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0" yWindow="132" windowWidth="7176" windowHeight="5376" tabRatio="939" firstSheet="3" activeTab="8"/>
  </bookViews>
  <sheets>
    <sheet name="Note_zircon_LAICPMS" sheetId="84" r:id="rId1"/>
    <sheet name="20140603b" sheetId="97" r:id="rId2"/>
    <sheet name="20201118Reka1a" sheetId="4" r:id="rId3"/>
    <sheet name="202011118Reka1b" sheetId="79" r:id="rId4"/>
    <sheet name="20210315Rp1" sheetId="80" r:id="rId5"/>
    <sheet name="20210315Rp2" sheetId="81" r:id="rId6"/>
    <sheet name="20220211Rp2" sheetId="82" r:id="rId7"/>
    <sheet name="20220211Rp3" sheetId="83" r:id="rId8"/>
    <sheet name="Ref summary" sheetId="8" r:id="rId9"/>
    <sheet name="LA-ICPMS dating_Summary_table" sheetId="9" r:id="rId10"/>
    <sheet name="LA-ICPMS_zircon_TE_data" sheetId="90" r:id="rId11"/>
    <sheet name="CA-ID-TIMS_data" sheetId="99" r:id="rId12"/>
    <sheet name="Lu-Hf isotope_data" sheetId="89" r:id="rId13"/>
  </sheets>
  <definedNames>
    <definedName name="_140603_2023LR_All_Integrations" localSheetId="1">'20140603b'!$A$1:$BB$295</definedName>
    <definedName name="_140603_2023LR_All_Integrations_1" localSheetId="1">'20140603b'!$A$1:$BD$295</definedName>
    <definedName name="DoseCorrectorOutput" localSheetId="3">'202011118Reka1b'!$BF$1:$BR$174</definedName>
    <definedName name="DoseCorrectorOutput" localSheetId="2">'20201118Reka1a'!$BD$1:$BO$598</definedName>
    <definedName name="DoseCorrectorOutput" localSheetId="5">'20210315Rp2'!$BB$1:$BO$592</definedName>
    <definedName name="DoseCorrectorOutput_lin" localSheetId="4">'20210315Rp1'!$BD$1:$BR$595</definedName>
    <definedName name="DoseCorrectorOutput_lin_1" localSheetId="4">'20210315Rp1'!#REF!</definedName>
    <definedName name="DoseCorrectorOutput_Linear" localSheetId="1">'20140603b'!$BB$1:$BD$295</definedName>
    <definedName name="DoseCorrectorOutput_Linear_1" localSheetId="1">'20140603b'!#REF!</definedName>
    <definedName name="DoseCorrectorOutput_Linear_withLG0302" localSheetId="1">'20140603b'!#REF!</definedName>
    <definedName name="DoseCorrectorOutput_nonlinear_1" localSheetId="1">'20140603b'!#REF!</definedName>
    <definedName name="DoseCorrectorOutput_nonlinear_2" localSheetId="1">'20140603b'!#REF!</definedName>
    <definedName name="DoseCorrectorOutput_nonlinear_withLG0323" localSheetId="1">'20140603b'!$BE$1:$BN$295</definedName>
    <definedName name="DoseCorrectorOutputúj" localSheetId="7">'20220211Rp3'!$AZ$1:$BK$196</definedName>
  </definedNames>
  <calcPr calcId="145621"/>
</workbook>
</file>

<file path=xl/calcChain.xml><?xml version="1.0" encoding="utf-8"?>
<calcChain xmlns="http://schemas.openxmlformats.org/spreadsheetml/2006/main">
  <c r="AH8" i="90" l="1"/>
  <c r="AH9" i="90"/>
  <c r="AH10" i="90"/>
  <c r="AH11" i="90"/>
  <c r="AH12" i="90"/>
  <c r="AH13" i="90"/>
  <c r="AH14" i="90"/>
  <c r="AH15" i="90"/>
  <c r="AH16" i="90"/>
  <c r="AH17" i="90"/>
  <c r="AH18" i="90"/>
  <c r="AH19" i="90"/>
  <c r="AH20" i="90"/>
  <c r="AH21" i="90"/>
  <c r="AH22" i="90"/>
  <c r="AH23" i="90"/>
  <c r="AH24" i="90"/>
  <c r="AH25" i="90"/>
  <c r="AH26" i="90"/>
  <c r="AH27" i="90"/>
  <c r="AH28" i="90"/>
  <c r="AH29" i="90"/>
  <c r="AH30" i="90"/>
  <c r="AH31" i="90"/>
  <c r="AH32" i="90"/>
  <c r="AH33" i="90"/>
  <c r="AH34" i="90"/>
  <c r="AH35" i="90"/>
  <c r="AH36" i="90"/>
  <c r="AH37" i="90"/>
  <c r="AH38" i="90"/>
  <c r="AH39" i="90"/>
  <c r="AH40" i="90"/>
  <c r="AH41" i="90"/>
  <c r="AH42" i="90"/>
  <c r="AH43" i="90"/>
  <c r="AH44" i="90"/>
  <c r="AH45" i="90"/>
  <c r="AH46" i="90"/>
  <c r="AH47" i="90"/>
  <c r="AH48" i="90"/>
  <c r="AH49" i="90"/>
  <c r="AH50" i="90"/>
  <c r="AH51" i="90"/>
  <c r="AH52" i="90"/>
  <c r="AH53" i="90"/>
  <c r="AH54" i="90"/>
  <c r="AH55" i="90"/>
  <c r="AH56" i="90"/>
  <c r="AH57" i="90"/>
  <c r="AH58" i="90"/>
  <c r="AH59" i="90"/>
  <c r="AH60" i="90"/>
  <c r="AH61" i="90"/>
  <c r="AH62" i="90"/>
  <c r="AH63" i="90"/>
  <c r="AH64" i="90"/>
  <c r="AH65" i="90"/>
  <c r="AH66" i="90"/>
  <c r="AH67" i="90"/>
  <c r="AH68" i="90"/>
  <c r="AH69" i="90"/>
  <c r="AH70" i="90"/>
  <c r="AH71" i="90"/>
  <c r="AH72" i="90"/>
  <c r="AH73" i="90"/>
  <c r="AH74" i="90"/>
  <c r="AH75" i="90"/>
  <c r="AH76" i="90"/>
  <c r="AH77" i="90"/>
  <c r="AH78" i="90"/>
  <c r="AH79" i="90"/>
  <c r="AH80" i="90"/>
  <c r="AH81" i="90"/>
  <c r="AH82" i="90"/>
  <c r="AH83" i="90"/>
  <c r="AH84" i="90"/>
  <c r="AH85" i="90"/>
  <c r="AH86" i="90"/>
  <c r="AH87" i="90"/>
  <c r="AH88" i="90"/>
  <c r="AH89" i="90"/>
  <c r="AH90" i="90"/>
  <c r="AH91" i="90"/>
  <c r="AH92" i="90"/>
  <c r="AH93" i="90"/>
  <c r="AH94" i="90"/>
  <c r="AH95" i="90"/>
  <c r="AH96" i="90"/>
  <c r="AH97" i="90"/>
  <c r="AH98" i="90"/>
  <c r="AH99" i="90"/>
  <c r="AH100" i="90"/>
  <c r="AH101" i="90"/>
  <c r="AH102" i="90"/>
  <c r="AH103" i="90"/>
  <c r="AH104" i="90"/>
  <c r="AH105" i="90"/>
  <c r="AH106" i="90"/>
  <c r="AH107" i="90"/>
  <c r="AH108" i="90"/>
  <c r="AH109" i="90"/>
  <c r="AH110" i="90"/>
  <c r="AH111" i="90"/>
  <c r="AH112" i="90"/>
  <c r="AH113" i="90"/>
  <c r="AH114" i="90"/>
  <c r="AH115" i="90"/>
  <c r="AH116" i="90"/>
  <c r="AH117" i="90"/>
  <c r="AH118" i="90"/>
  <c r="AH119" i="90"/>
  <c r="AH120" i="90"/>
  <c r="AH121" i="90"/>
  <c r="AH122" i="90"/>
  <c r="AH123" i="90"/>
  <c r="AH124" i="90"/>
  <c r="AH125" i="90"/>
  <c r="AH126" i="90"/>
  <c r="AH127" i="90"/>
  <c r="AH128" i="90"/>
  <c r="AH129" i="90"/>
  <c r="AH130" i="90"/>
  <c r="AH131" i="90"/>
  <c r="AH132" i="90"/>
  <c r="AH133" i="90"/>
  <c r="AH134" i="90"/>
  <c r="AH135" i="90"/>
  <c r="AH136" i="90"/>
  <c r="AH137" i="90"/>
  <c r="AH138" i="90"/>
  <c r="AH139" i="90"/>
  <c r="AH140" i="90"/>
  <c r="AH141" i="90"/>
  <c r="AH142" i="90"/>
  <c r="AH143" i="90"/>
  <c r="AH144" i="90"/>
  <c r="AH145" i="90"/>
  <c r="AH146" i="90"/>
  <c r="AH147" i="90"/>
  <c r="AH148" i="90"/>
  <c r="AH149" i="90"/>
  <c r="AH150" i="90"/>
  <c r="AH151" i="90"/>
  <c r="AH152" i="90"/>
  <c r="AH153" i="90"/>
  <c r="AH154" i="90"/>
  <c r="AH155" i="90"/>
  <c r="AH156" i="90"/>
  <c r="AH157" i="90"/>
  <c r="AH158" i="90"/>
  <c r="AH159" i="90"/>
  <c r="AH160" i="90"/>
  <c r="AH161" i="90"/>
  <c r="AH162" i="90"/>
  <c r="AH163" i="90"/>
  <c r="AH164" i="90"/>
  <c r="AH165" i="90"/>
  <c r="AH166" i="90"/>
  <c r="AH167" i="90"/>
  <c r="AH168" i="90"/>
  <c r="AH169" i="90"/>
  <c r="AH170" i="90"/>
  <c r="AH171" i="90"/>
  <c r="AH172" i="90"/>
  <c r="AH173" i="90"/>
  <c r="AH174" i="90"/>
  <c r="AH175" i="90"/>
  <c r="AH176" i="90"/>
  <c r="AH177" i="90"/>
  <c r="AH178" i="90"/>
  <c r="AH179" i="90"/>
  <c r="AH180" i="90"/>
  <c r="AH181" i="90"/>
  <c r="AH182" i="90"/>
  <c r="AH183" i="90"/>
  <c r="AH184" i="90"/>
  <c r="AH185" i="90"/>
  <c r="AH186" i="90"/>
  <c r="AH187" i="90"/>
  <c r="AH188" i="90"/>
  <c r="AH189" i="90"/>
  <c r="AH190" i="90"/>
  <c r="AH191" i="90"/>
  <c r="AH192" i="90"/>
  <c r="AH193" i="90"/>
  <c r="AH194" i="90"/>
  <c r="AH195" i="90"/>
  <c r="AH196" i="90"/>
  <c r="AH197" i="90"/>
  <c r="AH198" i="90"/>
  <c r="AH199" i="90"/>
  <c r="AH200" i="90"/>
  <c r="AH201" i="90"/>
  <c r="AH202" i="90"/>
  <c r="AH203" i="90"/>
  <c r="AH204" i="90"/>
  <c r="AH205" i="90"/>
  <c r="AH206" i="90"/>
  <c r="AH207" i="90"/>
  <c r="AH208" i="90"/>
  <c r="AH209" i="90"/>
  <c r="AH210" i="90"/>
  <c r="AH211" i="90"/>
  <c r="AH212" i="90"/>
  <c r="AH213" i="90"/>
  <c r="AH214" i="90"/>
  <c r="AH215" i="90"/>
  <c r="AH216" i="90"/>
  <c r="AH217" i="90"/>
  <c r="AH218" i="90"/>
  <c r="AH219" i="90"/>
  <c r="AH220" i="90"/>
  <c r="AH221" i="90"/>
  <c r="AH222" i="90"/>
  <c r="AH223" i="90"/>
  <c r="AH224" i="90"/>
  <c r="AH225" i="90"/>
  <c r="AH226" i="90"/>
  <c r="AH227" i="90"/>
  <c r="AH228" i="90"/>
  <c r="AH229" i="90"/>
  <c r="AH230" i="90"/>
  <c r="AH231" i="90"/>
  <c r="AH232" i="90"/>
  <c r="AH233" i="90"/>
  <c r="AH234" i="90"/>
  <c r="AH235" i="90"/>
  <c r="AH236" i="90"/>
  <c r="AH237" i="90"/>
  <c r="AH238" i="90"/>
  <c r="AH239" i="90"/>
  <c r="AH240" i="90"/>
  <c r="AH241" i="90"/>
  <c r="AH242" i="90"/>
  <c r="AH243" i="90"/>
  <c r="AH244" i="90"/>
  <c r="AH245" i="90"/>
  <c r="AH246" i="90"/>
  <c r="AH247" i="90"/>
  <c r="AH248" i="90"/>
  <c r="AH249" i="90"/>
  <c r="AH250" i="90"/>
  <c r="AH251" i="90"/>
  <c r="AH252" i="90"/>
  <c r="AH253" i="90"/>
  <c r="AH254" i="90"/>
  <c r="AH255" i="90"/>
  <c r="AH256" i="90"/>
  <c r="AH257" i="90"/>
  <c r="AH258" i="90"/>
  <c r="AH259" i="90"/>
  <c r="AH260" i="90"/>
  <c r="AH261" i="90"/>
  <c r="AH262" i="90"/>
  <c r="AH263" i="90"/>
  <c r="AH264" i="90"/>
  <c r="AH265" i="90"/>
  <c r="AH266" i="90"/>
  <c r="AH267" i="90"/>
  <c r="AH268" i="90"/>
  <c r="AH269" i="90"/>
  <c r="AH270" i="90"/>
  <c r="AH271" i="90"/>
  <c r="AH272" i="90"/>
  <c r="AH273" i="90"/>
  <c r="AH274" i="90"/>
  <c r="AH275" i="90"/>
  <c r="AH276" i="90"/>
  <c r="AH338" i="90"/>
  <c r="AH339" i="90"/>
  <c r="AH340" i="90"/>
  <c r="AH341" i="90"/>
  <c r="AH342" i="90"/>
  <c r="AH343" i="90"/>
  <c r="AH344" i="90"/>
  <c r="AH345" i="90"/>
  <c r="AH346" i="90"/>
  <c r="AH347" i="90"/>
  <c r="AH348" i="90"/>
  <c r="AH349" i="90"/>
  <c r="AH350" i="90"/>
  <c r="AH351" i="90"/>
  <c r="AH352" i="90"/>
  <c r="AH353" i="90"/>
  <c r="AH354" i="90"/>
  <c r="AH355" i="90"/>
  <c r="AH356" i="90"/>
  <c r="AH357" i="90"/>
  <c r="AH358" i="90"/>
  <c r="AH359" i="90"/>
  <c r="AH360" i="90"/>
  <c r="AH361" i="90"/>
  <c r="AH362" i="90"/>
  <c r="AH363" i="90"/>
  <c r="AH364" i="90"/>
  <c r="AH365" i="90"/>
  <c r="AH366" i="90"/>
  <c r="AH367" i="90"/>
  <c r="AH368" i="90"/>
  <c r="AH369" i="90"/>
  <c r="AH370" i="90"/>
  <c r="AH371" i="90"/>
  <c r="AH372" i="90"/>
  <c r="AH373" i="90"/>
  <c r="AH374" i="90"/>
  <c r="AH375" i="90"/>
  <c r="AH376" i="90"/>
  <c r="AH377" i="90"/>
  <c r="AH378" i="90"/>
  <c r="AH379" i="90"/>
  <c r="AH380" i="90"/>
  <c r="AH381" i="90"/>
  <c r="AH382" i="90"/>
  <c r="AH383" i="90"/>
  <c r="AH384" i="90"/>
  <c r="AH385" i="90"/>
  <c r="AH386" i="90"/>
  <c r="AH387" i="90"/>
  <c r="AH388" i="90"/>
  <c r="AH389" i="90"/>
  <c r="AH390" i="90"/>
  <c r="AH391" i="90"/>
  <c r="AH392" i="90"/>
  <c r="AH393" i="90"/>
  <c r="AH394" i="90"/>
  <c r="AH395" i="90"/>
  <c r="AH396" i="90"/>
  <c r="AH397" i="90"/>
  <c r="AH398" i="90"/>
  <c r="AH399" i="90"/>
  <c r="AH400" i="90"/>
  <c r="AH401" i="90"/>
  <c r="AH402" i="90"/>
  <c r="AH403" i="90"/>
  <c r="AH404" i="90"/>
  <c r="AH405" i="90"/>
  <c r="AH406" i="90"/>
  <c r="AH407" i="90"/>
  <c r="AH408" i="90"/>
  <c r="AH409" i="90"/>
  <c r="AH410" i="90"/>
  <c r="AH411" i="90"/>
  <c r="AH412" i="90"/>
  <c r="AH413" i="90"/>
  <c r="AH414" i="90"/>
  <c r="AH415" i="90"/>
  <c r="AH416" i="90"/>
  <c r="AH417" i="90"/>
  <c r="AH418" i="90"/>
  <c r="AH419" i="90"/>
  <c r="AH420" i="90"/>
  <c r="AH421" i="90"/>
  <c r="AH422" i="90"/>
  <c r="AH423" i="90"/>
  <c r="AH424" i="90"/>
  <c r="AH425" i="90"/>
  <c r="AH426" i="90"/>
  <c r="AH427" i="90"/>
  <c r="AH428" i="90"/>
  <c r="AH429" i="90"/>
  <c r="AH430" i="90"/>
  <c r="AH431" i="90"/>
  <c r="AH432" i="90"/>
  <c r="AH433" i="90"/>
  <c r="AH434" i="90"/>
  <c r="AH435" i="90"/>
  <c r="AH436" i="90"/>
  <c r="AH437" i="90"/>
  <c r="AH438" i="90"/>
  <c r="AH439" i="90"/>
  <c r="AH440" i="90"/>
  <c r="AH441" i="90"/>
  <c r="AH442" i="90"/>
  <c r="AH443" i="90"/>
  <c r="AH444" i="90"/>
  <c r="AH445" i="90"/>
  <c r="AH446" i="90"/>
  <c r="AH447" i="90"/>
  <c r="AH448" i="90"/>
  <c r="AH449" i="90"/>
  <c r="AH450" i="90"/>
  <c r="AH451" i="90"/>
  <c r="AH452" i="90"/>
  <c r="AH453" i="90"/>
  <c r="AH454" i="90"/>
  <c r="AH455" i="90"/>
  <c r="AH456" i="90"/>
  <c r="AH457" i="90"/>
  <c r="AH458" i="90"/>
  <c r="AH459" i="90"/>
  <c r="AH460" i="90"/>
  <c r="AH461" i="90"/>
  <c r="AH462" i="90"/>
  <c r="AH463" i="90"/>
  <c r="AH464" i="90"/>
  <c r="AH465" i="90"/>
  <c r="AH466" i="90"/>
  <c r="AH467" i="90"/>
  <c r="AH468" i="90"/>
  <c r="AH469" i="90"/>
  <c r="AH470" i="90"/>
  <c r="AH471" i="90"/>
  <c r="AH472" i="90"/>
  <c r="AH473" i="90"/>
  <c r="AH474" i="90"/>
  <c r="AH475" i="90"/>
  <c r="AH476" i="90"/>
  <c r="AH477" i="90"/>
  <c r="AH478" i="90"/>
  <c r="AH479" i="90"/>
  <c r="AH480" i="90"/>
  <c r="AH481" i="90"/>
  <c r="AH482" i="90"/>
  <c r="AH483" i="90"/>
  <c r="AH484" i="90"/>
  <c r="AH485" i="90"/>
  <c r="AH486" i="90"/>
  <c r="AH487" i="90"/>
  <c r="AH488" i="90"/>
  <c r="AH489" i="90"/>
  <c r="AH490" i="90"/>
  <c r="AH491" i="90"/>
  <c r="AH492" i="90"/>
  <c r="AH493" i="90"/>
  <c r="AH494" i="90"/>
  <c r="AH495" i="90"/>
  <c r="AH496" i="90"/>
  <c r="AH497" i="90"/>
  <c r="AH498" i="90"/>
  <c r="AH499" i="90"/>
  <c r="AH500" i="90"/>
  <c r="AH501" i="90"/>
  <c r="AH502" i="90"/>
  <c r="AH503" i="90"/>
  <c r="AH504" i="90"/>
  <c r="AH505" i="90"/>
  <c r="AH506" i="90"/>
  <c r="AH507" i="90"/>
  <c r="AH508" i="90"/>
  <c r="AH509" i="90"/>
  <c r="AH510" i="90"/>
  <c r="AH511" i="90"/>
  <c r="AH512" i="90"/>
  <c r="AH513" i="90"/>
  <c r="AH514" i="90"/>
  <c r="AH515" i="90"/>
  <c r="AH516" i="90"/>
  <c r="AH517" i="90"/>
  <c r="AH518" i="90"/>
  <c r="AH519" i="90"/>
  <c r="AH520" i="90"/>
  <c r="AH521" i="90"/>
  <c r="AH522" i="90"/>
  <c r="AH523" i="90"/>
  <c r="AH524" i="90"/>
  <c r="AH525" i="90"/>
  <c r="AH526" i="90"/>
  <c r="AH527" i="90"/>
  <c r="AH528" i="90"/>
  <c r="AH529" i="90"/>
  <c r="AH530" i="90"/>
  <c r="AH531" i="90"/>
  <c r="AH532" i="90"/>
  <c r="AH533" i="90"/>
  <c r="AH534" i="90"/>
  <c r="AH535" i="90"/>
  <c r="AH536" i="90"/>
  <c r="AH537" i="90"/>
  <c r="AH538" i="90"/>
  <c r="AH539" i="90"/>
  <c r="AH540" i="90"/>
  <c r="AH541" i="90"/>
  <c r="AH542" i="90"/>
  <c r="AH543" i="90"/>
  <c r="AH544" i="90"/>
  <c r="AH545" i="90"/>
  <c r="AH546" i="90"/>
  <c r="AH547" i="90"/>
  <c r="AH548" i="90"/>
  <c r="AH549" i="90"/>
  <c r="AH550" i="90"/>
  <c r="AH551" i="90"/>
  <c r="AH552" i="90"/>
  <c r="AH553" i="90"/>
  <c r="AH554" i="90"/>
  <c r="AH555" i="90"/>
  <c r="AH556" i="90"/>
  <c r="AH557" i="90"/>
  <c r="AH558" i="90"/>
  <c r="AH559" i="90"/>
  <c r="AH560" i="90"/>
  <c r="AH561" i="90"/>
  <c r="AH562" i="90"/>
  <c r="AH563" i="90"/>
  <c r="AH564" i="90"/>
  <c r="AH565" i="90"/>
  <c r="AH566" i="90"/>
  <c r="AH567" i="90"/>
  <c r="AH568" i="90"/>
  <c r="AH569" i="90"/>
  <c r="AH570" i="90"/>
  <c r="AH571" i="90"/>
  <c r="AH572" i="90"/>
  <c r="AH573" i="90"/>
  <c r="AH574" i="90"/>
  <c r="AH575" i="90"/>
  <c r="AH576" i="90"/>
  <c r="AH577" i="90"/>
  <c r="AH578" i="90"/>
  <c r="AH579" i="90"/>
  <c r="AH580" i="90"/>
  <c r="AH581" i="90"/>
  <c r="AH582" i="90"/>
  <c r="AH583" i="90"/>
  <c r="AH584" i="90"/>
  <c r="AH585" i="90"/>
  <c r="AH586" i="90"/>
  <c r="AH587" i="90"/>
  <c r="AH588" i="90"/>
  <c r="AH589" i="90"/>
  <c r="AH590" i="90"/>
  <c r="AH591" i="90"/>
  <c r="AH592" i="90"/>
  <c r="AH593" i="90"/>
  <c r="AH594" i="90"/>
  <c r="AH595" i="90"/>
  <c r="AH596" i="90"/>
  <c r="AH597" i="90"/>
  <c r="AH598" i="90"/>
  <c r="AH599" i="90"/>
  <c r="AH600" i="90"/>
  <c r="AH601" i="90"/>
  <c r="AH602" i="90"/>
  <c r="AH603" i="90"/>
  <c r="AH604" i="90"/>
  <c r="AH605" i="90"/>
  <c r="AH606" i="90"/>
  <c r="AH607" i="90"/>
  <c r="AH608" i="90"/>
  <c r="AH609" i="90"/>
  <c r="AH610" i="90"/>
  <c r="AH611" i="90"/>
  <c r="AH612" i="90"/>
  <c r="AH613" i="90"/>
  <c r="AH614" i="90"/>
  <c r="AH615" i="90"/>
  <c r="AH616" i="90"/>
  <c r="AH617" i="90"/>
  <c r="AH618" i="90"/>
  <c r="AH619" i="90"/>
  <c r="AH620" i="90"/>
  <c r="AH621" i="90"/>
  <c r="AH622" i="90"/>
  <c r="AH623" i="90"/>
  <c r="AH624" i="90"/>
  <c r="AH625" i="90"/>
  <c r="AH626" i="90"/>
  <c r="AH627" i="90"/>
  <c r="AH628" i="90"/>
  <c r="AH629" i="90"/>
  <c r="AH630" i="90"/>
  <c r="AH631" i="90"/>
  <c r="AH632" i="90"/>
  <c r="AH633" i="90"/>
  <c r="AH634" i="90"/>
  <c r="AH635" i="90"/>
  <c r="AH636" i="90"/>
  <c r="AH637" i="90"/>
  <c r="AH638" i="90"/>
  <c r="AH639" i="90"/>
  <c r="AH640" i="90"/>
  <c r="AH641" i="90"/>
  <c r="AH642" i="90"/>
  <c r="AH643" i="90"/>
  <c r="AH644" i="90"/>
  <c r="AH645" i="90"/>
  <c r="AH646" i="90"/>
  <c r="AH647" i="90"/>
  <c r="AH648" i="90"/>
  <c r="AH649" i="90"/>
  <c r="AH650" i="90"/>
  <c r="AH651" i="90"/>
  <c r="AH652" i="90"/>
  <c r="AH653" i="90"/>
  <c r="AH654" i="90"/>
  <c r="AH655" i="90"/>
  <c r="AH656" i="90"/>
  <c r="AH657" i="90"/>
  <c r="AH658" i="90"/>
  <c r="AH659" i="90"/>
  <c r="AH660" i="90"/>
  <c r="AH661" i="90"/>
  <c r="AH662" i="90"/>
  <c r="AH663" i="90"/>
  <c r="AH664" i="90"/>
  <c r="AH665" i="90"/>
  <c r="AH666" i="90"/>
  <c r="AH667" i="90"/>
  <c r="AH668" i="90"/>
  <c r="AH669" i="90"/>
  <c r="AH670" i="90"/>
  <c r="AH671" i="90"/>
  <c r="AH672" i="90"/>
  <c r="AH673" i="90"/>
  <c r="AH674" i="90"/>
  <c r="AH675" i="90"/>
  <c r="AH676" i="90"/>
  <c r="AH677" i="90"/>
  <c r="AH678" i="90"/>
  <c r="AH679" i="90"/>
  <c r="AH680" i="90"/>
  <c r="AH681" i="90"/>
  <c r="AH682" i="90"/>
  <c r="AH683" i="90"/>
  <c r="AH684" i="90"/>
  <c r="AH685" i="90"/>
  <c r="AH686" i="90"/>
  <c r="AH687" i="90"/>
  <c r="AH688" i="90"/>
  <c r="AH689" i="90"/>
  <c r="AH690" i="90"/>
  <c r="AH691" i="90"/>
  <c r="AH692" i="90"/>
  <c r="AH693" i="90"/>
  <c r="AH694" i="90"/>
  <c r="AH695" i="90"/>
  <c r="AH696" i="90"/>
  <c r="AH697" i="90"/>
  <c r="AH698" i="90"/>
  <c r="AH699" i="90"/>
  <c r="AH700" i="90"/>
  <c r="AH701" i="90"/>
  <c r="AH702" i="90"/>
  <c r="AH703" i="90"/>
  <c r="AH704" i="90"/>
  <c r="AH705" i="90"/>
  <c r="AH706" i="90"/>
  <c r="AH707" i="90"/>
  <c r="AH708" i="90"/>
  <c r="AH709" i="90"/>
  <c r="AH710" i="90"/>
  <c r="AH711" i="90"/>
  <c r="AH712" i="90"/>
  <c r="AH713" i="90"/>
  <c r="AH714" i="90"/>
  <c r="AH715" i="90"/>
  <c r="AH716" i="90"/>
  <c r="AH717" i="90"/>
  <c r="AH718" i="90"/>
  <c r="AH719" i="90"/>
  <c r="AH720" i="90"/>
  <c r="AH721" i="90"/>
  <c r="AH722" i="90"/>
  <c r="AH723" i="90"/>
  <c r="AH724" i="90"/>
  <c r="AH725" i="90"/>
  <c r="AH726" i="90"/>
  <c r="AH727" i="90"/>
  <c r="AH728" i="90"/>
  <c r="AH729" i="90"/>
  <c r="AH730" i="90"/>
  <c r="AH731" i="90"/>
  <c r="AH732" i="90"/>
  <c r="AH733" i="90"/>
  <c r="AH734" i="90"/>
  <c r="AH735" i="90"/>
  <c r="AH736" i="90"/>
  <c r="AH737" i="90"/>
  <c r="AH738" i="90"/>
  <c r="AH739" i="90"/>
  <c r="AH740" i="90"/>
  <c r="AH741" i="90"/>
  <c r="AH742" i="90"/>
  <c r="AH743" i="90"/>
  <c r="AH744" i="90"/>
  <c r="AH745" i="90"/>
  <c r="AH746" i="90"/>
  <c r="AH747" i="90"/>
  <c r="AH748" i="90"/>
  <c r="AH749" i="90"/>
  <c r="AH750" i="90"/>
  <c r="AH751" i="90"/>
  <c r="AH752" i="90"/>
  <c r="AH753" i="90"/>
  <c r="AH754" i="90"/>
  <c r="AH755" i="90"/>
  <c r="AH756" i="90"/>
  <c r="AH757" i="90"/>
  <c r="AH758" i="90"/>
  <c r="AH759" i="90"/>
  <c r="AH760" i="90"/>
  <c r="AH761" i="90"/>
  <c r="AH762" i="90"/>
  <c r="AH763" i="90"/>
  <c r="AH764" i="90"/>
  <c r="AH765" i="90"/>
  <c r="AH766" i="90"/>
  <c r="AH767" i="90"/>
  <c r="AH768" i="90"/>
  <c r="AH769" i="90"/>
  <c r="AH770" i="90"/>
  <c r="AH771" i="90"/>
  <c r="AH772" i="90"/>
  <c r="AH773" i="90"/>
  <c r="AH774" i="90"/>
  <c r="AH775" i="90"/>
  <c r="AH776" i="90"/>
  <c r="AH777" i="90"/>
  <c r="AH778" i="90"/>
  <c r="AH779" i="90"/>
  <c r="AH780" i="90"/>
  <c r="AH781" i="90"/>
  <c r="AH782" i="90"/>
  <c r="AH783" i="90"/>
  <c r="AH784" i="90"/>
  <c r="AH785" i="90"/>
  <c r="AH786" i="90"/>
  <c r="AH787" i="90"/>
  <c r="AH788" i="90"/>
  <c r="AH789" i="90"/>
  <c r="AH790" i="90"/>
  <c r="AH791" i="90"/>
  <c r="AH792" i="90"/>
  <c r="AH793" i="90"/>
  <c r="AH794" i="90"/>
  <c r="AH795" i="90"/>
  <c r="AH796" i="90"/>
  <c r="AH797" i="90"/>
  <c r="AH798" i="90"/>
  <c r="AH799" i="90"/>
  <c r="AH800" i="90"/>
  <c r="AH801" i="90"/>
  <c r="AH802" i="90"/>
  <c r="AH803" i="90"/>
  <c r="AH804" i="90"/>
  <c r="AH805" i="90"/>
  <c r="AH806" i="90"/>
  <c r="AH807" i="90"/>
  <c r="AH808" i="90"/>
  <c r="AH809" i="90"/>
  <c r="AH810" i="90"/>
  <c r="AH811" i="90"/>
  <c r="AH812" i="90"/>
  <c r="AH813" i="90"/>
  <c r="AH814" i="90"/>
  <c r="AH815" i="90"/>
  <c r="AH816" i="90"/>
  <c r="AH817" i="90"/>
  <c r="AH818" i="90"/>
  <c r="AH819" i="90"/>
  <c r="AH820" i="90"/>
  <c r="AH821" i="90"/>
  <c r="AH822" i="90"/>
  <c r="AH823" i="90"/>
  <c r="AH824" i="90"/>
  <c r="AH825" i="90"/>
  <c r="AH826" i="90"/>
  <c r="AH827" i="90"/>
  <c r="AH828" i="90"/>
  <c r="AH829" i="90"/>
  <c r="AH830" i="90"/>
  <c r="AH831" i="90"/>
  <c r="AH832" i="90"/>
  <c r="AH833" i="90"/>
  <c r="AH834" i="90"/>
  <c r="AH835" i="90"/>
  <c r="AH836" i="90"/>
  <c r="AH837" i="90"/>
  <c r="AH838" i="90"/>
  <c r="AH839" i="90"/>
  <c r="AH840" i="90"/>
  <c r="AH841" i="90"/>
  <c r="AH842" i="90"/>
  <c r="AH843" i="90"/>
  <c r="AH844" i="90"/>
  <c r="AH845" i="90"/>
  <c r="AH846" i="90"/>
  <c r="AH847" i="90"/>
  <c r="AH848" i="90"/>
  <c r="AH849" i="90"/>
  <c r="AH850" i="90"/>
  <c r="AH851" i="90"/>
  <c r="AH852" i="90"/>
  <c r="AH853" i="90"/>
  <c r="AH854" i="90"/>
  <c r="AH855" i="90"/>
  <c r="AH856" i="90"/>
  <c r="AH857" i="90"/>
  <c r="AH858" i="90"/>
  <c r="AH859" i="90"/>
  <c r="AH860" i="90"/>
  <c r="AH861" i="90"/>
  <c r="AH862" i="90"/>
  <c r="AH863" i="90"/>
  <c r="AH864" i="90"/>
  <c r="AH865" i="90"/>
  <c r="AH866" i="90"/>
  <c r="AH867" i="90"/>
  <c r="AH868" i="90"/>
  <c r="AH869" i="90"/>
  <c r="AH870" i="90"/>
  <c r="AH871" i="90"/>
  <c r="AH872" i="90"/>
  <c r="AH873" i="90"/>
  <c r="AH874" i="90"/>
  <c r="AH875" i="90"/>
  <c r="AH876" i="90"/>
  <c r="AH877" i="90"/>
  <c r="AH878" i="90"/>
  <c r="AH879" i="90"/>
  <c r="AH880" i="90"/>
  <c r="AH881" i="90"/>
  <c r="AH882" i="90"/>
  <c r="AH883" i="90"/>
  <c r="AH884" i="90"/>
  <c r="AH885" i="90"/>
  <c r="AH886" i="90"/>
  <c r="AH887" i="90"/>
  <c r="AH888" i="90"/>
  <c r="AH889" i="90"/>
  <c r="AH890" i="90"/>
  <c r="AH891" i="90"/>
  <c r="AH892" i="90"/>
  <c r="AH893" i="90"/>
  <c r="AH894" i="90"/>
  <c r="AH895" i="90"/>
  <c r="AH896" i="90"/>
  <c r="AH897" i="90"/>
  <c r="AH898" i="90"/>
  <c r="AH899" i="90"/>
  <c r="AH900" i="90"/>
  <c r="AH901" i="90"/>
  <c r="AH902" i="90"/>
  <c r="AH903" i="90"/>
  <c r="AH904" i="90"/>
  <c r="AH905" i="90"/>
  <c r="AH906" i="90"/>
  <c r="AH907" i="90"/>
  <c r="AH908" i="90"/>
  <c r="AH909" i="90"/>
  <c r="AH910" i="90"/>
  <c r="AH911" i="90"/>
  <c r="AH912" i="90"/>
  <c r="AH913" i="90"/>
  <c r="AH914" i="90"/>
  <c r="AH915" i="90"/>
  <c r="AH916" i="90"/>
  <c r="AH917" i="90"/>
  <c r="AH918" i="90"/>
  <c r="AH919" i="90"/>
  <c r="AH920" i="90"/>
  <c r="AH921" i="90"/>
  <c r="AH922" i="90"/>
  <c r="AH923" i="90"/>
  <c r="AH924" i="90"/>
  <c r="AH925" i="90"/>
  <c r="AH926" i="90"/>
  <c r="AH927" i="90"/>
  <c r="AH928" i="90"/>
  <c r="AH929" i="90"/>
  <c r="AH930" i="90"/>
  <c r="AH931" i="90"/>
  <c r="AH932" i="90"/>
  <c r="AH933" i="90"/>
  <c r="AH934" i="90"/>
  <c r="AH935" i="90"/>
  <c r="AH936" i="90"/>
  <c r="AH937" i="90"/>
  <c r="AH938" i="90"/>
  <c r="AH939" i="90"/>
  <c r="AH940" i="90"/>
  <c r="AH941" i="90"/>
  <c r="AH942" i="90"/>
  <c r="AH943" i="90"/>
  <c r="AH944" i="90"/>
  <c r="AH945" i="90"/>
  <c r="AH946" i="90"/>
  <c r="AH947" i="90"/>
  <c r="AH948" i="90"/>
  <c r="AH949" i="90"/>
  <c r="AH950" i="90"/>
  <c r="AH951" i="90"/>
  <c r="AH952" i="90"/>
  <c r="AH953" i="90"/>
  <c r="AH954" i="90"/>
  <c r="AH955" i="90"/>
  <c r="AH956" i="90"/>
  <c r="AH957" i="90"/>
  <c r="AH958" i="90"/>
  <c r="AH959" i="90"/>
  <c r="AH960" i="90"/>
  <c r="AH961" i="90"/>
  <c r="AH962" i="90"/>
  <c r="AH963" i="90"/>
  <c r="AH964" i="90"/>
  <c r="AH965" i="90"/>
  <c r="AH966" i="90"/>
  <c r="AH967" i="90"/>
  <c r="AH968" i="90"/>
  <c r="AH969" i="90"/>
  <c r="AH970" i="90"/>
  <c r="AH971" i="90"/>
  <c r="AH972" i="90"/>
  <c r="AH973" i="90"/>
  <c r="AH974" i="90"/>
  <c r="AH975" i="90"/>
  <c r="AH976" i="90"/>
  <c r="AH977" i="90"/>
  <c r="AH978" i="90"/>
  <c r="AH979" i="90"/>
  <c r="AH980" i="90"/>
  <c r="AH981" i="90"/>
  <c r="AH982" i="90"/>
  <c r="AH983" i="90"/>
  <c r="AH984" i="90"/>
  <c r="AH985" i="90"/>
  <c r="AH986" i="90"/>
  <c r="AH987" i="90"/>
  <c r="AH988" i="90"/>
  <c r="AH989" i="90"/>
  <c r="AH990" i="90"/>
  <c r="AH991" i="90"/>
  <c r="AH992" i="90"/>
  <c r="AH993" i="90"/>
  <c r="AH994" i="90"/>
  <c r="AH995" i="90"/>
  <c r="AH996" i="90"/>
  <c r="AH997" i="90"/>
  <c r="AH998" i="90"/>
  <c r="AH999" i="90"/>
  <c r="AH1000" i="90"/>
  <c r="AH1001" i="90"/>
  <c r="AH1002" i="90"/>
  <c r="AH1003" i="90"/>
  <c r="AH1004" i="90"/>
  <c r="AH1005" i="90"/>
  <c r="AH1006" i="90"/>
  <c r="AH1007" i="90"/>
  <c r="AH1008" i="90"/>
  <c r="AH1009" i="90"/>
  <c r="AH1010" i="90"/>
  <c r="AH1011" i="90"/>
  <c r="AH1012" i="90"/>
  <c r="AH1013" i="90"/>
  <c r="AH1014" i="90"/>
  <c r="AH1015" i="90"/>
  <c r="AH1016" i="90"/>
  <c r="AH1017" i="90"/>
  <c r="AH1018" i="90"/>
  <c r="AH1019" i="90"/>
  <c r="AH1020" i="90"/>
  <c r="AH1021" i="90"/>
  <c r="AH1022" i="90"/>
  <c r="AH1023" i="90"/>
  <c r="AH1024" i="90"/>
  <c r="AH1025" i="90"/>
  <c r="AH1026" i="90"/>
  <c r="AH1027" i="90"/>
  <c r="AH1028" i="90"/>
  <c r="AH1029" i="90"/>
  <c r="AH1030" i="90"/>
  <c r="AH1031" i="90"/>
  <c r="AH1032" i="90"/>
  <c r="AH1033" i="90"/>
  <c r="AH1034" i="90"/>
  <c r="AH1035" i="90"/>
  <c r="AH1036" i="90"/>
  <c r="AH1037" i="90"/>
  <c r="AH1038" i="90"/>
  <c r="AH1039" i="90"/>
  <c r="AH1040" i="90"/>
  <c r="AH1041" i="90"/>
  <c r="AH1042" i="90"/>
  <c r="AH1043" i="90"/>
  <c r="AH1044" i="90"/>
  <c r="AH1045" i="90"/>
  <c r="AH1046" i="90"/>
  <c r="AH1047" i="90"/>
  <c r="AH1048" i="90"/>
  <c r="AH1049" i="90"/>
  <c r="AH1050" i="90"/>
  <c r="AH1051" i="90"/>
  <c r="AH1052" i="90"/>
  <c r="AH1053" i="90"/>
  <c r="AH1054" i="90"/>
  <c r="AH1055" i="90"/>
  <c r="AH1056" i="90"/>
  <c r="AH1057" i="90"/>
  <c r="AH1058" i="90"/>
  <c r="AH1059" i="90"/>
  <c r="AH1060" i="90"/>
  <c r="AH1061" i="90"/>
  <c r="AH1062" i="90"/>
  <c r="AH1063" i="90"/>
  <c r="AH1064" i="90"/>
  <c r="AH1065" i="90"/>
  <c r="AH1066" i="90"/>
  <c r="AH1067" i="90"/>
  <c r="AH1068" i="90"/>
  <c r="AH1069" i="90"/>
  <c r="AH1070" i="90"/>
  <c r="AH1071" i="90"/>
  <c r="AH1072" i="90"/>
  <c r="AH1073" i="90"/>
  <c r="AH1074" i="90"/>
  <c r="AH1075" i="90"/>
  <c r="AH1076" i="90"/>
  <c r="AH1077" i="90"/>
  <c r="AH1078" i="90"/>
  <c r="AH1079" i="90"/>
  <c r="AH1080" i="90"/>
  <c r="AH1081" i="90"/>
  <c r="AH1082" i="90"/>
  <c r="AH1083" i="90"/>
  <c r="AH1084" i="90"/>
  <c r="AH1085" i="90"/>
  <c r="AH1086" i="90"/>
  <c r="AH1087" i="90"/>
  <c r="AH1088" i="90"/>
  <c r="AH1089" i="90"/>
  <c r="AH1090" i="90"/>
  <c r="AH1091" i="90"/>
  <c r="AH1092" i="90"/>
  <c r="AH1093" i="90"/>
  <c r="AH1094" i="90"/>
  <c r="AH1095" i="90"/>
  <c r="AH1096" i="90"/>
  <c r="AH1097" i="90"/>
  <c r="AH1098" i="90"/>
  <c r="AH1099" i="90"/>
  <c r="AH1100" i="90"/>
  <c r="AH1101" i="90"/>
  <c r="AH1102" i="90"/>
  <c r="AH1103" i="90"/>
  <c r="AH1104" i="90"/>
  <c r="AH1105" i="90"/>
  <c r="AH1106" i="90"/>
  <c r="AH1107" i="90"/>
  <c r="AH1108" i="90"/>
  <c r="AH1109" i="90"/>
  <c r="AH1110" i="90"/>
  <c r="AH1111" i="90"/>
  <c r="AH1112" i="90"/>
  <c r="AH1113" i="90"/>
  <c r="AH1114" i="90"/>
  <c r="AH1115" i="90"/>
  <c r="AH1116" i="90"/>
  <c r="AH1117" i="90"/>
  <c r="AH1118" i="90"/>
  <c r="AH1119" i="90"/>
  <c r="AH1120" i="90"/>
  <c r="AH1121" i="90"/>
  <c r="AH1122" i="90"/>
  <c r="AH1123" i="90"/>
  <c r="AH1124" i="90"/>
  <c r="AH1125" i="90"/>
  <c r="AH1126" i="90"/>
  <c r="AH1127" i="90"/>
  <c r="AH1128" i="90"/>
  <c r="AH1129" i="90"/>
  <c r="AH1130" i="90"/>
  <c r="AH1131" i="90"/>
  <c r="AH1132" i="90"/>
  <c r="AH1133" i="90"/>
  <c r="AH1134" i="90"/>
  <c r="AH1135" i="90"/>
  <c r="AH1136" i="90"/>
  <c r="AH1137" i="90"/>
  <c r="AH1138" i="90"/>
  <c r="AH1139" i="90"/>
  <c r="AH1140" i="90"/>
  <c r="AH1141" i="90"/>
  <c r="AH1142" i="90"/>
  <c r="AH1143" i="90"/>
  <c r="AH1144" i="90"/>
  <c r="AH1145" i="90"/>
  <c r="AH1146" i="90"/>
  <c r="AH1147" i="90"/>
  <c r="AH1148" i="90"/>
  <c r="AH1149" i="90"/>
  <c r="AH1150" i="90"/>
  <c r="AH1151" i="90"/>
  <c r="AH1152" i="90"/>
  <c r="AH1153" i="90"/>
  <c r="AH1154" i="90"/>
  <c r="AH1155" i="90"/>
  <c r="AH1156" i="90"/>
  <c r="AH1157" i="90"/>
  <c r="AH1158" i="90"/>
  <c r="AH1159" i="90"/>
  <c r="AH1160" i="90"/>
  <c r="AH1161" i="90"/>
  <c r="AH1162" i="90"/>
  <c r="AH1163" i="90"/>
  <c r="AH1164" i="90"/>
  <c r="AH1165" i="90"/>
  <c r="AH1166" i="90"/>
  <c r="AH1167" i="90"/>
  <c r="AH1168" i="90"/>
  <c r="AH1169" i="90"/>
  <c r="AH1170" i="90"/>
  <c r="AH1171" i="90"/>
  <c r="AH1172" i="90"/>
  <c r="AH1173" i="90"/>
  <c r="AH1174" i="90"/>
  <c r="AH1175" i="90"/>
  <c r="AH1176" i="90"/>
  <c r="AH1177" i="90"/>
  <c r="AH1178" i="90"/>
  <c r="AH1179" i="90"/>
  <c r="AH1180" i="90"/>
  <c r="AH1181" i="90"/>
  <c r="AH1182" i="90"/>
  <c r="AH1183" i="90"/>
  <c r="AH1184" i="90"/>
  <c r="AH1185" i="90"/>
  <c r="AH1186" i="90"/>
  <c r="AH1187" i="90"/>
  <c r="AH1188" i="90"/>
  <c r="AH1189" i="90"/>
  <c r="AH1190" i="90"/>
  <c r="AH1191" i="90"/>
  <c r="AH1192" i="90"/>
  <c r="AH1193" i="90"/>
  <c r="AH1194" i="90"/>
  <c r="AH1195" i="90"/>
  <c r="AH1196" i="90"/>
  <c r="AH1197" i="90"/>
  <c r="AH1198" i="90"/>
  <c r="AH1199" i="90"/>
  <c r="AH1200" i="90"/>
  <c r="AH1201" i="90"/>
  <c r="AH1202" i="90"/>
  <c r="AH1203" i="90"/>
  <c r="AH1204" i="90"/>
  <c r="AH1205" i="90"/>
  <c r="AH1206" i="90"/>
  <c r="AH1207" i="90"/>
  <c r="AH1208" i="90"/>
  <c r="AH1209" i="90"/>
  <c r="AH1210" i="90"/>
  <c r="AH1211" i="90"/>
  <c r="AH1212" i="90"/>
  <c r="AH1213" i="90"/>
  <c r="AH1214" i="90"/>
  <c r="AH1215" i="90"/>
  <c r="AH1216" i="90"/>
  <c r="AH1217" i="90"/>
  <c r="AH1218" i="90"/>
  <c r="AH1219" i="90"/>
  <c r="AH7" i="90"/>
  <c r="BK592" i="81" l="1"/>
  <c r="BH592" i="81"/>
  <c r="BR591" i="81"/>
  <c r="BQ591" i="81"/>
  <c r="BP591" i="81"/>
  <c r="BK591" i="81"/>
  <c r="BH591" i="81"/>
  <c r="BR590" i="81"/>
  <c r="BQ590" i="81"/>
  <c r="BP590" i="81"/>
  <c r="BK590" i="81"/>
  <c r="BH590" i="81"/>
  <c r="BR589" i="81"/>
  <c r="BQ589" i="81"/>
  <c r="BP589" i="81"/>
  <c r="BK589" i="81"/>
  <c r="BH589" i="81"/>
  <c r="BR588" i="81"/>
  <c r="BQ588" i="81"/>
  <c r="BP588" i="81"/>
  <c r="BK588" i="81"/>
  <c r="BH588" i="81"/>
  <c r="BR587" i="81"/>
  <c r="BQ587" i="81"/>
  <c r="BP587" i="81"/>
  <c r="BK587" i="81"/>
  <c r="BH587" i="81"/>
  <c r="BR586" i="81"/>
  <c r="BQ586" i="81"/>
  <c r="BP586" i="81"/>
  <c r="BK586" i="81"/>
  <c r="BH586" i="81"/>
  <c r="BR585" i="81"/>
  <c r="BQ585" i="81"/>
  <c r="BP585" i="81"/>
  <c r="BK585" i="81"/>
  <c r="BH585" i="81"/>
  <c r="BR584" i="81"/>
  <c r="BQ584" i="81"/>
  <c r="BP584" i="81"/>
  <c r="BK584" i="81"/>
  <c r="BH584" i="81"/>
  <c r="BR583" i="81"/>
  <c r="BQ583" i="81"/>
  <c r="BP583" i="81"/>
  <c r="BK583" i="81"/>
  <c r="BH583" i="81"/>
  <c r="BR582" i="81"/>
  <c r="BQ582" i="81"/>
  <c r="BP582" i="81"/>
  <c r="BK582" i="81"/>
  <c r="BH582" i="81"/>
  <c r="BR581" i="81"/>
  <c r="BQ581" i="81"/>
  <c r="BP581" i="81"/>
  <c r="BK581" i="81"/>
  <c r="BH581" i="81"/>
  <c r="BR580" i="81"/>
  <c r="BQ580" i="81"/>
  <c r="BP580" i="81"/>
  <c r="BK580" i="81"/>
  <c r="BH580" i="81"/>
  <c r="BR579" i="81"/>
  <c r="BQ579" i="81"/>
  <c r="BP579" i="81"/>
  <c r="BK579" i="81"/>
  <c r="BH579" i="81"/>
  <c r="BR578" i="81"/>
  <c r="BQ578" i="81"/>
  <c r="BP578" i="81"/>
  <c r="BK578" i="81"/>
  <c r="BH578" i="81"/>
  <c r="BR577" i="81"/>
  <c r="BQ577" i="81"/>
  <c r="BP577" i="81"/>
  <c r="BK577" i="81"/>
  <c r="BH577" i="81"/>
  <c r="BR576" i="81"/>
  <c r="BQ576" i="81"/>
  <c r="BP576" i="81"/>
  <c r="BK576" i="81"/>
  <c r="BH576" i="81"/>
  <c r="BR575" i="81"/>
  <c r="BQ575" i="81"/>
  <c r="BP575" i="81"/>
  <c r="BK575" i="81"/>
  <c r="BH575" i="81"/>
  <c r="BR574" i="81"/>
  <c r="BQ574" i="81"/>
  <c r="BP574" i="81"/>
  <c r="BK574" i="81"/>
  <c r="BH574" i="81"/>
  <c r="BR573" i="81"/>
  <c r="BQ573" i="81"/>
  <c r="BP573" i="81"/>
  <c r="BK573" i="81"/>
  <c r="BH573" i="81"/>
  <c r="BR572" i="81"/>
  <c r="BQ572" i="81"/>
  <c r="BP572" i="81"/>
  <c r="BK572" i="81"/>
  <c r="BH572" i="81"/>
  <c r="BR571" i="81"/>
  <c r="BQ571" i="81"/>
  <c r="BP571" i="81"/>
  <c r="BK571" i="81"/>
  <c r="BH571" i="81"/>
  <c r="BR570" i="81"/>
  <c r="BQ570" i="81"/>
  <c r="BP570" i="81"/>
  <c r="BK570" i="81"/>
  <c r="BH570" i="81"/>
  <c r="BR569" i="81"/>
  <c r="BQ569" i="81"/>
  <c r="BP569" i="81"/>
  <c r="BK569" i="81"/>
  <c r="BH569" i="81"/>
  <c r="BR568" i="81"/>
  <c r="BQ568" i="81"/>
  <c r="BP568" i="81"/>
  <c r="BK568" i="81"/>
  <c r="BH568" i="81"/>
  <c r="BR567" i="81"/>
  <c r="BQ567" i="81"/>
  <c r="BP567" i="81"/>
  <c r="BK567" i="81"/>
  <c r="BH567" i="81"/>
  <c r="BR566" i="81"/>
  <c r="BQ566" i="81"/>
  <c r="BP566" i="81"/>
  <c r="BK566" i="81"/>
  <c r="BH566" i="81"/>
  <c r="BR565" i="81"/>
  <c r="BQ565" i="81"/>
  <c r="BP565" i="81"/>
  <c r="BK565" i="81"/>
  <c r="BH565" i="81"/>
  <c r="BR564" i="81"/>
  <c r="BQ564" i="81"/>
  <c r="BP564" i="81"/>
  <c r="BK564" i="81"/>
  <c r="BH564" i="81"/>
  <c r="BR563" i="81"/>
  <c r="BQ563" i="81"/>
  <c r="BP563" i="81"/>
  <c r="BK563" i="81"/>
  <c r="BH563" i="81"/>
  <c r="BR562" i="81"/>
  <c r="BQ562" i="81"/>
  <c r="BP562" i="81"/>
  <c r="BK562" i="81"/>
  <c r="BH562" i="81"/>
  <c r="BR561" i="81"/>
  <c r="BQ561" i="81"/>
  <c r="BP561" i="81"/>
  <c r="BK561" i="81"/>
  <c r="BH561" i="81"/>
  <c r="BR560" i="81"/>
  <c r="BQ560" i="81"/>
  <c r="BP560" i="81"/>
  <c r="BK560" i="81"/>
  <c r="BH560" i="81"/>
  <c r="BR559" i="81"/>
  <c r="BQ559" i="81"/>
  <c r="BP559" i="81"/>
  <c r="BK559" i="81"/>
  <c r="BH559" i="81"/>
  <c r="BR558" i="81"/>
  <c r="BQ558" i="81"/>
  <c r="BP558" i="81"/>
  <c r="BK558" i="81"/>
  <c r="BH558" i="81"/>
  <c r="BR557" i="81"/>
  <c r="BQ557" i="81"/>
  <c r="BP557" i="81"/>
  <c r="BK557" i="81"/>
  <c r="BH557" i="81"/>
  <c r="BR556" i="81"/>
  <c r="BQ556" i="81"/>
  <c r="BP556" i="81"/>
  <c r="BK556" i="81"/>
  <c r="BH556" i="81"/>
  <c r="BR555" i="81"/>
  <c r="BQ555" i="81"/>
  <c r="BP555" i="81"/>
  <c r="BK555" i="81"/>
  <c r="BH555" i="81"/>
  <c r="BR554" i="81"/>
  <c r="BQ554" i="81"/>
  <c r="BP554" i="81"/>
  <c r="BK554" i="81"/>
  <c r="BH554" i="81"/>
  <c r="BR553" i="81"/>
  <c r="BQ553" i="81"/>
  <c r="BP553" i="81"/>
  <c r="BK553" i="81"/>
  <c r="BH553" i="81"/>
  <c r="BR552" i="81"/>
  <c r="BQ552" i="81"/>
  <c r="BP552" i="81"/>
  <c r="BK552" i="81"/>
  <c r="BH552" i="81"/>
  <c r="BR551" i="81"/>
  <c r="BQ551" i="81"/>
  <c r="BP551" i="81"/>
  <c r="BK551" i="81"/>
  <c r="BH551" i="81"/>
  <c r="BR550" i="81"/>
  <c r="BQ550" i="81"/>
  <c r="BP550" i="81"/>
  <c r="BK550" i="81"/>
  <c r="BH550" i="81"/>
  <c r="BR549" i="81"/>
  <c r="BQ549" i="81"/>
  <c r="BP549" i="81"/>
  <c r="BK549" i="81"/>
  <c r="BH549" i="81"/>
  <c r="BR548" i="81"/>
  <c r="BQ548" i="81"/>
  <c r="BP548" i="81"/>
  <c r="BK548" i="81"/>
  <c r="BH548" i="81"/>
  <c r="BR547" i="81"/>
  <c r="BQ547" i="81"/>
  <c r="BP547" i="81"/>
  <c r="BK547" i="81"/>
  <c r="BH547" i="81"/>
  <c r="BR546" i="81"/>
  <c r="BQ546" i="81"/>
  <c r="BP546" i="81"/>
  <c r="BK546" i="81"/>
  <c r="BH546" i="81"/>
  <c r="BR545" i="81"/>
  <c r="BQ545" i="81"/>
  <c r="BP545" i="81"/>
  <c r="BK545" i="81"/>
  <c r="BH545" i="81"/>
  <c r="BR544" i="81"/>
  <c r="BQ544" i="81"/>
  <c r="BP544" i="81"/>
  <c r="BK544" i="81"/>
  <c r="BH544" i="81"/>
  <c r="BR543" i="81"/>
  <c r="BQ543" i="81"/>
  <c r="BP543" i="81"/>
  <c r="BK543" i="81"/>
  <c r="BH543" i="81"/>
  <c r="BR542" i="81"/>
  <c r="BQ542" i="81"/>
  <c r="BP542" i="81"/>
  <c r="BK542" i="81"/>
  <c r="BH542" i="81"/>
  <c r="BR541" i="81"/>
  <c r="BQ541" i="81"/>
  <c r="BP541" i="81"/>
  <c r="BK541" i="81"/>
  <c r="BH541" i="81"/>
  <c r="BR540" i="81"/>
  <c r="BQ540" i="81"/>
  <c r="BP540" i="81"/>
  <c r="BK540" i="81"/>
  <c r="BH540" i="81"/>
  <c r="BR539" i="81"/>
  <c r="BQ539" i="81"/>
  <c r="BP539" i="81"/>
  <c r="BK539" i="81"/>
  <c r="BH539" i="81"/>
  <c r="BR538" i="81"/>
  <c r="BQ538" i="81"/>
  <c r="BP538" i="81"/>
  <c r="BK538" i="81"/>
  <c r="BH538" i="81"/>
  <c r="BR537" i="81"/>
  <c r="BQ537" i="81"/>
  <c r="BP537" i="81"/>
  <c r="BK537" i="81"/>
  <c r="BH537" i="81"/>
  <c r="BR536" i="81"/>
  <c r="BQ536" i="81"/>
  <c r="BP536" i="81"/>
  <c r="BK536" i="81"/>
  <c r="BH536" i="81"/>
  <c r="BR535" i="81"/>
  <c r="BQ535" i="81"/>
  <c r="BP535" i="81"/>
  <c r="BK535" i="81"/>
  <c r="BH535" i="81"/>
  <c r="BR534" i="81"/>
  <c r="BQ534" i="81"/>
  <c r="BP534" i="81"/>
  <c r="BK534" i="81"/>
  <c r="BH534" i="81"/>
  <c r="BR533" i="81"/>
  <c r="BQ533" i="81"/>
  <c r="BP533" i="81"/>
  <c r="BK533" i="81"/>
  <c r="BH533" i="81"/>
  <c r="BR532" i="81"/>
  <c r="BQ532" i="81"/>
  <c r="BP532" i="81"/>
  <c r="BK532" i="81"/>
  <c r="BH532" i="81"/>
  <c r="BR531" i="81"/>
  <c r="BQ531" i="81"/>
  <c r="BP531" i="81"/>
  <c r="BK531" i="81"/>
  <c r="BH531" i="81"/>
  <c r="BR530" i="81"/>
  <c r="BQ530" i="81"/>
  <c r="BP530" i="81"/>
  <c r="BK530" i="81"/>
  <c r="BH530" i="81"/>
  <c r="BR529" i="81"/>
  <c r="BQ529" i="81"/>
  <c r="BP529" i="81"/>
  <c r="BK529" i="81"/>
  <c r="BH529" i="81"/>
  <c r="BR528" i="81"/>
  <c r="BQ528" i="81"/>
  <c r="BP528" i="81"/>
  <c r="BK528" i="81"/>
  <c r="BH528" i="81"/>
  <c r="BR527" i="81"/>
  <c r="BQ527" i="81"/>
  <c r="BP527" i="81"/>
  <c r="BK527" i="81"/>
  <c r="BH527" i="81"/>
  <c r="BR526" i="81"/>
  <c r="BQ526" i="81"/>
  <c r="BP526" i="81"/>
  <c r="BK526" i="81"/>
  <c r="BH526" i="81"/>
  <c r="BR525" i="81"/>
  <c r="BQ525" i="81"/>
  <c r="BP525" i="81"/>
  <c r="BK525" i="81"/>
  <c r="BH525" i="81"/>
  <c r="BR524" i="81"/>
  <c r="BQ524" i="81"/>
  <c r="BP524" i="81"/>
  <c r="BK524" i="81"/>
  <c r="BH524" i="81"/>
  <c r="BR523" i="81"/>
  <c r="BQ523" i="81"/>
  <c r="BP523" i="81"/>
  <c r="BK523" i="81"/>
  <c r="BH523" i="81"/>
  <c r="BR522" i="81"/>
  <c r="BQ522" i="81"/>
  <c r="BP522" i="81"/>
  <c r="BK522" i="81"/>
  <c r="BH522" i="81"/>
  <c r="BR521" i="81"/>
  <c r="BQ521" i="81"/>
  <c r="BP521" i="81"/>
  <c r="BK521" i="81"/>
  <c r="BH521" i="81"/>
  <c r="BR520" i="81"/>
  <c r="BQ520" i="81"/>
  <c r="BP520" i="81"/>
  <c r="BK520" i="81"/>
  <c r="BH520" i="81"/>
  <c r="BR519" i="81"/>
  <c r="BQ519" i="81"/>
  <c r="BP519" i="81"/>
  <c r="BK519" i="81"/>
  <c r="BH519" i="81"/>
  <c r="BR518" i="81"/>
  <c r="BQ518" i="81"/>
  <c r="BP518" i="81"/>
  <c r="BK518" i="81"/>
  <c r="BH518" i="81"/>
  <c r="BR517" i="81"/>
  <c r="BQ517" i="81"/>
  <c r="BP517" i="81"/>
  <c r="BK517" i="81"/>
  <c r="BH517" i="81"/>
  <c r="BR516" i="81"/>
  <c r="BQ516" i="81"/>
  <c r="BP516" i="81"/>
  <c r="BK516" i="81"/>
  <c r="BH516" i="81"/>
  <c r="BR515" i="81"/>
  <c r="BQ515" i="81"/>
  <c r="BP515" i="81"/>
  <c r="BK515" i="81"/>
  <c r="BH515" i="81"/>
  <c r="BR514" i="81"/>
  <c r="BQ514" i="81"/>
  <c r="BP514" i="81"/>
  <c r="BK514" i="81"/>
  <c r="BH514" i="81"/>
  <c r="BR513" i="81"/>
  <c r="BQ513" i="81"/>
  <c r="BP513" i="81"/>
  <c r="BK513" i="81"/>
  <c r="BH513" i="81"/>
  <c r="BR512" i="81"/>
  <c r="BQ512" i="81"/>
  <c r="BP512" i="81"/>
  <c r="BK512" i="81"/>
  <c r="BH512" i="81"/>
  <c r="BR511" i="81"/>
  <c r="BQ511" i="81"/>
  <c r="BP511" i="81"/>
  <c r="BK511" i="81"/>
  <c r="BH511" i="81"/>
  <c r="BR510" i="81"/>
  <c r="BQ510" i="81"/>
  <c r="BP510" i="81"/>
  <c r="BK510" i="81"/>
  <c r="BH510" i="81"/>
  <c r="BR509" i="81"/>
  <c r="BQ509" i="81"/>
  <c r="BP509" i="81"/>
  <c r="BK509" i="81"/>
  <c r="BH509" i="81"/>
  <c r="BR508" i="81"/>
  <c r="BQ508" i="81"/>
  <c r="BP508" i="81"/>
  <c r="BK508" i="81"/>
  <c r="BH508" i="81"/>
  <c r="BR507" i="81"/>
  <c r="BQ507" i="81"/>
  <c r="BP507" i="81"/>
  <c r="BK507" i="81"/>
  <c r="BH507" i="81"/>
  <c r="BR506" i="81"/>
  <c r="BQ506" i="81"/>
  <c r="BP506" i="81"/>
  <c r="BK506" i="81"/>
  <c r="BH506" i="81"/>
  <c r="BR505" i="81"/>
  <c r="BQ505" i="81"/>
  <c r="BP505" i="81"/>
  <c r="BK505" i="81"/>
  <c r="BH505" i="81"/>
  <c r="BR504" i="81"/>
  <c r="BQ504" i="81"/>
  <c r="BP504" i="81"/>
  <c r="BK504" i="81"/>
  <c r="BH504" i="81"/>
  <c r="BR503" i="81"/>
  <c r="BQ503" i="81"/>
  <c r="BP503" i="81"/>
  <c r="BK503" i="81"/>
  <c r="BH503" i="81"/>
  <c r="BR502" i="81"/>
  <c r="BQ502" i="81"/>
  <c r="BP502" i="81"/>
  <c r="BK502" i="81"/>
  <c r="BH502" i="81"/>
  <c r="BR501" i="81"/>
  <c r="BQ501" i="81"/>
  <c r="BP501" i="81"/>
  <c r="BK501" i="81"/>
  <c r="BH501" i="81"/>
  <c r="BR500" i="81"/>
  <c r="BQ500" i="81"/>
  <c r="BP500" i="81"/>
  <c r="BK500" i="81"/>
  <c r="BH500" i="81"/>
  <c r="BR499" i="81"/>
  <c r="BQ499" i="81"/>
  <c r="BP499" i="81"/>
  <c r="BK499" i="81"/>
  <c r="BH499" i="81"/>
  <c r="BR498" i="81"/>
  <c r="BQ498" i="81"/>
  <c r="BP498" i="81"/>
  <c r="BK498" i="81"/>
  <c r="BH498" i="81"/>
  <c r="BR497" i="81"/>
  <c r="BQ497" i="81"/>
  <c r="BP497" i="81"/>
  <c r="BK497" i="81"/>
  <c r="BH497" i="81"/>
  <c r="BR496" i="81"/>
  <c r="BQ496" i="81"/>
  <c r="BP496" i="81"/>
  <c r="BK496" i="81"/>
  <c r="BH496" i="81"/>
  <c r="BR495" i="81"/>
  <c r="BQ495" i="81"/>
  <c r="BP495" i="81"/>
  <c r="BK495" i="81"/>
  <c r="BH495" i="81"/>
  <c r="BR494" i="81"/>
  <c r="BQ494" i="81"/>
  <c r="BP494" i="81"/>
  <c r="BK494" i="81"/>
  <c r="BH494" i="81"/>
  <c r="BR493" i="81"/>
  <c r="BQ493" i="81"/>
  <c r="BP493" i="81"/>
  <c r="BK493" i="81"/>
  <c r="BH493" i="81"/>
  <c r="BR492" i="81"/>
  <c r="BQ492" i="81"/>
  <c r="BP492" i="81"/>
  <c r="BK492" i="81"/>
  <c r="BH492" i="81"/>
  <c r="BR491" i="81"/>
  <c r="BQ491" i="81"/>
  <c r="BP491" i="81"/>
  <c r="BK491" i="81"/>
  <c r="BH491" i="81"/>
  <c r="BR490" i="81"/>
  <c r="BQ490" i="81"/>
  <c r="BP490" i="81"/>
  <c r="BK490" i="81"/>
  <c r="BH490" i="81"/>
  <c r="BR489" i="81"/>
  <c r="BQ489" i="81"/>
  <c r="BP489" i="81"/>
  <c r="BK489" i="81"/>
  <c r="BH489" i="81"/>
  <c r="BR488" i="81"/>
  <c r="BQ488" i="81"/>
  <c r="BP488" i="81"/>
  <c r="BK488" i="81"/>
  <c r="BH488" i="81"/>
  <c r="BR487" i="81"/>
  <c r="BQ487" i="81"/>
  <c r="BP487" i="81"/>
  <c r="BK487" i="81"/>
  <c r="BH487" i="81"/>
  <c r="BR486" i="81"/>
  <c r="BQ486" i="81"/>
  <c r="BP486" i="81"/>
  <c r="BK486" i="81"/>
  <c r="BH486" i="81"/>
  <c r="BR485" i="81"/>
  <c r="BQ485" i="81"/>
  <c r="BP485" i="81"/>
  <c r="BK485" i="81"/>
  <c r="BH485" i="81"/>
  <c r="BR484" i="81"/>
  <c r="BQ484" i="81"/>
  <c r="BP484" i="81"/>
  <c r="BK484" i="81"/>
  <c r="BH484" i="81"/>
  <c r="BR483" i="81"/>
  <c r="BQ483" i="81"/>
  <c r="BP483" i="81"/>
  <c r="BK483" i="81"/>
  <c r="BH483" i="81"/>
  <c r="BR482" i="81"/>
  <c r="BQ482" i="81"/>
  <c r="BP482" i="81"/>
  <c r="BK482" i="81"/>
  <c r="BH482" i="81"/>
  <c r="BR481" i="81"/>
  <c r="BQ481" i="81"/>
  <c r="BP481" i="81"/>
  <c r="BK481" i="81"/>
  <c r="BH481" i="81"/>
  <c r="BR480" i="81"/>
  <c r="BQ480" i="81"/>
  <c r="BP480" i="81"/>
  <c r="BK480" i="81"/>
  <c r="BH480" i="81"/>
  <c r="BR479" i="81"/>
  <c r="BQ479" i="81"/>
  <c r="BP479" i="81"/>
  <c r="BK479" i="81"/>
  <c r="BH479" i="81"/>
  <c r="BR478" i="81"/>
  <c r="BQ478" i="81"/>
  <c r="BP478" i="81"/>
  <c r="BK478" i="81"/>
  <c r="BH478" i="81"/>
  <c r="BR477" i="81"/>
  <c r="BQ477" i="81"/>
  <c r="BP477" i="81"/>
  <c r="BK477" i="81"/>
  <c r="BH477" i="81"/>
  <c r="BR476" i="81"/>
  <c r="BQ476" i="81"/>
  <c r="BP476" i="81"/>
  <c r="BK476" i="81"/>
  <c r="BH476" i="81"/>
  <c r="BR475" i="81"/>
  <c r="BQ475" i="81"/>
  <c r="BP475" i="81"/>
  <c r="BK475" i="81"/>
  <c r="BH475" i="81"/>
  <c r="BR474" i="81"/>
  <c r="BQ474" i="81"/>
  <c r="BP474" i="81"/>
  <c r="BK474" i="81"/>
  <c r="BH474" i="81"/>
  <c r="BR473" i="81"/>
  <c r="BQ473" i="81"/>
  <c r="BP473" i="81"/>
  <c r="BK473" i="81"/>
  <c r="BH473" i="81"/>
  <c r="BR472" i="81"/>
  <c r="BQ472" i="81"/>
  <c r="BP472" i="81"/>
  <c r="BK472" i="81"/>
  <c r="BH472" i="81"/>
  <c r="BR471" i="81"/>
  <c r="BQ471" i="81"/>
  <c r="BP471" i="81"/>
  <c r="BK471" i="81"/>
  <c r="BH471" i="81"/>
  <c r="BR470" i="81"/>
  <c r="BQ470" i="81"/>
  <c r="BP470" i="81"/>
  <c r="BK470" i="81"/>
  <c r="BH470" i="81"/>
  <c r="BR469" i="81"/>
  <c r="BQ469" i="81"/>
  <c r="BP469" i="81"/>
  <c r="BK469" i="81"/>
  <c r="BH469" i="81"/>
  <c r="BR468" i="81"/>
  <c r="BQ468" i="81"/>
  <c r="BP468" i="81"/>
  <c r="BK468" i="81"/>
  <c r="BH468" i="81"/>
  <c r="BR467" i="81"/>
  <c r="BQ467" i="81"/>
  <c r="BP467" i="81"/>
  <c r="BK467" i="81"/>
  <c r="BH467" i="81"/>
  <c r="BR466" i="81"/>
  <c r="BQ466" i="81"/>
  <c r="BP466" i="81"/>
  <c r="BK466" i="81"/>
  <c r="BH466" i="81"/>
  <c r="BR465" i="81"/>
  <c r="BQ465" i="81"/>
  <c r="BP465" i="81"/>
  <c r="BK465" i="81"/>
  <c r="BH465" i="81"/>
  <c r="BR464" i="81"/>
  <c r="BQ464" i="81"/>
  <c r="BP464" i="81"/>
  <c r="BK464" i="81"/>
  <c r="BH464" i="81"/>
  <c r="BR463" i="81"/>
  <c r="BQ463" i="81"/>
  <c r="BP463" i="81"/>
  <c r="BK463" i="81"/>
  <c r="BH463" i="81"/>
  <c r="BR462" i="81"/>
  <c r="BQ462" i="81"/>
  <c r="BP462" i="81"/>
  <c r="BK462" i="81"/>
  <c r="BH462" i="81"/>
  <c r="BR461" i="81"/>
  <c r="BQ461" i="81"/>
  <c r="BP461" i="81"/>
  <c r="BK461" i="81"/>
  <c r="BH461" i="81"/>
  <c r="BR460" i="81"/>
  <c r="BQ460" i="81"/>
  <c r="BP460" i="81"/>
  <c r="BK460" i="81"/>
  <c r="BH460" i="81"/>
  <c r="BR459" i="81"/>
  <c r="BQ459" i="81"/>
  <c r="BP459" i="81"/>
  <c r="BK459" i="81"/>
  <c r="BH459" i="81"/>
  <c r="BR458" i="81"/>
  <c r="BQ458" i="81"/>
  <c r="BP458" i="81"/>
  <c r="BK458" i="81"/>
  <c r="BH458" i="81"/>
  <c r="BR457" i="81"/>
  <c r="BQ457" i="81"/>
  <c r="BP457" i="81"/>
  <c r="BK457" i="81"/>
  <c r="BH457" i="81"/>
  <c r="BR456" i="81"/>
  <c r="BQ456" i="81"/>
  <c r="BP456" i="81"/>
  <c r="BK456" i="81"/>
  <c r="BH456" i="81"/>
  <c r="BR455" i="81"/>
  <c r="BQ455" i="81"/>
  <c r="BP455" i="81"/>
  <c r="BK455" i="81"/>
  <c r="BH455" i="81"/>
  <c r="BR454" i="81"/>
  <c r="BQ454" i="81"/>
  <c r="BP454" i="81"/>
  <c r="BK454" i="81"/>
  <c r="BH454" i="81"/>
  <c r="BR453" i="81"/>
  <c r="BQ453" i="81"/>
  <c r="BP453" i="81"/>
  <c r="BK453" i="81"/>
  <c r="BH453" i="81"/>
  <c r="BR452" i="81"/>
  <c r="BQ452" i="81"/>
  <c r="BP452" i="81"/>
  <c r="BK452" i="81"/>
  <c r="BH452" i="81"/>
  <c r="BR451" i="81"/>
  <c r="BQ451" i="81"/>
  <c r="BP451" i="81"/>
  <c r="BK451" i="81"/>
  <c r="BH451" i="81"/>
  <c r="BR450" i="81"/>
  <c r="BQ450" i="81"/>
  <c r="BP450" i="81"/>
  <c r="BK450" i="81"/>
  <c r="BH450" i="81"/>
  <c r="BR449" i="81"/>
  <c r="BQ449" i="81"/>
  <c r="BP449" i="81"/>
  <c r="BK449" i="81"/>
  <c r="BH449" i="81"/>
  <c r="BR448" i="81"/>
  <c r="BQ448" i="81"/>
  <c r="BP448" i="81"/>
  <c r="BK448" i="81"/>
  <c r="BH448" i="81"/>
  <c r="BR447" i="81"/>
  <c r="BQ447" i="81"/>
  <c r="BP447" i="81"/>
  <c r="BK447" i="81"/>
  <c r="BH447" i="81"/>
  <c r="BR446" i="81"/>
  <c r="BQ446" i="81"/>
  <c r="BP446" i="81"/>
  <c r="BK446" i="81"/>
  <c r="BH446" i="81"/>
  <c r="BR445" i="81"/>
  <c r="BQ445" i="81"/>
  <c r="BP445" i="81"/>
  <c r="BK445" i="81"/>
  <c r="BH445" i="81"/>
  <c r="BR444" i="81"/>
  <c r="BQ444" i="81"/>
  <c r="BP444" i="81"/>
  <c r="BK444" i="81"/>
  <c r="BH444" i="81"/>
  <c r="BR443" i="81"/>
  <c r="BQ443" i="81"/>
  <c r="BP443" i="81"/>
  <c r="BK443" i="81"/>
  <c r="BH443" i="81"/>
  <c r="BR442" i="81"/>
  <c r="BQ442" i="81"/>
  <c r="BP442" i="81"/>
  <c r="BK442" i="81"/>
  <c r="BH442" i="81"/>
  <c r="BR441" i="81"/>
  <c r="BQ441" i="81"/>
  <c r="BP441" i="81"/>
  <c r="BK441" i="81"/>
  <c r="BH441" i="81"/>
  <c r="BR440" i="81"/>
  <c r="BQ440" i="81"/>
  <c r="BP440" i="81"/>
  <c r="BK440" i="81"/>
  <c r="BH440" i="81"/>
  <c r="BR439" i="81"/>
  <c r="BQ439" i="81"/>
  <c r="BP439" i="81"/>
  <c r="BK439" i="81"/>
  <c r="BH439" i="81"/>
  <c r="BR438" i="81"/>
  <c r="BQ438" i="81"/>
  <c r="BP438" i="81"/>
  <c r="BK438" i="81"/>
  <c r="BH438" i="81"/>
  <c r="BR437" i="81"/>
  <c r="BQ437" i="81"/>
  <c r="BP437" i="81"/>
  <c r="BK437" i="81"/>
  <c r="BH437" i="81"/>
  <c r="BR436" i="81"/>
  <c r="BQ436" i="81"/>
  <c r="BP436" i="81"/>
  <c r="BK436" i="81"/>
  <c r="BH436" i="81"/>
  <c r="BR435" i="81"/>
  <c r="BQ435" i="81"/>
  <c r="BP435" i="81"/>
  <c r="BK435" i="81"/>
  <c r="BH435" i="81"/>
  <c r="BR434" i="81"/>
  <c r="BQ434" i="81"/>
  <c r="BP434" i="81"/>
  <c r="BK434" i="81"/>
  <c r="BH434" i="81"/>
  <c r="BR433" i="81"/>
  <c r="BQ433" i="81"/>
  <c r="BP433" i="81"/>
  <c r="BK433" i="81"/>
  <c r="BH433" i="81"/>
  <c r="BR432" i="81"/>
  <c r="BQ432" i="81"/>
  <c r="BP432" i="81"/>
  <c r="BK432" i="81"/>
  <c r="BH432" i="81"/>
  <c r="BR431" i="81"/>
  <c r="BQ431" i="81"/>
  <c r="BP431" i="81"/>
  <c r="BK431" i="81"/>
  <c r="BH431" i="81"/>
  <c r="BR430" i="81"/>
  <c r="BQ430" i="81"/>
  <c r="BP430" i="81"/>
  <c r="BK430" i="81"/>
  <c r="BH430" i="81"/>
  <c r="BR429" i="81"/>
  <c r="BQ429" i="81"/>
  <c r="BP429" i="81"/>
  <c r="BK429" i="81"/>
  <c r="BH429" i="81"/>
  <c r="BR428" i="81"/>
  <c r="BQ428" i="81"/>
  <c r="BP428" i="81"/>
  <c r="BK428" i="81"/>
  <c r="BH428" i="81"/>
  <c r="BR427" i="81"/>
  <c r="BQ427" i="81"/>
  <c r="BP427" i="81"/>
  <c r="BK427" i="81"/>
  <c r="BH427" i="81"/>
  <c r="BR426" i="81"/>
  <c r="BQ426" i="81"/>
  <c r="BP426" i="81"/>
  <c r="BK426" i="81"/>
  <c r="BH426" i="81"/>
  <c r="BR425" i="81"/>
  <c r="BQ425" i="81"/>
  <c r="BP425" i="81"/>
  <c r="BK425" i="81"/>
  <c r="BH425" i="81"/>
  <c r="BR424" i="81"/>
  <c r="BQ424" i="81"/>
  <c r="BP424" i="81"/>
  <c r="BK424" i="81"/>
  <c r="BH424" i="81"/>
  <c r="BR423" i="81"/>
  <c r="BQ423" i="81"/>
  <c r="BP423" i="81"/>
  <c r="BK423" i="81"/>
  <c r="BH423" i="81"/>
  <c r="BR422" i="81"/>
  <c r="BQ422" i="81"/>
  <c r="BP422" i="81"/>
  <c r="BK422" i="81"/>
  <c r="BH422" i="81"/>
  <c r="BR421" i="81"/>
  <c r="BQ421" i="81"/>
  <c r="BP421" i="81"/>
  <c r="BK421" i="81"/>
  <c r="BH421" i="81"/>
  <c r="BR420" i="81"/>
  <c r="BQ420" i="81"/>
  <c r="BP420" i="81"/>
  <c r="BK420" i="81"/>
  <c r="BH420" i="81"/>
  <c r="BR419" i="81"/>
  <c r="BQ419" i="81"/>
  <c r="BP419" i="81"/>
  <c r="BK419" i="81"/>
  <c r="BH419" i="81"/>
  <c r="BR418" i="81"/>
  <c r="BQ418" i="81"/>
  <c r="BP418" i="81"/>
  <c r="BK418" i="81"/>
  <c r="BH418" i="81"/>
  <c r="BR417" i="81"/>
  <c r="BQ417" i="81"/>
  <c r="BP417" i="81"/>
  <c r="BK417" i="81"/>
  <c r="BH417" i="81"/>
  <c r="BR416" i="81"/>
  <c r="BQ416" i="81"/>
  <c r="BP416" i="81"/>
  <c r="BK416" i="81"/>
  <c r="BH416" i="81"/>
  <c r="BR415" i="81"/>
  <c r="BQ415" i="81"/>
  <c r="BP415" i="81"/>
  <c r="BK415" i="81"/>
  <c r="BH415" i="81"/>
  <c r="BR414" i="81"/>
  <c r="BQ414" i="81"/>
  <c r="BP414" i="81"/>
  <c r="BK414" i="81"/>
  <c r="BH414" i="81"/>
  <c r="BR413" i="81"/>
  <c r="BQ413" i="81"/>
  <c r="BP413" i="81"/>
  <c r="BK413" i="81"/>
  <c r="BH413" i="81"/>
  <c r="BR412" i="81"/>
  <c r="BQ412" i="81"/>
  <c r="BP412" i="81"/>
  <c r="BK412" i="81"/>
  <c r="BH412" i="81"/>
  <c r="BR411" i="81"/>
  <c r="BQ411" i="81"/>
  <c r="BP411" i="81"/>
  <c r="BK411" i="81"/>
  <c r="BH411" i="81"/>
  <c r="BR410" i="81"/>
  <c r="BQ410" i="81"/>
  <c r="BP410" i="81"/>
  <c r="BK410" i="81"/>
  <c r="BH410" i="81"/>
  <c r="BR409" i="81"/>
  <c r="BQ409" i="81"/>
  <c r="BP409" i="81"/>
  <c r="BK409" i="81"/>
  <c r="BH409" i="81"/>
  <c r="BR408" i="81"/>
  <c r="BQ408" i="81"/>
  <c r="BP408" i="81"/>
  <c r="BK408" i="81"/>
  <c r="BH408" i="81"/>
  <c r="BR407" i="81"/>
  <c r="BQ407" i="81"/>
  <c r="BP407" i="81"/>
  <c r="BK407" i="81"/>
  <c r="BH407" i="81"/>
  <c r="BR406" i="81"/>
  <c r="BQ406" i="81"/>
  <c r="BP406" i="81"/>
  <c r="BK406" i="81"/>
  <c r="BH406" i="81"/>
  <c r="BR405" i="81"/>
  <c r="BQ405" i="81"/>
  <c r="BP405" i="81"/>
  <c r="BK405" i="81"/>
  <c r="BH405" i="81"/>
  <c r="BR404" i="81"/>
  <c r="BQ404" i="81"/>
  <c r="BP404" i="81"/>
  <c r="BK404" i="81"/>
  <c r="BH404" i="81"/>
  <c r="BR403" i="81"/>
  <c r="BQ403" i="81"/>
  <c r="BP403" i="81"/>
  <c r="BK403" i="81"/>
  <c r="BH403" i="81"/>
  <c r="BR402" i="81"/>
  <c r="BQ402" i="81"/>
  <c r="BP402" i="81"/>
  <c r="BK402" i="81"/>
  <c r="BH402" i="81"/>
  <c r="BR401" i="81"/>
  <c r="BQ401" i="81"/>
  <c r="BP401" i="81"/>
  <c r="BK401" i="81"/>
  <c r="BH401" i="81"/>
  <c r="BR400" i="81"/>
  <c r="BQ400" i="81"/>
  <c r="BP400" i="81"/>
  <c r="BK400" i="81"/>
  <c r="BH400" i="81"/>
  <c r="BR399" i="81"/>
  <c r="BQ399" i="81"/>
  <c r="BP399" i="81"/>
  <c r="BK399" i="81"/>
  <c r="BH399" i="81"/>
  <c r="BR398" i="81"/>
  <c r="BQ398" i="81"/>
  <c r="BP398" i="81"/>
  <c r="BK398" i="81"/>
  <c r="BH398" i="81"/>
  <c r="BR397" i="81"/>
  <c r="BQ397" i="81"/>
  <c r="BP397" i="81"/>
  <c r="BK397" i="81"/>
  <c r="BH397" i="81"/>
  <c r="BR396" i="81"/>
  <c r="BQ396" i="81"/>
  <c r="BP396" i="81"/>
  <c r="BK396" i="81"/>
  <c r="BH396" i="81"/>
  <c r="BR395" i="81"/>
  <c r="BQ395" i="81"/>
  <c r="BP395" i="81"/>
  <c r="BK395" i="81"/>
  <c r="BH395" i="81"/>
  <c r="BR394" i="81"/>
  <c r="BQ394" i="81"/>
  <c r="BP394" i="81"/>
  <c r="BK394" i="81"/>
  <c r="BH394" i="81"/>
  <c r="BR393" i="81"/>
  <c r="BQ393" i="81"/>
  <c r="BP393" i="81"/>
  <c r="BK393" i="81"/>
  <c r="BH393" i="81"/>
  <c r="BR392" i="81"/>
  <c r="BQ392" i="81"/>
  <c r="BP392" i="81"/>
  <c r="BK392" i="81"/>
  <c r="BH392" i="81"/>
  <c r="BR391" i="81"/>
  <c r="BQ391" i="81"/>
  <c r="BP391" i="81"/>
  <c r="BK391" i="81"/>
  <c r="BH391" i="81"/>
  <c r="BR390" i="81"/>
  <c r="BQ390" i="81"/>
  <c r="BP390" i="81"/>
  <c r="BK390" i="81"/>
  <c r="BH390" i="81"/>
  <c r="BR389" i="81"/>
  <c r="BQ389" i="81"/>
  <c r="BP389" i="81"/>
  <c r="BK389" i="81"/>
  <c r="BH389" i="81"/>
  <c r="BR388" i="81"/>
  <c r="BQ388" i="81"/>
  <c r="BP388" i="81"/>
  <c r="BK388" i="81"/>
  <c r="BH388" i="81"/>
  <c r="BR387" i="81"/>
  <c r="BQ387" i="81"/>
  <c r="BP387" i="81"/>
  <c r="BK387" i="81"/>
  <c r="BH387" i="81"/>
  <c r="BR386" i="81"/>
  <c r="BQ386" i="81"/>
  <c r="BP386" i="81"/>
  <c r="BK386" i="81"/>
  <c r="BH386" i="81"/>
  <c r="BR385" i="81"/>
  <c r="BQ385" i="81"/>
  <c r="BP385" i="81"/>
  <c r="BK385" i="81"/>
  <c r="BH385" i="81"/>
  <c r="BR384" i="81"/>
  <c r="BQ384" i="81"/>
  <c r="BP384" i="81"/>
  <c r="BK384" i="81"/>
  <c r="BH384" i="81"/>
  <c r="BR383" i="81"/>
  <c r="BQ383" i="81"/>
  <c r="BP383" i="81"/>
  <c r="BK383" i="81"/>
  <c r="BH383" i="81"/>
  <c r="BR382" i="81"/>
  <c r="BQ382" i="81"/>
  <c r="BP382" i="81"/>
  <c r="BK382" i="81"/>
  <c r="BH382" i="81"/>
  <c r="BR381" i="81"/>
  <c r="BQ381" i="81"/>
  <c r="BP381" i="81"/>
  <c r="BK381" i="81"/>
  <c r="BH381" i="81"/>
  <c r="BR380" i="81"/>
  <c r="BQ380" i="81"/>
  <c r="BP380" i="81"/>
  <c r="BK380" i="81"/>
  <c r="BH380" i="81"/>
  <c r="BR379" i="81"/>
  <c r="BQ379" i="81"/>
  <c r="BP379" i="81"/>
  <c r="BK379" i="81"/>
  <c r="BH379" i="81"/>
  <c r="BR378" i="81"/>
  <c r="BQ378" i="81"/>
  <c r="BP378" i="81"/>
  <c r="BK378" i="81"/>
  <c r="BH378" i="81"/>
  <c r="BR377" i="81"/>
  <c r="BQ377" i="81"/>
  <c r="BP377" i="81"/>
  <c r="BK377" i="81"/>
  <c r="BH377" i="81"/>
  <c r="BR376" i="81"/>
  <c r="BQ376" i="81"/>
  <c r="BP376" i="81"/>
  <c r="BK376" i="81"/>
  <c r="BH376" i="81"/>
  <c r="BR375" i="81"/>
  <c r="BQ375" i="81"/>
  <c r="BP375" i="81"/>
  <c r="BK375" i="81"/>
  <c r="BH375" i="81"/>
  <c r="BR374" i="81"/>
  <c r="BQ374" i="81"/>
  <c r="BP374" i="81"/>
  <c r="BK374" i="81"/>
  <c r="BH374" i="81"/>
  <c r="BR373" i="81"/>
  <c r="BQ373" i="81"/>
  <c r="BP373" i="81"/>
  <c r="BK373" i="81"/>
  <c r="BH373" i="81"/>
  <c r="BR372" i="81"/>
  <c r="BQ372" i="81"/>
  <c r="BP372" i="81"/>
  <c r="BK372" i="81"/>
  <c r="BH372" i="81"/>
  <c r="BR371" i="81"/>
  <c r="BQ371" i="81"/>
  <c r="BP371" i="81"/>
  <c r="BK371" i="81"/>
  <c r="BH371" i="81"/>
  <c r="BR370" i="81"/>
  <c r="BQ370" i="81"/>
  <c r="BP370" i="81"/>
  <c r="BK370" i="81"/>
  <c r="BH370" i="81"/>
  <c r="BR369" i="81"/>
  <c r="BQ369" i="81"/>
  <c r="BP369" i="81"/>
  <c r="BK369" i="81"/>
  <c r="BH369" i="81"/>
  <c r="BR368" i="81"/>
  <c r="BQ368" i="81"/>
  <c r="BP368" i="81"/>
  <c r="BK368" i="81"/>
  <c r="BH368" i="81"/>
  <c r="BR367" i="81"/>
  <c r="BQ367" i="81"/>
  <c r="BP367" i="81"/>
  <c r="BK367" i="81"/>
  <c r="BH367" i="81"/>
  <c r="BR366" i="81"/>
  <c r="BQ366" i="81"/>
  <c r="BP366" i="81"/>
  <c r="BK366" i="81"/>
  <c r="BH366" i="81"/>
  <c r="BR365" i="81"/>
  <c r="BQ365" i="81"/>
  <c r="BP365" i="81"/>
  <c r="BK365" i="81"/>
  <c r="BH365" i="81"/>
  <c r="BR364" i="81"/>
  <c r="BQ364" i="81"/>
  <c r="BP364" i="81"/>
  <c r="BK364" i="81"/>
  <c r="BH364" i="81"/>
  <c r="BR363" i="81"/>
  <c r="BQ363" i="81"/>
  <c r="BP363" i="81"/>
  <c r="BK363" i="81"/>
  <c r="BH363" i="81"/>
  <c r="BR362" i="81"/>
  <c r="BQ362" i="81"/>
  <c r="BP362" i="81"/>
  <c r="BK362" i="81"/>
  <c r="BH362" i="81"/>
  <c r="BR361" i="81"/>
  <c r="BQ361" i="81"/>
  <c r="BP361" i="81"/>
  <c r="BK361" i="81"/>
  <c r="BH361" i="81"/>
  <c r="BR360" i="81"/>
  <c r="BQ360" i="81"/>
  <c r="BP360" i="81"/>
  <c r="BK360" i="81"/>
  <c r="BH360" i="81"/>
  <c r="BR359" i="81"/>
  <c r="BQ359" i="81"/>
  <c r="BP359" i="81"/>
  <c r="BK359" i="81"/>
  <c r="BH359" i="81"/>
  <c r="BR358" i="81"/>
  <c r="BQ358" i="81"/>
  <c r="BP358" i="81"/>
  <c r="BK358" i="81"/>
  <c r="BH358" i="81"/>
  <c r="BR357" i="81"/>
  <c r="BQ357" i="81"/>
  <c r="BP357" i="81"/>
  <c r="BK357" i="81"/>
  <c r="BH357" i="81"/>
  <c r="BR356" i="81"/>
  <c r="BQ356" i="81"/>
  <c r="BP356" i="81"/>
  <c r="BK356" i="81"/>
  <c r="BH356" i="81"/>
  <c r="BR355" i="81"/>
  <c r="BQ355" i="81"/>
  <c r="BP355" i="81"/>
  <c r="BK355" i="81"/>
  <c r="BH355" i="81"/>
  <c r="BR354" i="81"/>
  <c r="BQ354" i="81"/>
  <c r="BP354" i="81"/>
  <c r="BK354" i="81"/>
  <c r="BH354" i="81"/>
  <c r="BR353" i="81"/>
  <c r="BQ353" i="81"/>
  <c r="BP353" i="81"/>
  <c r="BK353" i="81"/>
  <c r="BH353" i="81"/>
  <c r="BR352" i="81"/>
  <c r="BQ352" i="81"/>
  <c r="BP352" i="81"/>
  <c r="BK352" i="81"/>
  <c r="BH352" i="81"/>
  <c r="BR351" i="81"/>
  <c r="BQ351" i="81"/>
  <c r="BP351" i="81"/>
  <c r="BK351" i="81"/>
  <c r="BH351" i="81"/>
  <c r="BR350" i="81"/>
  <c r="BQ350" i="81"/>
  <c r="BP350" i="81"/>
  <c r="BK350" i="81"/>
  <c r="BH350" i="81"/>
  <c r="BR349" i="81"/>
  <c r="BQ349" i="81"/>
  <c r="BP349" i="81"/>
  <c r="BK349" i="81"/>
  <c r="BH349" i="81"/>
  <c r="BR348" i="81"/>
  <c r="BQ348" i="81"/>
  <c r="BP348" i="81"/>
  <c r="BK348" i="81"/>
  <c r="BH348" i="81"/>
  <c r="BR347" i="81"/>
  <c r="BQ347" i="81"/>
  <c r="BP347" i="81"/>
  <c r="BK347" i="81"/>
  <c r="BH347" i="81"/>
  <c r="BR346" i="81"/>
  <c r="BQ346" i="81"/>
  <c r="BP346" i="81"/>
  <c r="BK346" i="81"/>
  <c r="BH346" i="81"/>
  <c r="BR345" i="81"/>
  <c r="BQ345" i="81"/>
  <c r="BP345" i="81"/>
  <c r="BK345" i="81"/>
  <c r="BH345" i="81"/>
  <c r="BR344" i="81"/>
  <c r="BQ344" i="81"/>
  <c r="BP344" i="81"/>
  <c r="BK344" i="81"/>
  <c r="BH344" i="81"/>
  <c r="BR343" i="81"/>
  <c r="BQ343" i="81"/>
  <c r="BP343" i="81"/>
  <c r="BK343" i="81"/>
  <c r="BH343" i="81"/>
  <c r="BR342" i="81"/>
  <c r="BQ342" i="81"/>
  <c r="BP342" i="81"/>
  <c r="BK342" i="81"/>
  <c r="BH342" i="81"/>
  <c r="BR341" i="81"/>
  <c r="BQ341" i="81"/>
  <c r="BP341" i="81"/>
  <c r="BK341" i="81"/>
  <c r="BH341" i="81"/>
  <c r="BR340" i="81"/>
  <c r="BQ340" i="81"/>
  <c r="BP340" i="81"/>
  <c r="BK340" i="81"/>
  <c r="BH340" i="81"/>
  <c r="BR339" i="81"/>
  <c r="BQ339" i="81"/>
  <c r="BP339" i="81"/>
  <c r="BK339" i="81"/>
  <c r="BH339" i="81"/>
  <c r="BR338" i="81"/>
  <c r="BQ338" i="81"/>
  <c r="BP338" i="81"/>
  <c r="BK338" i="81"/>
  <c r="BH338" i="81"/>
  <c r="BR337" i="81"/>
  <c r="BQ337" i="81"/>
  <c r="BP337" i="81"/>
  <c r="BK337" i="81"/>
  <c r="BH337" i="81"/>
  <c r="BR336" i="81"/>
  <c r="BQ336" i="81"/>
  <c r="BP336" i="81"/>
  <c r="BK336" i="81"/>
  <c r="BH336" i="81"/>
  <c r="BR335" i="81"/>
  <c r="BQ335" i="81"/>
  <c r="BP335" i="81"/>
  <c r="BK335" i="81"/>
  <c r="BH335" i="81"/>
  <c r="BR334" i="81"/>
  <c r="BQ334" i="81"/>
  <c r="BP334" i="81"/>
  <c r="BK334" i="81"/>
  <c r="BH334" i="81"/>
  <c r="BR333" i="81"/>
  <c r="BQ333" i="81"/>
  <c r="BP333" i="81"/>
  <c r="BK333" i="81"/>
  <c r="BH333" i="81"/>
  <c r="BR332" i="81"/>
  <c r="BQ332" i="81"/>
  <c r="BP332" i="81"/>
  <c r="BK332" i="81"/>
  <c r="BH332" i="81"/>
  <c r="BR331" i="81"/>
  <c r="BQ331" i="81"/>
  <c r="BP331" i="81"/>
  <c r="BK331" i="81"/>
  <c r="BH331" i="81"/>
  <c r="BR330" i="81"/>
  <c r="BQ330" i="81"/>
  <c r="BP330" i="81"/>
  <c r="BK330" i="81"/>
  <c r="BH330" i="81"/>
  <c r="BR329" i="81"/>
  <c r="BQ329" i="81"/>
  <c r="BP329" i="81"/>
  <c r="BK329" i="81"/>
  <c r="BH329" i="81"/>
  <c r="BR328" i="81"/>
  <c r="BQ328" i="81"/>
  <c r="BP328" i="81"/>
  <c r="BK328" i="81"/>
  <c r="BH328" i="81"/>
  <c r="BR327" i="81"/>
  <c r="BQ327" i="81"/>
  <c r="BP327" i="81"/>
  <c r="BK327" i="81"/>
  <c r="BH327" i="81"/>
  <c r="BR326" i="81"/>
  <c r="BQ326" i="81"/>
  <c r="BP326" i="81"/>
  <c r="BK326" i="81"/>
  <c r="BH326" i="81"/>
  <c r="BR325" i="81"/>
  <c r="BQ325" i="81"/>
  <c r="BP325" i="81"/>
  <c r="BK325" i="81"/>
  <c r="BH325" i="81"/>
  <c r="BR324" i="81"/>
  <c r="BQ324" i="81"/>
  <c r="BP324" i="81"/>
  <c r="BK324" i="81"/>
  <c r="BH324" i="81"/>
  <c r="BR323" i="81"/>
  <c r="BQ323" i="81"/>
  <c r="BP323" i="81"/>
  <c r="BK323" i="81"/>
  <c r="BH323" i="81"/>
  <c r="BR322" i="81"/>
  <c r="BQ322" i="81"/>
  <c r="BP322" i="81"/>
  <c r="BK322" i="81"/>
  <c r="BH322" i="81"/>
  <c r="BR321" i="81"/>
  <c r="BQ321" i="81"/>
  <c r="BP321" i="81"/>
  <c r="BK321" i="81"/>
  <c r="BH321" i="81"/>
  <c r="BR320" i="81"/>
  <c r="BQ320" i="81"/>
  <c r="BP320" i="81"/>
  <c r="BK320" i="81"/>
  <c r="BH320" i="81"/>
  <c r="BR319" i="81"/>
  <c r="BQ319" i="81"/>
  <c r="BP319" i="81"/>
  <c r="BK319" i="81"/>
  <c r="BH319" i="81"/>
  <c r="BR318" i="81"/>
  <c r="BQ318" i="81"/>
  <c r="BP318" i="81"/>
  <c r="BK318" i="81"/>
  <c r="BH318" i="81"/>
  <c r="BR317" i="81"/>
  <c r="BQ317" i="81"/>
  <c r="BP317" i="81"/>
  <c r="BK317" i="81"/>
  <c r="BH317" i="81"/>
  <c r="BR316" i="81"/>
  <c r="BQ316" i="81"/>
  <c r="BP316" i="81"/>
  <c r="BK316" i="81"/>
  <c r="BH316" i="81"/>
  <c r="BR315" i="81"/>
  <c r="BQ315" i="81"/>
  <c r="BP315" i="81"/>
  <c r="BK315" i="81"/>
  <c r="BH315" i="81"/>
  <c r="BR314" i="81"/>
  <c r="BQ314" i="81"/>
  <c r="BP314" i="81"/>
  <c r="BK314" i="81"/>
  <c r="BH314" i="81"/>
  <c r="BR313" i="81"/>
  <c r="BQ313" i="81"/>
  <c r="BP313" i="81"/>
  <c r="BK313" i="81"/>
  <c r="BH313" i="81"/>
  <c r="BR312" i="81"/>
  <c r="BQ312" i="81"/>
  <c r="BP312" i="81"/>
  <c r="BK312" i="81"/>
  <c r="BH312" i="81"/>
  <c r="BR311" i="81"/>
  <c r="BQ311" i="81"/>
  <c r="BP311" i="81"/>
  <c r="BK311" i="81"/>
  <c r="BH311" i="81"/>
  <c r="BR310" i="81"/>
  <c r="BQ310" i="81"/>
  <c r="BP310" i="81"/>
  <c r="BK310" i="81"/>
  <c r="BH310" i="81"/>
  <c r="BR309" i="81"/>
  <c r="BQ309" i="81"/>
  <c r="BP309" i="81"/>
  <c r="BK309" i="81"/>
  <c r="BH309" i="81"/>
  <c r="BR308" i="81"/>
  <c r="BQ308" i="81"/>
  <c r="BP308" i="81"/>
  <c r="BK308" i="81"/>
  <c r="BH308" i="81"/>
  <c r="BR307" i="81"/>
  <c r="BQ307" i="81"/>
  <c r="BP307" i="81"/>
  <c r="BK307" i="81"/>
  <c r="BH307" i="81"/>
  <c r="BR306" i="81"/>
  <c r="BQ306" i="81"/>
  <c r="BP306" i="81"/>
  <c r="BK306" i="81"/>
  <c r="BH306" i="81"/>
  <c r="BR305" i="81"/>
  <c r="BQ305" i="81"/>
  <c r="BP305" i="81"/>
  <c r="BK305" i="81"/>
  <c r="BH305" i="81"/>
  <c r="BR304" i="81"/>
  <c r="BQ304" i="81"/>
  <c r="BP304" i="81"/>
  <c r="BK304" i="81"/>
  <c r="BH304" i="81"/>
  <c r="BR303" i="81"/>
  <c r="BQ303" i="81"/>
  <c r="BP303" i="81"/>
  <c r="BK303" i="81"/>
  <c r="BH303" i="81"/>
  <c r="BR302" i="81"/>
  <c r="BQ302" i="81"/>
  <c r="BP302" i="81"/>
  <c r="BK302" i="81"/>
  <c r="BH302" i="81"/>
  <c r="BR301" i="81"/>
  <c r="BQ301" i="81"/>
  <c r="BP301" i="81"/>
  <c r="BK301" i="81"/>
  <c r="BH301" i="81"/>
  <c r="BR300" i="81"/>
  <c r="BQ300" i="81"/>
  <c r="BP300" i="81"/>
  <c r="BK300" i="81"/>
  <c r="BH300" i="81"/>
  <c r="BR299" i="81"/>
  <c r="BQ299" i="81"/>
  <c r="BP299" i="81"/>
  <c r="BK299" i="81"/>
  <c r="BH299" i="81"/>
  <c r="BR298" i="81"/>
  <c r="BQ298" i="81"/>
  <c r="BP298" i="81"/>
  <c r="BK298" i="81"/>
  <c r="BH298" i="81"/>
  <c r="BR297" i="81"/>
  <c r="BQ297" i="81"/>
  <c r="BP297" i="81"/>
  <c r="BK297" i="81"/>
  <c r="BH297" i="81"/>
  <c r="BR296" i="81"/>
  <c r="BQ296" i="81"/>
  <c r="BP296" i="81"/>
  <c r="BK296" i="81"/>
  <c r="BH296" i="81"/>
  <c r="BR295" i="81"/>
  <c r="BQ295" i="81"/>
  <c r="BP295" i="81"/>
  <c r="BK295" i="81"/>
  <c r="BH295" i="81"/>
  <c r="BR294" i="81"/>
  <c r="BQ294" i="81"/>
  <c r="BP294" i="81"/>
  <c r="BK294" i="81"/>
  <c r="BH294" i="81"/>
  <c r="BR293" i="81"/>
  <c r="BQ293" i="81"/>
  <c r="BP293" i="81"/>
  <c r="BK293" i="81"/>
  <c r="BH293" i="81"/>
  <c r="BR292" i="81"/>
  <c r="BQ292" i="81"/>
  <c r="BP292" i="81"/>
  <c r="BK292" i="81"/>
  <c r="BH292" i="81"/>
  <c r="BR291" i="81"/>
  <c r="BQ291" i="81"/>
  <c r="BP291" i="81"/>
  <c r="BK291" i="81"/>
  <c r="BH291" i="81"/>
  <c r="BR290" i="81"/>
  <c r="BQ290" i="81"/>
  <c r="BP290" i="81"/>
  <c r="BK290" i="81"/>
  <c r="BH290" i="81"/>
  <c r="BR289" i="81"/>
  <c r="BQ289" i="81"/>
  <c r="BP289" i="81"/>
  <c r="BK289" i="81"/>
  <c r="BH289" i="81"/>
  <c r="BR288" i="81"/>
  <c r="BQ288" i="81"/>
  <c r="BP288" i="81"/>
  <c r="BK288" i="81"/>
  <c r="BH288" i="81"/>
  <c r="BR287" i="81"/>
  <c r="BQ287" i="81"/>
  <c r="BP287" i="81"/>
  <c r="BK287" i="81"/>
  <c r="BH287" i="81"/>
  <c r="BR286" i="81"/>
  <c r="BQ286" i="81"/>
  <c r="BP286" i="81"/>
  <c r="BK286" i="81"/>
  <c r="BH286" i="81"/>
  <c r="BR285" i="81"/>
  <c r="BQ285" i="81"/>
  <c r="BP285" i="81"/>
  <c r="BK285" i="81"/>
  <c r="BH285" i="81"/>
  <c r="BR284" i="81"/>
  <c r="BQ284" i="81"/>
  <c r="BP284" i="81"/>
  <c r="BK284" i="81"/>
  <c r="BH284" i="81"/>
  <c r="BR283" i="81"/>
  <c r="BQ283" i="81"/>
  <c r="BP283" i="81"/>
  <c r="BK283" i="81"/>
  <c r="BH283" i="81"/>
  <c r="BR282" i="81"/>
  <c r="BQ282" i="81"/>
  <c r="BP282" i="81"/>
  <c r="BK282" i="81"/>
  <c r="BH282" i="81"/>
  <c r="BR281" i="81"/>
  <c r="BQ281" i="81"/>
  <c r="BP281" i="81"/>
  <c r="BK281" i="81"/>
  <c r="BH281" i="81"/>
  <c r="BR280" i="81"/>
  <c r="BQ280" i="81"/>
  <c r="BP280" i="81"/>
  <c r="BK280" i="81"/>
  <c r="BH280" i="81"/>
  <c r="BR279" i="81"/>
  <c r="BQ279" i="81"/>
  <c r="BP279" i="81"/>
  <c r="BK279" i="81"/>
  <c r="BH279" i="81"/>
  <c r="BR278" i="81"/>
  <c r="BQ278" i="81"/>
  <c r="BP278" i="81"/>
  <c r="BK278" i="81"/>
  <c r="BH278" i="81"/>
  <c r="BR277" i="81"/>
  <c r="BQ277" i="81"/>
  <c r="BP277" i="81"/>
  <c r="BK277" i="81"/>
  <c r="BH277" i="81"/>
  <c r="BR276" i="81"/>
  <c r="BQ276" i="81"/>
  <c r="BP276" i="81"/>
  <c r="BK276" i="81"/>
  <c r="BH276" i="81"/>
  <c r="BR275" i="81"/>
  <c r="BQ275" i="81"/>
  <c r="BP275" i="81"/>
  <c r="BK275" i="81"/>
  <c r="BH275" i="81"/>
  <c r="BR274" i="81"/>
  <c r="BQ274" i="81"/>
  <c r="BP274" i="81"/>
  <c r="BK274" i="81"/>
  <c r="BH274" i="81"/>
  <c r="BR273" i="81"/>
  <c r="BQ273" i="81"/>
  <c r="BP273" i="81"/>
  <c r="BK273" i="81"/>
  <c r="BH273" i="81"/>
  <c r="BR272" i="81"/>
  <c r="BQ272" i="81"/>
  <c r="BP272" i="81"/>
  <c r="BK272" i="81"/>
  <c r="BH272" i="81"/>
  <c r="BR271" i="81"/>
  <c r="BQ271" i="81"/>
  <c r="BP271" i="81"/>
  <c r="BK271" i="81"/>
  <c r="BH271" i="81"/>
  <c r="BR270" i="81"/>
  <c r="BQ270" i="81"/>
  <c r="BP270" i="81"/>
  <c r="BK270" i="81"/>
  <c r="BH270" i="81"/>
  <c r="BR269" i="81"/>
  <c r="BQ269" i="81"/>
  <c r="BP269" i="81"/>
  <c r="BK269" i="81"/>
  <c r="BH269" i="81"/>
  <c r="BR268" i="81"/>
  <c r="BQ268" i="81"/>
  <c r="BP268" i="81"/>
  <c r="BK268" i="81"/>
  <c r="BH268" i="81"/>
  <c r="BR267" i="81"/>
  <c r="BQ267" i="81"/>
  <c r="BP267" i="81"/>
  <c r="BK267" i="81"/>
  <c r="BH267" i="81"/>
  <c r="BR266" i="81"/>
  <c r="BQ266" i="81"/>
  <c r="BP266" i="81"/>
  <c r="BK266" i="81"/>
  <c r="BH266" i="81"/>
  <c r="BR265" i="81"/>
  <c r="BQ265" i="81"/>
  <c r="BP265" i="81"/>
  <c r="BK265" i="81"/>
  <c r="BH265" i="81"/>
  <c r="BR264" i="81"/>
  <c r="BQ264" i="81"/>
  <c r="BP264" i="81"/>
  <c r="BK264" i="81"/>
  <c r="BH264" i="81"/>
  <c r="BR263" i="81"/>
  <c r="BQ263" i="81"/>
  <c r="BP263" i="81"/>
  <c r="BK263" i="81"/>
  <c r="BH263" i="81"/>
  <c r="BR262" i="81"/>
  <c r="BQ262" i="81"/>
  <c r="BP262" i="81"/>
  <c r="BK262" i="81"/>
  <c r="BH262" i="81"/>
  <c r="BR261" i="81"/>
  <c r="BQ261" i="81"/>
  <c r="BP261" i="81"/>
  <c r="BK261" i="81"/>
  <c r="BH261" i="81"/>
  <c r="BR260" i="81"/>
  <c r="BQ260" i="81"/>
  <c r="BP260" i="81"/>
  <c r="BK260" i="81"/>
  <c r="BH260" i="81"/>
  <c r="BR259" i="81"/>
  <c r="BQ259" i="81"/>
  <c r="BP259" i="81"/>
  <c r="BK259" i="81"/>
  <c r="BH259" i="81"/>
  <c r="BR258" i="81"/>
  <c r="BQ258" i="81"/>
  <c r="BP258" i="81"/>
  <c r="BK258" i="81"/>
  <c r="BH258" i="81"/>
  <c r="BR257" i="81"/>
  <c r="BQ257" i="81"/>
  <c r="BP257" i="81"/>
  <c r="BK257" i="81"/>
  <c r="BH257" i="81"/>
  <c r="BR256" i="81"/>
  <c r="BQ256" i="81"/>
  <c r="BP256" i="81"/>
  <c r="BK256" i="81"/>
  <c r="BH256" i="81"/>
  <c r="BR255" i="81"/>
  <c r="BQ255" i="81"/>
  <c r="BP255" i="81"/>
  <c r="BK255" i="81"/>
  <c r="BH255" i="81"/>
  <c r="BR254" i="81"/>
  <c r="BQ254" i="81"/>
  <c r="BP254" i="81"/>
  <c r="BK254" i="81"/>
  <c r="BH254" i="81"/>
  <c r="BR253" i="81"/>
  <c r="BQ253" i="81"/>
  <c r="BP253" i="81"/>
  <c r="BK253" i="81"/>
  <c r="BH253" i="81"/>
  <c r="BR252" i="81"/>
  <c r="BQ252" i="81"/>
  <c r="BP252" i="81"/>
  <c r="BK252" i="81"/>
  <c r="BH252" i="81"/>
  <c r="BR251" i="81"/>
  <c r="BQ251" i="81"/>
  <c r="BP251" i="81"/>
  <c r="BK251" i="81"/>
  <c r="BH251" i="81"/>
  <c r="BR250" i="81"/>
  <c r="BQ250" i="81"/>
  <c r="BP250" i="81"/>
  <c r="BK250" i="81"/>
  <c r="BH250" i="81"/>
  <c r="BR249" i="81"/>
  <c r="BQ249" i="81"/>
  <c r="BP249" i="81"/>
  <c r="BK249" i="81"/>
  <c r="BH249" i="81"/>
  <c r="BR248" i="81"/>
  <c r="BQ248" i="81"/>
  <c r="BP248" i="81"/>
  <c r="BK248" i="81"/>
  <c r="BH248" i="81"/>
  <c r="BR247" i="81"/>
  <c r="BQ247" i="81"/>
  <c r="BP247" i="81"/>
  <c r="BK247" i="81"/>
  <c r="BH247" i="81"/>
  <c r="BR246" i="81"/>
  <c r="BQ246" i="81"/>
  <c r="BP246" i="81"/>
  <c r="BK246" i="81"/>
  <c r="BH246" i="81"/>
  <c r="BR245" i="81"/>
  <c r="BQ245" i="81"/>
  <c r="BP245" i="81"/>
  <c r="BK245" i="81"/>
  <c r="BH245" i="81"/>
  <c r="BR244" i="81"/>
  <c r="BQ244" i="81"/>
  <c r="BP244" i="81"/>
  <c r="BK244" i="81"/>
  <c r="BH244" i="81"/>
  <c r="BR243" i="81"/>
  <c r="BQ243" i="81"/>
  <c r="BP243" i="81"/>
  <c r="BK243" i="81"/>
  <c r="BH243" i="81"/>
  <c r="BR242" i="81"/>
  <c r="BQ242" i="81"/>
  <c r="BP242" i="81"/>
  <c r="BK242" i="81"/>
  <c r="BH242" i="81"/>
  <c r="BR241" i="81"/>
  <c r="BQ241" i="81"/>
  <c r="BP241" i="81"/>
  <c r="BK241" i="81"/>
  <c r="BH241" i="81"/>
  <c r="BR240" i="81"/>
  <c r="BQ240" i="81"/>
  <c r="BP240" i="81"/>
  <c r="BK240" i="81"/>
  <c r="BH240" i="81"/>
  <c r="BR239" i="81"/>
  <c r="BQ239" i="81"/>
  <c r="BP239" i="81"/>
  <c r="BK239" i="81"/>
  <c r="BH239" i="81"/>
  <c r="BR238" i="81"/>
  <c r="BQ238" i="81"/>
  <c r="BP238" i="81"/>
  <c r="BK238" i="81"/>
  <c r="BH238" i="81"/>
  <c r="BR237" i="81"/>
  <c r="BQ237" i="81"/>
  <c r="BP237" i="81"/>
  <c r="BK237" i="81"/>
  <c r="BH237" i="81"/>
  <c r="BR236" i="81"/>
  <c r="BQ236" i="81"/>
  <c r="BP236" i="81"/>
  <c r="BK236" i="81"/>
  <c r="BH236" i="81"/>
  <c r="BR235" i="81"/>
  <c r="BQ235" i="81"/>
  <c r="BP235" i="81"/>
  <c r="BK235" i="81"/>
  <c r="BH235" i="81"/>
  <c r="BR234" i="81"/>
  <c r="BQ234" i="81"/>
  <c r="BP234" i="81"/>
  <c r="BK234" i="81"/>
  <c r="BH234" i="81"/>
  <c r="BR233" i="81"/>
  <c r="BQ233" i="81"/>
  <c r="BP233" i="81"/>
  <c r="BK233" i="81"/>
  <c r="BH233" i="81"/>
  <c r="BR232" i="81"/>
  <c r="BQ232" i="81"/>
  <c r="BP232" i="81"/>
  <c r="BK232" i="81"/>
  <c r="BH232" i="81"/>
  <c r="BR231" i="81"/>
  <c r="BQ231" i="81"/>
  <c r="BP231" i="81"/>
  <c r="BK231" i="81"/>
  <c r="BH231" i="81"/>
  <c r="BR230" i="81"/>
  <c r="BQ230" i="81"/>
  <c r="BP230" i="81"/>
  <c r="BK230" i="81"/>
  <c r="BH230" i="81"/>
  <c r="BR229" i="81"/>
  <c r="BQ229" i="81"/>
  <c r="BP229" i="81"/>
  <c r="BK229" i="81"/>
  <c r="BH229" i="81"/>
  <c r="BR228" i="81"/>
  <c r="BQ228" i="81"/>
  <c r="BP228" i="81"/>
  <c r="BK228" i="81"/>
  <c r="BH228" i="81"/>
  <c r="BR227" i="81"/>
  <c r="BQ227" i="81"/>
  <c r="BP227" i="81"/>
  <c r="BK227" i="81"/>
  <c r="BH227" i="81"/>
  <c r="BR226" i="81"/>
  <c r="BQ226" i="81"/>
  <c r="BP226" i="81"/>
  <c r="BK226" i="81"/>
  <c r="BH226" i="81"/>
  <c r="BR225" i="81"/>
  <c r="BQ225" i="81"/>
  <c r="BP225" i="81"/>
  <c r="BK225" i="81"/>
  <c r="BH225" i="81"/>
  <c r="BR224" i="81"/>
  <c r="BQ224" i="81"/>
  <c r="BP224" i="81"/>
  <c r="BK224" i="81"/>
  <c r="BH224" i="81"/>
  <c r="BR223" i="81"/>
  <c r="BQ223" i="81"/>
  <c r="BP223" i="81"/>
  <c r="BK223" i="81"/>
  <c r="BH223" i="81"/>
  <c r="BR222" i="81"/>
  <c r="BQ222" i="81"/>
  <c r="BP222" i="81"/>
  <c r="BK222" i="81"/>
  <c r="BH222" i="81"/>
  <c r="BR221" i="81"/>
  <c r="BQ221" i="81"/>
  <c r="BP221" i="81"/>
  <c r="BK221" i="81"/>
  <c r="BH221" i="81"/>
  <c r="BR220" i="81"/>
  <c r="BQ220" i="81"/>
  <c r="BP220" i="81"/>
  <c r="BK220" i="81"/>
  <c r="BH220" i="81"/>
  <c r="BR219" i="81"/>
  <c r="BQ219" i="81"/>
  <c r="BP219" i="81"/>
  <c r="BK219" i="81"/>
  <c r="BH219" i="81"/>
  <c r="BR218" i="81"/>
  <c r="BQ218" i="81"/>
  <c r="BP218" i="81"/>
  <c r="BK218" i="81"/>
  <c r="BH218" i="81"/>
  <c r="BR217" i="81"/>
  <c r="BQ217" i="81"/>
  <c r="BP217" i="81"/>
  <c r="BK217" i="81"/>
  <c r="BH217" i="81"/>
  <c r="BR216" i="81"/>
  <c r="BQ216" i="81"/>
  <c r="BP216" i="81"/>
  <c r="BK216" i="81"/>
  <c r="BH216" i="81"/>
  <c r="BR215" i="81"/>
  <c r="BQ215" i="81"/>
  <c r="BP215" i="81"/>
  <c r="BK215" i="81"/>
  <c r="BH215" i="81"/>
  <c r="BR214" i="81"/>
  <c r="BQ214" i="81"/>
  <c r="BP214" i="81"/>
  <c r="BK214" i="81"/>
  <c r="BH214" i="81"/>
  <c r="BR213" i="81"/>
  <c r="BQ213" i="81"/>
  <c r="BP213" i="81"/>
  <c r="BK213" i="81"/>
  <c r="BH213" i="81"/>
  <c r="BR212" i="81"/>
  <c r="BQ212" i="81"/>
  <c r="BP212" i="81"/>
  <c r="BK212" i="81"/>
  <c r="BH212" i="81"/>
  <c r="BR211" i="81"/>
  <c r="BQ211" i="81"/>
  <c r="BP211" i="81"/>
  <c r="BK211" i="81"/>
  <c r="BH211" i="81"/>
  <c r="BR210" i="81"/>
  <c r="BQ210" i="81"/>
  <c r="BP210" i="81"/>
  <c r="BK210" i="81"/>
  <c r="BH210" i="81"/>
  <c r="BR209" i="81"/>
  <c r="BQ209" i="81"/>
  <c r="BP209" i="81"/>
  <c r="BK209" i="81"/>
  <c r="BH209" i="81"/>
  <c r="BR208" i="81"/>
  <c r="BQ208" i="81"/>
  <c r="BP208" i="81"/>
  <c r="BK208" i="81"/>
  <c r="BH208" i="81"/>
  <c r="BR207" i="81"/>
  <c r="BQ207" i="81"/>
  <c r="BP207" i="81"/>
  <c r="BK207" i="81"/>
  <c r="BH207" i="81"/>
  <c r="BR206" i="81"/>
  <c r="BQ206" i="81"/>
  <c r="BP206" i="81"/>
  <c r="BK206" i="81"/>
  <c r="BH206" i="81"/>
  <c r="BR205" i="81"/>
  <c r="BQ205" i="81"/>
  <c r="BP205" i="81"/>
  <c r="BK205" i="81"/>
  <c r="BH205" i="81"/>
  <c r="BR204" i="81"/>
  <c r="BQ204" i="81"/>
  <c r="BP204" i="81"/>
  <c r="BK204" i="81"/>
  <c r="BH204" i="81"/>
  <c r="BR203" i="81"/>
  <c r="BQ203" i="81"/>
  <c r="BP203" i="81"/>
  <c r="BK203" i="81"/>
  <c r="BH203" i="81"/>
  <c r="BR202" i="81"/>
  <c r="BQ202" i="81"/>
  <c r="BP202" i="81"/>
  <c r="BK202" i="81"/>
  <c r="BH202" i="81"/>
  <c r="BR201" i="81"/>
  <c r="BQ201" i="81"/>
  <c r="BP201" i="81"/>
  <c r="BK201" i="81"/>
  <c r="BH201" i="81"/>
  <c r="BR200" i="81"/>
  <c r="BQ200" i="81"/>
  <c r="BP200" i="81"/>
  <c r="BK200" i="81"/>
  <c r="BH200" i="81"/>
  <c r="BR199" i="81"/>
  <c r="BQ199" i="81"/>
  <c r="BP199" i="81"/>
  <c r="BK199" i="81"/>
  <c r="BH199" i="81"/>
  <c r="BR198" i="81"/>
  <c r="BQ198" i="81"/>
  <c r="BP198" i="81"/>
  <c r="BK198" i="81"/>
  <c r="BH198" i="81"/>
  <c r="BR197" i="81"/>
  <c r="BQ197" i="81"/>
  <c r="BP197" i="81"/>
  <c r="BK197" i="81"/>
  <c r="BH197" i="81"/>
  <c r="BR196" i="81"/>
  <c r="BQ196" i="81"/>
  <c r="BP196" i="81"/>
  <c r="BK196" i="81"/>
  <c r="BH196" i="81"/>
  <c r="BR195" i="81"/>
  <c r="BQ195" i="81"/>
  <c r="BP195" i="81"/>
  <c r="BK195" i="81"/>
  <c r="BH195" i="81"/>
  <c r="BR194" i="81"/>
  <c r="BQ194" i="81"/>
  <c r="BP194" i="81"/>
  <c r="BK194" i="81"/>
  <c r="BH194" i="81"/>
  <c r="BR193" i="81"/>
  <c r="BQ193" i="81"/>
  <c r="BP193" i="81"/>
  <c r="BK193" i="81"/>
  <c r="BH193" i="81"/>
  <c r="BR192" i="81"/>
  <c r="BQ192" i="81"/>
  <c r="BP192" i="81"/>
  <c r="BK192" i="81"/>
  <c r="BH192" i="81"/>
  <c r="BR191" i="81"/>
  <c r="BQ191" i="81"/>
  <c r="BP191" i="81"/>
  <c r="BK191" i="81"/>
  <c r="BH191" i="81"/>
  <c r="BR190" i="81"/>
  <c r="BQ190" i="81"/>
  <c r="BP190" i="81"/>
  <c r="BK190" i="81"/>
  <c r="BH190" i="81"/>
  <c r="BR189" i="81"/>
  <c r="BQ189" i="81"/>
  <c r="BP189" i="81"/>
  <c r="BK189" i="81"/>
  <c r="BH189" i="81"/>
  <c r="BR188" i="81"/>
  <c r="BQ188" i="81"/>
  <c r="BP188" i="81"/>
  <c r="BK188" i="81"/>
  <c r="BH188" i="81"/>
  <c r="BR187" i="81"/>
  <c r="BQ187" i="81"/>
  <c r="BP187" i="81"/>
  <c r="BK187" i="81"/>
  <c r="BH187" i="81"/>
  <c r="BR186" i="81"/>
  <c r="BQ186" i="81"/>
  <c r="BP186" i="81"/>
  <c r="BK186" i="81"/>
  <c r="BH186" i="81"/>
  <c r="BR185" i="81"/>
  <c r="BQ185" i="81"/>
  <c r="BP185" i="81"/>
  <c r="BK185" i="81"/>
  <c r="BH185" i="81"/>
  <c r="BR184" i="81"/>
  <c r="BQ184" i="81"/>
  <c r="BP184" i="81"/>
  <c r="BK184" i="81"/>
  <c r="BH184" i="81"/>
  <c r="BR183" i="81"/>
  <c r="BQ183" i="81"/>
  <c r="BP183" i="81"/>
  <c r="BK183" i="81"/>
  <c r="BH183" i="81"/>
  <c r="BR182" i="81"/>
  <c r="BQ182" i="81"/>
  <c r="BP182" i="81"/>
  <c r="BK182" i="81"/>
  <c r="BH182" i="81"/>
  <c r="BR181" i="81"/>
  <c r="BQ181" i="81"/>
  <c r="BP181" i="81"/>
  <c r="BK181" i="81"/>
  <c r="BH181" i="81"/>
  <c r="BR180" i="81"/>
  <c r="BQ180" i="81"/>
  <c r="BP180" i="81"/>
  <c r="BK180" i="81"/>
  <c r="BH180" i="81"/>
  <c r="BR179" i="81"/>
  <c r="BQ179" i="81"/>
  <c r="BP179" i="81"/>
  <c r="BK179" i="81"/>
  <c r="BH179" i="81"/>
  <c r="BR178" i="81"/>
  <c r="BQ178" i="81"/>
  <c r="BP178" i="81"/>
  <c r="BK178" i="81"/>
  <c r="BH178" i="81"/>
  <c r="BR177" i="81"/>
  <c r="BQ177" i="81"/>
  <c r="BP177" i="81"/>
  <c r="BK177" i="81"/>
  <c r="BH177" i="81"/>
  <c r="BR176" i="81"/>
  <c r="BQ176" i="81"/>
  <c r="BP176" i="81"/>
  <c r="BK176" i="81"/>
  <c r="BH176" i="81"/>
  <c r="BR175" i="81"/>
  <c r="BQ175" i="81"/>
  <c r="BP175" i="81"/>
  <c r="BK175" i="81"/>
  <c r="BH175" i="81"/>
  <c r="BR174" i="81"/>
  <c r="BQ174" i="81"/>
  <c r="BP174" i="81"/>
  <c r="BK174" i="81"/>
  <c r="BH174" i="81"/>
  <c r="BR173" i="81"/>
  <c r="BQ173" i="81"/>
  <c r="BP173" i="81"/>
  <c r="BK173" i="81"/>
  <c r="BH173" i="81"/>
  <c r="BR172" i="81"/>
  <c r="BQ172" i="81"/>
  <c r="BP172" i="81"/>
  <c r="BK172" i="81"/>
  <c r="BH172" i="81"/>
  <c r="BR171" i="81"/>
  <c r="BQ171" i="81"/>
  <c r="BP171" i="81"/>
  <c r="BK171" i="81"/>
  <c r="BH171" i="81"/>
  <c r="BR170" i="81"/>
  <c r="BQ170" i="81"/>
  <c r="BP170" i="81"/>
  <c r="BK170" i="81"/>
  <c r="BH170" i="81"/>
  <c r="BR169" i="81"/>
  <c r="BQ169" i="81"/>
  <c r="BP169" i="81"/>
  <c r="BK169" i="81"/>
  <c r="BH169" i="81"/>
  <c r="BR168" i="81"/>
  <c r="BQ168" i="81"/>
  <c r="BP168" i="81"/>
  <c r="BK168" i="81"/>
  <c r="BH168" i="81"/>
  <c r="BR167" i="81"/>
  <c r="BQ167" i="81"/>
  <c r="BP167" i="81"/>
  <c r="BK167" i="81"/>
  <c r="BH167" i="81"/>
  <c r="BR166" i="81"/>
  <c r="BQ166" i="81"/>
  <c r="BP166" i="81"/>
  <c r="BK166" i="81"/>
  <c r="BH166" i="81"/>
  <c r="BR165" i="81"/>
  <c r="BQ165" i="81"/>
  <c r="BP165" i="81"/>
  <c r="BK165" i="81"/>
  <c r="BH165" i="81"/>
  <c r="BR164" i="81"/>
  <c r="BQ164" i="81"/>
  <c r="BP164" i="81"/>
  <c r="BK164" i="81"/>
  <c r="BH164" i="81"/>
  <c r="BR163" i="81"/>
  <c r="BQ163" i="81"/>
  <c r="BP163" i="81"/>
  <c r="BK163" i="81"/>
  <c r="BH163" i="81"/>
  <c r="BR162" i="81"/>
  <c r="BQ162" i="81"/>
  <c r="BP162" i="81"/>
  <c r="BK162" i="81"/>
  <c r="BH162" i="81"/>
  <c r="BR161" i="81"/>
  <c r="BQ161" i="81"/>
  <c r="BP161" i="81"/>
  <c r="BK161" i="81"/>
  <c r="BH161" i="81"/>
  <c r="BR160" i="81"/>
  <c r="BQ160" i="81"/>
  <c r="BP160" i="81"/>
  <c r="BK160" i="81"/>
  <c r="BH160" i="81"/>
  <c r="BR159" i="81"/>
  <c r="BQ159" i="81"/>
  <c r="BP159" i="81"/>
  <c r="BK159" i="81"/>
  <c r="BH159" i="81"/>
  <c r="BR158" i="81"/>
  <c r="BQ158" i="81"/>
  <c r="BP158" i="81"/>
  <c r="BK158" i="81"/>
  <c r="BH158" i="81"/>
  <c r="BR157" i="81"/>
  <c r="BQ157" i="81"/>
  <c r="BP157" i="81"/>
  <c r="BK157" i="81"/>
  <c r="BH157" i="81"/>
  <c r="BR156" i="81"/>
  <c r="BQ156" i="81"/>
  <c r="BP156" i="81"/>
  <c r="BK156" i="81"/>
  <c r="BH156" i="81"/>
  <c r="BR155" i="81"/>
  <c r="BQ155" i="81"/>
  <c r="BP155" i="81"/>
  <c r="BK155" i="81"/>
  <c r="BH155" i="81"/>
  <c r="BR154" i="81"/>
  <c r="BQ154" i="81"/>
  <c r="BP154" i="81"/>
  <c r="BK154" i="81"/>
  <c r="BH154" i="81"/>
  <c r="BR153" i="81"/>
  <c r="BQ153" i="81"/>
  <c r="BP153" i="81"/>
  <c r="BK153" i="81"/>
  <c r="BH153" i="81"/>
  <c r="BR152" i="81"/>
  <c r="BQ152" i="81"/>
  <c r="BP152" i="81"/>
  <c r="BK152" i="81"/>
  <c r="BH152" i="81"/>
  <c r="BR151" i="81"/>
  <c r="BQ151" i="81"/>
  <c r="BP151" i="81"/>
  <c r="BK151" i="81"/>
  <c r="BH151" i="81"/>
  <c r="BR150" i="81"/>
  <c r="BQ150" i="81"/>
  <c r="BP150" i="81"/>
  <c r="BK150" i="81"/>
  <c r="BH150" i="81"/>
  <c r="BR149" i="81"/>
  <c r="BQ149" i="81"/>
  <c r="BP149" i="81"/>
  <c r="BK149" i="81"/>
  <c r="BH149" i="81"/>
  <c r="BR148" i="81"/>
  <c r="BQ148" i="81"/>
  <c r="BP148" i="81"/>
  <c r="BK148" i="81"/>
  <c r="BH148" i="81"/>
  <c r="BR147" i="81"/>
  <c r="BQ147" i="81"/>
  <c r="BP147" i="81"/>
  <c r="BK147" i="81"/>
  <c r="BH147" i="81"/>
  <c r="BR146" i="81"/>
  <c r="BQ146" i="81"/>
  <c r="BP146" i="81"/>
  <c r="BK146" i="81"/>
  <c r="BH146" i="81"/>
  <c r="BR145" i="81"/>
  <c r="BQ145" i="81"/>
  <c r="BP145" i="81"/>
  <c r="BK145" i="81"/>
  <c r="BH145" i="81"/>
  <c r="BR144" i="81"/>
  <c r="BQ144" i="81"/>
  <c r="BP144" i="81"/>
  <c r="BK144" i="81"/>
  <c r="BH144" i="81"/>
  <c r="BR143" i="81"/>
  <c r="BQ143" i="81"/>
  <c r="BP143" i="81"/>
  <c r="BK143" i="81"/>
  <c r="BH143" i="81"/>
  <c r="BR142" i="81"/>
  <c r="BQ142" i="81"/>
  <c r="BP142" i="81"/>
  <c r="BK142" i="81"/>
  <c r="BH142" i="81"/>
  <c r="BR141" i="81"/>
  <c r="BQ141" i="81"/>
  <c r="BP141" i="81"/>
  <c r="BK141" i="81"/>
  <c r="BH141" i="81"/>
  <c r="BR140" i="81"/>
  <c r="BQ140" i="81"/>
  <c r="BP140" i="81"/>
  <c r="BK140" i="81"/>
  <c r="BH140" i="81"/>
  <c r="BR139" i="81"/>
  <c r="BQ139" i="81"/>
  <c r="BP139" i="81"/>
  <c r="BK139" i="81"/>
  <c r="BH139" i="81"/>
  <c r="BR138" i="81"/>
  <c r="BQ138" i="81"/>
  <c r="BP138" i="81"/>
  <c r="BK138" i="81"/>
  <c r="BH138" i="81"/>
  <c r="BR137" i="81"/>
  <c r="BQ137" i="81"/>
  <c r="BP137" i="81"/>
  <c r="BK137" i="81"/>
  <c r="BH137" i="81"/>
  <c r="BR136" i="81"/>
  <c r="BQ136" i="81"/>
  <c r="BP136" i="81"/>
  <c r="BK136" i="81"/>
  <c r="BH136" i="81"/>
  <c r="BR135" i="81"/>
  <c r="BQ135" i="81"/>
  <c r="BP135" i="81"/>
  <c r="BK135" i="81"/>
  <c r="BH135" i="81"/>
  <c r="BR134" i="81"/>
  <c r="BQ134" i="81"/>
  <c r="BP134" i="81"/>
  <c r="BK134" i="81"/>
  <c r="BH134" i="81"/>
  <c r="BR133" i="81"/>
  <c r="BQ133" i="81"/>
  <c r="BP133" i="81"/>
  <c r="BK133" i="81"/>
  <c r="BH133" i="81"/>
  <c r="BR132" i="81"/>
  <c r="BQ132" i="81"/>
  <c r="BP132" i="81"/>
  <c r="BK132" i="81"/>
  <c r="BH132" i="81"/>
  <c r="BR131" i="81"/>
  <c r="BQ131" i="81"/>
  <c r="BP131" i="81"/>
  <c r="BK131" i="81"/>
  <c r="BH131" i="81"/>
  <c r="BR130" i="81"/>
  <c r="BQ130" i="81"/>
  <c r="BP130" i="81"/>
  <c r="BK130" i="81"/>
  <c r="BH130" i="81"/>
  <c r="BR129" i="81"/>
  <c r="BQ129" i="81"/>
  <c r="BP129" i="81"/>
  <c r="BK129" i="81"/>
  <c r="BH129" i="81"/>
  <c r="BR128" i="81"/>
  <c r="BQ128" i="81"/>
  <c r="BP128" i="81"/>
  <c r="BK128" i="81"/>
  <c r="BH128" i="81"/>
  <c r="BR127" i="81"/>
  <c r="BQ127" i="81"/>
  <c r="BP127" i="81"/>
  <c r="BK127" i="81"/>
  <c r="BH127" i="81"/>
  <c r="BR126" i="81"/>
  <c r="BQ126" i="81"/>
  <c r="BP126" i="81"/>
  <c r="BK126" i="81"/>
  <c r="BH126" i="81"/>
  <c r="BR125" i="81"/>
  <c r="BQ125" i="81"/>
  <c r="BP125" i="81"/>
  <c r="BK125" i="81"/>
  <c r="BH125" i="81"/>
  <c r="BR124" i="81"/>
  <c r="BQ124" i="81"/>
  <c r="BP124" i="81"/>
  <c r="BK124" i="81"/>
  <c r="BH124" i="81"/>
  <c r="BR123" i="81"/>
  <c r="BQ123" i="81"/>
  <c r="BP123" i="81"/>
  <c r="BK123" i="81"/>
  <c r="BH123" i="81"/>
  <c r="BR122" i="81"/>
  <c r="BQ122" i="81"/>
  <c r="BP122" i="81"/>
  <c r="BK122" i="81"/>
  <c r="BH122" i="81"/>
  <c r="BR121" i="81"/>
  <c r="BQ121" i="81"/>
  <c r="BP121" i="81"/>
  <c r="BK121" i="81"/>
  <c r="BH121" i="81"/>
  <c r="BR120" i="81"/>
  <c r="BQ120" i="81"/>
  <c r="BP120" i="81"/>
  <c r="BK120" i="81"/>
  <c r="BH120" i="81"/>
  <c r="BR119" i="81"/>
  <c r="BQ119" i="81"/>
  <c r="BP119" i="81"/>
  <c r="BK119" i="81"/>
  <c r="BH119" i="81"/>
  <c r="BR118" i="81"/>
  <c r="BQ118" i="81"/>
  <c r="BP118" i="81"/>
  <c r="BK118" i="81"/>
  <c r="BH118" i="81"/>
  <c r="BR117" i="81"/>
  <c r="BQ117" i="81"/>
  <c r="BP117" i="81"/>
  <c r="BK117" i="81"/>
  <c r="BH117" i="81"/>
  <c r="BR116" i="81"/>
  <c r="BQ116" i="81"/>
  <c r="BP116" i="81"/>
  <c r="BK116" i="81"/>
  <c r="BH116" i="81"/>
  <c r="BR115" i="81"/>
  <c r="BQ115" i="81"/>
  <c r="BP115" i="81"/>
  <c r="BK115" i="81"/>
  <c r="BH115" i="81"/>
  <c r="BR114" i="81"/>
  <c r="BQ114" i="81"/>
  <c r="BP114" i="81"/>
  <c r="BK114" i="81"/>
  <c r="BH114" i="81"/>
  <c r="BR113" i="81"/>
  <c r="BQ113" i="81"/>
  <c r="BP113" i="81"/>
  <c r="BK113" i="81"/>
  <c r="BH113" i="81"/>
  <c r="BR112" i="81"/>
  <c r="BQ112" i="81"/>
  <c r="BP112" i="81"/>
  <c r="BK112" i="81"/>
  <c r="BH112" i="81"/>
  <c r="BR111" i="81"/>
  <c r="BQ111" i="81"/>
  <c r="BP111" i="81"/>
  <c r="BK111" i="81"/>
  <c r="BH111" i="81"/>
  <c r="BR110" i="81"/>
  <c r="BQ110" i="81"/>
  <c r="BP110" i="81"/>
  <c r="BK110" i="81"/>
  <c r="BH110" i="81"/>
  <c r="BR109" i="81"/>
  <c r="BQ109" i="81"/>
  <c r="BP109" i="81"/>
  <c r="BK109" i="81"/>
  <c r="BH109" i="81"/>
  <c r="BR108" i="81"/>
  <c r="BQ108" i="81"/>
  <c r="BP108" i="81"/>
  <c r="BK108" i="81"/>
  <c r="BH108" i="81"/>
  <c r="BR107" i="81"/>
  <c r="BQ107" i="81"/>
  <c r="BP107" i="81"/>
  <c r="BK107" i="81"/>
  <c r="BH107" i="81"/>
  <c r="BR106" i="81"/>
  <c r="BQ106" i="81"/>
  <c r="BP106" i="81"/>
  <c r="BK106" i="81"/>
  <c r="BH106" i="81"/>
  <c r="BR105" i="81"/>
  <c r="BQ105" i="81"/>
  <c r="BP105" i="81"/>
  <c r="BK105" i="81"/>
  <c r="BH105" i="81"/>
  <c r="BR104" i="81"/>
  <c r="BQ104" i="81"/>
  <c r="BP104" i="81"/>
  <c r="BK104" i="81"/>
  <c r="BH104" i="81"/>
  <c r="BR103" i="81"/>
  <c r="BQ103" i="81"/>
  <c r="BP103" i="81"/>
  <c r="BK103" i="81"/>
  <c r="BH103" i="81"/>
  <c r="BR102" i="81"/>
  <c r="BQ102" i="81"/>
  <c r="BP102" i="81"/>
  <c r="BK102" i="81"/>
  <c r="BH102" i="81"/>
  <c r="BR101" i="81"/>
  <c r="BQ101" i="81"/>
  <c r="BP101" i="81"/>
  <c r="BK101" i="81"/>
  <c r="BH101" i="81"/>
  <c r="BR100" i="81"/>
  <c r="BQ100" i="81"/>
  <c r="BP100" i="81"/>
  <c r="BK100" i="81"/>
  <c r="BH100" i="81"/>
  <c r="BR99" i="81"/>
  <c r="BQ99" i="81"/>
  <c r="BP99" i="81"/>
  <c r="BK99" i="81"/>
  <c r="BH99" i="81"/>
  <c r="BR98" i="81"/>
  <c r="BQ98" i="81"/>
  <c r="BP98" i="81"/>
  <c r="BK98" i="81"/>
  <c r="BH98" i="81"/>
  <c r="BR97" i="81"/>
  <c r="BQ97" i="81"/>
  <c r="BP97" i="81"/>
  <c r="BK97" i="81"/>
  <c r="BH97" i="81"/>
  <c r="BR96" i="81"/>
  <c r="BQ96" i="81"/>
  <c r="BP96" i="81"/>
  <c r="BK96" i="81"/>
  <c r="BH96" i="81"/>
  <c r="BR95" i="81"/>
  <c r="BQ95" i="81"/>
  <c r="BP95" i="81"/>
  <c r="BK95" i="81"/>
  <c r="BH95" i="81"/>
  <c r="BR94" i="81"/>
  <c r="BQ94" i="81"/>
  <c r="BP94" i="81"/>
  <c r="BK94" i="81"/>
  <c r="BH94" i="81"/>
  <c r="BR93" i="81"/>
  <c r="BQ93" i="81"/>
  <c r="BP93" i="81"/>
  <c r="BK93" i="81"/>
  <c r="BH93" i="81"/>
  <c r="BR92" i="81"/>
  <c r="BQ92" i="81"/>
  <c r="BP92" i="81"/>
  <c r="BK92" i="81"/>
  <c r="BH92" i="81"/>
  <c r="BR91" i="81"/>
  <c r="BQ91" i="81"/>
  <c r="BP91" i="81"/>
  <c r="BK91" i="81"/>
  <c r="BH91" i="81"/>
  <c r="BR90" i="81"/>
  <c r="BQ90" i="81"/>
  <c r="BP90" i="81"/>
  <c r="BK90" i="81"/>
  <c r="BH90" i="81"/>
  <c r="BR89" i="81"/>
  <c r="BQ89" i="81"/>
  <c r="BP89" i="81"/>
  <c r="BK89" i="81"/>
  <c r="BH89" i="81"/>
  <c r="BR88" i="81"/>
  <c r="BQ88" i="81"/>
  <c r="BP88" i="81"/>
  <c r="BK88" i="81"/>
  <c r="BH88" i="81"/>
  <c r="BR87" i="81"/>
  <c r="BQ87" i="81"/>
  <c r="BP87" i="81"/>
  <c r="BK87" i="81"/>
  <c r="BH87" i="81"/>
  <c r="BR86" i="81"/>
  <c r="BQ86" i="81"/>
  <c r="BP86" i="81"/>
  <c r="BK86" i="81"/>
  <c r="BH86" i="81"/>
  <c r="BR85" i="81"/>
  <c r="BQ85" i="81"/>
  <c r="BP85" i="81"/>
  <c r="BK85" i="81"/>
  <c r="BH85" i="81"/>
  <c r="BR84" i="81"/>
  <c r="BQ84" i="81"/>
  <c r="BP84" i="81"/>
  <c r="BK84" i="81"/>
  <c r="BH84" i="81"/>
  <c r="BR83" i="81"/>
  <c r="BQ83" i="81"/>
  <c r="BP83" i="81"/>
  <c r="BK83" i="81"/>
  <c r="BH83" i="81"/>
  <c r="BR82" i="81"/>
  <c r="BQ82" i="81"/>
  <c r="BP82" i="81"/>
  <c r="BK82" i="81"/>
  <c r="BH82" i="81"/>
  <c r="BR81" i="81"/>
  <c r="BQ81" i="81"/>
  <c r="BP81" i="81"/>
  <c r="BK81" i="81"/>
  <c r="BH81" i="81"/>
  <c r="BR80" i="81"/>
  <c r="BQ80" i="81"/>
  <c r="BP80" i="81"/>
  <c r="BK80" i="81"/>
  <c r="BH80" i="81"/>
  <c r="BR79" i="81"/>
  <c r="BQ79" i="81"/>
  <c r="BP79" i="81"/>
  <c r="BK79" i="81"/>
  <c r="BH79" i="81"/>
  <c r="BR78" i="81"/>
  <c r="BQ78" i="81"/>
  <c r="BP78" i="81"/>
  <c r="BK78" i="81"/>
  <c r="BH78" i="81"/>
  <c r="BR77" i="81"/>
  <c r="BQ77" i="81"/>
  <c r="BP77" i="81"/>
  <c r="BK77" i="81"/>
  <c r="BH77" i="81"/>
  <c r="BR76" i="81"/>
  <c r="BQ76" i="81"/>
  <c r="BP76" i="81"/>
  <c r="BK76" i="81"/>
  <c r="BH76" i="81"/>
  <c r="BR75" i="81"/>
  <c r="BQ75" i="81"/>
  <c r="BP75" i="81"/>
  <c r="BK75" i="81"/>
  <c r="BH75" i="81"/>
  <c r="BR74" i="81"/>
  <c r="BQ74" i="81"/>
  <c r="BP74" i="81"/>
  <c r="BK74" i="81"/>
  <c r="BH74" i="81"/>
  <c r="BR73" i="81"/>
  <c r="BQ73" i="81"/>
  <c r="BP73" i="81"/>
  <c r="BK73" i="81"/>
  <c r="BH73" i="81"/>
  <c r="BR72" i="81"/>
  <c r="BQ72" i="81"/>
  <c r="BP72" i="81"/>
  <c r="BK72" i="81"/>
  <c r="BH72" i="81"/>
  <c r="BR71" i="81"/>
  <c r="BQ71" i="81"/>
  <c r="BP71" i="81"/>
  <c r="BK71" i="81"/>
  <c r="BH71" i="81"/>
  <c r="BR70" i="81"/>
  <c r="BQ70" i="81"/>
  <c r="BP70" i="81"/>
  <c r="BK70" i="81"/>
  <c r="BH70" i="81"/>
  <c r="BR69" i="81"/>
  <c r="BQ69" i="81"/>
  <c r="BP69" i="81"/>
  <c r="BK69" i="81"/>
  <c r="BH69" i="81"/>
  <c r="BR68" i="81"/>
  <c r="BQ68" i="81"/>
  <c r="BP68" i="81"/>
  <c r="BK68" i="81"/>
  <c r="BH68" i="81"/>
  <c r="BR67" i="81"/>
  <c r="BQ67" i="81"/>
  <c r="BP67" i="81"/>
  <c r="BK67" i="81"/>
  <c r="BH67" i="81"/>
  <c r="BR66" i="81"/>
  <c r="BQ66" i="81"/>
  <c r="BP66" i="81"/>
  <c r="BK66" i="81"/>
  <c r="BH66" i="81"/>
  <c r="BR65" i="81"/>
  <c r="BQ65" i="81"/>
  <c r="BP65" i="81"/>
  <c r="BK65" i="81"/>
  <c r="BH65" i="81"/>
  <c r="BR64" i="81"/>
  <c r="BQ64" i="81"/>
  <c r="BP64" i="81"/>
  <c r="BK64" i="81"/>
  <c r="BH64" i="81"/>
  <c r="BR63" i="81"/>
  <c r="BQ63" i="81"/>
  <c r="BP63" i="81"/>
  <c r="BK63" i="81"/>
  <c r="BH63" i="81"/>
  <c r="BR62" i="81"/>
  <c r="BQ62" i="81"/>
  <c r="BP62" i="81"/>
  <c r="BK62" i="81"/>
  <c r="BH62" i="81"/>
  <c r="BR61" i="81"/>
  <c r="BQ61" i="81"/>
  <c r="BP61" i="81"/>
  <c r="BK61" i="81"/>
  <c r="BH61" i="81"/>
  <c r="BR60" i="81"/>
  <c r="BQ60" i="81"/>
  <c r="BP60" i="81"/>
  <c r="BK60" i="81"/>
  <c r="BH60" i="81"/>
  <c r="BR59" i="81"/>
  <c r="BQ59" i="81"/>
  <c r="BP59" i="81"/>
  <c r="BK59" i="81"/>
  <c r="BH59" i="81"/>
  <c r="BR58" i="81"/>
  <c r="BQ58" i="81"/>
  <c r="BP58" i="81"/>
  <c r="BK58" i="81"/>
  <c r="BH58" i="81"/>
  <c r="BR57" i="81"/>
  <c r="BQ57" i="81"/>
  <c r="BP57" i="81"/>
  <c r="BK57" i="81"/>
  <c r="BH57" i="81"/>
  <c r="BR56" i="81"/>
  <c r="BQ56" i="81"/>
  <c r="BP56" i="81"/>
  <c r="BK56" i="81"/>
  <c r="BH56" i="81"/>
  <c r="BR55" i="81"/>
  <c r="BQ55" i="81"/>
  <c r="BP55" i="81"/>
  <c r="BK55" i="81"/>
  <c r="BH55" i="81"/>
  <c r="BR54" i="81"/>
  <c r="BQ54" i="81"/>
  <c r="BP54" i="81"/>
  <c r="BK54" i="81"/>
  <c r="BH54" i="81"/>
  <c r="BR53" i="81"/>
  <c r="BQ53" i="81"/>
  <c r="BP53" i="81"/>
  <c r="BK53" i="81"/>
  <c r="BH53" i="81"/>
  <c r="BR52" i="81"/>
  <c r="BQ52" i="81"/>
  <c r="BP52" i="81"/>
  <c r="BK52" i="81"/>
  <c r="BH52" i="81"/>
  <c r="BR51" i="81"/>
  <c r="BQ51" i="81"/>
  <c r="BP51" i="81"/>
  <c r="BK51" i="81"/>
  <c r="BH51" i="81"/>
  <c r="BR50" i="81"/>
  <c r="BQ50" i="81"/>
  <c r="BP50" i="81"/>
  <c r="BK50" i="81"/>
  <c r="BH50" i="81"/>
  <c r="BR49" i="81"/>
  <c r="BQ49" i="81"/>
  <c r="BP49" i="81"/>
  <c r="BK49" i="81"/>
  <c r="BH49" i="81"/>
  <c r="BR48" i="81"/>
  <c r="BQ48" i="81"/>
  <c r="BP48" i="81"/>
  <c r="BK48" i="81"/>
  <c r="BH48" i="81"/>
  <c r="BR47" i="81"/>
  <c r="BQ47" i="81"/>
  <c r="BP47" i="81"/>
  <c r="BK47" i="81"/>
  <c r="BH47" i="81"/>
  <c r="BR46" i="81"/>
  <c r="BQ46" i="81"/>
  <c r="BP46" i="81"/>
  <c r="BK46" i="81"/>
  <c r="BH46" i="81"/>
  <c r="BR45" i="81"/>
  <c r="BQ45" i="81"/>
  <c r="BP45" i="81"/>
  <c r="BK45" i="81"/>
  <c r="BH45" i="81"/>
  <c r="BR44" i="81"/>
  <c r="BQ44" i="81"/>
  <c r="BP44" i="81"/>
  <c r="BK44" i="81"/>
  <c r="BH44" i="81"/>
  <c r="BR43" i="81"/>
  <c r="BQ43" i="81"/>
  <c r="BP43" i="81"/>
  <c r="BK43" i="81"/>
  <c r="BH43" i="81"/>
  <c r="BR42" i="81"/>
  <c r="BQ42" i="81"/>
  <c r="BP42" i="81"/>
  <c r="BK42" i="81"/>
  <c r="BH42" i="81"/>
  <c r="BR41" i="81"/>
  <c r="BQ41" i="81"/>
  <c r="BP41" i="81"/>
  <c r="BK41" i="81"/>
  <c r="BH41" i="81"/>
  <c r="BR40" i="81"/>
  <c r="BQ40" i="81"/>
  <c r="BP40" i="81"/>
  <c r="BK40" i="81"/>
  <c r="BH40" i="81"/>
  <c r="BR39" i="81"/>
  <c r="BQ39" i="81"/>
  <c r="BP39" i="81"/>
  <c r="BK39" i="81"/>
  <c r="BH39" i="81"/>
  <c r="BR38" i="81"/>
  <c r="BQ38" i="81"/>
  <c r="BP38" i="81"/>
  <c r="BK38" i="81"/>
  <c r="BH38" i="81"/>
  <c r="BR37" i="81"/>
  <c r="BQ37" i="81"/>
  <c r="BP37" i="81"/>
  <c r="BK37" i="81"/>
  <c r="BH37" i="81"/>
  <c r="BR36" i="81"/>
  <c r="BQ36" i="81"/>
  <c r="BP36" i="81"/>
  <c r="BK36" i="81"/>
  <c r="BH36" i="81"/>
  <c r="BR35" i="81"/>
  <c r="BQ35" i="81"/>
  <c r="BP35" i="81"/>
  <c r="BK35" i="81"/>
  <c r="BH35" i="81"/>
  <c r="BR34" i="81"/>
  <c r="BQ34" i="81"/>
  <c r="BP34" i="81"/>
  <c r="BK34" i="81"/>
  <c r="BH34" i="81"/>
  <c r="BR33" i="81"/>
  <c r="BQ33" i="81"/>
  <c r="BP33" i="81"/>
  <c r="BK33" i="81"/>
  <c r="BH33" i="81"/>
  <c r="BR32" i="81"/>
  <c r="BQ32" i="81"/>
  <c r="BP32" i="81"/>
  <c r="BK32" i="81"/>
  <c r="BH32" i="81"/>
  <c r="BR31" i="81"/>
  <c r="BQ31" i="81"/>
  <c r="BP31" i="81"/>
  <c r="BK31" i="81"/>
  <c r="BH31" i="81"/>
  <c r="BR30" i="81"/>
  <c r="BQ30" i="81"/>
  <c r="BP30" i="81"/>
  <c r="BK30" i="81"/>
  <c r="BH30" i="81"/>
  <c r="BR29" i="81"/>
  <c r="BQ29" i="81"/>
  <c r="BP29" i="81"/>
  <c r="BK29" i="81"/>
  <c r="BH29" i="81"/>
  <c r="BR28" i="81"/>
  <c r="BQ28" i="81"/>
  <c r="BP28" i="81"/>
  <c r="BK28" i="81"/>
  <c r="BH28" i="81"/>
  <c r="BR27" i="81"/>
  <c r="BQ27" i="81"/>
  <c r="BP27" i="81"/>
  <c r="BK27" i="81"/>
  <c r="BH27" i="81"/>
  <c r="BR26" i="81"/>
  <c r="BQ26" i="81"/>
  <c r="BP26" i="81"/>
  <c r="BK26" i="81"/>
  <c r="BH26" i="81"/>
  <c r="BR25" i="81"/>
  <c r="BQ25" i="81"/>
  <c r="BP25" i="81"/>
  <c r="BK25" i="81"/>
  <c r="BH25" i="81"/>
  <c r="BK24" i="81"/>
  <c r="BH24" i="81"/>
  <c r="BR23" i="81"/>
  <c r="BQ23" i="81"/>
  <c r="BP23" i="81"/>
  <c r="BK23" i="81"/>
  <c r="BH23" i="81"/>
  <c r="BR22" i="81"/>
  <c r="BQ22" i="81"/>
  <c r="BP22" i="81"/>
  <c r="BK22" i="81"/>
  <c r="BH22" i="81"/>
  <c r="BR21" i="81"/>
  <c r="BQ21" i="81"/>
  <c r="BP21" i="81"/>
  <c r="BK21" i="81"/>
  <c r="BH21" i="81"/>
  <c r="BR20" i="81"/>
  <c r="BQ20" i="81"/>
  <c r="BP20" i="81"/>
  <c r="BK20" i="81"/>
  <c r="BH20" i="81"/>
  <c r="BR19" i="81"/>
  <c r="BQ19" i="81"/>
  <c r="BP19" i="81"/>
  <c r="BK19" i="81"/>
  <c r="BH19" i="81"/>
  <c r="BR18" i="81"/>
  <c r="BQ18" i="81"/>
  <c r="BP18" i="81"/>
  <c r="BK18" i="81"/>
  <c r="BH18" i="81"/>
  <c r="BR17" i="81"/>
  <c r="BQ17" i="81"/>
  <c r="BP17" i="81"/>
  <c r="BK17" i="81"/>
  <c r="BH17" i="81"/>
  <c r="BR16" i="81"/>
  <c r="BQ16" i="81"/>
  <c r="BP16" i="81"/>
  <c r="BK16" i="81"/>
  <c r="BH16" i="81"/>
  <c r="BR15" i="81"/>
  <c r="BQ15" i="81"/>
  <c r="BP15" i="81"/>
  <c r="BK15" i="81"/>
  <c r="BH15" i="81"/>
  <c r="BR14" i="81"/>
  <c r="BQ14" i="81"/>
  <c r="BP14" i="81"/>
  <c r="BK14" i="81"/>
  <c r="BH14" i="81"/>
  <c r="BR13" i="81"/>
  <c r="BQ13" i="81"/>
  <c r="BP13" i="81"/>
  <c r="BK13" i="81"/>
  <c r="BH13" i="81"/>
  <c r="BR12" i="81"/>
  <c r="BQ12" i="81"/>
  <c r="BP12" i="81"/>
  <c r="BK12" i="81"/>
  <c r="BH12" i="81"/>
  <c r="BR11" i="81"/>
  <c r="BQ11" i="81"/>
  <c r="BP11" i="81"/>
  <c r="BK11" i="81"/>
  <c r="BH11" i="81"/>
  <c r="BR10" i="81"/>
  <c r="BQ10" i="81"/>
  <c r="BP10" i="81"/>
  <c r="BK10" i="81"/>
  <c r="BH10" i="81"/>
  <c r="BR9" i="81"/>
  <c r="BQ9" i="81"/>
  <c r="BP9" i="81"/>
  <c r="BK9" i="81"/>
  <c r="BH9" i="81"/>
  <c r="BR8" i="81"/>
  <c r="BQ8" i="81"/>
  <c r="BP8" i="81"/>
  <c r="BK8" i="81"/>
  <c r="BH8" i="81"/>
  <c r="BR7" i="81"/>
  <c r="BQ7" i="81"/>
  <c r="BP7" i="81"/>
  <c r="BK7" i="81"/>
  <c r="BH7" i="81"/>
  <c r="BR6" i="81"/>
  <c r="BQ6" i="81"/>
  <c r="BP6" i="81"/>
  <c r="BK6" i="81"/>
  <c r="BH6" i="81"/>
  <c r="BR5" i="81"/>
  <c r="BQ5" i="81"/>
  <c r="BP5" i="81"/>
  <c r="BK5" i="81"/>
  <c r="BH5" i="81"/>
  <c r="BR4" i="81"/>
  <c r="BQ4" i="81"/>
  <c r="BP4" i="81"/>
  <c r="BK4" i="81"/>
  <c r="BH4" i="81"/>
  <c r="BR3" i="81"/>
  <c r="BQ3" i="81"/>
  <c r="BP3" i="81"/>
  <c r="BK3" i="81"/>
  <c r="BH3" i="81"/>
  <c r="BR2" i="81"/>
  <c r="BQ2" i="81"/>
  <c r="BP2" i="81"/>
  <c r="BK2" i="81"/>
  <c r="BH2" i="81"/>
  <c r="BM595" i="80" l="1"/>
  <c r="BJ595" i="80"/>
  <c r="BT594" i="80"/>
  <c r="BS594" i="80"/>
  <c r="BP594" i="80"/>
  <c r="BM594" i="80"/>
  <c r="BJ594" i="80"/>
  <c r="BT593" i="80"/>
  <c r="BS593" i="80"/>
  <c r="BP593" i="80"/>
  <c r="BM593" i="80"/>
  <c r="BJ593" i="80"/>
  <c r="BT592" i="80"/>
  <c r="BS592" i="80"/>
  <c r="BP592" i="80"/>
  <c r="BM592" i="80"/>
  <c r="BJ592" i="80"/>
  <c r="BT591" i="80"/>
  <c r="BS591" i="80"/>
  <c r="BP591" i="80"/>
  <c r="BM591" i="80"/>
  <c r="BJ591" i="80"/>
  <c r="BT590" i="80"/>
  <c r="BS590" i="80"/>
  <c r="BP590" i="80"/>
  <c r="BM590" i="80"/>
  <c r="BJ590" i="80"/>
  <c r="BT589" i="80"/>
  <c r="BS589" i="80"/>
  <c r="BP589" i="80"/>
  <c r="BM589" i="80"/>
  <c r="BJ589" i="80"/>
  <c r="BT588" i="80"/>
  <c r="BS588" i="80"/>
  <c r="BP588" i="80"/>
  <c r="BM588" i="80"/>
  <c r="BJ588" i="80"/>
  <c r="BT587" i="80"/>
  <c r="BS587" i="80"/>
  <c r="BP587" i="80"/>
  <c r="BM587" i="80"/>
  <c r="BJ587" i="80"/>
  <c r="BT586" i="80"/>
  <c r="BS586" i="80"/>
  <c r="BP586" i="80"/>
  <c r="BM586" i="80"/>
  <c r="BJ586" i="80"/>
  <c r="BT585" i="80"/>
  <c r="BS585" i="80"/>
  <c r="BP585" i="80"/>
  <c r="BM585" i="80"/>
  <c r="BJ585" i="80"/>
  <c r="BT584" i="80"/>
  <c r="BS584" i="80"/>
  <c r="BP584" i="80"/>
  <c r="BM584" i="80"/>
  <c r="BJ584" i="80"/>
  <c r="BT583" i="80"/>
  <c r="BS583" i="80"/>
  <c r="BP583" i="80"/>
  <c r="BM583" i="80"/>
  <c r="BJ583" i="80"/>
  <c r="BT582" i="80"/>
  <c r="BS582" i="80"/>
  <c r="BP582" i="80"/>
  <c r="BM582" i="80"/>
  <c r="BJ582" i="80"/>
  <c r="BT581" i="80"/>
  <c r="BS581" i="80"/>
  <c r="BP581" i="80"/>
  <c r="BM581" i="80"/>
  <c r="BJ581" i="80"/>
  <c r="BT580" i="80"/>
  <c r="BS580" i="80"/>
  <c r="BP580" i="80"/>
  <c r="BM580" i="80"/>
  <c r="BJ580" i="80"/>
  <c r="BT579" i="80"/>
  <c r="BS579" i="80"/>
  <c r="BP579" i="80"/>
  <c r="BM579" i="80"/>
  <c r="BJ579" i="80"/>
  <c r="BT578" i="80"/>
  <c r="BS578" i="80"/>
  <c r="BP578" i="80"/>
  <c r="BM578" i="80"/>
  <c r="BJ578" i="80"/>
  <c r="BT577" i="80"/>
  <c r="BS577" i="80"/>
  <c r="BP577" i="80"/>
  <c r="BM577" i="80"/>
  <c r="BJ577" i="80"/>
  <c r="BT576" i="80"/>
  <c r="BS576" i="80"/>
  <c r="BP576" i="80"/>
  <c r="BM576" i="80"/>
  <c r="BJ576" i="80"/>
  <c r="BT575" i="80"/>
  <c r="BS575" i="80"/>
  <c r="BP575" i="80"/>
  <c r="BM575" i="80"/>
  <c r="BJ575" i="80"/>
  <c r="BT574" i="80"/>
  <c r="BS574" i="80"/>
  <c r="BP574" i="80"/>
  <c r="BM574" i="80"/>
  <c r="BJ574" i="80"/>
  <c r="BT573" i="80"/>
  <c r="BS573" i="80"/>
  <c r="BP573" i="80"/>
  <c r="BM573" i="80"/>
  <c r="BJ573" i="80"/>
  <c r="BT572" i="80"/>
  <c r="BS572" i="80"/>
  <c r="BP572" i="80"/>
  <c r="BM572" i="80"/>
  <c r="BJ572" i="80"/>
  <c r="BT571" i="80"/>
  <c r="BS571" i="80"/>
  <c r="BP571" i="80"/>
  <c r="BM571" i="80"/>
  <c r="BJ571" i="80"/>
  <c r="BT570" i="80"/>
  <c r="BS570" i="80"/>
  <c r="BP570" i="80"/>
  <c r="BM570" i="80"/>
  <c r="BJ570" i="80"/>
  <c r="BT569" i="80"/>
  <c r="BS569" i="80"/>
  <c r="BP569" i="80"/>
  <c r="BM569" i="80"/>
  <c r="BJ569" i="80"/>
  <c r="BT568" i="80"/>
  <c r="BS568" i="80"/>
  <c r="BP568" i="80"/>
  <c r="BM568" i="80"/>
  <c r="BJ568" i="80"/>
  <c r="BT567" i="80"/>
  <c r="BS567" i="80"/>
  <c r="BP567" i="80"/>
  <c r="BM567" i="80"/>
  <c r="BJ567" i="80"/>
  <c r="BT566" i="80"/>
  <c r="BS566" i="80"/>
  <c r="BP566" i="80"/>
  <c r="BM566" i="80"/>
  <c r="BJ566" i="80"/>
  <c r="BT565" i="80"/>
  <c r="BS565" i="80"/>
  <c r="BP565" i="80"/>
  <c r="BM565" i="80"/>
  <c r="BJ565" i="80"/>
  <c r="BT564" i="80"/>
  <c r="BS564" i="80"/>
  <c r="BP564" i="80"/>
  <c r="BM564" i="80"/>
  <c r="BJ564" i="80"/>
  <c r="BT563" i="80"/>
  <c r="BS563" i="80"/>
  <c r="BP563" i="80"/>
  <c r="BM563" i="80"/>
  <c r="BJ563" i="80"/>
  <c r="BT562" i="80"/>
  <c r="BS562" i="80"/>
  <c r="BP562" i="80"/>
  <c r="BM562" i="80"/>
  <c r="BJ562" i="80"/>
  <c r="BT561" i="80"/>
  <c r="BS561" i="80"/>
  <c r="BP561" i="80"/>
  <c r="BM561" i="80"/>
  <c r="BJ561" i="80"/>
  <c r="BT560" i="80"/>
  <c r="BS560" i="80"/>
  <c r="BP560" i="80"/>
  <c r="BM560" i="80"/>
  <c r="BJ560" i="80"/>
  <c r="BT559" i="80"/>
  <c r="BS559" i="80"/>
  <c r="BP559" i="80"/>
  <c r="BM559" i="80"/>
  <c r="BJ559" i="80"/>
  <c r="BT558" i="80"/>
  <c r="BS558" i="80"/>
  <c r="BP558" i="80"/>
  <c r="BM558" i="80"/>
  <c r="BJ558" i="80"/>
  <c r="BT557" i="80"/>
  <c r="BS557" i="80"/>
  <c r="BP557" i="80"/>
  <c r="BM557" i="80"/>
  <c r="BJ557" i="80"/>
  <c r="BT556" i="80"/>
  <c r="BS556" i="80"/>
  <c r="BP556" i="80"/>
  <c r="BM556" i="80"/>
  <c r="BJ556" i="80"/>
  <c r="BT555" i="80"/>
  <c r="BS555" i="80"/>
  <c r="BP555" i="80"/>
  <c r="BM555" i="80"/>
  <c r="BJ555" i="80"/>
  <c r="BT554" i="80"/>
  <c r="BS554" i="80"/>
  <c r="BP554" i="80"/>
  <c r="BM554" i="80"/>
  <c r="BJ554" i="80"/>
  <c r="BT553" i="80"/>
  <c r="BS553" i="80"/>
  <c r="BP553" i="80"/>
  <c r="BM553" i="80"/>
  <c r="BJ553" i="80"/>
  <c r="BT552" i="80"/>
  <c r="BS552" i="80"/>
  <c r="BP552" i="80"/>
  <c r="BM552" i="80"/>
  <c r="BJ552" i="80"/>
  <c r="BT551" i="80"/>
  <c r="BS551" i="80"/>
  <c r="BP551" i="80"/>
  <c r="BM551" i="80"/>
  <c r="BJ551" i="80"/>
  <c r="BT550" i="80"/>
  <c r="BS550" i="80"/>
  <c r="BP550" i="80"/>
  <c r="BM550" i="80"/>
  <c r="BJ550" i="80"/>
  <c r="BT549" i="80"/>
  <c r="BS549" i="80"/>
  <c r="BP549" i="80"/>
  <c r="BM549" i="80"/>
  <c r="BJ549" i="80"/>
  <c r="BT548" i="80"/>
  <c r="BS548" i="80"/>
  <c r="BP548" i="80"/>
  <c r="BM548" i="80"/>
  <c r="BJ548" i="80"/>
  <c r="BT547" i="80"/>
  <c r="BS547" i="80"/>
  <c r="BP547" i="80"/>
  <c r="BM547" i="80"/>
  <c r="BJ547" i="80"/>
  <c r="BT546" i="80"/>
  <c r="BS546" i="80"/>
  <c r="BP546" i="80"/>
  <c r="BM546" i="80"/>
  <c r="BJ546" i="80"/>
  <c r="BT545" i="80"/>
  <c r="BS545" i="80"/>
  <c r="BP545" i="80"/>
  <c r="BM545" i="80"/>
  <c r="BJ545" i="80"/>
  <c r="BT544" i="80"/>
  <c r="BS544" i="80"/>
  <c r="BP544" i="80"/>
  <c r="BM544" i="80"/>
  <c r="BJ544" i="80"/>
  <c r="BT543" i="80"/>
  <c r="BS543" i="80"/>
  <c r="BP543" i="80"/>
  <c r="BM543" i="80"/>
  <c r="BJ543" i="80"/>
  <c r="BT542" i="80"/>
  <c r="BS542" i="80"/>
  <c r="BP542" i="80"/>
  <c r="BM542" i="80"/>
  <c r="BJ542" i="80"/>
  <c r="BT541" i="80"/>
  <c r="BS541" i="80"/>
  <c r="BP541" i="80"/>
  <c r="BM541" i="80"/>
  <c r="BJ541" i="80"/>
  <c r="BT540" i="80"/>
  <c r="BS540" i="80"/>
  <c r="BP540" i="80"/>
  <c r="BM540" i="80"/>
  <c r="BJ540" i="80"/>
  <c r="BT539" i="80"/>
  <c r="BS539" i="80"/>
  <c r="BP539" i="80"/>
  <c r="BM539" i="80"/>
  <c r="BJ539" i="80"/>
  <c r="BT538" i="80"/>
  <c r="BS538" i="80"/>
  <c r="BP538" i="80"/>
  <c r="BM538" i="80"/>
  <c r="BJ538" i="80"/>
  <c r="BT537" i="80"/>
  <c r="BS537" i="80"/>
  <c r="BP537" i="80"/>
  <c r="BM537" i="80"/>
  <c r="BJ537" i="80"/>
  <c r="BT536" i="80"/>
  <c r="BS536" i="80"/>
  <c r="BP536" i="80"/>
  <c r="BM536" i="80"/>
  <c r="BJ536" i="80"/>
  <c r="BT535" i="80"/>
  <c r="BS535" i="80"/>
  <c r="BP535" i="80"/>
  <c r="BM535" i="80"/>
  <c r="BJ535" i="80"/>
  <c r="BT534" i="80"/>
  <c r="BS534" i="80"/>
  <c r="BP534" i="80"/>
  <c r="BM534" i="80"/>
  <c r="BJ534" i="80"/>
  <c r="BT533" i="80"/>
  <c r="BS533" i="80"/>
  <c r="BP533" i="80"/>
  <c r="BM533" i="80"/>
  <c r="BJ533" i="80"/>
  <c r="BT532" i="80"/>
  <c r="BS532" i="80"/>
  <c r="BP532" i="80"/>
  <c r="BM532" i="80"/>
  <c r="BJ532" i="80"/>
  <c r="BT531" i="80"/>
  <c r="BS531" i="80"/>
  <c r="BP531" i="80"/>
  <c r="BM531" i="80"/>
  <c r="BJ531" i="80"/>
  <c r="BT530" i="80"/>
  <c r="BS530" i="80"/>
  <c r="BP530" i="80"/>
  <c r="BM530" i="80"/>
  <c r="BJ530" i="80"/>
  <c r="BT529" i="80"/>
  <c r="BS529" i="80"/>
  <c r="BP529" i="80"/>
  <c r="BM529" i="80"/>
  <c r="BJ529" i="80"/>
  <c r="BT528" i="80"/>
  <c r="BS528" i="80"/>
  <c r="BP528" i="80"/>
  <c r="BM528" i="80"/>
  <c r="BJ528" i="80"/>
  <c r="BT527" i="80"/>
  <c r="BS527" i="80"/>
  <c r="BP527" i="80"/>
  <c r="BM527" i="80"/>
  <c r="BJ527" i="80"/>
  <c r="BT526" i="80"/>
  <c r="BS526" i="80"/>
  <c r="BP526" i="80"/>
  <c r="BM526" i="80"/>
  <c r="BJ526" i="80"/>
  <c r="BT525" i="80"/>
  <c r="BS525" i="80"/>
  <c r="BP525" i="80"/>
  <c r="BM525" i="80"/>
  <c r="BJ525" i="80"/>
  <c r="BT524" i="80"/>
  <c r="BS524" i="80"/>
  <c r="BP524" i="80"/>
  <c r="BM524" i="80"/>
  <c r="BJ524" i="80"/>
  <c r="BT523" i="80"/>
  <c r="BS523" i="80"/>
  <c r="BP523" i="80"/>
  <c r="BM523" i="80"/>
  <c r="BJ523" i="80"/>
  <c r="BT522" i="80"/>
  <c r="BS522" i="80"/>
  <c r="BP522" i="80"/>
  <c r="BM522" i="80"/>
  <c r="BJ522" i="80"/>
  <c r="BT521" i="80"/>
  <c r="BS521" i="80"/>
  <c r="BP521" i="80"/>
  <c r="BM521" i="80"/>
  <c r="BJ521" i="80"/>
  <c r="BT520" i="80"/>
  <c r="BS520" i="80"/>
  <c r="BP520" i="80"/>
  <c r="BM520" i="80"/>
  <c r="BJ520" i="80"/>
  <c r="BT519" i="80"/>
  <c r="BS519" i="80"/>
  <c r="BP519" i="80"/>
  <c r="BM519" i="80"/>
  <c r="BJ519" i="80"/>
  <c r="BT518" i="80"/>
  <c r="BS518" i="80"/>
  <c r="BP518" i="80"/>
  <c r="BM518" i="80"/>
  <c r="BJ518" i="80"/>
  <c r="BT517" i="80"/>
  <c r="BS517" i="80"/>
  <c r="BP517" i="80"/>
  <c r="BM517" i="80"/>
  <c r="BJ517" i="80"/>
  <c r="BT516" i="80"/>
  <c r="BS516" i="80"/>
  <c r="BP516" i="80"/>
  <c r="BM516" i="80"/>
  <c r="BJ516" i="80"/>
  <c r="BT515" i="80"/>
  <c r="BS515" i="80"/>
  <c r="BP515" i="80"/>
  <c r="BM515" i="80"/>
  <c r="BJ515" i="80"/>
  <c r="BT514" i="80"/>
  <c r="BS514" i="80"/>
  <c r="BP514" i="80"/>
  <c r="BM514" i="80"/>
  <c r="BJ514" i="80"/>
  <c r="BT513" i="80"/>
  <c r="BS513" i="80"/>
  <c r="BP513" i="80"/>
  <c r="BM513" i="80"/>
  <c r="BJ513" i="80"/>
  <c r="BT512" i="80"/>
  <c r="BS512" i="80"/>
  <c r="BP512" i="80"/>
  <c r="BM512" i="80"/>
  <c r="BJ512" i="80"/>
  <c r="BT511" i="80"/>
  <c r="BS511" i="80"/>
  <c r="BP511" i="80"/>
  <c r="BM511" i="80"/>
  <c r="BJ511" i="80"/>
  <c r="BT510" i="80"/>
  <c r="BS510" i="80"/>
  <c r="BP510" i="80"/>
  <c r="BM510" i="80"/>
  <c r="BJ510" i="80"/>
  <c r="BT509" i="80"/>
  <c r="BS509" i="80"/>
  <c r="BP509" i="80"/>
  <c r="BM509" i="80"/>
  <c r="BJ509" i="80"/>
  <c r="BT508" i="80"/>
  <c r="BS508" i="80"/>
  <c r="BP508" i="80"/>
  <c r="BM508" i="80"/>
  <c r="BJ508" i="80"/>
  <c r="BT507" i="80"/>
  <c r="BS507" i="80"/>
  <c r="BP507" i="80"/>
  <c r="BM507" i="80"/>
  <c r="BJ507" i="80"/>
  <c r="BT506" i="80"/>
  <c r="BS506" i="80"/>
  <c r="BP506" i="80"/>
  <c r="BM506" i="80"/>
  <c r="BJ506" i="80"/>
  <c r="BT505" i="80"/>
  <c r="BS505" i="80"/>
  <c r="BP505" i="80"/>
  <c r="BM505" i="80"/>
  <c r="BJ505" i="80"/>
  <c r="BT504" i="80"/>
  <c r="BS504" i="80"/>
  <c r="BP504" i="80"/>
  <c r="BM504" i="80"/>
  <c r="BJ504" i="80"/>
  <c r="BT503" i="80"/>
  <c r="BS503" i="80"/>
  <c r="BP503" i="80"/>
  <c r="BM503" i="80"/>
  <c r="BJ503" i="80"/>
  <c r="BT502" i="80"/>
  <c r="BS502" i="80"/>
  <c r="BP502" i="80"/>
  <c r="BM502" i="80"/>
  <c r="BJ502" i="80"/>
  <c r="BT501" i="80"/>
  <c r="BS501" i="80"/>
  <c r="BP501" i="80"/>
  <c r="BM501" i="80"/>
  <c r="BJ501" i="80"/>
  <c r="BT500" i="80"/>
  <c r="BS500" i="80"/>
  <c r="BP500" i="80"/>
  <c r="BM500" i="80"/>
  <c r="BJ500" i="80"/>
  <c r="BT499" i="80"/>
  <c r="BS499" i="80"/>
  <c r="BP499" i="80"/>
  <c r="BM499" i="80"/>
  <c r="BJ499" i="80"/>
  <c r="BT498" i="80"/>
  <c r="BS498" i="80"/>
  <c r="BP498" i="80"/>
  <c r="BM498" i="80"/>
  <c r="BJ498" i="80"/>
  <c r="BT497" i="80"/>
  <c r="BS497" i="80"/>
  <c r="BP497" i="80"/>
  <c r="BM497" i="80"/>
  <c r="BJ497" i="80"/>
  <c r="BT496" i="80"/>
  <c r="BS496" i="80"/>
  <c r="BP496" i="80"/>
  <c r="BM496" i="80"/>
  <c r="BJ496" i="80"/>
  <c r="BT495" i="80"/>
  <c r="BS495" i="80"/>
  <c r="BP495" i="80"/>
  <c r="BM495" i="80"/>
  <c r="BJ495" i="80"/>
  <c r="BT494" i="80"/>
  <c r="BS494" i="80"/>
  <c r="BP494" i="80"/>
  <c r="BM494" i="80"/>
  <c r="BJ494" i="80"/>
  <c r="BT493" i="80"/>
  <c r="BS493" i="80"/>
  <c r="BP493" i="80"/>
  <c r="BM493" i="80"/>
  <c r="BJ493" i="80"/>
  <c r="BT492" i="80"/>
  <c r="BS492" i="80"/>
  <c r="BP492" i="80"/>
  <c r="BM492" i="80"/>
  <c r="BJ492" i="80"/>
  <c r="BT491" i="80"/>
  <c r="BS491" i="80"/>
  <c r="BP491" i="80"/>
  <c r="BM491" i="80"/>
  <c r="BJ491" i="80"/>
  <c r="BT490" i="80"/>
  <c r="BS490" i="80"/>
  <c r="BP490" i="80"/>
  <c r="BM490" i="80"/>
  <c r="BJ490" i="80"/>
  <c r="BT489" i="80"/>
  <c r="BS489" i="80"/>
  <c r="BP489" i="80"/>
  <c r="BM489" i="80"/>
  <c r="BJ489" i="80"/>
  <c r="BT488" i="80"/>
  <c r="BS488" i="80"/>
  <c r="BP488" i="80"/>
  <c r="BM488" i="80"/>
  <c r="BJ488" i="80"/>
  <c r="BT487" i="80"/>
  <c r="BS487" i="80"/>
  <c r="BP487" i="80"/>
  <c r="BM487" i="80"/>
  <c r="BJ487" i="80"/>
  <c r="BT486" i="80"/>
  <c r="BS486" i="80"/>
  <c r="BP486" i="80"/>
  <c r="BM486" i="80"/>
  <c r="BJ486" i="80"/>
  <c r="BT485" i="80"/>
  <c r="BS485" i="80"/>
  <c r="BP485" i="80"/>
  <c r="BM485" i="80"/>
  <c r="BJ485" i="80"/>
  <c r="BT484" i="80"/>
  <c r="BS484" i="80"/>
  <c r="BP484" i="80"/>
  <c r="BM484" i="80"/>
  <c r="BJ484" i="80"/>
  <c r="BT483" i="80"/>
  <c r="BS483" i="80"/>
  <c r="BP483" i="80"/>
  <c r="BM483" i="80"/>
  <c r="BJ483" i="80"/>
  <c r="BT482" i="80"/>
  <c r="BS482" i="80"/>
  <c r="BP482" i="80"/>
  <c r="BM482" i="80"/>
  <c r="BJ482" i="80"/>
  <c r="BT481" i="80"/>
  <c r="BS481" i="80"/>
  <c r="BP481" i="80"/>
  <c r="BM481" i="80"/>
  <c r="BJ481" i="80"/>
  <c r="BT480" i="80"/>
  <c r="BS480" i="80"/>
  <c r="BP480" i="80"/>
  <c r="BM480" i="80"/>
  <c r="BJ480" i="80"/>
  <c r="BT479" i="80"/>
  <c r="BS479" i="80"/>
  <c r="BP479" i="80"/>
  <c r="BM479" i="80"/>
  <c r="BJ479" i="80"/>
  <c r="BT478" i="80"/>
  <c r="BS478" i="80"/>
  <c r="BP478" i="80"/>
  <c r="BM478" i="80"/>
  <c r="BJ478" i="80"/>
  <c r="BT477" i="80"/>
  <c r="BS477" i="80"/>
  <c r="BP477" i="80"/>
  <c r="BM477" i="80"/>
  <c r="BJ477" i="80"/>
  <c r="BT476" i="80"/>
  <c r="BS476" i="80"/>
  <c r="BP476" i="80"/>
  <c r="BM476" i="80"/>
  <c r="BJ476" i="80"/>
  <c r="BT475" i="80"/>
  <c r="BS475" i="80"/>
  <c r="BP475" i="80"/>
  <c r="BM475" i="80"/>
  <c r="BJ475" i="80"/>
  <c r="BT474" i="80"/>
  <c r="BS474" i="80"/>
  <c r="BP474" i="80"/>
  <c r="BM474" i="80"/>
  <c r="BJ474" i="80"/>
  <c r="BT473" i="80"/>
  <c r="BS473" i="80"/>
  <c r="BP473" i="80"/>
  <c r="BM473" i="80"/>
  <c r="BJ473" i="80"/>
  <c r="BT472" i="80"/>
  <c r="BS472" i="80"/>
  <c r="BP472" i="80"/>
  <c r="BM472" i="80"/>
  <c r="BJ472" i="80"/>
  <c r="BT471" i="80"/>
  <c r="BS471" i="80"/>
  <c r="BP471" i="80"/>
  <c r="BM471" i="80"/>
  <c r="BJ471" i="80"/>
  <c r="BT470" i="80"/>
  <c r="BS470" i="80"/>
  <c r="BP470" i="80"/>
  <c r="BM470" i="80"/>
  <c r="BJ470" i="80"/>
  <c r="BT469" i="80"/>
  <c r="BS469" i="80"/>
  <c r="BP469" i="80"/>
  <c r="BM469" i="80"/>
  <c r="BJ469" i="80"/>
  <c r="BT468" i="80"/>
  <c r="BS468" i="80"/>
  <c r="BP468" i="80"/>
  <c r="BM468" i="80"/>
  <c r="BJ468" i="80"/>
  <c r="BT467" i="80"/>
  <c r="BS467" i="80"/>
  <c r="BP467" i="80"/>
  <c r="BM467" i="80"/>
  <c r="BJ467" i="80"/>
  <c r="BT466" i="80"/>
  <c r="BS466" i="80"/>
  <c r="BP466" i="80"/>
  <c r="BM466" i="80"/>
  <c r="BJ466" i="80"/>
  <c r="BT465" i="80"/>
  <c r="BS465" i="80"/>
  <c r="BP465" i="80"/>
  <c r="BM465" i="80"/>
  <c r="BJ465" i="80"/>
  <c r="BT464" i="80"/>
  <c r="BS464" i="80"/>
  <c r="BP464" i="80"/>
  <c r="BM464" i="80"/>
  <c r="BJ464" i="80"/>
  <c r="BT463" i="80"/>
  <c r="BS463" i="80"/>
  <c r="BP463" i="80"/>
  <c r="BM463" i="80"/>
  <c r="BJ463" i="80"/>
  <c r="BT462" i="80"/>
  <c r="BS462" i="80"/>
  <c r="BP462" i="80"/>
  <c r="BM462" i="80"/>
  <c r="BJ462" i="80"/>
  <c r="BT461" i="80"/>
  <c r="BS461" i="80"/>
  <c r="BP461" i="80"/>
  <c r="BM461" i="80"/>
  <c r="BJ461" i="80"/>
  <c r="BT460" i="80"/>
  <c r="BS460" i="80"/>
  <c r="BP460" i="80"/>
  <c r="BM460" i="80"/>
  <c r="BJ460" i="80"/>
  <c r="BT459" i="80"/>
  <c r="BS459" i="80"/>
  <c r="BP459" i="80"/>
  <c r="BM459" i="80"/>
  <c r="BJ459" i="80"/>
  <c r="BT458" i="80"/>
  <c r="BS458" i="80"/>
  <c r="BP458" i="80"/>
  <c r="BM458" i="80"/>
  <c r="BJ458" i="80"/>
  <c r="BT457" i="80"/>
  <c r="BS457" i="80"/>
  <c r="BP457" i="80"/>
  <c r="BM457" i="80"/>
  <c r="BJ457" i="80"/>
  <c r="BT456" i="80"/>
  <c r="BS456" i="80"/>
  <c r="BP456" i="80"/>
  <c r="BM456" i="80"/>
  <c r="BJ456" i="80"/>
  <c r="BT455" i="80"/>
  <c r="BS455" i="80"/>
  <c r="BP455" i="80"/>
  <c r="BM455" i="80"/>
  <c r="BJ455" i="80"/>
  <c r="BT454" i="80"/>
  <c r="BS454" i="80"/>
  <c r="BP454" i="80"/>
  <c r="BM454" i="80"/>
  <c r="BJ454" i="80"/>
  <c r="BT453" i="80"/>
  <c r="BS453" i="80"/>
  <c r="BP453" i="80"/>
  <c r="BM453" i="80"/>
  <c r="BJ453" i="80"/>
  <c r="BT452" i="80"/>
  <c r="BS452" i="80"/>
  <c r="BP452" i="80"/>
  <c r="BM452" i="80"/>
  <c r="BJ452" i="80"/>
  <c r="BT451" i="80"/>
  <c r="BS451" i="80"/>
  <c r="BP451" i="80"/>
  <c r="BM451" i="80"/>
  <c r="BJ451" i="80"/>
  <c r="BT450" i="80"/>
  <c r="BS450" i="80"/>
  <c r="BP450" i="80"/>
  <c r="BM450" i="80"/>
  <c r="BJ450" i="80"/>
  <c r="BT449" i="80"/>
  <c r="BS449" i="80"/>
  <c r="BP449" i="80"/>
  <c r="BM449" i="80"/>
  <c r="BJ449" i="80"/>
  <c r="BT448" i="80"/>
  <c r="BS448" i="80"/>
  <c r="BP448" i="80"/>
  <c r="BM448" i="80"/>
  <c r="BJ448" i="80"/>
  <c r="BT447" i="80"/>
  <c r="BS447" i="80"/>
  <c r="BP447" i="80"/>
  <c r="BM447" i="80"/>
  <c r="BJ447" i="80"/>
  <c r="BT446" i="80"/>
  <c r="BS446" i="80"/>
  <c r="BP446" i="80"/>
  <c r="BM446" i="80"/>
  <c r="BJ446" i="80"/>
  <c r="BT445" i="80"/>
  <c r="BS445" i="80"/>
  <c r="BP445" i="80"/>
  <c r="BM445" i="80"/>
  <c r="BJ445" i="80"/>
  <c r="BT444" i="80"/>
  <c r="BS444" i="80"/>
  <c r="BP444" i="80"/>
  <c r="BM444" i="80"/>
  <c r="BJ444" i="80"/>
  <c r="BT443" i="80"/>
  <c r="BS443" i="80"/>
  <c r="BP443" i="80"/>
  <c r="BM443" i="80"/>
  <c r="BJ443" i="80"/>
  <c r="BT442" i="80"/>
  <c r="BS442" i="80"/>
  <c r="BP442" i="80"/>
  <c r="BM442" i="80"/>
  <c r="BJ442" i="80"/>
  <c r="BT441" i="80"/>
  <c r="BS441" i="80"/>
  <c r="BP441" i="80"/>
  <c r="BM441" i="80"/>
  <c r="BJ441" i="80"/>
  <c r="BT440" i="80"/>
  <c r="BS440" i="80"/>
  <c r="BP440" i="80"/>
  <c r="BM440" i="80"/>
  <c r="BJ440" i="80"/>
  <c r="BT439" i="80"/>
  <c r="BS439" i="80"/>
  <c r="BP439" i="80"/>
  <c r="BM439" i="80"/>
  <c r="BJ439" i="80"/>
  <c r="BT438" i="80"/>
  <c r="BS438" i="80"/>
  <c r="BP438" i="80"/>
  <c r="BM438" i="80"/>
  <c r="BJ438" i="80"/>
  <c r="BT437" i="80"/>
  <c r="BS437" i="80"/>
  <c r="BP437" i="80"/>
  <c r="BM437" i="80"/>
  <c r="BJ437" i="80"/>
  <c r="BT436" i="80"/>
  <c r="BS436" i="80"/>
  <c r="BP436" i="80"/>
  <c r="BM436" i="80"/>
  <c r="BJ436" i="80"/>
  <c r="BT435" i="80"/>
  <c r="BS435" i="80"/>
  <c r="BP435" i="80"/>
  <c r="BM435" i="80"/>
  <c r="BJ435" i="80"/>
  <c r="BT434" i="80"/>
  <c r="BS434" i="80"/>
  <c r="BP434" i="80"/>
  <c r="BM434" i="80"/>
  <c r="BJ434" i="80"/>
  <c r="BT433" i="80"/>
  <c r="BS433" i="80"/>
  <c r="BP433" i="80"/>
  <c r="BM433" i="80"/>
  <c r="BJ433" i="80"/>
  <c r="BT432" i="80"/>
  <c r="BS432" i="80"/>
  <c r="BP432" i="80"/>
  <c r="BM432" i="80"/>
  <c r="BJ432" i="80"/>
  <c r="BT431" i="80"/>
  <c r="BS431" i="80"/>
  <c r="BP431" i="80"/>
  <c r="BM431" i="80"/>
  <c r="BJ431" i="80"/>
  <c r="BT430" i="80"/>
  <c r="BS430" i="80"/>
  <c r="BP430" i="80"/>
  <c r="BM430" i="80"/>
  <c r="BJ430" i="80"/>
  <c r="BT429" i="80"/>
  <c r="BS429" i="80"/>
  <c r="BP429" i="80"/>
  <c r="BM429" i="80"/>
  <c r="BJ429" i="80"/>
  <c r="BT428" i="80"/>
  <c r="BS428" i="80"/>
  <c r="BP428" i="80"/>
  <c r="BM428" i="80"/>
  <c r="BJ428" i="80"/>
  <c r="BT427" i="80"/>
  <c r="BS427" i="80"/>
  <c r="BP427" i="80"/>
  <c r="BM427" i="80"/>
  <c r="BJ427" i="80"/>
  <c r="BT426" i="80"/>
  <c r="BS426" i="80"/>
  <c r="BP426" i="80"/>
  <c r="BM426" i="80"/>
  <c r="BJ426" i="80"/>
  <c r="BT425" i="80"/>
  <c r="BS425" i="80"/>
  <c r="BP425" i="80"/>
  <c r="BM425" i="80"/>
  <c r="BJ425" i="80"/>
  <c r="BT424" i="80"/>
  <c r="BS424" i="80"/>
  <c r="BP424" i="80"/>
  <c r="BM424" i="80"/>
  <c r="BJ424" i="80"/>
  <c r="BT423" i="80"/>
  <c r="BS423" i="80"/>
  <c r="BP423" i="80"/>
  <c r="BM423" i="80"/>
  <c r="BJ423" i="80"/>
  <c r="BT422" i="80"/>
  <c r="BS422" i="80"/>
  <c r="BP422" i="80"/>
  <c r="BM422" i="80"/>
  <c r="BJ422" i="80"/>
  <c r="BT421" i="80"/>
  <c r="BS421" i="80"/>
  <c r="BP421" i="80"/>
  <c r="BM421" i="80"/>
  <c r="BJ421" i="80"/>
  <c r="BT420" i="80"/>
  <c r="BS420" i="80"/>
  <c r="BP420" i="80"/>
  <c r="BM420" i="80"/>
  <c r="BJ420" i="80"/>
  <c r="BT419" i="80"/>
  <c r="BS419" i="80"/>
  <c r="BP419" i="80"/>
  <c r="BM419" i="80"/>
  <c r="BJ419" i="80"/>
  <c r="BT418" i="80"/>
  <c r="BS418" i="80"/>
  <c r="BP418" i="80"/>
  <c r="BM418" i="80"/>
  <c r="BJ418" i="80"/>
  <c r="BT417" i="80"/>
  <c r="BS417" i="80"/>
  <c r="BP417" i="80"/>
  <c r="BM417" i="80"/>
  <c r="BJ417" i="80"/>
  <c r="BT416" i="80"/>
  <c r="BS416" i="80"/>
  <c r="BP416" i="80"/>
  <c r="BM416" i="80"/>
  <c r="BJ416" i="80"/>
  <c r="BT415" i="80"/>
  <c r="BS415" i="80"/>
  <c r="BP415" i="80"/>
  <c r="BM415" i="80"/>
  <c r="BJ415" i="80"/>
  <c r="BT414" i="80"/>
  <c r="BS414" i="80"/>
  <c r="BP414" i="80"/>
  <c r="BM414" i="80"/>
  <c r="BJ414" i="80"/>
  <c r="BT413" i="80"/>
  <c r="BS413" i="80"/>
  <c r="BP413" i="80"/>
  <c r="BM413" i="80"/>
  <c r="BJ413" i="80"/>
  <c r="BT412" i="80"/>
  <c r="BS412" i="80"/>
  <c r="BP412" i="80"/>
  <c r="BM412" i="80"/>
  <c r="BJ412" i="80"/>
  <c r="BT411" i="80"/>
  <c r="BS411" i="80"/>
  <c r="BP411" i="80"/>
  <c r="BM411" i="80"/>
  <c r="BJ411" i="80"/>
  <c r="BT410" i="80"/>
  <c r="BS410" i="80"/>
  <c r="BP410" i="80"/>
  <c r="BM410" i="80"/>
  <c r="BJ410" i="80"/>
  <c r="BT409" i="80"/>
  <c r="BS409" i="80"/>
  <c r="BP409" i="80"/>
  <c r="BM409" i="80"/>
  <c r="BJ409" i="80"/>
  <c r="BT408" i="80"/>
  <c r="BS408" i="80"/>
  <c r="BP408" i="80"/>
  <c r="BM408" i="80"/>
  <c r="BJ408" i="80"/>
  <c r="BT407" i="80"/>
  <c r="BS407" i="80"/>
  <c r="BP407" i="80"/>
  <c r="BM407" i="80"/>
  <c r="BJ407" i="80"/>
  <c r="BT406" i="80"/>
  <c r="BS406" i="80"/>
  <c r="BP406" i="80"/>
  <c r="BM406" i="80"/>
  <c r="BJ406" i="80"/>
  <c r="BT405" i="80"/>
  <c r="BS405" i="80"/>
  <c r="BP405" i="80"/>
  <c r="BM405" i="80"/>
  <c r="BJ405" i="80"/>
  <c r="BT404" i="80"/>
  <c r="BS404" i="80"/>
  <c r="BP404" i="80"/>
  <c r="BM404" i="80"/>
  <c r="BJ404" i="80"/>
  <c r="BT403" i="80"/>
  <c r="BS403" i="80"/>
  <c r="BP403" i="80"/>
  <c r="BM403" i="80"/>
  <c r="BJ403" i="80"/>
  <c r="BT402" i="80"/>
  <c r="BS402" i="80"/>
  <c r="BP402" i="80"/>
  <c r="BM402" i="80"/>
  <c r="BJ402" i="80"/>
  <c r="BT401" i="80"/>
  <c r="BS401" i="80"/>
  <c r="BP401" i="80"/>
  <c r="BM401" i="80"/>
  <c r="BJ401" i="80"/>
  <c r="BT400" i="80"/>
  <c r="BS400" i="80"/>
  <c r="BP400" i="80"/>
  <c r="BM400" i="80"/>
  <c r="BJ400" i="80"/>
  <c r="BT399" i="80"/>
  <c r="BS399" i="80"/>
  <c r="BP399" i="80"/>
  <c r="BM399" i="80"/>
  <c r="BJ399" i="80"/>
  <c r="BT398" i="80"/>
  <c r="BS398" i="80"/>
  <c r="BP398" i="80"/>
  <c r="BM398" i="80"/>
  <c r="BJ398" i="80"/>
  <c r="BT397" i="80"/>
  <c r="BS397" i="80"/>
  <c r="BP397" i="80"/>
  <c r="BM397" i="80"/>
  <c r="BJ397" i="80"/>
  <c r="BT396" i="80"/>
  <c r="BS396" i="80"/>
  <c r="BP396" i="80"/>
  <c r="BM396" i="80"/>
  <c r="BJ396" i="80"/>
  <c r="BT395" i="80"/>
  <c r="BS395" i="80"/>
  <c r="BP395" i="80"/>
  <c r="BM395" i="80"/>
  <c r="BJ395" i="80"/>
  <c r="BT394" i="80"/>
  <c r="BS394" i="80"/>
  <c r="BP394" i="80"/>
  <c r="BM394" i="80"/>
  <c r="BJ394" i="80"/>
  <c r="BT393" i="80"/>
  <c r="BS393" i="80"/>
  <c r="BP393" i="80"/>
  <c r="BM393" i="80"/>
  <c r="BJ393" i="80"/>
  <c r="BT392" i="80"/>
  <c r="BS392" i="80"/>
  <c r="BP392" i="80"/>
  <c r="BM392" i="80"/>
  <c r="BJ392" i="80"/>
  <c r="BT391" i="80"/>
  <c r="BS391" i="80"/>
  <c r="BP391" i="80"/>
  <c r="BM391" i="80"/>
  <c r="BJ391" i="80"/>
  <c r="BT390" i="80"/>
  <c r="BS390" i="80"/>
  <c r="BP390" i="80"/>
  <c r="BM390" i="80"/>
  <c r="BJ390" i="80"/>
  <c r="BT389" i="80"/>
  <c r="BS389" i="80"/>
  <c r="BP389" i="80"/>
  <c r="BM389" i="80"/>
  <c r="BJ389" i="80"/>
  <c r="BT388" i="80"/>
  <c r="BS388" i="80"/>
  <c r="BP388" i="80"/>
  <c r="BM388" i="80"/>
  <c r="BJ388" i="80"/>
  <c r="BT387" i="80"/>
  <c r="BS387" i="80"/>
  <c r="BP387" i="80"/>
  <c r="BM387" i="80"/>
  <c r="BJ387" i="80"/>
  <c r="BT386" i="80"/>
  <c r="BS386" i="80"/>
  <c r="BP386" i="80"/>
  <c r="BM386" i="80"/>
  <c r="BJ386" i="80"/>
  <c r="BT385" i="80"/>
  <c r="BS385" i="80"/>
  <c r="BP385" i="80"/>
  <c r="BM385" i="80"/>
  <c r="BJ385" i="80"/>
  <c r="BT384" i="80"/>
  <c r="BS384" i="80"/>
  <c r="BP384" i="80"/>
  <c r="BM384" i="80"/>
  <c r="BJ384" i="80"/>
  <c r="BT383" i="80"/>
  <c r="BS383" i="80"/>
  <c r="BP383" i="80"/>
  <c r="BM383" i="80"/>
  <c r="BJ383" i="80"/>
  <c r="BT382" i="80"/>
  <c r="BS382" i="80"/>
  <c r="BP382" i="80"/>
  <c r="BM382" i="80"/>
  <c r="BJ382" i="80"/>
  <c r="BT381" i="80"/>
  <c r="BS381" i="80"/>
  <c r="BP381" i="80"/>
  <c r="BM381" i="80"/>
  <c r="BJ381" i="80"/>
  <c r="BT380" i="80"/>
  <c r="BS380" i="80"/>
  <c r="BP380" i="80"/>
  <c r="BM380" i="80"/>
  <c r="BJ380" i="80"/>
  <c r="BT379" i="80"/>
  <c r="BS379" i="80"/>
  <c r="BP379" i="80"/>
  <c r="BM379" i="80"/>
  <c r="BJ379" i="80"/>
  <c r="BT378" i="80"/>
  <c r="BS378" i="80"/>
  <c r="BP378" i="80"/>
  <c r="BM378" i="80"/>
  <c r="BJ378" i="80"/>
  <c r="BT377" i="80"/>
  <c r="BS377" i="80"/>
  <c r="BP377" i="80"/>
  <c r="BM377" i="80"/>
  <c r="BJ377" i="80"/>
  <c r="BT376" i="80"/>
  <c r="BS376" i="80"/>
  <c r="BP376" i="80"/>
  <c r="BM376" i="80"/>
  <c r="BJ376" i="80"/>
  <c r="BT375" i="80"/>
  <c r="BS375" i="80"/>
  <c r="BP375" i="80"/>
  <c r="BM375" i="80"/>
  <c r="BJ375" i="80"/>
  <c r="BT374" i="80"/>
  <c r="BS374" i="80"/>
  <c r="BP374" i="80"/>
  <c r="BM374" i="80"/>
  <c r="BJ374" i="80"/>
  <c r="BT373" i="80"/>
  <c r="BS373" i="80"/>
  <c r="BP373" i="80"/>
  <c r="BM373" i="80"/>
  <c r="BJ373" i="80"/>
  <c r="BT372" i="80"/>
  <c r="BS372" i="80"/>
  <c r="BP372" i="80"/>
  <c r="BM372" i="80"/>
  <c r="BJ372" i="80"/>
  <c r="BT371" i="80"/>
  <c r="BS371" i="80"/>
  <c r="BP371" i="80"/>
  <c r="BM371" i="80"/>
  <c r="BJ371" i="80"/>
  <c r="BT370" i="80"/>
  <c r="BS370" i="80"/>
  <c r="BP370" i="80"/>
  <c r="BM370" i="80"/>
  <c r="BJ370" i="80"/>
  <c r="BT369" i="80"/>
  <c r="BS369" i="80"/>
  <c r="BP369" i="80"/>
  <c r="BM369" i="80"/>
  <c r="BJ369" i="80"/>
  <c r="BT368" i="80"/>
  <c r="BS368" i="80"/>
  <c r="BP368" i="80"/>
  <c r="BM368" i="80"/>
  <c r="BJ368" i="80"/>
  <c r="BT367" i="80"/>
  <c r="BS367" i="80"/>
  <c r="BP367" i="80"/>
  <c r="BM367" i="80"/>
  <c r="BJ367" i="80"/>
  <c r="BT366" i="80"/>
  <c r="BS366" i="80"/>
  <c r="BP366" i="80"/>
  <c r="BM366" i="80"/>
  <c r="BJ366" i="80"/>
  <c r="BT365" i="80"/>
  <c r="BS365" i="80"/>
  <c r="BP365" i="80"/>
  <c r="BM365" i="80"/>
  <c r="BJ365" i="80"/>
  <c r="BT364" i="80"/>
  <c r="BS364" i="80"/>
  <c r="BP364" i="80"/>
  <c r="BM364" i="80"/>
  <c r="BJ364" i="80"/>
  <c r="BT363" i="80"/>
  <c r="BS363" i="80"/>
  <c r="BP363" i="80"/>
  <c r="BM363" i="80"/>
  <c r="BJ363" i="80"/>
  <c r="BT362" i="80"/>
  <c r="BS362" i="80"/>
  <c r="BP362" i="80"/>
  <c r="BM362" i="80"/>
  <c r="BJ362" i="80"/>
  <c r="BT361" i="80"/>
  <c r="BS361" i="80"/>
  <c r="BP361" i="80"/>
  <c r="BM361" i="80"/>
  <c r="BJ361" i="80"/>
  <c r="BT360" i="80"/>
  <c r="BS360" i="80"/>
  <c r="BP360" i="80"/>
  <c r="BM360" i="80"/>
  <c r="BJ360" i="80"/>
  <c r="BT359" i="80"/>
  <c r="BS359" i="80"/>
  <c r="BP359" i="80"/>
  <c r="BM359" i="80"/>
  <c r="BJ359" i="80"/>
  <c r="BT358" i="80"/>
  <c r="BS358" i="80"/>
  <c r="BP358" i="80"/>
  <c r="BM358" i="80"/>
  <c r="BJ358" i="80"/>
  <c r="BT357" i="80"/>
  <c r="BS357" i="80"/>
  <c r="BP357" i="80"/>
  <c r="BM357" i="80"/>
  <c r="BJ357" i="80"/>
  <c r="BT356" i="80"/>
  <c r="BS356" i="80"/>
  <c r="BP356" i="80"/>
  <c r="BM356" i="80"/>
  <c r="BJ356" i="80"/>
  <c r="BT355" i="80"/>
  <c r="BS355" i="80"/>
  <c r="BP355" i="80"/>
  <c r="BM355" i="80"/>
  <c r="BJ355" i="80"/>
  <c r="BT354" i="80"/>
  <c r="BS354" i="80"/>
  <c r="BP354" i="80"/>
  <c r="BM354" i="80"/>
  <c r="BJ354" i="80"/>
  <c r="BT353" i="80"/>
  <c r="BS353" i="80"/>
  <c r="BP353" i="80"/>
  <c r="BM353" i="80"/>
  <c r="BJ353" i="80"/>
  <c r="BT352" i="80"/>
  <c r="BS352" i="80"/>
  <c r="BP352" i="80"/>
  <c r="BM352" i="80"/>
  <c r="BJ352" i="80"/>
  <c r="BT351" i="80"/>
  <c r="BS351" i="80"/>
  <c r="BP351" i="80"/>
  <c r="BM351" i="80"/>
  <c r="BJ351" i="80"/>
  <c r="BT350" i="80"/>
  <c r="BS350" i="80"/>
  <c r="BP350" i="80"/>
  <c r="BM350" i="80"/>
  <c r="BJ350" i="80"/>
  <c r="BT349" i="80"/>
  <c r="BS349" i="80"/>
  <c r="BP349" i="80"/>
  <c r="BM349" i="80"/>
  <c r="BJ349" i="80"/>
  <c r="BT348" i="80"/>
  <c r="BS348" i="80"/>
  <c r="BP348" i="80"/>
  <c r="BM348" i="80"/>
  <c r="BJ348" i="80"/>
  <c r="BT347" i="80"/>
  <c r="BS347" i="80"/>
  <c r="BP347" i="80"/>
  <c r="BM347" i="80"/>
  <c r="BJ347" i="80"/>
  <c r="BT346" i="80"/>
  <c r="BS346" i="80"/>
  <c r="BP346" i="80"/>
  <c r="BM346" i="80"/>
  <c r="BJ346" i="80"/>
  <c r="BT345" i="80"/>
  <c r="BS345" i="80"/>
  <c r="BP345" i="80"/>
  <c r="BM345" i="80"/>
  <c r="BJ345" i="80"/>
  <c r="BT344" i="80"/>
  <c r="BS344" i="80"/>
  <c r="BP344" i="80"/>
  <c r="BM344" i="80"/>
  <c r="BJ344" i="80"/>
  <c r="BT343" i="80"/>
  <c r="BS343" i="80"/>
  <c r="BP343" i="80"/>
  <c r="BM343" i="80"/>
  <c r="BJ343" i="80"/>
  <c r="BT342" i="80"/>
  <c r="BS342" i="80"/>
  <c r="BP342" i="80"/>
  <c r="BM342" i="80"/>
  <c r="BJ342" i="80"/>
  <c r="BT341" i="80"/>
  <c r="BS341" i="80"/>
  <c r="BP341" i="80"/>
  <c r="BM341" i="80"/>
  <c r="BJ341" i="80"/>
  <c r="BT340" i="80"/>
  <c r="BS340" i="80"/>
  <c r="BP340" i="80"/>
  <c r="BM340" i="80"/>
  <c r="BJ340" i="80"/>
  <c r="BT339" i="80"/>
  <c r="BS339" i="80"/>
  <c r="BP339" i="80"/>
  <c r="BM339" i="80"/>
  <c r="BJ339" i="80"/>
  <c r="BT338" i="80"/>
  <c r="BS338" i="80"/>
  <c r="BP338" i="80"/>
  <c r="BM338" i="80"/>
  <c r="BJ338" i="80"/>
  <c r="BT337" i="80"/>
  <c r="BS337" i="80"/>
  <c r="BP337" i="80"/>
  <c r="BM337" i="80"/>
  <c r="BJ337" i="80"/>
  <c r="BT336" i="80"/>
  <c r="BS336" i="80"/>
  <c r="BP336" i="80"/>
  <c r="BM336" i="80"/>
  <c r="BJ336" i="80"/>
  <c r="BT335" i="80"/>
  <c r="BS335" i="80"/>
  <c r="BP335" i="80"/>
  <c r="BM335" i="80"/>
  <c r="BJ335" i="80"/>
  <c r="BT334" i="80"/>
  <c r="BS334" i="80"/>
  <c r="BP334" i="80"/>
  <c r="BM334" i="80"/>
  <c r="BJ334" i="80"/>
  <c r="BT333" i="80"/>
  <c r="BS333" i="80"/>
  <c r="BP333" i="80"/>
  <c r="BM333" i="80"/>
  <c r="BJ333" i="80"/>
  <c r="BT332" i="80"/>
  <c r="BS332" i="80"/>
  <c r="BP332" i="80"/>
  <c r="BM332" i="80"/>
  <c r="BJ332" i="80"/>
  <c r="BT331" i="80"/>
  <c r="BS331" i="80"/>
  <c r="BP331" i="80"/>
  <c r="BM331" i="80"/>
  <c r="BJ331" i="80"/>
  <c r="BT330" i="80"/>
  <c r="BS330" i="80"/>
  <c r="BP330" i="80"/>
  <c r="BM330" i="80"/>
  <c r="BJ330" i="80"/>
  <c r="BT329" i="80"/>
  <c r="BS329" i="80"/>
  <c r="BP329" i="80"/>
  <c r="BM329" i="80"/>
  <c r="BJ329" i="80"/>
  <c r="BT328" i="80"/>
  <c r="BS328" i="80"/>
  <c r="BP328" i="80"/>
  <c r="BM328" i="80"/>
  <c r="BJ328" i="80"/>
  <c r="BT327" i="80"/>
  <c r="BS327" i="80"/>
  <c r="BP327" i="80"/>
  <c r="BM327" i="80"/>
  <c r="BJ327" i="80"/>
  <c r="BT326" i="80"/>
  <c r="BS326" i="80"/>
  <c r="BP326" i="80"/>
  <c r="BM326" i="80"/>
  <c r="BJ326" i="80"/>
  <c r="BT325" i="80"/>
  <c r="BS325" i="80"/>
  <c r="BP325" i="80"/>
  <c r="BM325" i="80"/>
  <c r="BJ325" i="80"/>
  <c r="BT324" i="80"/>
  <c r="BS324" i="80"/>
  <c r="BP324" i="80"/>
  <c r="BM324" i="80"/>
  <c r="BJ324" i="80"/>
  <c r="BT323" i="80"/>
  <c r="BS323" i="80"/>
  <c r="BP323" i="80"/>
  <c r="BM323" i="80"/>
  <c r="BJ323" i="80"/>
  <c r="BT322" i="80"/>
  <c r="BS322" i="80"/>
  <c r="BP322" i="80"/>
  <c r="BM322" i="80"/>
  <c r="BJ322" i="80"/>
  <c r="BT321" i="80"/>
  <c r="BS321" i="80"/>
  <c r="BP321" i="80"/>
  <c r="BM321" i="80"/>
  <c r="BJ321" i="80"/>
  <c r="BT320" i="80"/>
  <c r="BS320" i="80"/>
  <c r="BP320" i="80"/>
  <c r="BM320" i="80"/>
  <c r="BJ320" i="80"/>
  <c r="BT319" i="80"/>
  <c r="BS319" i="80"/>
  <c r="BP319" i="80"/>
  <c r="BM319" i="80"/>
  <c r="BJ319" i="80"/>
  <c r="BT318" i="80"/>
  <c r="BS318" i="80"/>
  <c r="BP318" i="80"/>
  <c r="BM318" i="80"/>
  <c r="BJ318" i="80"/>
  <c r="BT317" i="80"/>
  <c r="BS317" i="80"/>
  <c r="BP317" i="80"/>
  <c r="BM317" i="80"/>
  <c r="BJ317" i="80"/>
  <c r="BT316" i="80"/>
  <c r="BS316" i="80"/>
  <c r="BP316" i="80"/>
  <c r="BM316" i="80"/>
  <c r="BJ316" i="80"/>
  <c r="BT315" i="80"/>
  <c r="BS315" i="80"/>
  <c r="BP315" i="80"/>
  <c r="BM315" i="80"/>
  <c r="BJ315" i="80"/>
  <c r="BT314" i="80"/>
  <c r="BS314" i="80"/>
  <c r="BP314" i="80"/>
  <c r="BM314" i="80"/>
  <c r="BJ314" i="80"/>
  <c r="BT313" i="80"/>
  <c r="BS313" i="80"/>
  <c r="BP313" i="80"/>
  <c r="BM313" i="80"/>
  <c r="BJ313" i="80"/>
  <c r="BT312" i="80"/>
  <c r="BS312" i="80"/>
  <c r="BP312" i="80"/>
  <c r="BM312" i="80"/>
  <c r="BJ312" i="80"/>
  <c r="BT311" i="80"/>
  <c r="BS311" i="80"/>
  <c r="BP311" i="80"/>
  <c r="BM311" i="80"/>
  <c r="BJ311" i="80"/>
  <c r="BT310" i="80"/>
  <c r="BS310" i="80"/>
  <c r="BP310" i="80"/>
  <c r="BM310" i="80"/>
  <c r="BJ310" i="80"/>
  <c r="BT309" i="80"/>
  <c r="BS309" i="80"/>
  <c r="BP309" i="80"/>
  <c r="BM309" i="80"/>
  <c r="BJ309" i="80"/>
  <c r="BT308" i="80"/>
  <c r="BS308" i="80"/>
  <c r="BP308" i="80"/>
  <c r="BM308" i="80"/>
  <c r="BJ308" i="80"/>
  <c r="BT307" i="80"/>
  <c r="BS307" i="80"/>
  <c r="BP307" i="80"/>
  <c r="BM307" i="80"/>
  <c r="BJ307" i="80"/>
  <c r="BT306" i="80"/>
  <c r="BS306" i="80"/>
  <c r="BP306" i="80"/>
  <c r="BM306" i="80"/>
  <c r="BJ306" i="80"/>
  <c r="BT305" i="80"/>
  <c r="BS305" i="80"/>
  <c r="BP305" i="80"/>
  <c r="BM305" i="80"/>
  <c r="BJ305" i="80"/>
  <c r="BT304" i="80"/>
  <c r="BS304" i="80"/>
  <c r="BP304" i="80"/>
  <c r="BM304" i="80"/>
  <c r="BJ304" i="80"/>
  <c r="BT303" i="80"/>
  <c r="BS303" i="80"/>
  <c r="BP303" i="80"/>
  <c r="BM303" i="80"/>
  <c r="BJ303" i="80"/>
  <c r="BT302" i="80"/>
  <c r="BS302" i="80"/>
  <c r="BP302" i="80"/>
  <c r="BM302" i="80"/>
  <c r="BJ302" i="80"/>
  <c r="BT301" i="80"/>
  <c r="BS301" i="80"/>
  <c r="BP301" i="80"/>
  <c r="BM301" i="80"/>
  <c r="BJ301" i="80"/>
  <c r="BT300" i="80"/>
  <c r="BS300" i="80"/>
  <c r="BP300" i="80"/>
  <c r="BM300" i="80"/>
  <c r="BJ300" i="80"/>
  <c r="BT299" i="80"/>
  <c r="BS299" i="80"/>
  <c r="BP299" i="80"/>
  <c r="BM299" i="80"/>
  <c r="BJ299" i="80"/>
  <c r="BT298" i="80"/>
  <c r="BS298" i="80"/>
  <c r="BP298" i="80"/>
  <c r="BM298" i="80"/>
  <c r="BJ298" i="80"/>
  <c r="BT297" i="80"/>
  <c r="BS297" i="80"/>
  <c r="BP297" i="80"/>
  <c r="BM297" i="80"/>
  <c r="BJ297" i="80"/>
  <c r="BT296" i="80"/>
  <c r="BS296" i="80"/>
  <c r="BP296" i="80"/>
  <c r="BM296" i="80"/>
  <c r="BJ296" i="80"/>
  <c r="BT295" i="80"/>
  <c r="BS295" i="80"/>
  <c r="BP295" i="80"/>
  <c r="BM295" i="80"/>
  <c r="BJ295" i="80"/>
  <c r="BT294" i="80"/>
  <c r="BS294" i="80"/>
  <c r="BP294" i="80"/>
  <c r="BM294" i="80"/>
  <c r="BJ294" i="80"/>
  <c r="BT293" i="80"/>
  <c r="BS293" i="80"/>
  <c r="BP293" i="80"/>
  <c r="BM293" i="80"/>
  <c r="BJ293" i="80"/>
  <c r="BT292" i="80"/>
  <c r="BS292" i="80"/>
  <c r="BP292" i="80"/>
  <c r="BM292" i="80"/>
  <c r="BJ292" i="80"/>
  <c r="BT291" i="80"/>
  <c r="BS291" i="80"/>
  <c r="BP291" i="80"/>
  <c r="BM291" i="80"/>
  <c r="BJ291" i="80"/>
  <c r="BT290" i="80"/>
  <c r="BS290" i="80"/>
  <c r="BP290" i="80"/>
  <c r="BM290" i="80"/>
  <c r="BJ290" i="80"/>
  <c r="BT289" i="80"/>
  <c r="BS289" i="80"/>
  <c r="BP289" i="80"/>
  <c r="BM289" i="80"/>
  <c r="BJ289" i="80"/>
  <c r="BT288" i="80"/>
  <c r="BS288" i="80"/>
  <c r="BP288" i="80"/>
  <c r="BM288" i="80"/>
  <c r="BJ288" i="80"/>
  <c r="BT287" i="80"/>
  <c r="BS287" i="80"/>
  <c r="BP287" i="80"/>
  <c r="BM287" i="80"/>
  <c r="BJ287" i="80"/>
  <c r="BT286" i="80"/>
  <c r="BS286" i="80"/>
  <c r="BP286" i="80"/>
  <c r="BM286" i="80"/>
  <c r="BJ286" i="80"/>
  <c r="BT285" i="80"/>
  <c r="BS285" i="80"/>
  <c r="BP285" i="80"/>
  <c r="BM285" i="80"/>
  <c r="BJ285" i="80"/>
  <c r="BT284" i="80"/>
  <c r="BS284" i="80"/>
  <c r="BP284" i="80"/>
  <c r="BM284" i="80"/>
  <c r="BJ284" i="80"/>
  <c r="BT283" i="80"/>
  <c r="BS283" i="80"/>
  <c r="BP283" i="80"/>
  <c r="BM283" i="80"/>
  <c r="BJ283" i="80"/>
  <c r="BT282" i="80"/>
  <c r="BS282" i="80"/>
  <c r="BP282" i="80"/>
  <c r="BM282" i="80"/>
  <c r="BJ282" i="80"/>
  <c r="BT281" i="80"/>
  <c r="BS281" i="80"/>
  <c r="BP281" i="80"/>
  <c r="BM281" i="80"/>
  <c r="BJ281" i="80"/>
  <c r="BT280" i="80"/>
  <c r="BS280" i="80"/>
  <c r="BP280" i="80"/>
  <c r="BM280" i="80"/>
  <c r="BJ280" i="80"/>
  <c r="BT279" i="80"/>
  <c r="BS279" i="80"/>
  <c r="BP279" i="80"/>
  <c r="BM279" i="80"/>
  <c r="BJ279" i="80"/>
  <c r="BT278" i="80"/>
  <c r="BS278" i="80"/>
  <c r="BP278" i="80"/>
  <c r="BM278" i="80"/>
  <c r="BJ278" i="80"/>
  <c r="BT277" i="80"/>
  <c r="BS277" i="80"/>
  <c r="BP277" i="80"/>
  <c r="BM277" i="80"/>
  <c r="BJ277" i="80"/>
  <c r="BT276" i="80"/>
  <c r="BS276" i="80"/>
  <c r="BP276" i="80"/>
  <c r="BM276" i="80"/>
  <c r="BJ276" i="80"/>
  <c r="BT275" i="80"/>
  <c r="BS275" i="80"/>
  <c r="BP275" i="80"/>
  <c r="BM275" i="80"/>
  <c r="BJ275" i="80"/>
  <c r="BT274" i="80"/>
  <c r="BS274" i="80"/>
  <c r="BP274" i="80"/>
  <c r="BM274" i="80"/>
  <c r="BJ274" i="80"/>
  <c r="BT273" i="80"/>
  <c r="BS273" i="80"/>
  <c r="BP273" i="80"/>
  <c r="BM273" i="80"/>
  <c r="BJ273" i="80"/>
  <c r="BT272" i="80"/>
  <c r="BS272" i="80"/>
  <c r="BP272" i="80"/>
  <c r="BM272" i="80"/>
  <c r="BJ272" i="80"/>
  <c r="BT271" i="80"/>
  <c r="BS271" i="80"/>
  <c r="BP271" i="80"/>
  <c r="BM271" i="80"/>
  <c r="BJ271" i="80"/>
  <c r="BT270" i="80"/>
  <c r="BS270" i="80"/>
  <c r="BP270" i="80"/>
  <c r="BM270" i="80"/>
  <c r="BJ270" i="80"/>
  <c r="BT269" i="80"/>
  <c r="BS269" i="80"/>
  <c r="BP269" i="80"/>
  <c r="BM269" i="80"/>
  <c r="BJ269" i="80"/>
  <c r="BT268" i="80"/>
  <c r="BS268" i="80"/>
  <c r="BP268" i="80"/>
  <c r="BM268" i="80"/>
  <c r="BJ268" i="80"/>
  <c r="BT267" i="80"/>
  <c r="BS267" i="80"/>
  <c r="BP267" i="80"/>
  <c r="BM267" i="80"/>
  <c r="BJ267" i="80"/>
  <c r="BT266" i="80"/>
  <c r="BS266" i="80"/>
  <c r="BP266" i="80"/>
  <c r="BM266" i="80"/>
  <c r="BJ266" i="80"/>
  <c r="BT265" i="80"/>
  <c r="BS265" i="80"/>
  <c r="BP265" i="80"/>
  <c r="BM265" i="80"/>
  <c r="BJ265" i="80"/>
  <c r="BT264" i="80"/>
  <c r="BS264" i="80"/>
  <c r="BP264" i="80"/>
  <c r="BM264" i="80"/>
  <c r="BJ264" i="80"/>
  <c r="BT263" i="80"/>
  <c r="BS263" i="80"/>
  <c r="BP263" i="80"/>
  <c r="BM263" i="80"/>
  <c r="BJ263" i="80"/>
  <c r="BT262" i="80"/>
  <c r="BS262" i="80"/>
  <c r="BP262" i="80"/>
  <c r="BM262" i="80"/>
  <c r="BJ262" i="80"/>
  <c r="BT261" i="80"/>
  <c r="BS261" i="80"/>
  <c r="BP261" i="80"/>
  <c r="BM261" i="80"/>
  <c r="BJ261" i="80"/>
  <c r="BT260" i="80"/>
  <c r="BS260" i="80"/>
  <c r="BP260" i="80"/>
  <c r="BM260" i="80"/>
  <c r="BJ260" i="80"/>
  <c r="BT259" i="80"/>
  <c r="BS259" i="80"/>
  <c r="BP259" i="80"/>
  <c r="BM259" i="80"/>
  <c r="BJ259" i="80"/>
  <c r="BT258" i="80"/>
  <c r="BS258" i="80"/>
  <c r="BP258" i="80"/>
  <c r="BM258" i="80"/>
  <c r="BJ258" i="80"/>
  <c r="BT257" i="80"/>
  <c r="BS257" i="80"/>
  <c r="BP257" i="80"/>
  <c r="BM257" i="80"/>
  <c r="BJ257" i="80"/>
  <c r="BT256" i="80"/>
  <c r="BS256" i="80"/>
  <c r="BP256" i="80"/>
  <c r="BM256" i="80"/>
  <c r="BJ256" i="80"/>
  <c r="BT255" i="80"/>
  <c r="BS255" i="80"/>
  <c r="BP255" i="80"/>
  <c r="BM255" i="80"/>
  <c r="BJ255" i="80"/>
  <c r="BT254" i="80"/>
  <c r="BS254" i="80"/>
  <c r="BP254" i="80"/>
  <c r="BM254" i="80"/>
  <c r="BJ254" i="80"/>
  <c r="BT253" i="80"/>
  <c r="BS253" i="80"/>
  <c r="BP253" i="80"/>
  <c r="BM253" i="80"/>
  <c r="BJ253" i="80"/>
  <c r="BT252" i="80"/>
  <c r="BS252" i="80"/>
  <c r="BP252" i="80"/>
  <c r="BM252" i="80"/>
  <c r="BJ252" i="80"/>
  <c r="BT251" i="80"/>
  <c r="BS251" i="80"/>
  <c r="BP251" i="80"/>
  <c r="BM251" i="80"/>
  <c r="BJ251" i="80"/>
  <c r="BT250" i="80"/>
  <c r="BS250" i="80"/>
  <c r="BP250" i="80"/>
  <c r="BM250" i="80"/>
  <c r="BJ250" i="80"/>
  <c r="BT249" i="80"/>
  <c r="BS249" i="80"/>
  <c r="BP249" i="80"/>
  <c r="BM249" i="80"/>
  <c r="BJ249" i="80"/>
  <c r="BT248" i="80"/>
  <c r="BS248" i="80"/>
  <c r="BP248" i="80"/>
  <c r="BM248" i="80"/>
  <c r="BJ248" i="80"/>
  <c r="BT247" i="80"/>
  <c r="BS247" i="80"/>
  <c r="BP247" i="80"/>
  <c r="BM247" i="80"/>
  <c r="BJ247" i="80"/>
  <c r="BT246" i="80"/>
  <c r="BS246" i="80"/>
  <c r="BP246" i="80"/>
  <c r="BM246" i="80"/>
  <c r="BJ246" i="80"/>
  <c r="BT245" i="80"/>
  <c r="BS245" i="80"/>
  <c r="BP245" i="80"/>
  <c r="BM245" i="80"/>
  <c r="BJ245" i="80"/>
  <c r="BT244" i="80"/>
  <c r="BS244" i="80"/>
  <c r="BP244" i="80"/>
  <c r="BM244" i="80"/>
  <c r="BJ244" i="80"/>
  <c r="BT243" i="80"/>
  <c r="BS243" i="80"/>
  <c r="BP243" i="80"/>
  <c r="BM243" i="80"/>
  <c r="BJ243" i="80"/>
  <c r="BT242" i="80"/>
  <c r="BS242" i="80"/>
  <c r="BP242" i="80"/>
  <c r="BM242" i="80"/>
  <c r="BJ242" i="80"/>
  <c r="BT241" i="80"/>
  <c r="BS241" i="80"/>
  <c r="BP241" i="80"/>
  <c r="BM241" i="80"/>
  <c r="BJ241" i="80"/>
  <c r="BT240" i="80"/>
  <c r="BS240" i="80"/>
  <c r="BP240" i="80"/>
  <c r="BM240" i="80"/>
  <c r="BJ240" i="80"/>
  <c r="BT239" i="80"/>
  <c r="BS239" i="80"/>
  <c r="BP239" i="80"/>
  <c r="BM239" i="80"/>
  <c r="BJ239" i="80"/>
  <c r="BT238" i="80"/>
  <c r="BS238" i="80"/>
  <c r="BP238" i="80"/>
  <c r="BM238" i="80"/>
  <c r="BJ238" i="80"/>
  <c r="BT237" i="80"/>
  <c r="BS237" i="80"/>
  <c r="BP237" i="80"/>
  <c r="BM237" i="80"/>
  <c r="BJ237" i="80"/>
  <c r="BT236" i="80"/>
  <c r="BS236" i="80"/>
  <c r="BP236" i="80"/>
  <c r="BM236" i="80"/>
  <c r="BJ236" i="80"/>
  <c r="BT235" i="80"/>
  <c r="BS235" i="80"/>
  <c r="BP235" i="80"/>
  <c r="BM235" i="80"/>
  <c r="BJ235" i="80"/>
  <c r="BT234" i="80"/>
  <c r="BS234" i="80"/>
  <c r="BP234" i="80"/>
  <c r="BM234" i="80"/>
  <c r="BJ234" i="80"/>
  <c r="BT233" i="80"/>
  <c r="BS233" i="80"/>
  <c r="BP233" i="80"/>
  <c r="BM233" i="80"/>
  <c r="BJ233" i="80"/>
  <c r="BT232" i="80"/>
  <c r="BS232" i="80"/>
  <c r="BP232" i="80"/>
  <c r="BM232" i="80"/>
  <c r="BJ232" i="80"/>
  <c r="BT231" i="80"/>
  <c r="BS231" i="80"/>
  <c r="BP231" i="80"/>
  <c r="BM231" i="80"/>
  <c r="BJ231" i="80"/>
  <c r="BT230" i="80"/>
  <c r="BS230" i="80"/>
  <c r="BP230" i="80"/>
  <c r="BM230" i="80"/>
  <c r="BJ230" i="80"/>
  <c r="BT229" i="80"/>
  <c r="BS229" i="80"/>
  <c r="BP229" i="80"/>
  <c r="BM229" i="80"/>
  <c r="BJ229" i="80"/>
  <c r="BT228" i="80"/>
  <c r="BS228" i="80"/>
  <c r="BP228" i="80"/>
  <c r="BM228" i="80"/>
  <c r="BJ228" i="80"/>
  <c r="BT227" i="80"/>
  <c r="BS227" i="80"/>
  <c r="BP227" i="80"/>
  <c r="BM227" i="80"/>
  <c r="BJ227" i="80"/>
  <c r="BT226" i="80"/>
  <c r="BS226" i="80"/>
  <c r="BP226" i="80"/>
  <c r="BM226" i="80"/>
  <c r="BJ226" i="80"/>
  <c r="BT225" i="80"/>
  <c r="BS225" i="80"/>
  <c r="BP225" i="80"/>
  <c r="BM225" i="80"/>
  <c r="BJ225" i="80"/>
  <c r="BT224" i="80"/>
  <c r="BS224" i="80"/>
  <c r="BP224" i="80"/>
  <c r="BM224" i="80"/>
  <c r="BJ224" i="80"/>
  <c r="BT223" i="80"/>
  <c r="BS223" i="80"/>
  <c r="BP223" i="80"/>
  <c r="BM223" i="80"/>
  <c r="BJ223" i="80"/>
  <c r="BT222" i="80"/>
  <c r="BS222" i="80"/>
  <c r="BP222" i="80"/>
  <c r="BM222" i="80"/>
  <c r="BJ222" i="80"/>
  <c r="BT221" i="80"/>
  <c r="BS221" i="80"/>
  <c r="BP221" i="80"/>
  <c r="BM221" i="80"/>
  <c r="BJ221" i="80"/>
  <c r="BT220" i="80"/>
  <c r="BS220" i="80"/>
  <c r="BP220" i="80"/>
  <c r="BM220" i="80"/>
  <c r="BJ220" i="80"/>
  <c r="BT219" i="80"/>
  <c r="BS219" i="80"/>
  <c r="BP219" i="80"/>
  <c r="BM219" i="80"/>
  <c r="BJ219" i="80"/>
  <c r="BT218" i="80"/>
  <c r="BS218" i="80"/>
  <c r="BP218" i="80"/>
  <c r="BM218" i="80"/>
  <c r="BJ218" i="80"/>
  <c r="BT217" i="80"/>
  <c r="BS217" i="80"/>
  <c r="BP217" i="80"/>
  <c r="BM217" i="80"/>
  <c r="BJ217" i="80"/>
  <c r="BT216" i="80"/>
  <c r="BS216" i="80"/>
  <c r="BP216" i="80"/>
  <c r="BM216" i="80"/>
  <c r="BJ216" i="80"/>
  <c r="BT215" i="80"/>
  <c r="BS215" i="80"/>
  <c r="BP215" i="80"/>
  <c r="BM215" i="80"/>
  <c r="BJ215" i="80"/>
  <c r="BT214" i="80"/>
  <c r="BS214" i="80"/>
  <c r="BP214" i="80"/>
  <c r="BM214" i="80"/>
  <c r="BJ214" i="80"/>
  <c r="BT213" i="80"/>
  <c r="BS213" i="80"/>
  <c r="BP213" i="80"/>
  <c r="BM213" i="80"/>
  <c r="BJ213" i="80"/>
  <c r="BT212" i="80"/>
  <c r="BS212" i="80"/>
  <c r="BP212" i="80"/>
  <c r="BM212" i="80"/>
  <c r="BJ212" i="80"/>
  <c r="BT211" i="80"/>
  <c r="BS211" i="80"/>
  <c r="BP211" i="80"/>
  <c r="BM211" i="80"/>
  <c r="BJ211" i="80"/>
  <c r="BT210" i="80"/>
  <c r="BS210" i="80"/>
  <c r="BP210" i="80"/>
  <c r="BM210" i="80"/>
  <c r="BJ210" i="80"/>
  <c r="BT209" i="80"/>
  <c r="BS209" i="80"/>
  <c r="BP209" i="80"/>
  <c r="BM209" i="80"/>
  <c r="BJ209" i="80"/>
  <c r="BT208" i="80"/>
  <c r="BS208" i="80"/>
  <c r="BP208" i="80"/>
  <c r="BM208" i="80"/>
  <c r="BJ208" i="80"/>
  <c r="BT207" i="80"/>
  <c r="BS207" i="80"/>
  <c r="BP207" i="80"/>
  <c r="BM207" i="80"/>
  <c r="BJ207" i="80"/>
  <c r="BT206" i="80"/>
  <c r="BS206" i="80"/>
  <c r="BP206" i="80"/>
  <c r="BM206" i="80"/>
  <c r="BJ206" i="80"/>
  <c r="BT205" i="80"/>
  <c r="BS205" i="80"/>
  <c r="BP205" i="80"/>
  <c r="BM205" i="80"/>
  <c r="BJ205" i="80"/>
  <c r="BT204" i="80"/>
  <c r="BS204" i="80"/>
  <c r="BP204" i="80"/>
  <c r="BM204" i="80"/>
  <c r="BJ204" i="80"/>
  <c r="BT203" i="80"/>
  <c r="BS203" i="80"/>
  <c r="BP203" i="80"/>
  <c r="BM203" i="80"/>
  <c r="BJ203" i="80"/>
  <c r="BT202" i="80"/>
  <c r="BS202" i="80"/>
  <c r="BP202" i="80"/>
  <c r="BM202" i="80"/>
  <c r="BJ202" i="80"/>
  <c r="BT201" i="80"/>
  <c r="BS201" i="80"/>
  <c r="BP201" i="80"/>
  <c r="BM201" i="80"/>
  <c r="BJ201" i="80"/>
  <c r="BT200" i="80"/>
  <c r="BS200" i="80"/>
  <c r="BP200" i="80"/>
  <c r="BM200" i="80"/>
  <c r="BJ200" i="80"/>
  <c r="BT199" i="80"/>
  <c r="BS199" i="80"/>
  <c r="BP199" i="80"/>
  <c r="BM199" i="80"/>
  <c r="BJ199" i="80"/>
  <c r="BT198" i="80"/>
  <c r="BS198" i="80"/>
  <c r="BP198" i="80"/>
  <c r="BM198" i="80"/>
  <c r="BJ198" i="80"/>
  <c r="BT197" i="80"/>
  <c r="BS197" i="80"/>
  <c r="BP197" i="80"/>
  <c r="BM197" i="80"/>
  <c r="BJ197" i="80"/>
  <c r="BT196" i="80"/>
  <c r="BS196" i="80"/>
  <c r="BP196" i="80"/>
  <c r="BM196" i="80"/>
  <c r="BJ196" i="80"/>
  <c r="BT195" i="80"/>
  <c r="BS195" i="80"/>
  <c r="BP195" i="80"/>
  <c r="BM195" i="80"/>
  <c r="BJ195" i="80"/>
  <c r="BT194" i="80"/>
  <c r="BS194" i="80"/>
  <c r="BP194" i="80"/>
  <c r="BM194" i="80"/>
  <c r="BJ194" i="80"/>
  <c r="BT193" i="80"/>
  <c r="BS193" i="80"/>
  <c r="BP193" i="80"/>
  <c r="BM193" i="80"/>
  <c r="BJ193" i="80"/>
  <c r="BT192" i="80"/>
  <c r="BS192" i="80"/>
  <c r="BP192" i="80"/>
  <c r="BM192" i="80"/>
  <c r="BJ192" i="80"/>
  <c r="BT191" i="80"/>
  <c r="BS191" i="80"/>
  <c r="BP191" i="80"/>
  <c r="BM191" i="80"/>
  <c r="BJ191" i="80"/>
  <c r="BT190" i="80"/>
  <c r="BS190" i="80"/>
  <c r="BP190" i="80"/>
  <c r="BM190" i="80"/>
  <c r="BJ190" i="80"/>
  <c r="BT189" i="80"/>
  <c r="BS189" i="80"/>
  <c r="BP189" i="80"/>
  <c r="BM189" i="80"/>
  <c r="BJ189" i="80"/>
  <c r="BT188" i="80"/>
  <c r="BS188" i="80"/>
  <c r="BP188" i="80"/>
  <c r="BM188" i="80"/>
  <c r="BJ188" i="80"/>
  <c r="BT187" i="80"/>
  <c r="BS187" i="80"/>
  <c r="BP187" i="80"/>
  <c r="BM187" i="80"/>
  <c r="BJ187" i="80"/>
  <c r="BT186" i="80"/>
  <c r="BS186" i="80"/>
  <c r="BP186" i="80"/>
  <c r="BM186" i="80"/>
  <c r="BJ186" i="80"/>
  <c r="BT185" i="80"/>
  <c r="BS185" i="80"/>
  <c r="BP185" i="80"/>
  <c r="BM185" i="80"/>
  <c r="BJ185" i="80"/>
  <c r="BT184" i="80"/>
  <c r="BS184" i="80"/>
  <c r="BP184" i="80"/>
  <c r="BM184" i="80"/>
  <c r="BJ184" i="80"/>
  <c r="BT183" i="80"/>
  <c r="BS183" i="80"/>
  <c r="BP183" i="80"/>
  <c r="BM183" i="80"/>
  <c r="BJ183" i="80"/>
  <c r="BT182" i="80"/>
  <c r="BS182" i="80"/>
  <c r="BP182" i="80"/>
  <c r="BM182" i="80"/>
  <c r="BJ182" i="80"/>
  <c r="BT181" i="80"/>
  <c r="BS181" i="80"/>
  <c r="BP181" i="80"/>
  <c r="BM181" i="80"/>
  <c r="BJ181" i="80"/>
  <c r="BT180" i="80"/>
  <c r="BS180" i="80"/>
  <c r="BP180" i="80"/>
  <c r="BM180" i="80"/>
  <c r="BJ180" i="80"/>
  <c r="BT179" i="80"/>
  <c r="BS179" i="80"/>
  <c r="BP179" i="80"/>
  <c r="BM179" i="80"/>
  <c r="BJ179" i="80"/>
  <c r="BT178" i="80"/>
  <c r="BS178" i="80"/>
  <c r="BP178" i="80"/>
  <c r="BM178" i="80"/>
  <c r="BJ178" i="80"/>
  <c r="BT177" i="80"/>
  <c r="BS177" i="80"/>
  <c r="BP177" i="80"/>
  <c r="BM177" i="80"/>
  <c r="BJ177" i="80"/>
  <c r="BT176" i="80"/>
  <c r="BS176" i="80"/>
  <c r="BP176" i="80"/>
  <c r="BM176" i="80"/>
  <c r="BJ176" i="80"/>
  <c r="BT175" i="80"/>
  <c r="BS175" i="80"/>
  <c r="BP175" i="80"/>
  <c r="BM175" i="80"/>
  <c r="BJ175" i="80"/>
  <c r="BT174" i="80"/>
  <c r="BS174" i="80"/>
  <c r="BP174" i="80"/>
  <c r="BM174" i="80"/>
  <c r="BJ174" i="80"/>
  <c r="BT173" i="80"/>
  <c r="BS173" i="80"/>
  <c r="BP173" i="80"/>
  <c r="BM173" i="80"/>
  <c r="BJ173" i="80"/>
  <c r="BT172" i="80"/>
  <c r="BS172" i="80"/>
  <c r="BP172" i="80"/>
  <c r="BM172" i="80"/>
  <c r="BJ172" i="80"/>
  <c r="BT171" i="80"/>
  <c r="BS171" i="80"/>
  <c r="BP171" i="80"/>
  <c r="BM171" i="80"/>
  <c r="BJ171" i="80"/>
  <c r="BT170" i="80"/>
  <c r="BS170" i="80"/>
  <c r="BP170" i="80"/>
  <c r="BM170" i="80"/>
  <c r="BJ170" i="80"/>
  <c r="BT169" i="80"/>
  <c r="BS169" i="80"/>
  <c r="BP169" i="80"/>
  <c r="BM169" i="80"/>
  <c r="BJ169" i="80"/>
  <c r="BT168" i="80"/>
  <c r="BS168" i="80"/>
  <c r="BP168" i="80"/>
  <c r="BM168" i="80"/>
  <c r="BJ168" i="80"/>
  <c r="BT167" i="80"/>
  <c r="BS167" i="80"/>
  <c r="BP167" i="80"/>
  <c r="BM167" i="80"/>
  <c r="BJ167" i="80"/>
  <c r="BT166" i="80"/>
  <c r="BS166" i="80"/>
  <c r="BP166" i="80"/>
  <c r="BM166" i="80"/>
  <c r="BJ166" i="80"/>
  <c r="BT165" i="80"/>
  <c r="BS165" i="80"/>
  <c r="BP165" i="80"/>
  <c r="BM165" i="80"/>
  <c r="BJ165" i="80"/>
  <c r="BT164" i="80"/>
  <c r="BS164" i="80"/>
  <c r="BP164" i="80"/>
  <c r="BM164" i="80"/>
  <c r="BJ164" i="80"/>
  <c r="BT163" i="80"/>
  <c r="BS163" i="80"/>
  <c r="BP163" i="80"/>
  <c r="BM163" i="80"/>
  <c r="BJ163" i="80"/>
  <c r="BT162" i="80"/>
  <c r="BS162" i="80"/>
  <c r="BP162" i="80"/>
  <c r="BM162" i="80"/>
  <c r="BJ162" i="80"/>
  <c r="BT161" i="80"/>
  <c r="BS161" i="80"/>
  <c r="BP161" i="80"/>
  <c r="BM161" i="80"/>
  <c r="BJ161" i="80"/>
  <c r="BT160" i="80"/>
  <c r="BS160" i="80"/>
  <c r="BP160" i="80"/>
  <c r="BM160" i="80"/>
  <c r="BJ160" i="80"/>
  <c r="BT159" i="80"/>
  <c r="BS159" i="80"/>
  <c r="BP159" i="80"/>
  <c r="BM159" i="80"/>
  <c r="BJ159" i="80"/>
  <c r="BT158" i="80"/>
  <c r="BS158" i="80"/>
  <c r="BP158" i="80"/>
  <c r="BM158" i="80"/>
  <c r="BJ158" i="80"/>
  <c r="BT157" i="80"/>
  <c r="BS157" i="80"/>
  <c r="BP157" i="80"/>
  <c r="BM157" i="80"/>
  <c r="BJ157" i="80"/>
  <c r="BT156" i="80"/>
  <c r="BS156" i="80"/>
  <c r="BP156" i="80"/>
  <c r="BM156" i="80"/>
  <c r="BJ156" i="80"/>
  <c r="BT155" i="80"/>
  <c r="BS155" i="80"/>
  <c r="BP155" i="80"/>
  <c r="BM155" i="80"/>
  <c r="BJ155" i="80"/>
  <c r="BT154" i="80"/>
  <c r="BS154" i="80"/>
  <c r="BP154" i="80"/>
  <c r="BM154" i="80"/>
  <c r="BJ154" i="80"/>
  <c r="BT153" i="80"/>
  <c r="BS153" i="80"/>
  <c r="BP153" i="80"/>
  <c r="BM153" i="80"/>
  <c r="BJ153" i="80"/>
  <c r="BT152" i="80"/>
  <c r="BS152" i="80"/>
  <c r="BP152" i="80"/>
  <c r="BM152" i="80"/>
  <c r="BJ152" i="80"/>
  <c r="BT151" i="80"/>
  <c r="BS151" i="80"/>
  <c r="BP151" i="80"/>
  <c r="BM151" i="80"/>
  <c r="BJ151" i="80"/>
  <c r="BT150" i="80"/>
  <c r="BS150" i="80"/>
  <c r="BP150" i="80"/>
  <c r="BM150" i="80"/>
  <c r="BJ150" i="80"/>
  <c r="BT149" i="80"/>
  <c r="BS149" i="80"/>
  <c r="BP149" i="80"/>
  <c r="BM149" i="80"/>
  <c r="BJ149" i="80"/>
  <c r="BT148" i="80"/>
  <c r="BS148" i="80"/>
  <c r="BP148" i="80"/>
  <c r="BM148" i="80"/>
  <c r="BJ148" i="80"/>
  <c r="BT147" i="80"/>
  <c r="BS147" i="80"/>
  <c r="BP147" i="80"/>
  <c r="BM147" i="80"/>
  <c r="BJ147" i="80"/>
  <c r="BT146" i="80"/>
  <c r="BS146" i="80"/>
  <c r="BP146" i="80"/>
  <c r="BM146" i="80"/>
  <c r="BJ146" i="80"/>
  <c r="BT145" i="80"/>
  <c r="BS145" i="80"/>
  <c r="BP145" i="80"/>
  <c r="BM145" i="80"/>
  <c r="BJ145" i="80"/>
  <c r="BT144" i="80"/>
  <c r="BS144" i="80"/>
  <c r="BP144" i="80"/>
  <c r="BM144" i="80"/>
  <c r="BJ144" i="80"/>
  <c r="BT143" i="80"/>
  <c r="BS143" i="80"/>
  <c r="BP143" i="80"/>
  <c r="BM143" i="80"/>
  <c r="BJ143" i="80"/>
  <c r="BT142" i="80"/>
  <c r="BS142" i="80"/>
  <c r="BP142" i="80"/>
  <c r="BM142" i="80"/>
  <c r="BJ142" i="80"/>
  <c r="BT141" i="80"/>
  <c r="BS141" i="80"/>
  <c r="BP141" i="80"/>
  <c r="BM141" i="80"/>
  <c r="BJ141" i="80"/>
  <c r="BT140" i="80"/>
  <c r="BS140" i="80"/>
  <c r="BP140" i="80"/>
  <c r="BM140" i="80"/>
  <c r="BJ140" i="80"/>
  <c r="BT139" i="80"/>
  <c r="BS139" i="80"/>
  <c r="BP139" i="80"/>
  <c r="BM139" i="80"/>
  <c r="BJ139" i="80"/>
  <c r="BT138" i="80"/>
  <c r="BS138" i="80"/>
  <c r="BP138" i="80"/>
  <c r="BM138" i="80"/>
  <c r="BJ138" i="80"/>
  <c r="BT137" i="80"/>
  <c r="BS137" i="80"/>
  <c r="BP137" i="80"/>
  <c r="BM137" i="80"/>
  <c r="BJ137" i="80"/>
  <c r="BT136" i="80"/>
  <c r="BS136" i="80"/>
  <c r="BP136" i="80"/>
  <c r="BM136" i="80"/>
  <c r="BJ136" i="80"/>
  <c r="BT135" i="80"/>
  <c r="BS135" i="80"/>
  <c r="BP135" i="80"/>
  <c r="BM135" i="80"/>
  <c r="BJ135" i="80"/>
  <c r="BT134" i="80"/>
  <c r="BS134" i="80"/>
  <c r="BP134" i="80"/>
  <c r="BM134" i="80"/>
  <c r="BJ134" i="80"/>
  <c r="BT133" i="80"/>
  <c r="BS133" i="80"/>
  <c r="BP133" i="80"/>
  <c r="BM133" i="80"/>
  <c r="BJ133" i="80"/>
  <c r="BT132" i="80"/>
  <c r="BS132" i="80"/>
  <c r="BP132" i="80"/>
  <c r="BM132" i="80"/>
  <c r="BJ132" i="80"/>
  <c r="BT131" i="80"/>
  <c r="BS131" i="80"/>
  <c r="BP131" i="80"/>
  <c r="BM131" i="80"/>
  <c r="BJ131" i="80"/>
  <c r="BT130" i="80"/>
  <c r="BS130" i="80"/>
  <c r="BP130" i="80"/>
  <c r="BM130" i="80"/>
  <c r="BJ130" i="80"/>
  <c r="BT129" i="80"/>
  <c r="BS129" i="80"/>
  <c r="BP129" i="80"/>
  <c r="BM129" i="80"/>
  <c r="BJ129" i="80"/>
  <c r="BT128" i="80"/>
  <c r="BS128" i="80"/>
  <c r="BP128" i="80"/>
  <c r="BM128" i="80"/>
  <c r="BJ128" i="80"/>
  <c r="BT127" i="80"/>
  <c r="BS127" i="80"/>
  <c r="BP127" i="80"/>
  <c r="BM127" i="80"/>
  <c r="BJ127" i="80"/>
  <c r="BT126" i="80"/>
  <c r="BS126" i="80"/>
  <c r="BP126" i="80"/>
  <c r="BM126" i="80"/>
  <c r="BJ126" i="80"/>
  <c r="BT125" i="80"/>
  <c r="BS125" i="80"/>
  <c r="BP125" i="80"/>
  <c r="BM125" i="80"/>
  <c r="BJ125" i="80"/>
  <c r="BT124" i="80"/>
  <c r="BS124" i="80"/>
  <c r="BP124" i="80"/>
  <c r="BM124" i="80"/>
  <c r="BJ124" i="80"/>
  <c r="BT123" i="80"/>
  <c r="BS123" i="80"/>
  <c r="BP123" i="80"/>
  <c r="BM123" i="80"/>
  <c r="BJ123" i="80"/>
  <c r="BT122" i="80"/>
  <c r="BS122" i="80"/>
  <c r="BP122" i="80"/>
  <c r="BM122" i="80"/>
  <c r="BJ122" i="80"/>
  <c r="BT121" i="80"/>
  <c r="BS121" i="80"/>
  <c r="BP121" i="80"/>
  <c r="BM121" i="80"/>
  <c r="BJ121" i="80"/>
  <c r="BT120" i="80"/>
  <c r="BS120" i="80"/>
  <c r="BP120" i="80"/>
  <c r="BM120" i="80"/>
  <c r="BJ120" i="80"/>
  <c r="BT119" i="80"/>
  <c r="BS119" i="80"/>
  <c r="BP119" i="80"/>
  <c r="BM119" i="80"/>
  <c r="BJ119" i="80"/>
  <c r="BT118" i="80"/>
  <c r="BS118" i="80"/>
  <c r="BP118" i="80"/>
  <c r="BM118" i="80"/>
  <c r="BJ118" i="80"/>
  <c r="BT117" i="80"/>
  <c r="BS117" i="80"/>
  <c r="BP117" i="80"/>
  <c r="BM117" i="80"/>
  <c r="BJ117" i="80"/>
  <c r="BT116" i="80"/>
  <c r="BS116" i="80"/>
  <c r="BP116" i="80"/>
  <c r="BM116" i="80"/>
  <c r="BJ116" i="80"/>
  <c r="BT115" i="80"/>
  <c r="BS115" i="80"/>
  <c r="BP115" i="80"/>
  <c r="BM115" i="80"/>
  <c r="BJ115" i="80"/>
  <c r="BT114" i="80"/>
  <c r="BS114" i="80"/>
  <c r="BP114" i="80"/>
  <c r="BM114" i="80"/>
  <c r="BJ114" i="80"/>
  <c r="BT113" i="80"/>
  <c r="BS113" i="80"/>
  <c r="BP113" i="80"/>
  <c r="BM113" i="80"/>
  <c r="BJ113" i="80"/>
  <c r="BT112" i="80"/>
  <c r="BS112" i="80"/>
  <c r="BP112" i="80"/>
  <c r="BM112" i="80"/>
  <c r="BJ112" i="80"/>
  <c r="BT111" i="80"/>
  <c r="BS111" i="80"/>
  <c r="BP111" i="80"/>
  <c r="BM111" i="80"/>
  <c r="BJ111" i="80"/>
  <c r="BT110" i="80"/>
  <c r="BS110" i="80"/>
  <c r="BP110" i="80"/>
  <c r="BM110" i="80"/>
  <c r="BJ110" i="80"/>
  <c r="BT109" i="80"/>
  <c r="BS109" i="80"/>
  <c r="BP109" i="80"/>
  <c r="BM109" i="80"/>
  <c r="BJ109" i="80"/>
  <c r="BT108" i="80"/>
  <c r="BS108" i="80"/>
  <c r="BP108" i="80"/>
  <c r="BM108" i="80"/>
  <c r="BJ108" i="80"/>
  <c r="BT107" i="80"/>
  <c r="BS107" i="80"/>
  <c r="BP107" i="80"/>
  <c r="BM107" i="80"/>
  <c r="BJ107" i="80"/>
  <c r="BT106" i="80"/>
  <c r="BS106" i="80"/>
  <c r="BP106" i="80"/>
  <c r="BM106" i="80"/>
  <c r="BJ106" i="80"/>
  <c r="BT105" i="80"/>
  <c r="BS105" i="80"/>
  <c r="BP105" i="80"/>
  <c r="BM105" i="80"/>
  <c r="BJ105" i="80"/>
  <c r="BT104" i="80"/>
  <c r="BS104" i="80"/>
  <c r="BP104" i="80"/>
  <c r="BM104" i="80"/>
  <c r="BJ104" i="80"/>
  <c r="BT103" i="80"/>
  <c r="BS103" i="80"/>
  <c r="BP103" i="80"/>
  <c r="BM103" i="80"/>
  <c r="BJ103" i="80"/>
  <c r="BT102" i="80"/>
  <c r="BS102" i="80"/>
  <c r="BP102" i="80"/>
  <c r="BM102" i="80"/>
  <c r="BJ102" i="80"/>
  <c r="BT101" i="80"/>
  <c r="BS101" i="80"/>
  <c r="BP101" i="80"/>
  <c r="BM101" i="80"/>
  <c r="BJ101" i="80"/>
  <c r="BT100" i="80"/>
  <c r="BS100" i="80"/>
  <c r="BP100" i="80"/>
  <c r="BM100" i="80"/>
  <c r="BJ100" i="80"/>
  <c r="BT99" i="80"/>
  <c r="BS99" i="80"/>
  <c r="BP99" i="80"/>
  <c r="BM99" i="80"/>
  <c r="BJ99" i="80"/>
  <c r="BT98" i="80"/>
  <c r="BS98" i="80"/>
  <c r="BP98" i="80"/>
  <c r="BM98" i="80"/>
  <c r="BJ98" i="80"/>
  <c r="BT97" i="80"/>
  <c r="BS97" i="80"/>
  <c r="BP97" i="80"/>
  <c r="BM97" i="80"/>
  <c r="BJ97" i="80"/>
  <c r="BT96" i="80"/>
  <c r="BS96" i="80"/>
  <c r="BP96" i="80"/>
  <c r="BM96" i="80"/>
  <c r="BJ96" i="80"/>
  <c r="BT95" i="80"/>
  <c r="BS95" i="80"/>
  <c r="BP95" i="80"/>
  <c r="BM95" i="80"/>
  <c r="BJ95" i="80"/>
  <c r="BT94" i="80"/>
  <c r="BS94" i="80"/>
  <c r="BP94" i="80"/>
  <c r="BM94" i="80"/>
  <c r="BJ94" i="80"/>
  <c r="BT93" i="80"/>
  <c r="BS93" i="80"/>
  <c r="BP93" i="80"/>
  <c r="BM93" i="80"/>
  <c r="BJ93" i="80"/>
  <c r="BT92" i="80"/>
  <c r="BS92" i="80"/>
  <c r="BP92" i="80"/>
  <c r="BM92" i="80"/>
  <c r="BJ92" i="80"/>
  <c r="BT91" i="80"/>
  <c r="BS91" i="80"/>
  <c r="BP91" i="80"/>
  <c r="BM91" i="80"/>
  <c r="BJ91" i="80"/>
  <c r="BT90" i="80"/>
  <c r="BS90" i="80"/>
  <c r="BP90" i="80"/>
  <c r="BM90" i="80"/>
  <c r="BJ90" i="80"/>
  <c r="BT89" i="80"/>
  <c r="BS89" i="80"/>
  <c r="BP89" i="80"/>
  <c r="BM89" i="80"/>
  <c r="BJ89" i="80"/>
  <c r="BT88" i="80"/>
  <c r="BS88" i="80"/>
  <c r="BP88" i="80"/>
  <c r="BM88" i="80"/>
  <c r="BJ88" i="80"/>
  <c r="BT87" i="80"/>
  <c r="BS87" i="80"/>
  <c r="BP87" i="80"/>
  <c r="BM87" i="80"/>
  <c r="BJ87" i="80"/>
  <c r="BT86" i="80"/>
  <c r="BS86" i="80"/>
  <c r="BP86" i="80"/>
  <c r="BM86" i="80"/>
  <c r="BJ86" i="80"/>
  <c r="BT85" i="80"/>
  <c r="BS85" i="80"/>
  <c r="BP85" i="80"/>
  <c r="BM85" i="80"/>
  <c r="BJ85" i="80"/>
  <c r="BT84" i="80"/>
  <c r="BS84" i="80"/>
  <c r="BP84" i="80"/>
  <c r="BM84" i="80"/>
  <c r="BJ84" i="80"/>
  <c r="BT83" i="80"/>
  <c r="BS83" i="80"/>
  <c r="BP83" i="80"/>
  <c r="BM83" i="80"/>
  <c r="BJ83" i="80"/>
  <c r="BT82" i="80"/>
  <c r="BS82" i="80"/>
  <c r="BP82" i="80"/>
  <c r="BM82" i="80"/>
  <c r="BJ82" i="80"/>
  <c r="BT81" i="80"/>
  <c r="BS81" i="80"/>
  <c r="BP81" i="80"/>
  <c r="BM81" i="80"/>
  <c r="BJ81" i="80"/>
  <c r="BT80" i="80"/>
  <c r="BS80" i="80"/>
  <c r="BP80" i="80"/>
  <c r="BM80" i="80"/>
  <c r="BJ80" i="80"/>
  <c r="BT79" i="80"/>
  <c r="BS79" i="80"/>
  <c r="BP79" i="80"/>
  <c r="BM79" i="80"/>
  <c r="BJ79" i="80"/>
  <c r="BT78" i="80"/>
  <c r="BS78" i="80"/>
  <c r="BP78" i="80"/>
  <c r="BM78" i="80"/>
  <c r="BJ78" i="80"/>
  <c r="BT77" i="80"/>
  <c r="BS77" i="80"/>
  <c r="BP77" i="80"/>
  <c r="BM77" i="80"/>
  <c r="BJ77" i="80"/>
  <c r="BT76" i="80"/>
  <c r="BS76" i="80"/>
  <c r="BP76" i="80"/>
  <c r="BM76" i="80"/>
  <c r="BJ76" i="80"/>
  <c r="BT75" i="80"/>
  <c r="BS75" i="80"/>
  <c r="BP75" i="80"/>
  <c r="BM75" i="80"/>
  <c r="BJ75" i="80"/>
  <c r="BT74" i="80"/>
  <c r="BS74" i="80"/>
  <c r="BP74" i="80"/>
  <c r="BM74" i="80"/>
  <c r="BJ74" i="80"/>
  <c r="BT73" i="80"/>
  <c r="BS73" i="80"/>
  <c r="BP73" i="80"/>
  <c r="BM73" i="80"/>
  <c r="BJ73" i="80"/>
  <c r="BT72" i="80"/>
  <c r="BS72" i="80"/>
  <c r="BP72" i="80"/>
  <c r="BM72" i="80"/>
  <c r="BJ72" i="80"/>
  <c r="BT71" i="80"/>
  <c r="BS71" i="80"/>
  <c r="BP71" i="80"/>
  <c r="BM71" i="80"/>
  <c r="BJ71" i="80"/>
  <c r="BT70" i="80"/>
  <c r="BS70" i="80"/>
  <c r="BP70" i="80"/>
  <c r="BM70" i="80"/>
  <c r="BJ70" i="80"/>
  <c r="BT69" i="80"/>
  <c r="BS69" i="80"/>
  <c r="BP69" i="80"/>
  <c r="BM69" i="80"/>
  <c r="BJ69" i="80"/>
  <c r="BT68" i="80"/>
  <c r="BS68" i="80"/>
  <c r="BP68" i="80"/>
  <c r="BM68" i="80"/>
  <c r="BJ68" i="80"/>
  <c r="BT67" i="80"/>
  <c r="BS67" i="80"/>
  <c r="BP67" i="80"/>
  <c r="BM67" i="80"/>
  <c r="BJ67" i="80"/>
  <c r="BT66" i="80"/>
  <c r="BS66" i="80"/>
  <c r="BP66" i="80"/>
  <c r="BM66" i="80"/>
  <c r="BJ66" i="80"/>
  <c r="BT65" i="80"/>
  <c r="BS65" i="80"/>
  <c r="BP65" i="80"/>
  <c r="BM65" i="80"/>
  <c r="BJ65" i="80"/>
  <c r="BT64" i="80"/>
  <c r="BS64" i="80"/>
  <c r="BP64" i="80"/>
  <c r="BM64" i="80"/>
  <c r="BJ64" i="80"/>
  <c r="BT63" i="80"/>
  <c r="BS63" i="80"/>
  <c r="BP63" i="80"/>
  <c r="BM63" i="80"/>
  <c r="BJ63" i="80"/>
  <c r="BT62" i="80"/>
  <c r="BS62" i="80"/>
  <c r="BP62" i="80"/>
  <c r="BM62" i="80"/>
  <c r="BJ62" i="80"/>
  <c r="BT61" i="80"/>
  <c r="BS61" i="80"/>
  <c r="BP61" i="80"/>
  <c r="BM61" i="80"/>
  <c r="BJ61" i="80"/>
  <c r="BT60" i="80"/>
  <c r="BS60" i="80"/>
  <c r="BP60" i="80"/>
  <c r="BM60" i="80"/>
  <c r="BJ60" i="80"/>
  <c r="BT59" i="80"/>
  <c r="BS59" i="80"/>
  <c r="BP59" i="80"/>
  <c r="BM59" i="80"/>
  <c r="BJ59" i="80"/>
  <c r="BT58" i="80"/>
  <c r="BS58" i="80"/>
  <c r="BP58" i="80"/>
  <c r="BM58" i="80"/>
  <c r="BJ58" i="80"/>
  <c r="BT57" i="80"/>
  <c r="BS57" i="80"/>
  <c r="BP57" i="80"/>
  <c r="BM57" i="80"/>
  <c r="BJ57" i="80"/>
  <c r="BT56" i="80"/>
  <c r="BS56" i="80"/>
  <c r="BP56" i="80"/>
  <c r="BM56" i="80"/>
  <c r="BJ56" i="80"/>
  <c r="BT55" i="80"/>
  <c r="BS55" i="80"/>
  <c r="BP55" i="80"/>
  <c r="BM55" i="80"/>
  <c r="BJ55" i="80"/>
  <c r="BT54" i="80"/>
  <c r="BS54" i="80"/>
  <c r="BP54" i="80"/>
  <c r="BM54" i="80"/>
  <c r="BJ54" i="80"/>
  <c r="BT53" i="80"/>
  <c r="BS53" i="80"/>
  <c r="BP53" i="80"/>
  <c r="BM53" i="80"/>
  <c r="BJ53" i="80"/>
  <c r="BT52" i="80"/>
  <c r="BS52" i="80"/>
  <c r="BP52" i="80"/>
  <c r="BM52" i="80"/>
  <c r="BJ52" i="80"/>
  <c r="BT51" i="80"/>
  <c r="BS51" i="80"/>
  <c r="BP51" i="80"/>
  <c r="BM51" i="80"/>
  <c r="BJ51" i="80"/>
  <c r="BT50" i="80"/>
  <c r="BS50" i="80"/>
  <c r="BP50" i="80"/>
  <c r="BM50" i="80"/>
  <c r="BJ50" i="80"/>
  <c r="BT49" i="80"/>
  <c r="BS49" i="80"/>
  <c r="BP49" i="80"/>
  <c r="BM49" i="80"/>
  <c r="BJ49" i="80"/>
  <c r="BT48" i="80"/>
  <c r="BS48" i="80"/>
  <c r="BP48" i="80"/>
  <c r="BM48" i="80"/>
  <c r="BJ48" i="80"/>
  <c r="BT47" i="80"/>
  <c r="BS47" i="80"/>
  <c r="BP47" i="80"/>
  <c r="BM47" i="80"/>
  <c r="BJ47" i="80"/>
  <c r="BT46" i="80"/>
  <c r="BS46" i="80"/>
  <c r="BP46" i="80"/>
  <c r="BM46" i="80"/>
  <c r="BJ46" i="80"/>
  <c r="BT45" i="80"/>
  <c r="BS45" i="80"/>
  <c r="BP45" i="80"/>
  <c r="BM45" i="80"/>
  <c r="BJ45" i="80"/>
  <c r="BT44" i="80"/>
  <c r="BS44" i="80"/>
  <c r="BP44" i="80"/>
  <c r="BM44" i="80"/>
  <c r="BJ44" i="80"/>
  <c r="BT43" i="80"/>
  <c r="BS43" i="80"/>
  <c r="BP43" i="80"/>
  <c r="BM43" i="80"/>
  <c r="BJ43" i="80"/>
  <c r="BT42" i="80"/>
  <c r="BS42" i="80"/>
  <c r="BP42" i="80"/>
  <c r="BM42" i="80"/>
  <c r="BJ42" i="80"/>
  <c r="BT41" i="80"/>
  <c r="BS41" i="80"/>
  <c r="BP41" i="80"/>
  <c r="BM41" i="80"/>
  <c r="BJ41" i="80"/>
  <c r="BT40" i="80"/>
  <c r="BS40" i="80"/>
  <c r="BP40" i="80"/>
  <c r="BM40" i="80"/>
  <c r="BJ40" i="80"/>
  <c r="BT39" i="80"/>
  <c r="BS39" i="80"/>
  <c r="BP39" i="80"/>
  <c r="BM39" i="80"/>
  <c r="BJ39" i="80"/>
  <c r="BT38" i="80"/>
  <c r="BS38" i="80"/>
  <c r="BP38" i="80"/>
  <c r="BM38" i="80"/>
  <c r="BJ38" i="80"/>
  <c r="BT37" i="80"/>
  <c r="BS37" i="80"/>
  <c r="BP37" i="80"/>
  <c r="BM37" i="80"/>
  <c r="BJ37" i="80"/>
  <c r="BT36" i="80"/>
  <c r="BS36" i="80"/>
  <c r="BP36" i="80"/>
  <c r="BM36" i="80"/>
  <c r="BJ36" i="80"/>
  <c r="BT35" i="80"/>
  <c r="BS35" i="80"/>
  <c r="BP35" i="80"/>
  <c r="BM35" i="80"/>
  <c r="BJ35" i="80"/>
  <c r="BT34" i="80"/>
  <c r="BS34" i="80"/>
  <c r="BP34" i="80"/>
  <c r="BM34" i="80"/>
  <c r="BJ34" i="80"/>
  <c r="BT33" i="80"/>
  <c r="BS33" i="80"/>
  <c r="BP33" i="80"/>
  <c r="BM33" i="80"/>
  <c r="BJ33" i="80"/>
  <c r="BT32" i="80"/>
  <c r="BS32" i="80"/>
  <c r="BP32" i="80"/>
  <c r="BM32" i="80"/>
  <c r="BJ32" i="80"/>
  <c r="BT31" i="80"/>
  <c r="BS31" i="80"/>
  <c r="BP31" i="80"/>
  <c r="BM31" i="80"/>
  <c r="BJ31" i="80"/>
  <c r="BT30" i="80"/>
  <c r="BS30" i="80"/>
  <c r="BP30" i="80"/>
  <c r="BM30" i="80"/>
  <c r="BJ30" i="80"/>
  <c r="BT29" i="80"/>
  <c r="BS29" i="80"/>
  <c r="BP29" i="80"/>
  <c r="BM29" i="80"/>
  <c r="BJ29" i="80"/>
  <c r="BT28" i="80"/>
  <c r="BS28" i="80"/>
  <c r="BP28" i="80"/>
  <c r="BM28" i="80"/>
  <c r="BJ28" i="80"/>
  <c r="BT27" i="80"/>
  <c r="BS27" i="80"/>
  <c r="BP27" i="80"/>
  <c r="BM27" i="80"/>
  <c r="BJ27" i="80"/>
  <c r="BT26" i="80"/>
  <c r="BS26" i="80"/>
  <c r="BP26" i="80"/>
  <c r="BM26" i="80"/>
  <c r="BJ26" i="80"/>
  <c r="BT25" i="80"/>
  <c r="BS25" i="80"/>
  <c r="BP25" i="80"/>
  <c r="BM25" i="80"/>
  <c r="BJ25" i="80"/>
  <c r="BT24" i="80"/>
  <c r="BS24" i="80"/>
  <c r="BP24" i="80"/>
  <c r="BM24" i="80"/>
  <c r="BJ24" i="80"/>
  <c r="BT23" i="80"/>
  <c r="BS23" i="80"/>
  <c r="BP23" i="80"/>
  <c r="BM23" i="80"/>
  <c r="BJ23" i="80"/>
  <c r="BT22" i="80"/>
  <c r="BS22" i="80"/>
  <c r="BP22" i="80"/>
  <c r="BM22" i="80"/>
  <c r="BJ22" i="80"/>
  <c r="BT21" i="80"/>
  <c r="BS21" i="80"/>
  <c r="BP21" i="80"/>
  <c r="BM21" i="80"/>
  <c r="BJ21" i="80"/>
  <c r="BT20" i="80"/>
  <c r="BS20" i="80"/>
  <c r="BP20" i="80"/>
  <c r="BM20" i="80"/>
  <c r="BJ20" i="80"/>
  <c r="BT19" i="80"/>
  <c r="BS19" i="80"/>
  <c r="BP19" i="80"/>
  <c r="BM19" i="80"/>
  <c r="BJ19" i="80"/>
  <c r="BT18" i="80"/>
  <c r="BS18" i="80"/>
  <c r="BP18" i="80"/>
  <c r="BM18" i="80"/>
  <c r="BJ18" i="80"/>
  <c r="BT17" i="80"/>
  <c r="BS17" i="80"/>
  <c r="BP17" i="80"/>
  <c r="BM17" i="80"/>
  <c r="BJ17" i="80"/>
  <c r="BT16" i="80"/>
  <c r="BS16" i="80"/>
  <c r="BP16" i="80"/>
  <c r="BM16" i="80"/>
  <c r="BJ16" i="80"/>
  <c r="BT15" i="80"/>
  <c r="BS15" i="80"/>
  <c r="BP15" i="80"/>
  <c r="BM15" i="80"/>
  <c r="BJ15" i="80"/>
  <c r="BT14" i="80"/>
  <c r="BS14" i="80"/>
  <c r="BP14" i="80"/>
  <c r="BM14" i="80"/>
  <c r="BJ14" i="80"/>
  <c r="BT13" i="80"/>
  <c r="BS13" i="80"/>
  <c r="BP13" i="80"/>
  <c r="BM13" i="80"/>
  <c r="BJ13" i="80"/>
  <c r="BT12" i="80"/>
  <c r="BS12" i="80"/>
  <c r="BP12" i="80"/>
  <c r="BM12" i="80"/>
  <c r="BJ12" i="80"/>
  <c r="BT11" i="80"/>
  <c r="BS11" i="80"/>
  <c r="BP11" i="80"/>
  <c r="BM11" i="80"/>
  <c r="BJ11" i="80"/>
  <c r="BT10" i="80"/>
  <c r="BS10" i="80"/>
  <c r="BP10" i="80"/>
  <c r="BM10" i="80"/>
  <c r="BJ10" i="80"/>
  <c r="BT9" i="80"/>
  <c r="BS9" i="80"/>
  <c r="BP9" i="80"/>
  <c r="BM9" i="80"/>
  <c r="BJ9" i="80"/>
  <c r="BT8" i="80"/>
  <c r="BS8" i="80"/>
  <c r="BP8" i="80"/>
  <c r="BM8" i="80"/>
  <c r="BJ8" i="80"/>
  <c r="BT7" i="80"/>
  <c r="BS7" i="80"/>
  <c r="BP7" i="80"/>
  <c r="BM7" i="80"/>
  <c r="BJ7" i="80"/>
  <c r="BT6" i="80"/>
  <c r="BS6" i="80"/>
  <c r="BP6" i="80"/>
  <c r="BM6" i="80"/>
  <c r="BJ6" i="80"/>
  <c r="BT5" i="80"/>
  <c r="BS5" i="80"/>
  <c r="BP5" i="80"/>
  <c r="BM5" i="80"/>
  <c r="BJ5" i="80"/>
  <c r="BT4" i="80"/>
  <c r="BS4" i="80"/>
  <c r="BP4" i="80"/>
  <c r="BM4" i="80"/>
  <c r="BJ4" i="80"/>
  <c r="BT3" i="80"/>
  <c r="BS3" i="80"/>
  <c r="BP3" i="80"/>
  <c r="BM3" i="80"/>
  <c r="BJ3" i="80"/>
  <c r="BT2" i="80"/>
  <c r="BS2" i="80"/>
  <c r="BP2" i="80"/>
  <c r="BM2" i="80"/>
  <c r="BJ2" i="80"/>
</calcChain>
</file>

<file path=xl/connections.xml><?xml version="1.0" encoding="utf-8"?>
<connections xmlns="http://schemas.openxmlformats.org/spreadsheetml/2006/main">
  <connection id="1" name="140603_2023LR_All_Integrations11" type="6" refreshedVersion="4" background="1" saveData="1">
    <textPr sourceFile="C:\Users\Réka\Desktop\LAICPMS_adatok\140603_2023LR_All_Integrations.txt" thousands=" ">
      <textFields count="5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2" name="140603_2023LR_All_Integrations111" type="6" refreshedVersion="4" background="1" saveData="1">
    <textPr sourceFile="C:\Users\Réka\Desktop\LAICPMS_adatok\140603_2023LR_All_Integrations.txt" thousands=" ">
      <textFields count="5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 id="3" name="DoseCorrectorOutput_lin1" type="6" refreshedVersion="4" background="1" saveData="1">
    <textPr codePage="852" sourceFile="C:\Users\Réka\Desktop\210315_Reka\210315Rekapart1\DoseCorrectorOutput_lin.csv" thousands=" " comma="1">
      <textFields count="10">
        <textField/>
        <textField/>
        <textField/>
        <textField/>
        <textField/>
        <textField/>
        <textField/>
        <textField/>
        <textField/>
        <textField/>
      </textFields>
    </textPr>
  </connection>
  <connection id="4" name="DoseCorrectorOutput_lin11" type="6" refreshedVersion="4" background="1" saveData="1">
    <textPr codePage="852" sourceFile="C:\Users\Réka\Desktop\210315_Reka\210315Rekapart1\DoseCorrectorOutput_lin.csv" thousands=" " comma="1">
      <textFields count="10">
        <textField/>
        <textField/>
        <textField/>
        <textField/>
        <textField/>
        <textField/>
        <textField/>
        <textField/>
        <textField/>
        <textField/>
      </textFields>
    </textPr>
  </connection>
  <connection id="5" name="DoseCorrectorOutput_Linear_withLG03021" type="6" refreshedVersion="4" background="1" saveData="1">
    <textPr codePage="852" sourceFile="C:\Users\Réka\Desktop\LAICPMS_adatok\DoseCorrectorOutput_Linear_withLG0302.csv" thousands=" " comma="1">
      <textFields count="10">
        <textField/>
        <textField/>
        <textField/>
        <textField/>
        <textField/>
        <textField/>
        <textField/>
        <textField/>
        <textField/>
        <textField/>
      </textFields>
    </textPr>
  </connection>
  <connection id="6" name="DoseCorrectorOutput_Linear11" type="6" refreshedVersion="4" background="1" saveData="1">
    <textPr codePage="852" sourceFile="C:\Users\Réka\Desktop\LAICPMS_adatok\DoseCorrectorOutput_Linear.csv" thousands=" " comma="1">
      <textFields count="10">
        <textField/>
        <textField/>
        <textField/>
        <textField/>
        <textField/>
        <textField/>
        <textField/>
        <textField/>
        <textField/>
        <textField/>
      </textFields>
    </textPr>
  </connection>
  <connection id="7" name="DoseCorrectorOutput_Linear111" type="6" refreshedVersion="4" background="1" saveData="1">
    <textPr codePage="852" sourceFile="C:\Users\Réka\Desktop\LAICPMS_adatok\DoseCorrectorOutput_Linear.csv" thousands=" " comma="1">
      <textFields count="10">
        <textField/>
        <textField/>
        <textField/>
        <textField/>
        <textField/>
        <textField/>
        <textField/>
        <textField/>
        <textField/>
        <textField/>
      </textFields>
    </textPr>
  </connection>
  <connection id="8" name="DoseCorrectorOutput_nonlinear_withLG03231" type="6" refreshedVersion="4" background="1" saveData="1">
    <textPr codePage="852" sourceFile="C:\Users\Réka\Desktop\LAICPMS_adatok\DoseCorrectorOutput_nonlinear_withLG0323.csv" thousands=" " comma="1">
      <textFields count="10">
        <textField/>
        <textField/>
        <textField/>
        <textField/>
        <textField/>
        <textField/>
        <textField/>
        <textField/>
        <textField/>
        <textField/>
      </textFields>
    </textPr>
  </connection>
  <connection id="9" name="DoseCorrectorOutput_nonlinear11" type="6" refreshedVersion="4" background="1" saveData="1">
    <textPr codePage="852" sourceFile="C:\Users\Réka\Desktop\LAICPMS_adatok\DoseCorrectorOutput_nonlinear.csv" thousands=" " comma="1">
      <textFields count="10">
        <textField/>
        <textField/>
        <textField/>
        <textField/>
        <textField/>
        <textField/>
        <textField/>
        <textField/>
        <textField/>
        <textField/>
      </textFields>
    </textPr>
  </connection>
  <connection id="10" name="DoseCorrectorOutput_nonlinear111" type="6" refreshedVersion="4" background="1" saveData="1">
    <textPr codePage="852" sourceFile="C:\Users\Réka\Desktop\LAICPMS_adatok\DoseCorrectorOutput_nonlinear.csv" thousands=" " comma="1">
      <textFields count="10">
        <textField/>
        <textField/>
        <textField/>
        <textField/>
        <textField/>
        <textField/>
        <textField/>
        <textField/>
        <textField/>
        <textField/>
      </textFields>
    </textPr>
  </connection>
  <connection id="11" name="DoseCorrectorOutput1" type="6" refreshedVersion="4" background="1" saveData="1">
    <textPr codePage="852" sourceFile="C:\Users\Réka\Desktop\201118-20Reka\201118-20Reka\201118a\DoseCorrectorOutput.csv" thousands=" " comma="1">
      <textFields count="10">
        <textField/>
        <textField/>
        <textField/>
        <textField/>
        <textField/>
        <textField/>
        <textField/>
        <textField/>
        <textField/>
        <textField/>
      </textFields>
    </textPr>
  </connection>
  <connection id="12" name="DoseCorrectorOutput13" type="6" refreshedVersion="4" background="1" saveData="1">
    <textPr codePage="852" sourceFile="C:\Users\Réka\Desktop\201118-20Reka\201118-20Reka\201118b\DoseCorrectorOutput.csv" thousands=" " comma="1">
      <textFields count="10">
        <textField/>
        <textField/>
        <textField/>
        <textField/>
        <textField/>
        <textField/>
        <textField/>
        <textField/>
        <textField/>
        <textField/>
      </textFields>
    </textPr>
  </connection>
  <connection id="13" name="DoseCorrectorOutput14" type="6" refreshedVersion="4" background="1" saveData="1">
    <textPr codePage="852" sourceFile="C:\Users\Réka\Desktop\210315_Reka\210315Rekapart2\DoseCorrectorOutput.csv" thousands=" " comma="1">
      <textFields count="10">
        <textField/>
        <textField/>
        <textField/>
        <textField/>
        <textField/>
        <textField/>
        <textField/>
        <textField/>
        <textField/>
        <textField/>
      </textFields>
    </textPr>
  </connection>
  <connection id="14" name="DoseCorrectorOutputúj1" type="6" refreshedVersion="4" background="1" saveData="1">
    <textPr codePage="852" sourceFile="C:\Users\Réka\Desktop\220211_Reka\Raw_Data_part3\DoseCorrectorOutputúj.csv" thousands=" " comma="1">
      <textFields count="10">
        <textField/>
        <textField/>
        <textField/>
        <textField/>
        <textField/>
        <textField/>
        <textField/>
        <textField/>
        <textField/>
        <textField/>
      </textFields>
    </textPr>
  </connection>
</connections>
</file>

<file path=xl/sharedStrings.xml><?xml version="1.0" encoding="utf-8"?>
<sst xmlns="http://schemas.openxmlformats.org/spreadsheetml/2006/main" count="32019" uniqueCount="12976">
  <si>
    <t>Source file</t>
  </si>
  <si>
    <t>DateTime</t>
  </si>
  <si>
    <t>Date</t>
  </si>
  <si>
    <t>Time</t>
  </si>
  <si>
    <t>Duration(s)</t>
  </si>
  <si>
    <t>Comments</t>
  </si>
  <si>
    <t>Final207_235</t>
  </si>
  <si>
    <t>Final207_235_Int2SE</t>
  </si>
  <si>
    <t>Final207_235_Prop2SE</t>
  </si>
  <si>
    <t>Final206_238</t>
  </si>
  <si>
    <t>Final206_238_Int2SE</t>
  </si>
  <si>
    <t>Final206_238_Prop2SE</t>
  </si>
  <si>
    <t>ErrorCorrelation_6_38vs7_35</t>
  </si>
  <si>
    <t>Final238_206</t>
  </si>
  <si>
    <t>Final238_206_Prop2SE</t>
  </si>
  <si>
    <t>Final207_206</t>
  </si>
  <si>
    <t>Final207_206_Int2SE</t>
  </si>
  <si>
    <t>Final207_206_Prop2SE</t>
  </si>
  <si>
    <t>ErrorCorrelation_38_6vs7_6</t>
  </si>
  <si>
    <t>Final208_232</t>
  </si>
  <si>
    <t>Final208_232_Int2SE</t>
  </si>
  <si>
    <t>Final208_232_Prop2SE</t>
  </si>
  <si>
    <t>FinalAge207_235</t>
  </si>
  <si>
    <t>FinalAge207_235_Int2SE</t>
  </si>
  <si>
    <t>FinalAge207_235_Prop2SE</t>
  </si>
  <si>
    <t>FinalAge206_238</t>
  </si>
  <si>
    <t>FinalAge206_238_Int2SE</t>
  </si>
  <si>
    <t>FinalAge206_238_Prop2SE</t>
  </si>
  <si>
    <t>FinalAge208_232</t>
  </si>
  <si>
    <t>FinalAge208_232_Int2SE</t>
  </si>
  <si>
    <t>FinalAge208_232_Prop2SE</t>
  </si>
  <si>
    <t>FinalAge207_206</t>
  </si>
  <si>
    <t>FinalAge207_206_Int2SE</t>
  </si>
  <si>
    <t>FinalAge207_206_Prop2SE</t>
  </si>
  <si>
    <t>Approx_U_PPM</t>
  </si>
  <si>
    <t>Approx_U_PPM_Int2SE</t>
  </si>
  <si>
    <t>Approx_Th_PPM</t>
  </si>
  <si>
    <t>Approx_Th_PPM_Int2SE</t>
  </si>
  <si>
    <t>FInal_U_Th_Ratio</t>
  </si>
  <si>
    <t>FInal_U_Th_Ratio_Int2SE</t>
  </si>
  <si>
    <t>Pb204_CPS</t>
  </si>
  <si>
    <t>Pb204_CPS_Int2SE</t>
  </si>
  <si>
    <t>Pb206_CPS</t>
  </si>
  <si>
    <t>Pb206_CPS_Int2SE</t>
  </si>
  <si>
    <t>Pb207_CPS</t>
  </si>
  <si>
    <t>Pb207_CPS_Int2SE</t>
  </si>
  <si>
    <t>Pb208_CPS</t>
  </si>
  <si>
    <t>Pb208_CPS_Int2SE</t>
  </si>
  <si>
    <t>Th232_CPS</t>
  </si>
  <si>
    <t>Th232_CPS_Int2SE</t>
  </si>
  <si>
    <t>U238_CPS</t>
  </si>
  <si>
    <t>U238_CPS_Int2SE</t>
  </si>
  <si>
    <t>G_NIST612_1</t>
  </si>
  <si>
    <t>004a_201118.FIN2</t>
  </si>
  <si>
    <t>18/11/2020 (4) 15:05:14.65</t>
  </si>
  <si>
    <t>18/11/2020 (4)</t>
  </si>
  <si>
    <t>15:05:14.65</t>
  </si>
  <si>
    <t>NIST 612 - 1</t>
  </si>
  <si>
    <t>G_NIST612_2</t>
  </si>
  <si>
    <t>014a_201118.FIN2</t>
  </si>
  <si>
    <t>18/11/2020 (4) 15:21:15.29</t>
  </si>
  <si>
    <t>15:21:15.29</t>
  </si>
  <si>
    <t>NIST612 - 1</t>
  </si>
  <si>
    <t>G_NIST612_3</t>
  </si>
  <si>
    <t>045a_201118.FIN2</t>
  </si>
  <si>
    <t>18/11/2020 (4) 16:11:08.44</t>
  </si>
  <si>
    <t>16:11:08.44</t>
  </si>
  <si>
    <t>NIST612 - 2</t>
  </si>
  <si>
    <t>G_NIST612_4</t>
  </si>
  <si>
    <t>071a_201118.FIN2</t>
  </si>
  <si>
    <t>18/11/2020 (4) 16:52:51.30</t>
  </si>
  <si>
    <t>16:52:51.30</t>
  </si>
  <si>
    <t>NIST612 - 3</t>
  </si>
  <si>
    <t>G_NIST612_5</t>
  </si>
  <si>
    <t>099a_201118.FIN2</t>
  </si>
  <si>
    <t>18/11/2020 (4) 17:37:53.70</t>
  </si>
  <si>
    <t>17:37:53.70</t>
  </si>
  <si>
    <t>NIST612 - 4</t>
  </si>
  <si>
    <t>G_NIST612_6</t>
  </si>
  <si>
    <t>125a_201118.FIN2</t>
  </si>
  <si>
    <t>18/11/2020 (4) 18:19:34.31</t>
  </si>
  <si>
    <t>18:19:34.31</t>
  </si>
  <si>
    <t>NIST612 - 5</t>
  </si>
  <si>
    <t>G_NIST612_7</t>
  </si>
  <si>
    <t>156a_201118.FIN2</t>
  </si>
  <si>
    <t>18/11/2020 (4) 19:09:27.50</t>
  </si>
  <si>
    <t>19:09:27.50</t>
  </si>
  <si>
    <t>NIST612 - 6</t>
  </si>
  <si>
    <t>G_NIST612_8</t>
  </si>
  <si>
    <t>184a_201118.FIN2</t>
  </si>
  <si>
    <t>18/11/2020 (4) 19:54:30.03</t>
  </si>
  <si>
    <t>19:54:30.03</t>
  </si>
  <si>
    <t>NIST612 - 7</t>
  </si>
  <si>
    <t>G_NIST612_9</t>
  </si>
  <si>
    <t>210a_201118.FIN2</t>
  </si>
  <si>
    <t>18/11/2020 (4) 20:36:12.77</t>
  </si>
  <si>
    <t>20:36:12.77</t>
  </si>
  <si>
    <t>NIST612 - 8</t>
  </si>
  <si>
    <t>G_NIST612_10</t>
  </si>
  <si>
    <t>238a_201118.FIN2</t>
  </si>
  <si>
    <t>18/11/2020 (4) 21:21:15.45</t>
  </si>
  <si>
    <t>21:21:15.45</t>
  </si>
  <si>
    <t>NIST612 - 9</t>
  </si>
  <si>
    <t>G_NIST612_11</t>
  </si>
  <si>
    <t>264a_201118.FIN2</t>
  </si>
  <si>
    <t>18/11/2020 (4) 22:02:50.26</t>
  </si>
  <si>
    <t>22:02:50.26</t>
  </si>
  <si>
    <t>NIST612 - 10</t>
  </si>
  <si>
    <t>G_NIST612_12</t>
  </si>
  <si>
    <t>292a_201118.FIN2</t>
  </si>
  <si>
    <t>18/11/2020 (4) 22:47:48.83</t>
  </si>
  <si>
    <t>22:47:48.83</t>
  </si>
  <si>
    <t>NIST612 - 11</t>
  </si>
  <si>
    <t>G_NIST612_13</t>
  </si>
  <si>
    <t>318a_201118.FIN2</t>
  </si>
  <si>
    <t>18/11/2020 (4) 23:29:21.46</t>
  </si>
  <si>
    <t>23:29:21.46</t>
  </si>
  <si>
    <t>NIST612 - 12</t>
  </si>
  <si>
    <t>G_NIST612_14</t>
  </si>
  <si>
    <t>345a_201118.FIN2</t>
  </si>
  <si>
    <t>19/11/2020 (5) 00:12:39.08</t>
  </si>
  <si>
    <t>19/11/2020 (5)</t>
  </si>
  <si>
    <t>00:12:39.08</t>
  </si>
  <si>
    <t>NIST612 - 13</t>
  </si>
  <si>
    <t>G_NIST612_15</t>
  </si>
  <si>
    <t>371a_201118.FIN2</t>
  </si>
  <si>
    <t>19/11/2020 (5) 00:54:12.04</t>
  </si>
  <si>
    <t>00:54:12.04</t>
  </si>
  <si>
    <t>NIST612 - 14</t>
  </si>
  <si>
    <t>G_NIST612_16</t>
  </si>
  <si>
    <t>398a_201118.FIN2</t>
  </si>
  <si>
    <t>19/11/2020 (5) 01:37:23.10</t>
  </si>
  <si>
    <t>01:37:23.10</t>
  </si>
  <si>
    <t>NIST612 - 15</t>
  </si>
  <si>
    <t>G_NIST612_17</t>
  </si>
  <si>
    <t>428a_201118.FIN2</t>
  </si>
  <si>
    <t>19/11/2020 (5) 02:25:29.18</t>
  </si>
  <si>
    <t>02:25:29.18</t>
  </si>
  <si>
    <t>NIST612 - 16</t>
  </si>
  <si>
    <t>G_NIST612_18</t>
  </si>
  <si>
    <t>454a_201118.FIN2</t>
  </si>
  <si>
    <t>19/11/2020 (5) 03:07:01.75</t>
  </si>
  <si>
    <t>03:07:01.75</t>
  </si>
  <si>
    <t>NIST612 - 17</t>
  </si>
  <si>
    <t>G_NIST612_19</t>
  </si>
  <si>
    <t>481a_201118.FIN2</t>
  </si>
  <si>
    <t>19/11/2020 (5) 03:50:14.16</t>
  </si>
  <si>
    <t>03:50:14.16</t>
  </si>
  <si>
    <t>NIST612 - 18</t>
  </si>
  <si>
    <t>G_NIST612_20</t>
  </si>
  <si>
    <t>507a_201118.FIN2</t>
  </si>
  <si>
    <t>19/11/2020 (5) 04:31:49.44</t>
  </si>
  <si>
    <t>04:31:49.44</t>
  </si>
  <si>
    <t>NIST612 - 19</t>
  </si>
  <si>
    <t>G_NIST612_21</t>
  </si>
  <si>
    <t>534a_201118.FIN2</t>
  </si>
  <si>
    <t>19/11/2020 (5) 05:15:04.26</t>
  </si>
  <si>
    <t>05:15:04.26</t>
  </si>
  <si>
    <t>NIST612 - 20</t>
  </si>
  <si>
    <t>G_NIST612_22</t>
  </si>
  <si>
    <t>560a_201118.FIN2</t>
  </si>
  <si>
    <t>19/11/2020 (5) 05:56:40.02</t>
  </si>
  <si>
    <t>05:56:40.02</t>
  </si>
  <si>
    <t>NIST612 - 21</t>
  </si>
  <si>
    <t>G_NIST612_23</t>
  </si>
  <si>
    <t>581a_201118.FIN2</t>
  </si>
  <si>
    <t>19/11/2020 (5) 06:30:22.59</t>
  </si>
  <si>
    <t>06:30:22.59</t>
  </si>
  <si>
    <t>NIST612 - 22</t>
  </si>
  <si>
    <t>LR_37_MIK_1</t>
  </si>
  <si>
    <t>005a_201118.FIN2</t>
  </si>
  <si>
    <t>18/11/2020 (4) 15:06:55.54</t>
  </si>
  <si>
    <t>15:06:55.54</t>
  </si>
  <si>
    <t>LR__37_MIK - 1</t>
  </si>
  <si>
    <t>LR_37_MIK_2</t>
  </si>
  <si>
    <t>006a_201118.FIN2</t>
  </si>
  <si>
    <t>18/11/2020 (4) 15:08:30.88</t>
  </si>
  <si>
    <t>15:08:30.88</t>
  </si>
  <si>
    <t>LR__37_MIK - 2</t>
  </si>
  <si>
    <t>LR_37_MIK_3</t>
  </si>
  <si>
    <t>007a_201118.FIN2</t>
  </si>
  <si>
    <t>18/11/2020 (4) 15:10:05.88</t>
  </si>
  <si>
    <t>15:10:05.88</t>
  </si>
  <si>
    <t>LR__37_MIK - 3</t>
  </si>
  <si>
    <t>LR_37_MIK_4</t>
  </si>
  <si>
    <t>008a_201118.FIN2</t>
  </si>
  <si>
    <t>18/11/2020 (4) 15:11:40.13</t>
  </si>
  <si>
    <t>15:11:40.13</t>
  </si>
  <si>
    <t>LR__37_MIK - 4</t>
  </si>
  <si>
    <t>LR_37_MIK_5</t>
  </si>
  <si>
    <t>009a_201118.FIN2</t>
  </si>
  <si>
    <t>18/11/2020 (4) 15:13:15.11</t>
  </si>
  <si>
    <t>15:13:15.11</t>
  </si>
  <si>
    <t>LR__37_MIK - 5</t>
  </si>
  <si>
    <t>LR_37_MIK_6</t>
  </si>
  <si>
    <t>010a_201118.FIN2</t>
  </si>
  <si>
    <t>18/11/2020 (4) 15:14:50.42</t>
  </si>
  <si>
    <t>15:14:50.42</t>
  </si>
  <si>
    <t>LR__37_MIK - 6</t>
  </si>
  <si>
    <t>LR_37_MIK_7</t>
  </si>
  <si>
    <t>011a_201118.FIN2</t>
  </si>
  <si>
    <t>18/11/2020 (4) 15:16:25.43</t>
  </si>
  <si>
    <t>15:16:25.43</t>
  </si>
  <si>
    <t>LR__37_MIK - 7</t>
  </si>
  <si>
    <t>LR_37_MIK_8</t>
  </si>
  <si>
    <t>012a_201118.FIN2</t>
  </si>
  <si>
    <t>18/11/2020 (4) 15:17:59.68</t>
  </si>
  <si>
    <t>15:17:59.68</t>
  </si>
  <si>
    <t>LR__37_MIK - 8</t>
  </si>
  <si>
    <t>LR_37_MIK_9</t>
  </si>
  <si>
    <t>013a_201118.FIN2</t>
  </si>
  <si>
    <t>18/11/2020 (4) 15:19:35.19</t>
  </si>
  <si>
    <t>15:19:35.19</t>
  </si>
  <si>
    <t>LR__37_MIK - 9</t>
  </si>
  <si>
    <t>LR_37_MIK_10</t>
  </si>
  <si>
    <t>015a_201118.FIN2</t>
  </si>
  <si>
    <t>18/11/2020 (4) 15:22:55.60</t>
  </si>
  <si>
    <t>15:22:55.60</t>
  </si>
  <si>
    <t>LR__37_MIK - 10</t>
  </si>
  <si>
    <t>LR_37_MIK_11</t>
  </si>
  <si>
    <t>016a_201118.FIN2</t>
  </si>
  <si>
    <t>18/11/2020 (4) 15:24:30.60</t>
  </si>
  <si>
    <t>15:24:30.60</t>
  </si>
  <si>
    <t>LR__37_MIK - 11</t>
  </si>
  <si>
    <t>LR_37_MIK_12</t>
  </si>
  <si>
    <t>017a_201118.FIN2</t>
  </si>
  <si>
    <t>18/11/2020 (4) 15:26:18.89</t>
  </si>
  <si>
    <t>15:26:18.89</t>
  </si>
  <si>
    <t>LR__37_MIK - 12</t>
  </si>
  <si>
    <t>LR_37_MIK_13</t>
  </si>
  <si>
    <t>018a_201118.FIN2</t>
  </si>
  <si>
    <t>18/11/2020 (4) 15:27:40.99</t>
  </si>
  <si>
    <t>15:27:40.99</t>
  </si>
  <si>
    <t>LR__37_MIK - 13</t>
  </si>
  <si>
    <t>LR_37_MIK_14</t>
  </si>
  <si>
    <t>019a_201118.FIN2</t>
  </si>
  <si>
    <t>18/11/2020 (4) 15:29:15.87</t>
  </si>
  <si>
    <t>15:29:15.87</t>
  </si>
  <si>
    <t>LR__37_MIK - 14</t>
  </si>
  <si>
    <t>LR_37_MIK_15</t>
  </si>
  <si>
    <t>020a_201118.FIN2</t>
  </si>
  <si>
    <t>18/11/2020 (4) 15:30:51.12</t>
  </si>
  <si>
    <t>15:30:51.12</t>
  </si>
  <si>
    <t>LR__37_MIK - 15</t>
  </si>
  <si>
    <t>LR_37_MIK_16</t>
  </si>
  <si>
    <t>021a_201118.FIN2</t>
  </si>
  <si>
    <t>18/11/2020 (4) 15:32:25.63</t>
  </si>
  <si>
    <t>15:32:25.63</t>
  </si>
  <si>
    <t>LR__37_MIK - 16</t>
  </si>
  <si>
    <t>LR_37_MIK_17</t>
  </si>
  <si>
    <t>022a_201118.FIN2</t>
  </si>
  <si>
    <t>18/11/2020 (4) 15:34:00.51</t>
  </si>
  <si>
    <t>15:34:00.51</t>
  </si>
  <si>
    <t>LR__37_MIK - 17</t>
  </si>
  <si>
    <t>LR_37_MIK_18</t>
  </si>
  <si>
    <t>023a_201118.FIN2</t>
  </si>
  <si>
    <t>18/11/2020 (4) 15:35:35.76</t>
  </si>
  <si>
    <t>15:35:35.76</t>
  </si>
  <si>
    <t>LR__37_MIK - 18</t>
  </si>
  <si>
    <t>LR_37_MIK_19</t>
  </si>
  <si>
    <t>024a_201118.FIN2</t>
  </si>
  <si>
    <t>18/11/2020 (4) 15:37:10.77</t>
  </si>
  <si>
    <t>15:37:10.77</t>
  </si>
  <si>
    <t>LR__37_MIK - 19</t>
  </si>
  <si>
    <t>LR_37_MIK_20</t>
  </si>
  <si>
    <t>033a_201118.FIN2</t>
  </si>
  <si>
    <t>18/11/2020 (4) 15:52:01.22</t>
  </si>
  <si>
    <t>15:52:01.22</t>
  </si>
  <si>
    <t>LR__37_MIK - 20</t>
  </si>
  <si>
    <t>LR_37_MIK_21</t>
  </si>
  <si>
    <t>034a_201118.FIN2</t>
  </si>
  <si>
    <t>18/11/2020 (4) 15:53:38.48</t>
  </si>
  <si>
    <t>15:53:38.48</t>
  </si>
  <si>
    <t>LR__37_MIK - 21</t>
  </si>
  <si>
    <t>LR_37_MIK_22</t>
  </si>
  <si>
    <t>035a_201118.FIN2</t>
  </si>
  <si>
    <t>18/11/2020 (4) 15:55:11.48</t>
  </si>
  <si>
    <t>15:55:11.48</t>
  </si>
  <si>
    <t>LR__37_MIK - 22</t>
  </si>
  <si>
    <t>LR_37_MIK_23</t>
  </si>
  <si>
    <t>036a_201118.FIN2</t>
  </si>
  <si>
    <t>18/11/2020 (4) 15:56:46.78</t>
  </si>
  <si>
    <t>15:56:46.78</t>
  </si>
  <si>
    <t>LR__37_MIK - 23</t>
  </si>
  <si>
    <t>LR_37_MIK_24</t>
  </si>
  <si>
    <t>037a_201118.FIN2</t>
  </si>
  <si>
    <t>18/11/2020 (4) 15:58:22.74</t>
  </si>
  <si>
    <t>15:58:22.74</t>
  </si>
  <si>
    <t>LR__37_MIK - 24</t>
  </si>
  <si>
    <t>LR_37_MIK_25</t>
  </si>
  <si>
    <t>038a_201118.FIN2</t>
  </si>
  <si>
    <t>18/11/2020 (4) 15:59:56.87</t>
  </si>
  <si>
    <t>15:59:56.87</t>
  </si>
  <si>
    <t>LR__37_MIK - 25</t>
  </si>
  <si>
    <t>LR_37_MIK_26</t>
  </si>
  <si>
    <t>039a_201118.FIN2</t>
  </si>
  <si>
    <t>18/11/2020 (4) 16:01:32.12</t>
  </si>
  <si>
    <t>16:01:32.12</t>
  </si>
  <si>
    <t>LR__37_MIK - 26</t>
  </si>
  <si>
    <t>LR_37_MIK_27</t>
  </si>
  <si>
    <t>040a_201118.FIN2</t>
  </si>
  <si>
    <t>18/11/2020 (4) 16:03:07.09</t>
  </si>
  <si>
    <t>16:03:07.09</t>
  </si>
  <si>
    <t>LR__37_MIK - 27</t>
  </si>
  <si>
    <t>LR_37_MIK_28</t>
  </si>
  <si>
    <t>041a_201118.FIN2</t>
  </si>
  <si>
    <t>18/11/2020 (4) 16:04:42.10</t>
  </si>
  <si>
    <t>16:04:42.10</t>
  </si>
  <si>
    <t>LR__37_MIK - 28</t>
  </si>
  <si>
    <t>LR_37_MIK_29</t>
  </si>
  <si>
    <t>042a_201118.FIN2</t>
  </si>
  <si>
    <t>18/11/2020 (4) 16:06:17.35</t>
  </si>
  <si>
    <t>16:06:17.35</t>
  </si>
  <si>
    <t>LR__37_MIK - 29</t>
  </si>
  <si>
    <t>LR_37_MIK_30</t>
  </si>
  <si>
    <t>043a_201118.FIN2</t>
  </si>
  <si>
    <t>18/11/2020 (4) 16:07:52.52</t>
  </si>
  <si>
    <t>16:07:52.52</t>
  </si>
  <si>
    <t>LR__37_MIK - 30</t>
  </si>
  <si>
    <t>LR_37_MIK_31</t>
  </si>
  <si>
    <t>044a_201118.FIN2</t>
  </si>
  <si>
    <t>18/11/2020 (4) 16:09:27.77</t>
  </si>
  <si>
    <t>16:09:27.77</t>
  </si>
  <si>
    <t>LR__37_MIK - 31</t>
  </si>
  <si>
    <t>LR_37_MIK_32</t>
  </si>
  <si>
    <t>046a_201118.FIN2</t>
  </si>
  <si>
    <t>18/11/2020 (4) 16:12:49.06</t>
  </si>
  <si>
    <t>16:12:49.06</t>
  </si>
  <si>
    <t>LR__37_MIK - 32</t>
  </si>
  <si>
    <t>LR_37_MIK_33</t>
  </si>
  <si>
    <t>047a_201118.FIN2</t>
  </si>
  <si>
    <t>18/11/2020 (4) 16:14:24.57</t>
  </si>
  <si>
    <t>16:14:24.57</t>
  </si>
  <si>
    <t>LR__37_MIK - 33</t>
  </si>
  <si>
    <t>LR_37_MIK_34</t>
  </si>
  <si>
    <t>048a_201118.FIN2</t>
  </si>
  <si>
    <t>18/11/2020 (4) 16:15:59.85</t>
  </si>
  <si>
    <t>16:15:59.85</t>
  </si>
  <si>
    <t>LR__37_MIK - 34</t>
  </si>
  <si>
    <t>LR_37_MIK_35</t>
  </si>
  <si>
    <t>049a_201118.FIN2</t>
  </si>
  <si>
    <t>18/11/2020 (4) 16:17:35.36</t>
  </si>
  <si>
    <t>16:17:35.36</t>
  </si>
  <si>
    <t>LR__37_MIK - 35</t>
  </si>
  <si>
    <t>LR_37_MIK_36</t>
  </si>
  <si>
    <t>050a_201118.FIN2</t>
  </si>
  <si>
    <t>18/11/2020 (4) 16:19:10.75</t>
  </si>
  <si>
    <t>16:19:10.75</t>
  </si>
  <si>
    <t>LR__37_MIK - 36</t>
  </si>
  <si>
    <t>LR_37_MIK_37</t>
  </si>
  <si>
    <t>051a_201118.FIN2</t>
  </si>
  <si>
    <t>18/11/2020 (4) 16:20:45.62</t>
  </si>
  <si>
    <t>16:20:45.62</t>
  </si>
  <si>
    <t>LR__37_MIK - 37</t>
  </si>
  <si>
    <t>LR_37_MIK_38</t>
  </si>
  <si>
    <t>052a_201118.FIN2</t>
  </si>
  <si>
    <t>18/11/2020 (4) 16:22:20.88</t>
  </si>
  <si>
    <t>16:22:20.88</t>
  </si>
  <si>
    <t>LR__37_MIK - 38</t>
  </si>
  <si>
    <t>LR_37_MIK_39</t>
  </si>
  <si>
    <t>053a_201118.FIN2</t>
  </si>
  <si>
    <t>18/11/2020 (4) 16:23:56.32</t>
  </si>
  <si>
    <t>16:23:56.32</t>
  </si>
  <si>
    <t>LR__37_MIK - 39</t>
  </si>
  <si>
    <t>LR_37_MIK_40</t>
  </si>
  <si>
    <t>057a_201118.FIN2</t>
  </si>
  <si>
    <t>18/11/2020 (4) 16:30:34.39</t>
  </si>
  <si>
    <t>16:30:34.39</t>
  </si>
  <si>
    <t>LR__37_MIK - 40</t>
  </si>
  <si>
    <t>LR_37_MIK_41</t>
  </si>
  <si>
    <t>058a_201118.FIN2</t>
  </si>
  <si>
    <t>18/11/2020 (4) 16:32:09.95</t>
  </si>
  <si>
    <t>16:32:09.95</t>
  </si>
  <si>
    <t>LR__37_MIK - 41</t>
  </si>
  <si>
    <t>LR_37_MIK_42</t>
  </si>
  <si>
    <t>059a_201118.FIN2</t>
  </si>
  <si>
    <t>18/11/2020 (4) 16:33:44.83</t>
  </si>
  <si>
    <t>16:33:44.83</t>
  </si>
  <si>
    <t>LR__37_MIK - 42</t>
  </si>
  <si>
    <t>LR_37_MIK_43</t>
  </si>
  <si>
    <t>060a_201118.FIN2</t>
  </si>
  <si>
    <t>18/11/2020 (4) 16:35:20.09</t>
  </si>
  <si>
    <t>16:35:20.09</t>
  </si>
  <si>
    <t>LR__37_MIK - 43</t>
  </si>
  <si>
    <t>LR_37_MIK_44</t>
  </si>
  <si>
    <t>061a_201118.FIN2</t>
  </si>
  <si>
    <t>18/11/2020 (4) 16:36:55.34</t>
  </si>
  <si>
    <t>16:36:55.34</t>
  </si>
  <si>
    <t>LR__37_MIK - 44</t>
  </si>
  <si>
    <t>LR_37_MIK_45</t>
  </si>
  <si>
    <t>062a_201118.FIN2</t>
  </si>
  <si>
    <t>18/11/2020 (4) 16:38:29.85</t>
  </si>
  <si>
    <t>16:38:29.85</t>
  </si>
  <si>
    <t>LR__37_MIK - 45</t>
  </si>
  <si>
    <t>LR_37_MIK_46</t>
  </si>
  <si>
    <t>063a_201118.FIN2</t>
  </si>
  <si>
    <t>18/11/2020 (4) 16:40:04.85</t>
  </si>
  <si>
    <t>16:40:04.85</t>
  </si>
  <si>
    <t>LR__37_MIK - 46</t>
  </si>
  <si>
    <t>LR_37_MIK_47</t>
  </si>
  <si>
    <t>064a_201118.FIN2</t>
  </si>
  <si>
    <t>18/11/2020 (4) 16:41:40.36</t>
  </si>
  <si>
    <t>16:41:40.36</t>
  </si>
  <si>
    <t>LR__37_MIK - 47</t>
  </si>
  <si>
    <t>LR_37_MIK_48</t>
  </si>
  <si>
    <t>065a_201118.FIN2</t>
  </si>
  <si>
    <t>18/11/2020 (4) 16:43:14.67</t>
  </si>
  <si>
    <t>16:43:14.67</t>
  </si>
  <si>
    <t>LR__37_MIK - 48</t>
  </si>
  <si>
    <t>LR_37_MIK_49</t>
  </si>
  <si>
    <t>066a_201118.FIN2</t>
  </si>
  <si>
    <t>18/11/2020 (4) 16:44:49.93</t>
  </si>
  <si>
    <t>16:44:49.93</t>
  </si>
  <si>
    <t>LR__37_MIK - 49</t>
  </si>
  <si>
    <t>LR_37_MIK_50</t>
  </si>
  <si>
    <t>067a_201118.FIN2</t>
  </si>
  <si>
    <t>18/11/2020 (4) 16:46:24.80</t>
  </si>
  <si>
    <t>16:46:24.80</t>
  </si>
  <si>
    <t>LR__37_MIK - 50</t>
  </si>
  <si>
    <t>LR_37_MIK_51</t>
  </si>
  <si>
    <t>068a_201118.FIN2</t>
  </si>
  <si>
    <t>18/11/2020 (4) 16:48:00.19</t>
  </si>
  <si>
    <t>16:48:00.19</t>
  </si>
  <si>
    <t>LR__37_MIK - 51</t>
  </si>
  <si>
    <t>LR_37_MIK_52</t>
  </si>
  <si>
    <t>069a_201118.FIN2</t>
  </si>
  <si>
    <t>18/11/2020 (4) 16:49:35.44</t>
  </si>
  <si>
    <t>16:49:35.44</t>
  </si>
  <si>
    <t>LR__37_MIK - 52</t>
  </si>
  <si>
    <t>LR_37_MIK_53</t>
  </si>
  <si>
    <t>070a_201118.FIN2</t>
  </si>
  <si>
    <t>18/11/2020 (4) 16:51:10.29</t>
  </si>
  <si>
    <t>16:51:10.29</t>
  </si>
  <si>
    <t>LR__37_MIK - 53</t>
  </si>
  <si>
    <t>LR_37_MIK_54</t>
  </si>
  <si>
    <t>072a_201118.FIN2</t>
  </si>
  <si>
    <t>18/11/2020 (4) 16:54:32.11</t>
  </si>
  <si>
    <t>16:54:32.11</t>
  </si>
  <si>
    <t>LR__37_MIK - 54</t>
  </si>
  <si>
    <t>LR_37_MIK_55</t>
  </si>
  <si>
    <t>073a_201118.FIN2</t>
  </si>
  <si>
    <t>18/11/2020 (4) 16:56:07.62</t>
  </si>
  <si>
    <t>16:56:07.62</t>
  </si>
  <si>
    <t>LR__37_MIK - 55</t>
  </si>
  <si>
    <t>LR_37_MIK_56</t>
  </si>
  <si>
    <t>074a_201118.FIN2</t>
  </si>
  <si>
    <t>18/11/2020 (4) 16:57:43.14</t>
  </si>
  <si>
    <t>16:57:43.14</t>
  </si>
  <si>
    <t>LR__37_MIK - 56</t>
  </si>
  <si>
    <t>LR_37_MIK_57</t>
  </si>
  <si>
    <t>075a_201118.FIN2</t>
  </si>
  <si>
    <t>18/11/2020 (4) 16:59:18.13</t>
  </si>
  <si>
    <t>16:59:18.13</t>
  </si>
  <si>
    <t>LR__37_MIK - 57</t>
  </si>
  <si>
    <t>LR_37_MIK_58</t>
  </si>
  <si>
    <t>076a_201118.FIN2</t>
  </si>
  <si>
    <t>18/11/2020 (4) 17:00:53.14</t>
  </si>
  <si>
    <t>17:00:53.14</t>
  </si>
  <si>
    <t>LR__37_MIK - 58</t>
  </si>
  <si>
    <t>LR_37_MIK_59</t>
  </si>
  <si>
    <t>077a_201118.FIN2</t>
  </si>
  <si>
    <t>18/11/2020 (4) 17:02:28.17</t>
  </si>
  <si>
    <t>17:02:28.17</t>
  </si>
  <si>
    <t>LR__37_MIK - 59</t>
  </si>
  <si>
    <t>LR_37_MIK_60</t>
  </si>
  <si>
    <t>083a_201118.FIN2</t>
  </si>
  <si>
    <t>18/11/2020 (4) 17:12:25.90</t>
  </si>
  <si>
    <t>17:12:25.90</t>
  </si>
  <si>
    <t>LR__37_MIK - 60</t>
  </si>
  <si>
    <t>LR_37_SAUH_1</t>
  </si>
  <si>
    <t>084a_201118.FIN2</t>
  </si>
  <si>
    <t>18/11/2020 (4) 17:14:02.14</t>
  </si>
  <si>
    <t>17:14:02.14</t>
  </si>
  <si>
    <t>LR__37_SAUH - 1</t>
  </si>
  <si>
    <t>LR_37_SAUH_2</t>
  </si>
  <si>
    <t>085a_201118.FIN2</t>
  </si>
  <si>
    <t>18/11/2020 (4) 17:15:36.91</t>
  </si>
  <si>
    <t>17:15:36.91</t>
  </si>
  <si>
    <t>LR__37_SAUH - 2</t>
  </si>
  <si>
    <t>LR_37_SAUH_3</t>
  </si>
  <si>
    <t>086a_201118.FIN2</t>
  </si>
  <si>
    <t>18/11/2020 (4) 17:17:12.42</t>
  </si>
  <si>
    <t>17:17:12.42</t>
  </si>
  <si>
    <t>LR__37_SAUH - 3</t>
  </si>
  <si>
    <t>LR_37_SAUH_4</t>
  </si>
  <si>
    <t>087a_201118.FIN2</t>
  </si>
  <si>
    <t>18/11/2020 (4) 17:18:47.67</t>
  </si>
  <si>
    <t>17:18:47.67</t>
  </si>
  <si>
    <t>LR__37_SAUH - 4</t>
  </si>
  <si>
    <t>LR_37_SAUH_5</t>
  </si>
  <si>
    <t>088a_201118.FIN2</t>
  </si>
  <si>
    <t>18/11/2020 (4) 17:20:22.71</t>
  </si>
  <si>
    <t>17:20:22.71</t>
  </si>
  <si>
    <t>LR__37_SAUH - 5</t>
  </si>
  <si>
    <t>LR_37_SAUH_6</t>
  </si>
  <si>
    <t>089a_201118.FIN2</t>
  </si>
  <si>
    <t>18/11/2020 (4) 17:21:58.21</t>
  </si>
  <si>
    <t>17:21:58.21</t>
  </si>
  <si>
    <t>LR__37_SAUH - 6</t>
  </si>
  <si>
    <t>LR_37_SAUH_7</t>
  </si>
  <si>
    <t>090a_201118.FIN2</t>
  </si>
  <si>
    <t>18/11/2020 (4) 17:23:33.47</t>
  </si>
  <si>
    <t>17:23:33.47</t>
  </si>
  <si>
    <t>LR__37_SAUH - 7</t>
  </si>
  <si>
    <t>LR_37_SAUH_8</t>
  </si>
  <si>
    <t>091a_201118.FIN2</t>
  </si>
  <si>
    <t>18/11/2020 (4) 17:25:08.22</t>
  </si>
  <si>
    <t>17:25:08.22</t>
  </si>
  <si>
    <t>LR__37_SAUH - 8</t>
  </si>
  <si>
    <t>LR_37_SAUH_9</t>
  </si>
  <si>
    <t>092a_201118.FIN2</t>
  </si>
  <si>
    <t>18/11/2020 (4) 17:26:43.48</t>
  </si>
  <si>
    <t>17:26:43.48</t>
  </si>
  <si>
    <t>LR__37_SAUH - 9</t>
  </si>
  <si>
    <t>LR_37_SAUH_10</t>
  </si>
  <si>
    <t>093a_201118.FIN2</t>
  </si>
  <si>
    <t>18/11/2020 (4) 17:28:18.70</t>
  </si>
  <si>
    <t>17:28:18.70</t>
  </si>
  <si>
    <t>LR__37_SAUH - 10</t>
  </si>
  <si>
    <t>LR_37_SAUH_11</t>
  </si>
  <si>
    <t>094a_201118.FIN2</t>
  </si>
  <si>
    <t>18/11/2020 (4) 17:29:53.75</t>
  </si>
  <si>
    <t>17:29:53.75</t>
  </si>
  <si>
    <t>LR__37_SAUH - 11</t>
  </si>
  <si>
    <t>LR_37_SAUH_12</t>
  </si>
  <si>
    <t>095a_201118.FIN2</t>
  </si>
  <si>
    <t>18/11/2020 (4) 17:31:28.74</t>
  </si>
  <si>
    <t>17:31:28.74</t>
  </si>
  <si>
    <t>LR__37_SAUH - 12</t>
  </si>
  <si>
    <t>LR_37_SAUH_13</t>
  </si>
  <si>
    <t>096a_201118.FIN2</t>
  </si>
  <si>
    <t>18/11/2020 (4) 17:33:03.99</t>
  </si>
  <si>
    <t>17:33:03.99</t>
  </si>
  <si>
    <t>LR__37_SAUH - 13</t>
  </si>
  <si>
    <t>LR_37_SAUH_14</t>
  </si>
  <si>
    <t>097a_201118.FIN2</t>
  </si>
  <si>
    <t>18/11/2020 (4) 17:34:41.51</t>
  </si>
  <si>
    <t>17:34:41.51</t>
  </si>
  <si>
    <t>LR__37_SAUH - 14</t>
  </si>
  <si>
    <t>LR_37_SAUH_15</t>
  </si>
  <si>
    <t>098a_201118.FIN2</t>
  </si>
  <si>
    <t>18/11/2020 (4) 17:36:13.69</t>
  </si>
  <si>
    <t>17:36:13.69</t>
  </si>
  <si>
    <t>LR__37_SAUH - 15</t>
  </si>
  <si>
    <t>LR_37_SAUH_16</t>
  </si>
  <si>
    <t>100a_201118.FIN2</t>
  </si>
  <si>
    <t>18/11/2020 (4) 17:39:33.98</t>
  </si>
  <si>
    <t>17:39:33.98</t>
  </si>
  <si>
    <t>LR__37_SAUH - 16</t>
  </si>
  <si>
    <t>LR_37_SAUH_17</t>
  </si>
  <si>
    <t>101a_201118.FIN2</t>
  </si>
  <si>
    <t>18/11/2020 (4) 17:41:09.24</t>
  </si>
  <si>
    <t>17:41:09.24</t>
  </si>
  <si>
    <t>LR__37_SAUH - 17</t>
  </si>
  <si>
    <t>LR_37_SAUH_18</t>
  </si>
  <si>
    <t>102a_201118.FIN2</t>
  </si>
  <si>
    <t>18/11/2020 (4) 17:42:44.49</t>
  </si>
  <si>
    <t>17:42:44.49</t>
  </si>
  <si>
    <t>LR__37_SAUH - 18</t>
  </si>
  <si>
    <t>LR_37_SAUH_19</t>
  </si>
  <si>
    <t>103a_201118.FIN2</t>
  </si>
  <si>
    <t>18/11/2020 (4) 17:44:19.23</t>
  </si>
  <si>
    <t>17:44:19.23</t>
  </si>
  <si>
    <t>LR__37_SAUH - 19</t>
  </si>
  <si>
    <t>LR_37_SAUH_20</t>
  </si>
  <si>
    <t>107a_201118.FIN2</t>
  </si>
  <si>
    <t>18/11/2020 (4) 17:50:56.72</t>
  </si>
  <si>
    <t>17:50:56.72</t>
  </si>
  <si>
    <t>LR__37_SAUH - 20</t>
  </si>
  <si>
    <t>LR_37_SAUH_21</t>
  </si>
  <si>
    <t>108a_201118.FIN2</t>
  </si>
  <si>
    <t>18/11/2020 (4) 17:52:31.63</t>
  </si>
  <si>
    <t>17:52:31.63</t>
  </si>
  <si>
    <t>LR__37_SAUH - 21</t>
  </si>
  <si>
    <t>LR_37_SAUH_22</t>
  </si>
  <si>
    <t>109a_201118.FIN2</t>
  </si>
  <si>
    <t>18/11/2020 (4) 17:54:04.72</t>
  </si>
  <si>
    <t>17:54:04.72</t>
  </si>
  <si>
    <t>LR__37_SAUH - 22</t>
  </si>
  <si>
    <t>LR_37_SAUH_23</t>
  </si>
  <si>
    <t>110a_201118.FIN2</t>
  </si>
  <si>
    <t>18/11/2020 (4) 17:55:41.48</t>
  </si>
  <si>
    <t>17:55:41.48</t>
  </si>
  <si>
    <t>LR__37_SAUH - 23</t>
  </si>
  <si>
    <t>LR_37_SAUH_24</t>
  </si>
  <si>
    <t>111a_201118.FIN2</t>
  </si>
  <si>
    <t>18/11/2020 (4) 17:57:16.74</t>
  </si>
  <si>
    <t>17:57:16.74</t>
  </si>
  <si>
    <t>LR__37_SAUH - 24</t>
  </si>
  <si>
    <t>LR_37_SAUH_25</t>
  </si>
  <si>
    <t>112a_201118.FIN2</t>
  </si>
  <si>
    <t>18/11/2020 (4) 17:58:51.65</t>
  </si>
  <si>
    <t>17:58:51.65</t>
  </si>
  <si>
    <t>LR__37_SAUH - 25</t>
  </si>
  <si>
    <t>LR_37_SAUH_26</t>
  </si>
  <si>
    <t>113a_201118.FIN2</t>
  </si>
  <si>
    <t>18/11/2020 (4) 18:00:27.06</t>
  </si>
  <si>
    <t>18:00:27.06</t>
  </si>
  <si>
    <t>LR__37_SAUH - 26</t>
  </si>
  <si>
    <t>LR_37_SAUH_27</t>
  </si>
  <si>
    <t>114a_201118.FIN2</t>
  </si>
  <si>
    <t>18/11/2020 (4) 18:02:02.57</t>
  </si>
  <si>
    <t>18:02:02.57</t>
  </si>
  <si>
    <t>LR__37_SAUH - 27</t>
  </si>
  <si>
    <t>LR_37_SAUH_28</t>
  </si>
  <si>
    <t>115a_201118.FIN2</t>
  </si>
  <si>
    <t>18/11/2020 (4) 18:03:37.32</t>
  </si>
  <si>
    <t>18:03:37.32</t>
  </si>
  <si>
    <t>LR__37_SAUH - 28</t>
  </si>
  <si>
    <t>LR_37_SAUH_29</t>
  </si>
  <si>
    <t>116a_201118.FIN2</t>
  </si>
  <si>
    <t>18/11/2020 (4) 18:05:12.07</t>
  </si>
  <si>
    <t>18:05:12.07</t>
  </si>
  <si>
    <t>LR__37_SAUH - 29</t>
  </si>
  <si>
    <t>LR_37_SAUH_30</t>
  </si>
  <si>
    <t>117a_201118.FIN2</t>
  </si>
  <si>
    <t>18/11/2020 (4) 18:06:48.96</t>
  </si>
  <si>
    <t>18:06:48.96</t>
  </si>
  <si>
    <t>LR__37_SAUH - 30</t>
  </si>
  <si>
    <t>LR_37_SAUH_31</t>
  </si>
  <si>
    <t>118a_201118.FIN2</t>
  </si>
  <si>
    <t>18/11/2020 (4) 18:08:22.65</t>
  </si>
  <si>
    <t>18:08:22.65</t>
  </si>
  <si>
    <t>LR__37_SAUH - 31</t>
  </si>
  <si>
    <t>LR_37_SAUH_32</t>
  </si>
  <si>
    <t>119a_201118.FIN2</t>
  </si>
  <si>
    <t>18/11/2020 (4) 18:09:57.90</t>
  </si>
  <si>
    <t>18:09:57.90</t>
  </si>
  <si>
    <t>LR__37_SAUH - 32</t>
  </si>
  <si>
    <t>LR_37_SAUH_33</t>
  </si>
  <si>
    <t>120a_201118.FIN2</t>
  </si>
  <si>
    <t>18/11/2020 (4) 18:11:33.16</t>
  </si>
  <si>
    <t>18:11:33.16</t>
  </si>
  <si>
    <t>LR__37_SAUH - 33</t>
  </si>
  <si>
    <t>LR_37_SAUH_34</t>
  </si>
  <si>
    <t>121a_201118.FIN2</t>
  </si>
  <si>
    <t>18/11/2020 (4) 18:13:21.95</t>
  </si>
  <si>
    <t>18:13:21.95</t>
  </si>
  <si>
    <t>LR__37_SAUH - 34</t>
  </si>
  <si>
    <t>LR_37_SAUH_35</t>
  </si>
  <si>
    <t>122a_201118.FIN2</t>
  </si>
  <si>
    <t>18/11/2020 (4) 18:14:42.67</t>
  </si>
  <si>
    <t>18:14:42.67</t>
  </si>
  <si>
    <t>LR__37_SAUH - 35</t>
  </si>
  <si>
    <t>LR_37_SAUH_36</t>
  </si>
  <si>
    <t>123a_201118.FIN2</t>
  </si>
  <si>
    <t>18/11/2020 (4) 18:16:18.56</t>
  </si>
  <si>
    <t>18:16:18.56</t>
  </si>
  <si>
    <t>LR__37_SAUH - 36</t>
  </si>
  <si>
    <t>LR_37_SAUH_37</t>
  </si>
  <si>
    <t>124a_201118.FIN2</t>
  </si>
  <si>
    <t>18/11/2020 (4) 18:18:00.32</t>
  </si>
  <si>
    <t>18:18:00.32</t>
  </si>
  <si>
    <t>LR__37_SAUH - 37</t>
  </si>
  <si>
    <t>LR_37_SAUH_38</t>
  </si>
  <si>
    <t>126a_201118.FIN2</t>
  </si>
  <si>
    <t>18/11/2020 (4) 18:21:12.84</t>
  </si>
  <si>
    <t>18:21:12.84</t>
  </si>
  <si>
    <t>LR__37_SAUH - 38</t>
  </si>
  <si>
    <t>LR_37_SAUH_39</t>
  </si>
  <si>
    <t>127a_201118.FIN2</t>
  </si>
  <si>
    <t>18/11/2020 (4) 18:22:51.10</t>
  </si>
  <si>
    <t>18:22:51.10</t>
  </si>
  <si>
    <t>LR__37_SAUH - 39</t>
  </si>
  <si>
    <t>LR_37_SAUH_40</t>
  </si>
  <si>
    <t>133a_201118.FIN2</t>
  </si>
  <si>
    <t>18/11/2020 (4) 18:32:44.72</t>
  </si>
  <si>
    <t>18:32:44.72</t>
  </si>
  <si>
    <t>LR__37_SAUH - 40</t>
  </si>
  <si>
    <t>LR_37_SAUH_41</t>
  </si>
  <si>
    <t>134a_201118.FIN2</t>
  </si>
  <si>
    <t>18/11/2020 (4) 18:34:19.48</t>
  </si>
  <si>
    <t>18:34:19.48</t>
  </si>
  <si>
    <t>LR__37_SAUH - 41</t>
  </si>
  <si>
    <t>LR_37_SAUH_42</t>
  </si>
  <si>
    <t>135a_201118.FIN2</t>
  </si>
  <si>
    <t>18/11/2020 (4) 18:35:54.73</t>
  </si>
  <si>
    <t>18:35:54.73</t>
  </si>
  <si>
    <t>LR__37_SAUH - 42</t>
  </si>
  <si>
    <t>LR_37_SAUH_43</t>
  </si>
  <si>
    <t>136a_201118.FIN2</t>
  </si>
  <si>
    <t>18/11/2020 (4) 18:37:29.99</t>
  </si>
  <si>
    <t>18:37:29.99</t>
  </si>
  <si>
    <t>LR__37_SAUH - 43</t>
  </si>
  <si>
    <t>LR_37_SAUH_44</t>
  </si>
  <si>
    <t>137a_201118.FIN2</t>
  </si>
  <si>
    <t>18/11/2020 (4) 18:39:04.74</t>
  </si>
  <si>
    <t>18:39:04.74</t>
  </si>
  <si>
    <t>LR__37_SAUH - 44</t>
  </si>
  <si>
    <t>LR_37_SAUH_45</t>
  </si>
  <si>
    <t>138a_201118.FIN2</t>
  </si>
  <si>
    <t>18/11/2020 (4) 18:40:40.62</t>
  </si>
  <si>
    <t>18:40:40.62</t>
  </si>
  <si>
    <t>LR__37_SAUH - 45</t>
  </si>
  <si>
    <t>LR_37_SAUH_46</t>
  </si>
  <si>
    <t>139a_201118.FIN2</t>
  </si>
  <si>
    <t>18/11/2020 (4) 18:42:16.00</t>
  </si>
  <si>
    <t>18:42:16.00</t>
  </si>
  <si>
    <t>LR__37_SAUH - 46</t>
  </si>
  <si>
    <t>LR_37_SAUH_47</t>
  </si>
  <si>
    <t>140a_201118.FIN2</t>
  </si>
  <si>
    <t>18/11/2020 (4) 18:43:51.20</t>
  </si>
  <si>
    <t>18:43:51.20</t>
  </si>
  <si>
    <t>LR__37_SAUH - 47</t>
  </si>
  <si>
    <t>LR_37_SAUH_48</t>
  </si>
  <si>
    <t>141a_201118.FIN2</t>
  </si>
  <si>
    <t>18/11/2020 (4) 18:45:26.29</t>
  </si>
  <si>
    <t>18:45:26.29</t>
  </si>
  <si>
    <t>LR__37_SAUH - 48</t>
  </si>
  <si>
    <t>LR_37_SAUH_49</t>
  </si>
  <si>
    <t>142a_201118.FIN2</t>
  </si>
  <si>
    <t>18/11/2020 (4) 18:47:01.65</t>
  </si>
  <si>
    <t>18:47:01.65</t>
  </si>
  <si>
    <t>LR__37_SAUH - 49</t>
  </si>
  <si>
    <t>LR_37_SAUH_50</t>
  </si>
  <si>
    <t>143a_201118.FIN2</t>
  </si>
  <si>
    <t>18/11/2020 (4) 18:48:36.68</t>
  </si>
  <si>
    <t>18:48:36.68</t>
  </si>
  <si>
    <t>LR__37_SAUH - 50</t>
  </si>
  <si>
    <t>LR_37_VILY_1_1</t>
  </si>
  <si>
    <t>144a_201118.FIN2</t>
  </si>
  <si>
    <t>18/11/2020 (4) 18:50:12.28</t>
  </si>
  <si>
    <t>18:50:12.28</t>
  </si>
  <si>
    <t>LR__37_VILY_1 - 1</t>
  </si>
  <si>
    <t>LR_37_VILY_1_2</t>
  </si>
  <si>
    <t>145a_201118.FIN2</t>
  </si>
  <si>
    <t>18/11/2020 (4) 18:51:47.54</t>
  </si>
  <si>
    <t>18:51:47.54</t>
  </si>
  <si>
    <t>LR__37_VILY_1 - 2</t>
  </si>
  <si>
    <t>LR_37_VILY_1_3</t>
  </si>
  <si>
    <t>146a_201118.FIN2</t>
  </si>
  <si>
    <t>18/11/2020 (4) 18:53:22.29</t>
  </si>
  <si>
    <t>18:53:22.29</t>
  </si>
  <si>
    <t>LR__37_VILY_1 - 3</t>
  </si>
  <si>
    <t>LR_37_VILY_1_4</t>
  </si>
  <si>
    <t>147a_201118.FIN2</t>
  </si>
  <si>
    <t>18/11/2020 (4) 18:54:57.29</t>
  </si>
  <si>
    <t>18:54:57.29</t>
  </si>
  <si>
    <t>LR__37_VILY_1 - 4</t>
  </si>
  <si>
    <t>LR_37_VILY_1_5</t>
  </si>
  <si>
    <t>148a_201118.FIN2</t>
  </si>
  <si>
    <t>18/11/2020 (4) 18:56:32.80</t>
  </si>
  <si>
    <t>18:56:32.80</t>
  </si>
  <si>
    <t>LR__37_VILY_1 - 5</t>
  </si>
  <si>
    <t>LR_37_VILY_1_6</t>
  </si>
  <si>
    <t>149a_201118.FIN2</t>
  </si>
  <si>
    <t>18/11/2020 (4) 18:58:08.06</t>
  </si>
  <si>
    <t>18:58:08.06</t>
  </si>
  <si>
    <t>LR__37_VILY_1 - 6</t>
  </si>
  <si>
    <t>LR_37_VILY_1_7</t>
  </si>
  <si>
    <t>150a_201118.FIN2</t>
  </si>
  <si>
    <t>18/11/2020 (4) 18:59:43.14</t>
  </si>
  <si>
    <t>18:59:43.14</t>
  </si>
  <si>
    <t>LR__37_VILY_1 - 7</t>
  </si>
  <si>
    <t>LR_37_VILY_1_8</t>
  </si>
  <si>
    <t>151a_201118.FIN2</t>
  </si>
  <si>
    <t>18/11/2020 (4) 19:01:17.81</t>
  </si>
  <si>
    <t>19:01:17.81</t>
  </si>
  <si>
    <t>LR__37_VILY_1 - 8</t>
  </si>
  <si>
    <t>LR_37_VILY_1_9</t>
  </si>
  <si>
    <t>152a_201118.FIN2</t>
  </si>
  <si>
    <t>18/11/2020 (4) 19:02:53.32</t>
  </si>
  <si>
    <t>19:02:53.32</t>
  </si>
  <si>
    <t>LR__37_VILY_1 - 9</t>
  </si>
  <si>
    <t>LR_37_VILY_1_10</t>
  </si>
  <si>
    <t>157a_201118.FIN2</t>
  </si>
  <si>
    <t>18/11/2020 (4) 19:11:07.93</t>
  </si>
  <si>
    <t>19:11:07.93</t>
  </si>
  <si>
    <t>LR__37_VILY_1 - 10</t>
  </si>
  <si>
    <t>LR_37_VILY_1_11</t>
  </si>
  <si>
    <t>158a_201118.FIN2</t>
  </si>
  <si>
    <t>18/11/2020 (4) 19:12:40.93</t>
  </si>
  <si>
    <t>19:12:40.93</t>
  </si>
  <si>
    <t>LR__37_VILY_1 - 11</t>
  </si>
  <si>
    <t>LR_37_VILY_1_12</t>
  </si>
  <si>
    <t>159a_201118.FIN2</t>
  </si>
  <si>
    <t>18/11/2020 (4) 19:14:18.19</t>
  </si>
  <si>
    <t>19:14:18.19</t>
  </si>
  <si>
    <t>LR__37_VILY_1 - 12</t>
  </si>
  <si>
    <t>LR_37_VILY_1_13</t>
  </si>
  <si>
    <t>160a_201118.FIN2</t>
  </si>
  <si>
    <t>18/11/2020 (4) 19:15:52.69</t>
  </si>
  <si>
    <t>19:15:52.69</t>
  </si>
  <si>
    <t>LR__37_VILY_1 - 13</t>
  </si>
  <si>
    <t>LR_37_VILY_1_14</t>
  </si>
  <si>
    <t>161a_201118.FIN2</t>
  </si>
  <si>
    <t>18/11/2020 (4) 19:17:27.95</t>
  </si>
  <si>
    <t>19:17:27.95</t>
  </si>
  <si>
    <t>LR__37_VILY_1 - 14</t>
  </si>
  <si>
    <t>LR_37_VILY_1_15</t>
  </si>
  <si>
    <t>162a_201118.FIN2</t>
  </si>
  <si>
    <t>18/11/2020 (4) 19:19:02.82</t>
  </si>
  <si>
    <t>19:19:02.82</t>
  </si>
  <si>
    <t>LR__37_VILY_1 - 15</t>
  </si>
  <si>
    <t>LR_37_VILY_1_16</t>
  </si>
  <si>
    <t>163a_201118.FIN2</t>
  </si>
  <si>
    <t>18/11/2020 (4) 19:20:37.77</t>
  </si>
  <si>
    <t>19:20:37.77</t>
  </si>
  <si>
    <t>LR__37_VILY_1 - 16</t>
  </si>
  <si>
    <t>LR_37_VILY_1_17</t>
  </si>
  <si>
    <t>164a_201118.FIN2</t>
  </si>
  <si>
    <t>18/11/2020 (4) 19:22:12.96</t>
  </si>
  <si>
    <t>19:22:12.96</t>
  </si>
  <si>
    <t>LR__37_VILY_1 - 17</t>
  </si>
  <si>
    <t>LR_37_VILY_1_18</t>
  </si>
  <si>
    <t>165a_201118.FIN2</t>
  </si>
  <si>
    <t>18/11/2020 (4) 19:23:48.21</t>
  </si>
  <si>
    <t>19:23:48.21</t>
  </si>
  <si>
    <t>LR__37_VILY_1 - 18</t>
  </si>
  <si>
    <t>LR_37_VILY_1_19</t>
  </si>
  <si>
    <t>166a_201118.FIN2</t>
  </si>
  <si>
    <t>18/11/2020 (4) 19:25:23.47</t>
  </si>
  <si>
    <t>19:25:23.47</t>
  </si>
  <si>
    <t>LR__37_VILY_1 - 19</t>
  </si>
  <si>
    <t>LR_37_VILY_1_20</t>
  </si>
  <si>
    <t>167a_201118.FIN2</t>
  </si>
  <si>
    <t>18/11/2020 (4) 19:26:58.79</t>
  </si>
  <si>
    <t>19:26:58.79</t>
  </si>
  <si>
    <t>LR__37_VILY_1 - 20</t>
  </si>
  <si>
    <t>LR_37_VILY_1_21</t>
  </si>
  <si>
    <t>168a_201118.FIN2</t>
  </si>
  <si>
    <t>18/11/2020 (4) 19:28:34.07</t>
  </si>
  <si>
    <t>19:28:34.07</t>
  </si>
  <si>
    <t>LR__37_VILY_1 - 21</t>
  </si>
  <si>
    <t>LR_37_VILY_1_22</t>
  </si>
  <si>
    <t>169a_201118.FIN2</t>
  </si>
  <si>
    <t>18/11/2020 (4) 19:30:09.08</t>
  </si>
  <si>
    <t>19:30:09.08</t>
  </si>
  <si>
    <t>LR__37_VILY_1 - 22</t>
  </si>
  <si>
    <t>LR_37_VILY_1_23</t>
  </si>
  <si>
    <t>170a_201118.FIN2</t>
  </si>
  <si>
    <t>18/11/2020 (4) 19:31:44.33</t>
  </si>
  <si>
    <t>19:31:44.33</t>
  </si>
  <si>
    <t>LR__37_VILY_1 - 23</t>
  </si>
  <si>
    <t>LR_37_VILY_1_24</t>
  </si>
  <si>
    <t>171a_201118.FIN2</t>
  </si>
  <si>
    <t>18/11/2020 (4) 19:33:19.34</t>
  </si>
  <si>
    <t>19:33:19.34</t>
  </si>
  <si>
    <t>LR__37_VILY_1 - 24</t>
  </si>
  <si>
    <t>LR_37_VILY_1_25</t>
  </si>
  <si>
    <t>172a_201118.FIN2</t>
  </si>
  <si>
    <t>18/11/2020 (4) 19:34:54.44</t>
  </si>
  <si>
    <t>19:34:54.44</t>
  </si>
  <si>
    <t>LR__37_VILY_1 - 25</t>
  </si>
  <si>
    <t>LR_37_VILY_1_26</t>
  </si>
  <si>
    <t>173a_201118.FIN2</t>
  </si>
  <si>
    <t>18/11/2020 (4) 19:36:29.22</t>
  </si>
  <si>
    <t>19:36:29.22</t>
  </si>
  <si>
    <t>LR__37_VILY_1 - 26</t>
  </si>
  <si>
    <t>LR_37_VILY_1_27</t>
  </si>
  <si>
    <t>174a_201118.FIN2</t>
  </si>
  <si>
    <t>18/11/2020 (4) 19:38:04.73</t>
  </si>
  <si>
    <t>19:38:04.73</t>
  </si>
  <si>
    <t>LR__37_VILY_1 - 27</t>
  </si>
  <si>
    <t>LR_37_VILY_1_28</t>
  </si>
  <si>
    <t>175a_201118.FIN2</t>
  </si>
  <si>
    <t>18/11/2020 (4) 19:39:39.73</t>
  </si>
  <si>
    <t>19:39:39.73</t>
  </si>
  <si>
    <t>LR__37_VILY_1 - 28</t>
  </si>
  <si>
    <t>LR_37_VILY_1_29</t>
  </si>
  <si>
    <t>176a_201118.FIN2</t>
  </si>
  <si>
    <t>18/11/2020 (4) 19:41:14.49</t>
  </si>
  <si>
    <t>19:41:14.49</t>
  </si>
  <si>
    <t>LR__37_VILY_1 - 29</t>
  </si>
  <si>
    <t>LR_37_VILY_1_30</t>
  </si>
  <si>
    <t>182a_201118.FIN2</t>
  </si>
  <si>
    <t>18/11/2020 (4) 19:51:15.80</t>
  </si>
  <si>
    <t>19:51:15.80</t>
  </si>
  <si>
    <t>LR__37_VILY_1 - 30</t>
  </si>
  <si>
    <t>LR_37_VILY_1_31</t>
  </si>
  <si>
    <t>183a_201118.FIN2</t>
  </si>
  <si>
    <t>18/11/2020 (4) 19:52:50.32</t>
  </si>
  <si>
    <t>19:52:50.32</t>
  </si>
  <si>
    <t>LR__37_VILY_1 - 31</t>
  </si>
  <si>
    <t>LR_37_VILY_1_32</t>
  </si>
  <si>
    <t>185a_201118.FIN2</t>
  </si>
  <si>
    <t>18/11/2020 (4) 19:56:10.36</t>
  </si>
  <si>
    <t>19:56:10.36</t>
  </si>
  <si>
    <t>LR__37_VILY_1 - 32</t>
  </si>
  <si>
    <t>LR_37_VILY_1_33</t>
  </si>
  <si>
    <t>186a_201118.FIN2</t>
  </si>
  <si>
    <t>18/11/2020 (4) 19:57:45.14</t>
  </si>
  <si>
    <t>19:57:45.14</t>
  </si>
  <si>
    <t>LR__37_VILY_1 - 33</t>
  </si>
  <si>
    <t>LR_37_VILY_1_34</t>
  </si>
  <si>
    <t>187a_201118.FIN2</t>
  </si>
  <si>
    <t>18/11/2020 (4) 19:59:20.65</t>
  </si>
  <si>
    <t>19:59:20.65</t>
  </si>
  <si>
    <t>LR__37_VILY_1 - 34</t>
  </si>
  <si>
    <t>LR_37_VILY_1_35</t>
  </si>
  <si>
    <t>188a_201118.FIN2</t>
  </si>
  <si>
    <t>18/11/2020 (4) 20:00:55.90</t>
  </si>
  <si>
    <t>20:00:55.90</t>
  </si>
  <si>
    <t>LR__37_VILY_1 - 35</t>
  </si>
  <si>
    <t>LR_37_VILY_1_36</t>
  </si>
  <si>
    <t>189a_201118.FIN2</t>
  </si>
  <si>
    <t>18/11/2020 (4) 20:02:30.91</t>
  </si>
  <si>
    <t>20:02:30.91</t>
  </si>
  <si>
    <t>LR__37_VILY_1 - 36</t>
  </si>
  <si>
    <t>LR_37_VILY_1_37</t>
  </si>
  <si>
    <t>190a_201118.FIN2</t>
  </si>
  <si>
    <t>18/11/2020 (4) 20:04:05.91</t>
  </si>
  <si>
    <t>20:04:05.91</t>
  </si>
  <si>
    <t>LR__37_VILY_1 - 37</t>
  </si>
  <si>
    <t>LR_37_VILY_1_38</t>
  </si>
  <si>
    <t>191a_201118.FIN2</t>
  </si>
  <si>
    <t>18/11/2020 (4) 20:05:41.26</t>
  </si>
  <si>
    <t>20:05:41.26</t>
  </si>
  <si>
    <t>LR__37_VILY_1 - 38</t>
  </si>
  <si>
    <t>LR_37_VILY_1_39</t>
  </si>
  <si>
    <t>192a_201118.FIN2</t>
  </si>
  <si>
    <t>18/11/2020 (4) 20:07:22.41</t>
  </si>
  <si>
    <t>20:07:22.41</t>
  </si>
  <si>
    <t>LR__37_VILY_1 - 39</t>
  </si>
  <si>
    <t>LR_37_VILY_1_40</t>
  </si>
  <si>
    <t>193a_201118.FIN2</t>
  </si>
  <si>
    <t>18/11/2020 (4) 20:08:51.90</t>
  </si>
  <si>
    <t>20:08:51.90</t>
  </si>
  <si>
    <t>LR__37_VILY_1 - 40</t>
  </si>
  <si>
    <t>LR_37_VILY_1_41</t>
  </si>
  <si>
    <t>194a_201118.FIN2</t>
  </si>
  <si>
    <t>18/11/2020 (4) 20:10:27.59</t>
  </si>
  <si>
    <t>20:10:27.59</t>
  </si>
  <si>
    <t>LR__37_VILY_1 - 41</t>
  </si>
  <si>
    <t>LR_37_VILY_1_42</t>
  </si>
  <si>
    <t>195a_201118.FIN2</t>
  </si>
  <si>
    <t>18/11/2020 (4) 20:12:02.41</t>
  </si>
  <si>
    <t>20:12:02.41</t>
  </si>
  <si>
    <t>LR__37_VILY_1 - 42</t>
  </si>
  <si>
    <t>LR_37_VILY_1_43</t>
  </si>
  <si>
    <t>196a_201118.FIN2</t>
  </si>
  <si>
    <t>18/11/2020 (4) 20:13:38.17</t>
  </si>
  <si>
    <t>20:13:38.17</t>
  </si>
  <si>
    <t>LR__37_VILY_1 - 43</t>
  </si>
  <si>
    <t>LR_37_VILY_1_44</t>
  </si>
  <si>
    <t>197a_201118.FIN2</t>
  </si>
  <si>
    <t>18/11/2020 (4) 20:15:13.42</t>
  </si>
  <si>
    <t>20:15:13.42</t>
  </si>
  <si>
    <t>LR__37_VILY_1 - 44</t>
  </si>
  <si>
    <t>LR_37_VILY_1_45</t>
  </si>
  <si>
    <t>198a_201118.FIN2</t>
  </si>
  <si>
    <t>18/11/2020 (4) 20:16:48.80</t>
  </si>
  <si>
    <t>20:16:48.80</t>
  </si>
  <si>
    <t>LR__37_VILY_1 - 45</t>
  </si>
  <si>
    <t>LR_37_VILY_1_46</t>
  </si>
  <si>
    <t>199a_201118.FIN2</t>
  </si>
  <si>
    <t>18/11/2020 (4) 20:18:23.53</t>
  </si>
  <si>
    <t>20:18:23.53</t>
  </si>
  <si>
    <t>LR__37_VILY_1 - 46</t>
  </si>
  <si>
    <t>LR_37_VILY_1_47</t>
  </si>
  <si>
    <t>200a_201118.FIN2</t>
  </si>
  <si>
    <t>18/11/2020 (4) 20:19:58.28</t>
  </si>
  <si>
    <t>20:19:58.28</t>
  </si>
  <si>
    <t>LR__37_VILY_1 - 47</t>
  </si>
  <si>
    <t>LR_37_VILY_1_48</t>
  </si>
  <si>
    <t>201a_201118.FIN2</t>
  </si>
  <si>
    <t>18/11/2020 (4) 20:21:33.79</t>
  </si>
  <si>
    <t>20:21:33.79</t>
  </si>
  <si>
    <t>LR__37_VILY_1 - 48</t>
  </si>
  <si>
    <t>LR_37_VILY_1_49</t>
  </si>
  <si>
    <t>202a_201118.FIN2</t>
  </si>
  <si>
    <t>18/11/2020 (4) 20:23:09.04</t>
  </si>
  <si>
    <t>20:23:09.04</t>
  </si>
  <si>
    <t>LR__37_VILY_1 - 49</t>
  </si>
  <si>
    <t>LR_37_VILY_1_50</t>
  </si>
  <si>
    <t>206a_201118.FIN2</t>
  </si>
  <si>
    <t>18/11/2020 (4) 20:29:47.67</t>
  </si>
  <si>
    <t>20:29:47.67</t>
  </si>
  <si>
    <t>LR__37_VILY_1 - 50</t>
  </si>
  <si>
    <t>LR_37_VILY_1_51</t>
  </si>
  <si>
    <t>207a_201118.FIN2</t>
  </si>
  <si>
    <t>18/11/2020 (4) 20:31:22.93</t>
  </si>
  <si>
    <t>20:31:22.93</t>
  </si>
  <si>
    <t>LR__37_VILY_1 - 51</t>
  </si>
  <si>
    <t>LR_37_VILY_1_52</t>
  </si>
  <si>
    <t>208a_201118.FIN2</t>
  </si>
  <si>
    <t>18/11/2020 (4) 20:33:04.20</t>
  </si>
  <si>
    <t>20:33:04.20</t>
  </si>
  <si>
    <t>LR__37_VILY_1 - 52</t>
  </si>
  <si>
    <t>LR_37_VILY_1_53</t>
  </si>
  <si>
    <t>209a_201118.FIN2</t>
  </si>
  <si>
    <t>18/11/2020 (4) 20:34:32.69</t>
  </si>
  <si>
    <t>20:34:32.69</t>
  </si>
  <si>
    <t>LR__37_VILY_1 - 53</t>
  </si>
  <si>
    <t>LR_37_VILY_1_54</t>
  </si>
  <si>
    <t>211a_201118.FIN2</t>
  </si>
  <si>
    <t>18/11/2020 (4) 20:37:53.04</t>
  </si>
  <si>
    <t>20:37:53.04</t>
  </si>
  <si>
    <t>LR__37_VILY_1 - 54</t>
  </si>
  <si>
    <t>LR_37_VILY_1_55</t>
  </si>
  <si>
    <t>212a_201118.FIN2</t>
  </si>
  <si>
    <t>18/11/2020 (4) 20:39:28.04</t>
  </si>
  <si>
    <t>20:39:28.04</t>
  </si>
  <si>
    <t>LR__37_VILY_1 - 55</t>
  </si>
  <si>
    <t>LR_37_VILY_1_56</t>
  </si>
  <si>
    <t>213a_201118.FIN2</t>
  </si>
  <si>
    <t>18/11/2020 (4) 20:41:03.30</t>
  </si>
  <si>
    <t>20:41:03.30</t>
  </si>
  <si>
    <t>LR__37_VILY_1 - 56</t>
  </si>
  <si>
    <t>LR_37_VILY_1_57</t>
  </si>
  <si>
    <t>214a_201118.FIN2</t>
  </si>
  <si>
    <t>18/11/2020 (4) 20:42:38.80</t>
  </si>
  <si>
    <t>20:42:38.80</t>
  </si>
  <si>
    <t>LR__37_VILY_1 - 57</t>
  </si>
  <si>
    <t>LR_37_VILY_1_58</t>
  </si>
  <si>
    <t>215a_201118.FIN2</t>
  </si>
  <si>
    <t>18/11/2020 (4) 20:44:13.81</t>
  </si>
  <si>
    <t>20:44:13.81</t>
  </si>
  <si>
    <t>LR__37_VILY_1 - 58</t>
  </si>
  <si>
    <t>LR_37_VILY_1_59</t>
  </si>
  <si>
    <t>216a_201118.FIN2</t>
  </si>
  <si>
    <t>18/11/2020 (4) 20:45:48.56</t>
  </si>
  <si>
    <t>20:45:48.56</t>
  </si>
  <si>
    <t>LR__37_VILY_1 - 59</t>
  </si>
  <si>
    <t>LR_37_VILY_1_60</t>
  </si>
  <si>
    <t>217a_201118.FIN2</t>
  </si>
  <si>
    <t>18/11/2020 (4) 20:47:23.31</t>
  </si>
  <si>
    <t>20:47:23.31</t>
  </si>
  <si>
    <t>LR__37_VILY_1 - 60</t>
  </si>
  <si>
    <t>LR_38_ABV_12_1</t>
  </si>
  <si>
    <t>218a_201118.FIN2</t>
  </si>
  <si>
    <t>18/11/2020 (4) 20:49:02.58</t>
  </si>
  <si>
    <t>20:49:02.58</t>
  </si>
  <si>
    <t>LR__38_ABV_12_C - 1</t>
  </si>
  <si>
    <t>LR_38_ABV_12_2</t>
  </si>
  <si>
    <t>219a_201118.FIN2</t>
  </si>
  <si>
    <t>18/11/2020 (4) 20:50:40.84</t>
  </si>
  <si>
    <t>20:50:40.84</t>
  </si>
  <si>
    <t>LR__38_ABV_12_C - 2</t>
  </si>
  <si>
    <t>LR_38_ABV_12_3</t>
  </si>
  <si>
    <t>220a_201118.FIN2</t>
  </si>
  <si>
    <t>18/11/2020 (4) 20:52:13.51</t>
  </si>
  <si>
    <t>20:52:13.51</t>
  </si>
  <si>
    <t>LR__38_ABV_12_C - 3</t>
  </si>
  <si>
    <t>LR_38_ABV_12_4</t>
  </si>
  <si>
    <t>221a_201118.FIN2</t>
  </si>
  <si>
    <t>18/11/2020 (4) 20:53:48.72</t>
  </si>
  <si>
    <t>20:53:48.72</t>
  </si>
  <si>
    <t>LR__38_ABV_12_C - 4</t>
  </si>
  <si>
    <t>LR_38_ABV_12_5</t>
  </si>
  <si>
    <t>222a_201118.FIN2</t>
  </si>
  <si>
    <t>18/11/2020 (4) 20:55:23.98</t>
  </si>
  <si>
    <t>20:55:23.98</t>
  </si>
  <si>
    <t>LR__38_ABV_12_C - 5</t>
  </si>
  <si>
    <t>LR_38_ABV_12_6</t>
  </si>
  <si>
    <t>223a_201118.FIN2</t>
  </si>
  <si>
    <t>18/11/2020 (4) 20:56:58.98</t>
  </si>
  <si>
    <t>20:56:58.98</t>
  </si>
  <si>
    <t>LR__38_ABV_12_C - 6</t>
  </si>
  <si>
    <t>LR_38_ABV_12_7</t>
  </si>
  <si>
    <t>224a_201118.FIN2</t>
  </si>
  <si>
    <t>18/11/2020 (4) 20:58:34.27</t>
  </si>
  <si>
    <t>20:58:34.27</t>
  </si>
  <si>
    <t>LR__38_ABV_12_C - 7</t>
  </si>
  <si>
    <t>LR_38_ABV_12_8</t>
  </si>
  <si>
    <t>225a_201118.FIN2</t>
  </si>
  <si>
    <t>18/11/2020 (4) 21:00:09.52</t>
  </si>
  <si>
    <t>21:00:09.52</t>
  </si>
  <si>
    <t>LR__38_ABV_12_C - 8</t>
  </si>
  <si>
    <t>LR_38_ABV_12_9</t>
  </si>
  <si>
    <t>226a_201118.FIN2</t>
  </si>
  <si>
    <t>18/11/2020 (4) 21:01:44.28</t>
  </si>
  <si>
    <t>21:01:44.28</t>
  </si>
  <si>
    <t>LR__38_ABV_12_C - 9</t>
  </si>
  <si>
    <t>LR_38_ABV_12_10</t>
  </si>
  <si>
    <t>232a_201118.FIN2</t>
  </si>
  <si>
    <t>18/11/2020 (4) 21:11:41.13</t>
  </si>
  <si>
    <t>21:11:41.13</t>
  </si>
  <si>
    <t>LR__38_ABV_12_C - 10</t>
  </si>
  <si>
    <t>LR_38_ABV_12_11</t>
  </si>
  <si>
    <t>233a_201118.FIN2</t>
  </si>
  <si>
    <t>18/11/2020 (4) 21:13:15.63</t>
  </si>
  <si>
    <t>21:13:15.63</t>
  </si>
  <si>
    <t>LR__38_ABV_12_C - 11</t>
  </si>
  <si>
    <t>LR_38_ABV_12_12</t>
  </si>
  <si>
    <t>234a_201118.FIN2</t>
  </si>
  <si>
    <t>18/11/2020 (4) 21:14:50.89</t>
  </si>
  <si>
    <t>21:14:50.89</t>
  </si>
  <si>
    <t>LR__38_ABV_12_C - 12</t>
  </si>
  <si>
    <t>LR_38_ABV_12_13</t>
  </si>
  <si>
    <t>235a_201118.FIN2</t>
  </si>
  <si>
    <t>18/11/2020 (4) 21:16:26.14</t>
  </si>
  <si>
    <t>21:16:26.14</t>
  </si>
  <si>
    <t>LR__38_ABV_12_C - 13</t>
  </si>
  <si>
    <t>LR_38_ABV_12_14</t>
  </si>
  <si>
    <t>236a_201118.FIN2</t>
  </si>
  <si>
    <t>18/11/2020 (4) 21:18:00.90</t>
  </si>
  <si>
    <t>21:18:00.90</t>
  </si>
  <si>
    <t>LR__38_ABV_12_C - 14</t>
  </si>
  <si>
    <t>LR_38_ABV_12_15</t>
  </si>
  <si>
    <t>237a_201118.FIN2</t>
  </si>
  <si>
    <t>18/11/2020 (4) 21:19:36.31</t>
  </si>
  <si>
    <t>21:19:36.31</t>
  </si>
  <si>
    <t>LR__38_ABV_12_C - 15</t>
  </si>
  <si>
    <t>LR_38_ABV_12_16</t>
  </si>
  <si>
    <t>239a_201118.FIN2</t>
  </si>
  <si>
    <t>18/11/2020 (4) 21:22:53.09</t>
  </si>
  <si>
    <t>21:22:53.09</t>
  </si>
  <si>
    <t>LR__38_ABV_12_C - 16</t>
  </si>
  <si>
    <t>LR_38_ABV_12_17</t>
  </si>
  <si>
    <t>240a_201118.FIN2</t>
  </si>
  <si>
    <t>18/11/2020 (4) 21:24:29.59</t>
  </si>
  <si>
    <t>21:24:29.59</t>
  </si>
  <si>
    <t>LR__38_ABV_12_C - 17</t>
  </si>
  <si>
    <t>LR_38_ABV_12_18</t>
  </si>
  <si>
    <t>241a_201118.FIN2</t>
  </si>
  <si>
    <t>18/11/2020 (4) 21:26:04.35</t>
  </si>
  <si>
    <t>21:26:04.35</t>
  </si>
  <si>
    <t>LR__38_ABV_12_C - 18</t>
  </si>
  <si>
    <t>LR_38_ABV_12_19</t>
  </si>
  <si>
    <t>242a_201118.FIN2</t>
  </si>
  <si>
    <t>18/11/2020 (4) 21:27:39.04</t>
  </si>
  <si>
    <t>21:27:39.04</t>
  </si>
  <si>
    <t>LR__38_ABV_12_C - 19</t>
  </si>
  <si>
    <t>LR_38_ABV_12_20</t>
  </si>
  <si>
    <t>243a_201118.FIN2</t>
  </si>
  <si>
    <t>18/11/2020 (4) 21:29:14.29</t>
  </si>
  <si>
    <t>21:29:14.29</t>
  </si>
  <si>
    <t>LR__38_ABV_12_C - 20</t>
  </si>
  <si>
    <t>LR_38_ABV_12_21</t>
  </si>
  <si>
    <t>244a_201118.FIN2</t>
  </si>
  <si>
    <t>18/11/2020 (4) 21:30:49.30</t>
  </si>
  <si>
    <t>21:30:49.30</t>
  </si>
  <si>
    <t>LR__38_ABV_12_C - 21</t>
  </si>
  <si>
    <t>LR_38_ABV_12_22</t>
  </si>
  <si>
    <t>245a_201118.FIN2</t>
  </si>
  <si>
    <t>18/11/2020 (4) 21:32:24.30</t>
  </si>
  <si>
    <t>21:32:24.30</t>
  </si>
  <si>
    <t>LR__38_ABV_12_C - 22</t>
  </si>
  <si>
    <t>LR_38_ABV_12_23</t>
  </si>
  <si>
    <t>246a_201118.FIN2</t>
  </si>
  <si>
    <t>18/11/2020 (4) 21:33:59.31</t>
  </si>
  <si>
    <t>21:33:59.31</t>
  </si>
  <si>
    <t>LR__38_ABV_12_C - 23</t>
  </si>
  <si>
    <t>LR_38_ABV_12_24</t>
  </si>
  <si>
    <t>247a_201118.FIN2</t>
  </si>
  <si>
    <t>18/11/2020 (4) 21:35:34.53</t>
  </si>
  <si>
    <t>21:35:34.53</t>
  </si>
  <si>
    <t>LR__38_ABV_12_C - 24</t>
  </si>
  <si>
    <t>LR_38_ABV_12_25</t>
  </si>
  <si>
    <t>248a_201118.FIN2</t>
  </si>
  <si>
    <t>18/11/2020 (4) 21:37:09.79</t>
  </si>
  <si>
    <t>21:37:09.79</t>
  </si>
  <si>
    <t>LR__38_ABV_12_C - 25</t>
  </si>
  <si>
    <t>LR_38_ABV_12_26</t>
  </si>
  <si>
    <t>249a_201118.FIN2</t>
  </si>
  <si>
    <t>18/11/2020 (4) 21:38:45.29</t>
  </si>
  <si>
    <t>21:38:45.29</t>
  </si>
  <si>
    <t>LR__38_ABV_12_C - 26</t>
  </si>
  <si>
    <t>LR_38_ABV_12_27</t>
  </si>
  <si>
    <t>250a_201118.FIN2</t>
  </si>
  <si>
    <t>18/11/2020 (4) 21:40:20.30</t>
  </si>
  <si>
    <t>21:40:20.30</t>
  </si>
  <si>
    <t>LR__38_ABV_12_C - 27</t>
  </si>
  <si>
    <t>LR_38_ABV_12_28</t>
  </si>
  <si>
    <t>251a_201118.FIN2</t>
  </si>
  <si>
    <t>18/11/2020 (4) 21:41:55.80</t>
  </si>
  <si>
    <t>21:41:55.80</t>
  </si>
  <si>
    <t>LR__38_ABV_12_C - 28</t>
  </si>
  <si>
    <t>LR_38_ABV_12_29</t>
  </si>
  <si>
    <t>252a_201118.FIN2</t>
  </si>
  <si>
    <t>18/11/2020 (4) 21:43:30.93</t>
  </si>
  <si>
    <t>21:43:30.93</t>
  </si>
  <si>
    <t>LR__38_ABV_12_C - 29</t>
  </si>
  <si>
    <t>LR_38_ABV_12_30</t>
  </si>
  <si>
    <t>256a_201118.FIN2</t>
  </si>
  <si>
    <t>18/11/2020 (4) 21:50:07.50</t>
  </si>
  <si>
    <t>21:50:07.50</t>
  </si>
  <si>
    <t>LR__38_ABV_12_C - 30</t>
  </si>
  <si>
    <t>LR_38_ABV_12_31</t>
  </si>
  <si>
    <t>257a_201118.FIN2</t>
  </si>
  <si>
    <t>18/11/2020 (4) 21:51:39.49</t>
  </si>
  <si>
    <t>21:51:39.49</t>
  </si>
  <si>
    <t>LR__38_ABV_12_C - 31</t>
  </si>
  <si>
    <t>LR_38_ABV_12_32</t>
  </si>
  <si>
    <t>258a_201118.FIN2</t>
  </si>
  <si>
    <t>18/11/2020 (4) 21:53:11.99</t>
  </si>
  <si>
    <t>21:53:11.99</t>
  </si>
  <si>
    <t>LR__38_ABV_12_C - 32</t>
  </si>
  <si>
    <t>LR_38_ABV_12_33</t>
  </si>
  <si>
    <t>259a_201118.FIN2</t>
  </si>
  <si>
    <t>18/11/2020 (4) 21:54:52.26</t>
  </si>
  <si>
    <t>21:54:52.26</t>
  </si>
  <si>
    <t>LR__38_ABV_12_C - 33</t>
  </si>
  <si>
    <t>LR_38_ABV_12_34</t>
  </si>
  <si>
    <t>260a_201118.FIN2</t>
  </si>
  <si>
    <t>18/11/2020 (4) 21:56:25.32</t>
  </si>
  <si>
    <t>21:56:25.32</t>
  </si>
  <si>
    <t>LR__38_ABV_12_C - 34</t>
  </si>
  <si>
    <t>LR_38_ABV_12_35</t>
  </si>
  <si>
    <t>261a_201118.FIN2</t>
  </si>
  <si>
    <t>18/11/2020 (4) 21:57:59.64</t>
  </si>
  <si>
    <t>21:57:59.64</t>
  </si>
  <si>
    <t>LR__38_ABV_12_C - 35</t>
  </si>
  <si>
    <t>LR_38_ABV_12_36</t>
  </si>
  <si>
    <t>262a_201118.FIN2</t>
  </si>
  <si>
    <t>18/11/2020 (4) 21:59:34.89</t>
  </si>
  <si>
    <t>21:59:34.89</t>
  </si>
  <si>
    <t>LR__38_ABV_12_C - 36</t>
  </si>
  <si>
    <t>LR_38_ABV_12_37</t>
  </si>
  <si>
    <t>263a_201118.FIN2</t>
  </si>
  <si>
    <t>18/11/2020 (4) 22:01:11.40</t>
  </si>
  <si>
    <t>22:01:11.40</t>
  </si>
  <si>
    <t>LR__38_ABV_12_C - 37</t>
  </si>
  <si>
    <t>LR_38_ABV_12_38</t>
  </si>
  <si>
    <t>265a_201118.FIN2</t>
  </si>
  <si>
    <t>18/11/2020 (4) 22:04:29.18</t>
  </si>
  <si>
    <t>22:04:29.18</t>
  </si>
  <si>
    <t>LR__38_ABV_12_C - 38</t>
  </si>
  <si>
    <t>LR_38_ABV_12_39</t>
  </si>
  <si>
    <t>266a_201118.FIN2</t>
  </si>
  <si>
    <t>18/11/2020 (4) 22:06:04.34</t>
  </si>
  <si>
    <t>22:06:04.34</t>
  </si>
  <si>
    <t>LR__38_ABV_12_C - 39</t>
  </si>
  <si>
    <t>LR_38_ABV_12_40</t>
  </si>
  <si>
    <t>267a_201118.FIN2</t>
  </si>
  <si>
    <t>18/11/2020 (4) 22:07:39.35</t>
  </si>
  <si>
    <t>22:07:39.35</t>
  </si>
  <si>
    <t>LR__38_ABV_12_C - 40</t>
  </si>
  <si>
    <t>LR_38_ABV_12_41</t>
  </si>
  <si>
    <t>268a_201118.FIN2</t>
  </si>
  <si>
    <t>18/11/2020 (4) 22:09:14.60</t>
  </si>
  <si>
    <t>22:09:14.60</t>
  </si>
  <si>
    <t>LR__38_ABV_12_C - 41</t>
  </si>
  <si>
    <t>LR_38_ABV_12_42</t>
  </si>
  <si>
    <t>269a_201118.FIN2</t>
  </si>
  <si>
    <t>18/11/2020 (4) 22:10:49.79</t>
  </si>
  <si>
    <t>22:10:49.79</t>
  </si>
  <si>
    <t>LR__38_ABV_12_C - 42</t>
  </si>
  <si>
    <t>LR_38_ABV_12_43</t>
  </si>
  <si>
    <t>270a_201118.FIN2</t>
  </si>
  <si>
    <t>18/11/2020 (4) 22:12:24.36</t>
  </si>
  <si>
    <t>22:12:24.36</t>
  </si>
  <si>
    <t>LR__38_ABV_12_C - 43</t>
  </si>
  <si>
    <t>LR_38_ABV_12_44</t>
  </si>
  <si>
    <t>271a_201118.FIN2</t>
  </si>
  <si>
    <t>18/11/2020 (4) 22:14:12.28</t>
  </si>
  <si>
    <t>22:14:12.28</t>
  </si>
  <si>
    <t>LR__38_ABV_12_C - 44</t>
  </si>
  <si>
    <t>LR_38_ABV_12_45</t>
  </si>
  <si>
    <t>272a_201118.FIN2</t>
  </si>
  <si>
    <t>18/11/2020 (4) 22:15:34.50</t>
  </si>
  <si>
    <t>22:15:34.50</t>
  </si>
  <si>
    <t>LR__38_ABV_12_C - 45</t>
  </si>
  <si>
    <t>LR_38_ABV_12_46</t>
  </si>
  <si>
    <t>273a_201118.FIN2</t>
  </si>
  <si>
    <t>18/11/2020 (4) 22:17:09.97</t>
  </si>
  <si>
    <t>22:17:09.97</t>
  </si>
  <si>
    <t>LR__38_ABV_12_C - 46</t>
  </si>
  <si>
    <t>LR_38_ABV_12_47</t>
  </si>
  <si>
    <t>274a_201118.FIN2</t>
  </si>
  <si>
    <t>18/11/2020 (4) 22:18:44.76</t>
  </si>
  <si>
    <t>22:18:44.76</t>
  </si>
  <si>
    <t>LR__38_ABV_12_C - 47</t>
  </si>
  <si>
    <t>LR_38_ABV_12_48</t>
  </si>
  <si>
    <t>275a_201118.FIN2</t>
  </si>
  <si>
    <t>18/11/2020 (4) 22:20:20.01</t>
  </si>
  <si>
    <t>22:20:20.01</t>
  </si>
  <si>
    <t>LR__38_ABV_12_C - 48</t>
  </si>
  <si>
    <t>LR_38_ABV_12_49</t>
  </si>
  <si>
    <t>276a_201118.FIN2</t>
  </si>
  <si>
    <t>18/11/2020 (4) 22:21:54.70</t>
  </si>
  <si>
    <t>22:21:54.70</t>
  </si>
  <si>
    <t>LR__38_ABV_12_C - 49</t>
  </si>
  <si>
    <t>LR_38_ABV_12_50</t>
  </si>
  <si>
    <t>282a_201118.FIN2</t>
  </si>
  <si>
    <t>18/11/2020 (4) 22:31:51.62</t>
  </si>
  <si>
    <t>22:31:51.62</t>
  </si>
  <si>
    <t>LR__38_ABV_12_C - 50</t>
  </si>
  <si>
    <t>LR_38_ABV_17_1</t>
  </si>
  <si>
    <t>283a_201118.FIN2</t>
  </si>
  <si>
    <t>18/11/2020 (4) 22:33:28.12</t>
  </si>
  <si>
    <t>22:33:28.12</t>
  </si>
  <si>
    <t>LR__38_ABV_17 - 1</t>
  </si>
  <si>
    <t>LR_38_ABV_17_2</t>
  </si>
  <si>
    <t>284a_201118.FIN2</t>
  </si>
  <si>
    <t>18/11/2020 (4) 22:35:03.63</t>
  </si>
  <si>
    <t>22:35:03.63</t>
  </si>
  <si>
    <t>LR__38_ABV_17 - 2</t>
  </si>
  <si>
    <t>LR_38_ABV_17_3</t>
  </si>
  <si>
    <t>285a_201118.FIN2</t>
  </si>
  <si>
    <t>18/11/2020 (4) 22:36:38.13</t>
  </si>
  <si>
    <t>22:36:38.13</t>
  </si>
  <si>
    <t>LR__38_ABV_17 - 3</t>
  </si>
  <si>
    <t>LR_38_ABV_17_4</t>
  </si>
  <si>
    <t>286a_201118.FIN2</t>
  </si>
  <si>
    <t>18/11/2020 (4) 22:38:13.14</t>
  </si>
  <si>
    <t>22:38:13.14</t>
  </si>
  <si>
    <t>LR__38_ABV_17 - 4</t>
  </si>
  <si>
    <t>LR_38_ABV_17_5</t>
  </si>
  <si>
    <t>287a_201118.FIN2</t>
  </si>
  <si>
    <t>18/11/2020 (4) 22:39:48.14</t>
  </si>
  <si>
    <t>22:39:48.14</t>
  </si>
  <si>
    <t>LR__38_ABV_17 - 5</t>
  </si>
  <si>
    <t>LR_38_ABV_17_6</t>
  </si>
  <si>
    <t>288a_201118.FIN2</t>
  </si>
  <si>
    <t>18/11/2020 (4) 22:41:23.15</t>
  </si>
  <si>
    <t>22:41:23.15</t>
  </si>
  <si>
    <t>LR__38_ABV_17 - 6</t>
  </si>
  <si>
    <t>LR_38_ABV_17_7</t>
  </si>
  <si>
    <t>289a_201118.FIN2</t>
  </si>
  <si>
    <t>18/11/2020 (4) 22:42:58.40</t>
  </si>
  <si>
    <t>22:42:58.40</t>
  </si>
  <si>
    <t>LR__38_ABV_17 - 7</t>
  </si>
  <si>
    <t>LR_38_ABV_17_8</t>
  </si>
  <si>
    <t>290a_201118.FIN2</t>
  </si>
  <si>
    <t>18/11/2020 (4) 22:44:34.13</t>
  </si>
  <si>
    <t>22:44:34.13</t>
  </si>
  <si>
    <t>LR__38_ABV_17 - 8</t>
  </si>
  <si>
    <t>LR_38_ABV_17_9</t>
  </si>
  <si>
    <t>291a_201118.FIN2</t>
  </si>
  <si>
    <t>18/11/2020 (4) 22:46:09.13</t>
  </si>
  <si>
    <t>22:46:09.13</t>
  </si>
  <si>
    <t>LR__38_ABV_17 - 9</t>
  </si>
  <si>
    <t>LR_38_ABV_17_10</t>
  </si>
  <si>
    <t>293a_201118.FIN2</t>
  </si>
  <si>
    <t>18/11/2020 (4) 22:49:35.94</t>
  </si>
  <si>
    <t>22:49:35.94</t>
  </si>
  <si>
    <t>LR__38_ABV_17 - 10</t>
  </si>
  <si>
    <t>LR_38_ABV_17_11</t>
  </si>
  <si>
    <t>294a_201118.FIN2</t>
  </si>
  <si>
    <t>18/11/2020 (4) 22:51:02.17</t>
  </si>
  <si>
    <t>22:51:02.17</t>
  </si>
  <si>
    <t>LR__38_ABV_17 - 11</t>
  </si>
  <si>
    <t>LR_38_ABV_17_12</t>
  </si>
  <si>
    <t>295a_201118.FIN2</t>
  </si>
  <si>
    <t>18/11/2020 (4) 22:52:37.55</t>
  </si>
  <si>
    <t>22:52:37.55</t>
  </si>
  <si>
    <t>LR__38_ABV_17 - 12</t>
  </si>
  <si>
    <t>LR_38_ABV_17_13</t>
  </si>
  <si>
    <t>296a_201118.FIN2</t>
  </si>
  <si>
    <t>18/11/2020 (4) 22:54:12.80</t>
  </si>
  <si>
    <t>22:54:12.80</t>
  </si>
  <si>
    <t>LR__38_ABV_17 - 13</t>
  </si>
  <si>
    <t>LR_38_ABV_17_14</t>
  </si>
  <si>
    <t>297a_201118.FIN2</t>
  </si>
  <si>
    <t>18/11/2020 (4) 22:55:47.56</t>
  </si>
  <si>
    <t>22:55:47.56</t>
  </si>
  <si>
    <t>LR__38_ABV_17 - 14</t>
  </si>
  <si>
    <t>LR_38_ABV_17_15</t>
  </si>
  <si>
    <t>298a_201118.FIN2</t>
  </si>
  <si>
    <t>18/11/2020 (4) 22:57:22.31</t>
  </si>
  <si>
    <t>22:57:22.31</t>
  </si>
  <si>
    <t>LR__38_ABV_17 - 15</t>
  </si>
  <si>
    <t>LR_38_ABV_17_16</t>
  </si>
  <si>
    <t>299a_201118.FIN2</t>
  </si>
  <si>
    <t>18/11/2020 (4) 22:58:54.56</t>
  </si>
  <si>
    <t>22:58:54.56</t>
  </si>
  <si>
    <t>LR__38_ABV_17 - 16</t>
  </si>
  <si>
    <t>LR_38_ABV_17_17</t>
  </si>
  <si>
    <t>300a_201118.FIN2</t>
  </si>
  <si>
    <t>18/11/2020 (4) 23:00:30.29</t>
  </si>
  <si>
    <t>23:00:30.29</t>
  </si>
  <si>
    <t>LR__38_ABV_17 - 17</t>
  </si>
  <si>
    <t>LR_38_ABV_17_18</t>
  </si>
  <si>
    <t>301a_201118.FIN2</t>
  </si>
  <si>
    <t>18/11/2020 (4) 23:02:07.30</t>
  </si>
  <si>
    <t>23:02:07.30</t>
  </si>
  <si>
    <t>LR__38_ABV_17 - 18</t>
  </si>
  <si>
    <t>LR_38_ABV_17_19</t>
  </si>
  <si>
    <t>302a_201118.FIN2</t>
  </si>
  <si>
    <t>18/11/2020 (4) 23:03:42.55</t>
  </si>
  <si>
    <t>23:03:42.55</t>
  </si>
  <si>
    <t>LR__38_ABV_17 - 19</t>
  </si>
  <si>
    <t>LR_38_ABV_17_20</t>
  </si>
  <si>
    <t>306a_201118.FIN2</t>
  </si>
  <si>
    <t>18/11/2020 (4) 23:10:15.85</t>
  </si>
  <si>
    <t>23:10:15.85</t>
  </si>
  <si>
    <t>LR__38_ABV_17 - 20</t>
  </si>
  <si>
    <t>LR_38_ABV_17_21</t>
  </si>
  <si>
    <t>307a_201118.FIN2</t>
  </si>
  <si>
    <t>18/11/2020 (4) 23:11:50.61</t>
  </si>
  <si>
    <t>23:11:50.61</t>
  </si>
  <si>
    <t>LR__38_ABV_17 - 21</t>
  </si>
  <si>
    <t>LR_38_ABV_17_22</t>
  </si>
  <si>
    <t>308a_201118.FIN2</t>
  </si>
  <si>
    <t>18/11/2020 (4) 23:13:25.36</t>
  </si>
  <si>
    <t>23:13:25.36</t>
  </si>
  <si>
    <t>LR__38_ABV_17 - 22</t>
  </si>
  <si>
    <t>LR_38_ABV_17_23</t>
  </si>
  <si>
    <t>309a_201118.FIN2</t>
  </si>
  <si>
    <t>18/11/2020 (4) 23:15:00.61</t>
  </si>
  <si>
    <t>23:15:00.61</t>
  </si>
  <si>
    <t>LR__38_ABV_17 - 23</t>
  </si>
  <si>
    <t>LR_38_ABV_17_24</t>
  </si>
  <si>
    <t>310a_201118.FIN2</t>
  </si>
  <si>
    <t>18/11/2020 (4) 23:16:48.41</t>
  </si>
  <si>
    <t>23:16:48.41</t>
  </si>
  <si>
    <t>LR__38_ABV_17 - 24</t>
  </si>
  <si>
    <t>LR_38_ABV_17_25</t>
  </si>
  <si>
    <t>311a_201118.FIN2</t>
  </si>
  <si>
    <t>18/11/2020 (4) 23:18:10.16</t>
  </si>
  <si>
    <t>23:18:10.16</t>
  </si>
  <si>
    <t>LR__38_ABV_17 - 25</t>
  </si>
  <si>
    <t>LR_38_ABV_17_26</t>
  </si>
  <si>
    <t>312a_201118.FIN2</t>
  </si>
  <si>
    <t>18/11/2020 (4) 23:19:45.41</t>
  </si>
  <si>
    <t>23:19:45.41</t>
  </si>
  <si>
    <t>LR__38_ABV_17 - 26</t>
  </si>
  <si>
    <t>LR_38_ABV_17_27</t>
  </si>
  <si>
    <t>313a_201118.FIN2</t>
  </si>
  <si>
    <t>18/11/2020 (4) 23:21:20.64</t>
  </si>
  <si>
    <t>23:21:20.64</t>
  </si>
  <si>
    <t>LR__38_ABV_17 - 27</t>
  </si>
  <si>
    <t>LR_38_ABV_17_28</t>
  </si>
  <si>
    <t>314a_201118.FIN2</t>
  </si>
  <si>
    <t>18/11/2020 (4) 23:22:55.89</t>
  </si>
  <si>
    <t>23:22:55.89</t>
  </si>
  <si>
    <t>LR__38_ABV_17 - 28</t>
  </si>
  <si>
    <t>LR_38_ABV_17_29</t>
  </si>
  <si>
    <t>315a_201118.FIN2</t>
  </si>
  <si>
    <t>18/11/2020 (4) 23:24:31.40</t>
  </si>
  <si>
    <t>23:24:31.40</t>
  </si>
  <si>
    <t>LR__38_ABV_17 - 29</t>
  </si>
  <si>
    <t>LR_38_ABV_17_30</t>
  </si>
  <si>
    <t>316a_201118.FIN2</t>
  </si>
  <si>
    <t>18/11/2020 (4) 23:26:05.15</t>
  </si>
  <si>
    <t>23:26:05.15</t>
  </si>
  <si>
    <t>LR__38_ABV_17 - 30</t>
  </si>
  <si>
    <t>LR_38_ABV_17_31</t>
  </si>
  <si>
    <t>317a_201118.FIN2</t>
  </si>
  <si>
    <t>18/11/2020 (4) 23:27:41.91</t>
  </si>
  <si>
    <t>23:27:41.91</t>
  </si>
  <si>
    <t>LR__38_ABV_17 - 31</t>
  </si>
  <si>
    <t>LR_38_ABV_17_32</t>
  </si>
  <si>
    <t>319a_201118.FIN2</t>
  </si>
  <si>
    <t>18/11/2020 (4) 23:31:00.69</t>
  </si>
  <si>
    <t>23:31:00.69</t>
  </si>
  <si>
    <t>LR__38_ABV_17 - 32</t>
  </si>
  <si>
    <t>LR_38_ABV_17_33</t>
  </si>
  <si>
    <t>320a_201118.FIN2</t>
  </si>
  <si>
    <t>18/11/2020 (4) 23:32:35.70</t>
  </si>
  <si>
    <t>23:32:35.70</t>
  </si>
  <si>
    <t>LR__38_ABV_17 - 33</t>
  </si>
  <si>
    <t>LR_38_ABV_17_34</t>
  </si>
  <si>
    <t>321a_201118.FIN2</t>
  </si>
  <si>
    <t>18/11/2020 (4) 23:34:10.95</t>
  </si>
  <si>
    <t>23:34:10.95</t>
  </si>
  <si>
    <t>LR__38_ABV_17 - 34</t>
  </si>
  <si>
    <t>LR_38_ABV_17_35</t>
  </si>
  <si>
    <t>322a_201118.FIN2</t>
  </si>
  <si>
    <t>18/11/2020 (4) 23:35:46.46</t>
  </si>
  <si>
    <t>23:35:46.46</t>
  </si>
  <si>
    <t>LR__38_ABV_17 - 35</t>
  </si>
  <si>
    <t>LR_38_ABV_17_36</t>
  </si>
  <si>
    <t>323a_201118.FIN2</t>
  </si>
  <si>
    <t>18/11/2020 (4) 23:37:21.96</t>
  </si>
  <si>
    <t>23:37:21.96</t>
  </si>
  <si>
    <t>LR__38_ABV_17 - 36</t>
  </si>
  <si>
    <t>LR_38_ABV_17_37</t>
  </si>
  <si>
    <t>324a_201118.FIN2</t>
  </si>
  <si>
    <t>18/11/2020 (4) 23:38:56.62</t>
  </si>
  <si>
    <t>23:38:56.62</t>
  </si>
  <si>
    <t>LR__38_ABV_17 - 37</t>
  </si>
  <si>
    <t>LR_38_ABV_17_38</t>
  </si>
  <si>
    <t>325a_201118.FIN2</t>
  </si>
  <si>
    <t>18/11/2020 (4) 23:40:32.13</t>
  </si>
  <si>
    <t>23:40:32.13</t>
  </si>
  <si>
    <t>LR__38_ABV_17 - 38</t>
  </si>
  <si>
    <t>LR_38_ABV_17_39</t>
  </si>
  <si>
    <t>326a_201118.FIN2</t>
  </si>
  <si>
    <t>18/11/2020 (4) 23:42:06.63</t>
  </si>
  <si>
    <t>23:42:06.63</t>
  </si>
  <si>
    <t>LR__38_ABV_17 - 39</t>
  </si>
  <si>
    <t>LR_38_ABV_17_40</t>
  </si>
  <si>
    <t>331a_201118.FIN2</t>
  </si>
  <si>
    <t>18/11/2020 (4) 23:50:19.35</t>
  </si>
  <si>
    <t>23:50:19.35</t>
  </si>
  <si>
    <t>LR__38_ABV_17 - 40</t>
  </si>
  <si>
    <t>LR_38_ABV_17_41</t>
  </si>
  <si>
    <t>332a_201118.FIN2</t>
  </si>
  <si>
    <t>18/11/2020 (4) 23:51:54.52</t>
  </si>
  <si>
    <t>23:51:54.52</t>
  </si>
  <si>
    <t>LR__38_ABV_17 - 41</t>
  </si>
  <si>
    <t>LR_38_ABV_17_42</t>
  </si>
  <si>
    <t>333a_201118.FIN2</t>
  </si>
  <si>
    <t>18/11/2020 (4) 23:53:29.78</t>
  </si>
  <si>
    <t>23:53:29.78</t>
  </si>
  <si>
    <t>LR__38_ABV_17 - 42</t>
  </si>
  <si>
    <t>LR_38_ABV_17_43</t>
  </si>
  <si>
    <t>334a_201118.FIN2</t>
  </si>
  <si>
    <t>18/11/2020 (4) 23:55:04.97</t>
  </si>
  <si>
    <t>23:55:04.97</t>
  </si>
  <si>
    <t>LR__38_ABV_17 - 43</t>
  </si>
  <si>
    <t>LR_38_ABV_17_44</t>
  </si>
  <si>
    <t>335a_201118.FIN2</t>
  </si>
  <si>
    <t>18/11/2020 (4) 23:56:40.29</t>
  </si>
  <si>
    <t>23:56:40.29</t>
  </si>
  <si>
    <t>LR__38_ABV_17 - 44</t>
  </si>
  <si>
    <t>LR_38_ABV_17_45</t>
  </si>
  <si>
    <t>336a_201118.FIN2</t>
  </si>
  <si>
    <t>18/11/2020 (4) 23:58:15.54</t>
  </si>
  <si>
    <t>23:58:15.54</t>
  </si>
  <si>
    <t>LR__38_ABV_17 - 45</t>
  </si>
  <si>
    <t>LR_38_ABV_17_46</t>
  </si>
  <si>
    <t>337a_201118.FIN2</t>
  </si>
  <si>
    <t>18/11/2020 (4) 23:59:50.55</t>
  </si>
  <si>
    <t>23:59:50.55</t>
  </si>
  <si>
    <t>LR__38_ABV_17 - 46</t>
  </si>
  <si>
    <t>LR_38_ABV_17_47</t>
  </si>
  <si>
    <t>338a_201118.FIN2</t>
  </si>
  <si>
    <t>19/11/2020 (5) 00:01:26.05</t>
  </si>
  <si>
    <t>00:01:26.05</t>
  </si>
  <si>
    <t>LR__38_ABV_17 - 47</t>
  </si>
  <si>
    <t>LR_38_ABV_17_48</t>
  </si>
  <si>
    <t>339a_201118.FIN2</t>
  </si>
  <si>
    <t>19/11/2020 (5) 00:03:00.81</t>
  </si>
  <si>
    <t>00:03:00.81</t>
  </si>
  <si>
    <t>LR__38_ABV_17 - 48</t>
  </si>
  <si>
    <t>LR_38_ABV_17_49</t>
  </si>
  <si>
    <t>340a_201118.FIN2</t>
  </si>
  <si>
    <t>19/11/2020 (5) 00:04:36.06</t>
  </si>
  <si>
    <t>00:04:36.06</t>
  </si>
  <si>
    <t>LR__38_ABV_17 - 49</t>
  </si>
  <si>
    <t>LR_38_ABV_17_50</t>
  </si>
  <si>
    <t>341a_201118.FIN2</t>
  </si>
  <si>
    <t>19/11/2020 (5) 00:06:11.66</t>
  </si>
  <si>
    <t>00:06:11.66</t>
  </si>
  <si>
    <t>LR__38_ABV_17 - 50</t>
  </si>
  <si>
    <t>LR_38_GP_11_1</t>
  </si>
  <si>
    <t>342a_201118.FIN2</t>
  </si>
  <si>
    <t>19/11/2020 (5) 00:07:46.67</t>
  </si>
  <si>
    <t>00:07:46.67</t>
  </si>
  <si>
    <t>LR__38_GP_11 - 1</t>
  </si>
  <si>
    <t>LR_38_GP_11_2</t>
  </si>
  <si>
    <t>343a_201118.FIN2</t>
  </si>
  <si>
    <t>19/11/2020 (5) 00:09:24.18</t>
  </si>
  <si>
    <t>00:09:24.18</t>
  </si>
  <si>
    <t>LR__38_GP_11 - 2</t>
  </si>
  <si>
    <t>LR_38_GP_11_3</t>
  </si>
  <si>
    <t>344a_201118.FIN2</t>
  </si>
  <si>
    <t>19/11/2020 (5) 00:10:57.68</t>
  </si>
  <si>
    <t>00:10:57.68</t>
  </si>
  <si>
    <t>LR__38_GP_11 - 3</t>
  </si>
  <si>
    <t>LR_38_GP_11_4</t>
  </si>
  <si>
    <t>346a_201118.FIN2</t>
  </si>
  <si>
    <t>19/11/2020 (5) 00:14:18.72</t>
  </si>
  <si>
    <t>00:14:18.72</t>
  </si>
  <si>
    <t>LR__38_GP_11 - 4</t>
  </si>
  <si>
    <t>LR_38_GP_11_5</t>
  </si>
  <si>
    <t>347a_201118.FIN2</t>
  </si>
  <si>
    <t>19/11/2020 (5) 00:15:54.07</t>
  </si>
  <si>
    <t>00:15:54.07</t>
  </si>
  <si>
    <t>LR__38_GP_11 - 5</t>
  </si>
  <si>
    <t>LR_38_GP_11_6</t>
  </si>
  <si>
    <t>348a_201118.FIN2</t>
  </si>
  <si>
    <t>19/11/2020 (5) 00:17:26.57</t>
  </si>
  <si>
    <t>00:17:26.57</t>
  </si>
  <si>
    <t>LR__38_GP_11 - 6</t>
  </si>
  <si>
    <t>LR_38_GP_11_7</t>
  </si>
  <si>
    <t>349a_201118.FIN2</t>
  </si>
  <si>
    <t>19/11/2020 (5) 00:19:03.64</t>
  </si>
  <si>
    <t>00:19:03.64</t>
  </si>
  <si>
    <t>LR__38_GP_11 - 7</t>
  </si>
  <si>
    <t>LR_38_GP_11_8</t>
  </si>
  <si>
    <t>350a_201118.FIN2</t>
  </si>
  <si>
    <t>19/11/2020 (5) 00:20:41.84</t>
  </si>
  <si>
    <t>00:20:41.84</t>
  </si>
  <si>
    <t>LR__38_GP_11 - 8</t>
  </si>
  <si>
    <t>LR_38_GP_11_9</t>
  </si>
  <si>
    <t>351a_201118.FIN2</t>
  </si>
  <si>
    <t>19/11/2020 (5) 00:22:14.09</t>
  </si>
  <si>
    <t>00:22:14.09</t>
  </si>
  <si>
    <t>LR__38_GP_11 - 9</t>
  </si>
  <si>
    <t>LR_38_GP_11_10</t>
  </si>
  <si>
    <t>355a_201118.FIN2</t>
  </si>
  <si>
    <t>19/11/2020 (5) 00:28:45.48</t>
  </si>
  <si>
    <t>00:28:45.48</t>
  </si>
  <si>
    <t>LR__38_GP_11 - 10</t>
  </si>
  <si>
    <t>LR_38_GP_11_11</t>
  </si>
  <si>
    <t>356a_201118.FIN2</t>
  </si>
  <si>
    <t>19/11/2020 (5) 00:30:20.23</t>
  </si>
  <si>
    <t>00:30:20.23</t>
  </si>
  <si>
    <t>LR__38_GP_11 - 11</t>
  </si>
  <si>
    <t>LR_38_GP_11_12</t>
  </si>
  <si>
    <t>357a_201118.FIN2</t>
  </si>
  <si>
    <t>19/11/2020 (5) 00:31:55.60</t>
  </si>
  <si>
    <t>00:31:55.60</t>
  </si>
  <si>
    <t>LR__38_GP_11 - 12</t>
  </si>
  <si>
    <t>LR_38_GP_11_13</t>
  </si>
  <si>
    <t>358a_201118.FIN2</t>
  </si>
  <si>
    <t>19/11/2020 (5) 00:33:31.24</t>
  </si>
  <si>
    <t>00:33:31.24</t>
  </si>
  <si>
    <t>LR__38_GP_11 - 13</t>
  </si>
  <si>
    <t>LR_38_GP_11_14</t>
  </si>
  <si>
    <t>359a_201118.FIN2</t>
  </si>
  <si>
    <t>19/11/2020 (5) 00:35:06.25</t>
  </si>
  <si>
    <t>00:35:06.25</t>
  </si>
  <si>
    <t>LR__38_GP_11 - 14</t>
  </si>
  <si>
    <t>LR_38_GP_11_15</t>
  </si>
  <si>
    <t>360a_201118.FIN2</t>
  </si>
  <si>
    <t>19/11/2020 (5) 00:36:41.57</t>
  </si>
  <si>
    <t>00:36:41.57</t>
  </si>
  <si>
    <t>LR__38_GP_11 - 15</t>
  </si>
  <si>
    <t>LR_38_GP_11_16</t>
  </si>
  <si>
    <t>361a_201118.FIN2</t>
  </si>
  <si>
    <t>19/11/2020 (5) 00:38:16.82</t>
  </si>
  <si>
    <t>00:38:16.82</t>
  </si>
  <si>
    <t>LR__38_GP_11 - 16</t>
  </si>
  <si>
    <t>LR_38_GP_11_17</t>
  </si>
  <si>
    <t>362a_201118.FIN2</t>
  </si>
  <si>
    <t>19/11/2020 (5) 00:39:51.58</t>
  </si>
  <si>
    <t>00:39:51.58</t>
  </si>
  <si>
    <t>LR__38_GP_11 - 17</t>
  </si>
  <si>
    <t>LR_38_GP_11_18</t>
  </si>
  <si>
    <t>363a_201118.FIN2</t>
  </si>
  <si>
    <t>19/11/2020 (5) 00:41:27.08</t>
  </si>
  <si>
    <t>00:41:27.08</t>
  </si>
  <si>
    <t>LR__38_GP_11 - 18</t>
  </si>
  <si>
    <t>LR_38_GP_11_19</t>
  </si>
  <si>
    <t>364a_201118.FIN2</t>
  </si>
  <si>
    <t>19/11/2020 (5) 00:43:02.34</t>
  </si>
  <si>
    <t>00:43:02.34</t>
  </si>
  <si>
    <t>LR__38_GP_11 - 19</t>
  </si>
  <si>
    <t>LR_38_GP_11_20</t>
  </si>
  <si>
    <t>365a_201118.FIN2</t>
  </si>
  <si>
    <t>19/11/2020 (5) 00:44:37.69</t>
  </si>
  <si>
    <t>00:44:37.69</t>
  </si>
  <si>
    <t>LR__38_GP_11 - 20</t>
  </si>
  <si>
    <t>LR_38_GP_11_21</t>
  </si>
  <si>
    <t>366a_201118.FIN2</t>
  </si>
  <si>
    <t>19/11/2020 (5) 00:46:12.94</t>
  </si>
  <si>
    <t>00:46:12.94</t>
  </si>
  <si>
    <t>LR__38_GP_11 - 21</t>
  </si>
  <si>
    <t>LR_38_GP_11_22</t>
  </si>
  <si>
    <t>367a_201118.FIN2</t>
  </si>
  <si>
    <t>19/11/2020 (5) 00:47:47.70</t>
  </si>
  <si>
    <t>00:47:47.70</t>
  </si>
  <si>
    <t>LR__38_GP_11 - 22</t>
  </si>
  <si>
    <t>LR_38_GP_11_23</t>
  </si>
  <si>
    <t>368a_201118.FIN2</t>
  </si>
  <si>
    <t>19/11/2020 (5) 00:49:22.70</t>
  </si>
  <si>
    <t>00:49:22.70</t>
  </si>
  <si>
    <t>LR__38_GP_11 - 23</t>
  </si>
  <si>
    <t>LR_38_GP_11_24</t>
  </si>
  <si>
    <t>369a_201118.FIN2</t>
  </si>
  <si>
    <t>19/11/2020 (5) 00:50:57.85</t>
  </si>
  <si>
    <t>00:50:57.85</t>
  </si>
  <si>
    <t>LR__38_GP_11 - 24</t>
  </si>
  <si>
    <t>LR_38_GP_11_25</t>
  </si>
  <si>
    <t>370a_201118.FIN2</t>
  </si>
  <si>
    <t>19/11/2020 (5) 00:52:32.46</t>
  </si>
  <si>
    <t>00:52:32.46</t>
  </si>
  <si>
    <t>LR__38_GP_11 - 25</t>
  </si>
  <si>
    <t>LR_38_GP_11_26</t>
  </si>
  <si>
    <t>372a_201118.FIN2</t>
  </si>
  <si>
    <t>19/11/2020 (5) 00:55:48.99</t>
  </si>
  <si>
    <t>00:55:48.99</t>
  </si>
  <si>
    <t>LR__38_GP_11 - 26</t>
  </si>
  <si>
    <t>LR_38_GP_11_27</t>
  </si>
  <si>
    <t>373a_201118.FIN2</t>
  </si>
  <si>
    <t>19/11/2020 (5) 00:57:26.75</t>
  </si>
  <si>
    <t>00:57:26.75</t>
  </si>
  <si>
    <t>LR__38_GP_11 - 27</t>
  </si>
  <si>
    <t>LR_38_GP_11_28</t>
  </si>
  <si>
    <t>374a_201118.FIN2</t>
  </si>
  <si>
    <t>19/11/2020 (5) 00:59:01.47</t>
  </si>
  <si>
    <t>00:59:01.47</t>
  </si>
  <si>
    <t>LR__38_GP_11 - 28</t>
  </si>
  <si>
    <t>LR_38_GP_11_29</t>
  </si>
  <si>
    <t>375a_201118.FIN2</t>
  </si>
  <si>
    <t>19/11/2020 (5) 01:00:36.73</t>
  </si>
  <si>
    <t>01:00:36.73</t>
  </si>
  <si>
    <t>LR__38_GP_11 - 29</t>
  </si>
  <si>
    <t>LR_38_GP_11_30</t>
  </si>
  <si>
    <t>380a_201118.FIN2</t>
  </si>
  <si>
    <t>19/11/2020 (5) 01:08:47.29</t>
  </si>
  <si>
    <t>01:08:47.29</t>
  </si>
  <si>
    <t>LR__38_GP_11 - 30</t>
  </si>
  <si>
    <t>LR_38_GP_11_31</t>
  </si>
  <si>
    <t>381a_201118.FIN2</t>
  </si>
  <si>
    <t>19/11/2020 (5) 01:10:22.45</t>
  </si>
  <si>
    <t>01:10:22.45</t>
  </si>
  <si>
    <t>LR__38_GP_11 - 31</t>
  </si>
  <si>
    <t>LR_38_GP_11_32</t>
  </si>
  <si>
    <t>382a_201118.FIN2</t>
  </si>
  <si>
    <t>19/11/2020 (5) 01:11:57.80</t>
  </si>
  <si>
    <t>01:11:57.80</t>
  </si>
  <si>
    <t>LR__38_GP_11 - 32</t>
  </si>
  <si>
    <t>LR_38_GP_11_33</t>
  </si>
  <si>
    <t>383a_201118.FIN2</t>
  </si>
  <si>
    <t>19/11/2020 (5) 01:13:33.18</t>
  </si>
  <si>
    <t>01:13:33.18</t>
  </si>
  <si>
    <t>LR__38_GP_11 - 33</t>
  </si>
  <si>
    <t>LR_38_GP_11_34</t>
  </si>
  <si>
    <t>384a_201118.FIN2</t>
  </si>
  <si>
    <t>19/11/2020 (5) 01:15:08.21</t>
  </si>
  <si>
    <t>01:15:08.21</t>
  </si>
  <si>
    <t>LR__38_GP_11 - 34</t>
  </si>
  <si>
    <t>LR_38_GP_11_35</t>
  </si>
  <si>
    <t>385a_201118.FIN2</t>
  </si>
  <si>
    <t>19/11/2020 (5) 01:16:43.15</t>
  </si>
  <si>
    <t>01:16:43.15</t>
  </si>
  <si>
    <t>LR__38_GP_11 - 35</t>
  </si>
  <si>
    <t>LR_38_GP_11_36</t>
  </si>
  <si>
    <t>386a_201118.FIN2</t>
  </si>
  <si>
    <t>19/11/2020 (5) 01:18:15.28</t>
  </si>
  <si>
    <t>01:18:15.28</t>
  </si>
  <si>
    <t>LR__38_GP_11 - 36</t>
  </si>
  <si>
    <t>LR_38_GP_11_37</t>
  </si>
  <si>
    <t>387a_201118.FIN2</t>
  </si>
  <si>
    <t>19/11/2020 (5) 01:19:52.79</t>
  </si>
  <si>
    <t>01:19:52.79</t>
  </si>
  <si>
    <t>LR__38_GP_11 - 37</t>
  </si>
  <si>
    <t>LR_38_GP_11_38</t>
  </si>
  <si>
    <t>388a_201118.FIN2</t>
  </si>
  <si>
    <t>19/11/2020 (5) 01:21:31.81</t>
  </si>
  <si>
    <t>01:21:31.81</t>
  </si>
  <si>
    <t>LR__38_GP_11 - 38</t>
  </si>
  <si>
    <t>LR_38_GP_11_39</t>
  </si>
  <si>
    <t>389a_201118.FIN2</t>
  </si>
  <si>
    <t>19/11/2020 (5) 01:23:03.81</t>
  </si>
  <si>
    <t>01:23:03.81</t>
  </si>
  <si>
    <t>LR__38_GP_11 - 39</t>
  </si>
  <si>
    <t>LR_38_GP_11_40</t>
  </si>
  <si>
    <t>390a_201118.FIN2</t>
  </si>
  <si>
    <t>19/11/2020 (5) 01:24:38.29</t>
  </si>
  <si>
    <t>01:24:38.29</t>
  </si>
  <si>
    <t>LR__38_GP_11 - 40</t>
  </si>
  <si>
    <t>LR_38_GP_11_41</t>
  </si>
  <si>
    <t>391a_201118.FIN2</t>
  </si>
  <si>
    <t>19/11/2020 (5) 01:26:13.61</t>
  </si>
  <si>
    <t>01:26:13.61</t>
  </si>
  <si>
    <t>LR__38_GP_11 - 41</t>
  </si>
  <si>
    <t>LR_38_GP_11_42</t>
  </si>
  <si>
    <t>392a_201118.FIN2</t>
  </si>
  <si>
    <t>19/11/2020 (5) 01:27:48.41</t>
  </si>
  <si>
    <t>01:27:48.41</t>
  </si>
  <si>
    <t>LR__38_GP_11 - 42</t>
  </si>
  <si>
    <t>LR_38_GP_11_43</t>
  </si>
  <si>
    <t>393a_201118.FIN2</t>
  </si>
  <si>
    <t>19/11/2020 (5) 01:29:20.91</t>
  </si>
  <si>
    <t>01:29:20.91</t>
  </si>
  <si>
    <t>LR__38_GP_11 - 43</t>
  </si>
  <si>
    <t>LR_38_GP_11_44</t>
  </si>
  <si>
    <t>394a_201118.FIN2</t>
  </si>
  <si>
    <t>19/11/2020 (5) 01:30:58.17</t>
  </si>
  <si>
    <t>01:30:58.17</t>
  </si>
  <si>
    <t>LR__38_GP_11 - 44</t>
  </si>
  <si>
    <t>LR_38_GP_11_45</t>
  </si>
  <si>
    <t>395a_201118.FIN2</t>
  </si>
  <si>
    <t>19/11/2020 (5) 01:32:32.70</t>
  </si>
  <si>
    <t>01:32:32.70</t>
  </si>
  <si>
    <t>LR__38_GP_11 - 45</t>
  </si>
  <si>
    <t>LR_38_GP_11_46</t>
  </si>
  <si>
    <t>396a_201118.FIN2</t>
  </si>
  <si>
    <t>19/11/2020 (5) 01:34:08.21</t>
  </si>
  <si>
    <t>01:34:08.21</t>
  </si>
  <si>
    <t>LR__38_GP_11 - 46</t>
  </si>
  <si>
    <t>LR_38_GP_11_47</t>
  </si>
  <si>
    <t>397a_201118.FIN2</t>
  </si>
  <si>
    <t>19/11/2020 (5) 01:35:43.49</t>
  </si>
  <si>
    <t>01:35:43.49</t>
  </si>
  <si>
    <t>LR__38_GP_11 - 47</t>
  </si>
  <si>
    <t>LR_38_GP_11_48</t>
  </si>
  <si>
    <t>399a_201118.FIN2</t>
  </si>
  <si>
    <t>19/11/2020 (5) 01:39:03.28</t>
  </si>
  <si>
    <t>01:39:03.28</t>
  </si>
  <si>
    <t>LR__38_GP_11 - 48</t>
  </si>
  <si>
    <t>LR_38_GP_11_49</t>
  </si>
  <si>
    <t>400a_201118.FIN2</t>
  </si>
  <si>
    <t>19/11/2020 (5) 01:40:38.57</t>
  </si>
  <si>
    <t>01:40:38.57</t>
  </si>
  <si>
    <t>LR__38_GP_11 - 49</t>
  </si>
  <si>
    <t>LR_38_GP_11_50</t>
  </si>
  <si>
    <t>404a_201118.FIN2</t>
  </si>
  <si>
    <t>19/11/2020 (5) 01:47:09.65</t>
  </si>
  <si>
    <t>01:47:09.65</t>
  </si>
  <si>
    <t>LR__38_GP_11 - 50</t>
  </si>
  <si>
    <t>LR_38_GP_11_51</t>
  </si>
  <si>
    <t>405a_201118.FIN2</t>
  </si>
  <si>
    <t>19/11/2020 (5) 01:48:45.16</t>
  </si>
  <si>
    <t>01:48:45.16</t>
  </si>
  <si>
    <t>LR__38_GP_11 - 51</t>
  </si>
  <si>
    <t>LR_38_GP_11_52</t>
  </si>
  <si>
    <t>406a_201118.FIN2</t>
  </si>
  <si>
    <t>19/11/2020 (5) 01:50:20.41</t>
  </si>
  <si>
    <t>01:50:20.41</t>
  </si>
  <si>
    <t>LR__38_GP_11 - 52</t>
  </si>
  <si>
    <t>LR_38_GP_11_53</t>
  </si>
  <si>
    <t>407a_201118.FIN2</t>
  </si>
  <si>
    <t>19/11/2020 (5) 01:51:55.42</t>
  </si>
  <si>
    <t>01:51:55.42</t>
  </si>
  <si>
    <t>LR__38_GP_11 - 53</t>
  </si>
  <si>
    <t>LR_38_GP_11_54</t>
  </si>
  <si>
    <t>408a_201118.FIN2</t>
  </si>
  <si>
    <t>19/11/2020 (5) 01:53:30.17</t>
  </si>
  <si>
    <t>01:53:30.17</t>
  </si>
  <si>
    <t>LR__38_GP_11 - 54</t>
  </si>
  <si>
    <t>LR_38_GP_11_55</t>
  </si>
  <si>
    <t>409a_201118.FIN2</t>
  </si>
  <si>
    <t>19/11/2020 (5) 01:55:05.46</t>
  </si>
  <si>
    <t>01:55:05.46</t>
  </si>
  <si>
    <t>LR__38_GP_11 - 55</t>
  </si>
  <si>
    <t>LR_38_GP_11_56</t>
  </si>
  <si>
    <t>410a_201118.FIN2</t>
  </si>
  <si>
    <t>19/11/2020 (5) 01:56:40.21</t>
  </si>
  <si>
    <t>01:56:40.21</t>
  </si>
  <si>
    <t>LR__38_GP_11 - 56</t>
  </si>
  <si>
    <t>LR_38_GP_11_57</t>
  </si>
  <si>
    <t>411a_201118.FIN2</t>
  </si>
  <si>
    <t>19/11/2020 (5) 01:58:14.97</t>
  </si>
  <si>
    <t>01:58:14.97</t>
  </si>
  <si>
    <t>LR__38_GP_11 - 57</t>
  </si>
  <si>
    <t>LR_38_GP_11_58</t>
  </si>
  <si>
    <t>412a_201118.FIN2</t>
  </si>
  <si>
    <t>19/11/2020 (5) 01:59:50.22</t>
  </si>
  <si>
    <t>01:59:50.22</t>
  </si>
  <si>
    <t>LR__38_GP_11 - 58</t>
  </si>
  <si>
    <t>LR_38_GP_11_59</t>
  </si>
  <si>
    <t>413a_201118.FIN2</t>
  </si>
  <si>
    <t>19/11/2020 (5) 02:01:25.48</t>
  </si>
  <si>
    <t>02:01:25.48</t>
  </si>
  <si>
    <t>LR__38_GP_11 - 59</t>
  </si>
  <si>
    <t>LR_38_GP_11_60</t>
  </si>
  <si>
    <t>414a_201118.FIN2</t>
  </si>
  <si>
    <t>19/11/2020 (5) 02:03:00.73</t>
  </si>
  <si>
    <t>02:03:00.73</t>
  </si>
  <si>
    <t>LR__38_GP_11 - 60</t>
  </si>
  <si>
    <t>LR_38_GP_11_61</t>
  </si>
  <si>
    <t>415a_201118.FIN2</t>
  </si>
  <si>
    <t>19/11/2020 (5) 02:04:35.74</t>
  </si>
  <si>
    <t>02:04:35.74</t>
  </si>
  <si>
    <t>LR__38_GP_11 - 61</t>
  </si>
  <si>
    <t>LR_39_BOZS_3_1</t>
  </si>
  <si>
    <t>416a_201118.FIN2</t>
  </si>
  <si>
    <t>19/11/2020 (5) 02:06:14.69</t>
  </si>
  <si>
    <t>02:06:14.69</t>
  </si>
  <si>
    <t>LR__39_BOZS_3HK - 1</t>
  </si>
  <si>
    <t>LR_39_BOZS_3_2</t>
  </si>
  <si>
    <t>417a_201118.FIN2</t>
  </si>
  <si>
    <t>19/11/2020 (5) 02:07:50.19</t>
  </si>
  <si>
    <t>02:07:50.19</t>
  </si>
  <si>
    <t>LR__39_BOZS_3HK - 2</t>
  </si>
  <si>
    <t>LR_39_BOZS_3_3</t>
  </si>
  <si>
    <t>418a_201118.FIN2</t>
  </si>
  <si>
    <t>19/11/2020 (5) 02:09:25.20</t>
  </si>
  <si>
    <t>02:09:25.20</t>
  </si>
  <si>
    <t>LR__39_BOZS_3HK - 3</t>
  </si>
  <si>
    <t>LR_39_BOZS_3_4</t>
  </si>
  <si>
    <t>419a_201118.FIN2</t>
  </si>
  <si>
    <t>19/11/2020 (5) 02:11:00.20</t>
  </si>
  <si>
    <t>02:11:00.20</t>
  </si>
  <si>
    <t>LR__39_BOZS_3HK - 4</t>
  </si>
  <si>
    <t>LR_39_BOZS_3_5</t>
  </si>
  <si>
    <t>420a_201118.FIN2</t>
  </si>
  <si>
    <t>19/11/2020 (5) 02:12:35.71</t>
  </si>
  <si>
    <t>02:12:35.71</t>
  </si>
  <si>
    <t>LR__39_BOZS_3HK - 5</t>
  </si>
  <si>
    <t>LR_39_BOZS_3_6</t>
  </si>
  <si>
    <t>421a_201118.FIN2</t>
  </si>
  <si>
    <t>19/11/2020 (5) 02:14:10.93</t>
  </si>
  <si>
    <t>02:14:10.93</t>
  </si>
  <si>
    <t>LR__39_BOZS_3HK - 6</t>
  </si>
  <si>
    <t>LR_39_BOZS_3_7</t>
  </si>
  <si>
    <t>422a_201118.FIN2</t>
  </si>
  <si>
    <t>19/11/2020 (5) 02:15:46.19</t>
  </si>
  <si>
    <t>02:15:46.19</t>
  </si>
  <si>
    <t>LR__39_BOZS_3HK - 7</t>
  </si>
  <si>
    <t>LR_39_BOZS_3_8</t>
  </si>
  <si>
    <t>423a_201118.FIN2</t>
  </si>
  <si>
    <t>19/11/2020 (5) 02:17:20.94</t>
  </si>
  <si>
    <t>02:17:20.94</t>
  </si>
  <si>
    <t>LR__39_BOZS_3HK - 8</t>
  </si>
  <si>
    <t>LR_39_BOZS_3_9</t>
  </si>
  <si>
    <t>429a_201118.FIN2</t>
  </si>
  <si>
    <t>19/11/2020 (5) 02:27:09.68</t>
  </si>
  <si>
    <t>02:27:09.68</t>
  </si>
  <si>
    <t>LR__39_BOZS_3HK - 9</t>
  </si>
  <si>
    <t>LR_39_BOZS_3_10</t>
  </si>
  <si>
    <t>430a_201118.FIN2</t>
  </si>
  <si>
    <t>19/11/2020 (5) 02:28:44.93</t>
  </si>
  <si>
    <t>02:28:44.93</t>
  </si>
  <si>
    <t>LR__39_BOZS_3HK - 10</t>
  </si>
  <si>
    <t>LR_39_BOZS_3_11</t>
  </si>
  <si>
    <t>431a_201118.FIN2</t>
  </si>
  <si>
    <t>19/11/2020 (5) 02:30:20.19</t>
  </si>
  <si>
    <t>02:30:20.19</t>
  </si>
  <si>
    <t>LR__39_BOZS_3HK - 11</t>
  </si>
  <si>
    <t>LR_39_BOZS_3_12</t>
  </si>
  <si>
    <t>432a_201118.FIN2</t>
  </si>
  <si>
    <t>19/11/2020 (5) 02:31:55.19</t>
  </si>
  <si>
    <t>02:31:55.19</t>
  </si>
  <si>
    <t>LR__39_BOZS_3HK - 12</t>
  </si>
  <si>
    <t>LR_39_BOZS_3_13</t>
  </si>
  <si>
    <t>433a_201118.FIN2</t>
  </si>
  <si>
    <t>19/11/2020 (5) 02:33:29.95</t>
  </si>
  <si>
    <t>02:33:29.95</t>
  </si>
  <si>
    <t>LR__39_BOZS_3HK - 13</t>
  </si>
  <si>
    <t>LR_39_BOZS_3_14</t>
  </si>
  <si>
    <t>434a_201118.FIN2</t>
  </si>
  <si>
    <t>19/11/2020 (5) 02:35:05.05</t>
  </si>
  <si>
    <t>02:35:05.05</t>
  </si>
  <si>
    <t>LR__39_BOZS_3HK - 14</t>
  </si>
  <si>
    <t>LR_39_BOZS_3_15</t>
  </si>
  <si>
    <t>435a_201118.FIN2</t>
  </si>
  <si>
    <t>19/11/2020 (5) 02:36:38.55</t>
  </si>
  <si>
    <t>02:36:38.55</t>
  </si>
  <si>
    <t>LR__39_BOZS_3HK - 15</t>
  </si>
  <si>
    <t>LR_39_BOZS_3_16</t>
  </si>
  <si>
    <t>436a_201118.FIN2</t>
  </si>
  <si>
    <t>19/11/2020 (5) 02:38:14.95</t>
  </si>
  <si>
    <t>02:38:14.95</t>
  </si>
  <si>
    <t>LR__39_BOZS_3HK - 16</t>
  </si>
  <si>
    <t>LR_39_BOZS_3_17</t>
  </si>
  <si>
    <t>437a_201118.FIN2</t>
  </si>
  <si>
    <t>19/11/2020 (5) 02:39:50.56</t>
  </si>
  <si>
    <t>02:39:50.56</t>
  </si>
  <si>
    <t>LR__39_BOZS_3HK - 17</t>
  </si>
  <si>
    <t>LR_39_BOZS_3_18</t>
  </si>
  <si>
    <t>438a_201118.FIN2</t>
  </si>
  <si>
    <t>19/11/2020 (5) 02:41:25.82</t>
  </si>
  <si>
    <t>02:41:25.82</t>
  </si>
  <si>
    <t>LR__39_BOZS_3HK - 18</t>
  </si>
  <si>
    <t>LR_39_BOZS_3_19</t>
  </si>
  <si>
    <t>439a_201118.FIN2</t>
  </si>
  <si>
    <t>19/11/2020 (5) 02:43:01.13</t>
  </si>
  <si>
    <t>02:43:01.13</t>
  </si>
  <si>
    <t>LR__39_BOZS_3HK - 19</t>
  </si>
  <si>
    <t>LR_39_BOZS_3_20</t>
  </si>
  <si>
    <t>440a_201118.FIN2</t>
  </si>
  <si>
    <t>19/11/2020 (5) 02:44:36.39</t>
  </si>
  <si>
    <t>02:44:36.39</t>
  </si>
  <si>
    <t>LR__39_BOZS_3HK - 20</t>
  </si>
  <si>
    <t>LR_39_BOZS_3_21</t>
  </si>
  <si>
    <t>441a_201118.FIN2</t>
  </si>
  <si>
    <t>19/11/2020 (5) 02:46:11.14</t>
  </si>
  <si>
    <t>02:46:11.14</t>
  </si>
  <si>
    <t>LR__39_BOZS_3HK - 21</t>
  </si>
  <si>
    <t>LR_39_BOZS_3_22</t>
  </si>
  <si>
    <t>442a_201118.FIN2</t>
  </si>
  <si>
    <t>19/11/2020 (5) 02:47:44.64</t>
  </si>
  <si>
    <t>02:47:44.64</t>
  </si>
  <si>
    <t>LR__39_BOZS_3HK - 22</t>
  </si>
  <si>
    <t>LR_39_BOZS_3_23</t>
  </si>
  <si>
    <t>443a_201118.FIN2</t>
  </si>
  <si>
    <t>19/11/2020 (5) 02:49:21.15</t>
  </si>
  <si>
    <t>02:49:21.15</t>
  </si>
  <si>
    <t>LR__39_BOZS_3HK - 23</t>
  </si>
  <si>
    <t>LR_39_BOZS_3_24</t>
  </si>
  <si>
    <t>444a_201118.FIN2</t>
  </si>
  <si>
    <t>19/11/2020 (5) 02:50:55.85</t>
  </si>
  <si>
    <t>02:50:55.85</t>
  </si>
  <si>
    <t>LR__39_BOZS_3HK - 24</t>
  </si>
  <si>
    <t>LR_39_BOZS_3_25</t>
  </si>
  <si>
    <t>445a_201118.FIN2</t>
  </si>
  <si>
    <t>19/11/2020 (5) 02:52:31.10</t>
  </si>
  <si>
    <t>02:52:31.10</t>
  </si>
  <si>
    <t>LR__39_BOZS_3HK - 25</t>
  </si>
  <si>
    <t>LR_39_BOZS_3_26</t>
  </si>
  <si>
    <t>446a_201118.FIN2</t>
  </si>
  <si>
    <t>19/11/2020 (5) 02:54:06.48</t>
  </si>
  <si>
    <t>02:54:06.48</t>
  </si>
  <si>
    <t>LR__39_BOZS_3HK - 26</t>
  </si>
  <si>
    <t>LR_39_BOZS_3_27</t>
  </si>
  <si>
    <t>447a_201118.FIN2</t>
  </si>
  <si>
    <t>19/11/2020 (5) 02:55:41.11</t>
  </si>
  <si>
    <t>02:55:41.11</t>
  </si>
  <si>
    <t>LR__39_BOZS_3HK - 27</t>
  </si>
  <si>
    <t>LR_39_BOZS_3_28</t>
  </si>
  <si>
    <t>448a_201118.FIN2</t>
  </si>
  <si>
    <t>19/11/2020 (5) 02:57:15.61</t>
  </si>
  <si>
    <t>02:57:15.61</t>
  </si>
  <si>
    <t>LR__39_BOZS_3HK - 28</t>
  </si>
  <si>
    <t>LR_39_BOZS_3_29</t>
  </si>
  <si>
    <t>452a_201118.FIN2</t>
  </si>
  <si>
    <t>19/11/2020 (5) 03:03:45.69</t>
  </si>
  <si>
    <t>03:03:45.69</t>
  </si>
  <si>
    <t>LR__39_BOZS_3HK - 29</t>
  </si>
  <si>
    <t>LR_39_BOZS_3_30</t>
  </si>
  <si>
    <t>453a_201118.FIN2</t>
  </si>
  <si>
    <t>19/11/2020 (5) 03:05:21.45</t>
  </si>
  <si>
    <t>03:05:21.45</t>
  </si>
  <si>
    <t>LR__39_BOZS_3HK - 30</t>
  </si>
  <si>
    <t>LR_39_BOZS_3_31</t>
  </si>
  <si>
    <t>455a_201118.FIN2</t>
  </si>
  <si>
    <t>19/11/2020 (5) 03:08:42.23</t>
  </si>
  <si>
    <t>03:08:42.23</t>
  </si>
  <si>
    <t>LR__39_BOZS_3HK - 31</t>
  </si>
  <si>
    <t>LR_39_BOZS_3_32</t>
  </si>
  <si>
    <t>456a_201118.FIN2</t>
  </si>
  <si>
    <t>19/11/2020 (5) 03:10:17.24</t>
  </si>
  <si>
    <t>03:10:17.24</t>
  </si>
  <si>
    <t>LR__39_BOZS_3HK - 32</t>
  </si>
  <si>
    <t>LR_39_BOZS_3_33</t>
  </si>
  <si>
    <t>457a_201118.FIN2</t>
  </si>
  <si>
    <t>19/11/2020 (5) 03:12:01.42</t>
  </si>
  <si>
    <t>03:12:01.42</t>
  </si>
  <si>
    <t>LR__39_BOZS_3HK - 33</t>
  </si>
  <si>
    <t>LR_39_BOZS_3_34</t>
  </si>
  <si>
    <t>458a_201118.FIN2</t>
  </si>
  <si>
    <t>19/11/2020 (5) 03:13:24.65</t>
  </si>
  <si>
    <t>03:13:24.65</t>
  </si>
  <si>
    <t>LR__39_BOZS_3HK - 34</t>
  </si>
  <si>
    <t>LR_39_BOZS_3_35</t>
  </si>
  <si>
    <t>459a_201118.FIN2</t>
  </si>
  <si>
    <t>19/11/2020 (5) 03:14:59.90</t>
  </si>
  <si>
    <t>03:14:59.90</t>
  </si>
  <si>
    <t>LR__39_BOZS_3HK - 35</t>
  </si>
  <si>
    <t>LR_39_BOZS_3_36</t>
  </si>
  <si>
    <t>460a_201118.FIN2</t>
  </si>
  <si>
    <t>19/11/2020 (5) 03:16:38.17</t>
  </si>
  <si>
    <t>03:16:38.17</t>
  </si>
  <si>
    <t>LR__39_BOZS_3HK - 36</t>
  </si>
  <si>
    <t>LR_39_BOZS_3_37</t>
  </si>
  <si>
    <t>461a_201118.FIN2</t>
  </si>
  <si>
    <t>19/11/2020 (5) 03:18:13.42</t>
  </si>
  <si>
    <t>03:18:13.42</t>
  </si>
  <si>
    <t>LR__39_BOZS_3HK - 37</t>
  </si>
  <si>
    <t>LR_39_BOZS_3_38</t>
  </si>
  <si>
    <t>462a_201118.FIN2</t>
  </si>
  <si>
    <t>19/11/2020 (5) 03:19:48.43</t>
  </si>
  <si>
    <t>03:19:48.43</t>
  </si>
  <si>
    <t>LR__39_BOZS_3HK - 38</t>
  </si>
  <si>
    <t>LR_39_BOZS_3_39</t>
  </si>
  <si>
    <t>463a_201118.FIN2</t>
  </si>
  <si>
    <t>19/11/2020 (5) 03:21:31.70</t>
  </si>
  <si>
    <t>03:21:31.70</t>
  </si>
  <si>
    <t>LR__39_BOZS_3HK - 39</t>
  </si>
  <si>
    <t>LR_39_BOZS_3_40</t>
  </si>
  <si>
    <t>464a_201118.FIN2</t>
  </si>
  <si>
    <t>19/11/2020 (5) 03:22:59.44</t>
  </si>
  <si>
    <t>03:22:59.44</t>
  </si>
  <si>
    <t>LR__39_BOZS_3HK - 40</t>
  </si>
  <si>
    <t>LR_39_BOZS_3_41</t>
  </si>
  <si>
    <t>465a_201118.FIN2</t>
  </si>
  <si>
    <t>19/11/2020 (5) 03:24:34.69</t>
  </si>
  <si>
    <t>03:24:34.69</t>
  </si>
  <si>
    <t>LR__39_BOZS_3HK - 41</t>
  </si>
  <si>
    <t>LR_39_BOZS_3_42</t>
  </si>
  <si>
    <t>466a_201118.FIN2</t>
  </si>
  <si>
    <t>19/11/2020 (5) 03:26:10.03</t>
  </si>
  <si>
    <t>03:26:10.03</t>
  </si>
  <si>
    <t>LR__39_BOZS_3HK - 42</t>
  </si>
  <si>
    <t>LR_39_BOZS_3_43</t>
  </si>
  <si>
    <t>467a_201118.FIN2</t>
  </si>
  <si>
    <t>19/11/2020 (5) 03:27:57.52</t>
  </si>
  <si>
    <t>03:27:57.52</t>
  </si>
  <si>
    <t>LR__39_BOZS_3HK - 43</t>
  </si>
  <si>
    <t>LR_39_BOZS_3_44</t>
  </si>
  <si>
    <t>468a_201118.FIN2</t>
  </si>
  <si>
    <t>19/11/2020 (5) 03:29:19.99</t>
  </si>
  <si>
    <t>03:29:19.99</t>
  </si>
  <si>
    <t>LR__39_BOZS_3HK - 44</t>
  </si>
  <si>
    <t>LR_39_BOZS_3_45</t>
  </si>
  <si>
    <t>469a_201118.FIN2</t>
  </si>
  <si>
    <t>19/11/2020 (5) 03:30:54.99</t>
  </si>
  <si>
    <t>03:30:54.99</t>
  </si>
  <si>
    <t>LR__39_BOZS_3HK - 45</t>
  </si>
  <si>
    <t>LR_39_BOZS_3_46</t>
  </si>
  <si>
    <t>470a_201118.FIN2</t>
  </si>
  <si>
    <t>19/11/2020 (5) 03:32:30.25</t>
  </si>
  <si>
    <t>03:32:30.25</t>
  </si>
  <si>
    <t>LR__39_BOZS_3HK - 46</t>
  </si>
  <si>
    <t>LR_39_BOZS_3_47</t>
  </si>
  <si>
    <t>471a_201118.FIN2</t>
  </si>
  <si>
    <t>19/11/2020 (5) 03:34:05.25</t>
  </si>
  <si>
    <t>03:34:05.25</t>
  </si>
  <si>
    <t>LR__39_BOZS_3HK - 47</t>
  </si>
  <si>
    <t>LR_39_BOZS_3_48</t>
  </si>
  <si>
    <t>472a_201118.FIN2</t>
  </si>
  <si>
    <t>19/11/2020 (5) 03:35:40.76</t>
  </si>
  <si>
    <t>03:35:40.76</t>
  </si>
  <si>
    <t>LR__39_BOZS_3HK - 48</t>
  </si>
  <si>
    <t>LR_39_BOZS_3_49</t>
  </si>
  <si>
    <t>477a_201118.FIN2</t>
  </si>
  <si>
    <t>19/11/2020 (5) 03:43:48.32</t>
  </si>
  <si>
    <t>03:43:48.32</t>
  </si>
  <si>
    <t>LR__39_BOZS_3HK - 49</t>
  </si>
  <si>
    <t>LR_39_BOZS_3_50</t>
  </si>
  <si>
    <t>478a_201118.FIN2</t>
  </si>
  <si>
    <t>19/11/2020 (5) 03:45:23.57</t>
  </si>
  <si>
    <t>03:45:23.57</t>
  </si>
  <si>
    <t>LR__39_BOZS_3HK - 50</t>
  </si>
  <si>
    <t>LR_39_BOZS_3_51</t>
  </si>
  <si>
    <t>479a_201118.FIN2</t>
  </si>
  <si>
    <t>19/11/2020 (5) 03:46:58.58</t>
  </si>
  <si>
    <t>03:46:58.58</t>
  </si>
  <si>
    <t>LR__39_BOZS_3HK - 51</t>
  </si>
  <si>
    <t>LR_39_BOZS_3_52</t>
  </si>
  <si>
    <t>480a_201118.FIN2</t>
  </si>
  <si>
    <t>19/11/2020 (5) 03:48:33.83</t>
  </si>
  <si>
    <t>03:48:33.83</t>
  </si>
  <si>
    <t>LR__39_BOZS_3HK - 52</t>
  </si>
  <si>
    <t>LR_39_BOZS_3_53</t>
  </si>
  <si>
    <t>482a_201118.FIN2</t>
  </si>
  <si>
    <t>19/11/2020 (5) 03:51:54.23</t>
  </si>
  <si>
    <t>03:51:54.23</t>
  </si>
  <si>
    <t>LR__39_BOZS_3HK - 53</t>
  </si>
  <si>
    <t>LR_39_BOZS_3_54</t>
  </si>
  <si>
    <t>483a_201118.FIN2</t>
  </si>
  <si>
    <t>19/11/2020 (5) 03:53:29.56</t>
  </si>
  <si>
    <t>03:53:29.56</t>
  </si>
  <si>
    <t>LR__39_BOZS_3HK - 54</t>
  </si>
  <si>
    <t>LR_39_BOZS_3_55</t>
  </si>
  <si>
    <t>484a_201118.FIN2</t>
  </si>
  <si>
    <t>19/11/2020 (5) 03:55:05.07</t>
  </si>
  <si>
    <t>03:55:05.07</t>
  </si>
  <si>
    <t>LR__39_BOZS_3HK - 55</t>
  </si>
  <si>
    <t>LR_39_BOZS_3_56</t>
  </si>
  <si>
    <t>485a_201118.FIN2</t>
  </si>
  <si>
    <t>19/11/2020 (5) 03:56:40.07</t>
  </si>
  <si>
    <t>03:56:40.07</t>
  </si>
  <si>
    <t>LR__39_BOZS_3HK - 56</t>
  </si>
  <si>
    <t>LR_39_BOZS_3_57</t>
  </si>
  <si>
    <t>486a_201118.FIN2</t>
  </si>
  <si>
    <t>19/11/2020 (5) 03:58:15.58</t>
  </si>
  <si>
    <t>03:58:15.58</t>
  </si>
  <si>
    <t>LR__39_BOZS_3HK - 57</t>
  </si>
  <si>
    <t>LR_39_BOZS_3_58</t>
  </si>
  <si>
    <t>487a_201118.FIN2</t>
  </si>
  <si>
    <t>19/11/2020 (5) 03:59:50.96</t>
  </si>
  <si>
    <t>03:59:50.96</t>
  </si>
  <si>
    <t>LR__39_BOZS_3HK - 58</t>
  </si>
  <si>
    <t>LR_39_BOZS_3_59</t>
  </si>
  <si>
    <t>488a_201118.FIN2</t>
  </si>
  <si>
    <t>19/11/2020 (5) 04:01:26.47</t>
  </si>
  <si>
    <t>04:01:26.47</t>
  </si>
  <si>
    <t>LR__39_BOZS_3HK - 59</t>
  </si>
  <si>
    <t>LR_39_BOZS_3_60</t>
  </si>
  <si>
    <t>489a_201118.FIN2</t>
  </si>
  <si>
    <t>19/11/2020 (5) 04:03:01.47</t>
  </si>
  <si>
    <t>04:03:01.47</t>
  </si>
  <si>
    <t>LR__39_BOZS_3HK - 60</t>
  </si>
  <si>
    <t>LR_39_BOZS_3_61</t>
  </si>
  <si>
    <t>490a_201118.FIN2</t>
  </si>
  <si>
    <t>19/11/2020 (5) 04:04:36.98</t>
  </si>
  <si>
    <t>04:04:36.98</t>
  </si>
  <si>
    <t>LR__39_BOZS_3HK - 61</t>
  </si>
  <si>
    <t>LR_39_BOZS_3_62</t>
  </si>
  <si>
    <t>491a_201118.FIN2</t>
  </si>
  <si>
    <t>19/11/2020 (5) 04:06:11.73</t>
  </si>
  <si>
    <t>04:06:11.73</t>
  </si>
  <si>
    <t>LR__39_BOZS_3HK - 62</t>
  </si>
  <si>
    <t>LR_39_BOZS_3_63</t>
  </si>
  <si>
    <t>492a_201118.FIN2</t>
  </si>
  <si>
    <t>19/11/2020 (5) 04:07:46.42</t>
  </si>
  <si>
    <t>04:07:46.42</t>
  </si>
  <si>
    <t>LR__39_BOZS_3HK - 63</t>
  </si>
  <si>
    <t>LR_39_BOZS_3_64</t>
  </si>
  <si>
    <t>493a_201118.FIN2</t>
  </si>
  <si>
    <t>19/11/2020 (5) 04:09:21.43</t>
  </si>
  <si>
    <t>04:09:21.43</t>
  </si>
  <si>
    <t>LR__39_BOZS_3HK - 64</t>
  </si>
  <si>
    <t>LR_39_BOZS_3_65</t>
  </si>
  <si>
    <t>494a_201118.FIN2</t>
  </si>
  <si>
    <t>19/11/2020 (5) 04:10:56.59</t>
  </si>
  <si>
    <t>04:10:56.59</t>
  </si>
  <si>
    <t>LR__39_BOZS_3HK - 65</t>
  </si>
  <si>
    <t>LR_39_BOZS_3_66</t>
  </si>
  <si>
    <t>495a_201118.FIN2</t>
  </si>
  <si>
    <t>19/11/2020 (5) 04:12:31.94</t>
  </si>
  <si>
    <t>04:12:31.94</t>
  </si>
  <si>
    <t>LR__39_BOZS_3HK - 66</t>
  </si>
  <si>
    <t>LR_39_BOZS_3_67</t>
  </si>
  <si>
    <t>496a_201118.FIN2</t>
  </si>
  <si>
    <t>19/11/2020 (5) 04:14:04.69</t>
  </si>
  <si>
    <t>04:14:04.69</t>
  </si>
  <si>
    <t>LR__39_BOZS_3HK - 67</t>
  </si>
  <si>
    <t>LR_39_BOZS_3_68</t>
  </si>
  <si>
    <t>497a_201118.FIN2</t>
  </si>
  <si>
    <t>19/11/2020 (5) 04:15:42.17</t>
  </si>
  <si>
    <t>04:15:42.17</t>
  </si>
  <si>
    <t>LR__39_BOZS_3HK - 68</t>
  </si>
  <si>
    <t>LR_39_BOZS_3_69</t>
  </si>
  <si>
    <t>501a_201118.FIN2</t>
  </si>
  <si>
    <t>19/11/2020 (5) 04:22:10.71</t>
  </si>
  <si>
    <t>04:22:10.71</t>
  </si>
  <si>
    <t>LR__39_BOZS_3HK - 69</t>
  </si>
  <si>
    <t>LR_39_BOZS_3_70</t>
  </si>
  <si>
    <t>502a_201118.FIN2</t>
  </si>
  <si>
    <t>19/11/2020 (5) 04:23:46.20</t>
  </si>
  <si>
    <t>04:23:46.20</t>
  </si>
  <si>
    <t>LR__39_BOZS_3HK - 70</t>
  </si>
  <si>
    <t>LR_39_FKOM2_1</t>
  </si>
  <si>
    <t>503a_201118.FIN2</t>
  </si>
  <si>
    <t>19/11/2020 (5) 04:25:22.72</t>
  </si>
  <si>
    <t>04:25:22.72</t>
  </si>
  <si>
    <t>LR__39_FKOM2 - 1</t>
  </si>
  <si>
    <t>LR_39_FKOM2_2</t>
  </si>
  <si>
    <t>504a_201118.FIN2</t>
  </si>
  <si>
    <t>19/11/2020 (5) 04:26:57.98</t>
  </si>
  <si>
    <t>04:26:57.98</t>
  </si>
  <si>
    <t>LR__39_FKOM2 - 2</t>
  </si>
  <si>
    <t>LR_39_FKOM2_3</t>
  </si>
  <si>
    <t>505a_201118.FIN2</t>
  </si>
  <si>
    <t>19/11/2020 (5) 04:28:32.73</t>
  </si>
  <si>
    <t>04:28:32.73</t>
  </si>
  <si>
    <t>LR__39_FKOM2 - 3</t>
  </si>
  <si>
    <t>LR_39_FKOM2_4</t>
  </si>
  <si>
    <t>506a_201118.FIN2</t>
  </si>
  <si>
    <t>19/11/2020 (5) 04:30:07.95</t>
  </si>
  <si>
    <t>04:30:07.95</t>
  </si>
  <si>
    <t>LR__39_FKOM2 - 4</t>
  </si>
  <si>
    <t>LR_39_FKOM2_5</t>
  </si>
  <si>
    <t>508a_201118.FIN2</t>
  </si>
  <si>
    <t>19/11/2020 (5) 04:33:28.30</t>
  </si>
  <si>
    <t>04:33:28.30</t>
  </si>
  <si>
    <t>LR__39_FKOM2 - 5</t>
  </si>
  <si>
    <t>LR_39_FKOM2_6</t>
  </si>
  <si>
    <t>509a_201118.FIN2</t>
  </si>
  <si>
    <t>19/11/2020 (5) 04:35:05.57</t>
  </si>
  <si>
    <t>04:35:05.57</t>
  </si>
  <si>
    <t>LR__39_FKOM2 - 6</t>
  </si>
  <si>
    <t>LR_39_FKOM2_7</t>
  </si>
  <si>
    <t>510a_201118.FIN2</t>
  </si>
  <si>
    <t>19/11/2020 (5) 04:36:47.09</t>
  </si>
  <si>
    <t>04:36:47.09</t>
  </si>
  <si>
    <t>LR__39_FKOM2 - 7</t>
  </si>
  <si>
    <t>LR_39_FKOM2_8</t>
  </si>
  <si>
    <t>511a_201118.FIN2</t>
  </si>
  <si>
    <t>19/11/2020 (5) 04:38:16.58</t>
  </si>
  <si>
    <t>04:38:16.58</t>
  </si>
  <si>
    <t>LR__39_FKOM2 - 8</t>
  </si>
  <si>
    <t>LR_39_FKOM2_9</t>
  </si>
  <si>
    <t>512a_201118.FIN2</t>
  </si>
  <si>
    <t>19/11/2020 (5) 04:39:51.83</t>
  </si>
  <si>
    <t>04:39:51.83</t>
  </si>
  <si>
    <t>LR__39_FKOM2 - 9</t>
  </si>
  <si>
    <t>LR_39_FKOM2_10</t>
  </si>
  <si>
    <t>513a_201118.FIN2</t>
  </si>
  <si>
    <t>19/11/2020 (5) 04:41:24.08</t>
  </si>
  <si>
    <t>04:41:24.08</t>
  </si>
  <si>
    <t>LR__39_FKOM2 - 10</t>
  </si>
  <si>
    <t>LR_39_FKOM2_11</t>
  </si>
  <si>
    <t>514a_201118.FIN2</t>
  </si>
  <si>
    <t>19/11/2020 (5) 04:42:59.08</t>
  </si>
  <si>
    <t>04:42:59.08</t>
  </si>
  <si>
    <t>LR__39_FKOM2 - 11</t>
  </si>
  <si>
    <t>LR_39_FKOM2_12</t>
  </si>
  <si>
    <t>515a_201118.FIN2</t>
  </si>
  <si>
    <t>19/11/2020 (5) 04:44:37.35</t>
  </si>
  <si>
    <t>04:44:37.35</t>
  </si>
  <si>
    <t>LR__39_FKOM2 - 12</t>
  </si>
  <si>
    <t>LR_39_FKOM2_13</t>
  </si>
  <si>
    <t>516a_201118.FIN2</t>
  </si>
  <si>
    <t>19/11/2020 (5) 04:46:12.60</t>
  </si>
  <si>
    <t>04:46:12.60</t>
  </si>
  <si>
    <t>LR__39_FKOM2 - 13</t>
  </si>
  <si>
    <t>LR_39_FKOM2_14</t>
  </si>
  <si>
    <t>517a_201118.FIN2</t>
  </si>
  <si>
    <t>19/11/2020 (5) 04:47:44.60</t>
  </si>
  <si>
    <t>04:47:44.60</t>
  </si>
  <si>
    <t>LR__39_FKOM2 - 14</t>
  </si>
  <si>
    <t>LR_39_FKOM2_15</t>
  </si>
  <si>
    <t>518a_201118.FIN2</t>
  </si>
  <si>
    <t>19/11/2020 (5) 04:49:22.99</t>
  </si>
  <si>
    <t>04:49:22.99</t>
  </si>
  <si>
    <t>LR__39_FKOM2 - 15</t>
  </si>
  <si>
    <t>LR_39_FKOM2_16</t>
  </si>
  <si>
    <t>519a_201118.FIN2</t>
  </si>
  <si>
    <t>19/11/2020 (5) 04:50:58.93</t>
  </si>
  <si>
    <t>04:50:58.93</t>
  </si>
  <si>
    <t>LR__39_FKOM2 - 16</t>
  </si>
  <si>
    <t>LR_39_FKOM2_17</t>
  </si>
  <si>
    <t>520a_201118.FIN2</t>
  </si>
  <si>
    <t>19/11/2020 (5) 04:52:33.94</t>
  </si>
  <si>
    <t>04:52:33.94</t>
  </si>
  <si>
    <t>LR__39_FKOM2 - 17</t>
  </si>
  <si>
    <t>LR_39_FKOM2_18</t>
  </si>
  <si>
    <t>521a_201118.FIN2</t>
  </si>
  <si>
    <t>19/11/2020 (5) 04:54:07.19</t>
  </si>
  <si>
    <t>04:54:07.19</t>
  </si>
  <si>
    <t>LR__39_FKOM2 - 18</t>
  </si>
  <si>
    <t>LR_39_FKOM2_19</t>
  </si>
  <si>
    <t>526a_201118.FIN2</t>
  </si>
  <si>
    <t>19/11/2020 (5) 05:02:17.54</t>
  </si>
  <si>
    <t>05:02:17.54</t>
  </si>
  <si>
    <t>LR__39_FKOM2 - 19</t>
  </si>
  <si>
    <t>LR_39_FKOM2_20</t>
  </si>
  <si>
    <t>527a_201118.FIN2</t>
  </si>
  <si>
    <t>19/11/2020 (5) 05:03:52.95</t>
  </si>
  <si>
    <t>05:03:52.95</t>
  </si>
  <si>
    <t>LR__39_FKOM2 - 20</t>
  </si>
  <si>
    <t>LR_39_FKOM2_21</t>
  </si>
  <si>
    <t>528a_201118.FIN2</t>
  </si>
  <si>
    <t>19/11/2020 (5) 05:05:28.20</t>
  </si>
  <si>
    <t>05:05:28.20</t>
  </si>
  <si>
    <t>LR__39_FKOM2 - 21</t>
  </si>
  <si>
    <t>LR_39_FKOM2_22</t>
  </si>
  <si>
    <t>529a_201118.FIN2</t>
  </si>
  <si>
    <t>19/11/2020 (5) 05:07:03.46</t>
  </si>
  <si>
    <t>05:07:03.46</t>
  </si>
  <si>
    <t>LR__39_FKOM2 - 22</t>
  </si>
  <si>
    <t>LR_39_FKOM2_23</t>
  </si>
  <si>
    <t>530a_201118.FIN2</t>
  </si>
  <si>
    <t>19/11/2020 (5) 05:08:38.71</t>
  </si>
  <si>
    <t>05:08:38.71</t>
  </si>
  <si>
    <t>LR__39_FKOM2 - 23</t>
  </si>
  <si>
    <t>LR_39_FKOM2_24</t>
  </si>
  <si>
    <t>531a_201118.FIN2</t>
  </si>
  <si>
    <t>19/11/2020 (5) 05:10:13.21</t>
  </si>
  <si>
    <t>05:10:13.21</t>
  </si>
  <si>
    <t>LR__39_FKOM2 - 24</t>
  </si>
  <si>
    <t>LR_39_FKOM2_25</t>
  </si>
  <si>
    <t>532a_201118.FIN2</t>
  </si>
  <si>
    <t>19/11/2020 (5) 05:11:48.59</t>
  </si>
  <si>
    <t>05:11:48.59</t>
  </si>
  <si>
    <t>LR__39_FKOM2 - 25</t>
  </si>
  <si>
    <t>LR_39_FKOM2_26</t>
  </si>
  <si>
    <t>533a_201118.FIN2</t>
  </si>
  <si>
    <t>19/11/2020 (5) 05:13:23.38</t>
  </si>
  <si>
    <t>05:13:23.38</t>
  </si>
  <si>
    <t>LR__39_FKOM2 - 26</t>
  </si>
  <si>
    <t>LR_39_FKOM2_27</t>
  </si>
  <si>
    <t>535a_201118.FIN2</t>
  </si>
  <si>
    <t>19/11/2020 (5) 05:16:45.17</t>
  </si>
  <si>
    <t>05:16:45.17</t>
  </si>
  <si>
    <t>LR__39_FKOM2 - 27</t>
  </si>
  <si>
    <t>LR_39_FKOM2_28</t>
  </si>
  <si>
    <t>536a_201118.FIN2</t>
  </si>
  <si>
    <t>19/11/2020 (5) 05:18:20.18</t>
  </si>
  <si>
    <t>05:18:20.18</t>
  </si>
  <si>
    <t>LR__39_FKOM2 - 28</t>
  </si>
  <si>
    <t>LR_39_FKOM2_29</t>
  </si>
  <si>
    <t>537a_201118.FIN2</t>
  </si>
  <si>
    <t>19/11/2020 (5) 05:19:55.43</t>
  </si>
  <si>
    <t>05:19:55.43</t>
  </si>
  <si>
    <t>LR__39_FKOM2 - 29</t>
  </si>
  <si>
    <t>LR_39_FKOM2_30</t>
  </si>
  <si>
    <t>538a_201118.FIN2</t>
  </si>
  <si>
    <t>19/11/2020 (5) 05:21:30.44</t>
  </si>
  <si>
    <t>05:21:30.44</t>
  </si>
  <si>
    <t>LR__39_FKOM2 - 30</t>
  </si>
  <si>
    <t>LR_39_FKOM2_31</t>
  </si>
  <si>
    <t>539a_201118.FIN2</t>
  </si>
  <si>
    <t>19/11/2020 (5) 05:23:04.94</t>
  </si>
  <si>
    <t>05:23:04.94</t>
  </si>
  <si>
    <t>LR__39_FKOM2 - 31</t>
  </si>
  <si>
    <t>LR_39_FKOM2_32</t>
  </si>
  <si>
    <t>540a_201118.FIN2</t>
  </si>
  <si>
    <t>19/11/2020 (5) 05:24:39.94</t>
  </si>
  <si>
    <t>05:24:39.94</t>
  </si>
  <si>
    <t>LR__39_FKOM2 - 32</t>
  </si>
  <si>
    <t>LR_39_FKOM2_33</t>
  </si>
  <si>
    <t>541a_201118.FIN2</t>
  </si>
  <si>
    <t>19/11/2020 (5) 05:26:16.70</t>
  </si>
  <si>
    <t>05:26:16.70</t>
  </si>
  <si>
    <t>LR__39_FKOM2 - 33</t>
  </si>
  <si>
    <t>LR_39_FKOM2_34</t>
  </si>
  <si>
    <t>542a_201118.FIN2</t>
  </si>
  <si>
    <t>19/11/2020 (5) 05:27:51.61</t>
  </si>
  <si>
    <t>05:27:51.61</t>
  </si>
  <si>
    <t>LR__39_FKOM2 - 34</t>
  </si>
  <si>
    <t>LR_39_FKOM2_35</t>
  </si>
  <si>
    <t>543a_201118.FIN2</t>
  </si>
  <si>
    <t>19/11/2020 (5) 05:29:27.12</t>
  </si>
  <si>
    <t>05:29:27.12</t>
  </si>
  <si>
    <t>LR__39_FKOM2 - 35</t>
  </si>
  <si>
    <t>LR_39_FKOM2_36</t>
  </si>
  <si>
    <t>544a_201118.FIN2</t>
  </si>
  <si>
    <t>19/11/2020 (5) 05:31:02.88</t>
  </si>
  <si>
    <t>05:31:02.88</t>
  </si>
  <si>
    <t>LR__39_FKOM2 - 36</t>
  </si>
  <si>
    <t>LR_39_FKOM2_37</t>
  </si>
  <si>
    <t>545a_201118.FIN2</t>
  </si>
  <si>
    <t>19/11/2020 (5) 05:32:38.13</t>
  </si>
  <si>
    <t>05:32:38.13</t>
  </si>
  <si>
    <t>LR__39_FKOM2 - 37</t>
  </si>
  <si>
    <t>LR_39_FKOM2_38</t>
  </si>
  <si>
    <t>546a_201118.FIN2</t>
  </si>
  <si>
    <t>19/11/2020 (5) 05:34:12.89</t>
  </si>
  <si>
    <t>05:34:12.89</t>
  </si>
  <si>
    <t>LR__39_FKOM2 - 38</t>
  </si>
  <si>
    <t>LR_39_FKOM2_39</t>
  </si>
  <si>
    <t>550a_201118.FIN2</t>
  </si>
  <si>
    <t>19/11/2020 (5) 05:40:43.28</t>
  </si>
  <si>
    <t>05:40:43.28</t>
  </si>
  <si>
    <t>LR__39_FKOM2 - 39</t>
  </si>
  <si>
    <t>LR_39_FKOM2_40</t>
  </si>
  <si>
    <t>551a_201118.FIN2</t>
  </si>
  <si>
    <t>19/11/2020 (5) 05:42:18.28</t>
  </si>
  <si>
    <t>05:42:18.28</t>
  </si>
  <si>
    <t>LR__39_FKOM2 - 40</t>
  </si>
  <si>
    <t>LR_39_FKOM2_41</t>
  </si>
  <si>
    <t>552a_201118.FIN2</t>
  </si>
  <si>
    <t>19/11/2020 (5) 05:43:53.79</t>
  </si>
  <si>
    <t>05:43:53.79</t>
  </si>
  <si>
    <t>LR__39_FKOM2 - 41</t>
  </si>
  <si>
    <t>LR_39_FKOM2_42</t>
  </si>
  <si>
    <t>553a_201118.FIN2</t>
  </si>
  <si>
    <t>19/11/2020 (5) 05:45:27.79</t>
  </si>
  <si>
    <t>05:45:27.79</t>
  </si>
  <si>
    <t>LR__39_FKOM2 - 42</t>
  </si>
  <si>
    <t>LR_39_FKOM2_43</t>
  </si>
  <si>
    <t>554a_201118.FIN2</t>
  </si>
  <si>
    <t>19/11/2020 (5) 05:47:04.05</t>
  </si>
  <si>
    <t>05:47:04.05</t>
  </si>
  <si>
    <t>LR__39_FKOM2 - 43</t>
  </si>
  <si>
    <t>LR_39_FKOM2_44</t>
  </si>
  <si>
    <t>555a_201118.FIN2</t>
  </si>
  <si>
    <t>19/11/2020 (5) 05:48:39.52</t>
  </si>
  <si>
    <t>05:48:39.52</t>
  </si>
  <si>
    <t>LR__39_FKOM2 - 44</t>
  </si>
  <si>
    <t>LR_39_FKOM2_45</t>
  </si>
  <si>
    <t>556a_201118.FIN2</t>
  </si>
  <si>
    <t>19/11/2020 (5) 05:50:14.28</t>
  </si>
  <si>
    <t>05:50:14.28</t>
  </si>
  <si>
    <t>LR__39_FKOM2 - 45</t>
  </si>
  <si>
    <t>LR_39_FKOM2_46</t>
  </si>
  <si>
    <t>557a_201118.FIN2</t>
  </si>
  <si>
    <t>19/11/2020 (5) 05:51:49.78</t>
  </si>
  <si>
    <t>05:51:49.78</t>
  </si>
  <si>
    <t>LR__39_FKOM2 - 46</t>
  </si>
  <si>
    <t>LR_39_FKOM2_47</t>
  </si>
  <si>
    <t>558a_201118.FIN2</t>
  </si>
  <si>
    <t>19/11/2020 (5) 05:53:24.28</t>
  </si>
  <si>
    <t>05:53:24.28</t>
  </si>
  <si>
    <t>LR__39_FKOM2 - 47</t>
  </si>
  <si>
    <t>LR_39_FKOM2_48</t>
  </si>
  <si>
    <t>559a_201118.FIN2</t>
  </si>
  <si>
    <t>19/11/2020 (5) 05:54:58.91</t>
  </si>
  <si>
    <t>05:54:58.91</t>
  </si>
  <si>
    <t>LR__39_FKOM2 - 48</t>
  </si>
  <si>
    <t>LR_39_FKOM2_49</t>
  </si>
  <si>
    <t>561a_201118.FIN2</t>
  </si>
  <si>
    <t>19/11/2020 (5) 05:58:23.21</t>
  </si>
  <si>
    <t>05:58:23.21</t>
  </si>
  <si>
    <t>LR__39_FKOM2 - 49</t>
  </si>
  <si>
    <t>LR_39_FKOM2_50</t>
  </si>
  <si>
    <t>562a_201118.FIN2</t>
  </si>
  <si>
    <t>19/11/2020 (5) 05:59:56.21</t>
  </si>
  <si>
    <t>05:59:56.21</t>
  </si>
  <si>
    <t>LR__39_FKOM2 - 50</t>
  </si>
  <si>
    <t>LR_39_FKOM2_51</t>
  </si>
  <si>
    <t>563a_201118.FIN2</t>
  </si>
  <si>
    <t>19/11/2020 (5) 06:01:36.73</t>
  </si>
  <si>
    <t>06:01:36.73</t>
  </si>
  <si>
    <t>LR__39_FKOM2 - 51</t>
  </si>
  <si>
    <t>LR_39_FKOM2_52</t>
  </si>
  <si>
    <t>564a_201118.FIN2</t>
  </si>
  <si>
    <t>19/11/2020 (5) 06:03:06.72</t>
  </si>
  <si>
    <t>06:03:06.72</t>
  </si>
  <si>
    <t>LR__39_FKOM2 - 52</t>
  </si>
  <si>
    <t>LR_39_FKOM2_53</t>
  </si>
  <si>
    <t>565a_201118.FIN2</t>
  </si>
  <si>
    <t>19/11/2020 (5) 06:04:41.98</t>
  </si>
  <si>
    <t>06:04:41.98</t>
  </si>
  <si>
    <t>LR__39_FKOM2 - 53</t>
  </si>
  <si>
    <t>LR_39_FKOM2_54</t>
  </si>
  <si>
    <t>566a_201118.FIN2</t>
  </si>
  <si>
    <t>19/11/2020 (5) 06:06:16.98</t>
  </si>
  <si>
    <t>06:06:16.98</t>
  </si>
  <si>
    <t>LR__39_FKOM2 - 54</t>
  </si>
  <si>
    <t>LR_39_FKOM2_55</t>
  </si>
  <si>
    <t>567a_201118.FIN2</t>
  </si>
  <si>
    <t>19/11/2020 (5) 06:07:49.98</t>
  </si>
  <si>
    <t>06:07:49.98</t>
  </si>
  <si>
    <t>LR__39_FKOM2 - 55</t>
  </si>
  <si>
    <t>LR_39_FKOM2_56</t>
  </si>
  <si>
    <t>568a_201118.FIN2</t>
  </si>
  <si>
    <t>19/11/2020 (5) 06:09:27.47</t>
  </si>
  <si>
    <t>06:09:27.47</t>
  </si>
  <si>
    <t>LR__39_FKOM2 - 56</t>
  </si>
  <si>
    <t>LR_39_FKOM2_57</t>
  </si>
  <si>
    <t>569a_201118.FIN2</t>
  </si>
  <si>
    <t>19/11/2020 (5) 06:11:10.77</t>
  </si>
  <si>
    <t>06:11:10.77</t>
  </si>
  <si>
    <t>LR__39_FKOM2 - 57</t>
  </si>
  <si>
    <t>LR_39_FKOM2_58</t>
  </si>
  <si>
    <t>570a_201118.FIN2</t>
  </si>
  <si>
    <t>19/11/2020 (5) 06:12:37.25</t>
  </si>
  <si>
    <t>06:12:37.25</t>
  </si>
  <si>
    <t>LR__39_FKOM2 - 58</t>
  </si>
  <si>
    <t>LR_39_FKOM2_59</t>
  </si>
  <si>
    <t>575a_201118.FIN2</t>
  </si>
  <si>
    <t>19/11/2020 (5) 06:20:45.90</t>
  </si>
  <si>
    <t>06:20:45.90</t>
  </si>
  <si>
    <t>LR__39_FKOM2 - 59</t>
  </si>
  <si>
    <t>LR_39_FKOM2_60</t>
  </si>
  <si>
    <t>576a_201118.FIN2</t>
  </si>
  <si>
    <t>19/11/2020 (5) 06:22:20.91</t>
  </si>
  <si>
    <t>06:22:20.91</t>
  </si>
  <si>
    <t>LR__39_FKOM2 - 60</t>
  </si>
  <si>
    <t>LR_39_FKOM2_61</t>
  </si>
  <si>
    <t>577a_201118.FIN2</t>
  </si>
  <si>
    <t>19/11/2020 (5) 06:23:55.99</t>
  </si>
  <si>
    <t>06:23:55.99</t>
  </si>
  <si>
    <t>LR__39_FKOM2 - 61</t>
  </si>
  <si>
    <t>LR_39_FKOM2_62</t>
  </si>
  <si>
    <t>578a_201118.FIN2</t>
  </si>
  <si>
    <t>19/11/2020 (5) 06:25:31.42</t>
  </si>
  <si>
    <t>06:25:31.42</t>
  </si>
  <si>
    <t>LR__39_FKOM2 - 62</t>
  </si>
  <si>
    <t>LR_39_FKOM2_63</t>
  </si>
  <si>
    <t>579a_201118.FIN2</t>
  </si>
  <si>
    <t>19/11/2020 (5) 06:27:06.84</t>
  </si>
  <si>
    <t>06:27:06.84</t>
  </si>
  <si>
    <t>LR__39_FKOM2 - 63</t>
  </si>
  <si>
    <t>LR_39_FKOM2_64</t>
  </si>
  <si>
    <t>580a_201118.FIN2</t>
  </si>
  <si>
    <t>19/11/2020 (5) 06:28:42.09</t>
  </si>
  <si>
    <t>06:28:42.09</t>
  </si>
  <si>
    <t>LR__39_FKOM2 - 64</t>
  </si>
  <si>
    <t>Zircon_Blank_1</t>
  </si>
  <si>
    <t>028a_201118.FIN2</t>
  </si>
  <si>
    <t>18/11/2020 (4) 15:43:47.33</t>
  </si>
  <si>
    <t>15:43:47.33</t>
  </si>
  <si>
    <t>Zircon Blank - 1</t>
  </si>
  <si>
    <t>no value</t>
  </si>
  <si>
    <t>NAN</t>
  </si>
  <si>
    <t>NaN</t>
  </si>
  <si>
    <t>Zircon_Blank_2</t>
  </si>
  <si>
    <t>078a_201118.FIN2</t>
  </si>
  <si>
    <t>18/11/2020 (4) 17:04:08.88</t>
  </si>
  <si>
    <t>17:04:08.88</t>
  </si>
  <si>
    <t>Zircon Blank - 2</t>
  </si>
  <si>
    <t>Zircon_Blank_3</t>
  </si>
  <si>
    <t>128a_201118.FIN2</t>
  </si>
  <si>
    <t>18/11/2020 (4) 18:24:28.88</t>
  </si>
  <si>
    <t>18:24:28.88</t>
  </si>
  <si>
    <t>Zircon Blank - 3</t>
  </si>
  <si>
    <t>Zircon_Blank_4</t>
  </si>
  <si>
    <t>178a_201118.FIN2</t>
  </si>
  <si>
    <t>18/11/2020 (4) 19:44:39.34</t>
  </si>
  <si>
    <t>19:44:39.34</t>
  </si>
  <si>
    <t>Zircon Blank - 4</t>
  </si>
  <si>
    <t>Zircon_Blank_5</t>
  </si>
  <si>
    <t>228a_201118.FIN2</t>
  </si>
  <si>
    <t>18/11/2020 (4) 21:05:06.65</t>
  </si>
  <si>
    <t>21:05:06.65</t>
  </si>
  <si>
    <t>Zircon Blank - 5</t>
  </si>
  <si>
    <t>Zircon_Blank_6</t>
  </si>
  <si>
    <t>279a_201118.FIN2</t>
  </si>
  <si>
    <t>18/11/2020 (4) 22:26:54.02</t>
  </si>
  <si>
    <t>22:26:54.02</t>
  </si>
  <si>
    <t>Zircon Blank - 6</t>
  </si>
  <si>
    <t>Z_AUSZ7_1_1</t>
  </si>
  <si>
    <t>030a_201118.FIN2</t>
  </si>
  <si>
    <t>18/11/2020 (4) 15:47:05.91</t>
  </si>
  <si>
    <t>15:47:05.91</t>
  </si>
  <si>
    <t>AUSZ7-1 - 1</t>
  </si>
  <si>
    <t>Z_AUSZ7_1_2</t>
  </si>
  <si>
    <t>080a_201118.FIN2</t>
  </si>
  <si>
    <t>18/11/2020 (4) 17:07:27.35</t>
  </si>
  <si>
    <t>17:07:27.35</t>
  </si>
  <si>
    <t>AUSZ7-1 - 2</t>
  </si>
  <si>
    <t>Z_AUSZ7_1_3</t>
  </si>
  <si>
    <t>130a_201118.FIN2</t>
  </si>
  <si>
    <t>18/11/2020 (4) 18:27:48.07</t>
  </si>
  <si>
    <t>18:27:48.07</t>
  </si>
  <si>
    <t>AUSZ7-1 - 3</t>
  </si>
  <si>
    <t>Z_AUSZ7_1_4</t>
  </si>
  <si>
    <t>179a_201118.FIN2</t>
  </si>
  <si>
    <t>18/11/2020 (4) 19:46:20.76</t>
  </si>
  <si>
    <t>19:46:20.76</t>
  </si>
  <si>
    <t>AUSZ7-1 - 4</t>
  </si>
  <si>
    <t>Z_AUSZ7_1_5</t>
  </si>
  <si>
    <t>229a_201118.FIN2</t>
  </si>
  <si>
    <t>18/11/2020 (4) 21:06:48.15</t>
  </si>
  <si>
    <t>21:06:48.15</t>
  </si>
  <si>
    <t>AUSZ7-1 - 5</t>
  </si>
  <si>
    <t>Z_AUSZ7_1_6</t>
  </si>
  <si>
    <t>278a_201118.FIN2</t>
  </si>
  <si>
    <t>18/11/2020 (4) 22:25:12.40</t>
  </si>
  <si>
    <t>22:25:12.40</t>
  </si>
  <si>
    <t>AUSZ7-1 - 6</t>
  </si>
  <si>
    <t>Z_AUSZ7_1_7</t>
  </si>
  <si>
    <t>328a_201118.FIN2</t>
  </si>
  <si>
    <t>18/11/2020 (4) 23:45:20.94</t>
  </si>
  <si>
    <t>23:45:20.94</t>
  </si>
  <si>
    <t>AUSZ7-1 - 7</t>
  </si>
  <si>
    <t>Z_AUSZ7_1_8</t>
  </si>
  <si>
    <t>377a_201118.FIN2</t>
  </si>
  <si>
    <t>19/11/2020 (5) 01:03:54.20</t>
  </si>
  <si>
    <t>01:03:54.20</t>
  </si>
  <si>
    <t>AUSZ7-1 - 8</t>
  </si>
  <si>
    <t>Z_AUSZ7_1_9</t>
  </si>
  <si>
    <t>425a_201118.FIN2</t>
  </si>
  <si>
    <t>19/11/2020 (5) 02:20:36.71</t>
  </si>
  <si>
    <t>02:20:36.71</t>
  </si>
  <si>
    <t>AUSZ7-1 - 9</t>
  </si>
  <si>
    <t>Z_AUSZ7_1_10</t>
  </si>
  <si>
    <t>474a_201118.FIN2</t>
  </si>
  <si>
    <t>19/11/2020 (5) 03:38:53.39</t>
  </si>
  <si>
    <t>03:38:53.39</t>
  </si>
  <si>
    <t>AUSZ7-1 - 10</t>
  </si>
  <si>
    <t>Z_AUSZ7_1_11</t>
  </si>
  <si>
    <t>523a_201118.FIN2</t>
  </si>
  <si>
    <t>19/11/2020 (5) 04:57:24.83</t>
  </si>
  <si>
    <t>04:57:24.83</t>
  </si>
  <si>
    <t>AUSZ7-1 - 11</t>
  </si>
  <si>
    <t>Z_AUSZ7_1_12</t>
  </si>
  <si>
    <t>572a_201118.FIN2</t>
  </si>
  <si>
    <t>19/11/2020 (5) 06:15:54.75</t>
  </si>
  <si>
    <t>06:15:54.75</t>
  </si>
  <si>
    <t>AUSZ7-1 - 12</t>
  </si>
  <si>
    <t>Z_AUSZ7_5_1</t>
  </si>
  <si>
    <t>081a_201118.FIN2</t>
  </si>
  <si>
    <t>18/11/2020 (4) 17:09:05.06</t>
  </si>
  <si>
    <t>17:09:05.06</t>
  </si>
  <si>
    <t>AUSZ7-5 - 2</t>
  </si>
  <si>
    <t>Z_AUSZ7_5_2</t>
  </si>
  <si>
    <t>131a_201118.FIN2</t>
  </si>
  <si>
    <t>18/11/2020 (4) 18:29:24.59</t>
  </si>
  <si>
    <t>18:29:24.59</t>
  </si>
  <si>
    <t>AUSZ7-5 - 3</t>
  </si>
  <si>
    <t>Z_AUSZ7_5_3</t>
  </si>
  <si>
    <t>180a_201118.FIN2</t>
  </si>
  <si>
    <t>18/11/2020 (4) 19:47:56.33</t>
  </si>
  <si>
    <t>19:47:56.33</t>
  </si>
  <si>
    <t>AUSZ7-5 - 4</t>
  </si>
  <si>
    <t>Z_AUSZ7_5_4</t>
  </si>
  <si>
    <t>230a_201118.FIN2</t>
  </si>
  <si>
    <t>18/11/2020 (4) 21:08:23.86</t>
  </si>
  <si>
    <t>21:08:23.86</t>
  </si>
  <si>
    <t>AUSZ7-5 - 5</t>
  </si>
  <si>
    <t>Z_AUSZ7_5_5</t>
  </si>
  <si>
    <t>280a_201118.FIN2</t>
  </si>
  <si>
    <t>18/11/2020 (4) 22:28:34.42</t>
  </si>
  <si>
    <t>22:28:34.42</t>
  </si>
  <si>
    <t>AUSZ7-5 - 6</t>
  </si>
  <si>
    <t>Z_AUSZ7_5_6</t>
  </si>
  <si>
    <t>329a_201118.FIN2</t>
  </si>
  <si>
    <t>18/11/2020 (4) 23:47:00.78</t>
  </si>
  <si>
    <t>23:47:00.78</t>
  </si>
  <si>
    <t>AUSZ7-5 - 7</t>
  </si>
  <si>
    <t>Z_AUSZ7_5_7</t>
  </si>
  <si>
    <t>378a_201118.FIN2</t>
  </si>
  <si>
    <t>19/11/2020 (5) 01:05:29.22</t>
  </si>
  <si>
    <t>01:05:29.22</t>
  </si>
  <si>
    <t>AUSZ7-5 - 8</t>
  </si>
  <si>
    <t>Z_AUSZ7_5_8</t>
  </si>
  <si>
    <t>426a_201118.FIN2</t>
  </si>
  <si>
    <t>19/11/2020 (5) 02:22:12.68</t>
  </si>
  <si>
    <t>02:22:12.68</t>
  </si>
  <si>
    <t>AUSZ7-5 - 9</t>
  </si>
  <si>
    <t>Z_AUSZ7_5_9</t>
  </si>
  <si>
    <t>475a_201118.FIN2</t>
  </si>
  <si>
    <t>19/11/2020 (5) 03:40:30.33</t>
  </si>
  <si>
    <t>03:40:30.33</t>
  </si>
  <si>
    <t>AUSZ7-5 - 10</t>
  </si>
  <si>
    <t>Z_AUSZ7_5_10</t>
  </si>
  <si>
    <t>524a_201118.FIN2</t>
  </si>
  <si>
    <t>19/11/2020 (5) 04:58:58.39</t>
  </si>
  <si>
    <t>04:58:58.39</t>
  </si>
  <si>
    <t>AUSZ7-5 - 11</t>
  </si>
  <si>
    <t>Z_AUSZ7_5_11</t>
  </si>
  <si>
    <t>573a_201118.FIN2</t>
  </si>
  <si>
    <t>19/11/2020 (5) 06:17:30.22</t>
  </si>
  <si>
    <t>06:17:30.22</t>
  </si>
  <si>
    <t>AUSZ7-5 - 12</t>
  </si>
  <si>
    <t>Z_GJ_1_1</t>
  </si>
  <si>
    <t>001a_201118.FIN2</t>
  </si>
  <si>
    <t>18/11/2020 (4) 15:00:24.44</t>
  </si>
  <si>
    <t>15:00:24.44</t>
  </si>
  <si>
    <t>GJ-1 - 1</t>
  </si>
  <si>
    <t>Z_GJ_1_2</t>
  </si>
  <si>
    <t>002a_201118.FIN2</t>
  </si>
  <si>
    <t>18/11/2020 (4) 15:01:59.49</t>
  </si>
  <si>
    <t>15:01:59.49</t>
  </si>
  <si>
    <t>GJ-1 - 2</t>
  </si>
  <si>
    <t>Z_GJ_1_3</t>
  </si>
  <si>
    <t>003a_201118.FIN2</t>
  </si>
  <si>
    <t>18/11/2020 (4) 15:03:34.76</t>
  </si>
  <si>
    <t>15:03:34.76</t>
  </si>
  <si>
    <t>GJ-1 - 3</t>
  </si>
  <si>
    <t>Z_GJ_1_4</t>
  </si>
  <si>
    <t>025a_201118.FIN2</t>
  </si>
  <si>
    <t>18/11/2020 (4) 15:39:00.26</t>
  </si>
  <si>
    <t>15:39:00.26</t>
  </si>
  <si>
    <t>GJ-1 - 4</t>
  </si>
  <si>
    <t>Z_GJ_1_5</t>
  </si>
  <si>
    <t>026a_201118.FIN2</t>
  </si>
  <si>
    <t>18/11/2020 (4) 15:40:29.37</t>
  </si>
  <si>
    <t>15:40:29.37</t>
  </si>
  <si>
    <t>GJ-1 - 5</t>
  </si>
  <si>
    <t>Z_GJ_1_6</t>
  </si>
  <si>
    <t>027a_201118.FIN2</t>
  </si>
  <si>
    <t>18/11/2020 (4) 15:42:04.53</t>
  </si>
  <si>
    <t>15:42:04.53</t>
  </si>
  <si>
    <t>GJ-1 - 6</t>
  </si>
  <si>
    <t>Z_GJ_1_7</t>
  </si>
  <si>
    <t>054a_201118.FIN2</t>
  </si>
  <si>
    <t>18/11/2020 (4) 16:25:39.81</t>
  </si>
  <si>
    <t>16:25:39.81</t>
  </si>
  <si>
    <t>GJ-1 - 7</t>
  </si>
  <si>
    <t>Z_GJ_1_8</t>
  </si>
  <si>
    <t>055a_201118.FIN2</t>
  </si>
  <si>
    <t>18/11/2020 (4) 16:27:15.16</t>
  </si>
  <si>
    <t>16:27:15.16</t>
  </si>
  <si>
    <t>GJ-1 - 8</t>
  </si>
  <si>
    <t>Z_GJ_1_9</t>
  </si>
  <si>
    <t>056a_201118.FIN2</t>
  </si>
  <si>
    <t>18/11/2020 (4) 16:28:50.51</t>
  </si>
  <si>
    <t>16:28:50.51</t>
  </si>
  <si>
    <t>GJ-1 - 9</t>
  </si>
  <si>
    <t>Z_GJ_1_10</t>
  </si>
  <si>
    <t>104a_201118.FIN2</t>
  </si>
  <si>
    <t>18/11/2020 (4) 17:46:02.85</t>
  </si>
  <si>
    <t>17:46:02.85</t>
  </si>
  <si>
    <t>GJ-1 - 10</t>
  </si>
  <si>
    <t>Z_GJ_1_11</t>
  </si>
  <si>
    <t>105a_201118.FIN2</t>
  </si>
  <si>
    <t>18/11/2020 (4) 17:47:37.94</t>
  </si>
  <si>
    <t>17:47:37.94</t>
  </si>
  <si>
    <t>GJ-1 - 11</t>
  </si>
  <si>
    <t>Z_GJ_1_12</t>
  </si>
  <si>
    <t>106a_201118.FIN2</t>
  </si>
  <si>
    <t>18/11/2020 (4) 17:49:13.21</t>
  </si>
  <si>
    <t>17:49:13.21</t>
  </si>
  <si>
    <t>GJ-1 - 12</t>
  </si>
  <si>
    <t>Z_GJ_1_13</t>
  </si>
  <si>
    <t>153a_201118.FIN2</t>
  </si>
  <si>
    <t>18/11/2020 (4) 19:04:36.81</t>
  </si>
  <si>
    <t>19:04:36.81</t>
  </si>
  <si>
    <t>GJ-1 - 13</t>
  </si>
  <si>
    <t>Z_GJ_1_14</t>
  </si>
  <si>
    <t>154a_201118.FIN2</t>
  </si>
  <si>
    <t>18/11/2020 (4) 19:06:11.92</t>
  </si>
  <si>
    <t>19:06:11.92</t>
  </si>
  <si>
    <t>GJ-1 - 14</t>
  </si>
  <si>
    <t>Z_GJ_1_15</t>
  </si>
  <si>
    <t>155a_201118.FIN2</t>
  </si>
  <si>
    <t>18/11/2020 (4) 19:07:47.22</t>
  </si>
  <si>
    <t>19:07:47.22</t>
  </si>
  <si>
    <t>GJ-1 - 15</t>
  </si>
  <si>
    <t>Z_GJ_1_16</t>
  </si>
  <si>
    <t>203a_201118.FIN2</t>
  </si>
  <si>
    <t>18/11/2020 (4) 20:24:53.06</t>
  </si>
  <si>
    <t>20:24:53.06</t>
  </si>
  <si>
    <t>GJ-1 - 16</t>
  </si>
  <si>
    <t>Z_GJ_1_17</t>
  </si>
  <si>
    <t>204a_201118.FIN2</t>
  </si>
  <si>
    <t>18/11/2020 (4) 20:26:28.54</t>
  </si>
  <si>
    <t>20:26:28.54</t>
  </si>
  <si>
    <t>GJ-1 - 17</t>
  </si>
  <si>
    <t>Z_GJ_1_18</t>
  </si>
  <si>
    <t>205a_201118.FIN2</t>
  </si>
  <si>
    <t>18/11/2020 (4) 20:28:03.78</t>
  </si>
  <si>
    <t>20:28:03.78</t>
  </si>
  <si>
    <t>GJ-1 - 18</t>
  </si>
  <si>
    <t>Z_GJ_1_19</t>
  </si>
  <si>
    <t>253a_201118.FIN2</t>
  </si>
  <si>
    <t>18/11/2020 (4) 21:45:12.19</t>
  </si>
  <si>
    <t>21:45:12.19</t>
  </si>
  <si>
    <t>GJ-1 - 19</t>
  </si>
  <si>
    <t>Z_GJ_1_20</t>
  </si>
  <si>
    <t>254a_201118.FIN2</t>
  </si>
  <si>
    <t>18/11/2020 (4) 21:46:47.66</t>
  </si>
  <si>
    <t>21:46:47.66</t>
  </si>
  <si>
    <t>GJ-1 - 20</t>
  </si>
  <si>
    <t>Z_GJ_1_21</t>
  </si>
  <si>
    <t>255a_201118.FIN2</t>
  </si>
  <si>
    <t>18/11/2020 (4) 21:48:22.12</t>
  </si>
  <si>
    <t>21:48:22.12</t>
  </si>
  <si>
    <t>GJ-1 - 21</t>
  </si>
  <si>
    <t>Z_GJ_1_22</t>
  </si>
  <si>
    <t>303a_201118.FIN2</t>
  </si>
  <si>
    <t>18/11/2020 (4) 23:05:24.18</t>
  </si>
  <si>
    <t>23:05:24.18</t>
  </si>
  <si>
    <t>GJ-1 - 22</t>
  </si>
  <si>
    <t>Z_GJ_1_23</t>
  </si>
  <si>
    <t>304a_201118.FIN2</t>
  </si>
  <si>
    <t>18/11/2020 (4) 23:06:58.95</t>
  </si>
  <si>
    <t>23:06:58.95</t>
  </si>
  <si>
    <t>GJ-1 - 23</t>
  </si>
  <si>
    <t>Z_GJ_1_24</t>
  </si>
  <si>
    <t>305a_201118.FIN2</t>
  </si>
  <si>
    <t>18/11/2020 (4) 23:08:33.51</t>
  </si>
  <si>
    <t>23:08:33.51</t>
  </si>
  <si>
    <t>GJ-1 - 24</t>
  </si>
  <si>
    <t>Z_GJ_1_25</t>
  </si>
  <si>
    <t>352a_201118.FIN2</t>
  </si>
  <si>
    <t>19/11/2020 (5) 00:23:54.70</t>
  </si>
  <si>
    <t>00:23:54.70</t>
  </si>
  <si>
    <t>GJ-1 - 25</t>
  </si>
  <si>
    <t>Z_GJ_1_26</t>
  </si>
  <si>
    <t>353a_201118.FIN2</t>
  </si>
  <si>
    <t>19/11/2020 (5) 00:25:30.11</t>
  </si>
  <si>
    <t>00:25:30.11</t>
  </si>
  <si>
    <t>GJ-1 - 26</t>
  </si>
  <si>
    <t>Z_GJ_1_27</t>
  </si>
  <si>
    <t>354a_201118.FIN2</t>
  </si>
  <si>
    <t>19/11/2020 (5) 00:27:05.30</t>
  </si>
  <si>
    <t>00:27:05.30</t>
  </si>
  <si>
    <t>GJ-1 - 27</t>
  </si>
  <si>
    <t>Z_GJ_1_28</t>
  </si>
  <si>
    <t>401a_201118.FIN2</t>
  </si>
  <si>
    <t>19/11/2020 (5) 01:42:19.54</t>
  </si>
  <si>
    <t>01:42:19.54</t>
  </si>
  <si>
    <t>GJ-1 - 28</t>
  </si>
  <si>
    <t>Z_GJ_1_29</t>
  </si>
  <si>
    <t>402a_201118.FIN2</t>
  </si>
  <si>
    <t>19/11/2020 (5) 01:43:54.72</t>
  </si>
  <si>
    <t>01:43:54.72</t>
  </si>
  <si>
    <t>GJ-1 - 29</t>
  </si>
  <si>
    <t>Z_GJ_1_30</t>
  </si>
  <si>
    <t>403a_201118.FIN2</t>
  </si>
  <si>
    <t>19/11/2020 (5) 01:45:27.49</t>
  </si>
  <si>
    <t>01:45:27.49</t>
  </si>
  <si>
    <t>GJ-1 - 30</t>
  </si>
  <si>
    <t>Z_GJ_1_31</t>
  </si>
  <si>
    <t>449a_201118.FIN2</t>
  </si>
  <si>
    <t>19/11/2020 (5) 02:58:56.14</t>
  </si>
  <si>
    <t>02:58:56.14</t>
  </si>
  <si>
    <t>GJ-1 - 31</t>
  </si>
  <si>
    <t>Z_GJ_1_32</t>
  </si>
  <si>
    <t>450a_201118.FIN2</t>
  </si>
  <si>
    <t>19/11/2020 (5) 03:00:31.26</t>
  </si>
  <si>
    <t>03:00:31.26</t>
  </si>
  <si>
    <t>GJ-1 - 32</t>
  </si>
  <si>
    <t>Z_GJ_1_33</t>
  </si>
  <si>
    <t>451a_201118.FIN2</t>
  </si>
  <si>
    <t>19/11/2020 (5) 03:02:06.20</t>
  </si>
  <si>
    <t>03:02:06.20</t>
  </si>
  <si>
    <t>GJ-1 - 33</t>
  </si>
  <si>
    <t>Z_GJ_1_34</t>
  </si>
  <si>
    <t>498a_201118.FIN2</t>
  </si>
  <si>
    <t>19/11/2020 (5) 04:17:19.95</t>
  </si>
  <si>
    <t>04:17:19.95</t>
  </si>
  <si>
    <t>GJ-1 - 34</t>
  </si>
  <si>
    <t>Z_GJ_1_35</t>
  </si>
  <si>
    <t>499a_201118.FIN2</t>
  </si>
  <si>
    <t>19/11/2020 (5) 04:18:56.46</t>
  </si>
  <si>
    <t>04:18:56.46</t>
  </si>
  <si>
    <t>GJ-1 - 35</t>
  </si>
  <si>
    <t>Z_GJ_1_36</t>
  </si>
  <si>
    <t>500a_201118.FIN2</t>
  </si>
  <si>
    <t>19/11/2020 (5) 04:20:31.37</t>
  </si>
  <si>
    <t>04:20:31.37</t>
  </si>
  <si>
    <t>GJ-1 - 36</t>
  </si>
  <si>
    <t>Z_GJ_1_37</t>
  </si>
  <si>
    <t>547a_201118.FIN2</t>
  </si>
  <si>
    <t>19/11/2020 (5) 05:35:52.95</t>
  </si>
  <si>
    <t>05:35:52.95</t>
  </si>
  <si>
    <t>GJ-1 - 37</t>
  </si>
  <si>
    <t>Z_GJ_1_38</t>
  </si>
  <si>
    <t>548a_201118.FIN2</t>
  </si>
  <si>
    <t>19/11/2020 (5) 05:37:28.20</t>
  </si>
  <si>
    <t>05:37:28.20</t>
  </si>
  <si>
    <t>GJ-1 - 38</t>
  </si>
  <si>
    <t>Z_GJ_1_39</t>
  </si>
  <si>
    <t>549a_201118.FIN2</t>
  </si>
  <si>
    <t>19/11/2020 (5) 05:39:03.44</t>
  </si>
  <si>
    <t>05:39:03.44</t>
  </si>
  <si>
    <t>GJ-1 - 39</t>
  </si>
  <si>
    <t>Z_GJ_1_40</t>
  </si>
  <si>
    <t>582a_201118.FIN2</t>
  </si>
  <si>
    <t>19/11/2020 (5) 06:32:01.62</t>
  </si>
  <si>
    <t>06:32:01.62</t>
  </si>
  <si>
    <t>GJ-1 - 40</t>
  </si>
  <si>
    <t>Z_GJ_1_41</t>
  </si>
  <si>
    <t>583a_201118.FIN2</t>
  </si>
  <si>
    <t>19/11/2020 (5) 06:33:38.45</t>
  </si>
  <si>
    <t>06:33:38.45</t>
  </si>
  <si>
    <t>GJ-1 - 41</t>
  </si>
  <si>
    <t>Z_GJ_1_42</t>
  </si>
  <si>
    <t>584a_201118.FIN2</t>
  </si>
  <si>
    <t>19/11/2020 (5) 06:35:13.96</t>
  </si>
  <si>
    <t>06:35:13.96</t>
  </si>
  <si>
    <t>GJ-1 - 42</t>
  </si>
  <si>
    <t>Z_Plesovice_1</t>
  </si>
  <si>
    <t>032a_201118.FIN2</t>
  </si>
  <si>
    <t>18/11/2020 (4) 15:50:17.54</t>
  </si>
  <si>
    <t>15:50:17.54</t>
  </si>
  <si>
    <t>Plesovice - 1</t>
  </si>
  <si>
    <t>Z_Plesovice_2</t>
  </si>
  <si>
    <t>082a_201118.FIN2</t>
  </si>
  <si>
    <t>18/11/2020 (4) 17:10:41.91</t>
  </si>
  <si>
    <t>17:10:41.91</t>
  </si>
  <si>
    <t>Plesovice - 2</t>
  </si>
  <si>
    <t>Z_Plesovice_3</t>
  </si>
  <si>
    <t>132a_201118.FIN2</t>
  </si>
  <si>
    <t>18/11/2020 (4) 18:31:01.10</t>
  </si>
  <si>
    <t>18:31:01.10</t>
  </si>
  <si>
    <t>Plesovice - 3</t>
  </si>
  <si>
    <t>Z_Plesovice_4</t>
  </si>
  <si>
    <t>231a_201118.FIN2</t>
  </si>
  <si>
    <t>18/11/2020 (4) 21:10:00.70</t>
  </si>
  <si>
    <t>21:10:00.70</t>
  </si>
  <si>
    <t>Plesovice - 5</t>
  </si>
  <si>
    <t>Z_Plesovice_5</t>
  </si>
  <si>
    <t>281a_201118.FIN2</t>
  </si>
  <si>
    <t>18/11/2020 (4) 22:30:11.92</t>
  </si>
  <si>
    <t>22:30:11.92</t>
  </si>
  <si>
    <t>Plesovice - 6</t>
  </si>
  <si>
    <t>Z_Plesovice_6</t>
  </si>
  <si>
    <t>330a_201118.FIN2</t>
  </si>
  <si>
    <t>18/11/2020 (4) 23:48:35.45</t>
  </si>
  <si>
    <t>23:48:35.45</t>
  </si>
  <si>
    <t>Plesovice - 7</t>
  </si>
  <si>
    <t>Z_Plesovice_7</t>
  </si>
  <si>
    <t>379a_201118.FIN2</t>
  </si>
  <si>
    <t>19/11/2020 (5) 01:07:06.73</t>
  </si>
  <si>
    <t>01:07:06.73</t>
  </si>
  <si>
    <t>Plesovice - 8</t>
  </si>
  <si>
    <t>Z_Plesovice_8</t>
  </si>
  <si>
    <t>427a_201118.FIN2</t>
  </si>
  <si>
    <t>19/11/2020 (5) 02:23:46.81</t>
  </si>
  <si>
    <t>02:23:46.81</t>
  </si>
  <si>
    <t>Plesovice - 9</t>
  </si>
  <si>
    <t>Z_Plesovice_9</t>
  </si>
  <si>
    <t>476a_201118.FIN2</t>
  </si>
  <si>
    <t>19/11/2020 (5) 03:42:09.87</t>
  </si>
  <si>
    <t>03:42:09.87</t>
  </si>
  <si>
    <t>Plesovice - 10</t>
  </si>
  <si>
    <t>Z_Plesovice_10</t>
  </si>
  <si>
    <t>525a_201118.FIN2</t>
  </si>
  <si>
    <t>19/11/2020 (5) 05:00:38.00</t>
  </si>
  <si>
    <t>05:00:38.00</t>
  </si>
  <si>
    <t>Plesovice - 11</t>
  </si>
  <si>
    <t>Z_Plesovice_11</t>
  </si>
  <si>
    <t>574a_201118.FIN2</t>
  </si>
  <si>
    <t>19/11/2020 (5) 06:19:08.40</t>
  </si>
  <si>
    <t>06:19:08.40</t>
  </si>
  <si>
    <t>Plesovice - 12</t>
  </si>
  <si>
    <t>Z_91500_1</t>
  </si>
  <si>
    <t>029a_201118.FIN2</t>
  </si>
  <si>
    <t>18/11/2020 (4) 15:45:29.73</t>
  </si>
  <si>
    <t>15:45:29.73</t>
  </si>
  <si>
    <t>91500 - 1</t>
  </si>
  <si>
    <t>Z_91500_2</t>
  </si>
  <si>
    <t>079a_201118.FIN2</t>
  </si>
  <si>
    <t>18/11/2020 (4) 17:05:52.09</t>
  </si>
  <si>
    <t>17:05:52.09</t>
  </si>
  <si>
    <t>91500 - 2</t>
  </si>
  <si>
    <t>Z_91500_3</t>
  </si>
  <si>
    <t>129a_201118.FIN2</t>
  </si>
  <si>
    <t>18/11/2020 (4) 18:26:13.40</t>
  </si>
  <si>
    <t>18:26:13.40</t>
  </si>
  <si>
    <t>91500 - 3</t>
  </si>
  <si>
    <t>Z_91500_4</t>
  </si>
  <si>
    <t>177a_201118.FIN2</t>
  </si>
  <si>
    <t>18/11/2020 (4) 19:42:57.15</t>
  </si>
  <si>
    <t>19:42:57.15</t>
  </si>
  <si>
    <t>91500 - 4</t>
  </si>
  <si>
    <t>Z_91500_5</t>
  </si>
  <si>
    <t>227a_201118.FIN2</t>
  </si>
  <si>
    <t>18/11/2020 (4) 21:03:24.60</t>
  </si>
  <si>
    <t>21:03:24.60</t>
  </si>
  <si>
    <t>91500 - 5</t>
  </si>
  <si>
    <t>Z_91500_6</t>
  </si>
  <si>
    <t>277a_201118.FIN2</t>
  </si>
  <si>
    <t>18/11/2020 (4) 22:23:34.56</t>
  </si>
  <si>
    <t>22:23:34.56</t>
  </si>
  <si>
    <t>91500 - 6</t>
  </si>
  <si>
    <t>Z_91500_7</t>
  </si>
  <si>
    <t>327a_201118.FIN2</t>
  </si>
  <si>
    <t>18/11/2020 (4) 23:43:47.92</t>
  </si>
  <si>
    <t>23:43:47.92</t>
  </si>
  <si>
    <t>91500 - 7</t>
  </si>
  <si>
    <t>Z_91500_8</t>
  </si>
  <si>
    <t>376a_201118.FIN2</t>
  </si>
  <si>
    <t>19/11/2020 (5) 01:02:21.31</t>
  </si>
  <si>
    <t>01:02:21.31</t>
  </si>
  <si>
    <t>91500 - 8</t>
  </si>
  <si>
    <t>Z_91500_9</t>
  </si>
  <si>
    <t>424a_201118.FIN2</t>
  </si>
  <si>
    <t>19/11/2020 (5) 02:18:59.18</t>
  </si>
  <si>
    <t>02:18:59.18</t>
  </si>
  <si>
    <t>91500 - 9</t>
  </si>
  <si>
    <t>Z_91500_10</t>
  </si>
  <si>
    <t>473a_201118.FIN2</t>
  </si>
  <si>
    <t>19/11/2020 (5) 03:37:19.24</t>
  </si>
  <si>
    <t>03:37:19.24</t>
  </si>
  <si>
    <t>91500 - 10</t>
  </si>
  <si>
    <t>Z_91500_11</t>
  </si>
  <si>
    <t>522a_201118.FIN2</t>
  </si>
  <si>
    <t>19/11/2020 (5) 04:55:46.77</t>
  </si>
  <si>
    <t>04:55:46.77</t>
  </si>
  <si>
    <t>91500 - 11</t>
  </si>
  <si>
    <t>Z_91500_12</t>
  </si>
  <si>
    <t>571a_201118.FIN2</t>
  </si>
  <si>
    <t>19/11/2020 (5) 06:14:14.44</t>
  </si>
  <si>
    <t>06:14:14.44</t>
  </si>
  <si>
    <t>91500 - 12</t>
  </si>
  <si>
    <t>CorrectedAge</t>
  </si>
  <si>
    <t>CorrectedAge_2SE</t>
  </si>
  <si>
    <t>Th_corrected_Age</t>
  </si>
  <si>
    <t>Th_corrected_Age_2SE</t>
  </si>
  <si>
    <t>logDose</t>
  </si>
  <si>
    <t xml:space="preserve"> Comment</t>
  </si>
  <si>
    <t>rim</t>
  </si>
  <si>
    <t>La,Al,Ba</t>
  </si>
  <si>
    <t>rim of 12</t>
  </si>
  <si>
    <t>rim of 11</t>
  </si>
  <si>
    <t>rim of 14</t>
  </si>
  <si>
    <t>disc</t>
  </si>
  <si>
    <t>core of 13</t>
  </si>
  <si>
    <t>old (456 Ma)</t>
  </si>
  <si>
    <t>Al</t>
  </si>
  <si>
    <t>interior</t>
  </si>
  <si>
    <t>al</t>
  </si>
  <si>
    <t>rim of 29</t>
  </si>
  <si>
    <t>la</t>
  </si>
  <si>
    <t>rim of 28</t>
  </si>
  <si>
    <t>rim of 34</t>
  </si>
  <si>
    <t>Al, Ba</t>
  </si>
  <si>
    <t>rim of 33</t>
  </si>
  <si>
    <t>disc, inclusion</t>
  </si>
  <si>
    <t>rim of 52</t>
  </si>
  <si>
    <t>disc, Al</t>
  </si>
  <si>
    <t>core of 50</t>
  </si>
  <si>
    <t>Al, La</t>
  </si>
  <si>
    <t>La</t>
  </si>
  <si>
    <t>age zoned</t>
  </si>
  <si>
    <t>interior of 48</t>
  </si>
  <si>
    <t>rim of 45</t>
  </si>
  <si>
    <t>rim of 16</t>
  </si>
  <si>
    <t>rim of 15</t>
  </si>
  <si>
    <t>rim of 44</t>
  </si>
  <si>
    <t>rim of 25</t>
  </si>
  <si>
    <t>rim of 24</t>
  </si>
  <si>
    <t>rim of 41</t>
  </si>
  <si>
    <t>rim of 35</t>
  </si>
  <si>
    <t>La, Al</t>
  </si>
  <si>
    <t>interior of 27</t>
  </si>
  <si>
    <t>rim of 18</t>
  </si>
  <si>
    <t>rim of 13</t>
  </si>
  <si>
    <t>interior of 9</t>
  </si>
  <si>
    <t>interior of 14</t>
  </si>
  <si>
    <t>rim of 26</t>
  </si>
  <si>
    <t>interior of 25</t>
  </si>
  <si>
    <t>interior of 32</t>
  </si>
  <si>
    <t>rim of 37 and 38</t>
  </si>
  <si>
    <t>interior of 36 and 38</t>
  </si>
  <si>
    <t>rim of 36 and 37</t>
  </si>
  <si>
    <t>inner of 43</t>
  </si>
  <si>
    <t>rim of 42</t>
  </si>
  <si>
    <t>300 Ma</t>
  </si>
  <si>
    <t>200 Ma</t>
  </si>
  <si>
    <t>rim of 9</t>
  </si>
  <si>
    <t>interior of 8</t>
  </si>
  <si>
    <t>interior of 12</t>
  </si>
  <si>
    <t>core of 24</t>
  </si>
  <si>
    <t>rim of 39</t>
  </si>
  <si>
    <t>rim of 38</t>
  </si>
  <si>
    <t>Ba, La</t>
  </si>
  <si>
    <t>interior of 47</t>
  </si>
  <si>
    <t>rim of 50</t>
  </si>
  <si>
    <t>interior of 15</t>
  </si>
  <si>
    <t>rim of 49</t>
  </si>
  <si>
    <t>rim of 31</t>
  </si>
  <si>
    <t>interior of 42</t>
  </si>
  <si>
    <t>interior of 41</t>
  </si>
  <si>
    <t>disc, La</t>
  </si>
  <si>
    <t>disc, Ba,Al,La</t>
  </si>
  <si>
    <t>rim of 30</t>
  </si>
  <si>
    <t>interior of 28</t>
  </si>
  <si>
    <t>La,Ba</t>
  </si>
  <si>
    <t>Al,Ba</t>
  </si>
  <si>
    <t>rim of 5</t>
  </si>
  <si>
    <t>interior of 4</t>
  </si>
  <si>
    <t>rim of 7</t>
  </si>
  <si>
    <t>interior of 6</t>
  </si>
  <si>
    <t>interior of 22</t>
  </si>
  <si>
    <t>interior of 21</t>
  </si>
  <si>
    <t>disc,La</t>
  </si>
  <si>
    <t>Al,La</t>
  </si>
  <si>
    <t>Al,La,Ba</t>
  </si>
  <si>
    <t>interior of 39</t>
  </si>
  <si>
    <t>interior of 38</t>
  </si>
  <si>
    <t>rim of 46</t>
  </si>
  <si>
    <t>rim of 47</t>
  </si>
  <si>
    <t>La,Al</t>
  </si>
  <si>
    <t>interior of 51</t>
  </si>
  <si>
    <t>rim of 6</t>
  </si>
  <si>
    <t>rim of 23</t>
  </si>
  <si>
    <t>core of 22</t>
  </si>
  <si>
    <t>interior of 30</t>
  </si>
  <si>
    <t>interior of 43</t>
  </si>
  <si>
    <t>La,Ba,Al</t>
  </si>
  <si>
    <t>Al,la</t>
  </si>
  <si>
    <t>rim of 54</t>
  </si>
  <si>
    <t>interior of 53</t>
  </si>
  <si>
    <t>rim of 60</t>
  </si>
  <si>
    <t>Al,Ba,La</t>
  </si>
  <si>
    <t>interior of 59</t>
  </si>
  <si>
    <t>rim of 65</t>
  </si>
  <si>
    <t>rim of 64</t>
  </si>
  <si>
    <t>interior of 64, 65</t>
  </si>
  <si>
    <t>rim of 17</t>
  </si>
  <si>
    <t>rim of 20</t>
  </si>
  <si>
    <t>bad/same spot as 18</t>
  </si>
  <si>
    <t>interior of 40</t>
  </si>
  <si>
    <t>rim of 40, 41</t>
  </si>
  <si>
    <t>rim of 47, 48</t>
  </si>
  <si>
    <t>core of 46, 48</t>
  </si>
  <si>
    <t>rim of 46, 47</t>
  </si>
  <si>
    <t>core</t>
  </si>
  <si>
    <t>rim of 51, 52</t>
  </si>
  <si>
    <t>rim of 50, 52</t>
  </si>
  <si>
    <t>interior of 50, 51</t>
  </si>
  <si>
    <t>rim of 57</t>
  </si>
  <si>
    <t>interior of 56</t>
  </si>
  <si>
    <t>rim of 59</t>
  </si>
  <si>
    <t>interior of 58</t>
  </si>
  <si>
    <t>rim of 63</t>
  </si>
  <si>
    <t>Samples</t>
  </si>
  <si>
    <t>Position</t>
  </si>
  <si>
    <t>Comment</t>
  </si>
  <si>
    <t>rel 2SE</t>
  </si>
  <si>
    <t>Th/U</t>
  </si>
  <si>
    <t>Reference material analyses by sessions</t>
  </si>
  <si>
    <t>1 - Weighted mean average; 2 - Propagated 2SE without Ssys; 3 - MSWD; 4 - No. Analyses; 5 - Average rel. 2SE of individual analyses</t>
  </si>
  <si>
    <t>Sessions</t>
  </si>
  <si>
    <r>
      <t>GJ-1</t>
    </r>
    <r>
      <rPr>
        <vertAlign val="superscript"/>
        <sz val="9"/>
        <color theme="1"/>
        <rFont val="Arial"/>
        <family val="2"/>
        <charset val="238"/>
      </rPr>
      <t>1</t>
    </r>
  </si>
  <si>
    <r>
      <t>Plesovice</t>
    </r>
    <r>
      <rPr>
        <vertAlign val="superscript"/>
        <sz val="9"/>
        <color theme="1"/>
        <rFont val="Arial"/>
        <family val="2"/>
        <charset val="238"/>
      </rPr>
      <t>2</t>
    </r>
  </si>
  <si>
    <r>
      <t xml:space="preserve">91500 </t>
    </r>
    <r>
      <rPr>
        <vertAlign val="superscript"/>
        <sz val="9"/>
        <color theme="1"/>
        <rFont val="Arial"/>
        <family val="2"/>
        <charset val="238"/>
      </rPr>
      <t>3</t>
    </r>
  </si>
  <si>
    <r>
      <t>AUSZ7-1</t>
    </r>
    <r>
      <rPr>
        <vertAlign val="superscript"/>
        <sz val="9"/>
        <color theme="1"/>
        <rFont val="Arial"/>
        <family val="2"/>
        <charset val="238"/>
      </rPr>
      <t>4</t>
    </r>
  </si>
  <si>
    <r>
      <t>AUSZ7-5</t>
    </r>
    <r>
      <rPr>
        <vertAlign val="superscript"/>
        <sz val="9"/>
        <color theme="1"/>
        <rFont val="Arial"/>
        <family val="2"/>
        <charset val="238"/>
      </rPr>
      <t>5</t>
    </r>
  </si>
  <si>
    <t>Ref. age: 601.9 Ma</t>
  </si>
  <si>
    <t>Ref. age: 337.15 Ma</t>
  </si>
  <si>
    <t xml:space="preserve">Ref. age: 1063.5 Ma </t>
  </si>
  <si>
    <t>Ref. age: 38.89 Ma</t>
  </si>
  <si>
    <t>Ref. age: 2.409 Ma</t>
  </si>
  <si>
    <t>uncorrected</t>
  </si>
  <si>
    <t>shift corrected</t>
  </si>
  <si>
    <t>Th diseq. corrected</t>
  </si>
  <si>
    <r>
      <rPr>
        <vertAlign val="superscript"/>
        <sz val="9"/>
        <color theme="1"/>
        <rFont val="Arial"/>
        <family val="2"/>
        <charset val="238"/>
      </rPr>
      <t>1</t>
    </r>
    <r>
      <rPr>
        <sz val="9"/>
        <color theme="1"/>
        <rFont val="Arial"/>
        <family val="2"/>
        <charset val="238"/>
      </rPr>
      <t xml:space="preserve"> - Jackson et al., 2004; Horstwood et al., 2016</t>
    </r>
  </si>
  <si>
    <r>
      <rPr>
        <vertAlign val="superscript"/>
        <sz val="9"/>
        <color theme="1"/>
        <rFont val="Arial"/>
        <family val="2"/>
        <charset val="238"/>
      </rPr>
      <t>2</t>
    </r>
    <r>
      <rPr>
        <sz val="9"/>
        <color theme="1"/>
        <rFont val="Arial"/>
        <family val="2"/>
        <charset val="238"/>
      </rPr>
      <t xml:space="preserve"> - Sláma et al., 2008; Horstwood et al., 2016</t>
    </r>
  </si>
  <si>
    <r>
      <rPr>
        <vertAlign val="superscript"/>
        <sz val="9"/>
        <color theme="1"/>
        <rFont val="Arial"/>
        <family val="2"/>
        <charset val="238"/>
      </rPr>
      <t>3</t>
    </r>
    <r>
      <rPr>
        <sz val="9"/>
        <color theme="1"/>
        <rFont val="Arial"/>
        <family val="2"/>
        <charset val="238"/>
      </rPr>
      <t xml:space="preserve"> - Wiedenbeck et al., 1995; Horstwood et al., 2016</t>
    </r>
  </si>
  <si>
    <r>
      <rPr>
        <vertAlign val="superscript"/>
        <sz val="9"/>
        <color theme="1"/>
        <rFont val="Arial"/>
        <family val="2"/>
        <charset val="238"/>
      </rPr>
      <t>4</t>
    </r>
    <r>
      <rPr>
        <sz val="9"/>
        <color theme="1"/>
        <rFont val="Arial"/>
        <family val="2"/>
        <charset val="238"/>
      </rPr>
      <t xml:space="preserve"> - Kennedy et al. 2014; ID-TIMS dating of University of Geneva: 38.896 ± 0.05 Ma </t>
    </r>
  </si>
  <si>
    <r>
      <rPr>
        <vertAlign val="superscript"/>
        <sz val="9"/>
        <color theme="1"/>
        <rFont val="Arial"/>
        <family val="2"/>
        <charset val="238"/>
      </rPr>
      <t>5</t>
    </r>
    <r>
      <rPr>
        <sz val="9"/>
        <color theme="1"/>
        <rFont val="Arial"/>
        <family val="2"/>
        <charset val="238"/>
      </rPr>
      <t xml:space="preserve"> - von Quadt et al., 2016; ID-TIMS dating of ETH, Zürich: 2.4095 ± 0.0017 Ma</t>
    </r>
  </si>
  <si>
    <t>Locality</t>
  </si>
  <si>
    <t>Sample name</t>
  </si>
  <si>
    <t>number of data used</t>
  </si>
  <si>
    <t>MSWD</t>
  </si>
  <si>
    <t>Füzérkajata</t>
  </si>
  <si>
    <t>FKAJ1</t>
  </si>
  <si>
    <t>56/47</t>
  </si>
  <si>
    <t>high uncertainty</t>
  </si>
  <si>
    <t>MIK</t>
  </si>
  <si>
    <t>60/43</t>
  </si>
  <si>
    <t>SAUH</t>
  </si>
  <si>
    <t>50/27</t>
  </si>
  <si>
    <t>60/46</t>
  </si>
  <si>
    <t>50/40</t>
  </si>
  <si>
    <t>ABV17</t>
  </si>
  <si>
    <t>50/42</t>
  </si>
  <si>
    <t>77/55</t>
  </si>
  <si>
    <t>FKOM2</t>
  </si>
  <si>
    <t>64/57</t>
  </si>
  <si>
    <t>Abaújvár valley</t>
  </si>
  <si>
    <t>Füzérkomlós</t>
  </si>
  <si>
    <t>Nagybózsva</t>
  </si>
  <si>
    <t>Mikóháza</t>
  </si>
  <si>
    <t>Sátoraljaújhely</t>
  </si>
  <si>
    <t>Vilyvitány</t>
  </si>
  <si>
    <t>Rátka</t>
  </si>
  <si>
    <t>Erdőbénye</t>
  </si>
  <si>
    <t>Szegi</t>
  </si>
  <si>
    <t>Abaújszántó</t>
  </si>
  <si>
    <t>Vizsoly</t>
  </si>
  <si>
    <t>VIZS1</t>
  </si>
  <si>
    <t>60/53</t>
  </si>
  <si>
    <t>46/38</t>
  </si>
  <si>
    <t>46/39</t>
  </si>
  <si>
    <t>72/59</t>
  </si>
  <si>
    <t>65/27</t>
  </si>
  <si>
    <t>Megyer-hill</t>
  </si>
  <si>
    <t>SP-MH1</t>
  </si>
  <si>
    <t>61/57</t>
  </si>
  <si>
    <t>FKAJ5</t>
  </si>
  <si>
    <t>50/39</t>
  </si>
  <si>
    <t>Újhuta</t>
  </si>
  <si>
    <t>UHU-02</t>
  </si>
  <si>
    <t>56/28</t>
  </si>
  <si>
    <t>Al, disc</t>
  </si>
  <si>
    <t>La, disc</t>
  </si>
  <si>
    <t>Al, Ba, disc</t>
  </si>
  <si>
    <t>La, Al, disc</t>
  </si>
  <si>
    <t>disc, La,Al, Ba</t>
  </si>
  <si>
    <t>disc, La, Al</t>
  </si>
  <si>
    <t>bad</t>
  </si>
  <si>
    <t>disc, Al,Ba</t>
  </si>
  <si>
    <t>high uncertainty, La,Al</t>
  </si>
  <si>
    <t>disc, La,Al,Ba</t>
  </si>
  <si>
    <t>Sample</t>
  </si>
  <si>
    <t>Approx_Pb_PPM</t>
  </si>
  <si>
    <t>Approx_Pb_PPM_Int2SE</t>
  </si>
  <si>
    <t>LR_39_FKAJ_1</t>
  </si>
  <si>
    <t>005b_201118.FIN2</t>
  </si>
  <si>
    <t>19/11/2020 (5) 06:52:51.86</t>
  </si>
  <si>
    <t>06:52:51.86</t>
  </si>
  <si>
    <t>LR__39_FKAJ1 - 1</t>
  </si>
  <si>
    <t>LR_39_FKAJ_2</t>
  </si>
  <si>
    <t>006b_201118.FIN2</t>
  </si>
  <si>
    <t>19/11/2020 (5) 06:54:26.87</t>
  </si>
  <si>
    <t>06:54:26.87</t>
  </si>
  <si>
    <t>LR__39_FKAJ1 - 2</t>
  </si>
  <si>
    <t>LR__39_FKAJ1 - 3</t>
  </si>
  <si>
    <t>LR_39_FKAJ_3</t>
  </si>
  <si>
    <t>007b_201118.FIN2</t>
  </si>
  <si>
    <t>19/11/2020 (5) 06:56:01.66</t>
  </si>
  <si>
    <t>06:56:01.66</t>
  </si>
  <si>
    <t>LR_39_FKAJ_4</t>
  </si>
  <si>
    <t>008b_201118.FIN2</t>
  </si>
  <si>
    <t>19/11/2020 (5) 06:57:36.67</t>
  </si>
  <si>
    <t>06:57:36.67</t>
  </si>
  <si>
    <t>LR__39_FKAJ1 - 4</t>
  </si>
  <si>
    <t>LR__39_FKAJ1 - 50</t>
  </si>
  <si>
    <t>LR_39_FKAJ_5</t>
  </si>
  <si>
    <t>009b_201118.FIN2</t>
  </si>
  <si>
    <t>19/11/2020 (5) 06:59:10.56</t>
  </si>
  <si>
    <t>06:59:10.56</t>
  </si>
  <si>
    <t>LR__39_FKAJ1 - 5</t>
  </si>
  <si>
    <t>LR__39_FKAJ1 - 47</t>
  </si>
  <si>
    <t>LR_39_FKAJ_6</t>
  </si>
  <si>
    <t>010b_201118.FIN2</t>
  </si>
  <si>
    <t>19/11/2020 (5) 07:01:00.24</t>
  </si>
  <si>
    <t>07:01:00.24</t>
  </si>
  <si>
    <t>LR__39_FKAJ1 - 6</t>
  </si>
  <si>
    <t>short, La</t>
  </si>
  <si>
    <t>LR__39_FKAJ1 - 45</t>
  </si>
  <si>
    <t>LR_39_FKAJ_7</t>
  </si>
  <si>
    <t>011b_201118.FIN2</t>
  </si>
  <si>
    <t>19/11/2020 (5) 07:02:26.77</t>
  </si>
  <si>
    <t>07:02:26.77</t>
  </si>
  <si>
    <t>LR__39_FKAJ1 - 7</t>
  </si>
  <si>
    <t>LR__39_FKAJ1 - 37</t>
  </si>
  <si>
    <t>LR_39_FKAJ_8</t>
  </si>
  <si>
    <t>012b_201118.FIN2</t>
  </si>
  <si>
    <t>19/11/2020 (5) 07:03:56.88</t>
  </si>
  <si>
    <t>07:03:56.88</t>
  </si>
  <si>
    <t>LR__39_FKAJ1 - 8</t>
  </si>
  <si>
    <t>LR_39_FKAJ_9</t>
  </si>
  <si>
    <t>013b_201118.FIN2</t>
  </si>
  <si>
    <t>19/11/2020 (5) 07:05:31.64</t>
  </si>
  <si>
    <t>07:05:31.64</t>
  </si>
  <si>
    <t>LR__39_FKAJ1 - 9</t>
  </si>
  <si>
    <t>LR__39_FKAJ1 - 26</t>
  </si>
  <si>
    <t>LR_39_FKAJ_10</t>
  </si>
  <si>
    <t>014b_201118.FIN2</t>
  </si>
  <si>
    <t>19/11/2020 (5) 07:07:07.10</t>
  </si>
  <si>
    <t>07:07:07.10</t>
  </si>
  <si>
    <t>LR__39_FKAJ1 - 10</t>
  </si>
  <si>
    <t>La, Ba</t>
  </si>
  <si>
    <t>LR__39_FKAJ1 - 56</t>
  </si>
  <si>
    <t>LR_39_FKAJ_11</t>
  </si>
  <si>
    <t>015b_201118.FIN2</t>
  </si>
  <si>
    <t>19/11/2020 (5) 07:08:42.11</t>
  </si>
  <si>
    <t>07:08:42.11</t>
  </si>
  <si>
    <t>LR__39_FKAJ1 - 11</t>
  </si>
  <si>
    <t>LR__39_FKAJ1 - 16</t>
  </si>
  <si>
    <t>LR_39_FKAJ_12</t>
  </si>
  <si>
    <t>016b_201118.FIN2</t>
  </si>
  <si>
    <t>19/11/2020 (5) 07:10:17.34</t>
  </si>
  <si>
    <t>07:10:17.34</t>
  </si>
  <si>
    <t>LR__39_FKAJ1 - 12</t>
  </si>
  <si>
    <t>LR__39_FKAJ1 - 22</t>
  </si>
  <si>
    <t>LR_39_FKAJ_13</t>
  </si>
  <si>
    <t>017b_201118.FIN2</t>
  </si>
  <si>
    <t>19/11/2020 (5) 07:11:52.13</t>
  </si>
  <si>
    <t>07:11:52.13</t>
  </si>
  <si>
    <t>LR__39_FKAJ1 - 13</t>
  </si>
  <si>
    <t>LR__39_FKAJ1 - 32</t>
  </si>
  <si>
    <t>LR_39_FKAJ_14</t>
  </si>
  <si>
    <t>018b_201118.FIN2</t>
  </si>
  <si>
    <t>19/11/2020 (5) 07:13:31.10</t>
  </si>
  <si>
    <t>07:13:31.10</t>
  </si>
  <si>
    <t>LR__39_FKAJ1 - 14</t>
  </si>
  <si>
    <t>LR__39_FKAJ1 - 24</t>
  </si>
  <si>
    <t>LR_39_FKAJ_15</t>
  </si>
  <si>
    <t>019b_201118.FIN2</t>
  </si>
  <si>
    <t>19/11/2020 (5) 07:15:01.89</t>
  </si>
  <si>
    <t>07:15:01.89</t>
  </si>
  <si>
    <t>LR__39_FKAJ1 - 15</t>
  </si>
  <si>
    <t>LR_39_FKAJ_16</t>
  </si>
  <si>
    <t>020b_201118.FIN2</t>
  </si>
  <si>
    <t>19/11/2020 (5) 07:16:37.66</t>
  </si>
  <si>
    <t>07:16:37.66</t>
  </si>
  <si>
    <t>LR__39_FKAJ1 - 44</t>
  </si>
  <si>
    <t>LR_39_FKAJ_17</t>
  </si>
  <si>
    <t>021b_201118.FIN2</t>
  </si>
  <si>
    <t>19/11/2020 (5) 07:18:14.46</t>
  </si>
  <si>
    <t>07:18:14.46</t>
  </si>
  <si>
    <t>LR__39_FKAJ1 - 17</t>
  </si>
  <si>
    <t>LR_39_FKAJ_18</t>
  </si>
  <si>
    <t>022b_201118.FIN2</t>
  </si>
  <si>
    <t>19/11/2020 (5) 07:19:46.34</t>
  </si>
  <si>
    <t>07:19:46.34</t>
  </si>
  <si>
    <t>LR__39_FKAJ1 - 18</t>
  </si>
  <si>
    <t>core of 17</t>
  </si>
  <si>
    <t>disc,La, Ba, Al</t>
  </si>
  <si>
    <t>LR__39_FKAJ1 - 54</t>
  </si>
  <si>
    <t>core of 53</t>
  </si>
  <si>
    <t>LR_39_FKAJ_19</t>
  </si>
  <si>
    <t>023b_201118.FIN2</t>
  </si>
  <si>
    <t>19/11/2020 (5) 07:21:19.68</t>
  </si>
  <si>
    <t>07:21:19.68</t>
  </si>
  <si>
    <t>LR__39_FKAJ1 - 19</t>
  </si>
  <si>
    <t>LR__39_FKAJ1 - 48</t>
  </si>
  <si>
    <t>LR_39_FKAJ_20</t>
  </si>
  <si>
    <t>024b_201118.FIN2</t>
  </si>
  <si>
    <t>19/11/2020 (5) 07:22:56.93</t>
  </si>
  <si>
    <t>07:22:56.93</t>
  </si>
  <si>
    <t>LR__39_FKAJ1 - 20</t>
  </si>
  <si>
    <t>LR__39_FKAJ1 - 40</t>
  </si>
  <si>
    <t>LR_39_FKAJ_21</t>
  </si>
  <si>
    <t>028b_201118.FIN2</t>
  </si>
  <si>
    <t>19/11/2020 (5) 07:29:26.62</t>
  </si>
  <si>
    <t>07:29:26.62</t>
  </si>
  <si>
    <t>LR__39_FKAJ1 - 21</t>
  </si>
  <si>
    <t>LR__39_FKAJ1 - 35</t>
  </si>
  <si>
    <t>LR_39_FKAJ_22</t>
  </si>
  <si>
    <t>029b_201118.FIN2</t>
  </si>
  <si>
    <t>19/11/2020 (5) 07:31:05.19</t>
  </si>
  <si>
    <t>07:31:05.19</t>
  </si>
  <si>
    <t>LR_39_FKAJ_23</t>
  </si>
  <si>
    <t>030b_201118.FIN2</t>
  </si>
  <si>
    <t>19/11/2020 (5) 07:32:36.30</t>
  </si>
  <si>
    <t>07:32:36.30</t>
  </si>
  <si>
    <t>LR__39_FKAJ1 - 23</t>
  </si>
  <si>
    <t>LR_39_FKAJ_24</t>
  </si>
  <si>
    <t>031b_201118.FIN2</t>
  </si>
  <si>
    <t>19/11/2020 (5) 07:34:10.98</t>
  </si>
  <si>
    <t>07:34:10.98</t>
  </si>
  <si>
    <t>LR__39_FKAJ1 - 52</t>
  </si>
  <si>
    <t>rim of 51</t>
  </si>
  <si>
    <t>LR_39_FKAJ_25</t>
  </si>
  <si>
    <t>032b_201118.FIN2</t>
  </si>
  <si>
    <t>19/11/2020 (5) 07:35:46.09</t>
  </si>
  <si>
    <t>07:35:46.09</t>
  </si>
  <si>
    <t>LR__39_FKAJ1 - 25</t>
  </si>
  <si>
    <t>LR__39_FKAJ1 - 46</t>
  </si>
  <si>
    <t>LR_39_FKAJ_26</t>
  </si>
  <si>
    <t>033b_201118.FIN2</t>
  </si>
  <si>
    <t>19/11/2020 (5) 07:37:20.67</t>
  </si>
  <si>
    <t>07:37:20.67</t>
  </si>
  <si>
    <t>LR__39_FKAJ1 - 33</t>
  </si>
  <si>
    <t>LR_39_FKAJ_27</t>
  </si>
  <si>
    <t>034b_201118.FIN2</t>
  </si>
  <si>
    <t>19/11/2020 (5) 07:38:59.92</t>
  </si>
  <si>
    <t>07:38:59.92</t>
  </si>
  <si>
    <t>LR__39_FKAJ1 - 27</t>
  </si>
  <si>
    <t>LR_39_FKAJ_28</t>
  </si>
  <si>
    <t>035b_201118.FIN2</t>
  </si>
  <si>
    <t>19/11/2020 (5) 07:40:30.47</t>
  </si>
  <si>
    <t>07:40:30.47</t>
  </si>
  <si>
    <t>LR__39_FKAJ1 - 28</t>
  </si>
  <si>
    <t>LR_39_FKAJ_29</t>
  </si>
  <si>
    <t>037b_201118.FIN2</t>
  </si>
  <si>
    <t>19/11/2020 (5) 07:43:50.80</t>
  </si>
  <si>
    <t>07:43:50.80</t>
  </si>
  <si>
    <t>LR__39_FKAJ1 - 29</t>
  </si>
  <si>
    <t>LR__39_FKAJ1 - 34</t>
  </si>
  <si>
    <t>LR_39_FKAJ_30</t>
  </si>
  <si>
    <t>038b_201118.FIN2</t>
  </si>
  <si>
    <t>19/11/2020 (5) 07:45:25.81</t>
  </si>
  <si>
    <t>07:45:25.81</t>
  </si>
  <si>
    <t>LR__39_FKAJ1 - 30</t>
  </si>
  <si>
    <t>LR_39_FKAJ_31</t>
  </si>
  <si>
    <t>039b_201118.FIN2</t>
  </si>
  <si>
    <t>19/11/2020 (5) 07:46:59.49</t>
  </si>
  <si>
    <t>07:46:59.49</t>
  </si>
  <si>
    <t>LR__39_FKAJ1 - 31</t>
  </si>
  <si>
    <t>LR_39_FKAJ_32</t>
  </si>
  <si>
    <t>040b_201118.FIN2</t>
  </si>
  <si>
    <t>19/11/2020 (5) 07:48:35.84</t>
  </si>
  <si>
    <t>07:48:35.84</t>
  </si>
  <si>
    <t>LR__39_FKAJ1 - 39</t>
  </si>
  <si>
    <t>LR_39_FKAJ_33</t>
  </si>
  <si>
    <t>041b_201118.FIN2</t>
  </si>
  <si>
    <t>19/11/2020 (5) 07:50:12.41</t>
  </si>
  <si>
    <t>07:50:12.41</t>
  </si>
  <si>
    <t>LR_39_FKAJ_34</t>
  </si>
  <si>
    <t>042b_201118.FIN2</t>
  </si>
  <si>
    <t>19/11/2020 (5) 07:51:49.65</t>
  </si>
  <si>
    <t>07:51:49.65</t>
  </si>
  <si>
    <t>LR__39_FKAJ1 - 41</t>
  </si>
  <si>
    <t>LR_39_FKAJ_35</t>
  </si>
  <si>
    <t>047b_201118.FIN2</t>
  </si>
  <si>
    <t>19/11/2020 (5) 07:59:54.57</t>
  </si>
  <si>
    <t>07:59:54.57</t>
  </si>
  <si>
    <t>LR_39_FKAJ_36</t>
  </si>
  <si>
    <t>048b_201118.FIN2</t>
  </si>
  <si>
    <t>19/11/2020 (5) 08:01:29.54</t>
  </si>
  <si>
    <t>08:01:29.54</t>
  </si>
  <si>
    <t>LR__39_FKAJ1 - 36</t>
  </si>
  <si>
    <t>LR__39_FKAJ1 - 42</t>
  </si>
  <si>
    <t>rim of 43</t>
  </si>
  <si>
    <t>LR_39_FKAJ_37</t>
  </si>
  <si>
    <t>049b_201118.FIN2</t>
  </si>
  <si>
    <t>19/11/2020 (5) 08:03:05.04</t>
  </si>
  <si>
    <t>08:03:05.04</t>
  </si>
  <si>
    <t>LR__39_FKAJ1 - 55</t>
  </si>
  <si>
    <t>LR_39_FKAJ_38</t>
  </si>
  <si>
    <t>050b_201118.FIN2</t>
  </si>
  <si>
    <t>19/11/2020 (5) 08:04:40.50</t>
  </si>
  <si>
    <t>08:04:40.50</t>
  </si>
  <si>
    <t>LR__39_FKAJ1 - 38</t>
  </si>
  <si>
    <t>La,</t>
  </si>
  <si>
    <t>LR_39_FKAJ_39</t>
  </si>
  <si>
    <t>051b_201118.FIN2</t>
  </si>
  <si>
    <t>19/11/2020 (5) 08:06:18.18</t>
  </si>
  <si>
    <t>08:06:18.18</t>
  </si>
  <si>
    <t>LR__39_FKAJ1 - 53</t>
  </si>
  <si>
    <t>LR_39_FKAJ_40</t>
  </si>
  <si>
    <t>052b_201118.FIN2</t>
  </si>
  <si>
    <t>19/11/2020 (5) 08:07:50.07</t>
  </si>
  <si>
    <t>08:07:50.07</t>
  </si>
  <si>
    <t>LR__39_FKAJ1 - 43</t>
  </si>
  <si>
    <t>LR_39_FKAJ_41</t>
  </si>
  <si>
    <t>053b_201118.FIN2</t>
  </si>
  <si>
    <t>19/11/2020 (5) 08:09:25.08</t>
  </si>
  <si>
    <t>08:09:25.08</t>
  </si>
  <si>
    <t>LR__39_FKAJ1 - 49</t>
  </si>
  <si>
    <t>LR_39_FKAJ_42</t>
  </si>
  <si>
    <t>054b_201118.FIN2</t>
  </si>
  <si>
    <t>19/11/2020 (5) 08:11:00.09</t>
  </si>
  <si>
    <t>08:11:00.09</t>
  </si>
  <si>
    <t>LR_39_FKAJ_43</t>
  </si>
  <si>
    <t>055b_201118.FIN2</t>
  </si>
  <si>
    <t>19/11/2020 (5) 08:12:33.85</t>
  </si>
  <si>
    <t>08:12:33.85</t>
  </si>
  <si>
    <t>LR_39_FKAJ_44</t>
  </si>
  <si>
    <t>056b_201118.FIN2</t>
  </si>
  <si>
    <t>19/11/2020 (5) 08:14:10.42</t>
  </si>
  <si>
    <t>08:14:10.42</t>
  </si>
  <si>
    <t>LR_39_FKAJ_45</t>
  </si>
  <si>
    <t>057b_201118.FIN2</t>
  </si>
  <si>
    <t>19/11/2020 (5) 08:15:44.10</t>
  </si>
  <si>
    <t>08:15:44.10</t>
  </si>
  <si>
    <t>LR_39_FKAJ_46</t>
  </si>
  <si>
    <t>058b_201118.FIN2</t>
  </si>
  <si>
    <t>19/11/2020 (5) 08:17:21.11</t>
  </si>
  <si>
    <t>08:17:21.11</t>
  </si>
  <si>
    <t>LR_39_FKAJ_47</t>
  </si>
  <si>
    <t>059b_201118.FIN2</t>
  </si>
  <si>
    <t>19/11/2020 (5) 08:18:55.90</t>
  </si>
  <si>
    <t>08:18:55.90</t>
  </si>
  <si>
    <t>LR_39_FKAJ_48</t>
  </si>
  <si>
    <t>060b_201118.FIN2</t>
  </si>
  <si>
    <t>19/11/2020 (5) 08:20:30.47</t>
  </si>
  <si>
    <t>08:20:30.47</t>
  </si>
  <si>
    <t>LR_39_FKAJ_49</t>
  </si>
  <si>
    <t>061b_201118.FIN2</t>
  </si>
  <si>
    <t>19/11/2020 (5) 08:22:05.25</t>
  </si>
  <si>
    <t>08:22:05.25</t>
  </si>
  <si>
    <t>LR_39_FKAJ_50</t>
  </si>
  <si>
    <t>062b_201118.FIN2</t>
  </si>
  <si>
    <t>19/11/2020 (5) 08:23:40.27</t>
  </si>
  <si>
    <t>08:23:40.27</t>
  </si>
  <si>
    <t>LR_39_FKAJ_51</t>
  </si>
  <si>
    <t>064b_201118.FIN2</t>
  </si>
  <si>
    <t>19/11/2020 (5) 08:27:01.02</t>
  </si>
  <si>
    <t>08:27:01.02</t>
  </si>
  <si>
    <t>LR__39_FKAJ1 - 51</t>
  </si>
  <si>
    <t>LR_39_FKAJ_52</t>
  </si>
  <si>
    <t>065b_201118.FIN2</t>
  </si>
  <si>
    <t>19/11/2020 (5) 08:28:35.95</t>
  </si>
  <si>
    <t>08:28:35.95</t>
  </si>
  <si>
    <t>LR_39_FKAJ_53</t>
  </si>
  <si>
    <t>066b_201118.FIN2</t>
  </si>
  <si>
    <t>19/11/2020 (5) 08:30:10.51</t>
  </si>
  <si>
    <t>08:30:10.51</t>
  </si>
  <si>
    <t>LR_39_FKAJ_54</t>
  </si>
  <si>
    <t>067b_201118.FIN2</t>
  </si>
  <si>
    <t>19/11/2020 (5) 08:31:45.72</t>
  </si>
  <si>
    <t>08:31:45.72</t>
  </si>
  <si>
    <t>LR_39_FKAJ_55</t>
  </si>
  <si>
    <t>071b_201118.FIN2</t>
  </si>
  <si>
    <t>19/11/2020 (5) 08:38:15.19</t>
  </si>
  <si>
    <t>08:38:15.19</t>
  </si>
  <si>
    <t>LR_39_FKAJ_56</t>
  </si>
  <si>
    <t>072b_201118.FIN2</t>
  </si>
  <si>
    <t>19/11/2020 (5) 08:39:50.64</t>
  </si>
  <si>
    <t>08:39:50.64</t>
  </si>
  <si>
    <t>20201118Reka1b</t>
  </si>
  <si>
    <t>004b_201118.FIN2</t>
  </si>
  <si>
    <t>19/11/2020 (5) 06:51:09.39</t>
  </si>
  <si>
    <t>06:51:09.39</t>
  </si>
  <si>
    <t>036b_201118.FIN2</t>
  </si>
  <si>
    <t>19/11/2020 (5) 07:42:08.35</t>
  </si>
  <si>
    <t>07:42:08.35</t>
  </si>
  <si>
    <t>063b_201118.FIN2</t>
  </si>
  <si>
    <t>19/11/2020 (5) 08:25:18.58</t>
  </si>
  <si>
    <t>08:25:18.58</t>
  </si>
  <si>
    <t>089b_201118.FIN2</t>
  </si>
  <si>
    <t>19/11/2020 (5) 09:06:56.62</t>
  </si>
  <si>
    <t>09:06:56.62</t>
  </si>
  <si>
    <t>119b_201118.FIN2</t>
  </si>
  <si>
    <t>19/11/2020 (5) 09:55:04.57</t>
  </si>
  <si>
    <t>09:55:04.57</t>
  </si>
  <si>
    <t>146b_201118.FIN2</t>
  </si>
  <si>
    <t>19/11/2020 (5) 10:38:22.25</t>
  </si>
  <si>
    <t>10:38:22.25</t>
  </si>
  <si>
    <t>172b_201118.FIN2</t>
  </si>
  <si>
    <t>19/11/2020 (5) 11:20:02.32</t>
  </si>
  <si>
    <t>11:20:02.32</t>
  </si>
  <si>
    <t>199b_201118.FIN2</t>
  </si>
  <si>
    <t>19/11/2020 (5) 12:03:18.65</t>
  </si>
  <si>
    <t>12:03:18.65</t>
  </si>
  <si>
    <t>225b_201118.FIN2</t>
  </si>
  <si>
    <t>19/11/2020 (5) 12:44:56.36</t>
  </si>
  <si>
    <t>12:44:56.36</t>
  </si>
  <si>
    <t>252b_201118.FIN2</t>
  </si>
  <si>
    <t>19/11/2020 (5) 13:28:13.03</t>
  </si>
  <si>
    <t>13:28:13.03</t>
  </si>
  <si>
    <t>278b_201118.FIN2</t>
  </si>
  <si>
    <t>19/11/2020 (5) 14:09:46.24</t>
  </si>
  <si>
    <t>14:09:46.24</t>
  </si>
  <si>
    <t>305b_201118.FIN2</t>
  </si>
  <si>
    <t>19/11/2020 (5) 14:52:58.65</t>
  </si>
  <si>
    <t>14:52:58.65</t>
  </si>
  <si>
    <t>331b_201118.FIN2</t>
  </si>
  <si>
    <t>19/11/2020 (5) 15:34:29.34</t>
  </si>
  <si>
    <t>15:34:29.34</t>
  </si>
  <si>
    <t>359b_201118.FIN2</t>
  </si>
  <si>
    <t>19/11/2020 (5) 16:19:28.85</t>
  </si>
  <si>
    <t>16:19:28.85</t>
  </si>
  <si>
    <t>390b_201118.FIN2</t>
  </si>
  <si>
    <t>19/11/2020 (5) 17:09:12.70</t>
  </si>
  <si>
    <t>17:09:12.70</t>
  </si>
  <si>
    <t>416b_201118.FIN2</t>
  </si>
  <si>
    <t>19/11/2020 (5) 17:50:39.58</t>
  </si>
  <si>
    <t>17:50:39.58</t>
  </si>
  <si>
    <t>444b_201118.FIN2</t>
  </si>
  <si>
    <t>19/11/2020 (5) 18:35:38.23</t>
  </si>
  <si>
    <t>18:35:38.23</t>
  </si>
  <si>
    <t>470b_201118.FIN2</t>
  </si>
  <si>
    <t>19/11/2020 (5) 19:17:07.07</t>
  </si>
  <si>
    <t>19:17:07.07</t>
  </si>
  <si>
    <t>498b_201118.FIN2</t>
  </si>
  <si>
    <t>19/11/2020 (5) 20:02:05.07</t>
  </si>
  <si>
    <t>20:02:05.07</t>
  </si>
  <si>
    <t>524b_201118.FIN2</t>
  </si>
  <si>
    <t>19/11/2020 (5) 20:43:33.51</t>
  </si>
  <si>
    <t>20:43:33.51</t>
  </si>
  <si>
    <t>552b_201118.FIN2</t>
  </si>
  <si>
    <t>19/11/2020 (5) 21:28:26.78</t>
  </si>
  <si>
    <t>21:28:26.78</t>
  </si>
  <si>
    <t>578b_201118.FIN2</t>
  </si>
  <si>
    <t>19/11/2020 (5) 22:09:56.07</t>
  </si>
  <si>
    <t>22:09:56.07</t>
  </si>
  <si>
    <t>rim of 4</t>
  </si>
  <si>
    <t>rim of 3</t>
  </si>
  <si>
    <t>rim of 19</t>
  </si>
  <si>
    <t>rim of 27</t>
  </si>
  <si>
    <t>core of 26</t>
  </si>
  <si>
    <t>rim of 1</t>
  </si>
  <si>
    <t>rim of 2</t>
  </si>
  <si>
    <t>rim of 37</t>
  </si>
  <si>
    <t>rim of 36</t>
  </si>
  <si>
    <t>rim of 8</t>
  </si>
  <si>
    <t>core of 35</t>
  </si>
  <si>
    <t>rim of 22</t>
  </si>
  <si>
    <t>rim of 58</t>
  </si>
  <si>
    <t>rim of 55</t>
  </si>
  <si>
    <t>rim of 40</t>
  </si>
  <si>
    <t>rim of 61</t>
  </si>
  <si>
    <t>core of 58</t>
  </si>
  <si>
    <t>337b_201118.FIN2</t>
  </si>
  <si>
    <t>19/11/2020 (5) 15:44:19.98</t>
  </si>
  <si>
    <t>15:44:19.98</t>
  </si>
  <si>
    <t>386b_201118.FIN2</t>
  </si>
  <si>
    <t>19/11/2020 (5) 17:02:40.15</t>
  </si>
  <si>
    <t>17:02:40.15</t>
  </si>
  <si>
    <t>436b_201118.FIN2</t>
  </si>
  <si>
    <t>19/11/2020 (5) 18:22:41.68</t>
  </si>
  <si>
    <t>18:22:41.68</t>
  </si>
  <si>
    <t>486b_201118.FIN2</t>
  </si>
  <si>
    <t>19/11/2020 (5) 19:42:46.97</t>
  </si>
  <si>
    <t>19:42:46.97</t>
  </si>
  <si>
    <t>536b_201118.FIN2</t>
  </si>
  <si>
    <t>19/11/2020 (5) 21:02:52.21</t>
  </si>
  <si>
    <t>21:02:52.21</t>
  </si>
  <si>
    <t>586b_201118.FIN2</t>
  </si>
  <si>
    <t>19/11/2020 (5) 22:22:51.13</t>
  </si>
  <si>
    <t>22:22:51.13</t>
  </si>
  <si>
    <t>044b_201118.FIN2</t>
  </si>
  <si>
    <t>19/11/2020 (5) 07:55:00.58</t>
  </si>
  <si>
    <t>07:55:00.58</t>
  </si>
  <si>
    <t>093b_201118.FIN2</t>
  </si>
  <si>
    <t>19/11/2020 (5) 09:13:34.60</t>
  </si>
  <si>
    <t>09:13:34.60</t>
  </si>
  <si>
    <t>141b_201118.FIN2</t>
  </si>
  <si>
    <t>19/11/2020 (5) 10:30:08.27</t>
  </si>
  <si>
    <t>10:30:08.27</t>
  </si>
  <si>
    <t>190b_201118.FIN2</t>
  </si>
  <si>
    <t>19/11/2020 (5) 11:48:46.55</t>
  </si>
  <si>
    <t>11:48:46.55</t>
  </si>
  <si>
    <t>239b_201118.FIN2</t>
  </si>
  <si>
    <t>19/11/2020 (5) 13:07:27.12</t>
  </si>
  <si>
    <t>13:07:27.12</t>
  </si>
  <si>
    <t>338b_201118.FIN2</t>
  </si>
  <si>
    <t>19/11/2020 (5) 15:46:00.75</t>
  </si>
  <si>
    <t>15:46:00.75</t>
  </si>
  <si>
    <t>387b_201118.FIN2</t>
  </si>
  <si>
    <t>19/11/2020 (5) 17:04:20.90</t>
  </si>
  <si>
    <t>17:04:20.90</t>
  </si>
  <si>
    <t>437b_201118.FIN2</t>
  </si>
  <si>
    <t>19/11/2020 (5) 18:24:20.84</t>
  </si>
  <si>
    <t>18:24:20.84</t>
  </si>
  <si>
    <t>487b_201118.FIN2</t>
  </si>
  <si>
    <t>19/11/2020 (5) 19:44:24.10</t>
  </si>
  <si>
    <t>19:44:24.10</t>
  </si>
  <si>
    <t>537b_201118.FIN2</t>
  </si>
  <si>
    <t>19/11/2020 (5) 21:04:30.95</t>
  </si>
  <si>
    <t>21:04:30.95</t>
  </si>
  <si>
    <t>045b_201118.FIN2</t>
  </si>
  <si>
    <t>19/11/2020 (5) 07:56:37.14</t>
  </si>
  <si>
    <t>07:56:37.14</t>
  </si>
  <si>
    <t>AUSZ7-5 - 1</t>
  </si>
  <si>
    <t>094b_201118.FIN2</t>
  </si>
  <si>
    <t>19/11/2020 (5) 09:15:08.02</t>
  </si>
  <si>
    <t>09:15:08.02</t>
  </si>
  <si>
    <t>142b_201118.FIN2</t>
  </si>
  <si>
    <t>19/11/2020 (5) 10:31:45.12</t>
  </si>
  <si>
    <t>10:31:45.12</t>
  </si>
  <si>
    <t>191b_201118.FIN2</t>
  </si>
  <si>
    <t>19/11/2020 (5) 11:50:22.86</t>
  </si>
  <si>
    <t>11:50:22.86</t>
  </si>
  <si>
    <t>240b_201118.FIN2</t>
  </si>
  <si>
    <t>19/11/2020 (5) 13:09:00.73</t>
  </si>
  <si>
    <t>13:09:00.73</t>
  </si>
  <si>
    <t>289b_201118.FIN2</t>
  </si>
  <si>
    <t>19/11/2020 (5) 14:27:23.69</t>
  </si>
  <si>
    <t>14:27:23.69</t>
  </si>
  <si>
    <t>339b_201118.FIN2</t>
  </si>
  <si>
    <t>19/11/2020 (5) 15:47:36.13</t>
  </si>
  <si>
    <t>15:47:36.13</t>
  </si>
  <si>
    <t>388b_201118.FIN2</t>
  </si>
  <si>
    <t>19/11/2020 (5) 17:05:56.71</t>
  </si>
  <si>
    <t>17:05:56.71</t>
  </si>
  <si>
    <t>438b_201118.FIN2</t>
  </si>
  <si>
    <t>19/11/2020 (5) 18:25:54.88</t>
  </si>
  <si>
    <t>18:25:54.88</t>
  </si>
  <si>
    <t>488b_201118.FIN2</t>
  </si>
  <si>
    <t>19/11/2020 (5) 19:45:59.63</t>
  </si>
  <si>
    <t>19:45:59.63</t>
  </si>
  <si>
    <t>538b_201118.FIN2</t>
  </si>
  <si>
    <t>19/11/2020 (5) 21:06:05.84</t>
  </si>
  <si>
    <t>21:06:05.84</t>
  </si>
  <si>
    <t>001b_201118.FIN2</t>
  </si>
  <si>
    <t>19/11/2020 (5) 06:46:19.31</t>
  </si>
  <si>
    <t>06:46:19.31</t>
  </si>
  <si>
    <t>002b_201118.FIN2</t>
  </si>
  <si>
    <t>19/11/2020 (5) 06:47:54.45</t>
  </si>
  <si>
    <t>06:47:54.45</t>
  </si>
  <si>
    <t>003b_201118.FIN2</t>
  </si>
  <si>
    <t>19/11/2020 (5) 06:49:29.59</t>
  </si>
  <si>
    <t>06:49:29.59</t>
  </si>
  <si>
    <t>068b_201118.FIN2</t>
  </si>
  <si>
    <t>19/11/2020 (5) 08:33:23.72</t>
  </si>
  <si>
    <t>08:33:23.72</t>
  </si>
  <si>
    <t>069b_201118.FIN2</t>
  </si>
  <si>
    <t>19/11/2020 (5) 08:34:58.66</t>
  </si>
  <si>
    <t>08:34:58.66</t>
  </si>
  <si>
    <t>070b_201118.FIN2</t>
  </si>
  <si>
    <t>19/11/2020 (5) 08:36:33.34</t>
  </si>
  <si>
    <t>08:36:33.34</t>
  </si>
  <si>
    <t>116b_201118.FIN2</t>
  </si>
  <si>
    <t>19/11/2020 (5) 09:50:14.30</t>
  </si>
  <si>
    <t>09:50:14.30</t>
  </si>
  <si>
    <t>117b_201118.FIN2</t>
  </si>
  <si>
    <t>19/11/2020 (5) 09:51:49.72</t>
  </si>
  <si>
    <t>09:51:49.72</t>
  </si>
  <si>
    <t>118b_201118.FIN2</t>
  </si>
  <si>
    <t>19/11/2020 (5) 09:53:23.98</t>
  </si>
  <si>
    <t>09:53:23.98</t>
  </si>
  <si>
    <t>165b_201118.FIN2</t>
  </si>
  <si>
    <t>19/11/2020 (5) 11:08:43.67</t>
  </si>
  <si>
    <t>11:08:43.67</t>
  </si>
  <si>
    <t>166b_201118.FIN2</t>
  </si>
  <si>
    <t>19/11/2020 (5) 11:10:18.82</t>
  </si>
  <si>
    <t>11:10:18.82</t>
  </si>
  <si>
    <t>167b_201118.FIN2</t>
  </si>
  <si>
    <t>19/11/2020 (5) 11:12:00.47</t>
  </si>
  <si>
    <t>11:12:00.47</t>
  </si>
  <si>
    <t>214b_201118.FIN2</t>
  </si>
  <si>
    <t>19/11/2020 (5) 12:27:18.18</t>
  </si>
  <si>
    <t>12:27:18.18</t>
  </si>
  <si>
    <t>215b_201118.FIN2</t>
  </si>
  <si>
    <t>19/11/2020 (5) 12:28:52.89</t>
  </si>
  <si>
    <t>12:28:52.89</t>
  </si>
  <si>
    <t>216b_201118.FIN2</t>
  </si>
  <si>
    <t>19/11/2020 (5) 12:30:26.80</t>
  </si>
  <si>
    <t>12:30:26.80</t>
  </si>
  <si>
    <t>263b_201118.FIN2</t>
  </si>
  <si>
    <t>19/11/2020 (5) 13:45:51.85</t>
  </si>
  <si>
    <t>13:45:51.85</t>
  </si>
  <si>
    <t>264b_201118.FIN2</t>
  </si>
  <si>
    <t>19/11/2020 (5) 13:47:26.75</t>
  </si>
  <si>
    <t>13:47:26.75</t>
  </si>
  <si>
    <t>265b_201118.FIN2</t>
  </si>
  <si>
    <t>19/11/2020 (5) 13:49:01.77</t>
  </si>
  <si>
    <t>13:49:01.77</t>
  </si>
  <si>
    <t>312b_201118.FIN2</t>
  </si>
  <si>
    <t>19/11/2020 (5) 15:04:13.99</t>
  </si>
  <si>
    <t>15:04:13.99</t>
  </si>
  <si>
    <t>313b_201118.FIN2</t>
  </si>
  <si>
    <t>19/11/2020 (5) 15:05:48.91</t>
  </si>
  <si>
    <t>15:05:48.91</t>
  </si>
  <si>
    <t>314b_201118.FIN2</t>
  </si>
  <si>
    <t>19/11/2020 (5) 15:07:24.04</t>
  </si>
  <si>
    <t>15:07:24.04</t>
  </si>
  <si>
    <t>362b_201118.FIN2</t>
  </si>
  <si>
    <t>19/11/2020 (5) 16:24:22.39</t>
  </si>
  <si>
    <t>16:24:22.39</t>
  </si>
  <si>
    <t>363b_201118.FIN2</t>
  </si>
  <si>
    <t>19/11/2020 (5) 16:25:57.33</t>
  </si>
  <si>
    <t>16:25:57.33</t>
  </si>
  <si>
    <t>364b_201118.FIN2</t>
  </si>
  <si>
    <t>19/11/2020 (5) 16:27:35.44</t>
  </si>
  <si>
    <t>16:27:35.44</t>
  </si>
  <si>
    <t>411b_201118.FIN2</t>
  </si>
  <si>
    <t>19/11/2020 (5) 17:42:34.97</t>
  </si>
  <si>
    <t>17:42:34.97</t>
  </si>
  <si>
    <t>412b_201118.FIN2</t>
  </si>
  <si>
    <t>19/11/2020 (5) 17:44:09.71</t>
  </si>
  <si>
    <t>17:44:09.71</t>
  </si>
  <si>
    <t>413b_201118.FIN2</t>
  </si>
  <si>
    <t>19/11/2020 (5) 17:45:44.58</t>
  </si>
  <si>
    <t>17:45:44.58</t>
  </si>
  <si>
    <t>461b_201118.FIN2</t>
  </si>
  <si>
    <t>19/11/2020 (5) 19:02:42.51</t>
  </si>
  <si>
    <t>19:02:42.51</t>
  </si>
  <si>
    <t>462b_201118.FIN2</t>
  </si>
  <si>
    <t>19/11/2020 (5) 19:04:17.36</t>
  </si>
  <si>
    <t>19:04:17.36</t>
  </si>
  <si>
    <t>463b_201118.FIN2</t>
  </si>
  <si>
    <t>19/11/2020 (5) 19:05:51.79</t>
  </si>
  <si>
    <t>19:05:51.79</t>
  </si>
  <si>
    <t>511b_201118.FIN2</t>
  </si>
  <si>
    <t>19/11/2020 (5) 20:22:50.77</t>
  </si>
  <si>
    <t>20:22:50.77</t>
  </si>
  <si>
    <t>512b_201118.FIN2</t>
  </si>
  <si>
    <t>19/11/2020 (5) 20:24:25.30</t>
  </si>
  <si>
    <t>20:24:25.30</t>
  </si>
  <si>
    <t>513b_201118.FIN2</t>
  </si>
  <si>
    <t>19/11/2020 (5) 20:26:00.51</t>
  </si>
  <si>
    <t>20:26:00.51</t>
  </si>
  <si>
    <t>561b_201118.FIN2</t>
  </si>
  <si>
    <t>19/11/2020 (5) 21:43:00.20</t>
  </si>
  <si>
    <t>21:43:00.20</t>
  </si>
  <si>
    <t>562b_201118.FIN2</t>
  </si>
  <si>
    <t>19/11/2020 (5) 21:44:32.76</t>
  </si>
  <si>
    <t>21:44:32.76</t>
  </si>
  <si>
    <t>563b_201118.FIN2</t>
  </si>
  <si>
    <t>19/11/2020 (5) 21:45:59.32</t>
  </si>
  <si>
    <t>21:45:59.32</t>
  </si>
  <si>
    <t>587b_201118.FIN2</t>
  </si>
  <si>
    <t>19/11/2020 (5) 22:24:31.75</t>
  </si>
  <si>
    <t>22:24:31.75</t>
  </si>
  <si>
    <t>588b_201118.FIN2</t>
  </si>
  <si>
    <t>19/11/2020 (5) 22:26:06.62</t>
  </si>
  <si>
    <t>22:26:06.62</t>
  </si>
  <si>
    <t>589b_201118.FIN2</t>
  </si>
  <si>
    <t>19/11/2020 (5) 22:27:41.63</t>
  </si>
  <si>
    <t>22:27:41.63</t>
  </si>
  <si>
    <t>046b_201118.FIN2</t>
  </si>
  <si>
    <t>19/11/2020 (5) 07:58:12.77</t>
  </si>
  <si>
    <t>07:58:12.77</t>
  </si>
  <si>
    <t>143b_201118.FIN2</t>
  </si>
  <si>
    <t>19/11/2020 (5) 10:33:22.60</t>
  </si>
  <si>
    <t>10:33:22.60</t>
  </si>
  <si>
    <t>192b_201118.FIN2</t>
  </si>
  <si>
    <t>19/11/2020 (5) 11:51:59.82</t>
  </si>
  <si>
    <t>11:51:59.82</t>
  </si>
  <si>
    <t>Plesovice - 4</t>
  </si>
  <si>
    <t>241b_201118.FIN2</t>
  </si>
  <si>
    <t>19/11/2020 (5) 13:10:36.82</t>
  </si>
  <si>
    <t>13:10:36.82</t>
  </si>
  <si>
    <t>290b_201118.FIN2</t>
  </si>
  <si>
    <t>19/11/2020 (5) 14:29:01.42</t>
  </si>
  <si>
    <t>14:29:01.42</t>
  </si>
  <si>
    <t>340b_201118.FIN2</t>
  </si>
  <si>
    <t>19/11/2020 (5) 15:49:10.69</t>
  </si>
  <si>
    <t>15:49:10.69</t>
  </si>
  <si>
    <t>389b_201118.FIN2</t>
  </si>
  <si>
    <t>19/11/2020 (5) 17:07:32.76</t>
  </si>
  <si>
    <t>17:07:32.76</t>
  </si>
  <si>
    <t>439b_201118.FIN2</t>
  </si>
  <si>
    <t>19/11/2020 (5) 18:27:32.72</t>
  </si>
  <si>
    <t>18:27:32.72</t>
  </si>
  <si>
    <t>489b_201118.FIN2</t>
  </si>
  <si>
    <t>19/11/2020 (5) 19:47:38.33</t>
  </si>
  <si>
    <t>19:47:38.33</t>
  </si>
  <si>
    <t>539b_201118.FIN2</t>
  </si>
  <si>
    <t>19/11/2020 (5) 21:07:44.85</t>
  </si>
  <si>
    <t>21:07:44.85</t>
  </si>
  <si>
    <t>043b_201118.FIN2</t>
  </si>
  <si>
    <t>19/11/2020 (5) 07:53:23.48</t>
  </si>
  <si>
    <t>07:53:23.48</t>
  </si>
  <si>
    <t>092b_201118.FIN2</t>
  </si>
  <si>
    <t>19/11/2020 (5) 09:11:55.41</t>
  </si>
  <si>
    <t>09:11:55.41</t>
  </si>
  <si>
    <t>140b_201118.FIN2</t>
  </si>
  <si>
    <t>19/11/2020 (5) 10:28:33.13</t>
  </si>
  <si>
    <t>10:28:33.13</t>
  </si>
  <si>
    <t>189b_201118.FIN2</t>
  </si>
  <si>
    <t>19/11/2020 (5) 11:47:11.04</t>
  </si>
  <si>
    <t>11:47:11.04</t>
  </si>
  <si>
    <t>238b_201118.FIN2</t>
  </si>
  <si>
    <t>19/11/2020 (5) 13:05:47.50</t>
  </si>
  <si>
    <t>13:05:47.50</t>
  </si>
  <si>
    <t>287b_201118.FIN2</t>
  </si>
  <si>
    <t>19/11/2020 (5) 14:24:11.99</t>
  </si>
  <si>
    <t>14:24:11.99</t>
  </si>
  <si>
    <t>336b_201118.FIN2</t>
  </si>
  <si>
    <t>19/11/2020 (5) 15:42:36.23</t>
  </si>
  <si>
    <t>15:42:36.23</t>
  </si>
  <si>
    <t>385b_201118.FIN2</t>
  </si>
  <si>
    <t>19/11/2020 (5) 17:00:55.57</t>
  </si>
  <si>
    <t>17:00:55.57</t>
  </si>
  <si>
    <t>435b_201118.FIN2</t>
  </si>
  <si>
    <t>19/11/2020 (5) 18:20:57.08</t>
  </si>
  <si>
    <t>18:20:57.08</t>
  </si>
  <si>
    <t>485b_201118.FIN2</t>
  </si>
  <si>
    <t>19/11/2020 (5) 19:41:02.33</t>
  </si>
  <si>
    <t>19:41:02.33</t>
  </si>
  <si>
    <t>535b_201118.FIN2</t>
  </si>
  <si>
    <t>19/11/2020 (5) 21:01:07.38</t>
  </si>
  <si>
    <t>21:01:07.38</t>
  </si>
  <si>
    <t>20201118Reka1a</t>
  </si>
  <si>
    <t>210315Rp1</t>
  </si>
  <si>
    <t>position</t>
  </si>
  <si>
    <t>TE comment</t>
  </si>
  <si>
    <t>005a_210315.FIN2</t>
  </si>
  <si>
    <t>15/03/2021 (2) 15:37:11.53</t>
  </si>
  <si>
    <t>15/03/2021 (2)</t>
  </si>
  <si>
    <t>15:37:11.53</t>
  </si>
  <si>
    <t>030a_210315.FIN2</t>
  </si>
  <si>
    <t>15/03/2021 (2) 16:17:12.03</t>
  </si>
  <si>
    <t>16:17:12.03</t>
  </si>
  <si>
    <t>054a_210315.FIN2</t>
  </si>
  <si>
    <t>15/03/2021 (2) 16:55:33.84</t>
  </si>
  <si>
    <t>16:55:33.84</t>
  </si>
  <si>
    <t>079a_210315.FIN2</t>
  </si>
  <si>
    <t>15/03/2021 (2) 17:35:35.26</t>
  </si>
  <si>
    <t>17:35:35.26</t>
  </si>
  <si>
    <t>108a_210315.FIN2</t>
  </si>
  <si>
    <t>15/03/2021 (2) 18:22:07.59</t>
  </si>
  <si>
    <t>18:22:07.59</t>
  </si>
  <si>
    <t>132a_210315.FIN2</t>
  </si>
  <si>
    <t>15/03/2021 (2) 19:00:33.05</t>
  </si>
  <si>
    <t>19:00:33.05</t>
  </si>
  <si>
    <t>157a_210315.FIN2</t>
  </si>
  <si>
    <t>15/03/2021 (2) 19:40:34.21</t>
  </si>
  <si>
    <t>19:40:34.21</t>
  </si>
  <si>
    <t>181a_210315.FIN2</t>
  </si>
  <si>
    <t>15/03/2021 (2) 20:18:57.64</t>
  </si>
  <si>
    <t>20:18:57.64</t>
  </si>
  <si>
    <t>210a_210315.FIN2</t>
  </si>
  <si>
    <t>15/03/2021 (2) 21:05:30.98</t>
  </si>
  <si>
    <t>21:05:30.98</t>
  </si>
  <si>
    <t>235a_210315.FIN2</t>
  </si>
  <si>
    <t>15/03/2021 (2) 21:45:31.93</t>
  </si>
  <si>
    <t>21:45:31.93</t>
  </si>
  <si>
    <t>259a_210315.FIN2</t>
  </si>
  <si>
    <t>15/03/2021 (2) 22:24:03.13</t>
  </si>
  <si>
    <t>22:24:03.13</t>
  </si>
  <si>
    <t>285a_210315.FIN2</t>
  </si>
  <si>
    <t>15/03/2021 (2) 23:05:57.61</t>
  </si>
  <si>
    <t>23:05:57.61</t>
  </si>
  <si>
    <t>313a_210315.FIN2</t>
  </si>
  <si>
    <t>15/03/2021 (2) 23:50:43.59</t>
  </si>
  <si>
    <t>23:50:43.59</t>
  </si>
  <si>
    <t>337a_210315.FIN2</t>
  </si>
  <si>
    <t>16/03/2021 (3) 00:29:09.72</t>
  </si>
  <si>
    <t>16/03/2021 (3)</t>
  </si>
  <si>
    <t>00:29:09.72</t>
  </si>
  <si>
    <t>362a_210315.FIN2</t>
  </si>
  <si>
    <t>16/03/2021 (3) 01:09:29.73</t>
  </si>
  <si>
    <t>01:09:29.73</t>
  </si>
  <si>
    <t>387a_210315.FIN2</t>
  </si>
  <si>
    <t>16/03/2021 (3) 01:50:08.68</t>
  </si>
  <si>
    <t>01:50:08.68</t>
  </si>
  <si>
    <t>415a_210315.FIN2</t>
  </si>
  <si>
    <t>16/03/2021 (3) 02:35:17.18</t>
  </si>
  <si>
    <t>02:35:17.18</t>
  </si>
  <si>
    <t>440a_210315.FIN2</t>
  </si>
  <si>
    <t>16/03/2021 (3) 03:15:41.24</t>
  </si>
  <si>
    <t>03:15:41.24</t>
  </si>
  <si>
    <t>464a_210315.FIN2</t>
  </si>
  <si>
    <t>16/03/2021 (3) 03:54:20.36</t>
  </si>
  <si>
    <t>03:54:20.36</t>
  </si>
  <si>
    <t>490a_210315.FIN2</t>
  </si>
  <si>
    <t>16/03/2021 (3) 04:36:31.67</t>
  </si>
  <si>
    <t>04:36:31.67</t>
  </si>
  <si>
    <t>518a_210315.FIN2</t>
  </si>
  <si>
    <t>16/03/2021 (3) 05:21:35.18</t>
  </si>
  <si>
    <t>05:21:35.18</t>
  </si>
  <si>
    <t>542a_210315.FIN2</t>
  </si>
  <si>
    <t>16/03/2021 (3) 06:00:03.55</t>
  </si>
  <si>
    <t>06:00:03.55</t>
  </si>
  <si>
    <t>568a_210315.FIN2</t>
  </si>
  <si>
    <t>16/03/2021 (3) 06:41:54.30</t>
  </si>
  <si>
    <t>06:41:54.30</t>
  </si>
  <si>
    <t>LR46_KM04_1</t>
  </si>
  <si>
    <t>082a_210315.FIN2</t>
  </si>
  <si>
    <t>15/03/2021 (2) 17:40:28.10</t>
  </si>
  <si>
    <t>17:40:28.10</t>
  </si>
  <si>
    <t>bad, disc, inclusion</t>
  </si>
  <si>
    <t>LR46_KM04_2</t>
  </si>
  <si>
    <t>083a_210315.FIN2</t>
  </si>
  <si>
    <t>15/03/2021 (2) 17:42:02.65</t>
  </si>
  <si>
    <t>17:42:02.65</t>
  </si>
  <si>
    <t>LR46_KM04_3</t>
  </si>
  <si>
    <t>087a_210315.FIN2</t>
  </si>
  <si>
    <t>15/03/2021 (2) 17:48:31.73</t>
  </si>
  <si>
    <t>17:48:31.73</t>
  </si>
  <si>
    <t>LR46_KM04_4</t>
  </si>
  <si>
    <t>088a_210315.FIN2</t>
  </si>
  <si>
    <t>15/03/2021 (2) 17:50:07.39</t>
  </si>
  <si>
    <t>17:50:07.39</t>
  </si>
  <si>
    <t>LR46_KM04_5</t>
  </si>
  <si>
    <t>089a_210315.FIN2</t>
  </si>
  <si>
    <t>15/03/2021 (2) 17:51:42.34</t>
  </si>
  <si>
    <t>17:51:42.34</t>
  </si>
  <si>
    <t>LR46_KM04_6</t>
  </si>
  <si>
    <t>090a_210315.FIN2</t>
  </si>
  <si>
    <t>15/03/2021 (2) 17:53:17.99</t>
  </si>
  <si>
    <t>17:53:17.99</t>
  </si>
  <si>
    <t>LR46_KM04_7</t>
  </si>
  <si>
    <t>091a_210315.FIN2</t>
  </si>
  <si>
    <t>15/03/2021 (2) 17:54:52.78</t>
  </si>
  <si>
    <t>17:54:52.78</t>
  </si>
  <si>
    <t>LR46_KM04_8</t>
  </si>
  <si>
    <t>092a_210315.FIN2</t>
  </si>
  <si>
    <t>15/03/2021 (2) 17:56:27.20</t>
  </si>
  <si>
    <t>17:56:27.20</t>
  </si>
  <si>
    <t>LR46_KM04_9</t>
  </si>
  <si>
    <t>093a_210315.FIN2</t>
  </si>
  <si>
    <t>15/03/2021 (2) 17:58:01.01</t>
  </si>
  <si>
    <t>17:58:01.01</t>
  </si>
  <si>
    <t>rim of 10</t>
  </si>
  <si>
    <t>LR46_KM04_10</t>
  </si>
  <si>
    <t>094a_210315.FIN2</t>
  </si>
  <si>
    <t>15/03/2021 (2) 17:59:38.17</t>
  </si>
  <si>
    <t>17:59:38.17</t>
  </si>
  <si>
    <t>core of 9</t>
  </si>
  <si>
    <t>166 Ma</t>
  </si>
  <si>
    <t>LR46_KM04_11</t>
  </si>
  <si>
    <t>096a_210315.FIN2</t>
  </si>
  <si>
    <t>15/03/2021 (2) 18:02:56.53</t>
  </si>
  <si>
    <t>18:02:56.53</t>
  </si>
  <si>
    <t>disc, high uncertainity on 207</t>
  </si>
  <si>
    <t>LR46_KM04_12</t>
  </si>
  <si>
    <t>097a_210315.FIN2</t>
  </si>
  <si>
    <t>15/03/2021 (2) 18:04:32.01</t>
  </si>
  <si>
    <t>18:04:32.01</t>
  </si>
  <si>
    <t>Al, La inclusion</t>
  </si>
  <si>
    <t>LR46_KM04_13</t>
  </si>
  <si>
    <t>098a_210315.FIN2</t>
  </si>
  <si>
    <t>15/03/2021 (2) 18:06:06.78</t>
  </si>
  <si>
    <t>18:06:06.78</t>
  </si>
  <si>
    <t>LR46_KM04_14</t>
  </si>
  <si>
    <t>099a_210315.FIN2</t>
  </si>
  <si>
    <t>15/03/2021 (2) 18:07:42.11</t>
  </si>
  <si>
    <t>18:07:42.11</t>
  </si>
  <si>
    <t>LR46_KM04_15</t>
  </si>
  <si>
    <t>100a_210315.FIN2</t>
  </si>
  <si>
    <t>15/03/2021 (2) 18:09:16.53</t>
  </si>
  <si>
    <t>18:09:16.53</t>
  </si>
  <si>
    <t>LR46_KM04_16</t>
  </si>
  <si>
    <t>101a_210315.FIN2</t>
  </si>
  <si>
    <t>15/03/2021 (2) 18:10:51.31</t>
  </si>
  <si>
    <t>18:10:51.31</t>
  </si>
  <si>
    <t>LR46_KM04_17</t>
  </si>
  <si>
    <t>102a_210315.FIN2</t>
  </si>
  <si>
    <t>15/03/2021 (2) 18:12:26.61</t>
  </si>
  <si>
    <t>18:12:26.61</t>
  </si>
  <si>
    <t>LR46_KM04_18</t>
  </si>
  <si>
    <t>103a_210315.FIN2</t>
  </si>
  <si>
    <t>15/03/2021 (2) 18:14:01.89</t>
  </si>
  <si>
    <t>18:14:01.89</t>
  </si>
  <si>
    <t>La inclusion</t>
  </si>
  <si>
    <t>LR46_KM04_19</t>
  </si>
  <si>
    <t>109a_210315.FIN2</t>
  </si>
  <si>
    <t>15/03/2021 (2) 18:23:56.11</t>
  </si>
  <si>
    <t>18:23:56.11</t>
  </si>
  <si>
    <t>inclusion</t>
  </si>
  <si>
    <t>LR46_KM04_20</t>
  </si>
  <si>
    <t>110a_210315.FIN2</t>
  </si>
  <si>
    <t>15/03/2021 (2) 18:25:23.50</t>
  </si>
  <si>
    <t>18:25:23.50</t>
  </si>
  <si>
    <t>rim of 21</t>
  </si>
  <si>
    <t>LR46_KM04_21</t>
  </si>
  <si>
    <t>111a_210315.FIN2</t>
  </si>
  <si>
    <t>15/03/2021 (2) 18:26:58.97</t>
  </si>
  <si>
    <t>18:26:58.97</t>
  </si>
  <si>
    <t>LR46_KM04_22</t>
  </si>
  <si>
    <t>112a_210315.FIN2</t>
  </si>
  <si>
    <t>15/03/2021 (2) 18:28:34.40</t>
  </si>
  <si>
    <t>18:28:34.40</t>
  </si>
  <si>
    <t>LR46_KM04_23</t>
  </si>
  <si>
    <t>113a_210315.FIN2</t>
  </si>
  <si>
    <t>15/03/2021 (2) 18:30:10.29</t>
  </si>
  <si>
    <t>18:30:10.29</t>
  </si>
  <si>
    <t>short</t>
  </si>
  <si>
    <t>LR46_KM04_24</t>
  </si>
  <si>
    <t>114a_210315.FIN2</t>
  </si>
  <si>
    <t>15/03/2021 (2) 18:31:45.24</t>
  </si>
  <si>
    <t>18:31:45.24</t>
  </si>
  <si>
    <t>LR46_KM04_25</t>
  </si>
  <si>
    <t>115a_210315.FIN2</t>
  </si>
  <si>
    <t>15/03/2021 (2) 18:33:25.11</t>
  </si>
  <si>
    <t>18:33:25.11</t>
  </si>
  <si>
    <t>LR46_KM04_26</t>
  </si>
  <si>
    <t>116a_210315.FIN2</t>
  </si>
  <si>
    <t>15/03/2021 (2) 18:34:55.67</t>
  </si>
  <si>
    <t>18:34:55.67</t>
  </si>
  <si>
    <t>core of 25</t>
  </si>
  <si>
    <t>LR46_KM04_27</t>
  </si>
  <si>
    <t>117a_210315.FIN2</t>
  </si>
  <si>
    <t>15/03/2021 (2) 18:36:32.63</t>
  </si>
  <si>
    <t>18:36:32.63</t>
  </si>
  <si>
    <t>LR46_KM04_28</t>
  </si>
  <si>
    <t>118a_210315.FIN2</t>
  </si>
  <si>
    <t>15/03/2021 (2) 18:38:06.35</t>
  </si>
  <si>
    <t>18:38:06.35</t>
  </si>
  <si>
    <t>LR46_KM04_29</t>
  </si>
  <si>
    <t>119a_210315.FIN2</t>
  </si>
  <si>
    <t>15/03/2021 (2) 18:39:41.65</t>
  </si>
  <si>
    <t>18:39:41.65</t>
  </si>
  <si>
    <t>inner part of 28</t>
  </si>
  <si>
    <t>LR46_KM04_30</t>
  </si>
  <si>
    <t>120a_210315.FIN2</t>
  </si>
  <si>
    <t>15/03/2021 (2) 18:41:16.66</t>
  </si>
  <si>
    <t>18:41:16.66</t>
  </si>
  <si>
    <t>LR46_KM04_31</t>
  </si>
  <si>
    <t>121a_210315.FIN2</t>
  </si>
  <si>
    <t>15/03/2021 (2) 18:42:52.13</t>
  </si>
  <si>
    <t>18:42:52.13</t>
  </si>
  <si>
    <t>LR46_KM04_32</t>
  </si>
  <si>
    <t>122a_210315.FIN2</t>
  </si>
  <si>
    <t>15/03/2021 (2) 18:44:27.44</t>
  </si>
  <si>
    <t>18:44:27.44</t>
  </si>
  <si>
    <t>LR46_KM04_33</t>
  </si>
  <si>
    <t>123a_210315.FIN2</t>
  </si>
  <si>
    <t>15/03/2021 (2) 18:46:02.56</t>
  </si>
  <si>
    <t>18:46:02.56</t>
  </si>
  <si>
    <t>LR46_KM04_34</t>
  </si>
  <si>
    <t>124a_210315.FIN2</t>
  </si>
  <si>
    <t>15/03/2021 (2) 18:47:36.99</t>
  </si>
  <si>
    <t>18:47:36.99</t>
  </si>
  <si>
    <t>LR46_KM04_35</t>
  </si>
  <si>
    <t>128a_210315.FIN2</t>
  </si>
  <si>
    <t>15/03/2021 (2) 18:54:06.73</t>
  </si>
  <si>
    <t>18:54:06.73</t>
  </si>
  <si>
    <t>LR46_KM04_36</t>
  </si>
  <si>
    <t>129a_210315.FIN2</t>
  </si>
  <si>
    <t>15/03/2021 (2) 18:55:42.21</t>
  </si>
  <si>
    <t>18:55:42.21</t>
  </si>
  <si>
    <t>LR46_KM04_37</t>
  </si>
  <si>
    <t>130a_210315.FIN2</t>
  </si>
  <si>
    <t>15/03/2021 (2) 18:57:24.02</t>
  </si>
  <si>
    <t>18:57:24.02</t>
  </si>
  <si>
    <t>inner part</t>
  </si>
  <si>
    <t>LR46_KM04_38</t>
  </si>
  <si>
    <t>131a_210315.FIN2</t>
  </si>
  <si>
    <t>15/03/2021 (2) 18:59:04.65</t>
  </si>
  <si>
    <t>18:59:04.65</t>
  </si>
  <si>
    <t>little La inclusion</t>
  </si>
  <si>
    <t>LR46_KM04_39</t>
  </si>
  <si>
    <t>133a_210315.FIN2</t>
  </si>
  <si>
    <t>15/03/2021 (2) 19:02:13.62</t>
  </si>
  <si>
    <t>19:02:13.62</t>
  </si>
  <si>
    <t>LR46_KM04_40</t>
  </si>
  <si>
    <t>134a_210315.FIN2</t>
  </si>
  <si>
    <t>15/03/2021 (2) 19:03:48.92</t>
  </si>
  <si>
    <t>19:03:48.92</t>
  </si>
  <si>
    <t>LR46_KM04_41</t>
  </si>
  <si>
    <t>135a_210315.FIN2</t>
  </si>
  <si>
    <t>15/03/2021 (2) 19:05:24.04</t>
  </si>
  <si>
    <t>19:05:24.04</t>
  </si>
  <si>
    <t>LR46_KM04_42</t>
  </si>
  <si>
    <t>136a_210315.FIN2</t>
  </si>
  <si>
    <t>15/03/2021 (2) 19:06:59.10</t>
  </si>
  <si>
    <t>19:06:59.10</t>
  </si>
  <si>
    <t>Al inclusion, disc</t>
  </si>
  <si>
    <t>LR46_KM04_43</t>
  </si>
  <si>
    <t>137a_210315.FIN2</t>
  </si>
  <si>
    <t>15/03/2021 (2) 19:08:34.22</t>
  </si>
  <si>
    <t>19:08:34.22</t>
  </si>
  <si>
    <t>LR46_KM04_44</t>
  </si>
  <si>
    <t>138a_210315.FIN2</t>
  </si>
  <si>
    <t>15/03/2021 (2) 19:10:10.05</t>
  </si>
  <si>
    <t>19:10:10.05</t>
  </si>
  <si>
    <t>LR46_KM04_45</t>
  </si>
  <si>
    <t>139a_210315.FIN2</t>
  </si>
  <si>
    <t>15/03/2021 (2) 19:11:45.04</t>
  </si>
  <si>
    <t>19:11:45.04</t>
  </si>
  <si>
    <t>LR46_KM04_46</t>
  </si>
  <si>
    <t>140a_210315.FIN2</t>
  </si>
  <si>
    <t>15/03/2021 (2) 19:13:20.32</t>
  </si>
  <si>
    <t>19:13:20.32</t>
  </si>
  <si>
    <t>small inclusion</t>
  </si>
  <si>
    <t>LR46_KM04_47</t>
  </si>
  <si>
    <t>141a_210315.FIN2</t>
  </si>
  <si>
    <t>15/03/2021 (2) 19:14:55.09</t>
  </si>
  <si>
    <t>19:14:55.09</t>
  </si>
  <si>
    <t>LR46_KM04_48</t>
  </si>
  <si>
    <t>142a_210315.FIN2</t>
  </si>
  <si>
    <t>15/03/2021 (2) 19:16:29.33</t>
  </si>
  <si>
    <t>19:16:29.33</t>
  </si>
  <si>
    <t>LR46_KM04_49</t>
  </si>
  <si>
    <t>143a_210315.FIN2</t>
  </si>
  <si>
    <t>15/03/2021 (2) 19:18:04.63</t>
  </si>
  <si>
    <t>19:18:04.63</t>
  </si>
  <si>
    <t>LR46_KM04_50</t>
  </si>
  <si>
    <t>144a_210315.FIN2</t>
  </si>
  <si>
    <t>15/03/2021 (2) 19:19:46.97</t>
  </si>
  <si>
    <t>19:19:46.97</t>
  </si>
  <si>
    <t>LR46_KM04_51</t>
  </si>
  <si>
    <t>149a_210315.FIN2</t>
  </si>
  <si>
    <t>15/03/2021 (2) 19:27:47.72</t>
  </si>
  <si>
    <t>19:27:47.72</t>
  </si>
  <si>
    <t>Al inclusion</t>
  </si>
  <si>
    <t>LR46_KM04_52</t>
  </si>
  <si>
    <t>150a_210315.FIN2</t>
  </si>
  <si>
    <t>15/03/2021 (2) 19:29:23.02</t>
  </si>
  <si>
    <t>19:29:23.02</t>
  </si>
  <si>
    <t>LR46_KM04_53</t>
  </si>
  <si>
    <t>151a_210315.FIN2</t>
  </si>
  <si>
    <t>15/03/2021 (2) 19:31:07.12</t>
  </si>
  <si>
    <t>19:31:07.12</t>
  </si>
  <si>
    <t>LR46_KM04_54</t>
  </si>
  <si>
    <t>152a_210315.FIN2</t>
  </si>
  <si>
    <t>15/03/2021 (2) 19:32:33.62</t>
  </si>
  <si>
    <t>19:32:33.62</t>
  </si>
  <si>
    <t>LR46_KM04_55</t>
  </si>
  <si>
    <t>153a_210315.FIN2</t>
  </si>
  <si>
    <t>15/03/2021 (2) 19:34:08.77</t>
  </si>
  <si>
    <t>19:34:08.77</t>
  </si>
  <si>
    <t>LR46_KM04_56</t>
  </si>
  <si>
    <t>154a_210315.FIN2</t>
  </si>
  <si>
    <t>15/03/2021 (2) 19:35:43.89</t>
  </si>
  <si>
    <t>19:35:43.89</t>
  </si>
  <si>
    <t>LR46_KM04_57</t>
  </si>
  <si>
    <t>155a_210315.FIN2</t>
  </si>
  <si>
    <t>15/03/2021 (2) 19:37:18.67</t>
  </si>
  <si>
    <t>19:37:18.67</t>
  </si>
  <si>
    <t>LR46_KM04_58</t>
  </si>
  <si>
    <t>156a_210315.FIN2</t>
  </si>
  <si>
    <t>15/03/2021 (2) 19:38:53.44</t>
  </si>
  <si>
    <t>19:38:53.44</t>
  </si>
  <si>
    <t>rim of 59, light</t>
  </si>
  <si>
    <t>LR46_KM04_59</t>
  </si>
  <si>
    <t>158a_210315.FIN2</t>
  </si>
  <si>
    <t>15/03/2021 (2) 19:42:15.06</t>
  </si>
  <si>
    <t>19:42:15.06</t>
  </si>
  <si>
    <t>rim of 58, light</t>
  </si>
  <si>
    <t>LR46_KM04_60</t>
  </si>
  <si>
    <t>159a_210315.FIN2</t>
  </si>
  <si>
    <t>15/03/2021 (2) 19:43:50.19</t>
  </si>
  <si>
    <t>19:43:50.19</t>
  </si>
  <si>
    <t>LR46_KM04_61</t>
  </si>
  <si>
    <t>160a_210315.FIN2</t>
  </si>
  <si>
    <t>15/03/2021 (2) 19:45:25.31</t>
  </si>
  <si>
    <t>19:45:25.31</t>
  </si>
  <si>
    <t>rim of 62</t>
  </si>
  <si>
    <t>LR46_KM04_62</t>
  </si>
  <si>
    <t>161a_210315.FIN2</t>
  </si>
  <si>
    <t>15/03/2021 (2) 19:47:00.44</t>
  </si>
  <si>
    <t>19:47:00.44</t>
  </si>
  <si>
    <t>LR46_KM04_63</t>
  </si>
  <si>
    <t>162a_210315.FIN2</t>
  </si>
  <si>
    <t>15/03/2021 (2) 19:48:35.79</t>
  </si>
  <si>
    <t>19:48:35.79</t>
  </si>
  <si>
    <t>LR46_KM04_64</t>
  </si>
  <si>
    <t>163a_210315.FIN2</t>
  </si>
  <si>
    <t>15/03/2021 (2) 19:50:10.91</t>
  </si>
  <si>
    <t>19:50:10.91</t>
  </si>
  <si>
    <t>LR46_KM04_65</t>
  </si>
  <si>
    <t>164a_210315.FIN2</t>
  </si>
  <si>
    <t>15/03/2021 (2) 19:51:46.39</t>
  </si>
  <si>
    <t>19:51:46.39</t>
  </si>
  <si>
    <t>LR46_KM04_66</t>
  </si>
  <si>
    <t>165a_210315.FIN2</t>
  </si>
  <si>
    <t>15/03/2021 (2) 19:53:21.34</t>
  </si>
  <si>
    <t>19:53:21.34</t>
  </si>
  <si>
    <t>LR46_KM04_67</t>
  </si>
  <si>
    <t>169a_210315.FIN2</t>
  </si>
  <si>
    <t>15/03/2021 (2) 19:59:51.67</t>
  </si>
  <si>
    <t>19:59:51.67</t>
  </si>
  <si>
    <t>rim of 68</t>
  </si>
  <si>
    <t>LR46_KM04_68</t>
  </si>
  <si>
    <t>170a_210315.FIN2</t>
  </si>
  <si>
    <t>15/03/2021 (2) 20:01:26.62</t>
  </si>
  <si>
    <t>20:01:26.62</t>
  </si>
  <si>
    <t>rim of 67</t>
  </si>
  <si>
    <t>LR46_SP_MH1_1</t>
  </si>
  <si>
    <t>007a_210315.FIN2</t>
  </si>
  <si>
    <t>15/03/2021 (2) 15:40:25.87</t>
  </si>
  <si>
    <t>15:40:25.87</t>
  </si>
  <si>
    <t>LR46_SP_MH1_2</t>
  </si>
  <si>
    <t>008a_210315.FIN2</t>
  </si>
  <si>
    <t>15/03/2021 (2) 15:42:01.98</t>
  </si>
  <si>
    <t>15:42:01.98</t>
  </si>
  <si>
    <t>LR46_SP_MH1_3</t>
  </si>
  <si>
    <t>009a_210315.FIN2</t>
  </si>
  <si>
    <t>15/03/2021 (2) 15:43:42.61</t>
  </si>
  <si>
    <t>15:43:42.61</t>
  </si>
  <si>
    <t>LR46_SP_MH1_4</t>
  </si>
  <si>
    <t>010a_210315.FIN2</t>
  </si>
  <si>
    <t>15/03/2021 (2) 15:45:21.61</t>
  </si>
  <si>
    <t>15:45:21.61</t>
  </si>
  <si>
    <t>LR46_SP_MH1_5</t>
  </si>
  <si>
    <t>011a_210315.FIN2</t>
  </si>
  <si>
    <t>15/03/2021 (2) 15:46:47.73</t>
  </si>
  <si>
    <t>15:46:47.73</t>
  </si>
  <si>
    <t>LR46_SP_MH1_6</t>
  </si>
  <si>
    <t>012a_210315.FIN2</t>
  </si>
  <si>
    <t>15/03/2021 (2) 15:48:22.93</t>
  </si>
  <si>
    <t>15:48:22.93</t>
  </si>
  <si>
    <t>LR46_SP_MH1_7</t>
  </si>
  <si>
    <t>013a_210315.FIN2</t>
  </si>
  <si>
    <t>15/03/2021 (2) 15:50:00.31</t>
  </si>
  <si>
    <t>15:50:00.31</t>
  </si>
  <si>
    <t>LR46_SP_MH1_8</t>
  </si>
  <si>
    <t>014a_210315.FIN2</t>
  </si>
  <si>
    <t>15/03/2021 (2) 15:51:34.06</t>
  </si>
  <si>
    <t>15:51:34.06</t>
  </si>
  <si>
    <t>Ba, Al, La inclusion</t>
  </si>
  <si>
    <t>LR46_SP_MH1_9</t>
  </si>
  <si>
    <t>015a_210315.FIN2</t>
  </si>
  <si>
    <t>15/03/2021 (2) 15:53:09.31</t>
  </si>
  <si>
    <t>15:53:09.31</t>
  </si>
  <si>
    <t>LR46_SP_MH1_10</t>
  </si>
  <si>
    <t>016a_210315.FIN2</t>
  </si>
  <si>
    <t>15/03/2021 (2) 15:54:44.15</t>
  </si>
  <si>
    <t>15:54:44.15</t>
  </si>
  <si>
    <t>LR46_SP_MH1_11</t>
  </si>
  <si>
    <t>017a_210315.FIN2</t>
  </si>
  <si>
    <t>15/03/2021 (2) 15:56:19.89</t>
  </si>
  <si>
    <t>15:56:19.89</t>
  </si>
  <si>
    <t>LR46_SP_MH1_12</t>
  </si>
  <si>
    <t>018a_210315.FIN2</t>
  </si>
  <si>
    <t>15/03/2021 (2) 15:57:55.25</t>
  </si>
  <si>
    <t>15:57:55.25</t>
  </si>
  <si>
    <t>LR46_SP_MH1_13</t>
  </si>
  <si>
    <t>019a_210315.FIN2</t>
  </si>
  <si>
    <t>15/03/2021 (2) 15:59:30.12</t>
  </si>
  <si>
    <t>15:59:30.12</t>
  </si>
  <si>
    <t>LR46_SP_MH1_14</t>
  </si>
  <si>
    <t>020a_210315.FIN2</t>
  </si>
  <si>
    <t>15/03/2021 (2) 16:01:04.96</t>
  </si>
  <si>
    <t>16:01:04.96</t>
  </si>
  <si>
    <t>LR46_SP_MH1_15</t>
  </si>
  <si>
    <t>021a_210315.FIN2</t>
  </si>
  <si>
    <t>15/03/2021 (2) 16:02:41.06</t>
  </si>
  <si>
    <t>16:02:41.06</t>
  </si>
  <si>
    <t>LR46_SP_MH1_16</t>
  </si>
  <si>
    <t>026a_210315.FIN2</t>
  </si>
  <si>
    <t>15/03/2021 (2) 16:10:46.95</t>
  </si>
  <si>
    <t>16:10:46.95</t>
  </si>
  <si>
    <t>disc, Al, Ba, La inclusion</t>
  </si>
  <si>
    <t>LR46_SP_MH1_17</t>
  </si>
  <si>
    <t>027a_210315.FIN2</t>
  </si>
  <si>
    <t>15/03/2021 (2) 16:12:21.61</t>
  </si>
  <si>
    <t>16:12:21.61</t>
  </si>
  <si>
    <t>LR46_SP_MH1_18</t>
  </si>
  <si>
    <t>028a_210315.FIN2</t>
  </si>
  <si>
    <t>15/03/2021 (2) 16:13:57.35</t>
  </si>
  <si>
    <t>16:13:57.35</t>
  </si>
  <si>
    <t>LR46_SP_MH1_19</t>
  </si>
  <si>
    <t>029a_210315.FIN2</t>
  </si>
  <si>
    <t>15/03/2021 (2) 16:15:31.83</t>
  </si>
  <si>
    <t>16:15:31.83</t>
  </si>
  <si>
    <t>LR46_SP_MH1_20</t>
  </si>
  <si>
    <t>031a_210315.FIN2</t>
  </si>
  <si>
    <t>15/03/2021 (2) 16:18:51.65</t>
  </si>
  <si>
    <t>16:18:51.65</t>
  </si>
  <si>
    <t>LR46_SP_MH1_21</t>
  </si>
  <si>
    <t>032a_210315.FIN2</t>
  </si>
  <si>
    <t>15/03/2021 (2) 16:20:27.21</t>
  </si>
  <si>
    <t>16:20:27.21</t>
  </si>
  <si>
    <t>LR46_SP_MH1_22</t>
  </si>
  <si>
    <t>033a_210315.FIN2</t>
  </si>
  <si>
    <t>15/03/2021 (2) 16:22:04.77</t>
  </si>
  <si>
    <t>16:22:04.77</t>
  </si>
  <si>
    <t>LR46_SP_MH1_23</t>
  </si>
  <si>
    <t>034a_210315.FIN2</t>
  </si>
  <si>
    <t>15/03/2021 (2) 16:23:37.43</t>
  </si>
  <si>
    <t>16:23:37.43</t>
  </si>
  <si>
    <t>small inclusion?</t>
  </si>
  <si>
    <t>LR46_SP_MH1_24</t>
  </si>
  <si>
    <t>035a_210315.FIN2</t>
  </si>
  <si>
    <t>15/03/2021 (2) 16:25:19.96</t>
  </si>
  <si>
    <t>16:25:19.96</t>
  </si>
  <si>
    <t>LR46_SP_MH1_25</t>
  </si>
  <si>
    <t>036a_210315.FIN2</t>
  </si>
  <si>
    <t>15/03/2021 (2) 16:26:47.74</t>
  </si>
  <si>
    <t>16:26:47.74</t>
  </si>
  <si>
    <t>LR46_SP_MH1_26</t>
  </si>
  <si>
    <t>037a_210315.FIN2</t>
  </si>
  <si>
    <t>15/03/2021 (2) 16:28:22.76</t>
  </si>
  <si>
    <t>16:28:22.76</t>
  </si>
  <si>
    <t>LR46_SP_MH1_27</t>
  </si>
  <si>
    <t>038a_210315.FIN2</t>
  </si>
  <si>
    <t>15/03/2021 (2) 16:30:02.02</t>
  </si>
  <si>
    <t>16:30:02.02</t>
  </si>
  <si>
    <t>LR46_SP_MH1_28</t>
  </si>
  <si>
    <t>039a_210315.FIN2</t>
  </si>
  <si>
    <t>15/03/2021 (2) 16:31:33.42</t>
  </si>
  <si>
    <t>16:31:33.42</t>
  </si>
  <si>
    <t>LR46_SP_MH1_29</t>
  </si>
  <si>
    <t>040a_210315.FIN2</t>
  </si>
  <si>
    <t>15/03/2021 (2) 16:33:08.62</t>
  </si>
  <si>
    <t>16:33:08.62</t>
  </si>
  <si>
    <t>LR46_SP_MH1_30</t>
  </si>
  <si>
    <t>041a_210315.FIN2</t>
  </si>
  <si>
    <t>15/03/2021 (2) 16:34:42.92</t>
  </si>
  <si>
    <t>16:34:42.92</t>
  </si>
  <si>
    <t>rim of 61, light</t>
  </si>
  <si>
    <t>Al inclusion, high uncertainty on 207</t>
  </si>
  <si>
    <t>LR46_SP_MH1_31</t>
  </si>
  <si>
    <t>042a_210315.FIN2</t>
  </si>
  <si>
    <t>15/03/2021 (2) 16:36:18.72</t>
  </si>
  <si>
    <t>16:36:18.72</t>
  </si>
  <si>
    <t>rim of 60, light</t>
  </si>
  <si>
    <t>LR46_SP_MH1_32</t>
  </si>
  <si>
    <t>046a_210315.FIN2</t>
  </si>
  <si>
    <t>15/03/2021 (2) 16:42:47.92</t>
  </si>
  <si>
    <t>16:42:47.92</t>
  </si>
  <si>
    <t>LR46_SP_MH1_33</t>
  </si>
  <si>
    <t>047a_210315.FIN2</t>
  </si>
  <si>
    <t>15/03/2021 (2) 16:44:24.17</t>
  </si>
  <si>
    <t>16:44:24.17</t>
  </si>
  <si>
    <t>tiny La inclusion</t>
  </si>
  <si>
    <t>LR46_SP_MH1_34</t>
  </si>
  <si>
    <t>048a_210315.FIN2</t>
  </si>
  <si>
    <t>15/03/2021 (2) 16:45:58.79</t>
  </si>
  <si>
    <t>16:45:58.79</t>
  </si>
  <si>
    <t>LR46_SP_MH1_35</t>
  </si>
  <si>
    <t>049a_210315.FIN2</t>
  </si>
  <si>
    <t>15/03/2021 (2) 16:47:34.39</t>
  </si>
  <si>
    <t>16:47:34.39</t>
  </si>
  <si>
    <t>765 Ma</t>
  </si>
  <si>
    <t>LR46_SP_MH1_36</t>
  </si>
  <si>
    <t>050a_210315.FIN2</t>
  </si>
  <si>
    <t>15/03/2021 (2) 16:49:09.19</t>
  </si>
  <si>
    <t>16:49:09.19</t>
  </si>
  <si>
    <t>LR46_SP_MH1_37</t>
  </si>
  <si>
    <t>051a_210315.FIN2</t>
  </si>
  <si>
    <t>15/03/2021 (2) 16:50:44.36</t>
  </si>
  <si>
    <t>16:50:44.36</t>
  </si>
  <si>
    <t>LR46_SP_MH1_38</t>
  </si>
  <si>
    <t>052a_210315.FIN2</t>
  </si>
  <si>
    <t>15/03/2021 (2) 16:52:18.70</t>
  </si>
  <si>
    <t>16:52:18.70</t>
  </si>
  <si>
    <t>rim, light</t>
  </si>
  <si>
    <t>Al inclusion, high unc. on 207</t>
  </si>
  <si>
    <t>LR46_SP_MH1_39</t>
  </si>
  <si>
    <t>053a_210315.FIN2</t>
  </si>
  <si>
    <t>15/03/2021 (2) 16:53:54.22</t>
  </si>
  <si>
    <t>16:53:54.22</t>
  </si>
  <si>
    <t>LR46_SP_MH1_40</t>
  </si>
  <si>
    <t>055a_210315.FIN2</t>
  </si>
  <si>
    <t>15/03/2021 (2) 16:57:13.40</t>
  </si>
  <si>
    <t>16:57:13.40</t>
  </si>
  <si>
    <t>LR46_SP_MH1_41</t>
  </si>
  <si>
    <t>056a_210315.FIN2</t>
  </si>
  <si>
    <t>15/03/2021 (2) 16:58:56.70</t>
  </si>
  <si>
    <t>16:58:56.70</t>
  </si>
  <si>
    <t>LR46_SP_MH1_42</t>
  </si>
  <si>
    <t>057a_210315.FIN2</t>
  </si>
  <si>
    <t>15/03/2021 (2) 17:00:24.94</t>
  </si>
  <si>
    <t>17:00:24.94</t>
  </si>
  <si>
    <t>LR46_SP_MH1_43</t>
  </si>
  <si>
    <t>058a_210315.FIN2</t>
  </si>
  <si>
    <t>15/03/2021 (2) 17:01:59.15</t>
  </si>
  <si>
    <t>17:01:59.15</t>
  </si>
  <si>
    <t>LR46_SP_MH1_44</t>
  </si>
  <si>
    <t>059a_210315.FIN2</t>
  </si>
  <si>
    <t>15/03/2021 (2) 17:03:34.13</t>
  </si>
  <si>
    <t>17:03:34.13</t>
  </si>
  <si>
    <t>rim of 45,46</t>
  </si>
  <si>
    <t>LR46_SP_MH1_45</t>
  </si>
  <si>
    <t>060a_210315.FIN2</t>
  </si>
  <si>
    <t>15/03/2021 (2) 17:05:09.29</t>
  </si>
  <si>
    <t>17:05:09.29</t>
  </si>
  <si>
    <t>mantle of 44,46; lighter</t>
  </si>
  <si>
    <t>LR46_SP_MH1_46</t>
  </si>
  <si>
    <t>061a_210315.FIN2</t>
  </si>
  <si>
    <t>15/03/2021 (2) 17:06:44.19</t>
  </si>
  <si>
    <t>17:06:44.19</t>
  </si>
  <si>
    <t>core of 44,45, light</t>
  </si>
  <si>
    <t>LR46_SP_MH1_47</t>
  </si>
  <si>
    <t>062a_210315.FIN2</t>
  </si>
  <si>
    <t>15/03/2021 (2) 17:08:19.41</t>
  </si>
  <si>
    <t>17:08:19.41</t>
  </si>
  <si>
    <t>LR46_SP_MH1_48</t>
  </si>
  <si>
    <t>067a_210315.FIN2</t>
  </si>
  <si>
    <t>15/03/2021 (2) 17:16:35.58</t>
  </si>
  <si>
    <t>17:16:35.58</t>
  </si>
  <si>
    <t>LR46_SP_MH1_49</t>
  </si>
  <si>
    <t>068a_210315.FIN2</t>
  </si>
  <si>
    <t>15/03/2021 (2) 17:18:01.88</t>
  </si>
  <si>
    <t>17:18:01.88</t>
  </si>
  <si>
    <t>LR46_SP_MH1_50</t>
  </si>
  <si>
    <t>069a_210315.FIN2</t>
  </si>
  <si>
    <t>15/03/2021 (2) 17:19:36.50</t>
  </si>
  <si>
    <t>17:19:36.50</t>
  </si>
  <si>
    <t>LR46_SP_MH1_51</t>
  </si>
  <si>
    <t>070a_210315.FIN2</t>
  </si>
  <si>
    <t>15/03/2021 (2) 17:21:12.75</t>
  </si>
  <si>
    <t>17:21:12.75</t>
  </si>
  <si>
    <t>Ba inclusion</t>
  </si>
  <si>
    <t>LR46_SP_MH1_52</t>
  </si>
  <si>
    <t>071a_210315.FIN2</t>
  </si>
  <si>
    <t>15/03/2021 (2) 17:22:47.98</t>
  </si>
  <si>
    <t>17:22:47.98</t>
  </si>
  <si>
    <t>LR46_SP_MH1_53</t>
  </si>
  <si>
    <t>072a_210315.FIN2</t>
  </si>
  <si>
    <t>15/03/2021 (2) 17:24:22.41</t>
  </si>
  <si>
    <t>17:24:22.41</t>
  </si>
  <si>
    <t>older</t>
  </si>
  <si>
    <t>LR46_SP_MH1_54</t>
  </si>
  <si>
    <t>073a_210315.FIN2</t>
  </si>
  <si>
    <t>15/03/2021 (2) 17:25:58.12</t>
  </si>
  <si>
    <t>17:25:58.12</t>
  </si>
  <si>
    <t>LR46_SP_MH1_55</t>
  </si>
  <si>
    <t>074a_210315.FIN2</t>
  </si>
  <si>
    <t>15/03/2021 (2) 17:27:33.28</t>
  </si>
  <si>
    <t>17:27:33.28</t>
  </si>
  <si>
    <t>LR46_SP_MH1_56</t>
  </si>
  <si>
    <t>075a_210315.FIN2</t>
  </si>
  <si>
    <t>15/03/2021 (2) 17:29:09.16</t>
  </si>
  <si>
    <t>17:29:09.16</t>
  </si>
  <si>
    <t>rim, lighter part</t>
  </si>
  <si>
    <t>LR46_SP_MH1_57</t>
  </si>
  <si>
    <t>076a_210315.FIN2</t>
  </si>
  <si>
    <t>15/03/2021 (2) 17:30:45.23</t>
  </si>
  <si>
    <t>17:30:45.23</t>
  </si>
  <si>
    <t>LR46_SP_MH1_58</t>
  </si>
  <si>
    <t>077a_210315.FIN2</t>
  </si>
  <si>
    <t>15/03/2021 (2) 17:32:37.19</t>
  </si>
  <si>
    <t>17:32:37.19</t>
  </si>
  <si>
    <t>LR46_SP_MH1_59</t>
  </si>
  <si>
    <t>078a_210315.FIN2</t>
  </si>
  <si>
    <t>15/03/2021 (2) 17:34:08.25</t>
  </si>
  <si>
    <t>17:34:08.25</t>
  </si>
  <si>
    <t>LR46_SP_MH1_60</t>
  </si>
  <si>
    <t>080a_210315.FIN2</t>
  </si>
  <si>
    <t>15/03/2021 (2) 17:37:15.68</t>
  </si>
  <si>
    <t>17:37:15.68</t>
  </si>
  <si>
    <t>core of 31</t>
  </si>
  <si>
    <t>LR46_SP_MH1_61</t>
  </si>
  <si>
    <t>081a_210315.FIN2</t>
  </si>
  <si>
    <t>15/03/2021 (2) 17:38:50.84</t>
  </si>
  <si>
    <t>17:38:50.84</t>
  </si>
  <si>
    <t>core of 30</t>
  </si>
  <si>
    <t>inclusion, disc</t>
  </si>
  <si>
    <t>LR46_VIZS1_1</t>
  </si>
  <si>
    <t>171a_210315.FIN2</t>
  </si>
  <si>
    <t>15/03/2021 (2) 20:03:03.09</t>
  </si>
  <si>
    <t>20:03:03.09</t>
  </si>
  <si>
    <t>LR46_VIZS1_2</t>
  </si>
  <si>
    <t>172a_210315.FIN2</t>
  </si>
  <si>
    <t>15/03/2021 (2) 20:04:38.04</t>
  </si>
  <si>
    <t>20:04:38.04</t>
  </si>
  <si>
    <t>LR46_VIZS1_3</t>
  </si>
  <si>
    <t>173a_210315.FIN2</t>
  </si>
  <si>
    <t>15/03/2021 (2) 20:06:12.46</t>
  </si>
  <si>
    <t>20:06:12.46</t>
  </si>
  <si>
    <t>LR46_VIZS1_4</t>
  </si>
  <si>
    <t>174a_210315.FIN2</t>
  </si>
  <si>
    <t>15/03/2021 (2) 20:07:47.88</t>
  </si>
  <si>
    <t>20:07:47.88</t>
  </si>
  <si>
    <t>LR46_VIZS1_5</t>
  </si>
  <si>
    <t>175a_210315.FIN2</t>
  </si>
  <si>
    <t>15/03/2021 (2) 20:09:23.71</t>
  </si>
  <si>
    <t>20:09:23.71</t>
  </si>
  <si>
    <t>LR46_VIZS1_6</t>
  </si>
  <si>
    <t>176a_210315.FIN2</t>
  </si>
  <si>
    <t>15/03/2021 (2) 20:10:58.31</t>
  </si>
  <si>
    <t>20:10:58.31</t>
  </si>
  <si>
    <t>inner of 5</t>
  </si>
  <si>
    <t>LR46_VIZS1_7</t>
  </si>
  <si>
    <t>177a_210315.FIN2</t>
  </si>
  <si>
    <t>15/03/2021 (2) 20:12:32.87</t>
  </si>
  <si>
    <t>20:12:32.87</t>
  </si>
  <si>
    <t>LR46_VIZS1_8</t>
  </si>
  <si>
    <t>178a_210315.FIN2</t>
  </si>
  <si>
    <t>15/03/2021 (2) 20:14:07.78</t>
  </si>
  <si>
    <t>20:14:07.78</t>
  </si>
  <si>
    <t>LR46_VIZS1_9</t>
  </si>
  <si>
    <t>179a_210315.FIN2</t>
  </si>
  <si>
    <t>15/03/2021 (2) 20:15:50.04</t>
  </si>
  <si>
    <t>20:15:50.04</t>
  </si>
  <si>
    <t>LR46_VIZS1_10</t>
  </si>
  <si>
    <t>180a_210315.FIN2</t>
  </si>
  <si>
    <t>15/03/2021 (2) 20:17:26.40</t>
  </si>
  <si>
    <t>20:17:26.40</t>
  </si>
  <si>
    <t>LR46_VIZS1_11</t>
  </si>
  <si>
    <t>182a_210315.FIN2</t>
  </si>
  <si>
    <t>15/03/2021 (2) 20:20:38.21</t>
  </si>
  <si>
    <t>20:20:38.21</t>
  </si>
  <si>
    <t>LR46_VIZS1_12</t>
  </si>
  <si>
    <t>183a_210315.FIN2</t>
  </si>
  <si>
    <t>15/03/2021 (2) 20:22:13.15</t>
  </si>
  <si>
    <t>20:22:13.15</t>
  </si>
  <si>
    <t>LR46_VIZS1_13</t>
  </si>
  <si>
    <t>184a_210315.FIN2</t>
  </si>
  <si>
    <t>15/03/2021 (2) 20:23:47.66</t>
  </si>
  <si>
    <t>20:23:47.66</t>
  </si>
  <si>
    <t>LR46_VIZS1_14</t>
  </si>
  <si>
    <t>185a_210315.FIN2</t>
  </si>
  <si>
    <t>15/03/2021 (2) 20:25:22.66</t>
  </si>
  <si>
    <t>20:25:22.66</t>
  </si>
  <si>
    <t>LR46_VIZS1_15</t>
  </si>
  <si>
    <t>191a_210315.FIN2</t>
  </si>
  <si>
    <t>15/03/2021 (2) 20:35:15.01</t>
  </si>
  <si>
    <t>20:35:15.01</t>
  </si>
  <si>
    <t>LR46_VIZS1_16</t>
  </si>
  <si>
    <t>192a_210315.FIN2</t>
  </si>
  <si>
    <t>15/03/2021 (2) 20:36:50.22</t>
  </si>
  <si>
    <t>20:36:50.22</t>
  </si>
  <si>
    <t>LR46_VIZS1_17</t>
  </si>
  <si>
    <t>193a_210315.FIN2</t>
  </si>
  <si>
    <t>15/03/2021 (2) 20:38:25.97</t>
  </si>
  <si>
    <t>20:38:25.97</t>
  </si>
  <si>
    <t>LR46_VIZS1_18</t>
  </si>
  <si>
    <t>194a_210315.FIN2</t>
  </si>
  <si>
    <t>15/03/2021 (2) 20:40:01.18</t>
  </si>
  <si>
    <t>20:40:01.18</t>
  </si>
  <si>
    <t>LR46_VIZS1_19</t>
  </si>
  <si>
    <t>195a_210315.FIN2</t>
  </si>
  <si>
    <t>15/03/2021 (2) 20:41:35.92</t>
  </si>
  <si>
    <t>20:41:35.92</t>
  </si>
  <si>
    <t>LR46_VIZS1_20</t>
  </si>
  <si>
    <t>196a_210315.FIN2</t>
  </si>
  <si>
    <t>15/03/2021 (2) 20:43:21.18</t>
  </si>
  <si>
    <t>20:43:21.18</t>
  </si>
  <si>
    <t>LR46_VIZS1_21</t>
  </si>
  <si>
    <t>197a_210315.FIN2</t>
  </si>
  <si>
    <t>15/03/2021 (2) 20:44:46.03</t>
  </si>
  <si>
    <t>20:44:46.03</t>
  </si>
  <si>
    <t>LR46_VIZS1_22</t>
  </si>
  <si>
    <t>198a_210315.FIN2</t>
  </si>
  <si>
    <t>15/03/2021 (2) 20:46:20.92</t>
  </si>
  <si>
    <t>20:46:20.92</t>
  </si>
  <si>
    <t>LR46_VIZS1_23</t>
  </si>
  <si>
    <t>199a_210315.FIN2</t>
  </si>
  <si>
    <t>15/03/2021 (2) 20:47:55.80</t>
  </si>
  <si>
    <t>20:47:55.80</t>
  </si>
  <si>
    <t>LR46_VIZS1_24</t>
  </si>
  <si>
    <t>200a_210315.FIN2</t>
  </si>
  <si>
    <t>15/03/2021 (2) 20:49:30.70</t>
  </si>
  <si>
    <t>20:49:30.70</t>
  </si>
  <si>
    <t>LR46_VIZS1_25</t>
  </si>
  <si>
    <t>201a_210315.FIN2</t>
  </si>
  <si>
    <t>15/03/2021 (2) 20:51:04.61</t>
  </si>
  <si>
    <t>20:51:04.61</t>
  </si>
  <si>
    <t>LR46_VIZS1_26</t>
  </si>
  <si>
    <t>202a_210315.FIN2</t>
  </si>
  <si>
    <t>15/03/2021 (2) 20:52:39.45</t>
  </si>
  <si>
    <t>20:52:39.45</t>
  </si>
  <si>
    <t>LR46_VIZS1_27</t>
  </si>
  <si>
    <t>203a_210315.FIN2</t>
  </si>
  <si>
    <t>15/03/2021 (2) 20:54:15.24</t>
  </si>
  <si>
    <t>20:54:15.24</t>
  </si>
  <si>
    <t>LR46_VIZS1_28</t>
  </si>
  <si>
    <t>204a_210315.FIN2</t>
  </si>
  <si>
    <t>15/03/2021 (2) 20:55:50.59</t>
  </si>
  <si>
    <t>20:55:50.59</t>
  </si>
  <si>
    <t>LR46_VIZS1_29</t>
  </si>
  <si>
    <t>205a_210315.FIN2</t>
  </si>
  <si>
    <t>15/03/2021 (2) 20:57:25.60</t>
  </si>
  <si>
    <t>20:57:25.60</t>
  </si>
  <si>
    <t>dark inner part of 28</t>
  </si>
  <si>
    <t>LR46_VIZS1_30</t>
  </si>
  <si>
    <t>206a_210315.FIN2</t>
  </si>
  <si>
    <t>15/03/2021 (2) 20:59:00.63</t>
  </si>
  <si>
    <t>20:59:00.63</t>
  </si>
  <si>
    <t>LR46_VIZS1_31</t>
  </si>
  <si>
    <t>211a_210315.FIN2</t>
  </si>
  <si>
    <t>15/03/2021 (2) 21:07:11.59</t>
  </si>
  <si>
    <t>21:07:11.59</t>
  </si>
  <si>
    <t>LR46_VIZS1_32</t>
  </si>
  <si>
    <t>212a_210315.FIN2</t>
  </si>
  <si>
    <t>15/03/2021 (2) 21:08:47.04</t>
  </si>
  <si>
    <t>21:08:47.04</t>
  </si>
  <si>
    <t>LR46_VIZS1_33</t>
  </si>
  <si>
    <t>213a_210315.FIN2</t>
  </si>
  <si>
    <t>15/03/2021 (2) 21:10:22.01</t>
  </si>
  <si>
    <t>21:10:22.01</t>
  </si>
  <si>
    <t>LR46_VIZS1_34</t>
  </si>
  <si>
    <t>214a_210315.FIN2</t>
  </si>
  <si>
    <t>15/03/2021 (2) 21:11:57.22</t>
  </si>
  <si>
    <t>21:11:57.22</t>
  </si>
  <si>
    <t>LR46_VIZS1_35</t>
  </si>
  <si>
    <t>215a_210315.FIN2</t>
  </si>
  <si>
    <t>15/03/2021 (2) 21:13:32.26</t>
  </si>
  <si>
    <t>21:13:32.26</t>
  </si>
  <si>
    <t>LR46_VIZS1_36</t>
  </si>
  <si>
    <t>216a_210315.FIN2</t>
  </si>
  <si>
    <t>15/03/2021 (2) 21:15:07.99</t>
  </si>
  <si>
    <t>21:15:07.99</t>
  </si>
  <si>
    <t>LR46_VIZS1_37</t>
  </si>
  <si>
    <t>217a_210315.FIN2</t>
  </si>
  <si>
    <t>15/03/2021 (2) 21:16:43.04</t>
  </si>
  <si>
    <t>21:16:43.04</t>
  </si>
  <si>
    <t>short, La incl.</t>
  </si>
  <si>
    <t>LR46_VIZS1_38</t>
  </si>
  <si>
    <t>218a_210315.FIN2</t>
  </si>
  <si>
    <t>15/03/2021 (2) 21:18:17.71</t>
  </si>
  <si>
    <t>21:18:17.71</t>
  </si>
  <si>
    <t>LR46_VIZS1_39</t>
  </si>
  <si>
    <t>219a_210315.FIN2</t>
  </si>
  <si>
    <t>15/03/2021 (2) 21:19:52.73</t>
  </si>
  <si>
    <t>21:19:52.73</t>
  </si>
  <si>
    <t>LR46_VIZS1_40</t>
  </si>
  <si>
    <t>220a_210315.FIN2</t>
  </si>
  <si>
    <t>15/03/2021 (2) 21:21:27.91</t>
  </si>
  <si>
    <t>21:21:27.91</t>
  </si>
  <si>
    <t>core of 39</t>
  </si>
  <si>
    <t>LR46_VIZS1_41</t>
  </si>
  <si>
    <t>221a_210315.FIN2</t>
  </si>
  <si>
    <t>15/03/2021 (2) 21:23:02.43</t>
  </si>
  <si>
    <t>21:23:02.43</t>
  </si>
  <si>
    <t>LR46_VIZS1_42</t>
  </si>
  <si>
    <t>222a_210315.FIN2</t>
  </si>
  <si>
    <t>15/03/2021 (2) 21:24:36.75</t>
  </si>
  <si>
    <t>21:24:36.75</t>
  </si>
  <si>
    <t>LR46_VIZS1_43</t>
  </si>
  <si>
    <t>223a_210315.FIN2</t>
  </si>
  <si>
    <t>15/03/2021 (2) 21:26:11.99</t>
  </si>
  <si>
    <t>21:26:11.99</t>
  </si>
  <si>
    <t>LR46_VIZS1_44</t>
  </si>
  <si>
    <t>224a_210315.FIN2</t>
  </si>
  <si>
    <t>15/03/2021 (2) 21:27:46.93</t>
  </si>
  <si>
    <t>21:27:46.93</t>
  </si>
  <si>
    <t>LR46_VIZS1_45</t>
  </si>
  <si>
    <t>225a_210315.FIN2</t>
  </si>
  <si>
    <t>15/03/2021 (2) 21:29:36.84</t>
  </si>
  <si>
    <t>21:29:36.84</t>
  </si>
  <si>
    <t>LR46_VIZS1_46</t>
  </si>
  <si>
    <t>226a_210315.FIN2</t>
  </si>
  <si>
    <t>15/03/2021 (2) 21:30:56.48</t>
  </si>
  <si>
    <t>21:30:56.48</t>
  </si>
  <si>
    <t>core of 45</t>
  </si>
  <si>
    <t>LR46_VIZS1_47</t>
  </si>
  <si>
    <t>231a_210315.FIN2</t>
  </si>
  <si>
    <t>15/03/2021 (2) 21:39:05.46</t>
  </si>
  <si>
    <t>21:39:05.46</t>
  </si>
  <si>
    <t>rim of 48</t>
  </si>
  <si>
    <t>LR46_VIZS1_48</t>
  </si>
  <si>
    <t>232a_210315.FIN2</t>
  </si>
  <si>
    <t>15/03/2021 (2) 21:40:41.20</t>
  </si>
  <si>
    <t>21:40:41.20</t>
  </si>
  <si>
    <t>inner part of 47</t>
  </si>
  <si>
    <t>LR46_VIZS1_49</t>
  </si>
  <si>
    <t>233a_210315.FIN2</t>
  </si>
  <si>
    <t>15/03/2021 (2) 21:42:16.41</t>
  </si>
  <si>
    <t>21:42:16.41</t>
  </si>
  <si>
    <t>LR46_VIZS1_50</t>
  </si>
  <si>
    <t>234a_210315.FIN2</t>
  </si>
  <si>
    <t>15/03/2021 (2) 21:43:51.80</t>
  </si>
  <si>
    <t>21:43:51.80</t>
  </si>
  <si>
    <t>LR46_VIZS1_51</t>
  </si>
  <si>
    <t>236a_210315.FIN2</t>
  </si>
  <si>
    <t>15/03/2021 (2) 21:47:12.22</t>
  </si>
  <si>
    <t>21:47:12.22</t>
  </si>
  <si>
    <t>LR46_VIZS1_52</t>
  </si>
  <si>
    <t>237a_210315.FIN2</t>
  </si>
  <si>
    <t>15/03/2021 (2) 21:48:47.34</t>
  </si>
  <si>
    <t>21:48:47.34</t>
  </si>
  <si>
    <t>LR46_VIZS1_53</t>
  </si>
  <si>
    <t>238a_210315.FIN2</t>
  </si>
  <si>
    <t>15/03/2021 (2) 21:50:22.37</t>
  </si>
  <si>
    <t>21:50:22.37</t>
  </si>
  <si>
    <t>LR46_VIZS1_54</t>
  </si>
  <si>
    <t>239a_210315.FIN2</t>
  </si>
  <si>
    <t>15/03/2021 (2) 21:51:57.28</t>
  </si>
  <si>
    <t>21:51:57.28</t>
  </si>
  <si>
    <t>LR46_VIZS1_55</t>
  </si>
  <si>
    <t>240a_210315.FIN2</t>
  </si>
  <si>
    <t>15/03/2021 (2) 21:53:41.52</t>
  </si>
  <si>
    <t>21:53:41.52</t>
  </si>
  <si>
    <t>LR46_VIZS1_56</t>
  </si>
  <si>
    <t>241a_210315.FIN2</t>
  </si>
  <si>
    <t>15/03/2021 (2) 21:55:07.29</t>
  </si>
  <si>
    <t>21:55:07.29</t>
  </si>
  <si>
    <t>LR46_VIZS1_57</t>
  </si>
  <si>
    <t>242a_210315.FIN2</t>
  </si>
  <si>
    <t>15/03/2021 (2) 21:56:42.69</t>
  </si>
  <si>
    <t>21:56:42.69</t>
  </si>
  <si>
    <t>LR46_VIZS1_58</t>
  </si>
  <si>
    <t>243a_210315.FIN2</t>
  </si>
  <si>
    <t>15/03/2021 (2) 21:58:18.18</t>
  </si>
  <si>
    <t>21:58:18.18</t>
  </si>
  <si>
    <t>LR46_VIZS1_59</t>
  </si>
  <si>
    <t>244a_210315.FIN2</t>
  </si>
  <si>
    <t>15/03/2021 (2) 21:59:53.45</t>
  </si>
  <si>
    <t>21:59:53.45</t>
  </si>
  <si>
    <t>LR46_VIZS1_60</t>
  </si>
  <si>
    <t>245a_210315.FIN2</t>
  </si>
  <si>
    <t>15/03/2021 (2) 22:01:35.76</t>
  </si>
  <si>
    <t>22:01:35.76</t>
  </si>
  <si>
    <t>LR46_VIZS1_61</t>
  </si>
  <si>
    <t>246a_210315.FIN2</t>
  </si>
  <si>
    <t>15/03/2021 (2) 22:03:04.39</t>
  </si>
  <si>
    <t>22:03:04.39</t>
  </si>
  <si>
    <t>LR46_VIZS1_62</t>
  </si>
  <si>
    <t>247a_210315.FIN2</t>
  </si>
  <si>
    <t>15/03/2021 (2) 22:04:39.24</t>
  </si>
  <si>
    <t>22:04:39.24</t>
  </si>
  <si>
    <t>LR46_VIZS1_63</t>
  </si>
  <si>
    <t>251a_210315.FIN2</t>
  </si>
  <si>
    <t>15/03/2021 (2) 22:11:11.03</t>
  </si>
  <si>
    <t>22:11:11.03</t>
  </si>
  <si>
    <t>LR46_VIZS1_64</t>
  </si>
  <si>
    <t>252a_210315.FIN2</t>
  </si>
  <si>
    <t>15/03/2021 (2) 22:12:44.64</t>
  </si>
  <si>
    <t>22:12:44.64</t>
  </si>
  <si>
    <t>LR46_VIZS1_65</t>
  </si>
  <si>
    <t>253a_210315.FIN2</t>
  </si>
  <si>
    <t>15/03/2021 (2) 22:14:18.07</t>
  </si>
  <si>
    <t>22:14:18.07</t>
  </si>
  <si>
    <t>LR48_FKAJ5_1</t>
  </si>
  <si>
    <t>254a_210315.FIN2</t>
  </si>
  <si>
    <t>15/03/2021 (2) 22:16:01.67</t>
  </si>
  <si>
    <t>22:16:01.67</t>
  </si>
  <si>
    <t>LR48_FKAJ5_2</t>
  </si>
  <si>
    <t>255a_210315.FIN2</t>
  </si>
  <si>
    <t>15/03/2021 (2) 22:17:35.99</t>
  </si>
  <si>
    <t>22:17:35.99</t>
  </si>
  <si>
    <t>LR48_FKAJ5_3</t>
  </si>
  <si>
    <t>256a_210315.FIN2</t>
  </si>
  <si>
    <t>15/03/2021 (2) 22:19:11.02</t>
  </si>
  <si>
    <t>22:19:11.02</t>
  </si>
  <si>
    <t>LR48_FKAJ5_4</t>
  </si>
  <si>
    <t>257a_210315.FIN2</t>
  </si>
  <si>
    <t>15/03/2021 (2) 22:20:46.44</t>
  </si>
  <si>
    <t>22:20:46.44</t>
  </si>
  <si>
    <t>LR48_FKAJ5_5</t>
  </si>
  <si>
    <t>258a_210315.FIN2</t>
  </si>
  <si>
    <t>15/03/2021 (2) 22:22:21.47</t>
  </si>
  <si>
    <t>22:22:21.47</t>
  </si>
  <si>
    <t>rim of 6,7</t>
  </si>
  <si>
    <t>LR48_FKAJ5_6</t>
  </si>
  <si>
    <t>260a_210315.FIN2</t>
  </si>
  <si>
    <t>15/03/2021 (2) 22:25:44.97</t>
  </si>
  <si>
    <t>22:25:44.97</t>
  </si>
  <si>
    <t>rim of 5,7</t>
  </si>
  <si>
    <t>LR48_FKAJ5_7</t>
  </si>
  <si>
    <t>261a_210315.FIN2</t>
  </si>
  <si>
    <t>15/03/2021 (2) 22:27:20.36</t>
  </si>
  <si>
    <t>22:27:20.36</t>
  </si>
  <si>
    <t>rimcore of 5,6</t>
  </si>
  <si>
    <t>LR48_FKAJ5_8</t>
  </si>
  <si>
    <t>262a_210315.FIN2</t>
  </si>
  <si>
    <t>15/03/2021 (2) 22:28:55.57</t>
  </si>
  <si>
    <t>22:28:55.57</t>
  </si>
  <si>
    <t>LR48_FKAJ5_9</t>
  </si>
  <si>
    <t>263a_210315.FIN2</t>
  </si>
  <si>
    <t>15/03/2021 (2) 22:30:31.14</t>
  </si>
  <si>
    <t>22:30:31.14</t>
  </si>
  <si>
    <t>core of 8</t>
  </si>
  <si>
    <t>LR48_FKAJ5_10</t>
  </si>
  <si>
    <t>264a_210315.FIN2</t>
  </si>
  <si>
    <t>15/03/2021 (2) 22:32:05.97</t>
  </si>
  <si>
    <t>22:32:05.97</t>
  </si>
  <si>
    <t>LR48_FKAJ5_11</t>
  </si>
  <si>
    <t>265a_210315.FIN2</t>
  </si>
  <si>
    <t>15/03/2021 (2) 22:33:40.82</t>
  </si>
  <si>
    <t>22:33:40.82</t>
  </si>
  <si>
    <t>LR48_FKAJ5_12</t>
  </si>
  <si>
    <t>266a_210315.FIN2</t>
  </si>
  <si>
    <t>15/03/2021 (2) 22:35:16.03</t>
  </si>
  <si>
    <t>22:35:16.03</t>
  </si>
  <si>
    <t>LR48_FKAJ5_13</t>
  </si>
  <si>
    <t>267a_210315.FIN2</t>
  </si>
  <si>
    <t>15/03/2021 (2) 22:36:50.85</t>
  </si>
  <si>
    <t>22:36:50.85</t>
  </si>
  <si>
    <t>LR48_FKAJ5_14</t>
  </si>
  <si>
    <t>272a_210315.FIN2</t>
  </si>
  <si>
    <t>15/03/2021 (2) 22:44:58.51</t>
  </si>
  <si>
    <t>22:44:58.51</t>
  </si>
  <si>
    <t>LR48_FKAJ5_15</t>
  </si>
  <si>
    <t>273a_210315.FIN2</t>
  </si>
  <si>
    <t>15/03/2021 (2) 22:46:33.49</t>
  </si>
  <si>
    <t>22:46:33.49</t>
  </si>
  <si>
    <t>LR48_FKAJ5_16</t>
  </si>
  <si>
    <t>274a_210315.FIN2</t>
  </si>
  <si>
    <t>15/03/2021 (2) 22:48:09.23</t>
  </si>
  <si>
    <t>22:48:09.23</t>
  </si>
  <si>
    <t>core of 15</t>
  </si>
  <si>
    <t>LR48_FKAJ5_17</t>
  </si>
  <si>
    <t>275a_210315.FIN2</t>
  </si>
  <si>
    <t>15/03/2021 (2) 22:49:44.02</t>
  </si>
  <si>
    <t>22:49:44.02</t>
  </si>
  <si>
    <t>LR48_FKAJ5_18</t>
  </si>
  <si>
    <t>276a_210315.FIN2</t>
  </si>
  <si>
    <t>15/03/2021 (2) 22:51:20.15</t>
  </si>
  <si>
    <t>22:51:20.15</t>
  </si>
  <si>
    <t>LR48_FKAJ5_19</t>
  </si>
  <si>
    <t>277a_210315.FIN2</t>
  </si>
  <si>
    <t>15/03/2021 (2) 22:52:54.80</t>
  </si>
  <si>
    <t>22:52:54.80</t>
  </si>
  <si>
    <t>LR48_FKAJ5_20</t>
  </si>
  <si>
    <t>278a_210315.FIN2</t>
  </si>
  <si>
    <t>15/03/2021 (2) 22:54:29.49</t>
  </si>
  <si>
    <t>22:54:29.49</t>
  </si>
  <si>
    <t>LR48_FKAJ5_21</t>
  </si>
  <si>
    <t>279a_210315.FIN2</t>
  </si>
  <si>
    <t>15/03/2021 (2) 22:56:04.34</t>
  </si>
  <si>
    <t>22:56:04.34</t>
  </si>
  <si>
    <t>rim of 22, 23</t>
  </si>
  <si>
    <t>LR48_FKAJ5_22</t>
  </si>
  <si>
    <t>280a_210315.FIN2</t>
  </si>
  <si>
    <t>15/03/2021 (2) 22:57:39.37</t>
  </si>
  <si>
    <t>22:57:39.37</t>
  </si>
  <si>
    <t>rim of 21, 23</t>
  </si>
  <si>
    <t>LR48_FKAJ5_23</t>
  </si>
  <si>
    <t>281a_210315.FIN2</t>
  </si>
  <si>
    <t>15/03/2021 (2) 22:59:15.19</t>
  </si>
  <si>
    <t>22:59:15.19</t>
  </si>
  <si>
    <t>core of 21,22</t>
  </si>
  <si>
    <t>LR48_FKAJ5_24</t>
  </si>
  <si>
    <t>282a_210315.FIN2</t>
  </si>
  <si>
    <t>15/03/2021 (2) 23:00:50.66</t>
  </si>
  <si>
    <t>23:00:50.66</t>
  </si>
  <si>
    <t>LR48_FKAJ5_25</t>
  </si>
  <si>
    <t>284a_210315.FIN2</t>
  </si>
  <si>
    <t>15/03/2021 (2) 23:04:15.85</t>
  </si>
  <si>
    <t>23:04:15.85</t>
  </si>
  <si>
    <t>LR48_FKAJ5_26</t>
  </si>
  <si>
    <t>286a_210315.FIN2</t>
  </si>
  <si>
    <t>15/03/2021 (2) 23:07:39.80</t>
  </si>
  <si>
    <t>23:07:39.80</t>
  </si>
  <si>
    <t>LR48_FKAJ5_27</t>
  </si>
  <si>
    <t>287a_210315.FIN2</t>
  </si>
  <si>
    <t>15/03/2021 (2) 23:09:14.65</t>
  </si>
  <si>
    <t>23:09:14.65</t>
  </si>
  <si>
    <t>LR48_FKAJ5_28</t>
  </si>
  <si>
    <t>288a_210315.FIN2</t>
  </si>
  <si>
    <t>15/03/2021 (2) 23:10:49.33</t>
  </si>
  <si>
    <t>23:10:49.33</t>
  </si>
  <si>
    <t>high 204</t>
  </si>
  <si>
    <t>LR48_FKAJ5_29</t>
  </si>
  <si>
    <t>289a_210315.FIN2</t>
  </si>
  <si>
    <t>15/03/2021 (2) 23:12:24.18</t>
  </si>
  <si>
    <t>23:12:24.18</t>
  </si>
  <si>
    <t>LR48_FKAJ5_30</t>
  </si>
  <si>
    <t>293a_210315.FIN2</t>
  </si>
  <si>
    <t>15/03/2021 (2) 23:18:50.67</t>
  </si>
  <si>
    <t>23:18:50.67</t>
  </si>
  <si>
    <t>LR48_FKAJ5_31</t>
  </si>
  <si>
    <t>294a_210315.FIN2</t>
  </si>
  <si>
    <t>15/03/2021 (2) 23:20:26.06</t>
  </si>
  <si>
    <t>23:20:26.06</t>
  </si>
  <si>
    <t>rim of 32</t>
  </si>
  <si>
    <t>LR48_FKAJ5_32</t>
  </si>
  <si>
    <t>295a_210315.FIN2</t>
  </si>
  <si>
    <t>15/03/2021 (2) 23:22:00.56</t>
  </si>
  <si>
    <t>23:22:00.56</t>
  </si>
  <si>
    <t>inner part of 31</t>
  </si>
  <si>
    <t>LR48_FKAJ5_33</t>
  </si>
  <si>
    <t>296a_210315.FIN2</t>
  </si>
  <si>
    <t>15/03/2021 (2) 23:23:33.27</t>
  </si>
  <si>
    <t>23:23:33.27</t>
  </si>
  <si>
    <t>LR48_FKAJ5_34</t>
  </si>
  <si>
    <t>297a_210315.FIN2</t>
  </si>
  <si>
    <t>15/03/2021 (2) 23:25:10.85</t>
  </si>
  <si>
    <t>23:25:10.85</t>
  </si>
  <si>
    <t>LR48_FKAJ5_35</t>
  </si>
  <si>
    <t>298a_210315.FIN2</t>
  </si>
  <si>
    <t>15/03/2021 (2) 23:26:46.06</t>
  </si>
  <si>
    <t>23:26:46.06</t>
  </si>
  <si>
    <t>LR48_FKAJ5_36</t>
  </si>
  <si>
    <t>299a_210315.FIN2</t>
  </si>
  <si>
    <t>15/03/2021 (2) 23:28:21.27</t>
  </si>
  <si>
    <t>23:28:21.27</t>
  </si>
  <si>
    <t>LR48_FKAJ5_37</t>
  </si>
  <si>
    <t>300a_210315.FIN2</t>
  </si>
  <si>
    <t>15/03/2021 (2) 23:29:55.59</t>
  </si>
  <si>
    <t>23:29:55.59</t>
  </si>
  <si>
    <t>LR48_FKAJ5_38</t>
  </si>
  <si>
    <t>301a_210315.FIN2</t>
  </si>
  <si>
    <t>15/03/2021 (2) 23:31:31.15</t>
  </si>
  <si>
    <t>23:31:31.15</t>
  </si>
  <si>
    <t>LR48_FKAJ5_39</t>
  </si>
  <si>
    <t>302a_210315.FIN2</t>
  </si>
  <si>
    <t>15/03/2021 (2) 23:33:09.92</t>
  </si>
  <si>
    <t>23:33:09.92</t>
  </si>
  <si>
    <t>LR48_FKAJ5_40</t>
  </si>
  <si>
    <t>303a_210315.FIN2</t>
  </si>
  <si>
    <t>15/03/2021 (2) 23:34:41.21</t>
  </si>
  <si>
    <t>23:34:41.21</t>
  </si>
  <si>
    <t>LR48_FKAJ5_41</t>
  </si>
  <si>
    <t>304a_210315.FIN2</t>
  </si>
  <si>
    <t>15/03/2021 (2) 23:36:16.60</t>
  </si>
  <si>
    <t>23:36:16.60</t>
  </si>
  <si>
    <t>LR48_FKAJ5_42</t>
  </si>
  <si>
    <t>305a_210315.FIN2</t>
  </si>
  <si>
    <t>15/03/2021 (2) 23:37:52.34</t>
  </si>
  <si>
    <t>23:37:52.34</t>
  </si>
  <si>
    <t>LR48_FKAJ5_43</t>
  </si>
  <si>
    <t>306a_210315.FIN2</t>
  </si>
  <si>
    <t>15/03/2021 (2) 23:39:27.02</t>
  </si>
  <si>
    <t>23:39:27.02</t>
  </si>
  <si>
    <t>LR48_FKAJ5_44</t>
  </si>
  <si>
    <t>307a_210315.FIN2</t>
  </si>
  <si>
    <t>15/03/2021 (2) 23:41:02.39</t>
  </si>
  <si>
    <t>23:41:02.39</t>
  </si>
  <si>
    <t>LR48_FKAJ5_45</t>
  </si>
  <si>
    <t>308a_210315.FIN2</t>
  </si>
  <si>
    <t>15/03/2021 (2) 23:42:37.62</t>
  </si>
  <si>
    <t>23:42:37.62</t>
  </si>
  <si>
    <t>LR48_FKAJ5_46</t>
  </si>
  <si>
    <t>314a_210315.FIN2</t>
  </si>
  <si>
    <t>15/03/2021 (2) 23:52:25.25</t>
  </si>
  <si>
    <t>23:52:25.25</t>
  </si>
  <si>
    <t>LR48_FKAJ5_47</t>
  </si>
  <si>
    <t>315a_210315.FIN2</t>
  </si>
  <si>
    <t>15/03/2021 (2) 23:54:00.18</t>
  </si>
  <si>
    <t>23:54:00.18</t>
  </si>
  <si>
    <t>LR48_FKAJ5_48</t>
  </si>
  <si>
    <t>316a_210315.FIN2</t>
  </si>
  <si>
    <t>15/03/2021 (2) 23:55:35.03</t>
  </si>
  <si>
    <t>23:55:35.03</t>
  </si>
  <si>
    <t>LR48_FKAJ5_49</t>
  </si>
  <si>
    <t>317a_210315.FIN2</t>
  </si>
  <si>
    <t>15/03/2021 (2) 23:57:10.19</t>
  </si>
  <si>
    <t>23:57:10.19</t>
  </si>
  <si>
    <t>LR48_FKAJ5_50</t>
  </si>
  <si>
    <t>318a_210315.FIN2</t>
  </si>
  <si>
    <t>15/03/2021 (2) 23:58:45.04</t>
  </si>
  <si>
    <t>23:58:45.04</t>
  </si>
  <si>
    <t>LR48_UHU02_1</t>
  </si>
  <si>
    <t>319a_210315.FIN2</t>
  </si>
  <si>
    <t>16/03/2021 (3) 00:00:22.18</t>
  </si>
  <si>
    <t>00:00:22.18</t>
  </si>
  <si>
    <t>LR48_UHU02_2</t>
  </si>
  <si>
    <t>320a_210315.FIN2</t>
  </si>
  <si>
    <t>16/03/2021 (3) 00:01:57.92</t>
  </si>
  <si>
    <t>00:01:57.92</t>
  </si>
  <si>
    <t>La, Al inclusion</t>
  </si>
  <si>
    <t>LR48_UHU02_3</t>
  </si>
  <si>
    <t>321a_210315.FIN2</t>
  </si>
  <si>
    <t>16/03/2021 (3) 00:03:33.31</t>
  </si>
  <si>
    <t>00:03:33.31</t>
  </si>
  <si>
    <t>inner part of 2</t>
  </si>
  <si>
    <t>LR48_UHU02_4</t>
  </si>
  <si>
    <t>322a_210315.FIN2</t>
  </si>
  <si>
    <t>16/03/2021 (3) 00:05:09.14</t>
  </si>
  <si>
    <t>00:05:09.14</t>
  </si>
  <si>
    <t>LR48_UHU02_5</t>
  </si>
  <si>
    <t>323a_210315.FIN2</t>
  </si>
  <si>
    <t>16/03/2021 (3) 00:06:44.92</t>
  </si>
  <si>
    <t>00:06:44.92</t>
  </si>
  <si>
    <t>LR48_UHU02_6</t>
  </si>
  <si>
    <t>324a_210315.FIN2</t>
  </si>
  <si>
    <t>16/03/2021 (3) 00:08:20.13</t>
  </si>
  <si>
    <t>00:08:20.13</t>
  </si>
  <si>
    <t>LR48_UHU02_7</t>
  </si>
  <si>
    <t>325a_210315.FIN2</t>
  </si>
  <si>
    <t>16/03/2021 (3) 00:09:55.16</t>
  </si>
  <si>
    <t>00:09:55.16</t>
  </si>
  <si>
    <t>LR48_UHU02_8</t>
  </si>
  <si>
    <t>326a_210315.FIN2</t>
  </si>
  <si>
    <t>16/03/2021 (3) 00:11:37.01</t>
  </si>
  <si>
    <t>00:11:37.01</t>
  </si>
  <si>
    <t>LR48_UHU02_9</t>
  </si>
  <si>
    <t>327a_210315.FIN2</t>
  </si>
  <si>
    <t>16/03/2021 (3) 00:13:05.76</t>
  </si>
  <si>
    <t>00:13:05.76</t>
  </si>
  <si>
    <t>LR48_UHU02_10</t>
  </si>
  <si>
    <t>328a_210315.FIN2</t>
  </si>
  <si>
    <t>16/03/2021 (3) 00:14:40.61</t>
  </si>
  <si>
    <t>00:14:40.61</t>
  </si>
  <si>
    <t>LR48_UHU02_11</t>
  </si>
  <si>
    <t>329a_210315.FIN2</t>
  </si>
  <si>
    <t>16/03/2021 (3) 00:16:15.10</t>
  </si>
  <si>
    <t>00:16:15.10</t>
  </si>
  <si>
    <t>LR48_UHU02_12</t>
  </si>
  <si>
    <t>333a_210315.FIN2</t>
  </si>
  <si>
    <t>16/03/2021 (3) 00:22:48.66</t>
  </si>
  <si>
    <t>00:22:48.66</t>
  </si>
  <si>
    <t>LR48_UHU02_13</t>
  </si>
  <si>
    <t>334a_210315.FIN2</t>
  </si>
  <si>
    <t>16/03/2021 (3) 00:24:17.82</t>
  </si>
  <si>
    <t>00:24:17.82</t>
  </si>
  <si>
    <t>LR48_UHU02_14</t>
  </si>
  <si>
    <t>335a_210315.FIN2</t>
  </si>
  <si>
    <t>16/03/2021 (3) 00:25:52.62</t>
  </si>
  <si>
    <t>00:25:52.62</t>
  </si>
  <si>
    <t>LR48_UHU02_15</t>
  </si>
  <si>
    <t>336a_210315.FIN2</t>
  </si>
  <si>
    <t>16/03/2021 (3) 00:27:27.55</t>
  </si>
  <si>
    <t>00:27:27.55</t>
  </si>
  <si>
    <t>LR48_UHU02_16</t>
  </si>
  <si>
    <t>338a_210315.FIN2</t>
  </si>
  <si>
    <t>16/03/2021 (3) 00:30:51.62</t>
  </si>
  <si>
    <t>00:30:51.62</t>
  </si>
  <si>
    <t>LR48_UHU02_17</t>
  </si>
  <si>
    <t>339a_210315.FIN2</t>
  </si>
  <si>
    <t>16/03/2021 (3) 00:32:26.16</t>
  </si>
  <si>
    <t>00:32:26.16</t>
  </si>
  <si>
    <t>LR48_UHU02_18</t>
  </si>
  <si>
    <t>340a_210315.FIN2</t>
  </si>
  <si>
    <t>16/03/2021 (3) 00:34:01.80</t>
  </si>
  <si>
    <t>00:34:01.80</t>
  </si>
  <si>
    <t>rim of 19, 20</t>
  </si>
  <si>
    <t>LR48_UHU02_19</t>
  </si>
  <si>
    <t>341a_210315.FIN2</t>
  </si>
  <si>
    <t>16/03/2021 (3) 00:35:37.10</t>
  </si>
  <si>
    <t>00:35:37.10</t>
  </si>
  <si>
    <t>rim of 18,20</t>
  </si>
  <si>
    <t>LR48_UHU02_20</t>
  </si>
  <si>
    <t>342a_210315.FIN2</t>
  </si>
  <si>
    <t>16/03/2021 (3) 00:37:11.95</t>
  </si>
  <si>
    <t>00:37:11.95</t>
  </si>
  <si>
    <t>core of 18,19</t>
  </si>
  <si>
    <t>LR49_EB_R_5_1</t>
  </si>
  <si>
    <t>466a_210315.FIN2</t>
  </si>
  <si>
    <t>16/03/2021 (3) 03:57:56.16</t>
  </si>
  <si>
    <t>03:57:56.16</t>
  </si>
  <si>
    <t>LR49_EB_R_5_2</t>
  </si>
  <si>
    <t>467a_210315.FIN2</t>
  </si>
  <si>
    <t>16/03/2021 (3) 03:59:31.06</t>
  </si>
  <si>
    <t>03:59:31.06</t>
  </si>
  <si>
    <t>LR49_EB_R_5_3</t>
  </si>
  <si>
    <t>468a_210315.FIN2</t>
  </si>
  <si>
    <t>16/03/2021 (3) 04:01:06.44</t>
  </si>
  <si>
    <t>04:01:06.44</t>
  </si>
  <si>
    <t>LR49_EB_R_5_4</t>
  </si>
  <si>
    <t>469a_210315.FIN2</t>
  </si>
  <si>
    <t>16/03/2021 (3) 04:02:41.11</t>
  </si>
  <si>
    <t>04:02:41.11</t>
  </si>
  <si>
    <t>core of 3</t>
  </si>
  <si>
    <t>LR49_EB_R_5_5</t>
  </si>
  <si>
    <t>470a_210315.FIN2</t>
  </si>
  <si>
    <t>16/03/2021 (3) 04:04:16.15</t>
  </si>
  <si>
    <t>04:04:16.15</t>
  </si>
  <si>
    <t>LR49_EB_R_5_6</t>
  </si>
  <si>
    <t>472a_210315.FIN2</t>
  </si>
  <si>
    <t>16/03/2021 (3) 04:07:36.27</t>
  </si>
  <si>
    <t>04:07:36.27</t>
  </si>
  <si>
    <t>LR49_EB_R_5_7</t>
  </si>
  <si>
    <t>473a_210315.FIN2</t>
  </si>
  <si>
    <t>16/03/2021 (3) 04:09:11.65</t>
  </si>
  <si>
    <t>04:09:11.65</t>
  </si>
  <si>
    <t>LR49_EB_R_5_8</t>
  </si>
  <si>
    <t>478a_210315.FIN2</t>
  </si>
  <si>
    <t>16/03/2021 (3) 04:17:26.44</t>
  </si>
  <si>
    <t>04:17:26.44</t>
  </si>
  <si>
    <t>LR49_EB_R_5_9</t>
  </si>
  <si>
    <t>479a_210315.FIN2</t>
  </si>
  <si>
    <t>16/03/2021 (3) 04:19:02.01</t>
  </si>
  <si>
    <t>04:19:02.01</t>
  </si>
  <si>
    <t>LR49_EB_R_5_10</t>
  </si>
  <si>
    <t>480a_210315.FIN2</t>
  </si>
  <si>
    <t>16/03/2021 (3) 04:20:36.89</t>
  </si>
  <si>
    <t>04:20:36.89</t>
  </si>
  <si>
    <t>LR49_EB_R_5_11</t>
  </si>
  <si>
    <t>481a_210315.FIN2</t>
  </si>
  <si>
    <t>16/03/2021 (3) 04:22:11.48</t>
  </si>
  <si>
    <t>04:22:11.48</t>
  </si>
  <si>
    <t>LR49_EB_R_5_12</t>
  </si>
  <si>
    <t>482a_210315.FIN2</t>
  </si>
  <si>
    <t>16/03/2021 (3) 04:23:46.86</t>
  </si>
  <si>
    <t>04:23:46.86</t>
  </si>
  <si>
    <t>LR49_EB_R_5_13</t>
  </si>
  <si>
    <t>483a_210315.FIN2</t>
  </si>
  <si>
    <t>16/03/2021 (3) 04:25:22.07</t>
  </si>
  <si>
    <t>04:25:22.07</t>
  </si>
  <si>
    <t>LR49_EB_R_5_14</t>
  </si>
  <si>
    <t>484a_210315.FIN2</t>
  </si>
  <si>
    <t>16/03/2021 (3) 04:26:56.93</t>
  </si>
  <si>
    <t>04:26:56.93</t>
  </si>
  <si>
    <t>LR49_EB_R_5_15</t>
  </si>
  <si>
    <t>485a_210315.FIN2</t>
  </si>
  <si>
    <t>16/03/2021 (3) 04:28:45.43</t>
  </si>
  <si>
    <t>04:28:45.43</t>
  </si>
  <si>
    <t>rim of 16,17</t>
  </si>
  <si>
    <t>LR49_EB_R_5_16</t>
  </si>
  <si>
    <t>486a_210315.FIN2</t>
  </si>
  <si>
    <t>16/03/2021 (3) 04:30:07.11</t>
  </si>
  <si>
    <t>04:30:07.11</t>
  </si>
  <si>
    <t>rim of 15,17</t>
  </si>
  <si>
    <t>LR49_EB_R_5_17</t>
  </si>
  <si>
    <t>487a_210315.FIN2</t>
  </si>
  <si>
    <t>16/03/2021 (3) 04:31:42.14</t>
  </si>
  <si>
    <t>04:31:42.14</t>
  </si>
  <si>
    <t>core of 15,16</t>
  </si>
  <si>
    <t>LR49_EB_R_5_18</t>
  </si>
  <si>
    <t>488a_210315.FIN2</t>
  </si>
  <si>
    <t>16/03/2021 (3) 04:33:17.17</t>
  </si>
  <si>
    <t>04:33:17.17</t>
  </si>
  <si>
    <t>LR49_EB_R_5_19</t>
  </si>
  <si>
    <t>489a_210315.FIN2</t>
  </si>
  <si>
    <t>16/03/2021 (3) 04:34:52.45</t>
  </si>
  <si>
    <t>04:34:52.45</t>
  </si>
  <si>
    <t>LR49_EB_R_5_20</t>
  </si>
  <si>
    <t>491a_210315.FIN2</t>
  </si>
  <si>
    <t>16/03/2021 (3) 04:38:11.16</t>
  </si>
  <si>
    <t>04:38:11.16</t>
  </si>
  <si>
    <t>LR49_EB_R_5_21</t>
  </si>
  <si>
    <t>492a_210315.FIN2</t>
  </si>
  <si>
    <t>16/03/2021 (3) 04:39:46.73</t>
  </si>
  <si>
    <t>04:39:46.73</t>
  </si>
  <si>
    <t>LR49_EB_R_5_22</t>
  </si>
  <si>
    <t>493a_210315.FIN2</t>
  </si>
  <si>
    <t>16/03/2021 (3) 04:41:34.39</t>
  </si>
  <si>
    <t>04:41:34.39</t>
  </si>
  <si>
    <t>LR49_EB_R_5_23</t>
  </si>
  <si>
    <t>494a_210315.FIN2</t>
  </si>
  <si>
    <t>16/03/2021 (3) 04:42:57.49</t>
  </si>
  <si>
    <t>04:42:57.49</t>
  </si>
  <si>
    <t>LR49_EB_R_5_24</t>
  </si>
  <si>
    <t>498a_210315.FIN2</t>
  </si>
  <si>
    <t>16/03/2021 (3) 04:49:34.93</t>
  </si>
  <si>
    <t>04:49:34.93</t>
  </si>
  <si>
    <t>LR49_EB_R_5_25</t>
  </si>
  <si>
    <t>499a_210315.FIN2</t>
  </si>
  <si>
    <t>16/03/2021 (3) 04:51:10.49</t>
  </si>
  <si>
    <t>04:51:10.49</t>
  </si>
  <si>
    <t>LR49_EB_R_5_26</t>
  </si>
  <si>
    <t>500a_210315.FIN2</t>
  </si>
  <si>
    <t>16/03/2021 (3) 04:52:48.55</t>
  </si>
  <si>
    <t>04:52:48.55</t>
  </si>
  <si>
    <t>LR49_EB_R_5_27</t>
  </si>
  <si>
    <t>501a_210315.FIN2</t>
  </si>
  <si>
    <t>16/03/2021 (3) 04:54:21.77</t>
  </si>
  <si>
    <t>04:54:21.77</t>
  </si>
  <si>
    <t>LR49_EB_R_5_28</t>
  </si>
  <si>
    <t>502a_210315.FIN2</t>
  </si>
  <si>
    <t>16/03/2021 (3) 04:55:56.62</t>
  </si>
  <si>
    <t>04:55:56.62</t>
  </si>
  <si>
    <t>LR49_EB_R_5_29</t>
  </si>
  <si>
    <t>503a_210315.FIN2</t>
  </si>
  <si>
    <t>16/03/2021 (3) 04:57:31.48</t>
  </si>
  <si>
    <t>04:57:31.48</t>
  </si>
  <si>
    <t>LR49_EB_R_5_30</t>
  </si>
  <si>
    <t>504a_210315.FIN2</t>
  </si>
  <si>
    <t>16/03/2021 (3) 04:59:06.69</t>
  </si>
  <si>
    <t>04:59:06.69</t>
  </si>
  <si>
    <t>LR49_EB_R_5_31</t>
  </si>
  <si>
    <t>505a_210315.FIN2</t>
  </si>
  <si>
    <t>16/03/2021 (3) 05:00:41.54</t>
  </si>
  <si>
    <t>05:00:41.54</t>
  </si>
  <si>
    <t>LR49_EB_R_5_32</t>
  </si>
  <si>
    <t>506a_210315.FIN2</t>
  </si>
  <si>
    <t>16/03/2021 (3) 05:02:14.08</t>
  </si>
  <si>
    <t>05:02:14.08</t>
  </si>
  <si>
    <t>LR49_EB_R_5_33</t>
  </si>
  <si>
    <t>507a_210315.FIN2</t>
  </si>
  <si>
    <t>16/03/2021 (3) 05:03:52.16</t>
  </si>
  <si>
    <t>05:03:52.16</t>
  </si>
  <si>
    <t>LR49_EB_R_5_34</t>
  </si>
  <si>
    <t>508a_210315.FIN2</t>
  </si>
  <si>
    <t>16/03/2021 (3) 05:05:27.05</t>
  </si>
  <si>
    <t>05:05:27.05</t>
  </si>
  <si>
    <t>LR49_EB_R_5_35</t>
  </si>
  <si>
    <t>509a_210315.FIN2</t>
  </si>
  <si>
    <t>16/03/2021 (3) 05:07:02.28</t>
  </si>
  <si>
    <t>05:07:02.28</t>
  </si>
  <si>
    <t>LR49_EB_R_5_36</t>
  </si>
  <si>
    <t>510a_210315.FIN2</t>
  </si>
  <si>
    <t>16/03/2021 (3) 05:08:38.02</t>
  </si>
  <si>
    <t>05:08:38.02</t>
  </si>
  <si>
    <t>LR49_EB_R_5_37</t>
  </si>
  <si>
    <t>511a_210315.FIN2</t>
  </si>
  <si>
    <t>16/03/2021 (3) 05:10:13.41</t>
  </si>
  <si>
    <t>05:10:13.41</t>
  </si>
  <si>
    <t>LR49_EB_R_5_38</t>
  </si>
  <si>
    <t>512a_210315.FIN2</t>
  </si>
  <si>
    <t>16/03/2021 (3) 05:11:48.24</t>
  </si>
  <si>
    <t>05:11:48.24</t>
  </si>
  <si>
    <t>LR49_EB_R_5_39</t>
  </si>
  <si>
    <t>513a_210315.FIN2</t>
  </si>
  <si>
    <t>16/03/2021 (3) 05:13:23.44</t>
  </si>
  <si>
    <t>05:13:23.44</t>
  </si>
  <si>
    <t>LR49_EB_R_5_40</t>
  </si>
  <si>
    <t>519a_210315.FIN2</t>
  </si>
  <si>
    <t>16/03/2021 (3) 05:23:14.98</t>
  </si>
  <si>
    <t>05:23:14.98</t>
  </si>
  <si>
    <t>LR49_EB_R_5_41</t>
  </si>
  <si>
    <t>520a_210315.FIN2</t>
  </si>
  <si>
    <t>16/03/2021 (3) 05:24:50.90</t>
  </si>
  <si>
    <t>05:24:50.90</t>
  </si>
  <si>
    <t>LR49_EB_R_5_42</t>
  </si>
  <si>
    <t>521a_210315.FIN2</t>
  </si>
  <si>
    <t>16/03/2021 (3) 05:26:31.27</t>
  </si>
  <si>
    <t>05:26:31.27</t>
  </si>
  <si>
    <t>LR49_EB_R_5_43</t>
  </si>
  <si>
    <t>522a_210315.FIN2</t>
  </si>
  <si>
    <t>16/03/2021 (3) 05:28:01.32</t>
  </si>
  <si>
    <t>05:28:01.32</t>
  </si>
  <si>
    <t>LR49_EB_R_5_44</t>
  </si>
  <si>
    <t>523a_210315.FIN2</t>
  </si>
  <si>
    <t>16/03/2021 (3) 05:29:45.26</t>
  </si>
  <si>
    <t>05:29:45.26</t>
  </si>
  <si>
    <t>LR49_EB_R_5_45</t>
  </si>
  <si>
    <t>524a_210315.FIN2</t>
  </si>
  <si>
    <t>16/03/2021 (3) 05:31:12.29</t>
  </si>
  <si>
    <t>05:31:12.29</t>
  </si>
  <si>
    <t>LR49_EB_R_5_46</t>
  </si>
  <si>
    <t>525a_210315.FIN2</t>
  </si>
  <si>
    <t>16/03/2021 (3) 05:32:47.38</t>
  </si>
  <si>
    <t>05:32:47.38</t>
  </si>
  <si>
    <t>LR49_EB_R_5_47</t>
  </si>
  <si>
    <t>526a_210315.FIN2</t>
  </si>
  <si>
    <t>16/03/2021 (3) 05:34:23.28</t>
  </si>
  <si>
    <t>05:34:23.28</t>
  </si>
  <si>
    <t>LR49_EB_R_5_48</t>
  </si>
  <si>
    <t>527a_210315.FIN2</t>
  </si>
  <si>
    <t>16/03/2021 (3) 05:35:59.13</t>
  </si>
  <si>
    <t>05:35:59.13</t>
  </si>
  <si>
    <t>LR49_EB_R_5_49</t>
  </si>
  <si>
    <t>528a_210315.FIN2</t>
  </si>
  <si>
    <t>16/03/2021 (3) 05:37:33.81</t>
  </si>
  <si>
    <t>05:37:33.81</t>
  </si>
  <si>
    <t>LR49_EB_R_5_50</t>
  </si>
  <si>
    <t>529a_210315.FIN2</t>
  </si>
  <si>
    <t>16/03/2021 (3) 05:39:08.69</t>
  </si>
  <si>
    <t>05:39:08.69</t>
  </si>
  <si>
    <t>LR49_EB_R_5_51</t>
  </si>
  <si>
    <t>530a_210315.FIN2</t>
  </si>
  <si>
    <t>16/03/2021 (3) 05:40:43.57</t>
  </si>
  <si>
    <t>05:40:43.57</t>
  </si>
  <si>
    <t>LR49_EB_R_5_52</t>
  </si>
  <si>
    <t>531a_210315.FIN2</t>
  </si>
  <si>
    <t>16/03/2021 (3) 05:42:18.43</t>
  </si>
  <si>
    <t>05:42:18.43</t>
  </si>
  <si>
    <t>LR49_EB_R_5_53</t>
  </si>
  <si>
    <t>532a_210315.FIN2</t>
  </si>
  <si>
    <t>16/03/2021 (3) 05:43:57.73</t>
  </si>
  <si>
    <t>05:43:57.73</t>
  </si>
  <si>
    <t>LR49_EB_R_5_54</t>
  </si>
  <si>
    <t>533a_210315.FIN2</t>
  </si>
  <si>
    <t>16/03/2021 (3) 05:45:27.78</t>
  </si>
  <si>
    <t>05:45:27.78</t>
  </si>
  <si>
    <t>LR49_EB_R_5_55</t>
  </si>
  <si>
    <t>534a_210315.FIN2</t>
  </si>
  <si>
    <t>16/03/2021 (3) 05:47:02.76</t>
  </si>
  <si>
    <t>05:47:02.76</t>
  </si>
  <si>
    <t>core of 56</t>
  </si>
  <si>
    <t>LR49_EB_R_5_56</t>
  </si>
  <si>
    <t>538a_210315.FIN2</t>
  </si>
  <si>
    <t>16/03/2021 (3) 05:53:39.77</t>
  </si>
  <si>
    <t>05:53:39.77</t>
  </si>
  <si>
    <t>LR49_EB_R_5_57</t>
  </si>
  <si>
    <t>539a_210315.FIN2</t>
  </si>
  <si>
    <t>16/03/2021 (3) 05:55:14.98</t>
  </si>
  <si>
    <t>05:55:14.98</t>
  </si>
  <si>
    <t>LR49_EB_R_5_58</t>
  </si>
  <si>
    <t>540a_210315.FIN2</t>
  </si>
  <si>
    <t>16/03/2021 (3) 05:56:50.01</t>
  </si>
  <si>
    <t>05:56:50.01</t>
  </si>
  <si>
    <t>core of 57</t>
  </si>
  <si>
    <t>LR49_EB_R_5_59</t>
  </si>
  <si>
    <t>541a_210315.FIN2</t>
  </si>
  <si>
    <t>16/03/2021 (3) 05:58:25.04</t>
  </si>
  <si>
    <t>05:58:25.04</t>
  </si>
  <si>
    <t>LR49_EB_R_5_60</t>
  </si>
  <si>
    <t>543a_210315.FIN2</t>
  </si>
  <si>
    <t>16/03/2021 (3) 06:01:42.45</t>
  </si>
  <si>
    <t>06:01:42.45</t>
  </si>
  <si>
    <t>core of 59</t>
  </si>
  <si>
    <t>LR49_EB_R_5_61</t>
  </si>
  <si>
    <t>544a_210315.FIN2</t>
  </si>
  <si>
    <t>16/03/2021 (3) 06:03:17.30</t>
  </si>
  <si>
    <t>06:03:17.30</t>
  </si>
  <si>
    <t>LR49_EB_R_5_62</t>
  </si>
  <si>
    <t>545a_210315.FIN2</t>
  </si>
  <si>
    <t>16/03/2021 (3) 06:04:52.33</t>
  </si>
  <si>
    <t>06:04:52.33</t>
  </si>
  <si>
    <t>LR49_EB_R_5_63</t>
  </si>
  <si>
    <t>546a_210315.FIN2</t>
  </si>
  <si>
    <t>16/03/2021 (3) 06:06:43.38</t>
  </si>
  <si>
    <t>06:06:43.38</t>
  </si>
  <si>
    <t>LR49_EB_R_5_64</t>
  </si>
  <si>
    <t>547a_210315.FIN2</t>
  </si>
  <si>
    <t>16/03/2021 (3) 06:08:01.62</t>
  </si>
  <si>
    <t>06:08:01.62</t>
  </si>
  <si>
    <t>LR49_EB_R_5_65</t>
  </si>
  <si>
    <t>548a_210315.FIN2</t>
  </si>
  <si>
    <t>16/03/2021 (3) 06:09:37.18</t>
  </si>
  <si>
    <t>06:09:37.18</t>
  </si>
  <si>
    <t>LR49_EB_R_5_66</t>
  </si>
  <si>
    <t>549a_210315.FIN2</t>
  </si>
  <si>
    <t>16/03/2021 (3) 06:11:12.04</t>
  </si>
  <si>
    <t>06:11:12.04</t>
  </si>
  <si>
    <t>LR49_EB_R_5_67</t>
  </si>
  <si>
    <t>550a_210315.FIN2</t>
  </si>
  <si>
    <t>16/03/2021 (3) 06:12:47.74</t>
  </si>
  <si>
    <t>06:12:47.74</t>
  </si>
  <si>
    <t>core of 66</t>
  </si>
  <si>
    <t>LR49_EB_R_5_68</t>
  </si>
  <si>
    <t>551a_210315.FIN2</t>
  </si>
  <si>
    <t>16/03/2021 (3) 06:14:23.08</t>
  </si>
  <si>
    <t>06:14:23.08</t>
  </si>
  <si>
    <t>LR49_EB_R_5_69</t>
  </si>
  <si>
    <t>552a_210315.FIN2</t>
  </si>
  <si>
    <t>16/03/2021 (3) 06:15:58.82</t>
  </si>
  <si>
    <t>06:15:58.82</t>
  </si>
  <si>
    <t>LR49_EB_R_5_70</t>
  </si>
  <si>
    <t>553a_210315.FIN2</t>
  </si>
  <si>
    <t>16/03/2021 (3) 06:17:33.32</t>
  </si>
  <si>
    <t>06:17:33.32</t>
  </si>
  <si>
    <t>LR49_EB_R_5_71</t>
  </si>
  <si>
    <t>554a_210315.FIN2</t>
  </si>
  <si>
    <t>16/03/2021 (3) 06:19:08.22</t>
  </si>
  <si>
    <t>06:19:08.22</t>
  </si>
  <si>
    <t>LR49_EB_R_5_72</t>
  </si>
  <si>
    <t>559a_210315.FIN2</t>
  </si>
  <si>
    <t>16/03/2021 (3) 06:27:22.73</t>
  </si>
  <si>
    <t>06:27:22.73</t>
  </si>
  <si>
    <t>LR49_SZE_4_1</t>
  </si>
  <si>
    <t>560a_210315.FIN2</t>
  </si>
  <si>
    <t>16/03/2021 (3) 06:28:59.13</t>
  </si>
  <si>
    <t>06:28:59.13</t>
  </si>
  <si>
    <t>LR49_SZE_4_2</t>
  </si>
  <si>
    <t>561a_210315.FIN2</t>
  </si>
  <si>
    <t>16/03/2021 (3) 06:30:33.98</t>
  </si>
  <si>
    <t>06:30:33.98</t>
  </si>
  <si>
    <t>LR49_SZE_4_3</t>
  </si>
  <si>
    <t>562a_210315.FIN2</t>
  </si>
  <si>
    <t>16/03/2021 (3) 06:32:08.87</t>
  </si>
  <si>
    <t>06:32:08.87</t>
  </si>
  <si>
    <t>LR49_SZE_4_4</t>
  </si>
  <si>
    <t>563a_210315.FIN2</t>
  </si>
  <si>
    <t>16/03/2021 (3) 06:33:49.78</t>
  </si>
  <si>
    <t>06:33:49.78</t>
  </si>
  <si>
    <t>LR49_SZE_4_5</t>
  </si>
  <si>
    <t>564a_210315.FIN2</t>
  </si>
  <si>
    <t>16/03/2021 (3) 06:35:19.47</t>
  </si>
  <si>
    <t>06:35:19.47</t>
  </si>
  <si>
    <t>LR49_SZE_4_6</t>
  </si>
  <si>
    <t>566a_210315.FIN2</t>
  </si>
  <si>
    <t>16/03/2021 (3) 06:38:39.96</t>
  </si>
  <si>
    <t>06:38:39.96</t>
  </si>
  <si>
    <t>LR49_SZE_4_7</t>
  </si>
  <si>
    <t>567a_210315.FIN2</t>
  </si>
  <si>
    <t>16/03/2021 (3) 06:40:15.53</t>
  </si>
  <si>
    <t>06:40:15.53</t>
  </si>
  <si>
    <t>LR49_SZE_4_8</t>
  </si>
  <si>
    <t>569a_210315.FIN2</t>
  </si>
  <si>
    <t>16/03/2021 (3) 06:43:32.41</t>
  </si>
  <si>
    <t>06:43:32.41</t>
  </si>
  <si>
    <t>LR49_SZE_4_9</t>
  </si>
  <si>
    <t>570a_210315.FIN2</t>
  </si>
  <si>
    <t>16/03/2021 (3) 06:45:07.61</t>
  </si>
  <si>
    <t>06:45:07.61</t>
  </si>
  <si>
    <t>LR49_SZE_4_10</t>
  </si>
  <si>
    <t>571a_210315.FIN2</t>
  </si>
  <si>
    <t>16/03/2021 (3) 06:46:42.47</t>
  </si>
  <si>
    <t>06:46:42.47</t>
  </si>
  <si>
    <t>LR49_SZE_4_11</t>
  </si>
  <si>
    <t>572a_210315.FIN2</t>
  </si>
  <si>
    <t>16/03/2021 (3) 06:48:17.07</t>
  </si>
  <si>
    <t>06:48:17.07</t>
  </si>
  <si>
    <t>LR49_SZE_4_12</t>
  </si>
  <si>
    <t>573a_210315.FIN2</t>
  </si>
  <si>
    <t>16/03/2021 (3) 06:49:51.75</t>
  </si>
  <si>
    <t>06:49:51.75</t>
  </si>
  <si>
    <t>core of 11</t>
  </si>
  <si>
    <t>LR49_SZE_4_13</t>
  </si>
  <si>
    <t>574a_210315.FIN2</t>
  </si>
  <si>
    <t>16/03/2021 (3) 06:51:26.78</t>
  </si>
  <si>
    <t>06:51:26.78</t>
  </si>
  <si>
    <t>LR49_SZE_4_14</t>
  </si>
  <si>
    <t>575a_210315.FIN2</t>
  </si>
  <si>
    <t>16/03/2021 (3) 06:53:02.56</t>
  </si>
  <si>
    <t>06:53:02.56</t>
  </si>
  <si>
    <t>LR49_SZE_4_15</t>
  </si>
  <si>
    <t>576a_210315.FIN2</t>
  </si>
  <si>
    <t>16/03/2021 (3) 06:54:37.77</t>
  </si>
  <si>
    <t>06:54:37.77</t>
  </si>
  <si>
    <t>LR50_TB15a_1</t>
  </si>
  <si>
    <t>389a_210315.FIN2</t>
  </si>
  <si>
    <t>16/03/2021 (3) 01:53:31.22</t>
  </si>
  <si>
    <t>01:53:31.22</t>
  </si>
  <si>
    <t>LR50_TB15a_2</t>
  </si>
  <si>
    <t>390a_210315.FIN2</t>
  </si>
  <si>
    <t>16/03/2021 (3) 01:55:16.03</t>
  </si>
  <si>
    <t>01:55:16.03</t>
  </si>
  <si>
    <t>LR50_TB15a_3</t>
  </si>
  <si>
    <t>391a_210315.FIN2</t>
  </si>
  <si>
    <t>16/03/2021 (3) 01:56:41.10</t>
  </si>
  <si>
    <t>01:56:41.10</t>
  </si>
  <si>
    <t>LR50_TB15a_4</t>
  </si>
  <si>
    <t>396a_210315.FIN2</t>
  </si>
  <si>
    <t>16/03/2021 (3) 02:05:04.91</t>
  </si>
  <si>
    <t>02:05:04.91</t>
  </si>
  <si>
    <t>LR50_TB15a_5</t>
  </si>
  <si>
    <t>397a_210315.FIN2</t>
  </si>
  <si>
    <t>16/03/2021 (3) 02:06:33.54</t>
  </si>
  <si>
    <t>02:06:33.54</t>
  </si>
  <si>
    <t>LR50_TB15a_6</t>
  </si>
  <si>
    <t>398a_210315.FIN2</t>
  </si>
  <si>
    <t>16/03/2021 (3) 02:08:08.18</t>
  </si>
  <si>
    <t>02:08:08.18</t>
  </si>
  <si>
    <t>LR50_TB15a_7</t>
  </si>
  <si>
    <t>399a_210315.FIN2</t>
  </si>
  <si>
    <t>16/03/2021 (3) 02:09:43.06</t>
  </si>
  <si>
    <t>02:09:43.06</t>
  </si>
  <si>
    <t>LR50_TB15a_8</t>
  </si>
  <si>
    <t>400a_210315.FIN2</t>
  </si>
  <si>
    <t>16/03/2021 (3) 02:11:18.11</t>
  </si>
  <si>
    <t>02:11:18.11</t>
  </si>
  <si>
    <t>LR50_TB15a_9</t>
  </si>
  <si>
    <t>401a_210315.FIN2</t>
  </si>
  <si>
    <t>16/03/2021 (3) 02:12:53.19</t>
  </si>
  <si>
    <t>02:12:53.19</t>
  </si>
  <si>
    <t>LR50_TB15a_10</t>
  </si>
  <si>
    <t>402a_210315.FIN2</t>
  </si>
  <si>
    <t>16/03/2021 (3) 02:14:38.11</t>
  </si>
  <si>
    <t>02:14:38.11</t>
  </si>
  <si>
    <t>LR50_TB15a_11</t>
  </si>
  <si>
    <t>403a_210315.FIN2</t>
  </si>
  <si>
    <t>16/03/2021 (3) 02:16:03.35</t>
  </si>
  <si>
    <t>02:16:03.35</t>
  </si>
  <si>
    <t>LR50_TB15a_12</t>
  </si>
  <si>
    <t>404a_210315.FIN2</t>
  </si>
  <si>
    <t>16/03/2021 (3) 02:17:37.93</t>
  </si>
  <si>
    <t>02:17:37.93</t>
  </si>
  <si>
    <t>LR50_TB15a_13</t>
  </si>
  <si>
    <t>405a_210315.FIN2</t>
  </si>
  <si>
    <t>16/03/2021 (3) 02:19:12.79</t>
  </si>
  <si>
    <t>02:19:12.79</t>
  </si>
  <si>
    <t>LR50_TB15a_14</t>
  </si>
  <si>
    <t>406a_210315.FIN2</t>
  </si>
  <si>
    <t>16/03/2021 (3) 02:21:02.59</t>
  </si>
  <si>
    <t>02:21:02.59</t>
  </si>
  <si>
    <t>LR50_TB15a_15</t>
  </si>
  <si>
    <t>407a_210315.FIN2</t>
  </si>
  <si>
    <t>16/03/2021 (3) 02:22:22.85</t>
  </si>
  <si>
    <t>02:22:22.85</t>
  </si>
  <si>
    <t>LR50_TB15a_16</t>
  </si>
  <si>
    <t>408a_210315.FIN2</t>
  </si>
  <si>
    <t>16/03/2021 (3) 02:24:06.33</t>
  </si>
  <si>
    <t>02:24:06.33</t>
  </si>
  <si>
    <t>LR50_TB15a_17</t>
  </si>
  <si>
    <t>409a_210315.FIN2</t>
  </si>
  <si>
    <t>16/03/2021 (3) 02:25:33.03</t>
  </si>
  <si>
    <t>02:25:33.03</t>
  </si>
  <si>
    <t>LR50_TB15a_18</t>
  </si>
  <si>
    <t>410a_210315.FIN2</t>
  </si>
  <si>
    <t>16/03/2021 (3) 02:27:08.31</t>
  </si>
  <si>
    <t>02:27:08.31</t>
  </si>
  <si>
    <t>LR50_TB15a_19</t>
  </si>
  <si>
    <t>411a_210315.FIN2</t>
  </si>
  <si>
    <t>16/03/2021 (3) 02:28:43.21</t>
  </si>
  <si>
    <t>02:28:43.21</t>
  </si>
  <si>
    <t>LR50_TB15a_20</t>
  </si>
  <si>
    <t>416a_210315.FIN2</t>
  </si>
  <si>
    <t>16/03/2021 (3) 02:37:03.08</t>
  </si>
  <si>
    <t>02:37:03.08</t>
  </si>
  <si>
    <t>LR50_TB15a_21</t>
  </si>
  <si>
    <t>417a_210315.FIN2</t>
  </si>
  <si>
    <t>16/03/2021 (3) 02:38:38.58</t>
  </si>
  <si>
    <t>02:38:38.58</t>
  </si>
  <si>
    <t>LR50_TB15a_22</t>
  </si>
  <si>
    <t>418a_210315.FIN2</t>
  </si>
  <si>
    <t>16/03/2021 (3) 02:40:14.15</t>
  </si>
  <si>
    <t>02:40:14.15</t>
  </si>
  <si>
    <t>LR50_TB15a_23</t>
  </si>
  <si>
    <t>419a_210315.FIN2</t>
  </si>
  <si>
    <t>16/03/2021 (3) 02:41:49.40</t>
  </si>
  <si>
    <t>02:41:49.40</t>
  </si>
  <si>
    <t>LR50_TB15a_24</t>
  </si>
  <si>
    <t>420a_210315.FIN2</t>
  </si>
  <si>
    <t>16/03/2021 (3) 02:43:24.37</t>
  </si>
  <si>
    <t>02:43:24.37</t>
  </si>
  <si>
    <t>LR50_TB15a_25</t>
  </si>
  <si>
    <t>421a_210315.FIN2</t>
  </si>
  <si>
    <t>16/03/2021 (3) 02:44:59.22</t>
  </si>
  <si>
    <t>02:44:59.22</t>
  </si>
  <si>
    <t>LR50_TB15a_26</t>
  </si>
  <si>
    <t>422a_210315.FIN2</t>
  </si>
  <si>
    <t>16/03/2021 (3) 02:46:34.96</t>
  </si>
  <si>
    <t>02:46:34.96</t>
  </si>
  <si>
    <t>LR50_TB15a_27</t>
  </si>
  <si>
    <t>423a_210315.FIN2</t>
  </si>
  <si>
    <t>16/03/2021 (3) 02:48:10.35</t>
  </si>
  <si>
    <t>02:48:10.35</t>
  </si>
  <si>
    <t>LR50_TB15a_28</t>
  </si>
  <si>
    <t>424a_210315.FIN2</t>
  </si>
  <si>
    <t>16/03/2021 (3) 02:49:45.51</t>
  </si>
  <si>
    <t>02:49:45.51</t>
  </si>
  <si>
    <t>LR50_TB15a_29</t>
  </si>
  <si>
    <t>425a_210315.FIN2</t>
  </si>
  <si>
    <t>16/03/2021 (3) 02:51:20.90</t>
  </si>
  <si>
    <t>02:51:20.90</t>
  </si>
  <si>
    <t>LR50_TB15a_30</t>
  </si>
  <si>
    <t>426a_210315.FIN2</t>
  </si>
  <si>
    <t>16/03/2021 (3) 02:52:55.75</t>
  </si>
  <si>
    <t>02:52:55.75</t>
  </si>
  <si>
    <t>LR50_TB15a_31</t>
  </si>
  <si>
    <t>427a_210315.FIN2</t>
  </si>
  <si>
    <t>16/03/2021 (3) 02:54:39.50</t>
  </si>
  <si>
    <t>02:54:39.50</t>
  </si>
  <si>
    <t>LR50_TB15a_32</t>
  </si>
  <si>
    <t>428a_210315.FIN2</t>
  </si>
  <si>
    <t>16/03/2021 (3) 02:56:05.79</t>
  </si>
  <si>
    <t>02:56:05.79</t>
  </si>
  <si>
    <t>LR50_TB15a_33</t>
  </si>
  <si>
    <t>429a_210315.FIN2</t>
  </si>
  <si>
    <t>16/03/2021 (3) 02:57:40.67</t>
  </si>
  <si>
    <t>02:57:40.67</t>
  </si>
  <si>
    <t>LR50_TB15a_34</t>
  </si>
  <si>
    <t>430a_210315.FIN2</t>
  </si>
  <si>
    <t>16/03/2021 (3) 02:59:31.16</t>
  </si>
  <si>
    <t>02:59:31.16</t>
  </si>
  <si>
    <t>LR50_TB15a_35</t>
  </si>
  <si>
    <t>431a_210315.FIN2</t>
  </si>
  <si>
    <t>16/03/2021 (3) 03:00:51.24</t>
  </si>
  <si>
    <t>03:00:51.24</t>
  </si>
  <si>
    <t>inner of 34</t>
  </si>
  <si>
    <t>LR50_TB15a_36</t>
  </si>
  <si>
    <t>436a_210315.FIN2</t>
  </si>
  <si>
    <t>16/03/2021 (3) 03:09:09.07</t>
  </si>
  <si>
    <t>03:09:09.07</t>
  </si>
  <si>
    <t>LR50_TB15a_37</t>
  </si>
  <si>
    <t>437a_210315.FIN2</t>
  </si>
  <si>
    <t>16/03/2021 (3) 03:10:44.10</t>
  </si>
  <si>
    <t>03:10:44.10</t>
  </si>
  <si>
    <t>LR50_TB15a_38</t>
  </si>
  <si>
    <t>438a_210315.FIN2</t>
  </si>
  <si>
    <t>16/03/2021 (3) 03:12:19.31</t>
  </si>
  <si>
    <t>03:12:19.31</t>
  </si>
  <si>
    <t>LR50_TB15a_39</t>
  </si>
  <si>
    <t>439a_210315.FIN2</t>
  </si>
  <si>
    <t>16/03/2021 (3) 03:13:54.87</t>
  </si>
  <si>
    <t>03:13:54.87</t>
  </si>
  <si>
    <t>LR50_TB15a_40</t>
  </si>
  <si>
    <t>441a_210315.FIN2</t>
  </si>
  <si>
    <t>16/03/2021 (3) 03:17:28.08</t>
  </si>
  <si>
    <t>03:17:28.08</t>
  </si>
  <si>
    <t>LR50_TB15a_41</t>
  </si>
  <si>
    <t>442a_210315.FIN2</t>
  </si>
  <si>
    <t>16/03/2021 (3) 03:19:03.22</t>
  </si>
  <si>
    <t>03:19:03.22</t>
  </si>
  <si>
    <t>LR50_TB15a_42</t>
  </si>
  <si>
    <t>443a_210315.FIN2</t>
  </si>
  <si>
    <t>16/03/2021 (3) 03:20:38.62</t>
  </si>
  <si>
    <t>03:20:38.62</t>
  </si>
  <si>
    <t>LR50_TB15a_43</t>
  </si>
  <si>
    <t>444a_210315.FIN2</t>
  </si>
  <si>
    <t>16/03/2021 (3) 03:22:14.09</t>
  </si>
  <si>
    <t>03:22:14.09</t>
  </si>
  <si>
    <t>LR50_TB15a_44</t>
  </si>
  <si>
    <t>445a_210315.FIN2</t>
  </si>
  <si>
    <t>16/03/2021 (3) 03:23:49.12</t>
  </si>
  <si>
    <t>03:23:49.12</t>
  </si>
  <si>
    <t>LR50_TB15a_45</t>
  </si>
  <si>
    <t>446a_210315.FIN2</t>
  </si>
  <si>
    <t>16/03/2021 (3) 03:25:24.33</t>
  </si>
  <si>
    <t>03:25:24.33</t>
  </si>
  <si>
    <t>core of 44</t>
  </si>
  <si>
    <t>LR50_TB15a_46</t>
  </si>
  <si>
    <t>447a_210315.FIN2</t>
  </si>
  <si>
    <t>16/03/2021 (3) 03:26:59.18</t>
  </si>
  <si>
    <t>03:26:59.18</t>
  </si>
  <si>
    <t>LR50_TB15a_47</t>
  </si>
  <si>
    <t>448a_210315.FIN2</t>
  </si>
  <si>
    <t>16/03/2021 (3) 03:28:33.73</t>
  </si>
  <si>
    <t>03:28:33.73</t>
  </si>
  <si>
    <t>LR50_TB15a_48</t>
  </si>
  <si>
    <t>449a_210315.FIN2</t>
  </si>
  <si>
    <t>16/03/2021 (3) 03:30:08.59</t>
  </si>
  <si>
    <t>03:30:08.59</t>
  </si>
  <si>
    <t>LR50_TB15a_49</t>
  </si>
  <si>
    <t>450a_210315.FIN2</t>
  </si>
  <si>
    <t>16/03/2021 (3) 03:31:43.39</t>
  </si>
  <si>
    <t>03:31:43.39</t>
  </si>
  <si>
    <t>LR50_TB15a_50</t>
  </si>
  <si>
    <t>451a_210315.FIN2</t>
  </si>
  <si>
    <t>16/03/2021 (3) 03:33:17.91</t>
  </si>
  <si>
    <t>03:33:17.91</t>
  </si>
  <si>
    <t>LR50_TB15a_51</t>
  </si>
  <si>
    <t>452a_210315.FIN2</t>
  </si>
  <si>
    <t>16/03/2021 (3) 03:34:53.13</t>
  </si>
  <si>
    <t>03:34:53.13</t>
  </si>
  <si>
    <t>LR50_TB15a_52</t>
  </si>
  <si>
    <t>456a_210315.FIN2</t>
  </si>
  <si>
    <t>16/03/2021 (3) 03:41:28.41</t>
  </si>
  <si>
    <t>03:41:28.41</t>
  </si>
  <si>
    <t>LR50_TB15a_53</t>
  </si>
  <si>
    <t>457a_210315.FIN2</t>
  </si>
  <si>
    <t>16/03/2021 (3) 03:43:02.81</t>
  </si>
  <si>
    <t>03:43:02.81</t>
  </si>
  <si>
    <t>LR50_TB15a_54</t>
  </si>
  <si>
    <t>458a_210315.FIN2</t>
  </si>
  <si>
    <t>16/03/2021 (3) 03:44:37.85</t>
  </si>
  <si>
    <t>03:44:37.85</t>
  </si>
  <si>
    <t>LR50_TB15a_55</t>
  </si>
  <si>
    <t>459a_210315.FIN2</t>
  </si>
  <si>
    <t>16/03/2021 (3) 03:46:12.81</t>
  </si>
  <si>
    <t>03:46:12.81</t>
  </si>
  <si>
    <t>LR50_TB15a_56</t>
  </si>
  <si>
    <t>460a_210315.FIN2</t>
  </si>
  <si>
    <t>16/03/2021 (3) 03:47:48.19</t>
  </si>
  <si>
    <t>03:47:48.19</t>
  </si>
  <si>
    <t>rim of 57, light</t>
  </si>
  <si>
    <t xml:space="preserve"> disc</t>
  </si>
  <si>
    <t>LR50_TB15a_57</t>
  </si>
  <si>
    <t>461a_210315.FIN2</t>
  </si>
  <si>
    <t>16/03/2021 (3) 03:49:29.45</t>
  </si>
  <si>
    <t>03:49:29.45</t>
  </si>
  <si>
    <t>core of 56, light</t>
  </si>
  <si>
    <t>LR50_TB15a_58</t>
  </si>
  <si>
    <t>462a_210315.FIN2</t>
  </si>
  <si>
    <t>16/03/2021 (3) 03:50:58.57</t>
  </si>
  <si>
    <t>03:50:58.57</t>
  </si>
  <si>
    <t>LR50_TB15a_59</t>
  </si>
  <si>
    <t>463a_210315.FIN2</t>
  </si>
  <si>
    <t>16/03/2021 (3) 03:52:34.05</t>
  </si>
  <si>
    <t>03:52:34.05</t>
  </si>
  <si>
    <t>LR50_TB15a_60</t>
  </si>
  <si>
    <t>465a_210315.FIN2</t>
  </si>
  <si>
    <t>16/03/2021 (3) 03:56:06.89</t>
  </si>
  <si>
    <t>03:56:06.89</t>
  </si>
  <si>
    <t>LR50_UHU02_2_1</t>
  </si>
  <si>
    <t>343a_210315.FIN2</t>
  </si>
  <si>
    <t>16/03/2021 (3) 00:38:52.31</t>
  </si>
  <si>
    <t>00:38:52.31</t>
  </si>
  <si>
    <t>LR50_UHU02_2_2</t>
  </si>
  <si>
    <t>344a_210315.FIN2</t>
  </si>
  <si>
    <t>16/03/2021 (3) 00:40:26.81</t>
  </si>
  <si>
    <t>00:40:26.81</t>
  </si>
  <si>
    <t>LR50_UHU02_2_3</t>
  </si>
  <si>
    <t>345a_210315.FIN2</t>
  </si>
  <si>
    <t>16/03/2021 (3) 00:42:01.66</t>
  </si>
  <si>
    <t>00:42:01.66</t>
  </si>
  <si>
    <t>LR50_UHU02_2_4</t>
  </si>
  <si>
    <t>346a_210315.FIN2</t>
  </si>
  <si>
    <t>16/03/2021 (3) 00:43:37.04</t>
  </si>
  <si>
    <t>00:43:37.04</t>
  </si>
  <si>
    <t>LR50_UHU02_2_5</t>
  </si>
  <si>
    <t>347a_210315.FIN2</t>
  </si>
  <si>
    <t>16/03/2021 (3) 00:45:11.90</t>
  </si>
  <si>
    <t>00:45:11.90</t>
  </si>
  <si>
    <t>LR50_UHU02_2_6</t>
  </si>
  <si>
    <t>348a_210315.FIN2</t>
  </si>
  <si>
    <t>16/03/2021 (3) 00:46:46.57</t>
  </si>
  <si>
    <t>00:46:46.57</t>
  </si>
  <si>
    <t>LR50_UHU02_2_7</t>
  </si>
  <si>
    <t>349a_210315.FIN2</t>
  </si>
  <si>
    <t>16/03/2021 (3) 00:48:21.96</t>
  </si>
  <si>
    <t>00:48:21.96</t>
  </si>
  <si>
    <t>inner of 8</t>
  </si>
  <si>
    <t>LR50_UHU02_2_8</t>
  </si>
  <si>
    <t>354a_210315.FIN2</t>
  </si>
  <si>
    <t>16/03/2021 (3) 00:56:37.42</t>
  </si>
  <si>
    <t>00:56:37.42</t>
  </si>
  <si>
    <t>LR50_UHU02_2_9</t>
  </si>
  <si>
    <t>355a_210315.FIN2</t>
  </si>
  <si>
    <t>16/03/2021 (3) 00:58:12.12</t>
  </si>
  <si>
    <t>00:58:12.12</t>
  </si>
  <si>
    <t>LR50_UHU02_2_10</t>
  </si>
  <si>
    <t>356a_210315.FIN2</t>
  </si>
  <si>
    <t>16/03/2021 (3) 00:59:55.22</t>
  </si>
  <si>
    <t>00:59:55.22</t>
  </si>
  <si>
    <t>LR50_UHU02_2_11</t>
  </si>
  <si>
    <t>357a_210315.FIN2</t>
  </si>
  <si>
    <t>16/03/2021 (3) 01:01:22.42</t>
  </si>
  <si>
    <t>01:01:22.42</t>
  </si>
  <si>
    <t>LR50_UHU02_2_12</t>
  </si>
  <si>
    <t>358a_210315.FIN2</t>
  </si>
  <si>
    <t>16/03/2021 (3) 01:02:57.81</t>
  </si>
  <si>
    <t>01:02:57.81</t>
  </si>
  <si>
    <t>LR50_UHU02_2_13</t>
  </si>
  <si>
    <t>359a_210315.FIN2</t>
  </si>
  <si>
    <t>16/03/2021 (3) 01:04:32.65</t>
  </si>
  <si>
    <t>01:04:32.65</t>
  </si>
  <si>
    <t>LR50_UHU02_2_14</t>
  </si>
  <si>
    <t>360a_210315.FIN2</t>
  </si>
  <si>
    <t>16/03/2021 (3) 01:06:20.69</t>
  </si>
  <si>
    <t>01:06:20.69</t>
  </si>
  <si>
    <t>LR50_UHU02_2_15</t>
  </si>
  <si>
    <t>361a_210315.FIN2</t>
  </si>
  <si>
    <t>16/03/2021 (3) 01:07:43.30</t>
  </si>
  <si>
    <t>01:07:43.30</t>
  </si>
  <si>
    <t>LR50_UHU02_2_16</t>
  </si>
  <si>
    <t>363a_210315.FIN2</t>
  </si>
  <si>
    <t>16/03/2021 (3) 01:11:16.28</t>
  </si>
  <si>
    <t>01:11:16.28</t>
  </si>
  <si>
    <t>LR50_UHU02_2_17</t>
  </si>
  <si>
    <t>364a_210315.FIN2</t>
  </si>
  <si>
    <t>16/03/2021 (3) 01:12:51.46</t>
  </si>
  <si>
    <t>01:12:51.46</t>
  </si>
  <si>
    <t>rim of 18,36</t>
  </si>
  <si>
    <t>LR50_UHU02_2_18</t>
  </si>
  <si>
    <t>365a_210315.FIN2</t>
  </si>
  <si>
    <t>16/03/2021 (3) 01:14:25.35</t>
  </si>
  <si>
    <t>01:14:25.35</t>
  </si>
  <si>
    <t>inner of 17,36</t>
  </si>
  <si>
    <t>LR50_UHU02_2_19</t>
  </si>
  <si>
    <t>366a_210315.FIN2</t>
  </si>
  <si>
    <t>16/03/2021 (3) 01:16:00.91</t>
  </si>
  <si>
    <t>01:16:00.91</t>
  </si>
  <si>
    <t>inner of 20,21</t>
  </si>
  <si>
    <t>LR50_UHU02_2_20</t>
  </si>
  <si>
    <t>367a_210315.FIN2</t>
  </si>
  <si>
    <t>16/03/2021 (3) 01:17:36.38</t>
  </si>
  <si>
    <t>01:17:36.38</t>
  </si>
  <si>
    <t>rim of 19,21</t>
  </si>
  <si>
    <t>LR50_UHU02_2_21</t>
  </si>
  <si>
    <t>368a_210315.FIN2</t>
  </si>
  <si>
    <t>16/03/2021 (3) 01:19:11.56</t>
  </si>
  <si>
    <t>01:19:11.56</t>
  </si>
  <si>
    <t>core of 19,20</t>
  </si>
  <si>
    <t>LR50_UHU02_2_22</t>
  </si>
  <si>
    <t>369a_210315.FIN2</t>
  </si>
  <si>
    <t>16/03/2021 (3) 01:20:46.59</t>
  </si>
  <si>
    <t>01:20:46.59</t>
  </si>
  <si>
    <t>rim of 23,24</t>
  </si>
  <si>
    <t>LR50_UHU02_2_23</t>
  </si>
  <si>
    <t>370a_210315.FIN2</t>
  </si>
  <si>
    <t>16/03/2021 (3) 01:22:21.80</t>
  </si>
  <si>
    <t>01:22:21.80</t>
  </si>
  <si>
    <t>core of 22,24</t>
  </si>
  <si>
    <t>LR50_UHU02_2_24</t>
  </si>
  <si>
    <t>374a_210315.FIN2</t>
  </si>
  <si>
    <t>16/03/2021 (3) 01:28:57.97</t>
  </si>
  <si>
    <t>01:28:57.97</t>
  </si>
  <si>
    <t>rim of 22,23</t>
  </si>
  <si>
    <t>LR50_UHU02_2_25</t>
  </si>
  <si>
    <t>375a_210315.FIN2</t>
  </si>
  <si>
    <t>16/03/2021 (3) 01:30:33.14</t>
  </si>
  <si>
    <t>01:30:33.14</t>
  </si>
  <si>
    <t>LR50_UHU02_2_26</t>
  </si>
  <si>
    <t>376a_210315.FIN2</t>
  </si>
  <si>
    <t>16/03/2021 (3) 01:32:10.13</t>
  </si>
  <si>
    <t>01:32:10.13</t>
  </si>
  <si>
    <t>LR50_UHU02_2_27</t>
  </si>
  <si>
    <t>378a_210315.FIN2</t>
  </si>
  <si>
    <t>16/03/2021 (3) 01:35:41.97</t>
  </si>
  <si>
    <t>01:35:41.97</t>
  </si>
  <si>
    <t>LR50_UHU02_2_28</t>
  </si>
  <si>
    <t>379a_210315.FIN2</t>
  </si>
  <si>
    <t>16/03/2021 (3) 01:37:16.69</t>
  </si>
  <si>
    <t>01:37:16.69</t>
  </si>
  <si>
    <t>LR50_UHU02_2_29</t>
  </si>
  <si>
    <t>380a_210315.FIN2</t>
  </si>
  <si>
    <t>16/03/2021 (3) 01:38:52.01</t>
  </si>
  <si>
    <t>01:38:52.01</t>
  </si>
  <si>
    <t>LR50_UHU02_2_30</t>
  </si>
  <si>
    <t>381a_210315.FIN2</t>
  </si>
  <si>
    <t>16/03/2021 (3) 01:40:26.93</t>
  </si>
  <si>
    <t>01:40:26.93</t>
  </si>
  <si>
    <t>LR50_UHU02_2_31</t>
  </si>
  <si>
    <t>382a_210315.FIN2</t>
  </si>
  <si>
    <t>16/03/2021 (3) 01:42:01.79</t>
  </si>
  <si>
    <t>01:42:01.79</t>
  </si>
  <si>
    <t>LR50_UHU02_2_32</t>
  </si>
  <si>
    <t>383a_210315.FIN2</t>
  </si>
  <si>
    <t>16/03/2021 (3) 01:43:36.99</t>
  </si>
  <si>
    <t>01:43:36.99</t>
  </si>
  <si>
    <t>LR50_UHU02_2_33</t>
  </si>
  <si>
    <t>384a_210315.FIN2</t>
  </si>
  <si>
    <t>16/03/2021 (3) 01:45:12.03</t>
  </si>
  <si>
    <t>01:45:12.03</t>
  </si>
  <si>
    <t>LR50_UHU02_2_34</t>
  </si>
  <si>
    <t>385a_210315.FIN2</t>
  </si>
  <si>
    <t>16/03/2021 (3) 01:46:47.57</t>
  </si>
  <si>
    <t>01:46:47.57</t>
  </si>
  <si>
    <t>LR50_UHU02_2_35</t>
  </si>
  <si>
    <t>386a_210315.FIN2</t>
  </si>
  <si>
    <t>16/03/2021 (3) 01:48:22.08</t>
  </si>
  <si>
    <t>01:48:22.08</t>
  </si>
  <si>
    <t>LR50_UHU02_2_36</t>
  </si>
  <si>
    <t>388a_210315.FIN2</t>
  </si>
  <si>
    <t>16/03/2021 (3) 01:51:54.76</t>
  </si>
  <si>
    <t>01:51:54.76</t>
  </si>
  <si>
    <t>core of 17,18</t>
  </si>
  <si>
    <t>001a_210315.FIN2</t>
  </si>
  <si>
    <t>15/03/2021 (2) 15:30:40.77</t>
  </si>
  <si>
    <t>15:30:40.77</t>
  </si>
  <si>
    <t>095a_210315.FIN2</t>
  </si>
  <si>
    <t>15/03/2021 (2) 18:01:17.37</t>
  </si>
  <si>
    <t>18:01:17.37</t>
  </si>
  <si>
    <t>189a_210315.FIN2</t>
  </si>
  <si>
    <t>15/03/2021 (2) 20:31:54.47</t>
  </si>
  <si>
    <t>20:31:54.47</t>
  </si>
  <si>
    <t>283a_210315.FIN2</t>
  </si>
  <si>
    <t>15/03/2021 (2) 23:02:33.21</t>
  </si>
  <si>
    <t>23:02:33.21</t>
  </si>
  <si>
    <t>377a_210315.FIN2</t>
  </si>
  <si>
    <t>16/03/2021 (3) 01:33:55.33</t>
  </si>
  <si>
    <t>01:33:55.33</t>
  </si>
  <si>
    <t>471a_210315.FIN2</t>
  </si>
  <si>
    <t>16/03/2021 (3) 04:05:56.01</t>
  </si>
  <si>
    <t>04:05:56.01</t>
  </si>
  <si>
    <t>Zircon_Blank_7</t>
  </si>
  <si>
    <t>565a_210315.FIN2</t>
  </si>
  <si>
    <t>16/03/2021 (3) 06:36:59.95</t>
  </si>
  <si>
    <t>06:36:59.95</t>
  </si>
  <si>
    <t>024a_210315.FIN2</t>
  </si>
  <si>
    <t>15/03/2021 (2) 16:07:31.93</t>
  </si>
  <si>
    <t>16:07:31.93</t>
  </si>
  <si>
    <t>065a_210315.FIN2</t>
  </si>
  <si>
    <t>15/03/2021 (2) 17:13:19.71</t>
  </si>
  <si>
    <t>17:13:19.71</t>
  </si>
  <si>
    <t>106a_210315.FIN2</t>
  </si>
  <si>
    <t>15/03/2021 (2) 18:18:53.93</t>
  </si>
  <si>
    <t>18:18:53.93</t>
  </si>
  <si>
    <t>147a_210315.FIN2</t>
  </si>
  <si>
    <t>15/03/2021 (2) 19:24:31.40</t>
  </si>
  <si>
    <t>19:24:31.40</t>
  </si>
  <si>
    <t>188a_210315.FIN2</t>
  </si>
  <si>
    <t>15/03/2021 (2) 20:30:13.89</t>
  </si>
  <si>
    <t>20:30:13.89</t>
  </si>
  <si>
    <t>229a_210315.FIN2</t>
  </si>
  <si>
    <t>15/03/2021 (2) 21:35:49.44</t>
  </si>
  <si>
    <t>21:35:49.44</t>
  </si>
  <si>
    <t>270a_210315.FIN2</t>
  </si>
  <si>
    <t>15/03/2021 (2) 22:41:43.25</t>
  </si>
  <si>
    <t>22:41:43.25</t>
  </si>
  <si>
    <t>311a_210315.FIN2</t>
  </si>
  <si>
    <t>15/03/2021 (2) 23:47:29.22</t>
  </si>
  <si>
    <t>23:47:29.22</t>
  </si>
  <si>
    <t>352a_210315.FIN2</t>
  </si>
  <si>
    <t>16/03/2021 (3) 00:53:17.61</t>
  </si>
  <si>
    <t>00:53:17.61</t>
  </si>
  <si>
    <t>394a_210315.FIN2</t>
  </si>
  <si>
    <t>16/03/2021 (3) 02:01:37.61</t>
  </si>
  <si>
    <t>02:01:37.61</t>
  </si>
  <si>
    <t>434a_210315.FIN2</t>
  </si>
  <si>
    <t>16/03/2021 (3) 03:05:48.23</t>
  </si>
  <si>
    <t>03:05:48.23</t>
  </si>
  <si>
    <t>476a_210315.FIN2</t>
  </si>
  <si>
    <t>16/03/2021 (3) 04:14:09.07</t>
  </si>
  <si>
    <t>04:14:09.07</t>
  </si>
  <si>
    <t>Z_AUSZ7_1_13</t>
  </si>
  <si>
    <t>516a_210315.FIN2</t>
  </si>
  <si>
    <t>16/03/2021 (3) 05:18:20.52</t>
  </si>
  <si>
    <t>05:18:20.52</t>
  </si>
  <si>
    <t>Z_AUSZ7_1_14</t>
  </si>
  <si>
    <t>557a_210315.FIN2</t>
  </si>
  <si>
    <t>16/03/2021 (3) 06:24:04.87</t>
  </si>
  <si>
    <t>06:24:04.87</t>
  </si>
  <si>
    <t>025a_210315.FIN2</t>
  </si>
  <si>
    <t>15/03/2021 (2) 16:09:07.48</t>
  </si>
  <si>
    <t>16:09:07.48</t>
  </si>
  <si>
    <t>066a_210315.FIN2</t>
  </si>
  <si>
    <t>15/03/2021 (2) 17:14:52.87</t>
  </si>
  <si>
    <t>17:14:52.87</t>
  </si>
  <si>
    <t>107a_210315.FIN2</t>
  </si>
  <si>
    <t>15/03/2021 (2) 18:20:29.74</t>
  </si>
  <si>
    <t>18:20:29.74</t>
  </si>
  <si>
    <t>148a_210315.FIN2</t>
  </si>
  <si>
    <t>15/03/2021 (2) 19:26:08.03</t>
  </si>
  <si>
    <t>19:26:08.03</t>
  </si>
  <si>
    <t>190a_210315.FIN2</t>
  </si>
  <si>
    <t>15/03/2021 (2) 20:33:34.74</t>
  </si>
  <si>
    <t>20:33:34.74</t>
  </si>
  <si>
    <t>230a_210315.FIN2</t>
  </si>
  <si>
    <t>15/03/2021 (2) 21:37:25.83</t>
  </si>
  <si>
    <t>21:37:25.83</t>
  </si>
  <si>
    <t>271a_210315.FIN2</t>
  </si>
  <si>
    <t>15/03/2021 (2) 22:43:20.74</t>
  </si>
  <si>
    <t>22:43:20.74</t>
  </si>
  <si>
    <t>312a_210315.FIN2</t>
  </si>
  <si>
    <t>15/03/2021 (2) 23:49:07.05</t>
  </si>
  <si>
    <t>23:49:07.05</t>
  </si>
  <si>
    <t>353a_210315.FIN2</t>
  </si>
  <si>
    <t>16/03/2021 (3) 00:54:54.16</t>
  </si>
  <si>
    <t>00:54:54.16</t>
  </si>
  <si>
    <t>395a_210315.FIN2</t>
  </si>
  <si>
    <t>16/03/2021 (3) 02:03:14.42</t>
  </si>
  <si>
    <t>02:03:14.42</t>
  </si>
  <si>
    <t>435a_210315.FIN2</t>
  </si>
  <si>
    <t>16/03/2021 (3) 03:07:25.43</t>
  </si>
  <si>
    <t>03:07:25.43</t>
  </si>
  <si>
    <t>Z_AUSZ7_5_12</t>
  </si>
  <si>
    <t>477a_210315.FIN2</t>
  </si>
  <si>
    <t>16/03/2021 (3) 04:15:45.30</t>
  </si>
  <si>
    <t>04:15:45.30</t>
  </si>
  <si>
    <t>Z_AUSZ7_5_13</t>
  </si>
  <si>
    <t>517a_210315.FIN2</t>
  </si>
  <si>
    <t>16/03/2021 (3) 05:19:56.07</t>
  </si>
  <si>
    <t>05:19:56.07</t>
  </si>
  <si>
    <t>Z_AUSZ7_5_14</t>
  </si>
  <si>
    <t>558a_210315.FIN2</t>
  </si>
  <si>
    <t>16/03/2021 (3) 06:25:40.15</t>
  </si>
  <si>
    <t>06:25:40.15</t>
  </si>
  <si>
    <t>002a_210315.FIN2</t>
  </si>
  <si>
    <t>15/03/2021 (2) 15:32:21.31</t>
  </si>
  <si>
    <t>15:32:21.31</t>
  </si>
  <si>
    <t>003a_210315.FIN2</t>
  </si>
  <si>
    <t>15/03/2021 (2) 15:33:59.79</t>
  </si>
  <si>
    <t>15:33:59.79</t>
  </si>
  <si>
    <t>004a_210315.FIN2</t>
  </si>
  <si>
    <t>15/03/2021 (2) 15:35:31.78</t>
  </si>
  <si>
    <t>15:35:31.78</t>
  </si>
  <si>
    <t>043a_210315.FIN2</t>
  </si>
  <si>
    <t>15/03/2021 (2) 16:37:58.94</t>
  </si>
  <si>
    <t>16:37:58.94</t>
  </si>
  <si>
    <t>044a_210315.FIN2</t>
  </si>
  <si>
    <t>15/03/2021 (2) 16:39:33.90</t>
  </si>
  <si>
    <t>16:39:33.90</t>
  </si>
  <si>
    <t>045a_210315.FIN2</t>
  </si>
  <si>
    <t>15/03/2021 (2) 16:41:09.28</t>
  </si>
  <si>
    <t>16:41:09.28</t>
  </si>
  <si>
    <t>084a_210315.FIN2</t>
  </si>
  <si>
    <t>15/03/2021 (2) 17:43:42.38</t>
  </si>
  <si>
    <t>17:43:42.38</t>
  </si>
  <si>
    <t>085a_210315.FIN2</t>
  </si>
  <si>
    <t>15/03/2021 (2) 17:45:17.37</t>
  </si>
  <si>
    <t>17:45:17.37</t>
  </si>
  <si>
    <t>086a_210315.FIN2</t>
  </si>
  <si>
    <t>15/03/2021 (2) 17:46:52.31</t>
  </si>
  <si>
    <t>17:46:52.31</t>
  </si>
  <si>
    <t>125a_210315.FIN2</t>
  </si>
  <si>
    <t>15/03/2021 (2) 18:49:16.08</t>
  </si>
  <si>
    <t>18:49:16.08</t>
  </si>
  <si>
    <t>126a_210315.FIN2</t>
  </si>
  <si>
    <t>15/03/2021 (2) 18:50:51.43</t>
  </si>
  <si>
    <t>18:50:51.43</t>
  </si>
  <si>
    <t>127a_210315.FIN2</t>
  </si>
  <si>
    <t>15/03/2021 (2) 18:52:27.22</t>
  </si>
  <si>
    <t>18:52:27.22</t>
  </si>
  <si>
    <t>166a_210315.FIN2</t>
  </si>
  <si>
    <t>15/03/2021 (2) 19:55:00.93</t>
  </si>
  <si>
    <t>19:55:00.93</t>
  </si>
  <si>
    <t>167a_210315.FIN2</t>
  </si>
  <si>
    <t>15/03/2021 (2) 19:56:36.30</t>
  </si>
  <si>
    <t>19:56:36.30</t>
  </si>
  <si>
    <t>168a_210315.FIN2</t>
  </si>
  <si>
    <t>15/03/2021 (2) 19:58:11.95</t>
  </si>
  <si>
    <t>19:58:11.95</t>
  </si>
  <si>
    <t>207a_210315.FIN2</t>
  </si>
  <si>
    <t>15/03/2021 (2) 21:00:40.42</t>
  </si>
  <si>
    <t>21:00:40.42</t>
  </si>
  <si>
    <t>208a_210315.FIN2</t>
  </si>
  <si>
    <t>15/03/2021 (2) 21:02:16.03</t>
  </si>
  <si>
    <t>21:02:16.03</t>
  </si>
  <si>
    <t>209a_210315.FIN2</t>
  </si>
  <si>
    <t>15/03/2021 (2) 21:03:51.13</t>
  </si>
  <si>
    <t>21:03:51.13</t>
  </si>
  <si>
    <t>248a_210315.FIN2</t>
  </si>
  <si>
    <t>15/03/2021 (2) 22:06:18.98</t>
  </si>
  <si>
    <t>22:06:18.98</t>
  </si>
  <si>
    <t>249a_210315.FIN2</t>
  </si>
  <si>
    <t>15/03/2021 (2) 22:07:54.45</t>
  </si>
  <si>
    <t>22:07:54.45</t>
  </si>
  <si>
    <t>250a_210315.FIN2</t>
  </si>
  <si>
    <t>15/03/2021 (2) 22:09:29.77</t>
  </si>
  <si>
    <t>22:09:29.77</t>
  </si>
  <si>
    <t>290a_210315.FIN2</t>
  </si>
  <si>
    <t>15/03/2021 (2) 23:14:02.08</t>
  </si>
  <si>
    <t>23:14:02.08</t>
  </si>
  <si>
    <t>291a_210315.FIN2</t>
  </si>
  <si>
    <t>15/03/2021 (2) 23:15:37.37</t>
  </si>
  <si>
    <t>23:15:37.37</t>
  </si>
  <si>
    <t>292a_210315.FIN2</t>
  </si>
  <si>
    <t>15/03/2021 (2) 23:17:13.21</t>
  </si>
  <si>
    <t>23:17:13.21</t>
  </si>
  <si>
    <t>330a_210315.FIN2</t>
  </si>
  <si>
    <t>16/03/2021 (3) 00:17:53.37</t>
  </si>
  <si>
    <t>00:17:53.37</t>
  </si>
  <si>
    <t>331a_210315.FIN2</t>
  </si>
  <si>
    <t>16/03/2021 (3) 00:19:29.16</t>
  </si>
  <si>
    <t>00:19:29.16</t>
  </si>
  <si>
    <t>332a_210315.FIN2</t>
  </si>
  <si>
    <t>16/03/2021 (3) 00:21:04.68</t>
  </si>
  <si>
    <t>00:21:04.68</t>
  </si>
  <si>
    <t>371a_210315.FIN2</t>
  </si>
  <si>
    <t>16/03/2021 (3) 01:24:04.70</t>
  </si>
  <si>
    <t>01:24:04.70</t>
  </si>
  <si>
    <t>372a_210315.FIN2</t>
  </si>
  <si>
    <t>16/03/2021 (3) 01:25:40.03</t>
  </si>
  <si>
    <t>01:25:40.03</t>
  </si>
  <si>
    <t>373a_210315.FIN2</t>
  </si>
  <si>
    <t>16/03/2021 (3) 01:27:14.96</t>
  </si>
  <si>
    <t>01:27:14.96</t>
  </si>
  <si>
    <t>412a_210315.FIN2</t>
  </si>
  <si>
    <t>16/03/2021 (3) 02:30:26.39</t>
  </si>
  <si>
    <t>02:30:26.39</t>
  </si>
  <si>
    <t>413a_210315.FIN2</t>
  </si>
  <si>
    <t>16/03/2021 (3) 02:32:01.40</t>
  </si>
  <si>
    <t>02:32:01.40</t>
  </si>
  <si>
    <t>414a_210315.FIN2</t>
  </si>
  <si>
    <t>16/03/2021 (3) 02:33:37.60</t>
  </si>
  <si>
    <t>02:33:37.60</t>
  </si>
  <si>
    <t>453a_210315.FIN2</t>
  </si>
  <si>
    <t>16/03/2021 (3) 03:36:35.36</t>
  </si>
  <si>
    <t>03:36:35.36</t>
  </si>
  <si>
    <t>454a_210315.FIN2</t>
  </si>
  <si>
    <t>16/03/2021 (3) 03:38:10.70</t>
  </si>
  <si>
    <t>03:38:10.70</t>
  </si>
  <si>
    <t>455a_210315.FIN2</t>
  </si>
  <si>
    <t>16/03/2021 (3) 03:39:46.04</t>
  </si>
  <si>
    <t>03:39:46.04</t>
  </si>
  <si>
    <t>495a_210315.FIN2</t>
  </si>
  <si>
    <t>16/03/2021 (3) 04:44:41.25</t>
  </si>
  <si>
    <t>04:44:41.25</t>
  </si>
  <si>
    <t>496a_210315.FIN2</t>
  </si>
  <si>
    <t>16/03/2021 (3) 04:46:16.08</t>
  </si>
  <si>
    <t>04:46:16.08</t>
  </si>
  <si>
    <t>497a_210315.FIN2</t>
  </si>
  <si>
    <t>16/03/2021 (3) 04:47:51.56</t>
  </si>
  <si>
    <t>04:47:51.56</t>
  </si>
  <si>
    <t>535a_210315.FIN2</t>
  </si>
  <si>
    <t>16/03/2021 (3) 05:48:45.98</t>
  </si>
  <si>
    <t>05:48:45.98</t>
  </si>
  <si>
    <t>536a_210315.FIN2</t>
  </si>
  <si>
    <t>16/03/2021 (3) 05:50:20.90</t>
  </si>
  <si>
    <t>05:50:20.90</t>
  </si>
  <si>
    <t>537a_210315.FIN2</t>
  </si>
  <si>
    <t>16/03/2021 (3) 05:51:56.62</t>
  </si>
  <si>
    <t>05:51:56.62</t>
  </si>
  <si>
    <t>Z_GJ_1_43</t>
  </si>
  <si>
    <t>577a_210315.FIN2</t>
  </si>
  <si>
    <t>16/03/2021 (3) 06:56:20.46</t>
  </si>
  <si>
    <t>06:56:20.46</t>
  </si>
  <si>
    <t>Z_GJ_1_44</t>
  </si>
  <si>
    <t>578a_210315.FIN2</t>
  </si>
  <si>
    <t>16/03/2021 (3) 06:57:56.13</t>
  </si>
  <si>
    <t>06:57:56.13</t>
  </si>
  <si>
    <t>Z_GJ_1_45</t>
  </si>
  <si>
    <t>579a_210315.FIN2</t>
  </si>
  <si>
    <t>16/03/2021 (3) 06:59:32.28</t>
  </si>
  <si>
    <t>06:59:32.28</t>
  </si>
  <si>
    <t>023a_210315.FIN2</t>
  </si>
  <si>
    <t>15/03/2021 (2) 16:05:54.95</t>
  </si>
  <si>
    <t>16:05:54.95</t>
  </si>
  <si>
    <t>064a_210315.FIN2</t>
  </si>
  <si>
    <t>15/03/2021 (2) 17:11:34.83</t>
  </si>
  <si>
    <t>17:11:34.83</t>
  </si>
  <si>
    <t>105a_210315.FIN2</t>
  </si>
  <si>
    <t>15/03/2021 (2) 18:17:16.83</t>
  </si>
  <si>
    <t>18:17:16.83</t>
  </si>
  <si>
    <t>146a_210315.FIN2</t>
  </si>
  <si>
    <t>15/03/2021 (2) 19:22:54.54</t>
  </si>
  <si>
    <t>19:22:54.54</t>
  </si>
  <si>
    <t>187a_210315.FIN2</t>
  </si>
  <si>
    <t>15/03/2021 (2) 20:28:37.17</t>
  </si>
  <si>
    <t>20:28:37.17</t>
  </si>
  <si>
    <t>228a_210315.FIN2</t>
  </si>
  <si>
    <t>15/03/2021 (2) 21:34:12.67</t>
  </si>
  <si>
    <t>21:34:12.67</t>
  </si>
  <si>
    <t>269a_210315.FIN2</t>
  </si>
  <si>
    <t>15/03/2021 (2) 22:40:05.82</t>
  </si>
  <si>
    <t>22:40:05.82</t>
  </si>
  <si>
    <t>310a_210315.FIN2</t>
  </si>
  <si>
    <t>15/03/2021 (2) 23:45:51.93</t>
  </si>
  <si>
    <t>23:45:51.93</t>
  </si>
  <si>
    <t>351a_210315.FIN2</t>
  </si>
  <si>
    <t>16/03/2021 (3) 00:51:41.18</t>
  </si>
  <si>
    <t>00:51:41.18</t>
  </si>
  <si>
    <t>393a_210315.FIN2</t>
  </si>
  <si>
    <t>16/03/2021 (3) 01:59:59.86</t>
  </si>
  <si>
    <t>01:59:59.86</t>
  </si>
  <si>
    <t>433a_210315.FIN2</t>
  </si>
  <si>
    <t>16/03/2021 (3) 03:04:11.13</t>
  </si>
  <si>
    <t>03:04:11.13</t>
  </si>
  <si>
    <t>Z_Plesovice_12</t>
  </si>
  <si>
    <t>475a_210315.FIN2</t>
  </si>
  <si>
    <t>16/03/2021 (3) 04:12:34.74</t>
  </si>
  <si>
    <t>04:12:34.74</t>
  </si>
  <si>
    <t>Z_Plesovice_13</t>
  </si>
  <si>
    <t>515a_210315.FIN2</t>
  </si>
  <si>
    <t>16/03/2021 (3) 05:16:43.46</t>
  </si>
  <si>
    <t>05:16:43.46</t>
  </si>
  <si>
    <t>Z_Plesovice_14</t>
  </si>
  <si>
    <t>556a_210315.FIN2</t>
  </si>
  <si>
    <t>16/03/2021 (3) 06:22:26.34</t>
  </si>
  <si>
    <t>06:22:26.34</t>
  </si>
  <si>
    <t>022a_210315.FIN2</t>
  </si>
  <si>
    <t>15/03/2021 (2) 16:04:18.67</t>
  </si>
  <si>
    <t>16:04:18.67</t>
  </si>
  <si>
    <t>063a_210315.FIN2</t>
  </si>
  <si>
    <t>15/03/2021 (2) 17:09:57.85</t>
  </si>
  <si>
    <t>17:09:57.85</t>
  </si>
  <si>
    <t>104a_210315.FIN2</t>
  </si>
  <si>
    <t>15/03/2021 (2) 18:15:40.34</t>
  </si>
  <si>
    <t>18:15:40.34</t>
  </si>
  <si>
    <t>145a_210315.FIN2</t>
  </si>
  <si>
    <t>15/03/2021 (2) 19:21:18.14</t>
  </si>
  <si>
    <t>19:21:18.14</t>
  </si>
  <si>
    <t>186a_210315.FIN2</t>
  </si>
  <si>
    <t>15/03/2021 (2) 20:27:01.25</t>
  </si>
  <si>
    <t>20:27:01.25</t>
  </si>
  <si>
    <t>227a_210315.FIN2</t>
  </si>
  <si>
    <t>15/03/2021 (2) 21:32:36.23</t>
  </si>
  <si>
    <t>21:32:36.23</t>
  </si>
  <si>
    <t>268a_210315.FIN2</t>
  </si>
  <si>
    <t>15/03/2021 (2) 22:38:27.61</t>
  </si>
  <si>
    <t>22:38:27.61</t>
  </si>
  <si>
    <t>309a_210315.FIN2</t>
  </si>
  <si>
    <t>15/03/2021 (2) 23:44:13.77</t>
  </si>
  <si>
    <t>23:44:13.77</t>
  </si>
  <si>
    <t>350a_210315.FIN2</t>
  </si>
  <si>
    <t>16/03/2021 (3) 00:50:04.70</t>
  </si>
  <si>
    <t>00:50:04.70</t>
  </si>
  <si>
    <t>392a_210315.FIN2</t>
  </si>
  <si>
    <t>16/03/2021 (3) 01:58:24.42</t>
  </si>
  <si>
    <t>01:58:24.42</t>
  </si>
  <si>
    <t>432a_210315.FIN2</t>
  </si>
  <si>
    <t>16/03/2021 (3) 03:02:34.23</t>
  </si>
  <si>
    <t>03:02:34.23</t>
  </si>
  <si>
    <t>474a_210315.FIN2</t>
  </si>
  <si>
    <t>16/03/2021 (3) 04:10:54.82</t>
  </si>
  <si>
    <t>04:10:54.82</t>
  </si>
  <si>
    <t>Z_91500_13</t>
  </si>
  <si>
    <t>514a_210315.FIN2</t>
  </si>
  <si>
    <t>16/03/2021 (3) 05:15:05.76</t>
  </si>
  <si>
    <t>05:15:05.76</t>
  </si>
  <si>
    <t>Z_91500_14</t>
  </si>
  <si>
    <t>555a_210315.FIN2</t>
  </si>
  <si>
    <t>16/03/2021 (3) 06:20:51.09</t>
  </si>
  <si>
    <t>06:20:51.09</t>
  </si>
  <si>
    <t>NUM</t>
  </si>
  <si>
    <t>016b_210315.FIN2</t>
  </si>
  <si>
    <t>16/03/2021 (3) 07:26:48.09</t>
  </si>
  <si>
    <t>07:26:48.09</t>
  </si>
  <si>
    <t>NIST612 - 24</t>
  </si>
  <si>
    <t>044b_210315.FIN2</t>
  </si>
  <si>
    <t>16/03/2021 (3) 08:11:40.04</t>
  </si>
  <si>
    <t>08:11:40.04</t>
  </si>
  <si>
    <t>NIST612 - 25</t>
  </si>
  <si>
    <t>069b_210315.FIN2</t>
  </si>
  <si>
    <t>16/03/2021 (3) 08:51:41.30</t>
  </si>
  <si>
    <t>08:51:41.30</t>
  </si>
  <si>
    <t>NIST612 - 26</t>
  </si>
  <si>
    <t>094b_210315.FIN2</t>
  </si>
  <si>
    <t>16/03/2021 (3) 09:31:51.77</t>
  </si>
  <si>
    <t>09:31:51.77</t>
  </si>
  <si>
    <t>NIST612 - 27</t>
  </si>
  <si>
    <t>119b_210315.FIN2</t>
  </si>
  <si>
    <t>16/03/2021 (3) 10:11:54.44</t>
  </si>
  <si>
    <t>10:11:54.44</t>
  </si>
  <si>
    <t>NIST612 - 28</t>
  </si>
  <si>
    <t>147b_210315.FIN2</t>
  </si>
  <si>
    <t>16/03/2021 (3) 10:56:50.59</t>
  </si>
  <si>
    <t>10:56:50.59</t>
  </si>
  <si>
    <t>NIST612 - 29</t>
  </si>
  <si>
    <t>171b_210315.FIN2</t>
  </si>
  <si>
    <t>16/03/2021 (3) 11:35:17.58</t>
  </si>
  <si>
    <t>11:35:17.58</t>
  </si>
  <si>
    <t>NIST612 - 30</t>
  </si>
  <si>
    <t>197b_210315.FIN2</t>
  </si>
  <si>
    <t>16/03/2021 (3) 12:17:07.87</t>
  </si>
  <si>
    <t>12:17:07.87</t>
  </si>
  <si>
    <t>NIST612 - 31</t>
  </si>
  <si>
    <t>221b_210315.FIN2</t>
  </si>
  <si>
    <t>16/03/2021 (3) 12:55:40.81</t>
  </si>
  <si>
    <t>12:55:40.81</t>
  </si>
  <si>
    <t>NIST612 - 32</t>
  </si>
  <si>
    <t>249b_210315.FIN2</t>
  </si>
  <si>
    <t>16/03/2021 (3) 13:40:39.70</t>
  </si>
  <si>
    <t>13:40:39.70</t>
  </si>
  <si>
    <t>NIST612 - 33</t>
  </si>
  <si>
    <t>275b_210315.FIN2</t>
  </si>
  <si>
    <t>16/03/2021 (3) 14:22:52.99</t>
  </si>
  <si>
    <t>14:22:52.99</t>
  </si>
  <si>
    <t>NIST612 - 34</t>
  </si>
  <si>
    <t>299b_210315.FIN2</t>
  </si>
  <si>
    <t>16/03/2021 (3) 15:01:30.03</t>
  </si>
  <si>
    <t>15:01:30.03</t>
  </si>
  <si>
    <t>NIST612 - 35</t>
  </si>
  <si>
    <t>324b_210315.FIN2</t>
  </si>
  <si>
    <t>16/03/2021 (3) 15:41:36.31</t>
  </si>
  <si>
    <t>15:41:36.31</t>
  </si>
  <si>
    <t>NIST612 - 36</t>
  </si>
  <si>
    <t>352b_210315.FIN2</t>
  </si>
  <si>
    <t>16/03/2021 (3) 16:26:27.68</t>
  </si>
  <si>
    <t>16:26:27.68</t>
  </si>
  <si>
    <t>NIST612 - 37</t>
  </si>
  <si>
    <t>377b_210315.FIN2</t>
  </si>
  <si>
    <t>16/03/2021 (3) 17:06:49.10</t>
  </si>
  <si>
    <t>17:06:49.10</t>
  </si>
  <si>
    <t>NIST612 - 38</t>
  </si>
  <si>
    <t>402b_210315.FIN2</t>
  </si>
  <si>
    <t>16/03/2021 (3) 17:46:54.90</t>
  </si>
  <si>
    <t>17:46:54.90</t>
  </si>
  <si>
    <t>NIST612 - 39</t>
  </si>
  <si>
    <t>426b_210315.FIN2</t>
  </si>
  <si>
    <t>16/03/2021 (3) 18:25:22.20</t>
  </si>
  <si>
    <t>18:25:22.20</t>
  </si>
  <si>
    <t>NIST612 - 40</t>
  </si>
  <si>
    <t>454b_210315.FIN2</t>
  </si>
  <si>
    <t>16/03/2021 (3) 19:10:14.01</t>
  </si>
  <si>
    <t>19:10:14.01</t>
  </si>
  <si>
    <t>NIST612 - 41</t>
  </si>
  <si>
    <t>480b_210315.FIN2</t>
  </si>
  <si>
    <t>16/03/2021 (3) 19:52:06.16</t>
  </si>
  <si>
    <t>19:52:06.16</t>
  </si>
  <si>
    <t>NIST612 - 42</t>
  </si>
  <si>
    <t>504b_210315.FIN2</t>
  </si>
  <si>
    <t>16/03/2021 (3) 20:30:29.60</t>
  </si>
  <si>
    <t>20:30:29.60</t>
  </si>
  <si>
    <t>NIST612 - 43</t>
  </si>
  <si>
    <t>529b_210315.FIN2</t>
  </si>
  <si>
    <t>16/03/2021 (3) 21:10:28.66</t>
  </si>
  <si>
    <t>21:10:28.66</t>
  </si>
  <si>
    <t>NIST612 - 44</t>
  </si>
  <si>
    <t>558b_210315.FIN2</t>
  </si>
  <si>
    <t>16/03/2021 (3) 21:57:01.55</t>
  </si>
  <si>
    <t>21:57:01.55</t>
  </si>
  <si>
    <t>NIST612 - 45</t>
  </si>
  <si>
    <t>LR49_ASZ_BH__1</t>
  </si>
  <si>
    <t>138b_210315.FIN2</t>
  </si>
  <si>
    <t>16/03/2021 (3) 10:42:20.23</t>
  </si>
  <si>
    <t>10:42:20.23</t>
  </si>
  <si>
    <t>LR49_ASZ_BH_3 - 1</t>
  </si>
  <si>
    <t>LR49_ASZ_BH__2</t>
  </si>
  <si>
    <t>139b_210315.FIN2</t>
  </si>
  <si>
    <t>16/03/2021 (3) 10:43:55.40</t>
  </si>
  <si>
    <t>10:43:55.40</t>
  </si>
  <si>
    <t>LR49_ASZ_BH_3 - 2</t>
  </si>
  <si>
    <t>core of 1</t>
  </si>
  <si>
    <t>LR49_ASZ_BH__3</t>
  </si>
  <si>
    <t>140b_210315.FIN2</t>
  </si>
  <si>
    <t>16/03/2021 (3) 10:45:30.39</t>
  </si>
  <si>
    <t>10:45:30.39</t>
  </si>
  <si>
    <t>LR49_ASZ_BH_3 - 3</t>
  </si>
  <si>
    <t>LR49_ASZ_BH__4</t>
  </si>
  <si>
    <t>141b_210315.FIN2</t>
  </si>
  <si>
    <t>16/03/2021 (3) 10:47:08.43</t>
  </si>
  <si>
    <t>10:47:08.43</t>
  </si>
  <si>
    <t>LR49_ASZ_BH_3 - 4</t>
  </si>
  <si>
    <t>LR49_ASZ_BH__5</t>
  </si>
  <si>
    <t>142b_210315.FIN2</t>
  </si>
  <si>
    <t>16/03/2021 (3) 10:48:41.25</t>
  </si>
  <si>
    <t>10:48:41.25</t>
  </si>
  <si>
    <t>LR49_ASZ_BH_3 - 5</t>
  </si>
  <si>
    <t>LR49_ASZ_BH__6</t>
  </si>
  <si>
    <t>148b_210315.FIN2</t>
  </si>
  <si>
    <t>16/03/2021 (3) 10:58:30.08</t>
  </si>
  <si>
    <t>10:58:30.08</t>
  </si>
  <si>
    <t>LR49_ASZ_BH_3 - 6</t>
  </si>
  <si>
    <t>LR49_ASZ_BH__7</t>
  </si>
  <si>
    <t>149b_210315.FIN2</t>
  </si>
  <si>
    <t>16/03/2021 (3) 11:00:05.20</t>
  </si>
  <si>
    <t>11:00:05.20</t>
  </si>
  <si>
    <t>LR49_ASZ_BH_3 - 7</t>
  </si>
  <si>
    <t>LR49_ASZ_BH__8</t>
  </si>
  <si>
    <t>150b_210315.FIN2</t>
  </si>
  <si>
    <t>16/03/2021 (3) 11:01:40.49</t>
  </si>
  <si>
    <t>11:01:40.49</t>
  </si>
  <si>
    <t>LR49_ASZ_BH_3 - 8</t>
  </si>
  <si>
    <t>LR49_ASZ_BH__9</t>
  </si>
  <si>
    <t>151b_210315.FIN2</t>
  </si>
  <si>
    <t>16/03/2021 (3) 11:03:15.11</t>
  </si>
  <si>
    <t>11:03:15.11</t>
  </si>
  <si>
    <t>LR49_ASZ_BH_3 - 9</t>
  </si>
  <si>
    <t>rim of 10,42</t>
  </si>
  <si>
    <t>LR49_ASZ_BH__10</t>
  </si>
  <si>
    <t>152b_210315.FIN2</t>
  </si>
  <si>
    <t>16/03/2021 (3) 11:04:50.28</t>
  </si>
  <si>
    <t>11:04:50.28</t>
  </si>
  <si>
    <t>LR49_ASZ_BH_3 - 10</t>
  </si>
  <si>
    <t>rimcore of 9,42</t>
  </si>
  <si>
    <t>LR49_ASZ_BH__11</t>
  </si>
  <si>
    <t>153b_210315.FIN2</t>
  </si>
  <si>
    <t>16/03/2021 (3) 11:06:25.18</t>
  </si>
  <si>
    <t>11:06:25.18</t>
  </si>
  <si>
    <t>LR49_ASZ_BH_3 - 11</t>
  </si>
  <si>
    <t>LR49_ASZ_BH__12</t>
  </si>
  <si>
    <t>154b_210315.FIN2</t>
  </si>
  <si>
    <t>16/03/2021 (3) 11:08:12.61</t>
  </si>
  <si>
    <t>11:08:12.61</t>
  </si>
  <si>
    <t>LR49_ASZ_BH_3 - 12</t>
  </si>
  <si>
    <t>LR49_ASZ_BH__13</t>
  </si>
  <si>
    <t>155b_210315.FIN2</t>
  </si>
  <si>
    <t>16/03/2021 (3) 11:09:35.10</t>
  </si>
  <si>
    <t>11:09:35.10</t>
  </si>
  <si>
    <t>LR49_ASZ_BH_3 - 13</t>
  </si>
  <si>
    <t>LR49_ASZ_BH__14</t>
  </si>
  <si>
    <t>156b_210315.FIN2</t>
  </si>
  <si>
    <t>16/03/2021 (3) 11:11:10.27</t>
  </si>
  <si>
    <t>11:11:10.27</t>
  </si>
  <si>
    <t>LR49_ASZ_BH_3 - 14</t>
  </si>
  <si>
    <t>LR49_ASZ_BH__15</t>
  </si>
  <si>
    <t>157b_210315.FIN2</t>
  </si>
  <si>
    <t>16/03/2021 (3) 11:12:45.43</t>
  </si>
  <si>
    <t>11:12:45.43</t>
  </si>
  <si>
    <t>LR49_ASZ_BH_3 - 15</t>
  </si>
  <si>
    <t>LR49_ASZ_BH__16</t>
  </si>
  <si>
    <t>158b_210315.FIN2</t>
  </si>
  <si>
    <t>16/03/2021 (3) 11:14:20.60</t>
  </si>
  <si>
    <t>11:14:20.60</t>
  </si>
  <si>
    <t>LR49_ASZ_BH_3 - 16</t>
  </si>
  <si>
    <t>LR49_ASZ_BH__17</t>
  </si>
  <si>
    <t>159b_210315.FIN2</t>
  </si>
  <si>
    <t>16/03/2021 (3) 11:15:55.77</t>
  </si>
  <si>
    <t>11:15:55.77</t>
  </si>
  <si>
    <t>LR49_ASZ_BH_3 - 17</t>
  </si>
  <si>
    <t>LR49_ASZ_BH__18</t>
  </si>
  <si>
    <t>160b_210315.FIN2</t>
  </si>
  <si>
    <t>16/03/2021 (3) 11:17:35.04</t>
  </si>
  <si>
    <t>11:17:35.04</t>
  </si>
  <si>
    <t>LR49_ASZ_BH_3 - 18</t>
  </si>
  <si>
    <t>LR49_ASZ_BH__19</t>
  </si>
  <si>
    <t>161b_210315.FIN2</t>
  </si>
  <si>
    <t>16/03/2021 (3) 11:19:06.30</t>
  </si>
  <si>
    <t>11:19:06.30</t>
  </si>
  <si>
    <t>LR49_ASZ_BH_3 - 19</t>
  </si>
  <si>
    <t>LR49_ASZ_BH__20</t>
  </si>
  <si>
    <t>162b_210315.FIN2</t>
  </si>
  <si>
    <t>16/03/2021 (3) 11:20:41.21</t>
  </si>
  <si>
    <t>11:20:41.21</t>
  </si>
  <si>
    <t>LR49_ASZ_BH_3 - 20</t>
  </si>
  <si>
    <t>LR49_ASZ_BH__21</t>
  </si>
  <si>
    <t>163b_210315.FIN2</t>
  </si>
  <si>
    <t>16/03/2021 (3) 11:22:16.90</t>
  </si>
  <si>
    <t>11:22:16.90</t>
  </si>
  <si>
    <t>LR49_ASZ_BH_3 - 21</t>
  </si>
  <si>
    <t>core of 20</t>
  </si>
  <si>
    <t>LR49_ASZ_BH__22</t>
  </si>
  <si>
    <t>167b_210315.FIN2</t>
  </si>
  <si>
    <t>16/03/2021 (3) 11:28:53.48</t>
  </si>
  <si>
    <t>11:28:53.48</t>
  </si>
  <si>
    <t>LR49_ASZ_BH_3 - 22</t>
  </si>
  <si>
    <t>LR49_ASZ_BH__23</t>
  </si>
  <si>
    <t>168b_210315.FIN2</t>
  </si>
  <si>
    <t>16/03/2021 (3) 11:30:28.13</t>
  </si>
  <si>
    <t>11:30:28.13</t>
  </si>
  <si>
    <t>LR49_ASZ_BH_3 - 23</t>
  </si>
  <si>
    <t>LR49_ASZ_BH__24</t>
  </si>
  <si>
    <t>169b_210315.FIN2</t>
  </si>
  <si>
    <t>16/03/2021 (3) 11:32:03.03</t>
  </si>
  <si>
    <t>11:32:03.03</t>
  </si>
  <si>
    <t>LR49_ASZ_BH_3 - 24</t>
  </si>
  <si>
    <t>core of 23</t>
  </si>
  <si>
    <t>LR49_ASZ_BH__25</t>
  </si>
  <si>
    <t>170b_210315.FIN2</t>
  </si>
  <si>
    <t>16/03/2021 (3) 11:33:37.83</t>
  </si>
  <si>
    <t>11:33:37.83</t>
  </si>
  <si>
    <t>LR49_ASZ_BH_3 - 25</t>
  </si>
  <si>
    <t>LR49_ASZ_BH__26</t>
  </si>
  <si>
    <t>172b_210315.FIN2</t>
  </si>
  <si>
    <t>16/03/2021 (3) 11:36:57.55</t>
  </si>
  <si>
    <t>11:36:57.55</t>
  </si>
  <si>
    <t>LR49_ASZ_BH_3 - 26</t>
  </si>
  <si>
    <t>LR49_ASZ_BH__27</t>
  </si>
  <si>
    <t>173b_210315.FIN2</t>
  </si>
  <si>
    <t>16/03/2021 (3) 11:38:32.37</t>
  </si>
  <si>
    <t>11:38:32.37</t>
  </si>
  <si>
    <t>LR49_ASZ_BH_3 - 27</t>
  </si>
  <si>
    <t>LR49_ASZ_BH__28</t>
  </si>
  <si>
    <t>174b_210315.FIN2</t>
  </si>
  <si>
    <t>16/03/2021 (3) 11:40:07.53</t>
  </si>
  <si>
    <t>11:40:07.53</t>
  </si>
  <si>
    <t>LR49_ASZ_BH_3 - 28</t>
  </si>
  <si>
    <t>LR49_ASZ_BH__29</t>
  </si>
  <si>
    <t>175b_210315.FIN2</t>
  </si>
  <si>
    <t>16/03/2021 (3) 11:41:53.91</t>
  </si>
  <si>
    <t>11:41:53.91</t>
  </si>
  <si>
    <t>LR49_ASZ_BH_3 - 29</t>
  </si>
  <si>
    <t>LR49_ASZ_BH__30</t>
  </si>
  <si>
    <t>176b_210315.FIN2</t>
  </si>
  <si>
    <t>16/03/2021 (3) 11:43:18.13</t>
  </si>
  <si>
    <t>11:43:18.13</t>
  </si>
  <si>
    <t>LR49_ASZ_BH_3 - 30</t>
  </si>
  <si>
    <t>LR49_ASZ_BH__31</t>
  </si>
  <si>
    <t>178b_210315.FIN2</t>
  </si>
  <si>
    <t>16/03/2021 (3) 11:46:49.92</t>
  </si>
  <si>
    <t>11:46:49.92</t>
  </si>
  <si>
    <t>LR49_ASZ_BH_3 - 31</t>
  </si>
  <si>
    <t>LR49_ASZ_BH__32</t>
  </si>
  <si>
    <t>179b_210315.FIN2</t>
  </si>
  <si>
    <t>16/03/2021 (3) 11:48:14.66</t>
  </si>
  <si>
    <t>11:48:14.66</t>
  </si>
  <si>
    <t>LR49_ASZ_BH_3 - 32</t>
  </si>
  <si>
    <t>LR49_ASZ_BH__33</t>
  </si>
  <si>
    <t>180b_210315.FIN2</t>
  </si>
  <si>
    <t>16/03/2021 (3) 11:49:49.56</t>
  </si>
  <si>
    <t>11:49:49.56</t>
  </si>
  <si>
    <t>LR49_ASZ_BH_3 - 33</t>
  </si>
  <si>
    <t>LR49_ASZ_BH__34</t>
  </si>
  <si>
    <t>181b_210315.FIN2</t>
  </si>
  <si>
    <t>16/03/2021 (3) 11:51:25.25</t>
  </si>
  <si>
    <t>11:51:25.25</t>
  </si>
  <si>
    <t>LR49_ASZ_BH_3 - 34</t>
  </si>
  <si>
    <t>LR49_ASZ_BH__35</t>
  </si>
  <si>
    <t>182b_210315.FIN2</t>
  </si>
  <si>
    <t>16/03/2021 (3) 11:53:00.23</t>
  </si>
  <si>
    <t>11:53:00.23</t>
  </si>
  <si>
    <t>LR49_ASZ_BH_3 - 35</t>
  </si>
  <si>
    <t>LR49_ASZ_BH__36</t>
  </si>
  <si>
    <t>183b_210315.FIN2</t>
  </si>
  <si>
    <t>16/03/2021 (3) 11:54:34.88</t>
  </si>
  <si>
    <t>11:54:34.88</t>
  </si>
  <si>
    <t>LR49_ASZ_BH_3 - 36</t>
  </si>
  <si>
    <t>LR49_ASZ_BH__37</t>
  </si>
  <si>
    <t>184b_210315.FIN2</t>
  </si>
  <si>
    <t>16/03/2021 (3) 11:56:15.78</t>
  </si>
  <si>
    <t>11:56:15.78</t>
  </si>
  <si>
    <t>LR49_ASZ_BH_3 - 37</t>
  </si>
  <si>
    <t>LR49_ASZ_BH__38</t>
  </si>
  <si>
    <t>189b_210315.FIN2</t>
  </si>
  <si>
    <t>16/03/2021 (3) 12:04:37.48</t>
  </si>
  <si>
    <t>12:04:37.48</t>
  </si>
  <si>
    <t>LR49_ASZ_BH_3 - 38</t>
  </si>
  <si>
    <t>LR49_ASZ_BH__39</t>
  </si>
  <si>
    <t>190b_210315.FIN2</t>
  </si>
  <si>
    <t>16/03/2021 (3) 12:05:57.53</t>
  </si>
  <si>
    <t>12:05:57.53</t>
  </si>
  <si>
    <t>LR49_ASZ_BH_3 - 39</t>
  </si>
  <si>
    <t>LR49_ASZ_BH__40</t>
  </si>
  <si>
    <t>191b_210315.FIN2</t>
  </si>
  <si>
    <t>16/03/2021 (3) 12:07:33.21</t>
  </si>
  <si>
    <t>12:07:33.21</t>
  </si>
  <si>
    <t>LR49_ASZ_BH_3 - 40</t>
  </si>
  <si>
    <t>LR49_ASZ_BH__41</t>
  </si>
  <si>
    <t>192b_210315.FIN2</t>
  </si>
  <si>
    <t>16/03/2021 (3) 12:09:08.64</t>
  </si>
  <si>
    <t>12:09:08.64</t>
  </si>
  <si>
    <t>LR49_ASZ_BH_3 - 41</t>
  </si>
  <si>
    <t>LR49_ASZ_BH__42</t>
  </si>
  <si>
    <t>193b_210315.FIN2</t>
  </si>
  <si>
    <t>16/03/2021 (3) 12:10:43.81</t>
  </si>
  <si>
    <t>12:10:43.81</t>
  </si>
  <si>
    <t>LR49_ASZ_BH_3 - 42</t>
  </si>
  <si>
    <t>inner of 9,10</t>
  </si>
  <si>
    <t>LR49_ASZ_BH__43</t>
  </si>
  <si>
    <t>194b_210315.FIN2</t>
  </si>
  <si>
    <t>16/03/2021 (3) 12:12:27.74</t>
  </si>
  <si>
    <t>12:12:27.74</t>
  </si>
  <si>
    <t>LR49_ASZ_BH_3 - 43</t>
  </si>
  <si>
    <t>LR49_ASZ_BH__44</t>
  </si>
  <si>
    <t>195b_210315.FIN2</t>
  </si>
  <si>
    <t>16/03/2021 (3) 12:13:54.05</t>
  </si>
  <si>
    <t>12:13:54.05</t>
  </si>
  <si>
    <t>LR49_ASZ_BH_3 - 44</t>
  </si>
  <si>
    <t>LR49_ASZ_BH__45</t>
  </si>
  <si>
    <t>196b_210315.FIN2</t>
  </si>
  <si>
    <t>16/03/2021 (3) 12:15:28.69</t>
  </si>
  <si>
    <t>12:15:28.69</t>
  </si>
  <si>
    <t>LR49_ASZ_BH_3 - 45</t>
  </si>
  <si>
    <t>LR49_ASZ_BH__46</t>
  </si>
  <si>
    <t>198b_210315.FIN2</t>
  </si>
  <si>
    <t>16/03/2021 (3) 12:18:46.59</t>
  </si>
  <si>
    <t>12:18:46.59</t>
  </si>
  <si>
    <t>LR49_ASZ_BH_3 - 46</t>
  </si>
  <si>
    <t>LR49_RATKA_2_1</t>
  </si>
  <si>
    <t>060b_210315.FIN2</t>
  </si>
  <si>
    <t>16/03/2021 (3) 08:37:05.48</t>
  </si>
  <si>
    <t>08:37:05.48</t>
  </si>
  <si>
    <t>LR49_RATKA_2 - 1</t>
  </si>
  <si>
    <t>LR49_RATKA_2_2</t>
  </si>
  <si>
    <t>065b_210315.FIN2</t>
  </si>
  <si>
    <t>16/03/2021 (3) 08:45:17.57</t>
  </si>
  <si>
    <t>08:45:17.57</t>
  </si>
  <si>
    <t>LR49_RATKA_2 - 2</t>
  </si>
  <si>
    <t>small La inclusion</t>
  </si>
  <si>
    <t>LR49_RATKA_2_3</t>
  </si>
  <si>
    <t>066b_210315.FIN2</t>
  </si>
  <si>
    <t>16/03/2021 (3) 08:46:52.99</t>
  </si>
  <si>
    <t>08:46:52.99</t>
  </si>
  <si>
    <t>LR49_RATKA_2 - 3</t>
  </si>
  <si>
    <t>core of 2</t>
  </si>
  <si>
    <t>LR49_RATKA_2_4</t>
  </si>
  <si>
    <t>067b_210315.FIN2</t>
  </si>
  <si>
    <t>16/03/2021 (3) 08:48:27.91</t>
  </si>
  <si>
    <t>08:48:27.91</t>
  </si>
  <si>
    <t>LR49_RATKA_2 - 4</t>
  </si>
  <si>
    <t>LR49_RATKA_2_5</t>
  </si>
  <si>
    <t>068b_210315.FIN2</t>
  </si>
  <si>
    <t>16/03/2021 (3) 08:50:02.81</t>
  </si>
  <si>
    <t>08:50:02.81</t>
  </si>
  <si>
    <t>LR49_RATKA_2 - 5</t>
  </si>
  <si>
    <t>LR49_RATKA_2_6</t>
  </si>
  <si>
    <t>070b_210315.FIN2</t>
  </si>
  <si>
    <t>16/03/2021 (3) 08:53:19.67</t>
  </si>
  <si>
    <t>08:53:19.67</t>
  </si>
  <si>
    <t>LR49_RATKA_2 - 6</t>
  </si>
  <si>
    <t>LR49_RATKA_2_7</t>
  </si>
  <si>
    <t>071b_210315.FIN2</t>
  </si>
  <si>
    <t>16/03/2021 (3) 08:54:55.10</t>
  </si>
  <si>
    <t>08:54:55.10</t>
  </si>
  <si>
    <t>LR49_RATKA_2 - 7</t>
  </si>
  <si>
    <t>LR49_RATKA_2_8</t>
  </si>
  <si>
    <t>072b_210315.FIN2</t>
  </si>
  <si>
    <t>16/03/2021 (3) 08:56:30.52</t>
  </si>
  <si>
    <t>08:56:30.52</t>
  </si>
  <si>
    <t>LR49_RATKA_2 - 8</t>
  </si>
  <si>
    <t>LR49_RATKA_2_9</t>
  </si>
  <si>
    <t>073b_210315.FIN2</t>
  </si>
  <si>
    <t>16/03/2021 (3) 08:58:05.95</t>
  </si>
  <si>
    <t>08:58:05.95</t>
  </si>
  <si>
    <t>LR49_RATKA_2 - 9</t>
  </si>
  <si>
    <t>rim of 10,11</t>
  </si>
  <si>
    <t>LR49_RATKA_2_10</t>
  </si>
  <si>
    <t>074b_210315.FIN2</t>
  </si>
  <si>
    <t>16/03/2021 (3) 08:59:42.94</t>
  </si>
  <si>
    <t>08:59:42.94</t>
  </si>
  <si>
    <t>LR49_RATKA_2 - 10</t>
  </si>
  <si>
    <t>rim of 9,11</t>
  </si>
  <si>
    <t>LR49_RATKA_2_11</t>
  </si>
  <si>
    <t>075b_210315.FIN2</t>
  </si>
  <si>
    <t>16/03/2021 (3) 09:01:15.98</t>
  </si>
  <si>
    <t>09:01:15.98</t>
  </si>
  <si>
    <t>LR49_RATKA_2 - 11</t>
  </si>
  <si>
    <t>core of 9,10</t>
  </si>
  <si>
    <t>LR49_RATKA_2_12</t>
  </si>
  <si>
    <t>076b_210315.FIN2</t>
  </si>
  <si>
    <t>16/03/2021 (3) 09:02:50.63</t>
  </si>
  <si>
    <t>09:02:50.63</t>
  </si>
  <si>
    <t>LR49_RATKA_2 - 12</t>
  </si>
  <si>
    <t>LR49_RATKA_2_13</t>
  </si>
  <si>
    <t>077b_210315.FIN2</t>
  </si>
  <si>
    <t>16/03/2021 (3) 09:04:25.68</t>
  </si>
  <si>
    <t>09:04:25.68</t>
  </si>
  <si>
    <t>LR49_RATKA_2 - 13</t>
  </si>
  <si>
    <t>LR49_RATKA_2_14</t>
  </si>
  <si>
    <t>078b_210315.FIN2</t>
  </si>
  <si>
    <t>16/03/2021 (3) 09:06:00.59</t>
  </si>
  <si>
    <t>09:06:00.59</t>
  </si>
  <si>
    <t>LR49_RATKA_2 - 14</t>
  </si>
  <si>
    <t>rim of 15,16</t>
  </si>
  <si>
    <t>LR49_RATKA_2_15</t>
  </si>
  <si>
    <t>079b_210315.FIN2</t>
  </si>
  <si>
    <t>16/03/2021 (3) 09:07:34.46</t>
  </si>
  <si>
    <t>09:07:34.46</t>
  </si>
  <si>
    <t>LR49_RATKA_2 - 15</t>
  </si>
  <si>
    <t>rim of 14,16</t>
  </si>
  <si>
    <t>little disc</t>
  </si>
  <si>
    <t>LR49_RATKA_2_16</t>
  </si>
  <si>
    <t>080b_210315.FIN2</t>
  </si>
  <si>
    <t>16/03/2021 (3) 09:09:16.66</t>
  </si>
  <si>
    <t>09:09:16.66</t>
  </si>
  <si>
    <t>LR49_RATKA_2 - 16</t>
  </si>
  <si>
    <t>core of 14,15</t>
  </si>
  <si>
    <t>LR49_RATKA_2_17</t>
  </si>
  <si>
    <t>081b_210315.FIN2</t>
  </si>
  <si>
    <t>16/03/2021 (3) 09:10:45.05</t>
  </si>
  <si>
    <t>09:10:45.05</t>
  </si>
  <si>
    <t>LR49_RATKA_2 - 17</t>
  </si>
  <si>
    <t>LR49_RATKA_2_18</t>
  </si>
  <si>
    <t>086b_210315.FIN2</t>
  </si>
  <si>
    <t>16/03/2021 (3) 09:19:06.98</t>
  </si>
  <si>
    <t>09:19:06.98</t>
  </si>
  <si>
    <t>LR49_RATKA_2 - 18</t>
  </si>
  <si>
    <t>inner of 19</t>
  </si>
  <si>
    <t>LR49_RATKA_2_19</t>
  </si>
  <si>
    <t>087b_210315.FIN2</t>
  </si>
  <si>
    <t>16/03/2021 (3) 09:20:42.67</t>
  </si>
  <si>
    <t>09:20:42.67</t>
  </si>
  <si>
    <t>LR49_RATKA_2 - 19</t>
  </si>
  <si>
    <t>LR49_RATKA_2_20</t>
  </si>
  <si>
    <t>088b_210315.FIN2</t>
  </si>
  <si>
    <t>16/03/2021 (3) 09:22:17.84</t>
  </si>
  <si>
    <t>09:22:17.84</t>
  </si>
  <si>
    <t>LR49_RATKA_2 - 20</t>
  </si>
  <si>
    <t>LR49_RATKA_2_21</t>
  </si>
  <si>
    <t>089b_210315.FIN2</t>
  </si>
  <si>
    <t>16/03/2021 (3) 09:23:54.83</t>
  </si>
  <si>
    <t>09:23:54.83</t>
  </si>
  <si>
    <t>LR49_RATKA_2 - 21</t>
  </si>
  <si>
    <t>LR49_RATKA_2_22</t>
  </si>
  <si>
    <t>090b_210315.FIN2</t>
  </si>
  <si>
    <t>16/03/2021 (3) 09:25:38.34</t>
  </si>
  <si>
    <t>09:25:38.34</t>
  </si>
  <si>
    <t>LR49_RATKA_2 - 22</t>
  </si>
  <si>
    <t>LR49_RATKA_2_23</t>
  </si>
  <si>
    <t>091b_210315.FIN2</t>
  </si>
  <si>
    <t>16/03/2021 (3) 09:27:03.34</t>
  </si>
  <si>
    <t>09:27:03.34</t>
  </si>
  <si>
    <t>LR49_RATKA_2 - 23</t>
  </si>
  <si>
    <t>LR49_RATKA_2_24</t>
  </si>
  <si>
    <t>092b_210315.FIN2</t>
  </si>
  <si>
    <t>16/03/2021 (3) 09:28:43.20</t>
  </si>
  <si>
    <t>09:28:43.20</t>
  </si>
  <si>
    <t>LR49_RATKA_2 - 24</t>
  </si>
  <si>
    <t>LR49_RATKA_2_25</t>
  </si>
  <si>
    <t>093b_210315.FIN2</t>
  </si>
  <si>
    <t>16/03/2021 (3) 09:30:13.41</t>
  </si>
  <si>
    <t>09:30:13.41</t>
  </si>
  <si>
    <t>LR49_RATKA_2 - 25</t>
  </si>
  <si>
    <t>LR49_RATKA_2_26</t>
  </si>
  <si>
    <t>095b_210315.FIN2</t>
  </si>
  <si>
    <t>16/03/2021 (3) 09:33:29.74</t>
  </si>
  <si>
    <t>09:33:29.74</t>
  </si>
  <si>
    <t>LR49_RATKA_2 - 26</t>
  </si>
  <si>
    <t>LR49_RATKA_2_27</t>
  </si>
  <si>
    <t>096b_210315.FIN2</t>
  </si>
  <si>
    <t>16/03/2021 (3) 09:35:05.01</t>
  </si>
  <si>
    <t>09:35:05.01</t>
  </si>
  <si>
    <t>LR49_RATKA_2 - 27</t>
  </si>
  <si>
    <t>LR49_RATKA_2_28</t>
  </si>
  <si>
    <t>097b_210315.FIN2</t>
  </si>
  <si>
    <t>16/03/2021 (3) 09:36:40.18</t>
  </si>
  <si>
    <t>09:36:40.18</t>
  </si>
  <si>
    <t>LR49_RATKA_2 - 28</t>
  </si>
  <si>
    <t>LR49_RATKA_2_29</t>
  </si>
  <si>
    <t>098b_210315.FIN2</t>
  </si>
  <si>
    <t>16/03/2021 (3) 09:38:15.34</t>
  </si>
  <si>
    <t>09:38:15.34</t>
  </si>
  <si>
    <t>LR49_RATKA_2 - 29</t>
  </si>
  <si>
    <t>LR49_RATKA_2_30</t>
  </si>
  <si>
    <t>099b_210315.FIN2</t>
  </si>
  <si>
    <t>16/03/2021 (3) 09:39:59.64</t>
  </si>
  <si>
    <t>09:39:59.64</t>
  </si>
  <si>
    <t>LR49_RATKA_2 - 30</t>
  </si>
  <si>
    <t>LR49_RATKA_2_31</t>
  </si>
  <si>
    <t>100b_210315.FIN2</t>
  </si>
  <si>
    <t>16/03/2021 (3) 09:41:26.84</t>
  </si>
  <si>
    <t>09:41:26.84</t>
  </si>
  <si>
    <t>LR49_RATKA_2 - 31</t>
  </si>
  <si>
    <t>LR49_RATKA_2_32</t>
  </si>
  <si>
    <t>101b_210315.FIN2</t>
  </si>
  <si>
    <t>16/03/2021 (3) 09:43:01.74</t>
  </si>
  <si>
    <t>09:43:01.74</t>
  </si>
  <si>
    <t>LR49_RATKA_2 - 32</t>
  </si>
  <si>
    <t>LR49_RATKA_2_33</t>
  </si>
  <si>
    <t>102b_210315.FIN2</t>
  </si>
  <si>
    <t>16/03/2021 (3) 09:44:36.53</t>
  </si>
  <si>
    <t>09:44:36.53</t>
  </si>
  <si>
    <t>LR49_RATKA_2 - 33</t>
  </si>
  <si>
    <t>LR49_RATKA_2_34</t>
  </si>
  <si>
    <t>107b_210315.FIN2</t>
  </si>
  <si>
    <t>16/03/2021 (3) 09:52:49.23</t>
  </si>
  <si>
    <t>09:52:49.23</t>
  </si>
  <si>
    <t>LR49_RATKA_2 - 34</t>
  </si>
  <si>
    <t>LR49_RATKA_2_35</t>
  </si>
  <si>
    <t>108b_210315.FIN2</t>
  </si>
  <si>
    <t>16/03/2021 (3) 09:54:24.85</t>
  </si>
  <si>
    <t>09:54:24.85</t>
  </si>
  <si>
    <t>LR49_RATKA_2 - 35</t>
  </si>
  <si>
    <t>LR49_RATKA_2_36</t>
  </si>
  <si>
    <t>109b_210315.FIN2</t>
  </si>
  <si>
    <t>16/03/2021 (3) 09:56:16.77</t>
  </si>
  <si>
    <t>09:56:16.77</t>
  </si>
  <si>
    <t>LR49_RATKA_2 - 36</t>
  </si>
  <si>
    <t>LR49_RATKA_2_37</t>
  </si>
  <si>
    <t>110b_210315.FIN2</t>
  </si>
  <si>
    <t>16/03/2021 (3) 09:57:34.94</t>
  </si>
  <si>
    <t>09:57:34.94</t>
  </si>
  <si>
    <t>LR49_RATKA_2 - 37</t>
  </si>
  <si>
    <t>LR49_RATKA_2_38</t>
  </si>
  <si>
    <t>111b_210315.FIN2</t>
  </si>
  <si>
    <t>16/03/2021 (3) 09:59:09.59</t>
  </si>
  <si>
    <t>09:59:09.59</t>
  </si>
  <si>
    <t>LR49_RATKA_2 - 38</t>
  </si>
  <si>
    <t>core of 37</t>
  </si>
  <si>
    <t>LR49_RATKA_2_39</t>
  </si>
  <si>
    <t>112b_210315.FIN2</t>
  </si>
  <si>
    <t>16/03/2021 (3) 10:00:45.28</t>
  </si>
  <si>
    <t>10:00:45.28</t>
  </si>
  <si>
    <t>LR49_RATKA_2 - 39</t>
  </si>
  <si>
    <t>LR49_RATKA_2_40</t>
  </si>
  <si>
    <t>113b_210315.FIN2</t>
  </si>
  <si>
    <t>16/03/2021 (3) 10:02:20.70</t>
  </si>
  <si>
    <t>10:02:20.70</t>
  </si>
  <si>
    <t>LR49_RATKA_2 - 40</t>
  </si>
  <si>
    <t>LR49_RATKA_2_41</t>
  </si>
  <si>
    <t>114b_210315.FIN2</t>
  </si>
  <si>
    <t>16/03/2021 (3) 10:03:55.34</t>
  </si>
  <si>
    <t>10:03:55.34</t>
  </si>
  <si>
    <t>LR49_RATKA_2 - 41</t>
  </si>
  <si>
    <t>LR49_RATKA_2_42</t>
  </si>
  <si>
    <t>115b_210315.FIN2</t>
  </si>
  <si>
    <t>16/03/2021 (3) 10:05:30.77</t>
  </si>
  <si>
    <t>10:05:30.77</t>
  </si>
  <si>
    <t>LR49_RATKA_2 - 42</t>
  </si>
  <si>
    <t>LR49_RATKA_2_43</t>
  </si>
  <si>
    <t>116b_210315.FIN2</t>
  </si>
  <si>
    <t>16/03/2021 (3) 10:07:07.77</t>
  </si>
  <si>
    <t>10:07:07.77</t>
  </si>
  <si>
    <t>LR49_RATKA_2 - 43</t>
  </si>
  <si>
    <t>LR49_RATKA_2_44</t>
  </si>
  <si>
    <t>117b_210315.FIN2</t>
  </si>
  <si>
    <t>16/03/2021 (3) 10:08:40.59</t>
  </si>
  <si>
    <t>10:08:40.59</t>
  </si>
  <si>
    <t>LR49_RATKA_2 - 44</t>
  </si>
  <si>
    <t>LR49_RATKA_2_45</t>
  </si>
  <si>
    <t>118b_210315.FIN2</t>
  </si>
  <si>
    <t>16/03/2021 (3) 10:10:16.01</t>
  </si>
  <si>
    <t>10:10:16.01</t>
  </si>
  <si>
    <t>LR49_RATKA_2 - 45</t>
  </si>
  <si>
    <t>LR49_RATKA_2_46</t>
  </si>
  <si>
    <t>120b_210315.FIN2</t>
  </si>
  <si>
    <t>16/03/2021 (3) 10:13:32.61</t>
  </si>
  <si>
    <t>10:13:32.61</t>
  </si>
  <si>
    <t>LR49_RATKA_2 - 46</t>
  </si>
  <si>
    <t>LR49_RATKA_2_47</t>
  </si>
  <si>
    <t>121b_210315.FIN2</t>
  </si>
  <si>
    <t>16/03/2021 (3) 10:15:07.51</t>
  </si>
  <si>
    <t>10:15:07.51</t>
  </si>
  <si>
    <t>LR49_RATKA_2 - 47</t>
  </si>
  <si>
    <t>LR49_RATKA_2_48</t>
  </si>
  <si>
    <t>122b_210315.FIN2</t>
  </si>
  <si>
    <t>16/03/2021 (3) 10:16:42.42</t>
  </si>
  <si>
    <t>10:16:42.42</t>
  </si>
  <si>
    <t>LR49_RATKA_2 - 48</t>
  </si>
  <si>
    <t>LR49_RATKA_2_49</t>
  </si>
  <si>
    <t>123b_210315.FIN2</t>
  </si>
  <si>
    <t>16/03/2021 (3) 10:18:17.07</t>
  </si>
  <si>
    <t>10:18:17.07</t>
  </si>
  <si>
    <t>LR49_RATKA_2 - 49</t>
  </si>
  <si>
    <t>LR49_RATKA_2_50</t>
  </si>
  <si>
    <t>127b_210315.FIN2</t>
  </si>
  <si>
    <t>16/03/2021 (3) 10:24:51.88</t>
  </si>
  <si>
    <t>10:24:51.88</t>
  </si>
  <si>
    <t>LR49_RATKA_2 - 50</t>
  </si>
  <si>
    <t>core of 51</t>
  </si>
  <si>
    <t>LR49_RATKA_2_51</t>
  </si>
  <si>
    <t>128b_210315.FIN2</t>
  </si>
  <si>
    <t>16/03/2021 (3) 10:26:26.78</t>
  </si>
  <si>
    <t>10:26:26.78</t>
  </si>
  <si>
    <t>LR49_RATKA_2 - 51</t>
  </si>
  <si>
    <t>LR49_RATKA_2_52</t>
  </si>
  <si>
    <t>129b_210315.FIN2</t>
  </si>
  <si>
    <t>16/03/2021 (3) 10:28:02.21</t>
  </si>
  <si>
    <t>10:28:02.21</t>
  </si>
  <si>
    <t>LR49_RATKA_2 - 52</t>
  </si>
  <si>
    <t>LR49_RATKA_2_53</t>
  </si>
  <si>
    <t>130b_210315.FIN2</t>
  </si>
  <si>
    <t>16/03/2021 (3) 10:29:37.38</t>
  </si>
  <si>
    <t>10:29:37.38</t>
  </si>
  <si>
    <t>LR49_RATKA_2 - 53</t>
  </si>
  <si>
    <t>LR49_RATKA_2_54</t>
  </si>
  <si>
    <t>131b_210315.FIN2</t>
  </si>
  <si>
    <t>16/03/2021 (3) 10:31:12.81</t>
  </si>
  <si>
    <t>10:31:12.81</t>
  </si>
  <si>
    <t>LR49_RATKA_2 - 54</t>
  </si>
  <si>
    <t>LR49_RATKA_2_55</t>
  </si>
  <si>
    <t>132b_210315.FIN2</t>
  </si>
  <si>
    <t>16/03/2021 (3) 10:32:47.50</t>
  </si>
  <si>
    <t>10:32:47.50</t>
  </si>
  <si>
    <t>LR49_RATKA_2 - 55</t>
  </si>
  <si>
    <t>LR49_RATKA_2_56</t>
  </si>
  <si>
    <t>133b_210315.FIN2</t>
  </si>
  <si>
    <t>16/03/2021 (3) 10:34:23.97</t>
  </si>
  <si>
    <t>10:34:23.97</t>
  </si>
  <si>
    <t>LR49_RATKA_2 - 56</t>
  </si>
  <si>
    <t>LR49_RATKA_2_57</t>
  </si>
  <si>
    <t>134b_210315.FIN2</t>
  </si>
  <si>
    <t>16/03/2021 (3) 10:35:58.36</t>
  </si>
  <si>
    <t>10:35:58.36</t>
  </si>
  <si>
    <t>LR49_RATKA_2 - 57</t>
  </si>
  <si>
    <t>LR49_RATKA_2_58</t>
  </si>
  <si>
    <t>135b_210315.FIN2</t>
  </si>
  <si>
    <t>16/03/2021 (3) 10:37:33.68</t>
  </si>
  <si>
    <t>10:37:33.68</t>
  </si>
  <si>
    <t>LR49_RATKA_2 - 58</t>
  </si>
  <si>
    <t>LR49_RATKA_2_59</t>
  </si>
  <si>
    <t>136b_210315.FIN2</t>
  </si>
  <si>
    <t>16/03/2021 (3) 10:39:08.59</t>
  </si>
  <si>
    <t>10:39:08.59</t>
  </si>
  <si>
    <t>LR49_RATKA_2 - 59</t>
  </si>
  <si>
    <t>LR49_RATKA_2_60</t>
  </si>
  <si>
    <t>137b_210315.FIN2</t>
  </si>
  <si>
    <t>16/03/2021 (3) 10:40:43.76</t>
  </si>
  <si>
    <t>10:40:43.76</t>
  </si>
  <si>
    <t>LR49_RATKA_2 - 60</t>
  </si>
  <si>
    <t>004b_210315.FIN2</t>
  </si>
  <si>
    <t>16/03/2021 (3) 07:07:43.20</t>
  </si>
  <si>
    <t>07:07:43.20</t>
  </si>
  <si>
    <t>LR49_SZE_4 - 16</t>
  </si>
  <si>
    <t>005b_210315.FIN2</t>
  </si>
  <si>
    <t>16/03/2021 (3) 07:09:19.55</t>
  </si>
  <si>
    <t>07:09:19.55</t>
  </si>
  <si>
    <t>LR49_SZE_4 - 17</t>
  </si>
  <si>
    <t>006b_210315.FIN2</t>
  </si>
  <si>
    <t>16/03/2021 (3) 07:10:52.75</t>
  </si>
  <si>
    <t>07:10:52.75</t>
  </si>
  <si>
    <t>LR49_SZE_4 - 18</t>
  </si>
  <si>
    <t>007b_210315.FIN2</t>
  </si>
  <si>
    <t>16/03/2021 (3) 07:12:28.05</t>
  </si>
  <si>
    <t>07:12:28.05</t>
  </si>
  <si>
    <t>LR49_SZE_4 - 19</t>
  </si>
  <si>
    <t>008b_210315.FIN2</t>
  </si>
  <si>
    <t>16/03/2021 (3) 07:14:02.80</t>
  </si>
  <si>
    <t>07:14:02.80</t>
  </si>
  <si>
    <t>LR49_SZE_4 - 20</t>
  </si>
  <si>
    <t>009b_210315.FIN2</t>
  </si>
  <si>
    <t>16/03/2021 (3) 07:15:38.62</t>
  </si>
  <si>
    <t>07:15:38.62</t>
  </si>
  <si>
    <t>LR49_SZE_4 - 21</t>
  </si>
  <si>
    <t>010b_210315.FIN2</t>
  </si>
  <si>
    <t>16/03/2021 (3) 07:17:13.40</t>
  </si>
  <si>
    <t>07:17:13.40</t>
  </si>
  <si>
    <t>LR49_SZE_4 - 22</t>
  </si>
  <si>
    <t>011b_210315.FIN2</t>
  </si>
  <si>
    <t>16/03/2021 (3) 07:18:48.70</t>
  </si>
  <si>
    <t>07:18:48.70</t>
  </si>
  <si>
    <t>LR49_SZE_4 - 23</t>
  </si>
  <si>
    <t>012b_210315.FIN2</t>
  </si>
  <si>
    <t>16/03/2021 (3) 07:20:23.53</t>
  </si>
  <si>
    <t>07:20:23.53</t>
  </si>
  <si>
    <t>LR49_SZE_4 - 24</t>
  </si>
  <si>
    <t>013b_210315.FIN2</t>
  </si>
  <si>
    <t>16/03/2021 (3) 07:21:59.88</t>
  </si>
  <si>
    <t>07:21:59.88</t>
  </si>
  <si>
    <t>LR49_SZE_4 - 25</t>
  </si>
  <si>
    <t>014b_210315.FIN2</t>
  </si>
  <si>
    <t>16/03/2021 (3) 07:23:44.85</t>
  </si>
  <si>
    <t>07:23:44.85</t>
  </si>
  <si>
    <t>LR49_SZE_4 - 26</t>
  </si>
  <si>
    <t>015b_210315.FIN2</t>
  </si>
  <si>
    <t>16/03/2021 (3) 07:25:09.64</t>
  </si>
  <si>
    <t>07:25:09.64</t>
  </si>
  <si>
    <t>LR49_SZE_4 - 27</t>
  </si>
  <si>
    <t>017b_210315.FIN2</t>
  </si>
  <si>
    <t>16/03/2021 (3) 07:28:41.36</t>
  </si>
  <si>
    <t>07:28:41.36</t>
  </si>
  <si>
    <t>LR49_SZE_4 - 28</t>
  </si>
  <si>
    <t>018b_210315.FIN2</t>
  </si>
  <si>
    <t>16/03/2021 (3) 07:30:01.25</t>
  </si>
  <si>
    <t>07:30:01.25</t>
  </si>
  <si>
    <t>LR49_SZE_4 - 29</t>
  </si>
  <si>
    <t>019b_210315.FIN2</t>
  </si>
  <si>
    <t>16/03/2021 (3) 07:31:35.67</t>
  </si>
  <si>
    <t>07:31:35.67</t>
  </si>
  <si>
    <t>LR49_SZE_4 - 30</t>
  </si>
  <si>
    <t>LR49_SZE_4_16</t>
  </si>
  <si>
    <t>020b_210315.FIN2</t>
  </si>
  <si>
    <t>16/03/2021 (3) 07:33:10.95</t>
  </si>
  <si>
    <t>07:33:10.95</t>
  </si>
  <si>
    <t>LR49_SZE_4 - 31</t>
  </si>
  <si>
    <t>LR49_SZE_4_17</t>
  </si>
  <si>
    <t>025b_210315.FIN2</t>
  </si>
  <si>
    <t>16/03/2021 (3) 07:41:21.59</t>
  </si>
  <si>
    <t>07:41:21.59</t>
  </si>
  <si>
    <t>LR49_SZE_4 - 32</t>
  </si>
  <si>
    <t>LR49_SZE_4_18</t>
  </si>
  <si>
    <t>026b_210315.FIN2</t>
  </si>
  <si>
    <t>16/03/2021 (3) 07:42:56.72</t>
  </si>
  <si>
    <t>07:42:56.72</t>
  </si>
  <si>
    <t>LR49_SZE_4 - 33</t>
  </si>
  <si>
    <t>LR49_SZE_4_19</t>
  </si>
  <si>
    <t>027b_210315.FIN2</t>
  </si>
  <si>
    <t>16/03/2021 (3) 07:44:31.31</t>
  </si>
  <si>
    <t>07:44:31.31</t>
  </si>
  <si>
    <t>LR49_SZE_4 - 34</t>
  </si>
  <si>
    <t>LR49_SZE_4_20</t>
  </si>
  <si>
    <t>028b_210315.FIN2</t>
  </si>
  <si>
    <t>16/03/2021 (3) 07:46:06.06</t>
  </si>
  <si>
    <t>07:46:06.06</t>
  </si>
  <si>
    <t>LR49_SZE_4 - 35</t>
  </si>
  <si>
    <t>LR49_SZE_4_21</t>
  </si>
  <si>
    <t>029b_210315.FIN2</t>
  </si>
  <si>
    <t>16/03/2021 (3) 07:47:41.36</t>
  </si>
  <si>
    <t>07:47:41.36</t>
  </si>
  <si>
    <t>LR49_SZE_4 - 36</t>
  </si>
  <si>
    <t>LR49_SZE_4_22</t>
  </si>
  <si>
    <t>030b_210315.FIN2</t>
  </si>
  <si>
    <t>16/03/2021 (3) 07:49:16.84</t>
  </si>
  <si>
    <t>07:49:16.84</t>
  </si>
  <si>
    <t>LR49_SZE_4 - 37</t>
  </si>
  <si>
    <t>LR49_SZE_4_23</t>
  </si>
  <si>
    <t>031b_210315.FIN2</t>
  </si>
  <si>
    <t>16/03/2021 (3) 07:50:52.07</t>
  </si>
  <si>
    <t>07:50:52.07</t>
  </si>
  <si>
    <t>LR49_SZE_4 - 38</t>
  </si>
  <si>
    <t>LR49_SZE_4_24</t>
  </si>
  <si>
    <t>032b_210315.FIN2</t>
  </si>
  <si>
    <t>16/03/2021 (3) 07:52:26.67</t>
  </si>
  <si>
    <t>07:52:26.67</t>
  </si>
  <si>
    <t>LR49_SZE_4 - 39</t>
  </si>
  <si>
    <t>LR49_SZE_4_25</t>
  </si>
  <si>
    <t>033b_210315.FIN2</t>
  </si>
  <si>
    <t>16/03/2021 (3) 07:54:02.08</t>
  </si>
  <si>
    <t>07:54:02.08</t>
  </si>
  <si>
    <t>LR49_SZE_4 - 40</t>
  </si>
  <si>
    <t>LR49_SZE_4_26</t>
  </si>
  <si>
    <t>034b_210315.FIN2</t>
  </si>
  <si>
    <t>16/03/2021 (3) 07:55:37.20</t>
  </si>
  <si>
    <t>07:55:37.20</t>
  </si>
  <si>
    <t>LR49_SZE_4 - 41</t>
  </si>
  <si>
    <t>inner part of 40</t>
  </si>
  <si>
    <t>LR49_SZE_4_27</t>
  </si>
  <si>
    <t>035b_210315.FIN2</t>
  </si>
  <si>
    <t>16/03/2021 (3) 07:57:12.15</t>
  </si>
  <si>
    <t>07:57:12.15</t>
  </si>
  <si>
    <t>LR49_SZE_4 - 42</t>
  </si>
  <si>
    <t>LR49_SZE_4_28</t>
  </si>
  <si>
    <t>036b_210315.FIN2</t>
  </si>
  <si>
    <t>16/03/2021 (3) 07:58:46.97</t>
  </si>
  <si>
    <t>07:58:46.97</t>
  </si>
  <si>
    <t>LR49_SZE_4 - 43</t>
  </si>
  <si>
    <t>LR49_SZE_4_29</t>
  </si>
  <si>
    <t>037b_210315.FIN2</t>
  </si>
  <si>
    <t>16/03/2021 (3) 08:00:21.92</t>
  </si>
  <si>
    <t>08:00:21.92</t>
  </si>
  <si>
    <t>LR49_SZE_4 - 44</t>
  </si>
  <si>
    <t>inner part of 43</t>
  </si>
  <si>
    <t>LR49_SZE_4_30</t>
  </si>
  <si>
    <t>038b_210315.FIN2</t>
  </si>
  <si>
    <t>16/03/2021 (3) 08:01:56.97</t>
  </si>
  <si>
    <t>08:01:56.97</t>
  </si>
  <si>
    <t>LR49_SZE_4 - 45</t>
  </si>
  <si>
    <t>LR49_SZE_4_31</t>
  </si>
  <si>
    <t>039b_210315.FIN2</t>
  </si>
  <si>
    <t>16/03/2021 (3) 08:03:32.36</t>
  </si>
  <si>
    <t>08:03:32.36</t>
  </si>
  <si>
    <t>LR49_SZE_4 - 46</t>
  </si>
  <si>
    <t>rim of 47,48</t>
  </si>
  <si>
    <t>LR49_SZE_4_32</t>
  </si>
  <si>
    <t>040b_210315.FIN2</t>
  </si>
  <si>
    <t>16/03/2021 (3) 08:05:07.13</t>
  </si>
  <si>
    <t>08:05:07.13</t>
  </si>
  <si>
    <t>LR49_SZE_4 - 47</t>
  </si>
  <si>
    <t>rim of 46,48</t>
  </si>
  <si>
    <t>LR49_SZE_4_33</t>
  </si>
  <si>
    <t>045b_210315.FIN2</t>
  </si>
  <si>
    <t>16/03/2021 (3) 08:13:18.75</t>
  </si>
  <si>
    <t>08:13:18.75</t>
  </si>
  <si>
    <t>LR49_SZE_4 - 48</t>
  </si>
  <si>
    <t>core of 46,47</t>
  </si>
  <si>
    <t>LR49_SZE_4_34</t>
  </si>
  <si>
    <t>046b_210315.FIN2</t>
  </si>
  <si>
    <t>16/03/2021 (3) 08:14:55.41</t>
  </si>
  <si>
    <t>08:14:55.41</t>
  </si>
  <si>
    <t>LR49_SZE_4 - 49</t>
  </si>
  <si>
    <t>LR49_SZE_4_35</t>
  </si>
  <si>
    <t>047b_210315.FIN2</t>
  </si>
  <si>
    <t>16/03/2021 (3) 08:16:28.30</t>
  </si>
  <si>
    <t>08:16:28.30</t>
  </si>
  <si>
    <t>LR49_SZE_4 - 50</t>
  </si>
  <si>
    <t>LR49_SZE_4_36</t>
  </si>
  <si>
    <t>048b_210315.FIN2</t>
  </si>
  <si>
    <t>16/03/2021 (3) 08:18:03.07</t>
  </si>
  <si>
    <t>08:18:03.07</t>
  </si>
  <si>
    <t>LR49_SZE_4 - 51</t>
  </si>
  <si>
    <t>LR49_SZE_4_37</t>
  </si>
  <si>
    <t>049b_210315.FIN2</t>
  </si>
  <si>
    <t>16/03/2021 (3) 08:19:38.19</t>
  </si>
  <si>
    <t>08:19:38.19</t>
  </si>
  <si>
    <t>LR49_SZE_4 - 52</t>
  </si>
  <si>
    <t>LR49_SZE_4_38</t>
  </si>
  <si>
    <t>050b_210315.FIN2</t>
  </si>
  <si>
    <t>16/03/2021 (3) 08:21:13.54</t>
  </si>
  <si>
    <t>08:21:13.54</t>
  </si>
  <si>
    <t>LR49_SZE_4 - 53</t>
  </si>
  <si>
    <t>LR49_SZE_4_39</t>
  </si>
  <si>
    <t>051b_210315.FIN2</t>
  </si>
  <si>
    <t>16/03/2021 (3) 08:22:48.48</t>
  </si>
  <si>
    <t>08:22:48.48</t>
  </si>
  <si>
    <t>LR49_SZE_4 - 54</t>
  </si>
  <si>
    <t>LR49_SZE_4_40</t>
  </si>
  <si>
    <t>052b_210315.FIN2</t>
  </si>
  <si>
    <t>16/03/2021 (3) 08:24:23.08</t>
  </si>
  <si>
    <t>08:24:23.08</t>
  </si>
  <si>
    <t>LR49_SZE_4 - 55</t>
  </si>
  <si>
    <t>LR49_SZE_4_41</t>
  </si>
  <si>
    <t>053b_210315.FIN2</t>
  </si>
  <si>
    <t>16/03/2021 (3) 08:25:58.48</t>
  </si>
  <si>
    <t>08:25:58.48</t>
  </si>
  <si>
    <t>LR49_SZE_4 - 56</t>
  </si>
  <si>
    <t>LR49_SZE_4_42</t>
  </si>
  <si>
    <t>054b_210315.FIN2</t>
  </si>
  <si>
    <t>16/03/2021 (3) 08:27:33.41</t>
  </si>
  <si>
    <t>08:27:33.41</t>
  </si>
  <si>
    <t>LR49_SZE_4 - 57</t>
  </si>
  <si>
    <t>LR49_SZE_4_43</t>
  </si>
  <si>
    <t>055b_210315.FIN2</t>
  </si>
  <si>
    <t>16/03/2021 (3) 08:29:08.53</t>
  </si>
  <si>
    <t>08:29:08.53</t>
  </si>
  <si>
    <t>LR49_SZE_4 - 58</t>
  </si>
  <si>
    <t>LR49_SZE_4_44</t>
  </si>
  <si>
    <t>056b_210315.FIN2</t>
  </si>
  <si>
    <t>16/03/2021 (3) 08:30:43.83</t>
  </si>
  <si>
    <t>08:30:43.83</t>
  </si>
  <si>
    <t>LR49_SZE_4 - 59</t>
  </si>
  <si>
    <t>LR49_SZE_4_45</t>
  </si>
  <si>
    <t>057b_210315.FIN2</t>
  </si>
  <si>
    <t>16/03/2021 (3) 08:32:19.13</t>
  </si>
  <si>
    <t>08:32:19.13</t>
  </si>
  <si>
    <t>LR49_SZE_4 - 60</t>
  </si>
  <si>
    <t>LR49_SZE_4_46</t>
  </si>
  <si>
    <t>058b_210315.FIN2</t>
  </si>
  <si>
    <t>16/03/2021 (3) 08:34:03.59</t>
  </si>
  <si>
    <t>08:34:03.59</t>
  </si>
  <si>
    <t>LR49_SZE_4 - 61</t>
  </si>
  <si>
    <t>LR49_SZE_4_47</t>
  </si>
  <si>
    <t>059b_210315.FIN2</t>
  </si>
  <si>
    <t>16/03/2021 (3) 08:35:29.60</t>
  </si>
  <si>
    <t>08:35:29.60</t>
  </si>
  <si>
    <t>LR49_SZE_4 - 62</t>
  </si>
  <si>
    <t>LR51_SIR_KAL_1</t>
  </si>
  <si>
    <t>199b_210315.FIN2</t>
  </si>
  <si>
    <t>16/03/2021 (3) 12:20:33.28</t>
  </si>
  <si>
    <t>12:20:33.28</t>
  </si>
  <si>
    <t>LR51_SIR_KAL1 - 1</t>
  </si>
  <si>
    <t>LR51_SIR_KAL_2</t>
  </si>
  <si>
    <t>200b_210315.FIN2</t>
  </si>
  <si>
    <t>16/03/2021 (3) 12:22:09.49</t>
  </si>
  <si>
    <t>12:22:09.49</t>
  </si>
  <si>
    <t>LR51_SIR_KAL1 - 2</t>
  </si>
  <si>
    <t>LR51_SIR_KAL_3</t>
  </si>
  <si>
    <t>201b_210315.FIN2</t>
  </si>
  <si>
    <t>16/03/2021 (3) 12:23:45.18</t>
  </si>
  <si>
    <t>12:23:45.18</t>
  </si>
  <si>
    <t>LR51_SIR_KAL1 - 3</t>
  </si>
  <si>
    <t>LR51_SIR_KAL_4</t>
  </si>
  <si>
    <t>202b_210315.FIN2</t>
  </si>
  <si>
    <t>16/03/2021 (3) 12:25:26.60</t>
  </si>
  <si>
    <t>12:25:26.60</t>
  </si>
  <si>
    <t>LR51_SIR_KAL1 - 4</t>
  </si>
  <si>
    <t>LR51_SIR_KAL_5</t>
  </si>
  <si>
    <t>203b_210315.FIN2</t>
  </si>
  <si>
    <t>16/03/2021 (3) 12:26:57.08</t>
  </si>
  <si>
    <t>12:26:57.08</t>
  </si>
  <si>
    <t>LR51_SIR_KAL1 - 5</t>
  </si>
  <si>
    <t>LR51_SIR_KAL_6</t>
  </si>
  <si>
    <t>204b_210315.FIN2</t>
  </si>
  <si>
    <t>16/03/2021 (3) 12:28:27.31</t>
  </si>
  <si>
    <t>12:28:27.31</t>
  </si>
  <si>
    <t>LR51_SIR_KAL1 - 6</t>
  </si>
  <si>
    <t>LR51_SIR_KAL_7</t>
  </si>
  <si>
    <t>205b_210315.FIN2</t>
  </si>
  <si>
    <t>16/03/2021 (3) 12:30:02.48</t>
  </si>
  <si>
    <t>12:30:02.48</t>
  </si>
  <si>
    <t>LR51_SIR_KAL1 - 7</t>
  </si>
  <si>
    <t>LR51_SIR_KAL_8</t>
  </si>
  <si>
    <t>209b_210315.FIN2</t>
  </si>
  <si>
    <t>16/03/2021 (3) 12:36:32.82</t>
  </si>
  <si>
    <t>12:36:32.82</t>
  </si>
  <si>
    <t>LR51_SIR_KAL1 - 8</t>
  </si>
  <si>
    <t>LR51_SIR_KAL_9</t>
  </si>
  <si>
    <t>210b_210315.FIN2</t>
  </si>
  <si>
    <t>16/03/2021 (3) 12:38:07.47</t>
  </si>
  <si>
    <t>12:38:07.47</t>
  </si>
  <si>
    <t>LR51_SIR_KAL1 - 9</t>
  </si>
  <si>
    <t>LR51_SIR_KAL_10</t>
  </si>
  <si>
    <t>211b_210315.FIN2</t>
  </si>
  <si>
    <t>16/03/2021 (3) 12:39:44.20</t>
  </si>
  <si>
    <t>12:39:44.20</t>
  </si>
  <si>
    <t>LR51_SIR_KAL1 - 10</t>
  </si>
  <si>
    <t>LR51_SIR_KAL_11</t>
  </si>
  <si>
    <t>212b_210315.FIN2</t>
  </si>
  <si>
    <t>16/03/2021 (3) 12:41:17.80</t>
  </si>
  <si>
    <t>12:41:17.80</t>
  </si>
  <si>
    <t>LR51_SIR_KAL1 - 11</t>
  </si>
  <si>
    <t>LR51_SIR_KAL_12</t>
  </si>
  <si>
    <t>213b_210315.FIN2</t>
  </si>
  <si>
    <t>16/03/2021 (3) 12:42:52.97</t>
  </si>
  <si>
    <t>12:42:52.97</t>
  </si>
  <si>
    <t>LR51_SIR_KAL1 - 12</t>
  </si>
  <si>
    <t>LR51_SIR_KAL_13</t>
  </si>
  <si>
    <t>214b_210315.FIN2</t>
  </si>
  <si>
    <t>16/03/2021 (3) 12:44:28.03</t>
  </si>
  <si>
    <t>12:44:28.03</t>
  </si>
  <si>
    <t>LR51_SIR_KAL1 - 13</t>
  </si>
  <si>
    <t>LR51_SIR_KAL_14</t>
  </si>
  <si>
    <t>215b_210315.FIN2</t>
  </si>
  <si>
    <t>16/03/2021 (3) 12:46:10.49</t>
  </si>
  <si>
    <t>12:46:10.49</t>
  </si>
  <si>
    <t>LR51_SIR_KAL1 - 14</t>
  </si>
  <si>
    <t>LR51_SIR_KAL_15</t>
  </si>
  <si>
    <t>216b_210315.FIN2</t>
  </si>
  <si>
    <t>16/03/2021 (3) 12:47:41.75</t>
  </si>
  <si>
    <t>12:47:41.75</t>
  </si>
  <si>
    <t>LR51_SIR_KAL1 - 15</t>
  </si>
  <si>
    <t>LR51_SIR_KAL_16</t>
  </si>
  <si>
    <t>217b_210315.FIN2</t>
  </si>
  <si>
    <t>16/03/2021 (3) 12:49:12.75</t>
  </si>
  <si>
    <t>12:49:12.75</t>
  </si>
  <si>
    <t>LR51_SIR_KAL1 - 16</t>
  </si>
  <si>
    <t>LR51_SIR_KAL_17</t>
  </si>
  <si>
    <t>218b_210315.FIN2</t>
  </si>
  <si>
    <t>16/03/2021 (3) 12:50:46.87</t>
  </si>
  <si>
    <t>12:50:46.87</t>
  </si>
  <si>
    <t>LR51_SIR_KAL1 - 17</t>
  </si>
  <si>
    <t>LR51_SIR_KAL_18</t>
  </si>
  <si>
    <t>219b_210315.FIN2</t>
  </si>
  <si>
    <t>16/03/2021 (3) 12:52:22.50</t>
  </si>
  <si>
    <t>12:52:22.50</t>
  </si>
  <si>
    <t>LR51_SIR_KAL1 - 18</t>
  </si>
  <si>
    <t>LR51_SIR_KAL_19</t>
  </si>
  <si>
    <t>220b_210315.FIN2</t>
  </si>
  <si>
    <t>16/03/2021 (3) 12:53:57.70</t>
  </si>
  <si>
    <t>12:53:57.70</t>
  </si>
  <si>
    <t>LR51_SIR_KAL1 - 19</t>
  </si>
  <si>
    <t>LR51_SIR_KAL_20</t>
  </si>
  <si>
    <t>222b_210315.FIN2</t>
  </si>
  <si>
    <t>16/03/2021 (3) 12:57:22.34</t>
  </si>
  <si>
    <t>12:57:22.34</t>
  </si>
  <si>
    <t>LR51_SIR_KAL1 - 20</t>
  </si>
  <si>
    <t>LR51_SIR_KAL_21</t>
  </si>
  <si>
    <t>223b_210315.FIN2</t>
  </si>
  <si>
    <t>16/03/2021 (3) 12:58:59.07</t>
  </si>
  <si>
    <t>12:58:59.07</t>
  </si>
  <si>
    <t>LR51_SIR_KAL1 - 21</t>
  </si>
  <si>
    <t>LR51_SIR_KAL_22</t>
  </si>
  <si>
    <t>224b_210315.FIN2</t>
  </si>
  <si>
    <t>16/03/2021 (3) 13:00:33.43</t>
  </si>
  <si>
    <t>13:00:33.43</t>
  </si>
  <si>
    <t>LR51_SIR_KAL1 - 22</t>
  </si>
  <si>
    <t>LR51_SIR_KAL_23</t>
  </si>
  <si>
    <t>225b_210315.FIN2</t>
  </si>
  <si>
    <t>16/03/2021 (3) 13:02:09.64</t>
  </si>
  <si>
    <t>13:02:09.64</t>
  </si>
  <si>
    <t>LR51_SIR_KAL1 - 23</t>
  </si>
  <si>
    <t>LR51_SIR_KAL_24</t>
  </si>
  <si>
    <t>230b_210315.FIN2</t>
  </si>
  <si>
    <t>16/03/2021 (3) 13:10:30.10</t>
  </si>
  <si>
    <t>13:10:30.10</t>
  </si>
  <si>
    <t>LR51_SIR_KAL1 - 24</t>
  </si>
  <si>
    <t>LR51_SIR_KAL_25</t>
  </si>
  <si>
    <t>231b_210315.FIN2</t>
  </si>
  <si>
    <t>16/03/2021 (3) 13:12:01.09</t>
  </si>
  <si>
    <t>13:12:01.09</t>
  </si>
  <si>
    <t>LR51_SIR_KAL1 - 25</t>
  </si>
  <si>
    <t>inner of 24</t>
  </si>
  <si>
    <t>LR51_SIR_KAL_26</t>
  </si>
  <si>
    <t>232b_210315.FIN2</t>
  </si>
  <si>
    <t>16/03/2021 (3) 13:13:31.31</t>
  </si>
  <si>
    <t>13:13:31.31</t>
  </si>
  <si>
    <t>LR51_SIR_KAL1 - 26</t>
  </si>
  <si>
    <t>LR51_SIR_KAL_27</t>
  </si>
  <si>
    <t>233b_210315.FIN2</t>
  </si>
  <si>
    <t>16/03/2021 (3) 13:15:05.95</t>
  </si>
  <si>
    <t>13:15:05.95</t>
  </si>
  <si>
    <t>LR51_SIR_KAL1 - 27</t>
  </si>
  <si>
    <t>LR51_SIR_KAL_28</t>
  </si>
  <si>
    <t>234b_210315.FIN2</t>
  </si>
  <si>
    <t>16/03/2021 (3) 13:16:48.16</t>
  </si>
  <si>
    <t>13:16:48.16</t>
  </si>
  <si>
    <t>LR51_SIR_KAL1 - 28</t>
  </si>
  <si>
    <t>LR51_SIR_KAL_29</t>
  </si>
  <si>
    <t>235b_210315.FIN2</t>
  </si>
  <si>
    <t>16/03/2021 (3) 13:18:15.66</t>
  </si>
  <si>
    <t>13:18:15.66</t>
  </si>
  <si>
    <t>LR51_SIR_KAL1 - 29</t>
  </si>
  <si>
    <t>LR51_SIR_KAL_30</t>
  </si>
  <si>
    <t>236b_210315.FIN2</t>
  </si>
  <si>
    <t>16/03/2021 (3) 13:19:51.02</t>
  </si>
  <si>
    <t>13:19:51.02</t>
  </si>
  <si>
    <t>LR51_SIR_KAL1 - 30</t>
  </si>
  <si>
    <t>LR51_SIR_KAL_31</t>
  </si>
  <si>
    <t>237b_210315.FIN2</t>
  </si>
  <si>
    <t>16/03/2021 (3) 13:21:27.34</t>
  </si>
  <si>
    <t>13:21:27.34</t>
  </si>
  <si>
    <t>LR51_SIR_KAL1 - 31</t>
  </si>
  <si>
    <t>LR51_SIR_KAL_32</t>
  </si>
  <si>
    <t>238b_210315.FIN2</t>
  </si>
  <si>
    <t>16/03/2021 (3) 13:23:02.76</t>
  </si>
  <si>
    <t>13:23:02.76</t>
  </si>
  <si>
    <t>LR51_SIR_KAL1 - 32</t>
  </si>
  <si>
    <t>LR51_SIR_KAL_33</t>
  </si>
  <si>
    <t>239b_210315.FIN2</t>
  </si>
  <si>
    <t>16/03/2021 (3) 13:24:38.51</t>
  </si>
  <si>
    <t>13:24:38.51</t>
  </si>
  <si>
    <t>LR51_SIR_KAL1 - 33</t>
  </si>
  <si>
    <t>LR51_SIR_KAL_34</t>
  </si>
  <si>
    <t>240b_210315.FIN2</t>
  </si>
  <si>
    <t>16/03/2021 (3) 13:26:14.25</t>
  </si>
  <si>
    <t>13:26:14.25</t>
  </si>
  <si>
    <t>LR51_SIR_KAL1 - 34</t>
  </si>
  <si>
    <t>LR51_SIR_KAL_35</t>
  </si>
  <si>
    <t>241b_210315.FIN2</t>
  </si>
  <si>
    <t>16/03/2021 (3) 13:27:49.16</t>
  </si>
  <si>
    <t>13:27:49.16</t>
  </si>
  <si>
    <t>LR51_SIR_KAL1 - 35</t>
  </si>
  <si>
    <t>LR51_SIR_KAL_36</t>
  </si>
  <si>
    <t>242b_210315.FIN2</t>
  </si>
  <si>
    <t>16/03/2021 (3) 13:29:23.81</t>
  </si>
  <si>
    <t>13:29:23.81</t>
  </si>
  <si>
    <t>LR51_SIR_KAL1 - 36</t>
  </si>
  <si>
    <t>LR51_SIR_KAL_37</t>
  </si>
  <si>
    <t>243b_210315.FIN2</t>
  </si>
  <si>
    <t>16/03/2021 (3) 13:30:58.71</t>
  </si>
  <si>
    <t>13:30:58.71</t>
  </si>
  <si>
    <t>LR51_SIR_KAL1 - 37</t>
  </si>
  <si>
    <t>LR51_SIR_KAL_38</t>
  </si>
  <si>
    <t>244b_210315.FIN2</t>
  </si>
  <si>
    <t>16/03/2021 (3) 13:32:33.10</t>
  </si>
  <si>
    <t>13:32:33.10</t>
  </si>
  <si>
    <t>LR51_SIR_KAL1 - 38</t>
  </si>
  <si>
    <t>inner of 37</t>
  </si>
  <si>
    <t>LR51_SIR_KAL_39</t>
  </si>
  <si>
    <t>245b_210315.FIN2</t>
  </si>
  <si>
    <t>16/03/2021 (3) 13:34:14.57</t>
  </si>
  <si>
    <t>13:34:14.57</t>
  </si>
  <si>
    <t>LR51_SIR_KAL1 - 39</t>
  </si>
  <si>
    <t>LR51_SIR_KAL_40</t>
  </si>
  <si>
    <t>250b_210315.FIN2</t>
  </si>
  <si>
    <t>16/03/2021 (3) 13:42:22.45</t>
  </si>
  <si>
    <t>13:42:22.45</t>
  </si>
  <si>
    <t>LR51_SIR_KAL1 - 40</t>
  </si>
  <si>
    <t>LR51_SIR_KAL_41</t>
  </si>
  <si>
    <t>251b_210315.FIN2</t>
  </si>
  <si>
    <t>16/03/2021 (3) 13:43:59.91</t>
  </si>
  <si>
    <t>13:43:59.91</t>
  </si>
  <si>
    <t>LR51_SIR_KAL1 - 41</t>
  </si>
  <si>
    <t>LR51_SIR_KAL_42</t>
  </si>
  <si>
    <t>252b_210315.FIN2</t>
  </si>
  <si>
    <t>16/03/2021 (3) 13:45:38.78</t>
  </si>
  <si>
    <t>13:45:38.78</t>
  </si>
  <si>
    <t>LR51_SIR_KAL1 - 42</t>
  </si>
  <si>
    <t>LR51_SIR_KAL_43</t>
  </si>
  <si>
    <t>253b_210315.FIN2</t>
  </si>
  <si>
    <t>16/03/2021 (3) 13:47:10.04</t>
  </si>
  <si>
    <t>13:47:10.04</t>
  </si>
  <si>
    <t>LR51_SIR_KAL1 - 43</t>
  </si>
  <si>
    <t>LR51_SIR_KAL_44</t>
  </si>
  <si>
    <t>254b_210315.FIN2</t>
  </si>
  <si>
    <t>16/03/2021 (3) 13:48:44.95</t>
  </si>
  <si>
    <t>13:48:44.95</t>
  </si>
  <si>
    <t>LR51_SIR_KAL1 - 44</t>
  </si>
  <si>
    <t>LR51_SIR_KAL_45</t>
  </si>
  <si>
    <t>255b_210315.FIN2</t>
  </si>
  <si>
    <t>16/03/2021 (3) 13:50:18.03</t>
  </si>
  <si>
    <t>13:50:18.03</t>
  </si>
  <si>
    <t>LR51_SIR_KAL1 - 45</t>
  </si>
  <si>
    <t>LR51_SIR_KAL_46</t>
  </si>
  <si>
    <t>256b_210315.FIN2</t>
  </si>
  <si>
    <t>16/03/2021 (3) 13:51:54.76</t>
  </si>
  <si>
    <t>13:51:54.76</t>
  </si>
  <si>
    <t>LR51_SIR_KAL1 - 46</t>
  </si>
  <si>
    <t>LR51_SIR_KAL_47</t>
  </si>
  <si>
    <t>257b_210315.FIN2</t>
  </si>
  <si>
    <t>16/03/2021 (3) 13:53:33.58</t>
  </si>
  <si>
    <t>13:53:33.58</t>
  </si>
  <si>
    <t>LR51_SIR_KAL1 - 47</t>
  </si>
  <si>
    <t>young</t>
  </si>
  <si>
    <t>LR51_SIR_KAL_48</t>
  </si>
  <si>
    <t>258b_210315.FIN2</t>
  </si>
  <si>
    <t>16/03/2021 (3) 13:55:03.80</t>
  </si>
  <si>
    <t>13:55:03.80</t>
  </si>
  <si>
    <t>LR51_SIR_KAL1 - 48</t>
  </si>
  <si>
    <t>LR51_SIR_KAL_49</t>
  </si>
  <si>
    <t>259b_210315.FIN2</t>
  </si>
  <si>
    <t>16/03/2021 (3) 13:56:39.18</t>
  </si>
  <si>
    <t>13:56:39.18</t>
  </si>
  <si>
    <t>LR51_SIR_KAL1 - 49</t>
  </si>
  <si>
    <t>LR51_SIR_KAL_50</t>
  </si>
  <si>
    <t>260b_210315.FIN2</t>
  </si>
  <si>
    <t>16/03/2021 (3) 13:58:15.22</t>
  </si>
  <si>
    <t>13:58:15.22</t>
  </si>
  <si>
    <t>LR51_SIR_KAL1 - 50</t>
  </si>
  <si>
    <t>LR51_SIR_KAL_51</t>
  </si>
  <si>
    <t>261b_210315.FIN2</t>
  </si>
  <si>
    <t>16/03/2021 (3) 14:00:03.42</t>
  </si>
  <si>
    <t>14:00:03.42</t>
  </si>
  <si>
    <t>LR51_SIR_KAL1 - 51</t>
  </si>
  <si>
    <t>LR51_SIR_KAL_52</t>
  </si>
  <si>
    <t>262b_210315.FIN2</t>
  </si>
  <si>
    <t>16/03/2021 (3) 14:01:29.72</t>
  </si>
  <si>
    <t>14:01:29.72</t>
  </si>
  <si>
    <t>LR51_SIR_KAL1 - 52</t>
  </si>
  <si>
    <t>inner of 52</t>
  </si>
  <si>
    <t>LR51_SIR_KAL_53</t>
  </si>
  <si>
    <t>263b_210315.FIN2</t>
  </si>
  <si>
    <t>16/03/2021 (3) 14:03:01.76</t>
  </si>
  <si>
    <t>14:03:01.76</t>
  </si>
  <si>
    <t>LR51_SIR_KAL1 - 53</t>
  </si>
  <si>
    <t>LR51_SIR_KAL_54</t>
  </si>
  <si>
    <t>264b_210315.FIN2</t>
  </si>
  <si>
    <t>16/03/2021 (3) 14:04:36.86</t>
  </si>
  <si>
    <t>14:04:36.86</t>
  </si>
  <si>
    <t>LR51_SIR_KAL1 - 54</t>
  </si>
  <si>
    <t>LR51_SIR_KAL_55</t>
  </si>
  <si>
    <t>265b_210315.FIN2</t>
  </si>
  <si>
    <t>16/03/2021 (3) 14:06:12.55</t>
  </si>
  <si>
    <t>14:06:12.55</t>
  </si>
  <si>
    <t>LR51_SIR_KAL1 - 55</t>
  </si>
  <si>
    <t>LR51_SIR_KAL_56</t>
  </si>
  <si>
    <t>270b_210315.FIN2</t>
  </si>
  <si>
    <t>16/03/2021 (3) 14:14:27.48</t>
  </si>
  <si>
    <t>14:14:27.48</t>
  </si>
  <si>
    <t>LR51_SIR_KAL1 - 56</t>
  </si>
  <si>
    <t>LR51_SIR_VR4_1</t>
  </si>
  <si>
    <t>272b_210315.FIN2</t>
  </si>
  <si>
    <t>16/03/2021 (3) 14:18:15.69</t>
  </si>
  <si>
    <t>14:18:15.69</t>
  </si>
  <si>
    <t>LR51_SIR_VR4 - 1</t>
  </si>
  <si>
    <t>LR51_SIR_VR4_2</t>
  </si>
  <si>
    <t>273b_210315.FIN2</t>
  </si>
  <si>
    <t>16/03/2021 (3) 14:19:33.65</t>
  </si>
  <si>
    <t>14:19:33.65</t>
  </si>
  <si>
    <t>LR51_SIR_VR4 - 2</t>
  </si>
  <si>
    <t>LR51_SIR_VR4_3</t>
  </si>
  <si>
    <t>274b_210315.FIN2</t>
  </si>
  <si>
    <t>16/03/2021 (3) 14:21:09.86</t>
  </si>
  <si>
    <t>14:21:09.86</t>
  </si>
  <si>
    <t>LR51_SIR_VR4 - 3</t>
  </si>
  <si>
    <t>LR51_SIR_VR4_4</t>
  </si>
  <si>
    <t>276b_210315.FIN2</t>
  </si>
  <si>
    <t>16/03/2021 (3) 14:24:39.36</t>
  </si>
  <si>
    <t>14:24:39.36</t>
  </si>
  <si>
    <t>LR51_SIR_VR4 - 4</t>
  </si>
  <si>
    <t>LR51_SIR_VR4_5</t>
  </si>
  <si>
    <t>277b_210315.FIN2</t>
  </si>
  <si>
    <t>16/03/2021 (3) 14:26:12.25</t>
  </si>
  <si>
    <t>14:26:12.25</t>
  </si>
  <si>
    <t>LR51_SIR_VR4 - 5</t>
  </si>
  <si>
    <t>LR51_SIR_VR4_6</t>
  </si>
  <si>
    <t>278b_210315.FIN2</t>
  </si>
  <si>
    <t>16/03/2021 (3) 14:28:01.58</t>
  </si>
  <si>
    <t>14:28:01.58</t>
  </si>
  <si>
    <t>LR51_SIR_VR4 - 6</t>
  </si>
  <si>
    <t>LR51_SIR_VR4_7</t>
  </si>
  <si>
    <t>279b_210315.FIN2</t>
  </si>
  <si>
    <t>16/03/2021 (3) 14:29:23.51</t>
  </si>
  <si>
    <t>14:29:23.51</t>
  </si>
  <si>
    <t>LR51_SIR_VR4 - 7</t>
  </si>
  <si>
    <t>LR51_SIR_VR4_8</t>
  </si>
  <si>
    <t>280b_210315.FIN2</t>
  </si>
  <si>
    <t>16/03/2021 (3) 14:30:59.09</t>
  </si>
  <si>
    <t>14:30:59.09</t>
  </si>
  <si>
    <t>LR51_SIR_VR4 - 8</t>
  </si>
  <si>
    <t>LR51_SIR_VR4_9</t>
  </si>
  <si>
    <t>281b_210315.FIN2</t>
  </si>
  <si>
    <t>16/03/2021 (3) 14:32:36.57</t>
  </si>
  <si>
    <t>14:32:36.57</t>
  </si>
  <si>
    <t>LR51_SIR_VR4 - 9</t>
  </si>
  <si>
    <t>LR51_SIR_VR4_10</t>
  </si>
  <si>
    <t>282b_210315.FIN2</t>
  </si>
  <si>
    <t>16/03/2021 (3) 14:34:10.30</t>
  </si>
  <si>
    <t>14:34:10.30</t>
  </si>
  <si>
    <t>LR51_SIR_VR4 - 10</t>
  </si>
  <si>
    <t>LR51_SIR_VR4_11</t>
  </si>
  <si>
    <t>283b_210315.FIN2</t>
  </si>
  <si>
    <t>16/03/2021 (3) 14:35:46.12</t>
  </si>
  <si>
    <t>14:35:46.12</t>
  </si>
  <si>
    <t>LR51_SIR_VR4 - 11</t>
  </si>
  <si>
    <t>LR51_SIR_VR4_12</t>
  </si>
  <si>
    <t>284b_210315.FIN2</t>
  </si>
  <si>
    <t>16/03/2021 (3) 14:37:21.93</t>
  </si>
  <si>
    <t>14:37:21.93</t>
  </si>
  <si>
    <t>LR51_SIR_VR4 - 12</t>
  </si>
  <si>
    <t>LR51_SIR_VR4_13</t>
  </si>
  <si>
    <t>285b_210315.FIN2</t>
  </si>
  <si>
    <t>16/03/2021 (3) 14:38:59.41</t>
  </si>
  <si>
    <t>14:38:59.41</t>
  </si>
  <si>
    <t>LR51_SIR_VR4 - 13</t>
  </si>
  <si>
    <t>LR51_SIR_VR4_14</t>
  </si>
  <si>
    <t>286b_210315.FIN2</t>
  </si>
  <si>
    <t>16/03/2021 (3) 14:40:33.10</t>
  </si>
  <si>
    <t>14:40:33.10</t>
  </si>
  <si>
    <t>LR51_SIR_VR4 - 14</t>
  </si>
  <si>
    <t>LR51_SIR_VR4_15</t>
  </si>
  <si>
    <t>287b_210315.FIN2</t>
  </si>
  <si>
    <t>16/03/2021 (3) 14:42:08.23</t>
  </si>
  <si>
    <t>14:42:08.23</t>
  </si>
  <si>
    <t>LR51_SIR_VR4 - 15</t>
  </si>
  <si>
    <t>ldisc</t>
  </si>
  <si>
    <t>LR51_SIR_VR4_16</t>
  </si>
  <si>
    <t>291b_210315.FIN2</t>
  </si>
  <si>
    <t>16/03/2021 (3) 14:48:40.17</t>
  </si>
  <si>
    <t>14:48:40.17</t>
  </si>
  <si>
    <t>LR51_SIR_VR4 - 16</t>
  </si>
  <si>
    <t>LR51_SIR_VR4_17</t>
  </si>
  <si>
    <t>292b_210315.FIN2</t>
  </si>
  <si>
    <t>16/03/2021 (3) 14:50:16.20</t>
  </si>
  <si>
    <t>14:50:16.20</t>
  </si>
  <si>
    <t>LR51_SIR_VR4 - 17</t>
  </si>
  <si>
    <t>LR51_SIR_VR4_18</t>
  </si>
  <si>
    <t>293b_210315.FIN2</t>
  </si>
  <si>
    <t>16/03/2021 (3) 14:51:51.07</t>
  </si>
  <si>
    <t>14:51:51.07</t>
  </si>
  <si>
    <t>LR51_SIR_VR4 - 18</t>
  </si>
  <si>
    <t>LR51_SIR_VR4_19</t>
  </si>
  <si>
    <t>294b_210315.FIN2</t>
  </si>
  <si>
    <t>16/03/2021 (3) 14:53:32.82</t>
  </si>
  <si>
    <t>14:53:32.82</t>
  </si>
  <si>
    <t>LR51_SIR_VR4 - 19</t>
  </si>
  <si>
    <t>LR51_SIR_VR4_20</t>
  </si>
  <si>
    <t>295b_210315.FIN2</t>
  </si>
  <si>
    <t>16/03/2021 (3) 14:55:02.87</t>
  </si>
  <si>
    <t>14:55:02.87</t>
  </si>
  <si>
    <t>LR51_SIR_VR4 - 20</t>
  </si>
  <si>
    <t>LR51_SIR_VR4_21</t>
  </si>
  <si>
    <t>296b_210315.FIN2</t>
  </si>
  <si>
    <t>16/03/2021 (3) 14:56:50.85</t>
  </si>
  <si>
    <t>14:56:50.85</t>
  </si>
  <si>
    <t>LR51_SIR_VR4 - 21</t>
  </si>
  <si>
    <t>LR51_SIR_VR4_22</t>
  </si>
  <si>
    <t>297b_210315.FIN2</t>
  </si>
  <si>
    <t>16/03/2021 (3) 14:58:17.18</t>
  </si>
  <si>
    <t>14:58:17.18</t>
  </si>
  <si>
    <t>LR51_SIR_VR4 - 22</t>
  </si>
  <si>
    <t>LR51_SIR_VR4_23</t>
  </si>
  <si>
    <t>298b_210315.FIN2</t>
  </si>
  <si>
    <t>16/03/2021 (3) 14:59:47.72</t>
  </si>
  <si>
    <t>14:59:47.72</t>
  </si>
  <si>
    <t>LR51_SIR_VR4 - 23</t>
  </si>
  <si>
    <t>LR51_SIR_VR4_24</t>
  </si>
  <si>
    <t>300b_210315.FIN2</t>
  </si>
  <si>
    <t>16/03/2021 (3) 15:03:12.34</t>
  </si>
  <si>
    <t>15:03:12.34</t>
  </si>
  <si>
    <t>LR51_SIR_VR4 - 24</t>
  </si>
  <si>
    <t>LR51_SIR_VR4_25</t>
  </si>
  <si>
    <t>301b_210315.FIN2</t>
  </si>
  <si>
    <t>16/03/2021 (3) 15:04:47.21</t>
  </si>
  <si>
    <t>15:04:47.21</t>
  </si>
  <si>
    <t>LR51_SIR_VR4 - 25</t>
  </si>
  <si>
    <t>LR51_SIR_VR4_26</t>
  </si>
  <si>
    <t>302b_210315.FIN2</t>
  </si>
  <si>
    <t>16/03/2021 (3) 15:06:22.04</t>
  </si>
  <si>
    <t>15:06:22.04</t>
  </si>
  <si>
    <t>LR51_SIR_VR4 - 26</t>
  </si>
  <si>
    <t>LR51_SIR_VR4_27</t>
  </si>
  <si>
    <t>303b_210315.FIN2</t>
  </si>
  <si>
    <t>16/03/2021 (3) 15:07:57.42</t>
  </si>
  <si>
    <t>15:07:57.42</t>
  </si>
  <si>
    <t>LR51_SIR_VR4 - 27</t>
  </si>
  <si>
    <t>LR51_SIR_VR4_28</t>
  </si>
  <si>
    <t>304b_210315.FIN2</t>
  </si>
  <si>
    <t>16/03/2021 (3) 15:09:39.95</t>
  </si>
  <si>
    <t>15:09:39.95</t>
  </si>
  <si>
    <t>LR51_SIR_VR4 - 28</t>
  </si>
  <si>
    <t>LR51_SIR_VR4_29</t>
  </si>
  <si>
    <t>305b_210315.FIN2</t>
  </si>
  <si>
    <t>16/03/2021 (3) 15:11:08.01</t>
  </si>
  <si>
    <t>15:11:08.01</t>
  </si>
  <si>
    <t>LR51_SIR_VR4 - 29</t>
  </si>
  <si>
    <t>LR51_SIR_VR4_30</t>
  </si>
  <si>
    <t>306b_210315.FIN2</t>
  </si>
  <si>
    <t>16/03/2021 (3) 15:12:53.96</t>
  </si>
  <si>
    <t>15:12:53.96</t>
  </si>
  <si>
    <t>LR51_SIR_VR4 - 30</t>
  </si>
  <si>
    <t>LR51_SIR_VR4_31</t>
  </si>
  <si>
    <t>307b_210315.FIN2</t>
  </si>
  <si>
    <t>16/03/2021 (3) 15:14:24.79</t>
  </si>
  <si>
    <t>15:14:24.79</t>
  </si>
  <si>
    <t>LR51_SIR_VR4 - 31</t>
  </si>
  <si>
    <t>LR51_SIR_VR4_32</t>
  </si>
  <si>
    <t>312b_210315.FIN2</t>
  </si>
  <si>
    <t>16/03/2021 (3) 15:22:30.21</t>
  </si>
  <si>
    <t>15:22:30.21</t>
  </si>
  <si>
    <t>LR51_SIR_VR4 - 32</t>
  </si>
  <si>
    <t>LR51_SIR_VR4_33</t>
  </si>
  <si>
    <t>313b_210315.FIN2</t>
  </si>
  <si>
    <t>16/03/2021 (3) 15:24:01.76</t>
  </si>
  <si>
    <t>15:24:01.76</t>
  </si>
  <si>
    <t>LR51_SIR_VR4 - 33</t>
  </si>
  <si>
    <t>LR51_SIR_VR4_34</t>
  </si>
  <si>
    <t>314b_210315.FIN2</t>
  </si>
  <si>
    <t>16/03/2021 (3) 15:25:37.81</t>
  </si>
  <si>
    <t>15:25:37.81</t>
  </si>
  <si>
    <t>LR51_SIR_VR4 - 34</t>
  </si>
  <si>
    <t>LR51_SIR_VR4_35</t>
  </si>
  <si>
    <t>315b_210315.FIN2</t>
  </si>
  <si>
    <t>16/03/2021 (3) 15:27:12.68</t>
  </si>
  <si>
    <t>15:27:12.68</t>
  </si>
  <si>
    <t>LR51_SIR_VR4 - 35</t>
  </si>
  <si>
    <t>LR51_SIR_VR4_36</t>
  </si>
  <si>
    <t>316b_210315.FIN2</t>
  </si>
  <si>
    <t>16/03/2021 (3) 15:28:46.84</t>
  </si>
  <si>
    <t>15:28:46.84</t>
  </si>
  <si>
    <t>LR51_SIR_VR4 - 36</t>
  </si>
  <si>
    <t>LR51_SIR_VR4_37</t>
  </si>
  <si>
    <t>317b_210315.FIN2</t>
  </si>
  <si>
    <t>16/03/2021 (3) 15:30:23.25</t>
  </si>
  <si>
    <t>15:30:23.25</t>
  </si>
  <si>
    <t>LR51_SIR_VR4 - 37</t>
  </si>
  <si>
    <t>LR51_SIR_VR4_38</t>
  </si>
  <si>
    <t>318b_210315.FIN2</t>
  </si>
  <si>
    <t>16/03/2021 (3) 15:31:59.20</t>
  </si>
  <si>
    <t>15:31:59.20</t>
  </si>
  <si>
    <t>LR51_SIR_VR4 - 38</t>
  </si>
  <si>
    <t>LR51_SIR_VR4_39</t>
  </si>
  <si>
    <t>319b_210315.FIN2</t>
  </si>
  <si>
    <t>16/03/2021 (3) 15:33:41.48</t>
  </si>
  <si>
    <t>15:33:41.48</t>
  </si>
  <si>
    <t>LR51_SIR_VR4 - 39</t>
  </si>
  <si>
    <t>inner of 38</t>
  </si>
  <si>
    <t>LR51_SIR_VR4_40</t>
  </si>
  <si>
    <t>320b_210315.FIN2</t>
  </si>
  <si>
    <t>16/03/2021 (3) 15:35:21.33</t>
  </si>
  <si>
    <t>15:35:21.33</t>
  </si>
  <si>
    <t>LR51_SIR_VR4 - 40</t>
  </si>
  <si>
    <t>LR51_SIR_VR4_41</t>
  </si>
  <si>
    <t>321b_210315.FIN2</t>
  </si>
  <si>
    <t>16/03/2021 (3) 15:36:49.56</t>
  </si>
  <si>
    <t>15:36:49.56</t>
  </si>
  <si>
    <t>LR51_SIR_VR4 - 41</t>
  </si>
  <si>
    <t>LR51_SIR_VR4_42</t>
  </si>
  <si>
    <t>322b_210315.FIN2</t>
  </si>
  <si>
    <t>16/03/2021 (3) 15:38:18.97</t>
  </si>
  <si>
    <t>15:38:18.97</t>
  </si>
  <si>
    <t>LR51_SIR_VR4 - 42</t>
  </si>
  <si>
    <t>LR51_SIR_VR4_43</t>
  </si>
  <si>
    <t>323b_210315.FIN2</t>
  </si>
  <si>
    <t>16/03/2021 (3) 15:39:53.73</t>
  </si>
  <si>
    <t>15:39:53.73</t>
  </si>
  <si>
    <t>LR51_SIR_VR4 - 43</t>
  </si>
  <si>
    <t>LR51_SIR_VR4_44</t>
  </si>
  <si>
    <t>325b_210315.FIN2</t>
  </si>
  <si>
    <t>16/03/2021 (3) 15:43:18.20</t>
  </si>
  <si>
    <t>15:43:18.20</t>
  </si>
  <si>
    <t>LR51_SIR_VR4 - 44</t>
  </si>
  <si>
    <t>LR51_SIR_VR4_45</t>
  </si>
  <si>
    <t>326b_210315.FIN2</t>
  </si>
  <si>
    <t>16/03/2021 (3) 15:44:53.55</t>
  </si>
  <si>
    <t>15:44:53.55</t>
  </si>
  <si>
    <t>LR51_SIR_VR4 - 45</t>
  </si>
  <si>
    <t>LR51_SIR_VR4_46</t>
  </si>
  <si>
    <t>327b_210315.FIN2</t>
  </si>
  <si>
    <t>16/03/2021 (3) 15:46:28.67</t>
  </si>
  <si>
    <t>15:46:28.67</t>
  </si>
  <si>
    <t>LR51_SIR_VR4 - 46</t>
  </si>
  <si>
    <t>LR51_SIR_VR4_47</t>
  </si>
  <si>
    <t>328b_210315.FIN2</t>
  </si>
  <si>
    <t>16/03/2021 (3) 15:48:06.84</t>
  </si>
  <si>
    <t>15:48:06.84</t>
  </si>
  <si>
    <t>LR51_SIR_VR4 - 47</t>
  </si>
  <si>
    <t>LR51_SIR_VR4_48</t>
  </si>
  <si>
    <t>332b_210315.FIN2</t>
  </si>
  <si>
    <t>16/03/2021 (3) 15:54:39.87</t>
  </si>
  <si>
    <t>15:54:39.87</t>
  </si>
  <si>
    <t>LR51_SIR_VR4 - 48</t>
  </si>
  <si>
    <t>LR51_SIR_VR4_49</t>
  </si>
  <si>
    <t>333b_210315.FIN2</t>
  </si>
  <si>
    <t>16/03/2021 (3) 15:56:14.97</t>
  </si>
  <si>
    <t>15:56:14.97</t>
  </si>
  <si>
    <t>LR51_SIR_VR4 - 49</t>
  </si>
  <si>
    <t>LR51_SIR_VR4_50</t>
  </si>
  <si>
    <t>334b_210315.FIN2</t>
  </si>
  <si>
    <t>16/03/2021 (3) 15:57:50.08</t>
  </si>
  <si>
    <t>15:57:50.08</t>
  </si>
  <si>
    <t>LR51_SIR_VR4 - 50</t>
  </si>
  <si>
    <t>LR51_SIR_VR4_51</t>
  </si>
  <si>
    <t>335b_210315.FIN2</t>
  </si>
  <si>
    <t>16/03/2021 (3) 15:59:22.81</t>
  </si>
  <si>
    <t>15:59:22.81</t>
  </si>
  <si>
    <t>LR51_SIR_VR4 - 51</t>
  </si>
  <si>
    <t>LR51_SIR_VR4_52</t>
  </si>
  <si>
    <t>336b_210315.FIN2</t>
  </si>
  <si>
    <t>16/03/2021 (3) 16:00:54.40</t>
  </si>
  <si>
    <t>16:00:54.40</t>
  </si>
  <si>
    <t>LR51_SIR_VR4 - 52</t>
  </si>
  <si>
    <t>LR51_SIR_VR4_53</t>
  </si>
  <si>
    <t>337b_210315.FIN2</t>
  </si>
  <si>
    <t>16/03/2021 (3) 16:02:29.74</t>
  </si>
  <si>
    <t>16:02:29.74</t>
  </si>
  <si>
    <t>LR51_SIR_VR4 - 53</t>
  </si>
  <si>
    <t>LR51_SIR_VR4_54</t>
  </si>
  <si>
    <t>338b_210315.FIN2</t>
  </si>
  <si>
    <t>16/03/2021 (3) 16:04:04.59</t>
  </si>
  <si>
    <t>16:04:04.59</t>
  </si>
  <si>
    <t>LR51_SIR_VR4 - 54</t>
  </si>
  <si>
    <t>LR51_SIR_VR4_55</t>
  </si>
  <si>
    <t>339b_210315.FIN2</t>
  </si>
  <si>
    <t>16/03/2021 (3) 16:05:39.47</t>
  </si>
  <si>
    <t>16:05:39.47</t>
  </si>
  <si>
    <t>LR51_SIR_VR4 - 55</t>
  </si>
  <si>
    <t>LR51_UBVT_4_1</t>
  </si>
  <si>
    <t>340b_210315.FIN2</t>
  </si>
  <si>
    <t>16/03/2021 (3) 16:07:22.42</t>
  </si>
  <si>
    <t>16:07:22.42</t>
  </si>
  <si>
    <t>LR51_UBVT_4 - 1</t>
  </si>
  <si>
    <t>LR51_UBVT_4_2</t>
  </si>
  <si>
    <t>341b_210315.FIN2</t>
  </si>
  <si>
    <t>16/03/2021 (3) 16:08:49.47</t>
  </si>
  <si>
    <t>16:08:49.47</t>
  </si>
  <si>
    <t>LR51_UBVT_4 - 2</t>
  </si>
  <si>
    <t>Al,La inclusion</t>
  </si>
  <si>
    <t>LR51_UBVT_4_3</t>
  </si>
  <si>
    <t>342b_210315.FIN2</t>
  </si>
  <si>
    <t>16/03/2021 (3) 16:10:24.94</t>
  </si>
  <si>
    <t>16:10:24.94</t>
  </si>
  <si>
    <t>LR51_UBVT_4 - 3</t>
  </si>
  <si>
    <t>LR51_UBVT_4_4</t>
  </si>
  <si>
    <t>343b_210315.FIN2</t>
  </si>
  <si>
    <t>16/03/2021 (3) 16:12:16.99</t>
  </si>
  <si>
    <t>16:12:16.99</t>
  </si>
  <si>
    <t>LR51_UBVT_4 - 4</t>
  </si>
  <si>
    <t>disc.</t>
  </si>
  <si>
    <t>LR51_UBVT_4_5</t>
  </si>
  <si>
    <t>344b_210315.FIN2</t>
  </si>
  <si>
    <t>16/03/2021 (3) 16:13:34.16</t>
  </si>
  <si>
    <t>16:13:34.16</t>
  </si>
  <si>
    <t>LR51_UBVT_4 - 5</t>
  </si>
  <si>
    <t>disc.(stable)</t>
  </si>
  <si>
    <t>LR51_UBVT_4_6</t>
  </si>
  <si>
    <t>345b_210315.FIN2</t>
  </si>
  <si>
    <t>16/03/2021 (3) 16:15:09.50</t>
  </si>
  <si>
    <t>16:15:09.50</t>
  </si>
  <si>
    <t>LR51_UBVT_4 - 6</t>
  </si>
  <si>
    <t>LR51_UBVT_4_7</t>
  </si>
  <si>
    <t>346b_210315.FIN2</t>
  </si>
  <si>
    <t>16/03/2021 (3) 16:16:47.09</t>
  </si>
  <si>
    <t>16:16:47.09</t>
  </si>
  <si>
    <t>LR51_UBVT_4 - 7</t>
  </si>
  <si>
    <t>LR51_UBVT_4_8</t>
  </si>
  <si>
    <t>347b_210315.FIN2</t>
  </si>
  <si>
    <t>16/03/2021 (3) 16:18:26.70</t>
  </si>
  <si>
    <t>16:18:26.70</t>
  </si>
  <si>
    <t>LR51_UBVT_4 - 8</t>
  </si>
  <si>
    <t>LR51_UBVT_4_9</t>
  </si>
  <si>
    <t>353b_210315.FIN2</t>
  </si>
  <si>
    <t>16/03/2021 (3) 16:28:10.91</t>
  </si>
  <si>
    <t>16:28:10.91</t>
  </si>
  <si>
    <t>LR51_UBVT_4 - 9</t>
  </si>
  <si>
    <t>LR51_UBVT_4_10</t>
  </si>
  <si>
    <t>354b_210315.FIN2</t>
  </si>
  <si>
    <t>16/03/2021 (3) 16:29:47.96</t>
  </si>
  <si>
    <t>16:29:47.96</t>
  </si>
  <si>
    <t>LR51_UBVT_4 - 10</t>
  </si>
  <si>
    <t>LR51_UBVT_4_11</t>
  </si>
  <si>
    <t>355b_210315.FIN2</t>
  </si>
  <si>
    <t>16/03/2021 (3) 16:31:19.51</t>
  </si>
  <si>
    <t>16:31:19.51</t>
  </si>
  <si>
    <t>LR51_UBVT_4 - 11</t>
  </si>
  <si>
    <t>LR51_UBVT_4_12</t>
  </si>
  <si>
    <t>356b_210315.FIN2</t>
  </si>
  <si>
    <t>16/03/2021 (3) 16:32:54.85</t>
  </si>
  <si>
    <t>16:32:54.85</t>
  </si>
  <si>
    <t>LR51_UBVT_4 - 12</t>
  </si>
  <si>
    <t>LR51_UBVT_4_13</t>
  </si>
  <si>
    <t>357b_210315.FIN2</t>
  </si>
  <si>
    <t>16/03/2021 (3) 16:34:34.95</t>
  </si>
  <si>
    <t>16:34:34.95</t>
  </si>
  <si>
    <t>LR51_UBVT_4 - 13</t>
  </si>
  <si>
    <t>LR51_UBVT_4_14</t>
  </si>
  <si>
    <t>358b_210315.FIN2</t>
  </si>
  <si>
    <t>16/03/2021 (3) 16:36:18.36</t>
  </si>
  <si>
    <t>16:36:18.36</t>
  </si>
  <si>
    <t>LR51_UBVT_4 - 14</t>
  </si>
  <si>
    <t>LR51_UBVT_4_15</t>
  </si>
  <si>
    <t>359b_210315.FIN2</t>
  </si>
  <si>
    <t>16/03/2021 (3) 16:37:39.95</t>
  </si>
  <si>
    <t>16:37:39.95</t>
  </si>
  <si>
    <t>LR51_UBVT_4 - 15</t>
  </si>
  <si>
    <t>LR51_UBVT_4_16</t>
  </si>
  <si>
    <t>360b_210315.FIN2</t>
  </si>
  <si>
    <t>16/03/2021 (3) 16:39:15.05</t>
  </si>
  <si>
    <t>16:39:15.05</t>
  </si>
  <si>
    <t>LR51_UBVT_4 - 16</t>
  </si>
  <si>
    <t>good</t>
  </si>
  <si>
    <t>LR51_UBVT_4_17</t>
  </si>
  <si>
    <t>361b_210315.FIN2</t>
  </si>
  <si>
    <t>16/03/2021 (3) 16:40:49.73</t>
  </si>
  <si>
    <t>16:40:49.73</t>
  </si>
  <si>
    <t>LR51_UBVT_4 - 17</t>
  </si>
  <si>
    <t>LR51_UBVT_4_18</t>
  </si>
  <si>
    <t>362b_210315.FIN2</t>
  </si>
  <si>
    <t>16/03/2021 (3) 16:42:24.54</t>
  </si>
  <si>
    <t>16:42:24.54</t>
  </si>
  <si>
    <t>LR51_UBVT_4 - 18</t>
  </si>
  <si>
    <t>small Al,La inclusion</t>
  </si>
  <si>
    <t>LR51_UBVT_4_19</t>
  </si>
  <si>
    <t>363b_210315.FIN2</t>
  </si>
  <si>
    <t>16/03/2021 (3) 16:43:59.88</t>
  </si>
  <si>
    <t>16:43:59.88</t>
  </si>
  <si>
    <t>LR51_UBVT_4 - 19</t>
  </si>
  <si>
    <t>LR51_UBVT_4_20</t>
  </si>
  <si>
    <t>364b_210315.FIN2</t>
  </si>
  <si>
    <t>16/03/2021 (3) 16:45:35.23</t>
  </si>
  <si>
    <t>16:45:35.23</t>
  </si>
  <si>
    <t>LR51_UBVT_4 - 20</t>
  </si>
  <si>
    <t>LR51_UBVT_4_21</t>
  </si>
  <si>
    <t>366b_210315.FIN2</t>
  </si>
  <si>
    <t>16/03/2021 (3) 16:49:06.51</t>
  </si>
  <si>
    <t>16:49:06.51</t>
  </si>
  <si>
    <t>LR51_UBVT_4 - 21</t>
  </si>
  <si>
    <t>LR51_UBVT_4_22</t>
  </si>
  <si>
    <t>367b_210315.FIN2</t>
  </si>
  <si>
    <t>16/03/2021 (3) 16:50:39.95</t>
  </si>
  <si>
    <t>16:50:39.95</t>
  </si>
  <si>
    <t>LR51_UBVT_4 - 22</t>
  </si>
  <si>
    <t>LR51_UBVT_4_23</t>
  </si>
  <si>
    <t>368b_210315.FIN2</t>
  </si>
  <si>
    <t>16/03/2021 (3) 16:52:16.01</t>
  </si>
  <si>
    <t>16:52:16.01</t>
  </si>
  <si>
    <t>LR51_UBVT_4 - 23</t>
  </si>
  <si>
    <t>LR51_UBVT_4_24</t>
  </si>
  <si>
    <t>369b_210315.FIN2</t>
  </si>
  <si>
    <t>16/03/2021 (3) 16:53:50.17</t>
  </si>
  <si>
    <t>16:53:50.17</t>
  </si>
  <si>
    <t>LR51_UBVT_4 - 24</t>
  </si>
  <si>
    <t>LR51_UBVT_4_25</t>
  </si>
  <si>
    <t>373b_210315.FIN2</t>
  </si>
  <si>
    <t>16/03/2021 (3) 17:00:36.05</t>
  </si>
  <si>
    <t>17:00:36.05</t>
  </si>
  <si>
    <t>LR51_UBVT_4 - 25</t>
  </si>
  <si>
    <t>LR51_UBVT_4_26</t>
  </si>
  <si>
    <t>374b_210315.FIN2</t>
  </si>
  <si>
    <t>16/03/2021 (3) 17:01:56.21</t>
  </si>
  <si>
    <t>17:01:56.21</t>
  </si>
  <si>
    <t>LR51_UBVT_4 - 26</t>
  </si>
  <si>
    <t>LR51_UBVT_4_27</t>
  </si>
  <si>
    <t>375b_210315.FIN2</t>
  </si>
  <si>
    <t>16/03/2021 (3) 17:03:30.60</t>
  </si>
  <si>
    <t>17:03:30.60</t>
  </si>
  <si>
    <t>LR51_UBVT_4 - 27</t>
  </si>
  <si>
    <t>Al,La,Ba inclusion</t>
  </si>
  <si>
    <t>LR51_UBVT_4_28</t>
  </si>
  <si>
    <t>376b_210315.FIN2</t>
  </si>
  <si>
    <t>16/03/2021 (3) 17:05:12.59</t>
  </si>
  <si>
    <t>17:05:12.59</t>
  </si>
  <si>
    <t>LR51_UBVT_4 - 28</t>
  </si>
  <si>
    <t>LR51_UBVT_4_29</t>
  </si>
  <si>
    <t>378b_210315.FIN2</t>
  </si>
  <si>
    <t>16/03/2021 (3) 17:08:46.25</t>
  </si>
  <si>
    <t>17:08:46.25</t>
  </si>
  <si>
    <t>LR51_UBVT_4 - 29</t>
  </si>
  <si>
    <t>inner of 28</t>
  </si>
  <si>
    <t>LR51_UBVT_4_30</t>
  </si>
  <si>
    <t>379b_210315.FIN2</t>
  </si>
  <si>
    <t>16/03/2021 (3) 17:10:07.12</t>
  </si>
  <si>
    <t>17:10:07.12</t>
  </si>
  <si>
    <t>LR51_UBVT_4 - 30</t>
  </si>
  <si>
    <t>LR51_UBVT_4_31</t>
  </si>
  <si>
    <t>380b_210315.FIN2</t>
  </si>
  <si>
    <t>16/03/2021 (3) 17:11:42.70</t>
  </si>
  <si>
    <t>17:11:42.70</t>
  </si>
  <si>
    <t>LR51_UBVT_4 - 31</t>
  </si>
  <si>
    <t>LR51_UBVT_4_32</t>
  </si>
  <si>
    <t>381b_210315.FIN2</t>
  </si>
  <si>
    <t>16/03/2021 (3) 17:13:30.38</t>
  </si>
  <si>
    <t>17:13:30.38</t>
  </si>
  <si>
    <t>LR51_UBVT_4 - 32</t>
  </si>
  <si>
    <t>LR51_UBVT_4_33</t>
  </si>
  <si>
    <t>382b_210315.FIN2</t>
  </si>
  <si>
    <t>16/03/2021 (3) 17:14:52.68</t>
  </si>
  <si>
    <t>17:14:52.68</t>
  </si>
  <si>
    <t>LR51_UBVT_4 - 33</t>
  </si>
  <si>
    <t>LR51_UBVT_4_34</t>
  </si>
  <si>
    <t>383b_210315.FIN2</t>
  </si>
  <si>
    <t>16/03/2021 (3) 17:16:27.64</t>
  </si>
  <si>
    <t>17:16:27.64</t>
  </si>
  <si>
    <t>LR51_UBVT_4 - 34</t>
  </si>
  <si>
    <t>LR51_UBVT_4_35</t>
  </si>
  <si>
    <t>384b_210315.FIN2</t>
  </si>
  <si>
    <t>16/03/2021 (3) 17:18:02.50</t>
  </si>
  <si>
    <t>17:18:02.50</t>
  </si>
  <si>
    <t>LR51_UBVT_4 - 35</t>
  </si>
  <si>
    <t>LR51_UBVT_4_36</t>
  </si>
  <si>
    <t>385b_210315.FIN2</t>
  </si>
  <si>
    <t>16/03/2021 (3) 17:19:44.96</t>
  </si>
  <si>
    <t>17:19:44.96</t>
  </si>
  <si>
    <t>LR51_UBVT_4 - 36</t>
  </si>
  <si>
    <t>LR51_UBVT_4_37</t>
  </si>
  <si>
    <t>386b_210315.FIN2</t>
  </si>
  <si>
    <t>16/03/2021 (3) 17:21:12.24</t>
  </si>
  <si>
    <t>17:21:12.24</t>
  </si>
  <si>
    <t>LR51_UBVT_4 - 37</t>
  </si>
  <si>
    <t>LR51_UBVT_4_38</t>
  </si>
  <si>
    <t>387b_210315.FIN2</t>
  </si>
  <si>
    <t>16/03/2021 (3) 17:22:46.89</t>
  </si>
  <si>
    <t>17:22:46.89</t>
  </si>
  <si>
    <t>LR51_UBVT_4 - 38</t>
  </si>
  <si>
    <t>LR51_UBVT_4_39</t>
  </si>
  <si>
    <t>388b_210315.FIN2</t>
  </si>
  <si>
    <t>16/03/2021 (3) 17:24:21.65</t>
  </si>
  <si>
    <t>17:24:21.65</t>
  </si>
  <si>
    <t>LR51_UBVT_4 - 39</t>
  </si>
  <si>
    <t>LR51_UBVT_4_40</t>
  </si>
  <si>
    <t>389b_210315.FIN2</t>
  </si>
  <si>
    <t>16/03/2021 (3) 17:25:56.76</t>
  </si>
  <si>
    <t>17:25:56.76</t>
  </si>
  <si>
    <t>LR51_UBVT_4 - 40</t>
  </si>
  <si>
    <t>LR51_UBVT_4_41</t>
  </si>
  <si>
    <t>394b_210315.FIN2</t>
  </si>
  <si>
    <t>16/03/2021 (3) 17:34:07.08</t>
  </si>
  <si>
    <t>17:34:07.08</t>
  </si>
  <si>
    <t>LR51_UBVT_4 - 41</t>
  </si>
  <si>
    <t>LR51_UBVT_4_42</t>
  </si>
  <si>
    <t>395b_210315.FIN2</t>
  </si>
  <si>
    <t>16/03/2021 (3) 17:35:44.80</t>
  </si>
  <si>
    <t>17:35:44.80</t>
  </si>
  <si>
    <t>LR51_UBVT_4 - 42</t>
  </si>
  <si>
    <t>La,Al inclusion</t>
  </si>
  <si>
    <t>LR51_UBVT_4_43</t>
  </si>
  <si>
    <t>396b_210315.FIN2</t>
  </si>
  <si>
    <t>16/03/2021 (3) 17:37:18.00</t>
  </si>
  <si>
    <t>17:37:18.00</t>
  </si>
  <si>
    <t>LR51_UBVT_4 - 43</t>
  </si>
  <si>
    <t>LR51_UBVT_4_44</t>
  </si>
  <si>
    <t>397b_210315.FIN2</t>
  </si>
  <si>
    <t>16/03/2021 (3) 17:38:55.96</t>
  </si>
  <si>
    <t>17:38:55.96</t>
  </si>
  <si>
    <t>LR51_UBVT_4 - 44</t>
  </si>
  <si>
    <t>LR51_UBVT_4_45</t>
  </si>
  <si>
    <t>398b_210315.FIN2</t>
  </si>
  <si>
    <t>16/03/2021 (3) 17:40:27.25</t>
  </si>
  <si>
    <t>17:40:27.25</t>
  </si>
  <si>
    <t>LR51_UBVT_4 - 45</t>
  </si>
  <si>
    <t>LR51_UBVT_4_46</t>
  </si>
  <si>
    <t>399b_210315.FIN2</t>
  </si>
  <si>
    <t>16/03/2021 (3) 17:42:02.35</t>
  </si>
  <si>
    <t>17:42:02.35</t>
  </si>
  <si>
    <t>LR51_UBVT_4 - 46</t>
  </si>
  <si>
    <t>LR51_UBVT_4_47</t>
  </si>
  <si>
    <t>400b_210315.FIN2</t>
  </si>
  <si>
    <t>16/03/2021 (3) 17:43:38.41</t>
  </si>
  <si>
    <t>17:43:38.41</t>
  </si>
  <si>
    <t>LR51_UBVT_4 - 47</t>
  </si>
  <si>
    <t>LR51_UBVT_4_48</t>
  </si>
  <si>
    <t>401b_210315.FIN2</t>
  </si>
  <si>
    <t>16/03/2021 (3) 17:45:12.09</t>
  </si>
  <si>
    <t>17:45:12.09</t>
  </si>
  <si>
    <t>LR51_UBVT_4 - 48</t>
  </si>
  <si>
    <t>LR51_UBVT_4_49</t>
  </si>
  <si>
    <t>403b_210315.FIN2</t>
  </si>
  <si>
    <t>16/03/2021 (3) 17:48:37.87</t>
  </si>
  <si>
    <t>17:48:37.87</t>
  </si>
  <si>
    <t>LR51_UBVT_4 - 49</t>
  </si>
  <si>
    <t>LR51_UBVT_4_50</t>
  </si>
  <si>
    <t>404b_210315.FIN2</t>
  </si>
  <si>
    <t>16/03/2021 (3) 17:50:12.98</t>
  </si>
  <si>
    <t>17:50:12.98</t>
  </si>
  <si>
    <t>LR51_UBVT_4 - 50</t>
  </si>
  <si>
    <t>LR51_UBVT_4_51</t>
  </si>
  <si>
    <t>405b_210315.FIN2</t>
  </si>
  <si>
    <t>16/03/2021 (3) 17:51:48.48</t>
  </si>
  <si>
    <t>17:51:48.48</t>
  </si>
  <si>
    <t>LR51_UBVT_4 - 51</t>
  </si>
  <si>
    <t>LR51_UBVT_4_52</t>
  </si>
  <si>
    <t>406b_210315.FIN2</t>
  </si>
  <si>
    <t>16/03/2021 (3) 17:53:23.42</t>
  </si>
  <si>
    <t>17:53:23.42</t>
  </si>
  <si>
    <t>LR51_UBVT_4 - 52</t>
  </si>
  <si>
    <t>LR51_UBVT_4_53</t>
  </si>
  <si>
    <t>407b_210315.FIN2</t>
  </si>
  <si>
    <t>16/03/2021 (3) 17:55:00.75</t>
  </si>
  <si>
    <t>17:55:00.75</t>
  </si>
  <si>
    <t>LR51_UBVT_4 - 53</t>
  </si>
  <si>
    <t>LR51_UBVT_4_54</t>
  </si>
  <si>
    <t>408b_210315.FIN2</t>
  </si>
  <si>
    <t>16/03/2021 (3) 17:56:33.96</t>
  </si>
  <si>
    <t>17:56:33.96</t>
  </si>
  <si>
    <t>LR51_UBVT_4 - 54</t>
  </si>
  <si>
    <t>LR51_UBVT_4_55</t>
  </si>
  <si>
    <t>409b_210315.FIN2</t>
  </si>
  <si>
    <t>16/03/2021 (3) 17:58:08.35</t>
  </si>
  <si>
    <t>17:58:08.35</t>
  </si>
  <si>
    <t>LR51_UBVT_4 - 55</t>
  </si>
  <si>
    <t>LR51_UBVT_4_56</t>
  </si>
  <si>
    <t>410b_210315.FIN2</t>
  </si>
  <si>
    <t>16/03/2021 (3) 17:59:44.41</t>
  </si>
  <si>
    <t>17:59:44.41</t>
  </si>
  <si>
    <t>LR51_UBVT_4 - 56</t>
  </si>
  <si>
    <t>LR51_UBVT_4_57</t>
  </si>
  <si>
    <t>414b_210315.FIN2</t>
  </si>
  <si>
    <t>16/03/2021 (3) 18:06:12.56</t>
  </si>
  <si>
    <t>18:06:12.56</t>
  </si>
  <si>
    <t>LR51_UBVT_4 - 57</t>
  </si>
  <si>
    <t>LR52_DISZ_1</t>
  </si>
  <si>
    <t>549b_210315.FIN2</t>
  </si>
  <si>
    <t>16/03/2021 (3) 21:42:22.97</t>
  </si>
  <si>
    <t>21:42:22.97</t>
  </si>
  <si>
    <t>LR52_DISZ - 1</t>
  </si>
  <si>
    <t>LR52_DISZ_2</t>
  </si>
  <si>
    <t>550b_210315.FIN2</t>
  </si>
  <si>
    <t>16/03/2021 (3) 21:44:04.48</t>
  </si>
  <si>
    <t>21:44:04.48</t>
  </si>
  <si>
    <t>LR52_DISZ - 2</t>
  </si>
  <si>
    <t>LR52_DISZ_3</t>
  </si>
  <si>
    <t>551b_210315.FIN2</t>
  </si>
  <si>
    <t>16/03/2021 (3) 21:45:32.47</t>
  </si>
  <si>
    <t>21:45:32.47</t>
  </si>
  <si>
    <t>LR52_DISZ - 3</t>
  </si>
  <si>
    <t>LR52_DISZ_4</t>
  </si>
  <si>
    <t>552b_210315.FIN2</t>
  </si>
  <si>
    <t>16/03/2021 (3) 21:47:07.82</t>
  </si>
  <si>
    <t>21:47:07.82</t>
  </si>
  <si>
    <t>LR52_DISZ - 4</t>
  </si>
  <si>
    <t>LR52_DISZ_5</t>
  </si>
  <si>
    <t>559b_210315.FIN2</t>
  </si>
  <si>
    <t>16/03/2021 (3) 21:58:42.42</t>
  </si>
  <si>
    <t>21:58:42.42</t>
  </si>
  <si>
    <t>LR52_DISZ - 5</t>
  </si>
  <si>
    <t>short, La inclusion</t>
  </si>
  <si>
    <t>LR52_DISZ_6</t>
  </si>
  <si>
    <t>560b_210315.FIN2</t>
  </si>
  <si>
    <t>16/03/2021 (3) 22:00:17.99</t>
  </si>
  <si>
    <t>22:00:17.99</t>
  </si>
  <si>
    <t>LR52_DISZ - 6</t>
  </si>
  <si>
    <t>LR52_DISZ_7</t>
  </si>
  <si>
    <t>561b_210315.FIN2</t>
  </si>
  <si>
    <t>16/03/2021 (3) 22:02:12.08</t>
  </si>
  <si>
    <t>22:02:12.08</t>
  </si>
  <si>
    <t>LR52_DISZ - 7</t>
  </si>
  <si>
    <t>LR52_DISZ_8</t>
  </si>
  <si>
    <t>562b_210315.FIN2</t>
  </si>
  <si>
    <t>16/03/2021 (3) 22:03:29.39</t>
  </si>
  <si>
    <t>22:03:29.39</t>
  </si>
  <si>
    <t>LR52_DISZ - 8</t>
  </si>
  <si>
    <t>LR52_DISZ_9</t>
  </si>
  <si>
    <t>563b_210315.FIN2</t>
  </si>
  <si>
    <t>16/03/2021 (3) 22:05:19.24</t>
  </si>
  <si>
    <t>22:05:19.24</t>
  </si>
  <si>
    <t>LR52_DISZ - 9</t>
  </si>
  <si>
    <t>LR52_DISZ_10</t>
  </si>
  <si>
    <t>564b_210315.FIN2</t>
  </si>
  <si>
    <t>16/03/2021 (3) 22:06:40.59</t>
  </si>
  <si>
    <t>22:06:40.59</t>
  </si>
  <si>
    <t>LR52_DISZ - 10</t>
  </si>
  <si>
    <t>LR52_DISZ_11</t>
  </si>
  <si>
    <t>565b_210315.FIN2</t>
  </si>
  <si>
    <t>16/03/2021 (3) 22:08:16.41</t>
  </si>
  <si>
    <t>22:08:16.41</t>
  </si>
  <si>
    <t>LR52_DISZ - 11</t>
  </si>
  <si>
    <t>LR52_DISZ_12</t>
  </si>
  <si>
    <t>566b_210315.FIN2</t>
  </si>
  <si>
    <t>16/03/2021 (3) 22:09:52.46</t>
  </si>
  <si>
    <t>22:09:52.46</t>
  </si>
  <si>
    <t>LR52_DISZ - 12</t>
  </si>
  <si>
    <t>LR52_DISZ_13</t>
  </si>
  <si>
    <t>567b_210315.FIN2</t>
  </si>
  <si>
    <t>16/03/2021 (3) 22:11:28.28</t>
  </si>
  <si>
    <t>22:11:28.28</t>
  </si>
  <si>
    <t>LR52_DISZ - 13</t>
  </si>
  <si>
    <t>LR52_DISZ_14</t>
  </si>
  <si>
    <t>568b_210315.FIN2</t>
  </si>
  <si>
    <t>16/03/2021 (3) 22:13:03.94</t>
  </si>
  <si>
    <t>22:13:03.94</t>
  </si>
  <si>
    <t>LR52_DISZ - 14</t>
  </si>
  <si>
    <t>LR52_DISZ_15</t>
  </si>
  <si>
    <t>569b_210315.FIN2</t>
  </si>
  <si>
    <t>16/03/2021 (3) 22:14:40.03</t>
  </si>
  <si>
    <t>22:14:40.03</t>
  </si>
  <si>
    <t>LR52_DISZ - 15</t>
  </si>
  <si>
    <t>LR52_DISZ_16</t>
  </si>
  <si>
    <t>570b_210315.FIN2</t>
  </si>
  <si>
    <t>16/03/2021 (3) 22:16:15.74</t>
  </si>
  <si>
    <t>22:16:15.74</t>
  </si>
  <si>
    <t>LR52_DISZ - 16</t>
  </si>
  <si>
    <t>LR52_DISZ_17</t>
  </si>
  <si>
    <t>571b_210315.FIN2</t>
  </si>
  <si>
    <t>16/03/2021 (3) 22:17:51.87</t>
  </si>
  <si>
    <t>22:17:51.87</t>
  </si>
  <si>
    <t>LR52_DISZ - 17</t>
  </si>
  <si>
    <t>LR52_DISZ_18</t>
  </si>
  <si>
    <t>572b_210315.FIN2</t>
  </si>
  <si>
    <t>16/03/2021 (3) 22:19:27.02</t>
  </si>
  <si>
    <t>22:19:27.02</t>
  </si>
  <si>
    <t>LR52_DISZ - 18</t>
  </si>
  <si>
    <t>LR52_DISZ_19</t>
  </si>
  <si>
    <t>573b_210315.FIN2</t>
  </si>
  <si>
    <t>16/03/2021 (3) 22:21:03.08</t>
  </si>
  <si>
    <t>22:21:03.08</t>
  </si>
  <si>
    <t>LR52_DISZ - 19</t>
  </si>
  <si>
    <t>LR52_DISZ_20</t>
  </si>
  <si>
    <t>574b_210315.FIN2</t>
  </si>
  <si>
    <t>16/03/2021 (3) 22:22:38.42</t>
  </si>
  <si>
    <t>22:22:38.42</t>
  </si>
  <si>
    <t>LR52_DISZ - 20</t>
  </si>
  <si>
    <t>LR52_MSZL2_1</t>
  </si>
  <si>
    <t>415b_210315.FIN2</t>
  </si>
  <si>
    <t>16/03/2021 (3) 18:08:02.42</t>
  </si>
  <si>
    <t>18:08:02.42</t>
  </si>
  <si>
    <t>LR52_MSZL2 - 1</t>
  </si>
  <si>
    <t>LR52_MSZL2_2</t>
  </si>
  <si>
    <t>416b_210315.FIN2</t>
  </si>
  <si>
    <t>16/03/2021 (3) 18:09:26.62</t>
  </si>
  <si>
    <t>18:09:26.62</t>
  </si>
  <si>
    <t>LR52_MSZL2 - 2</t>
  </si>
  <si>
    <t>LR52_MSZL2_3</t>
  </si>
  <si>
    <t>417b_210315.FIN2</t>
  </si>
  <si>
    <t>16/03/2021 (3) 18:11:01.72</t>
  </si>
  <si>
    <t>18:11:01.72</t>
  </si>
  <si>
    <t>LR52_MSZL2 - 3</t>
  </si>
  <si>
    <t>LR52_MSZL2_4</t>
  </si>
  <si>
    <t>418b_210315.FIN2</t>
  </si>
  <si>
    <t>16/03/2021 (3) 18:12:36.59</t>
  </si>
  <si>
    <t>18:12:36.59</t>
  </si>
  <si>
    <t>LR52_MSZL2 - 4</t>
  </si>
  <si>
    <t>LR52_MSZL2_5</t>
  </si>
  <si>
    <t>419b_210315.FIN2</t>
  </si>
  <si>
    <t>16/03/2021 (3) 18:14:11.46</t>
  </si>
  <si>
    <t>18:14:11.46</t>
  </si>
  <si>
    <t>LR52_MSZL2 - 5</t>
  </si>
  <si>
    <t>LR52_MSZL2_6</t>
  </si>
  <si>
    <t>420b_210315.FIN2</t>
  </si>
  <si>
    <t>16/03/2021 (3) 18:15:46.34</t>
  </si>
  <si>
    <t>18:15:46.34</t>
  </si>
  <si>
    <t>LR52_MSZL2 - 6</t>
  </si>
  <si>
    <t>LR52_MSZL2_7</t>
  </si>
  <si>
    <t>421b_210315.FIN2</t>
  </si>
  <si>
    <t>16/03/2021 (3) 18:17:20.97</t>
  </si>
  <si>
    <t>18:17:20.97</t>
  </si>
  <si>
    <t>LR52_MSZL2 - 7</t>
  </si>
  <si>
    <t>LR52_MSZL2_8</t>
  </si>
  <si>
    <t>422b_210315.FIN2</t>
  </si>
  <si>
    <t>16/03/2021 (3) 18:19:07.93</t>
  </si>
  <si>
    <t>18:19:07.93</t>
  </si>
  <si>
    <t>LR52_MSZL2 - 8</t>
  </si>
  <si>
    <t>LR52_MSZL2_9</t>
  </si>
  <si>
    <t>423b_210315.FIN2</t>
  </si>
  <si>
    <t>16/03/2021 (3) 18:20:31.42</t>
  </si>
  <si>
    <t>18:20:31.42</t>
  </si>
  <si>
    <t>LR52_MSZL2 - 9</t>
  </si>
  <si>
    <t>LR52_MSZL2_10</t>
  </si>
  <si>
    <t>424b_210315.FIN2</t>
  </si>
  <si>
    <t>16/03/2021 (3) 18:22:16.25</t>
  </si>
  <si>
    <t>18:22:16.25</t>
  </si>
  <si>
    <t>LR52_MSZL2 - 10</t>
  </si>
  <si>
    <t>LR52_MSZL2_11</t>
  </si>
  <si>
    <t>425b_210315.FIN2</t>
  </si>
  <si>
    <t>16/03/2021 (3) 18:23:40.95</t>
  </si>
  <si>
    <t>18:23:40.95</t>
  </si>
  <si>
    <t>LR52_MSZL2 - 11</t>
  </si>
  <si>
    <t>LR52_MSZL2_12</t>
  </si>
  <si>
    <t>427b_210315.FIN2</t>
  </si>
  <si>
    <t>16/03/2021 (3) 18:27:14.64</t>
  </si>
  <si>
    <t>18:27:14.64</t>
  </si>
  <si>
    <t>LR52_MSZL2 - 12</t>
  </si>
  <si>
    <t>LR52_MSZL2_13</t>
  </si>
  <si>
    <t>428b_210315.FIN2</t>
  </si>
  <si>
    <t>16/03/2021 (3) 18:28:38.12</t>
  </si>
  <si>
    <t>18:28:38.12</t>
  </si>
  <si>
    <t>LR52_MSZL2 - 13</t>
  </si>
  <si>
    <t>LR52_MSZL2_14</t>
  </si>
  <si>
    <t>429b_210315.FIN2</t>
  </si>
  <si>
    <t>16/03/2021 (3) 18:30:12.90</t>
  </si>
  <si>
    <t>18:30:12.90</t>
  </si>
  <si>
    <t>LR52_MSZL2 - 14</t>
  </si>
  <si>
    <t>LR52_MSZL2_15</t>
  </si>
  <si>
    <t>430b_210315.FIN2</t>
  </si>
  <si>
    <t>16/03/2021 (3) 18:31:48.17</t>
  </si>
  <si>
    <t>18:31:48.17</t>
  </si>
  <si>
    <t>LR52_MSZL2 - 15</t>
  </si>
  <si>
    <t>LR52_MSZL2_16</t>
  </si>
  <si>
    <t>435b_210315.FIN2</t>
  </si>
  <si>
    <t>16/03/2021 (3) 18:39:56.69</t>
  </si>
  <si>
    <t>18:39:56.69</t>
  </si>
  <si>
    <t>LR52_MSZL2 - 16</t>
  </si>
  <si>
    <t>LR52_MSZL2_17</t>
  </si>
  <si>
    <t>436b_210315.FIN2</t>
  </si>
  <si>
    <t>16/03/2021 (3) 18:41:32.81</t>
  </si>
  <si>
    <t>18:41:32.81</t>
  </si>
  <si>
    <t>LR52_MSZL2 - 17</t>
  </si>
  <si>
    <t>LR52_MSZL2_18</t>
  </si>
  <si>
    <t>437b_210315.FIN2</t>
  </si>
  <si>
    <t>16/03/2021 (3) 18:43:06.73</t>
  </si>
  <si>
    <t>18:43:06.73</t>
  </si>
  <si>
    <t>LR52_MSZL2 - 18</t>
  </si>
  <si>
    <t>LR52_MSZL2_19</t>
  </si>
  <si>
    <t>438b_210315.FIN2</t>
  </si>
  <si>
    <t>16/03/2021 (3) 18:44:41.83</t>
  </si>
  <si>
    <t>18:44:41.83</t>
  </si>
  <si>
    <t>LR52_MSZL2 - 19</t>
  </si>
  <si>
    <t>LR52_MSZL2_20</t>
  </si>
  <si>
    <t>439b_210315.FIN2</t>
  </si>
  <si>
    <t>16/03/2021 (3) 18:46:31.01</t>
  </si>
  <si>
    <t>18:46:31.01</t>
  </si>
  <si>
    <t>LR52_MSZL2 - 20</t>
  </si>
  <si>
    <t>LR52_MSZL2_21</t>
  </si>
  <si>
    <t>440b_210315.FIN2</t>
  </si>
  <si>
    <t>16/03/2021 (3) 18:47:52.36</t>
  </si>
  <si>
    <t>18:47:52.36</t>
  </si>
  <si>
    <t>LR52_MSZL2 - 21</t>
  </si>
  <si>
    <t>LR52_MSZL2_22</t>
  </si>
  <si>
    <t>441b_210315.FIN2</t>
  </si>
  <si>
    <t>16/03/2021 (3) 18:49:27.23</t>
  </si>
  <si>
    <t>18:49:27.23</t>
  </si>
  <si>
    <t>LR52_MSZL2 - 22</t>
  </si>
  <si>
    <t>LR52_MSZL2_23</t>
  </si>
  <si>
    <t>442b_210315.FIN2</t>
  </si>
  <si>
    <t>16/03/2021 (3) 18:51:12.06</t>
  </si>
  <si>
    <t>18:51:12.06</t>
  </si>
  <si>
    <t>LR52_MSZL2 - 23</t>
  </si>
  <si>
    <t>LR52_MSZL2_24</t>
  </si>
  <si>
    <t>443b_210315.FIN2</t>
  </si>
  <si>
    <t>16/03/2021 (3) 18:52:38.16</t>
  </si>
  <si>
    <t>18:52:38.16</t>
  </si>
  <si>
    <t>LR52_MSZL2 - 24</t>
  </si>
  <si>
    <t>LR52_MSZL2_25</t>
  </si>
  <si>
    <t>444b_210315.FIN2</t>
  </si>
  <si>
    <t>16/03/2021 (3) 18:54:13.16</t>
  </si>
  <si>
    <t>18:54:13.16</t>
  </si>
  <si>
    <t>LR52_MSZL2 - 25</t>
  </si>
  <si>
    <t>LR52_MSZL2_26</t>
  </si>
  <si>
    <t>445b_210315.FIN2</t>
  </si>
  <si>
    <t>16/03/2021 (3) 18:55:48.50</t>
  </si>
  <si>
    <t>18:55:48.50</t>
  </si>
  <si>
    <t>LR52_MSZL2 - 26</t>
  </si>
  <si>
    <t>LR52_MSZL2_27</t>
  </si>
  <si>
    <t>446b_210315.FIN2</t>
  </si>
  <si>
    <t>16/03/2021 (3) 18:57:23.37</t>
  </si>
  <si>
    <t>18:57:23.37</t>
  </si>
  <si>
    <t>LR52_MSZL2 - 27</t>
  </si>
  <si>
    <t>LR52_MSZL2_28</t>
  </si>
  <si>
    <t>447b_210315.FIN2</t>
  </si>
  <si>
    <t>16/03/2021 (3) 18:58:58.24</t>
  </si>
  <si>
    <t>18:58:58.24</t>
  </si>
  <si>
    <t>LR52_MSZL2 - 28</t>
  </si>
  <si>
    <t>LR52_MSZL2_29</t>
  </si>
  <si>
    <t>448b_210315.FIN2</t>
  </si>
  <si>
    <t>16/03/2021 (3) 19:00:33.79</t>
  </si>
  <si>
    <t>19:00:33.79</t>
  </si>
  <si>
    <t>LR52_MSZL2 - 29</t>
  </si>
  <si>
    <t>LR52_MSZL2_30</t>
  </si>
  <si>
    <t>449b_210315.FIN2</t>
  </si>
  <si>
    <t>16/03/2021 (3) 19:02:16.31</t>
  </si>
  <si>
    <t>19:02:16.31</t>
  </si>
  <si>
    <t>LR52_MSZL2 - 30</t>
  </si>
  <si>
    <t>LR52_MSZL2_31</t>
  </si>
  <si>
    <t>450b_210315.FIN2</t>
  </si>
  <si>
    <t>16/03/2021 (3) 19:03:44.06</t>
  </si>
  <si>
    <t>19:03:44.06</t>
  </si>
  <si>
    <t>LR52_MSZL2 - 31</t>
  </si>
  <si>
    <t>LR52_MSZL2_32</t>
  </si>
  <si>
    <t>455b_210315.FIN2</t>
  </si>
  <si>
    <t>16/03/2021 (3) 19:11:53.38</t>
  </si>
  <si>
    <t>19:11:53.38</t>
  </si>
  <si>
    <t>LR52_MSZL2 - 32</t>
  </si>
  <si>
    <t>LR52_MSZL2_33</t>
  </si>
  <si>
    <t>456b_210315.FIN2</t>
  </si>
  <si>
    <t>16/03/2021 (3) 19:13:45.09</t>
  </si>
  <si>
    <t>19:13:45.09</t>
  </si>
  <si>
    <t>LR52_MSZL2 - 33</t>
  </si>
  <si>
    <t>LR52_MSZL2_34</t>
  </si>
  <si>
    <t>457b_210315.FIN2</t>
  </si>
  <si>
    <t>16/03/2021 (3) 19:15:04.44</t>
  </si>
  <si>
    <t>19:15:04.44</t>
  </si>
  <si>
    <t>LR52_MSZL2 - 34</t>
  </si>
  <si>
    <t>LR52_MSZL2_35</t>
  </si>
  <si>
    <t>458b_210315.FIN2</t>
  </si>
  <si>
    <t>16/03/2021 (3) 19:16:40.37</t>
  </si>
  <si>
    <t>19:16:40.37</t>
  </si>
  <si>
    <t>LR52_MSZL2 - 35</t>
  </si>
  <si>
    <t>LR52_MSZL2_36</t>
  </si>
  <si>
    <t>460b_210315.FIN2</t>
  </si>
  <si>
    <t>16/03/2021 (3) 19:20:07.03</t>
  </si>
  <si>
    <t>19:20:07.03</t>
  </si>
  <si>
    <t>LR52_MSZL2 - 36</t>
  </si>
  <si>
    <t>LR52_MSZL2_37</t>
  </si>
  <si>
    <t>461b_210315.FIN2</t>
  </si>
  <si>
    <t>16/03/2021 (3) 19:21:42.61</t>
  </si>
  <si>
    <t>19:21:42.61</t>
  </si>
  <si>
    <t>LR52_MSZL2 - 37</t>
  </si>
  <si>
    <t>LR52_MSZL2_38</t>
  </si>
  <si>
    <t>462b_210315.FIN2</t>
  </si>
  <si>
    <t>16/03/2021 (3) 19:23:17.72</t>
  </si>
  <si>
    <t>19:23:17.72</t>
  </si>
  <si>
    <t>LR52_MSZL2 - 38</t>
  </si>
  <si>
    <t>LR52_MSZL2_39</t>
  </si>
  <si>
    <t>463b_210315.FIN2</t>
  </si>
  <si>
    <t>16/03/2021 (3) 19:24:53.77</t>
  </si>
  <si>
    <t>19:24:53.77</t>
  </si>
  <si>
    <t>LR52_MSZL2 - 39</t>
  </si>
  <si>
    <t>LR52_MSZL2_40</t>
  </si>
  <si>
    <t>464b_210315.FIN2</t>
  </si>
  <si>
    <t>16/03/2021 (3) 19:26:27.77</t>
  </si>
  <si>
    <t>19:26:27.77</t>
  </si>
  <si>
    <t>LR52_MSZL2 - 40</t>
  </si>
  <si>
    <t>LR52_MSZL2_41</t>
  </si>
  <si>
    <t>465b_210315.FIN2</t>
  </si>
  <si>
    <t>16/03/2021 (3) 19:28:07.86</t>
  </si>
  <si>
    <t>19:28:07.86</t>
  </si>
  <si>
    <t>LR52_MSZL2 - 41</t>
  </si>
  <si>
    <t>LR52_MSZL2_42</t>
  </si>
  <si>
    <t>466b_210315.FIN2</t>
  </si>
  <si>
    <t>16/03/2021 (3) 19:29:43.67</t>
  </si>
  <si>
    <t>19:29:43.67</t>
  </si>
  <si>
    <t>LR52_MSZL2 - 42</t>
  </si>
  <si>
    <t>LR52_MSZL2_43</t>
  </si>
  <si>
    <t>467b_210315.FIN2</t>
  </si>
  <si>
    <t>16/03/2021 (3) 19:31:12.85</t>
  </si>
  <si>
    <t>19:31:12.85</t>
  </si>
  <si>
    <t>LR52_MSZL2 - 43</t>
  </si>
  <si>
    <t>Al,Ba,La inclusion</t>
  </si>
  <si>
    <t>LR52_MSZL2_44</t>
  </si>
  <si>
    <t>468b_210315.FIN2</t>
  </si>
  <si>
    <t>16/03/2021 (3) 19:32:48.36</t>
  </si>
  <si>
    <t>19:32:48.36</t>
  </si>
  <si>
    <t>LR52_MSZL2 - 44</t>
  </si>
  <si>
    <t>LR52_MSZL2_45</t>
  </si>
  <si>
    <t>469b_210315.FIN2</t>
  </si>
  <si>
    <t>16/03/2021 (3) 19:34:23.94</t>
  </si>
  <si>
    <t>19:34:23.94</t>
  </si>
  <si>
    <t>LR52_MSZL2 - 45</t>
  </si>
  <si>
    <t>LR52_MSZL2_46</t>
  </si>
  <si>
    <t>470b_210315.FIN2</t>
  </si>
  <si>
    <t>16/03/2021 (3) 19:35:58.57</t>
  </si>
  <si>
    <t>19:35:58.57</t>
  </si>
  <si>
    <t>LR52_MSZL2 - 46</t>
  </si>
  <si>
    <t>LR52_MSZL2_47</t>
  </si>
  <si>
    <t>471b_210315.FIN2</t>
  </si>
  <si>
    <t>16/03/2021 (3) 19:37:33.44</t>
  </si>
  <si>
    <t>19:37:33.44</t>
  </si>
  <si>
    <t>LR52_MSZL2 - 47</t>
  </si>
  <si>
    <t>LR52_MSZL2_48</t>
  </si>
  <si>
    <t>476b_210315.FIN2</t>
  </si>
  <si>
    <t>16/03/2021 (3) 19:45:46.62</t>
  </si>
  <si>
    <t>19:45:46.62</t>
  </si>
  <si>
    <t>LR52_MSZL2 - 48</t>
  </si>
  <si>
    <t>LR52_MSZL2_49</t>
  </si>
  <si>
    <t>477b_210315.FIN2</t>
  </si>
  <si>
    <t>16/03/2021 (3) 19:47:16.04</t>
  </si>
  <si>
    <t>19:47:16.04</t>
  </si>
  <si>
    <t>LR52_MSZL2 - 49</t>
  </si>
  <si>
    <t>LR52_MSZL2_50</t>
  </si>
  <si>
    <t>478b_210315.FIN2</t>
  </si>
  <si>
    <t>16/03/2021 (3) 19:48:51.14</t>
  </si>
  <si>
    <t>19:48:51.14</t>
  </si>
  <si>
    <t>LR52_MSZL2 - 50</t>
  </si>
  <si>
    <t>LR52_MSZL2_51</t>
  </si>
  <si>
    <t>479b_210315.FIN2</t>
  </si>
  <si>
    <t>16/03/2021 (3) 19:50:25.77</t>
  </si>
  <si>
    <t>19:50:25.77</t>
  </si>
  <si>
    <t>LR52_MSZL2 - 51</t>
  </si>
  <si>
    <t>LR52_MSZL2_52</t>
  </si>
  <si>
    <t>481b_210315.FIN2</t>
  </si>
  <si>
    <t>16/03/2021 (3) 19:53:46.34</t>
  </si>
  <si>
    <t>19:53:46.34</t>
  </si>
  <si>
    <t>LR52_MSZL2 - 52</t>
  </si>
  <si>
    <t>LR52_MSZL2_53</t>
  </si>
  <si>
    <t>482b_210315.FIN2</t>
  </si>
  <si>
    <t>16/03/2021 (3) 19:55:32.36</t>
  </si>
  <si>
    <t>19:55:32.36</t>
  </si>
  <si>
    <t>LR52_MSZL2 - 53</t>
  </si>
  <si>
    <t>LR52_MSZL2_54</t>
  </si>
  <si>
    <t>483b_210315.FIN2</t>
  </si>
  <si>
    <t>16/03/2021 (3) 19:57:06.99</t>
  </si>
  <si>
    <t>19:57:06.99</t>
  </si>
  <si>
    <t>LR52_MSZL2 - 54</t>
  </si>
  <si>
    <t>LR52_MSZL2_55</t>
  </si>
  <si>
    <t>484b_210315.FIN2</t>
  </si>
  <si>
    <t>16/03/2021 (3) 19:58:47.08</t>
  </si>
  <si>
    <t>19:58:47.08</t>
  </si>
  <si>
    <t>LR52_MSZL2 - 55</t>
  </si>
  <si>
    <t>LR52_VO2_1</t>
  </si>
  <si>
    <t>485b_210315.FIN2</t>
  </si>
  <si>
    <t>16/03/2021 (3) 20:00:09.02</t>
  </si>
  <si>
    <t>20:00:09.02</t>
  </si>
  <si>
    <t>LR52_VO2 - 1</t>
  </si>
  <si>
    <t>LR52_VO2_2</t>
  </si>
  <si>
    <t>486b_210315.FIN2</t>
  </si>
  <si>
    <t>16/03/2021 (3) 20:01:49.34</t>
  </si>
  <si>
    <t>20:01:49.34</t>
  </si>
  <si>
    <t>LR52_VO2 - 2</t>
  </si>
  <si>
    <t>LR52_VO2_3</t>
  </si>
  <si>
    <t>487b_210315.FIN2</t>
  </si>
  <si>
    <t>16/03/2021 (3) 20:03:19.47</t>
  </si>
  <si>
    <t>20:03:19.47</t>
  </si>
  <si>
    <t>LR52_VO2 - 3</t>
  </si>
  <si>
    <t>LR52_VO2_4</t>
  </si>
  <si>
    <t>488b_210315.FIN2</t>
  </si>
  <si>
    <t>16/03/2021 (3) 20:04:54.81</t>
  </si>
  <si>
    <t>20:04:54.81</t>
  </si>
  <si>
    <t>LR52_VO2 - 4</t>
  </si>
  <si>
    <t>LR52_VO2_5</t>
  </si>
  <si>
    <t>489b_210315.FIN2</t>
  </si>
  <si>
    <t>16/03/2021 (3) 20:06:29.68</t>
  </si>
  <si>
    <t>20:06:29.68</t>
  </si>
  <si>
    <t>LR52_VO2 - 5</t>
  </si>
  <si>
    <t>LR52_VO2_6</t>
  </si>
  <si>
    <t>490b_210315.FIN2</t>
  </si>
  <si>
    <t>16/03/2021 (3) 20:08:05.16</t>
  </si>
  <si>
    <t>20:08:05.16</t>
  </si>
  <si>
    <t>LR52_VO2 - 6</t>
  </si>
  <si>
    <t>LR52_VO2_7</t>
  </si>
  <si>
    <t>491b_210315.FIN2</t>
  </si>
  <si>
    <t>16/03/2021 (3) 20:09:40.50</t>
  </si>
  <si>
    <t>20:09:40.50</t>
  </si>
  <si>
    <t>LR52_VO2 - 7</t>
  </si>
  <si>
    <t>LR52_VO2_8</t>
  </si>
  <si>
    <t>492b_210315.FIN2</t>
  </si>
  <si>
    <t>16/03/2021 (3) 20:11:23.91</t>
  </si>
  <si>
    <t>20:11:23.91</t>
  </si>
  <si>
    <t>LR52_VO2 - 8</t>
  </si>
  <si>
    <t>LR52_VO2_9</t>
  </si>
  <si>
    <t>496b_210315.FIN2</t>
  </si>
  <si>
    <t>16/03/2021 (3) 20:17:48.50</t>
  </si>
  <si>
    <t>20:17:48.50</t>
  </si>
  <si>
    <t>LR52_VO2 - 9</t>
  </si>
  <si>
    <t>LR52_VO2_10</t>
  </si>
  <si>
    <t>497b_210315.FIN2</t>
  </si>
  <si>
    <t>16/03/2021 (3) 20:19:22.42</t>
  </si>
  <si>
    <t>20:19:22.42</t>
  </si>
  <si>
    <t>LR52_VO2 - 10</t>
  </si>
  <si>
    <t>LR52_VO2_11</t>
  </si>
  <si>
    <t>498b_210315.FIN2</t>
  </si>
  <si>
    <t>16/03/2021 (3) 20:20:55.39</t>
  </si>
  <si>
    <t>20:20:55.39</t>
  </si>
  <si>
    <t>LR52_VO2 - 11</t>
  </si>
  <si>
    <t>LR52_VO2_12</t>
  </si>
  <si>
    <t>499b_210315.FIN2</t>
  </si>
  <si>
    <t>16/03/2021 (3) 20:22:28.31</t>
  </si>
  <si>
    <t>20:22:28.31</t>
  </si>
  <si>
    <t>LR52_VO2 - 12</t>
  </si>
  <si>
    <t>LR52_VO2_13</t>
  </si>
  <si>
    <t>500b_210315.FIN2</t>
  </si>
  <si>
    <t>16/03/2021 (3) 20:24:03.56</t>
  </si>
  <si>
    <t>20:24:03.56</t>
  </si>
  <si>
    <t>LR52_VO2 - 13</t>
  </si>
  <si>
    <t>La,Ba inclusion</t>
  </si>
  <si>
    <t>LR52_VO2_14</t>
  </si>
  <si>
    <t>501b_210315.FIN2</t>
  </si>
  <si>
    <t>16/03/2021 (3) 20:25:39.14</t>
  </si>
  <si>
    <t>20:25:39.14</t>
  </si>
  <si>
    <t>LR52_VO2 - 14</t>
  </si>
  <si>
    <t>LR52_VO2_15</t>
  </si>
  <si>
    <t>502b_210315.FIN2</t>
  </si>
  <si>
    <t>16/03/2021 (3) 20:27:14.24</t>
  </si>
  <si>
    <t>20:27:14.24</t>
  </si>
  <si>
    <t>LR52_VO2 - 15</t>
  </si>
  <si>
    <t>disc, La,Al inclusion</t>
  </si>
  <si>
    <t>LR52_VO2_16</t>
  </si>
  <si>
    <t>503b_210315.FIN2</t>
  </si>
  <si>
    <t>16/03/2021 (3) 20:28:49.35</t>
  </si>
  <si>
    <t>20:28:49.35</t>
  </si>
  <si>
    <t>LR52_VO2 - 16</t>
  </si>
  <si>
    <t>inner of 15</t>
  </si>
  <si>
    <t>disc, La,Ba inclusion</t>
  </si>
  <si>
    <t>LR52_VO2_17</t>
  </si>
  <si>
    <t>505b_210315.FIN2</t>
  </si>
  <si>
    <t>16/03/2021 (3) 20:32:09.82</t>
  </si>
  <si>
    <t>20:32:09.82</t>
  </si>
  <si>
    <t>LR52_VO2 - 17</t>
  </si>
  <si>
    <t>LR52_VO2_18</t>
  </si>
  <si>
    <t>506b_210315.FIN2</t>
  </si>
  <si>
    <t>16/03/2021 (3) 20:33:44.21</t>
  </si>
  <si>
    <t>20:33:44.21</t>
  </si>
  <si>
    <t>LR52_VO2 - 18</t>
  </si>
  <si>
    <t>LR52_VO2_19</t>
  </si>
  <si>
    <t>507b_210315.FIN2</t>
  </si>
  <si>
    <t>16/03/2021 (3) 20:35:19.32</t>
  </si>
  <si>
    <t>20:35:19.32</t>
  </si>
  <si>
    <t>LR52_VO2 - 19</t>
  </si>
  <si>
    <t>LR52_VO2_20</t>
  </si>
  <si>
    <t>508b_210315.FIN2</t>
  </si>
  <si>
    <t>16/03/2021 (3) 20:36:54.42</t>
  </si>
  <si>
    <t>20:36:54.42</t>
  </si>
  <si>
    <t>LR52_VO2 - 20</t>
  </si>
  <si>
    <t>LR52_VO2_21</t>
  </si>
  <si>
    <t>509b_210315.FIN2</t>
  </si>
  <si>
    <t>16/03/2021 (3) 20:38:29.77</t>
  </si>
  <si>
    <t>20:38:29.77</t>
  </si>
  <si>
    <t>LR52_VO2 - 21</t>
  </si>
  <si>
    <t>LR52_VO2_22</t>
  </si>
  <si>
    <t>510b_210315.FIN2</t>
  </si>
  <si>
    <t>16/03/2021 (3) 20:40:05.35</t>
  </si>
  <si>
    <t>20:40:05.35</t>
  </si>
  <si>
    <t>LR52_VO2 - 22</t>
  </si>
  <si>
    <t>LR52_VO2_23</t>
  </si>
  <si>
    <t>511b_210315.FIN2</t>
  </si>
  <si>
    <t>16/03/2021 (3) 20:41:40.93</t>
  </si>
  <si>
    <t>20:41:40.93</t>
  </si>
  <si>
    <t>LR52_VO2 - 23</t>
  </si>
  <si>
    <t>LR52_VO2_24</t>
  </si>
  <si>
    <t>512b_210315.FIN2</t>
  </si>
  <si>
    <t>16/03/2021 (3) 20:43:25.52</t>
  </si>
  <si>
    <t>20:43:25.52</t>
  </si>
  <si>
    <t>LR52_VO2 - 24</t>
  </si>
  <si>
    <t>LR52_VO2_25</t>
  </si>
  <si>
    <t>517b_210315.FIN2</t>
  </si>
  <si>
    <t>16/03/2021 (3) 20:51:23.72</t>
  </si>
  <si>
    <t>20:51:23.72</t>
  </si>
  <si>
    <t>LR52_VO2 - 25</t>
  </si>
  <si>
    <t>LR52_VO2_26</t>
  </si>
  <si>
    <t>518b_210315.FIN2</t>
  </si>
  <si>
    <t>16/03/2021 (3) 20:52:59.06</t>
  </si>
  <si>
    <t>20:52:59.06</t>
  </si>
  <si>
    <t>LR52_VO2 - 26</t>
  </si>
  <si>
    <t>LR52_VO2_27</t>
  </si>
  <si>
    <t>519b_210315.FIN2</t>
  </si>
  <si>
    <t>16/03/2021 (3) 20:54:34.40</t>
  </si>
  <si>
    <t>20:54:34.40</t>
  </si>
  <si>
    <t>LR52_VO2 - 27</t>
  </si>
  <si>
    <t>LR52_VO2_28</t>
  </si>
  <si>
    <t>520b_210315.FIN2</t>
  </si>
  <si>
    <t>16/03/2021 (3) 20:56:09.04</t>
  </si>
  <si>
    <t>20:56:09.04</t>
  </si>
  <si>
    <t>LR52_VO2 - 28</t>
  </si>
  <si>
    <t>LR52_VO2_29</t>
  </si>
  <si>
    <t>521b_210315.FIN2</t>
  </si>
  <si>
    <t>16/03/2021 (3) 20:57:43.84</t>
  </si>
  <si>
    <t>20:57:43.84</t>
  </si>
  <si>
    <t>LR52_VO2 - 29</t>
  </si>
  <si>
    <t>LR52_VO2_30</t>
  </si>
  <si>
    <t>522b_210315.FIN2</t>
  </si>
  <si>
    <t>16/03/2021 (3) 20:59:18.23</t>
  </si>
  <si>
    <t>20:59:18.23</t>
  </si>
  <si>
    <t>LR52_VO2 - 30</t>
  </si>
  <si>
    <t>LR52_VO2_31</t>
  </si>
  <si>
    <t>523b_210315.FIN2</t>
  </si>
  <si>
    <t>16/03/2021 (3) 21:00:53.10</t>
  </si>
  <si>
    <t>21:00:53.10</t>
  </si>
  <si>
    <t>LR52_VO2 - 31</t>
  </si>
  <si>
    <t>LR52_VO2_32</t>
  </si>
  <si>
    <t>524b_210315.FIN2</t>
  </si>
  <si>
    <t>16/03/2021 (3) 21:02:28.20</t>
  </si>
  <si>
    <t>21:02:28.20</t>
  </si>
  <si>
    <t>LR52_VO2 - 32</t>
  </si>
  <si>
    <t>LR52_VO2_33</t>
  </si>
  <si>
    <t>525b_210315.FIN2</t>
  </si>
  <si>
    <t>16/03/2021 (3) 21:04:02.96</t>
  </si>
  <si>
    <t>21:04:02.96</t>
  </si>
  <si>
    <t>LR52_VO2 - 33</t>
  </si>
  <si>
    <t>LR52_VO2_34</t>
  </si>
  <si>
    <t>526b_210315.FIN2</t>
  </si>
  <si>
    <t>16/03/2021 (3) 21:05:38.07</t>
  </si>
  <si>
    <t>21:05:38.07</t>
  </si>
  <si>
    <t>LR52_VO2 - 34</t>
  </si>
  <si>
    <t>LR52_VO2_35</t>
  </si>
  <si>
    <t>527b_210315.FIN2</t>
  </si>
  <si>
    <t>16/03/2021 (3) 21:07:12.94</t>
  </si>
  <si>
    <t>21:07:12.94</t>
  </si>
  <si>
    <t>LR52_VO2 - 35</t>
  </si>
  <si>
    <t>LR52_VO2_36</t>
  </si>
  <si>
    <t>528b_210315.FIN2</t>
  </si>
  <si>
    <t>16/03/2021 (3) 21:08:48.52</t>
  </si>
  <si>
    <t>21:08:48.52</t>
  </si>
  <si>
    <t>LR52_VO2 - 36</t>
  </si>
  <si>
    <t>LR52_VO2_37</t>
  </si>
  <si>
    <t>530b_210315.FIN2</t>
  </si>
  <si>
    <t>16/03/2021 (3) 21:12:15.30</t>
  </si>
  <si>
    <t>21:12:15.30</t>
  </si>
  <si>
    <t>LR52_VO2 - 37</t>
  </si>
  <si>
    <t>LR52_VO2_38</t>
  </si>
  <si>
    <t>531b_210315.FIN2</t>
  </si>
  <si>
    <t>16/03/2021 (3) 21:13:43.99</t>
  </si>
  <si>
    <t>21:13:43.99</t>
  </si>
  <si>
    <t>LR52_VO2 - 38</t>
  </si>
  <si>
    <t>LR52_VO2_39</t>
  </si>
  <si>
    <t>532b_210315.FIN2</t>
  </si>
  <si>
    <t>16/03/2021 (3) 21:15:19.10</t>
  </si>
  <si>
    <t>21:15:19.10</t>
  </si>
  <si>
    <t>LR52_VO2 - 39</t>
  </si>
  <si>
    <t>LR52_VO2_40</t>
  </si>
  <si>
    <t>533b_210315.FIN2</t>
  </si>
  <si>
    <t>16/03/2021 (3) 21:16:59.43</t>
  </si>
  <si>
    <t>21:16:59.43</t>
  </si>
  <si>
    <t>LR52_VO2 - 40</t>
  </si>
  <si>
    <t>LR52_VO2_41</t>
  </si>
  <si>
    <t>537b_210315.FIN2</t>
  </si>
  <si>
    <t>16/03/2021 (3) 21:23:20.93</t>
  </si>
  <si>
    <t>21:23:20.93</t>
  </si>
  <si>
    <t>LR52_VO2 - 41</t>
  </si>
  <si>
    <t>LR52_VO2_42</t>
  </si>
  <si>
    <t>538b_210315.FIN2</t>
  </si>
  <si>
    <t>16/03/2021 (3) 21:24:55.78</t>
  </si>
  <si>
    <t>21:24:55.78</t>
  </si>
  <si>
    <t>LR52_VO2 - 42</t>
  </si>
  <si>
    <t>LR52_VO2_43</t>
  </si>
  <si>
    <t>539b_210315.FIN2</t>
  </si>
  <si>
    <t>16/03/2021 (3) 21:26:31.61</t>
  </si>
  <si>
    <t>21:26:31.61</t>
  </si>
  <si>
    <t>LR52_VO2 - 43</t>
  </si>
  <si>
    <t>LR52_VO2_44</t>
  </si>
  <si>
    <t>540b_210315.FIN2</t>
  </si>
  <si>
    <t>16/03/2021 (3) 21:28:06.95</t>
  </si>
  <si>
    <t>21:28:06.95</t>
  </si>
  <si>
    <t>LR52_VO2 - 44</t>
  </si>
  <si>
    <t>LR52_VO2_45</t>
  </si>
  <si>
    <t>541b_210315.FIN2</t>
  </si>
  <si>
    <t>16/03/2021 (3) 21:29:41.82</t>
  </si>
  <si>
    <t>21:29:41.82</t>
  </si>
  <si>
    <t>LR52_VO2 - 45</t>
  </si>
  <si>
    <t>LR52_VO2_46</t>
  </si>
  <si>
    <t>542b_210315.FIN2</t>
  </si>
  <si>
    <t>16/03/2021 (3) 21:31:17.36</t>
  </si>
  <si>
    <t>21:31:17.36</t>
  </si>
  <si>
    <t>LR52_VO2 - 46</t>
  </si>
  <si>
    <t>LR52_VO2_47</t>
  </si>
  <si>
    <t>543b_210315.FIN2</t>
  </si>
  <si>
    <t>16/03/2021 (3) 21:32:52.23</t>
  </si>
  <si>
    <t>21:32:52.23</t>
  </si>
  <si>
    <t>LR52_VO2 - 47</t>
  </si>
  <si>
    <t>inner of 46</t>
  </si>
  <si>
    <t>LR52_VO2_48</t>
  </si>
  <si>
    <t>544b_210315.FIN2</t>
  </si>
  <si>
    <t>16/03/2021 (3) 21:34:27.09</t>
  </si>
  <si>
    <t>21:34:27.09</t>
  </si>
  <si>
    <t>LR52_VO2 - 48</t>
  </si>
  <si>
    <t>LR52_VO2_49</t>
  </si>
  <si>
    <t>545b_210315.FIN2</t>
  </si>
  <si>
    <t>16/03/2021 (3) 21:36:12.40</t>
  </si>
  <si>
    <t>21:36:12.40</t>
  </si>
  <si>
    <t>LR52_VO2 - 49</t>
  </si>
  <si>
    <t>LR52_VO2_50</t>
  </si>
  <si>
    <t>546b_210315.FIN2</t>
  </si>
  <si>
    <t>16/03/2021 (3) 21:37:46.32</t>
  </si>
  <si>
    <t>21:37:46.32</t>
  </si>
  <si>
    <t>LR52_VO2 - 50</t>
  </si>
  <si>
    <t>LR52_VO2_51</t>
  </si>
  <si>
    <t>547b_210315.FIN2</t>
  </si>
  <si>
    <t>16/03/2021 (3) 21:39:16.73</t>
  </si>
  <si>
    <t>21:39:16.73</t>
  </si>
  <si>
    <t>LR52_VO2 - 51</t>
  </si>
  <si>
    <t>LR52_VO2_52</t>
  </si>
  <si>
    <t>548b_210315.FIN2</t>
  </si>
  <si>
    <t>16/03/2021 (3) 21:40:48.99</t>
  </si>
  <si>
    <t>21:40:48.99</t>
  </si>
  <si>
    <t>LR52_VO2 - 52</t>
  </si>
  <si>
    <t>083b_210315.FIN2</t>
  </si>
  <si>
    <t>16/03/2021 (3) 09:14:08.34</t>
  </si>
  <si>
    <t>09:14:08.34</t>
  </si>
  <si>
    <t>Zircon Blank - 8</t>
  </si>
  <si>
    <t>177b_210315.FIN2</t>
  </si>
  <si>
    <t>16/03/2021 (3) 11:44:58.80</t>
  </si>
  <si>
    <t>11:44:58.80</t>
  </si>
  <si>
    <t>Zircon Blank - 9</t>
  </si>
  <si>
    <t>271b_210315.FIN2</t>
  </si>
  <si>
    <t>16/03/2021 (3) 14:16:12.93</t>
  </si>
  <si>
    <t>14:16:12.93</t>
  </si>
  <si>
    <t>Zircon Blank - 10</t>
  </si>
  <si>
    <t>365b_210315.FIN2</t>
  </si>
  <si>
    <t>16/03/2021 (3) 16:47:20.08</t>
  </si>
  <si>
    <t>16:47:20.08</t>
  </si>
  <si>
    <t>Zircon Blank - 11</t>
  </si>
  <si>
    <t>459b_210315.FIN2</t>
  </si>
  <si>
    <t>16/03/2021 (3) 19:18:23.83</t>
  </si>
  <si>
    <t>19:18:23.83</t>
  </si>
  <si>
    <t>Zircon Blank - 12</t>
  </si>
  <si>
    <t>553b_210315.FIN2</t>
  </si>
  <si>
    <t>16/03/2021 (3) 21:48:51.15</t>
  </si>
  <si>
    <t>21:48:51.15</t>
  </si>
  <si>
    <t>Zircon Blank - 13</t>
  </si>
  <si>
    <t>023b_210315.FIN2</t>
  </si>
  <si>
    <t>16/03/2021 (3) 07:38:04.99</t>
  </si>
  <si>
    <t>07:38:04.99</t>
  </si>
  <si>
    <t>AUSZ7-1 - 15</t>
  </si>
  <si>
    <t>063b_210315.FIN2</t>
  </si>
  <si>
    <t>16/03/2021 (3) 08:42:01.75</t>
  </si>
  <si>
    <t>08:42:01.75</t>
  </si>
  <si>
    <t>AUSZ7-1 - 16</t>
  </si>
  <si>
    <t>105b_210315.FIN2</t>
  </si>
  <si>
    <t>16/03/2021 (3) 09:49:33.19</t>
  </si>
  <si>
    <t>09:49:33.19</t>
  </si>
  <si>
    <t>AUSZ7-1 - 17</t>
  </si>
  <si>
    <t>145b_210315.FIN2</t>
  </si>
  <si>
    <t>16/03/2021 (3) 10:53:36.31</t>
  </si>
  <si>
    <t>10:53:36.31</t>
  </si>
  <si>
    <t>AUSZ7-1 - 18</t>
  </si>
  <si>
    <t>187b_210315.FIN2</t>
  </si>
  <si>
    <t>16/03/2021 (3) 12:01:05.62</t>
  </si>
  <si>
    <t>12:01:05.62</t>
  </si>
  <si>
    <t>AUSZ7-1 - 19</t>
  </si>
  <si>
    <t>228b_210315.FIN2</t>
  </si>
  <si>
    <t>16/03/2021 (3) 13:07:03.94</t>
  </si>
  <si>
    <t>13:07:03.94</t>
  </si>
  <si>
    <t>AUSZ7-1 - 20</t>
  </si>
  <si>
    <t>268b_210315.FIN2</t>
  </si>
  <si>
    <t>16/03/2021 (3) 14:11:09.10</t>
  </si>
  <si>
    <t>14:11:09.10</t>
  </si>
  <si>
    <t>AUSZ7-1 - 21</t>
  </si>
  <si>
    <t>310b_210315.FIN2</t>
  </si>
  <si>
    <t>16/03/2021 (3) 15:19:14.31</t>
  </si>
  <si>
    <t>15:19:14.31</t>
  </si>
  <si>
    <t>AUSZ7-1 - 22</t>
  </si>
  <si>
    <t>350b_210315.FIN2</t>
  </si>
  <si>
    <t>16/03/2021 (3) 16:23:13.85</t>
  </si>
  <si>
    <t>16:23:13.85</t>
  </si>
  <si>
    <t>AUSZ7-1 - 23</t>
  </si>
  <si>
    <t>392b_210315.FIN2</t>
  </si>
  <si>
    <t>16/03/2021 (3) 17:30:49.35</t>
  </si>
  <si>
    <t>17:30:49.35</t>
  </si>
  <si>
    <t>AUSZ7-1 - 24</t>
  </si>
  <si>
    <t>433b_210315.FIN2</t>
  </si>
  <si>
    <t>16/03/2021 (3) 18:36:41.68</t>
  </si>
  <si>
    <t>18:36:41.68</t>
  </si>
  <si>
    <t>AUSZ7-1 - 25</t>
  </si>
  <si>
    <t>474b_210315.FIN2</t>
  </si>
  <si>
    <t>16/03/2021 (3) 19:42:26.53</t>
  </si>
  <si>
    <t>19:42:26.53</t>
  </si>
  <si>
    <t>AUSZ7-1 - 26</t>
  </si>
  <si>
    <t>515b_210315.FIN2</t>
  </si>
  <si>
    <t>16/03/2021 (3) 20:48:09.38</t>
  </si>
  <si>
    <t>20:48:09.38</t>
  </si>
  <si>
    <t>AUSZ7-1 - 27</t>
  </si>
  <si>
    <t>556b_210315.FIN2</t>
  </si>
  <si>
    <t>16/03/2021 (3) 21:53:45.44</t>
  </si>
  <si>
    <t>21:53:45.44</t>
  </si>
  <si>
    <t>AUSZ7-1 - 28</t>
  </si>
  <si>
    <t>024b_210315.FIN2</t>
  </si>
  <si>
    <t>16/03/2021 (3) 07:39:40.91</t>
  </si>
  <si>
    <t>07:39:40.91</t>
  </si>
  <si>
    <t>AUSZ7-5 - 15</t>
  </si>
  <si>
    <t>064b_210315.FIN2</t>
  </si>
  <si>
    <t>16/03/2021 (3) 08:43:37.88</t>
  </si>
  <si>
    <t>08:43:37.88</t>
  </si>
  <si>
    <t>AUSZ7-5 - 16</t>
  </si>
  <si>
    <t>106b_210315.FIN2</t>
  </si>
  <si>
    <t>16/03/2021 (3) 09:51:09.32</t>
  </si>
  <si>
    <t>09:51:09.32</t>
  </si>
  <si>
    <t>AUSZ7-5 - 17</t>
  </si>
  <si>
    <t>146b_210315.FIN2</t>
  </si>
  <si>
    <t>16/03/2021 (3) 10:55:13.74</t>
  </si>
  <si>
    <t>10:55:13.74</t>
  </si>
  <si>
    <t>AUSZ7-5 - 18</t>
  </si>
  <si>
    <t>188b_210315.FIN2</t>
  </si>
  <si>
    <t>16/03/2021 (3) 12:02:41.56</t>
  </si>
  <si>
    <t>12:02:41.56</t>
  </si>
  <si>
    <t>AUSZ7-5 - 19</t>
  </si>
  <si>
    <t>229b_210315.FIN2</t>
  </si>
  <si>
    <t>16/03/2021 (3) 13:08:40.35</t>
  </si>
  <si>
    <t>13:08:40.35</t>
  </si>
  <si>
    <t>AUSZ7-5 - 20</t>
  </si>
  <si>
    <t>269b_210315.FIN2</t>
  </si>
  <si>
    <t>16/03/2021 (3) 14:12:46.37</t>
  </si>
  <si>
    <t>14:12:46.37</t>
  </si>
  <si>
    <t>AUSZ7-5 - 21</t>
  </si>
  <si>
    <t>311b_210315.FIN2</t>
  </si>
  <si>
    <t>16/03/2021 (3) 15:20:48.20</t>
  </si>
  <si>
    <t>15:20:48.20</t>
  </si>
  <si>
    <t>AUSZ7-5 - 22</t>
  </si>
  <si>
    <t>351b_210315.FIN2</t>
  </si>
  <si>
    <t>16/03/2021 (3) 16:24:49.60</t>
  </si>
  <si>
    <t>16:24:49.60</t>
  </si>
  <si>
    <t>AUSZ7-5 - 23</t>
  </si>
  <si>
    <t>393b_210315.FIN2</t>
  </si>
  <si>
    <t>16/03/2021 (3) 17:32:25.81</t>
  </si>
  <si>
    <t>17:32:25.81</t>
  </si>
  <si>
    <t>AUSZ7-5 - 24</t>
  </si>
  <si>
    <t>434b_210315.FIN2</t>
  </si>
  <si>
    <t>16/03/2021 (3) 18:38:17.51</t>
  </si>
  <si>
    <t>18:38:17.51</t>
  </si>
  <si>
    <t>AUSZ7-5 - 25</t>
  </si>
  <si>
    <t>475b_210315.FIN2</t>
  </si>
  <si>
    <t>16/03/2021 (3) 19:44:01.97</t>
  </si>
  <si>
    <t>19:44:01.97</t>
  </si>
  <si>
    <t>AUSZ7-5 - 26</t>
  </si>
  <si>
    <t>516b_210315.FIN2</t>
  </si>
  <si>
    <t>16/03/2021 (3) 20:49:44.90</t>
  </si>
  <si>
    <t>20:49:44.90</t>
  </si>
  <si>
    <t>AUSZ7-5 - 27</t>
  </si>
  <si>
    <t>557b_210315.FIN2</t>
  </si>
  <si>
    <t>16/03/2021 (3) 21:55:22.43</t>
  </si>
  <si>
    <t>21:55:22.43</t>
  </si>
  <si>
    <t>AUSZ7-5 - 28</t>
  </si>
  <si>
    <t>001b_210315.FIN2</t>
  </si>
  <si>
    <t>16/03/2021 (3) 07:02:49.02</t>
  </si>
  <si>
    <t>07:02:49.02</t>
  </si>
  <si>
    <t>GJ-1 - 46</t>
  </si>
  <si>
    <t>002b_210315.FIN2</t>
  </si>
  <si>
    <t>16/03/2021 (3) 07:04:26.11</t>
  </si>
  <si>
    <t>07:04:26.11</t>
  </si>
  <si>
    <t>GJ-1 - 47</t>
  </si>
  <si>
    <t>003b_210315.FIN2</t>
  </si>
  <si>
    <t>16/03/2021 (3) 07:06:02.12</t>
  </si>
  <si>
    <t>07:06:02.12</t>
  </si>
  <si>
    <t>GJ-1 - 48</t>
  </si>
  <si>
    <t>041b_210315.FIN2</t>
  </si>
  <si>
    <t>16/03/2021 (3) 08:06:49.63</t>
  </si>
  <si>
    <t>08:06:49.63</t>
  </si>
  <si>
    <t>GJ-1 - 49</t>
  </si>
  <si>
    <t>042b_210315.FIN2</t>
  </si>
  <si>
    <t>16/03/2021 (3) 08:08:25.17</t>
  </si>
  <si>
    <t>08:08:25.17</t>
  </si>
  <si>
    <t>GJ-1 - 50</t>
  </si>
  <si>
    <t>043b_210315.FIN2</t>
  </si>
  <si>
    <t>16/03/2021 (3) 08:09:59.95</t>
  </si>
  <si>
    <t>08:09:59.95</t>
  </si>
  <si>
    <t>GJ-1 - 51</t>
  </si>
  <si>
    <t>082b_210315.FIN2</t>
  </si>
  <si>
    <t>16/03/2021 (3) 09:12:27.77</t>
  </si>
  <si>
    <t>09:12:27.77</t>
  </si>
  <si>
    <t>GJ-1 - 52</t>
  </si>
  <si>
    <t>084b_210315.FIN2</t>
  </si>
  <si>
    <t>16/03/2021 (3) 09:15:49.68</t>
  </si>
  <si>
    <t>09:15:49.68</t>
  </si>
  <si>
    <t>GJ-1 - 53</t>
  </si>
  <si>
    <t>085b_210315.FIN2</t>
  </si>
  <si>
    <t>16/03/2021 (3) 09:17:24.77</t>
  </si>
  <si>
    <t>09:17:24.77</t>
  </si>
  <si>
    <t>GJ-1 - 54</t>
  </si>
  <si>
    <t>124b_210315.FIN2</t>
  </si>
  <si>
    <t>16/03/2021 (3) 10:19:59.33</t>
  </si>
  <si>
    <t>10:19:59.33</t>
  </si>
  <si>
    <t>GJ-1 - 55</t>
  </si>
  <si>
    <t>125b_210315.FIN2</t>
  </si>
  <si>
    <t>16/03/2021 (3) 10:21:34.25</t>
  </si>
  <si>
    <t>10:21:34.25</t>
  </si>
  <si>
    <t>GJ-1 - 56</t>
  </si>
  <si>
    <t>126b_210315.FIN2</t>
  </si>
  <si>
    <t>16/03/2021 (3) 10:23:09.91</t>
  </si>
  <si>
    <t>10:23:09.91</t>
  </si>
  <si>
    <t>GJ-1 - 57</t>
  </si>
  <si>
    <t>164b_210315.FIN2</t>
  </si>
  <si>
    <t>16/03/2021 (3) 11:24:00.54</t>
  </si>
  <si>
    <t>11:24:00.54</t>
  </si>
  <si>
    <t>GJ-1 - 58</t>
  </si>
  <si>
    <t>165b_210315.FIN2</t>
  </si>
  <si>
    <t>16/03/2021 (3) 11:25:35.30</t>
  </si>
  <si>
    <t>11:25:35.30</t>
  </si>
  <si>
    <t>GJ-1 - 59</t>
  </si>
  <si>
    <t>166b_210315.FIN2</t>
  </si>
  <si>
    <t>16/03/2021 (3) 11:27:10.54</t>
  </si>
  <si>
    <t>11:27:10.54</t>
  </si>
  <si>
    <t>GJ-1 - 60</t>
  </si>
  <si>
    <t>206b_210315.FIN2</t>
  </si>
  <si>
    <t>16/03/2021 (3) 12:31:41.86</t>
  </si>
  <si>
    <t>12:31:41.86</t>
  </si>
  <si>
    <t>GJ-1 - 61</t>
  </si>
  <si>
    <t>207b_210315.FIN2</t>
  </si>
  <si>
    <t>16/03/2021 (3) 12:33:17.10</t>
  </si>
  <si>
    <t>12:33:17.10</t>
  </si>
  <si>
    <t>GJ-1 - 62</t>
  </si>
  <si>
    <t>208b_210315.FIN2</t>
  </si>
  <si>
    <t>16/03/2021 (3) 12:34:52.35</t>
  </si>
  <si>
    <t>12:34:52.35</t>
  </si>
  <si>
    <t>GJ-1 - 63</t>
  </si>
  <si>
    <t>246b_210315.FIN2</t>
  </si>
  <si>
    <t>16/03/2021 (3) 13:35:48.74</t>
  </si>
  <si>
    <t>13:35:48.74</t>
  </si>
  <si>
    <t>GJ-1 - 64</t>
  </si>
  <si>
    <t>247b_210315.FIN2</t>
  </si>
  <si>
    <t>16/03/2021 (3) 13:37:24.79</t>
  </si>
  <si>
    <t>13:37:24.79</t>
  </si>
  <si>
    <t>GJ-1 - 65</t>
  </si>
  <si>
    <t>248b_210315.FIN2</t>
  </si>
  <si>
    <t>16/03/2021 (3) 13:39:00.04</t>
  </si>
  <si>
    <t>13:39:00.04</t>
  </si>
  <si>
    <t>GJ-1 - 66</t>
  </si>
  <si>
    <t>288b_210315.FIN2</t>
  </si>
  <si>
    <t>16/03/2021 (3) 14:43:47.91</t>
  </si>
  <si>
    <t>14:43:47.91</t>
  </si>
  <si>
    <t>GJ-1 - 67</t>
  </si>
  <si>
    <t>289b_210315.FIN2</t>
  </si>
  <si>
    <t>16/03/2021 (3) 14:45:24.54</t>
  </si>
  <si>
    <t>14:45:24.54</t>
  </si>
  <si>
    <t>GJ-1 - 68</t>
  </si>
  <si>
    <t>290b_210315.FIN2</t>
  </si>
  <si>
    <t>16/03/2021 (3) 14:46:59.66</t>
  </si>
  <si>
    <t>14:46:59.66</t>
  </si>
  <si>
    <t>GJ-1 - 69</t>
  </si>
  <si>
    <t>329b_210315.FIN2</t>
  </si>
  <si>
    <t>16/03/2021 (3) 15:49:43.90</t>
  </si>
  <si>
    <t>15:49:43.90</t>
  </si>
  <si>
    <t>GJ-1 - 70</t>
  </si>
  <si>
    <t>330b_210315.FIN2</t>
  </si>
  <si>
    <t>16/03/2021 (3) 15:51:19.19</t>
  </si>
  <si>
    <t>15:51:19.19</t>
  </si>
  <si>
    <t>GJ-1 - 71</t>
  </si>
  <si>
    <t>331b_210315.FIN2</t>
  </si>
  <si>
    <t>16/03/2021 (3) 15:52:55.45</t>
  </si>
  <si>
    <t>15:52:55.45</t>
  </si>
  <si>
    <t>GJ-1 - 72</t>
  </si>
  <si>
    <t>370b_210315.FIN2</t>
  </si>
  <si>
    <t>16/03/2021 (3) 16:55:29.99</t>
  </si>
  <si>
    <t>16:55:29.99</t>
  </si>
  <si>
    <t>GJ-1 - 73</t>
  </si>
  <si>
    <t>371b_210315.FIN2</t>
  </si>
  <si>
    <t>16/03/2021 (3) 16:57:05.19</t>
  </si>
  <si>
    <t>16:57:05.19</t>
  </si>
  <si>
    <t>GJ-1 - 74</t>
  </si>
  <si>
    <t>372b_210315.FIN2</t>
  </si>
  <si>
    <t>16/03/2021 (3) 16:58:50.15</t>
  </si>
  <si>
    <t>16:58:50.15</t>
  </si>
  <si>
    <t>GJ-1 - 75</t>
  </si>
  <si>
    <t>412b_210315.FIN2</t>
  </si>
  <si>
    <t>16/03/2021 (3) 18:02:56.78</t>
  </si>
  <si>
    <t>18:02:56.78</t>
  </si>
  <si>
    <t>GJ-1 - 77</t>
  </si>
  <si>
    <t>413b_210315.FIN2</t>
  </si>
  <si>
    <t>16/03/2021 (3) 18:04:32.20</t>
  </si>
  <si>
    <t>18:04:32.20</t>
  </si>
  <si>
    <t>GJ-1 - 78</t>
  </si>
  <si>
    <t>451b_210315.FIN2</t>
  </si>
  <si>
    <t>16/03/2021 (3) 19:05:22.86</t>
  </si>
  <si>
    <t>19:05:22.86</t>
  </si>
  <si>
    <t>GJ-1 - 79</t>
  </si>
  <si>
    <t>452b_210315.FIN2</t>
  </si>
  <si>
    <t>16/03/2021 (3) 19:06:58.31</t>
  </si>
  <si>
    <t>19:06:58.31</t>
  </si>
  <si>
    <t>GJ-1 - 80</t>
  </si>
  <si>
    <t>453b_210315.FIN2</t>
  </si>
  <si>
    <t>16/03/2021 (3) 19:08:34.50</t>
  </si>
  <si>
    <t>19:08:34.50</t>
  </si>
  <si>
    <t>GJ-1 - 81</t>
  </si>
  <si>
    <t>493b_210315.FIN2</t>
  </si>
  <si>
    <t>16/03/2021 (3) 20:12:53.86</t>
  </si>
  <si>
    <t>20:12:53.86</t>
  </si>
  <si>
    <t>GJ-1 - 82</t>
  </si>
  <si>
    <t>494b_210315.FIN2</t>
  </si>
  <si>
    <t>16/03/2021 (3) 20:14:30.06</t>
  </si>
  <si>
    <t>20:14:30.06</t>
  </si>
  <si>
    <t>GJ-1 - 83</t>
  </si>
  <si>
    <t>495b_210315.FIN2</t>
  </si>
  <si>
    <t>16/03/2021 (3) 20:16:04.78</t>
  </si>
  <si>
    <t>20:16:04.78</t>
  </si>
  <si>
    <t>GJ-1 - 84</t>
  </si>
  <si>
    <t>534b_210315.FIN2</t>
  </si>
  <si>
    <t>16/03/2021 (3) 21:18:30.86</t>
  </si>
  <si>
    <t>21:18:30.86</t>
  </si>
  <si>
    <t>GJ-1 - 85</t>
  </si>
  <si>
    <t>535b_210315.FIN2</t>
  </si>
  <si>
    <t>16/03/2021 (3) 21:20:07.69</t>
  </si>
  <si>
    <t>21:20:07.69</t>
  </si>
  <si>
    <t>GJ-1 - 86</t>
  </si>
  <si>
    <t>536b_210315.FIN2</t>
  </si>
  <si>
    <t>16/03/2021 (3) 21:21:42.23</t>
  </si>
  <si>
    <t>21:21:42.23</t>
  </si>
  <si>
    <t>GJ-1 - 87</t>
  </si>
  <si>
    <t>575b_210315.FIN2</t>
  </si>
  <si>
    <t>16/03/2021 (3) 22:24:18.25</t>
  </si>
  <si>
    <t>22:24:18.25</t>
  </si>
  <si>
    <t>GJ-1 - 88</t>
  </si>
  <si>
    <t>576b_210315.FIN2</t>
  </si>
  <si>
    <t>16/03/2021 (3) 22:25:54.35</t>
  </si>
  <si>
    <t>22:25:54.35</t>
  </si>
  <si>
    <t>GJ-1 - 89</t>
  </si>
  <si>
    <t>577b_210315.FIN2</t>
  </si>
  <si>
    <t>16/03/2021 (3) 22:27:36.01</t>
  </si>
  <si>
    <t>22:27:36.01</t>
  </si>
  <si>
    <t>GJ-1 - 90</t>
  </si>
  <si>
    <t>022b_210315.FIN2</t>
  </si>
  <si>
    <t>16/03/2021 (3) 07:36:28.58</t>
  </si>
  <si>
    <t>07:36:28.58</t>
  </si>
  <si>
    <t>Plesovice - 15</t>
  </si>
  <si>
    <t>062b_210315.FIN2</t>
  </si>
  <si>
    <t>16/03/2021 (3) 08:40:23.61</t>
  </si>
  <si>
    <t>08:40:23.61</t>
  </si>
  <si>
    <t>Plesovice - 16</t>
  </si>
  <si>
    <t>104b_210315.FIN2</t>
  </si>
  <si>
    <t>16/03/2021 (3) 09:47:54.81</t>
  </si>
  <si>
    <t>09:47:54.81</t>
  </si>
  <si>
    <t>Plesovice - 17</t>
  </si>
  <si>
    <t>144b_210315.FIN2</t>
  </si>
  <si>
    <t>16/03/2021 (3) 10:51:59.47</t>
  </si>
  <si>
    <t>10:51:59.47</t>
  </si>
  <si>
    <t>Plesovice - 18</t>
  </si>
  <si>
    <t>186b_210315.FIN2</t>
  </si>
  <si>
    <t>16/03/2021 (3) 11:59:28.54</t>
  </si>
  <si>
    <t>11:59:28.54</t>
  </si>
  <si>
    <t>Plesovice - 19</t>
  </si>
  <si>
    <t>227b_210315.FIN2</t>
  </si>
  <si>
    <t>16/03/2021 (3) 13:05:26.17</t>
  </si>
  <si>
    <t>13:05:26.17</t>
  </si>
  <si>
    <t>Plesovice - 20</t>
  </si>
  <si>
    <t>267b_210315.FIN2</t>
  </si>
  <si>
    <t>16/03/2021 (3) 14:09:34.81</t>
  </si>
  <si>
    <t>14:09:34.81</t>
  </si>
  <si>
    <t>Plesovice - 21</t>
  </si>
  <si>
    <t>309b_210315.FIN2</t>
  </si>
  <si>
    <t>16/03/2021 (3) 15:17:34.83</t>
  </si>
  <si>
    <t>15:17:34.83</t>
  </si>
  <si>
    <t>Plesovice - 22</t>
  </si>
  <si>
    <t>349b_210315.FIN2</t>
  </si>
  <si>
    <t>16/03/2021 (3) 16:21:37.42</t>
  </si>
  <si>
    <t>16:21:37.42</t>
  </si>
  <si>
    <t>Plesovice - 23</t>
  </si>
  <si>
    <t>391b_210315.FIN2</t>
  </si>
  <si>
    <t>16/03/2021 (3) 17:29:13.14</t>
  </si>
  <si>
    <t>17:29:13.14</t>
  </si>
  <si>
    <t>Plesovice - 24</t>
  </si>
  <si>
    <t>432b_210315.FIN2</t>
  </si>
  <si>
    <t>16/03/2021 (3) 18:35:05.19</t>
  </si>
  <si>
    <t>18:35:05.19</t>
  </si>
  <si>
    <t>Plesovice - 25</t>
  </si>
  <si>
    <t>473b_210315.FIN2</t>
  </si>
  <si>
    <t>16/03/2021 (3) 19:41:02.53</t>
  </si>
  <si>
    <t>19:41:02.53</t>
  </si>
  <si>
    <t>Plesovice - 26</t>
  </si>
  <si>
    <t>514b_210315.FIN2</t>
  </si>
  <si>
    <t>16/03/2021 (3) 20:46:32.24</t>
  </si>
  <si>
    <t>20:46:32.24</t>
  </si>
  <si>
    <t>Plesovice - 27</t>
  </si>
  <si>
    <t>555b_210315.FIN2</t>
  </si>
  <si>
    <t>16/03/2021 (3) 21:52:08.05</t>
  </si>
  <si>
    <t>21:52:08.05</t>
  </si>
  <si>
    <t>Plesovice - 28</t>
  </si>
  <si>
    <t>061b_210315.FIN2</t>
  </si>
  <si>
    <t>16/03/2021 (3) 08:38:47.88</t>
  </si>
  <si>
    <t>08:38:47.88</t>
  </si>
  <si>
    <t>91500 - 16</t>
  </si>
  <si>
    <t>103b_210315.FIN2</t>
  </si>
  <si>
    <t>16/03/2021 (3) 09:46:18.72</t>
  </si>
  <si>
    <t>09:46:18.72</t>
  </si>
  <si>
    <t>91500 - 17</t>
  </si>
  <si>
    <t>143b_210315.FIN2</t>
  </si>
  <si>
    <t>16/03/2021 (3) 10:50:23.12</t>
  </si>
  <si>
    <t>10:50:23.12</t>
  </si>
  <si>
    <t>91500 - 18</t>
  </si>
  <si>
    <t>185b_210315.FIN2</t>
  </si>
  <si>
    <t>16/03/2021 (3) 11:57:51.05</t>
  </si>
  <si>
    <t>11:57:51.05</t>
  </si>
  <si>
    <t>91500 - 19</t>
  </si>
  <si>
    <t>226b_210315.FIN2</t>
  </si>
  <si>
    <t>16/03/2021 (3) 13:03:48.24</t>
  </si>
  <si>
    <t>13:03:48.24</t>
  </si>
  <si>
    <t>91500 - 20</t>
  </si>
  <si>
    <t>266b_210315.FIN2</t>
  </si>
  <si>
    <t>16/03/2021 (3) 14:07:53.86</t>
  </si>
  <si>
    <t>14:07:53.86</t>
  </si>
  <si>
    <t>91500 - 21</t>
  </si>
  <si>
    <t>308b_210315.FIN2</t>
  </si>
  <si>
    <t>16/03/2021 (3) 15:15:58.12</t>
  </si>
  <si>
    <t>15:15:58.12</t>
  </si>
  <si>
    <t>91500 - 22</t>
  </si>
  <si>
    <t>348b_210315.FIN2</t>
  </si>
  <si>
    <t>16/03/2021 (3) 16:19:59.74</t>
  </si>
  <si>
    <t>16:19:59.74</t>
  </si>
  <si>
    <t>91500 - 23</t>
  </si>
  <si>
    <t>390b_210315.FIN2</t>
  </si>
  <si>
    <t>16/03/2021 (3) 17:27:37.40</t>
  </si>
  <si>
    <t>17:27:37.40</t>
  </si>
  <si>
    <t>91500 - 24</t>
  </si>
  <si>
    <t>431b_210315.FIN2</t>
  </si>
  <si>
    <t>16/03/2021 (3) 18:33:28.23</t>
  </si>
  <si>
    <t>18:33:28.23</t>
  </si>
  <si>
    <t>91500 - 25</t>
  </si>
  <si>
    <t>472b_210315.FIN2</t>
  </si>
  <si>
    <t>16/03/2021 (3) 19:39:13.11</t>
  </si>
  <si>
    <t>19:39:13.11</t>
  </si>
  <si>
    <t>91500 - 26</t>
  </si>
  <si>
    <t>513b_210315.FIN2</t>
  </si>
  <si>
    <t>16/03/2021 (3) 20:44:55.81</t>
  </si>
  <si>
    <t>20:44:55.81</t>
  </si>
  <si>
    <t>91500 - 27</t>
  </si>
  <si>
    <t>554b_210315.FIN2</t>
  </si>
  <si>
    <t>16/03/2021 (3) 21:50:35.28</t>
  </si>
  <si>
    <t>21:50:35.28</t>
  </si>
  <si>
    <t>91500 - 28</t>
  </si>
  <si>
    <t>210315Rp2</t>
  </si>
  <si>
    <t>comPbcorrected*</t>
  </si>
  <si>
    <t>* - 6/7 common Pb corrected</t>
  </si>
  <si>
    <t>disc, La, Al inclusion</t>
  </si>
  <si>
    <t>disc, Al inclusion</t>
  </si>
  <si>
    <t>disc, La inclusion</t>
  </si>
  <si>
    <t>La, Ba, Al</t>
  </si>
  <si>
    <t>Comments_TE</t>
  </si>
  <si>
    <t>GHR1_1</t>
  </si>
  <si>
    <t>0590_220211.FIN2</t>
  </si>
  <si>
    <t>12/02/2022 (7) 06:53:35.56</t>
  </si>
  <si>
    <t>12/02/2022 (7)</t>
  </si>
  <si>
    <t>06:53:35.56</t>
  </si>
  <si>
    <t>GHR1 - 8</t>
  </si>
  <si>
    <t>short, inclusion</t>
  </si>
  <si>
    <t>GHR1_2</t>
  </si>
  <si>
    <t>0675_220211.FIN2</t>
  </si>
  <si>
    <t>12/02/2022 (7) 09:05:40.24</t>
  </si>
  <si>
    <t>09:05:40.24</t>
  </si>
  <si>
    <t>GHR1 - 9</t>
  </si>
  <si>
    <t>GHR1_3</t>
  </si>
  <si>
    <t>0760_220211.FIN2</t>
  </si>
  <si>
    <t>12/02/2022 (7) 11:17:43.48</t>
  </si>
  <si>
    <t>11:17:43.48</t>
  </si>
  <si>
    <t>GHR1 - 10</t>
  </si>
  <si>
    <t>GHR1_4</t>
  </si>
  <si>
    <t>0846_220211.FIN2</t>
  </si>
  <si>
    <t>12/02/2022 (7) 13:31:38.26</t>
  </si>
  <si>
    <t>13:31:38.26</t>
  </si>
  <si>
    <t>GHR1 - 11</t>
  </si>
  <si>
    <t>GHR1_5</t>
  </si>
  <si>
    <t>0931_220211.FIN2</t>
  </si>
  <si>
    <t>12/02/2022 (7) 15:43:10.16</t>
  </si>
  <si>
    <t>15:43:10.16</t>
  </si>
  <si>
    <t>GHR1 - 12</t>
  </si>
  <si>
    <t>GHR1_6</t>
  </si>
  <si>
    <t>1016_220211.FIN2</t>
  </si>
  <si>
    <t>12/02/2022 (7) 17:54:58.20</t>
  </si>
  <si>
    <t>17:54:58.20</t>
  </si>
  <si>
    <t>GHR1 - 13</t>
  </si>
  <si>
    <t>Rak_17_1</t>
  </si>
  <si>
    <t>0591_220211.FIN2</t>
  </si>
  <si>
    <t>12/02/2022 (7) 06:55:04.95</t>
  </si>
  <si>
    <t>06:55:04.95</t>
  </si>
  <si>
    <t>Rak-17 - 8</t>
  </si>
  <si>
    <t>Rak_17_2</t>
  </si>
  <si>
    <t>0676_220211.FIN2</t>
  </si>
  <si>
    <t>12/02/2022 (7) 09:07:14.18</t>
  </si>
  <si>
    <t>09:07:14.18</t>
  </si>
  <si>
    <t>Rak-17 - 9</t>
  </si>
  <si>
    <t>Rak_17_3</t>
  </si>
  <si>
    <t>0762_220211.FIN2</t>
  </si>
  <si>
    <t>12/02/2022 (7) 11:20:51.92</t>
  </si>
  <si>
    <t>11:20:51.92</t>
  </si>
  <si>
    <t>Rak-17 - 10</t>
  </si>
  <si>
    <t>Rak_17_4</t>
  </si>
  <si>
    <t>0847_220211.FIN2</t>
  </si>
  <si>
    <t>12/02/2022 (7) 13:32:54.06</t>
  </si>
  <si>
    <t>13:32:54.06</t>
  </si>
  <si>
    <t>Rak-17 - 11</t>
  </si>
  <si>
    <t>Rak_17_5</t>
  </si>
  <si>
    <t>0932_220211.FIN2</t>
  </si>
  <si>
    <t>12/02/2022 (7) 15:44:44.36</t>
  </si>
  <si>
    <t>15:44:44.36</t>
  </si>
  <si>
    <t>Rak-17 - 12</t>
  </si>
  <si>
    <t>Rak_17_6</t>
  </si>
  <si>
    <t>1017_220211.FIN2</t>
  </si>
  <si>
    <t>12/02/2022 (7) 17:56:32.37</t>
  </si>
  <si>
    <t>17:56:32.37</t>
  </si>
  <si>
    <t>Rak-17 - 13</t>
  </si>
  <si>
    <t>0632_220211.FIN2</t>
  </si>
  <si>
    <t>12/02/2022 (7) 07:58:53.40</t>
  </si>
  <si>
    <t>07:58:53.40</t>
  </si>
  <si>
    <t>0717_220211.FIN2</t>
  </si>
  <si>
    <t>12/02/2022 (7) 10:10:41.65</t>
  </si>
  <si>
    <t>10:10:41.65</t>
  </si>
  <si>
    <t>0802_220211.FIN2</t>
  </si>
  <si>
    <t>12/02/2022 (7) 12:22:43.98</t>
  </si>
  <si>
    <t>12:22:43.98</t>
  </si>
  <si>
    <t>0888_220211.FIN2</t>
  </si>
  <si>
    <t>12/02/2022 (7) 14:36:34.91</t>
  </si>
  <si>
    <t>14:36:34.91</t>
  </si>
  <si>
    <t>0973_220211.FIN2</t>
  </si>
  <si>
    <t>12/02/2022 (7) 16:48:07.41</t>
  </si>
  <si>
    <t>16:48:07.41</t>
  </si>
  <si>
    <t>AUSZ7-1 - 13</t>
  </si>
  <si>
    <t>0589_220211.FIN2</t>
  </si>
  <si>
    <t>12/02/2022 (7) 06:51:48.50</t>
  </si>
  <si>
    <t>06:51:48.50</t>
  </si>
  <si>
    <t>0674_220211.FIN2</t>
  </si>
  <si>
    <t>12/02/2022 (7) 09:03:58.07</t>
  </si>
  <si>
    <t>09:03:58.07</t>
  </si>
  <si>
    <t>0759_220211.FIN2</t>
  </si>
  <si>
    <t>12/02/2022 (7) 11:15:50.67</t>
  </si>
  <si>
    <t>11:15:50.67</t>
  </si>
  <si>
    <t>0844_220211.FIN2</t>
  </si>
  <si>
    <t>12/02/2022 (7) 13:28:00.61</t>
  </si>
  <si>
    <t>13:28:00.61</t>
  </si>
  <si>
    <t>0930_220211.FIN2</t>
  </si>
  <si>
    <t>12/02/2022 (7) 15:41:27.97</t>
  </si>
  <si>
    <t>15:41:27.97</t>
  </si>
  <si>
    <t>1015_220211.FIN2</t>
  </si>
  <si>
    <t>12/02/2022 (7) 17:53:16.55</t>
  </si>
  <si>
    <t>17:53:16.55</t>
  </si>
  <si>
    <t>AUSZ7-5 - 13</t>
  </si>
  <si>
    <t>0568_220211.FIN2</t>
  </si>
  <si>
    <t>12/02/2022 (7) 06:19:14.53</t>
  </si>
  <si>
    <t>06:19:14.53</t>
  </si>
  <si>
    <t>0569_220211.FIN2</t>
  </si>
  <si>
    <t>12/02/2022 (7) 06:20:46.51</t>
  </si>
  <si>
    <t>06:20:46.51</t>
  </si>
  <si>
    <t>0570_220211.FIN2</t>
  </si>
  <si>
    <t>12/02/2022 (7) 06:22:23.21</t>
  </si>
  <si>
    <t>06:22:23.21</t>
  </si>
  <si>
    <t>0610_220211.FIN2</t>
  </si>
  <si>
    <t>12/02/2022 (7) 07:24:47.09</t>
  </si>
  <si>
    <t>07:24:47.09</t>
  </si>
  <si>
    <t>0611_220211.FIN2</t>
  </si>
  <si>
    <t>12/02/2022 (7) 07:26:23.26</t>
  </si>
  <si>
    <t>07:26:23.26</t>
  </si>
  <si>
    <t>0612_220211.FIN2</t>
  </si>
  <si>
    <t>12/02/2022 (7) 07:27:48.46</t>
  </si>
  <si>
    <t>07:27:48.46</t>
  </si>
  <si>
    <t>0653_220211.FIN2</t>
  </si>
  <si>
    <t>12/02/2022 (7) 08:31:29.48</t>
  </si>
  <si>
    <t>08:31:29.48</t>
  </si>
  <si>
    <t>0654_220211.FIN2</t>
  </si>
  <si>
    <t>12/02/2022 (7) 08:33:02.09</t>
  </si>
  <si>
    <t>08:33:02.09</t>
  </si>
  <si>
    <t>0655_220211.FIN2</t>
  </si>
  <si>
    <t>12/02/2022 (7) 08:34:34.71</t>
  </si>
  <si>
    <t>08:34:34.71</t>
  </si>
  <si>
    <t>0695_220211.FIN2</t>
  </si>
  <si>
    <t>12/02/2022 (7) 09:36:39.76</t>
  </si>
  <si>
    <t>09:36:39.76</t>
  </si>
  <si>
    <t>0696_220211.FIN2</t>
  </si>
  <si>
    <t>12/02/2022 (7) 09:38:12.07</t>
  </si>
  <si>
    <t>09:38:12.07</t>
  </si>
  <si>
    <t>0697_220211.FIN2</t>
  </si>
  <si>
    <t>12/02/2022 (7) 09:39:43.91</t>
  </si>
  <si>
    <t>09:39:43.91</t>
  </si>
  <si>
    <t>0738_220211.FIN2</t>
  </si>
  <si>
    <t>12/02/2022 (7) 10:43:22.11</t>
  </si>
  <si>
    <t>10:43:22.11</t>
  </si>
  <si>
    <t>0739_220211.FIN2</t>
  </si>
  <si>
    <t>12/02/2022 (7) 10:44:54.61</t>
  </si>
  <si>
    <t>10:44:54.61</t>
  </si>
  <si>
    <t>0741_220211.FIN2</t>
  </si>
  <si>
    <t>12/02/2022 (7) 10:48:08.80</t>
  </si>
  <si>
    <t>10:48:08.80</t>
  </si>
  <si>
    <t>0780_220211.FIN2</t>
  </si>
  <si>
    <t>12/02/2022 (7) 11:48:46.78</t>
  </si>
  <si>
    <t>11:48:46.78</t>
  </si>
  <si>
    <t>0781_220211.FIN2</t>
  </si>
  <si>
    <t>12/02/2022 (7) 11:50:14.39</t>
  </si>
  <si>
    <t>11:50:14.39</t>
  </si>
  <si>
    <t>0783_220211.FIN2</t>
  </si>
  <si>
    <t>12/02/2022 (7) 11:53:28.84</t>
  </si>
  <si>
    <t>11:53:28.84</t>
  </si>
  <si>
    <t>0823_220211.FIN2</t>
  </si>
  <si>
    <t>12/02/2022 (7) 12:55:29.71</t>
  </si>
  <si>
    <t>12:55:29.71</t>
  </si>
  <si>
    <t>0825_220211.FIN2</t>
  </si>
  <si>
    <t>12/02/2022 (7) 12:58:44.36</t>
  </si>
  <si>
    <t>12:58:44.36</t>
  </si>
  <si>
    <t>0826_220211.FIN2</t>
  </si>
  <si>
    <t>12/02/2022 (7) 13:00:17.07</t>
  </si>
  <si>
    <t>13:00:17.07</t>
  </si>
  <si>
    <t>0865_220211.FIN2</t>
  </si>
  <si>
    <t>12/02/2022 (7) 14:00:41.38</t>
  </si>
  <si>
    <t>14:00:41.38</t>
  </si>
  <si>
    <t>0867_220211.FIN2</t>
  </si>
  <si>
    <t>12/02/2022 (7) 14:03:56.03</t>
  </si>
  <si>
    <t>14:03:56.03</t>
  </si>
  <si>
    <t>0868_220211.FIN2</t>
  </si>
  <si>
    <t>12/02/2022 (7) 14:05:28.24</t>
  </si>
  <si>
    <t>14:05:28.24</t>
  </si>
  <si>
    <t>0909_220211.FIN2</t>
  </si>
  <si>
    <t>12/02/2022 (7) 15:09:07.58</t>
  </si>
  <si>
    <t>15:09:07.58</t>
  </si>
  <si>
    <t>0910_220211.FIN2</t>
  </si>
  <si>
    <t>12/02/2022 (7) 15:10:39.20</t>
  </si>
  <si>
    <t>15:10:39.20</t>
  </si>
  <si>
    <t>0911_220211.FIN2</t>
  </si>
  <si>
    <t>12/02/2022 (7) 15:12:11.30</t>
  </si>
  <si>
    <t>15:12:11.30</t>
  </si>
  <si>
    <t>0951_220211.FIN2</t>
  </si>
  <si>
    <t>12/02/2022 (7) 16:14:08.34</t>
  </si>
  <si>
    <t>16:14:08.34</t>
  </si>
  <si>
    <t>0952_220211.FIN2</t>
  </si>
  <si>
    <t>12/02/2022 (7) 16:15:40.23</t>
  </si>
  <si>
    <t>16:15:40.23</t>
  </si>
  <si>
    <t>0953_220211.FIN2</t>
  </si>
  <si>
    <t>12/02/2022 (7) 16:17:12.46</t>
  </si>
  <si>
    <t>16:17:12.46</t>
  </si>
  <si>
    <t>0994_220211.FIN2</t>
  </si>
  <si>
    <t>12/02/2022 (7) 17:20:46.71</t>
  </si>
  <si>
    <t>17:20:46.71</t>
  </si>
  <si>
    <t>GJ-1 - 76</t>
  </si>
  <si>
    <t>0995_220211.FIN2</t>
  </si>
  <si>
    <t>12/02/2022 (7) 17:22:18.42</t>
  </si>
  <si>
    <t>17:22:18.42</t>
  </si>
  <si>
    <t>0996_220211.FIN2</t>
  </si>
  <si>
    <t>12/02/2022 (7) 17:23:50.00</t>
  </si>
  <si>
    <t>17:23:50.00</t>
  </si>
  <si>
    <t>1036_220211.FIN2</t>
  </si>
  <si>
    <t>12/02/2022 (7) 18:26:03.25</t>
  </si>
  <si>
    <t>18:26:03.25</t>
  </si>
  <si>
    <t>1037_220211.FIN2</t>
  </si>
  <si>
    <t>12/02/2022 (7) 18:27:35.97</t>
  </si>
  <si>
    <t>18:27:35.97</t>
  </si>
  <si>
    <t>1038_220211.FIN2</t>
  </si>
  <si>
    <t>12/02/2022 (7) 18:29:07.88</t>
  </si>
  <si>
    <t>18:29:07.88</t>
  </si>
  <si>
    <t>0633_220211.FIN2</t>
  </si>
  <si>
    <t>12/02/2022 (7) 08:00:37.60</t>
  </si>
  <si>
    <t>08:00:37.60</t>
  </si>
  <si>
    <t>0718_220211.FIN2</t>
  </si>
  <si>
    <t>12/02/2022 (7) 10:12:15.84</t>
  </si>
  <si>
    <t>10:12:15.84</t>
  </si>
  <si>
    <t>0804_220211.FIN2</t>
  </si>
  <si>
    <t>12/02/2022 (7) 12:25:55.93</t>
  </si>
  <si>
    <t>12:25:55.93</t>
  </si>
  <si>
    <t>0889_220211.FIN2</t>
  </si>
  <si>
    <t>12/02/2022 (7) 14:38:09.30</t>
  </si>
  <si>
    <t>14:38:09.30</t>
  </si>
  <si>
    <t>0974_220211.FIN2</t>
  </si>
  <si>
    <t>12/02/2022 (7) 16:49:41.88</t>
  </si>
  <si>
    <t>16:49:41.88</t>
  </si>
  <si>
    <t>Plesovice - 13</t>
  </si>
  <si>
    <t>0631_220211.FIN2</t>
  </si>
  <si>
    <t>12/02/2022 (7) 07:57:19.11</t>
  </si>
  <si>
    <t>07:57:19.11</t>
  </si>
  <si>
    <t>0716_220211.FIN2</t>
  </si>
  <si>
    <t>12/02/2022 (7) 10:09:10.71</t>
  </si>
  <si>
    <t>10:09:10.71</t>
  </si>
  <si>
    <t>0801_220211.FIN2</t>
  </si>
  <si>
    <t>12/02/2022 (7) 12:21:11.31</t>
  </si>
  <si>
    <t>12:21:11.31</t>
  </si>
  <si>
    <t>0886_220211.FIN2</t>
  </si>
  <si>
    <t>12/02/2022 (7) 14:33:21.68</t>
  </si>
  <si>
    <t>14:33:21.68</t>
  </si>
  <si>
    <t>0972_220211.FIN2</t>
  </si>
  <si>
    <t>12/02/2022 (7) 16:46:42.14</t>
  </si>
  <si>
    <t>16:46:42.14</t>
  </si>
  <si>
    <t>91500 - 13</t>
  </si>
  <si>
    <t>220211Rp2</t>
  </si>
  <si>
    <r>
      <t>Rak-17</t>
    </r>
    <r>
      <rPr>
        <vertAlign val="superscript"/>
        <sz val="9"/>
        <color theme="1"/>
        <rFont val="Arial"/>
        <family val="2"/>
        <charset val="238"/>
      </rPr>
      <t>6</t>
    </r>
  </si>
  <si>
    <t>Ref. age: 295.56 Ma</t>
  </si>
  <si>
    <t>inner part of 9</t>
  </si>
  <si>
    <t>Ba, Al, La</t>
  </si>
  <si>
    <t>LR61_ASZ_HO1_1</t>
  </si>
  <si>
    <t>0709_220211.FIN2</t>
  </si>
  <si>
    <t>12/02/2022 (7) 09:58:19.73</t>
  </si>
  <si>
    <t>09:58:19.73</t>
  </si>
  <si>
    <t>LR61_ASZ_HO01 - 1</t>
  </si>
  <si>
    <t>LR61_ASZ_HO01 - 40</t>
  </si>
  <si>
    <t>inner part of 39</t>
  </si>
  <si>
    <t>LR61_ASZ_HO1_2</t>
  </si>
  <si>
    <t>0710_220211.FIN2</t>
  </si>
  <si>
    <t>12/02/2022 (7) 09:59:51.44</t>
  </si>
  <si>
    <t>09:59:51.44</t>
  </si>
  <si>
    <t>LR61_ASZ_HO01 - 2</t>
  </si>
  <si>
    <t>LR61_ASZ_HO01 - 23</t>
  </si>
  <si>
    <t>inner part of 24</t>
  </si>
  <si>
    <t>LR61_ASZ_HO1_3</t>
  </si>
  <si>
    <t>inner part of 4</t>
  </si>
  <si>
    <t>0711_220211.FIN2</t>
  </si>
  <si>
    <t>12/02/2022 (7) 10:01:23.36</t>
  </si>
  <si>
    <t>10:01:23.36</t>
  </si>
  <si>
    <t>LR61_ASZ_HO01 - 3</t>
  </si>
  <si>
    <t>LR61_ASZ_HO01 - 58</t>
  </si>
  <si>
    <t>LR61_ASZ_HO1_4</t>
  </si>
  <si>
    <t>0712_220211.FIN2</t>
  </si>
  <si>
    <t>12/02/2022 (7) 10:03:04.34</t>
  </si>
  <si>
    <t>10:03:04.34</t>
  </si>
  <si>
    <t>LR61_ASZ_HO01 - 4</t>
  </si>
  <si>
    <t>LR61_ASZ_HO01 - 39</t>
  </si>
  <si>
    <t>LR61_ASZ_HO1_5</t>
  </si>
  <si>
    <t>0713_220211.FIN2</t>
  </si>
  <si>
    <t>12/02/2022 (7) 10:04:27.02</t>
  </si>
  <si>
    <t>10:04:27.02</t>
  </si>
  <si>
    <t>LR61_ASZ_HO01 - 5</t>
  </si>
  <si>
    <t>LR61_ASZ_HO01 - 30</t>
  </si>
  <si>
    <t>LR61_ASZ_HO1_6</t>
  </si>
  <si>
    <t>0714_220211.FIN2</t>
  </si>
  <si>
    <t>12/02/2022 (7) 10:05:57.44</t>
  </si>
  <si>
    <t>10:05:57.44</t>
  </si>
  <si>
    <t>LR61_ASZ_HO01 - 6</t>
  </si>
  <si>
    <t>LR61_ASZ_HO01 - 49</t>
  </si>
  <si>
    <t>LR61_ASZ_HO1_7</t>
  </si>
  <si>
    <t>inner part of 8</t>
  </si>
  <si>
    <t>0715_220211.FIN2</t>
  </si>
  <si>
    <t>12/02/2022 (7) 10:07:30.86</t>
  </si>
  <si>
    <t>10:07:30.86</t>
  </si>
  <si>
    <t>LR61_ASZ_HO01 - 7</t>
  </si>
  <si>
    <t>LR61_ASZ_HO1_8</t>
  </si>
  <si>
    <t>inner part of 7</t>
  </si>
  <si>
    <t>0721_220211.FIN2</t>
  </si>
  <si>
    <t>12/02/2022 (7) 10:17:15.61</t>
  </si>
  <si>
    <t>10:17:15.61</t>
  </si>
  <si>
    <t>LR61_ASZ_HO01 - 8</t>
  </si>
  <si>
    <t>LR61_ASZ_HO01 - 25</t>
  </si>
  <si>
    <t>LR61_ASZ_HO1_9</t>
  </si>
  <si>
    <t>inner part of 10</t>
  </si>
  <si>
    <t>0722_220211.FIN2</t>
  </si>
  <si>
    <t>12/02/2022 (7) 10:18:56.31</t>
  </si>
  <si>
    <t>10:18:56.31</t>
  </si>
  <si>
    <t>LR61_ASZ_HO01 - 9</t>
  </si>
  <si>
    <t>LR61_ASZ_HO01 - 42</t>
  </si>
  <si>
    <t>LR61_ASZ_HO1_10</t>
  </si>
  <si>
    <t>0723_220211.FIN2</t>
  </si>
  <si>
    <t>12/02/2022 (7) 10:20:19.23</t>
  </si>
  <si>
    <t>10:20:19.23</t>
  </si>
  <si>
    <t>LR61_ASZ_HO01 - 10</t>
  </si>
  <si>
    <t>LR61_ASZ_HO01 - 63</t>
  </si>
  <si>
    <t>LR61_ASZ_HO1_11</t>
  </si>
  <si>
    <t>0724_220211.FIN2</t>
  </si>
  <si>
    <t>12/02/2022 (7) 10:21:48.58</t>
  </si>
  <si>
    <t>10:21:48.58</t>
  </si>
  <si>
    <t>LR61_ASZ_HO01 - 11</t>
  </si>
  <si>
    <t>LR61_ASZ_HO01 - 28</t>
  </si>
  <si>
    <t>LR61_ASZ_HO1_12</t>
  </si>
  <si>
    <t>0725_220211.FIN2</t>
  </si>
  <si>
    <t>12/02/2022 (7) 10:23:23.75</t>
  </si>
  <si>
    <t>10:23:23.75</t>
  </si>
  <si>
    <t>LR61_ASZ_HO01 - 12</t>
  </si>
  <si>
    <t>LR61_ASZ_HO01 - 34</t>
  </si>
  <si>
    <t>LR61_ASZ_HO1_13</t>
  </si>
  <si>
    <t>0726_220211.FIN2</t>
  </si>
  <si>
    <t>12/02/2022 (7) 10:24:55.67</t>
  </si>
  <si>
    <t>10:24:55.67</t>
  </si>
  <si>
    <t>LR61_ASZ_HO01 - 13</t>
  </si>
  <si>
    <t>LR61_ASZ_HO01 - 55</t>
  </si>
  <si>
    <t>LR61_ASZ_HO1_14</t>
  </si>
  <si>
    <t>0727_220211.FIN2</t>
  </si>
  <si>
    <t>12/02/2022 (7) 10:26:27.16</t>
  </si>
  <si>
    <t>10:26:27.16</t>
  </si>
  <si>
    <t>LR61_ASZ_HO01 - 14</t>
  </si>
  <si>
    <t>LR61_ASZ_HO1_15</t>
  </si>
  <si>
    <t>0728_220211.FIN2</t>
  </si>
  <si>
    <t>12/02/2022 (7) 10:28:17.51</t>
  </si>
  <si>
    <t>10:28:17.51</t>
  </si>
  <si>
    <t>LR61_ASZ_HO01 - 15</t>
  </si>
  <si>
    <t>LR61_ASZ_HO01 - 75</t>
  </si>
  <si>
    <t>LR61_ASZ_HO1_16</t>
  </si>
  <si>
    <t>0729_220211.FIN2</t>
  </si>
  <si>
    <t>12/02/2022 (7) 10:29:30.79</t>
  </si>
  <si>
    <t>10:29:30.79</t>
  </si>
  <si>
    <t>LR61_ASZ_HO01 - 16</t>
  </si>
  <si>
    <t>LR61_ASZ_HO01 - 64</t>
  </si>
  <si>
    <t>LR61_ASZ_HO1_17</t>
  </si>
  <si>
    <t>0730_220211.FIN2</t>
  </si>
  <si>
    <t>12/02/2022 (7) 10:31:02.54</t>
  </si>
  <si>
    <t>10:31:02.54</t>
  </si>
  <si>
    <t>LR61_ASZ_HO01 - 17</t>
  </si>
  <si>
    <t>LR61_ASZ_HO01 - 62</t>
  </si>
  <si>
    <t>LR61_ASZ_HO1_18</t>
  </si>
  <si>
    <t>0731_220211.FIN2</t>
  </si>
  <si>
    <t>12/02/2022 (7) 10:32:34.46</t>
  </si>
  <si>
    <t>10:32:34.46</t>
  </si>
  <si>
    <t>LR61_ASZ_HO01 - 18</t>
  </si>
  <si>
    <t>LR61_ASZ_HO01 - 66</t>
  </si>
  <si>
    <t>LR61_ASZ_HO1_19</t>
  </si>
  <si>
    <t>0732_220211.FIN2</t>
  </si>
  <si>
    <t>12/02/2022 (7) 10:34:06.17</t>
  </si>
  <si>
    <t>10:34:06.17</t>
  </si>
  <si>
    <t>LR61_ASZ_HO01 - 19</t>
  </si>
  <si>
    <t>LR61_ASZ_HO01 - 21</t>
  </si>
  <si>
    <t>LR61_ASZ_HO1_20</t>
  </si>
  <si>
    <t>0733_220211.FIN2</t>
  </si>
  <si>
    <t>12/02/2022 (7) 10:35:48.16</t>
  </si>
  <si>
    <t>10:35:48.16</t>
  </si>
  <si>
    <t>LR61_ASZ_HO01 - 20</t>
  </si>
  <si>
    <t>LR61_ASZ_HO01 - 32</t>
  </si>
  <si>
    <t>LR61_ASZ_HO1_21</t>
  </si>
  <si>
    <t>0734_220211.FIN2</t>
  </si>
  <si>
    <t>12/02/2022 (7) 10:37:09.70</t>
  </si>
  <si>
    <t>10:37:09.70</t>
  </si>
  <si>
    <t>LR61_ASZ_HO1_22</t>
  </si>
  <si>
    <t>0735_220211.FIN2</t>
  </si>
  <si>
    <t>12/02/2022 (7) 10:38:41.62</t>
  </si>
  <si>
    <t>10:38:41.62</t>
  </si>
  <si>
    <t>LR61_ASZ_HO01 - 22</t>
  </si>
  <si>
    <t>LR61_ASZ_HO1_23</t>
  </si>
  <si>
    <t>0736_220211.FIN2</t>
  </si>
  <si>
    <t>12/02/2022 (7) 10:40:13.32</t>
  </si>
  <si>
    <t>10:40:13.32</t>
  </si>
  <si>
    <t>LR61_ASZ_HO1_24</t>
  </si>
  <si>
    <t>0737_220211.FIN2</t>
  </si>
  <si>
    <t>12/02/2022 (7) 10:41:45.03</t>
  </si>
  <si>
    <t>10:41:45.03</t>
  </si>
  <si>
    <t>LR61_ASZ_HO01 - 24</t>
  </si>
  <si>
    <t>LR61_ASZ_HO01 - 65</t>
  </si>
  <si>
    <t>LR61_ASZ_HO1_25</t>
  </si>
  <si>
    <t>0742_220211.FIN2</t>
  </si>
  <si>
    <t>12/02/2022 (7) 10:49:54.35</t>
  </si>
  <si>
    <t>10:49:54.35</t>
  </si>
  <si>
    <t>LR61_ASZ_HO01 - 35</t>
  </si>
  <si>
    <t>LR61_ASZ_HO1_26</t>
  </si>
  <si>
    <t>0743_220211.FIN2</t>
  </si>
  <si>
    <t>12/02/2022 (7) 10:51:17.70</t>
  </si>
  <si>
    <t>10:51:17.70</t>
  </si>
  <si>
    <t>LR61_ASZ_HO01 - 26</t>
  </si>
  <si>
    <t>LR61_ASZ_HO1_27</t>
  </si>
  <si>
    <t>0744_220211.FIN2</t>
  </si>
  <si>
    <t>12/02/2022 (7) 10:52:49.62</t>
  </si>
  <si>
    <t>10:52:49.62</t>
  </si>
  <si>
    <t>LR61_ASZ_HO01 - 27</t>
  </si>
  <si>
    <t>LR61_ASZ_HO01 - 59</t>
  </si>
  <si>
    <t>LR61_ASZ_HO1_28</t>
  </si>
  <si>
    <t>0745_220211.FIN2</t>
  </si>
  <si>
    <t>12/02/2022 (7) 10:54:21.11</t>
  </si>
  <si>
    <t>10:54:21.11</t>
  </si>
  <si>
    <t>LR61_ASZ_HO01 - 48</t>
  </si>
  <si>
    <t>LR61_ASZ_HO1_29</t>
  </si>
  <si>
    <t>0746_220211.FIN2</t>
  </si>
  <si>
    <t>12/02/2022 (7) 10:55:52.72</t>
  </si>
  <si>
    <t>10:55:52.72</t>
  </si>
  <si>
    <t>LR61_ASZ_HO01 - 29</t>
  </si>
  <si>
    <t>LR61_ASZ_HO01 - 71</t>
  </si>
  <si>
    <t>LR61_ASZ_HO1_30</t>
  </si>
  <si>
    <t>0747_220211.FIN2</t>
  </si>
  <si>
    <t>12/02/2022 (7) 10:57:24.42</t>
  </si>
  <si>
    <t>10:57:24.42</t>
  </si>
  <si>
    <t>LR61_ASZ_HO01 - 54</t>
  </si>
  <si>
    <t>LR61_ASZ_HO1_31</t>
  </si>
  <si>
    <t>0748_220211.FIN2</t>
  </si>
  <si>
    <t>12/02/2022 (7) 10:58:56.13</t>
  </si>
  <si>
    <t>10:58:56.13</t>
  </si>
  <si>
    <t>LR61_ASZ_HO01 - 31</t>
  </si>
  <si>
    <t>LR61_ASZ_HO01 - 47</t>
  </si>
  <si>
    <t>LR61_ASZ_HO1_32</t>
  </si>
  <si>
    <t>0749_220211.FIN2</t>
  </si>
  <si>
    <t>12/02/2022 (7) 11:00:27.83</t>
  </si>
  <si>
    <t>11:00:27.83</t>
  </si>
  <si>
    <t>LR61_ASZ_HO1_33</t>
  </si>
  <si>
    <t>0750_220211.FIN2</t>
  </si>
  <si>
    <t>12/02/2022 (7) 11:01:59.52</t>
  </si>
  <si>
    <t>11:01:59.52</t>
  </si>
  <si>
    <t>LR61_ASZ_HO01 - 33</t>
  </si>
  <si>
    <t>LR61_ASZ_HO01 - 69</t>
  </si>
  <si>
    <t>LR61_ASZ_HO1_34</t>
  </si>
  <si>
    <t>0751_220211.FIN2</t>
  </si>
  <si>
    <t>12/02/2022 (7) 11:03:31.22</t>
  </si>
  <si>
    <t>11:03:31.22</t>
  </si>
  <si>
    <t>LR61_ASZ_HO01 - 68</t>
  </si>
  <si>
    <t>LR61_ASZ_HO1_35</t>
  </si>
  <si>
    <t>0752_220211.FIN2</t>
  </si>
  <si>
    <t>12/02/2022 (7) 11:05:02.93</t>
  </si>
  <si>
    <t>11:05:02.93</t>
  </si>
  <si>
    <t>LR61_ASZ_HO01 - 79</t>
  </si>
  <si>
    <t>LR61_ASZ_HO1_36</t>
  </si>
  <si>
    <t>0753_220211.FIN2</t>
  </si>
  <si>
    <t>12/02/2022 (7) 11:06:34.63</t>
  </si>
  <si>
    <t>11:06:34.63</t>
  </si>
  <si>
    <t>LR61_ASZ_HO01 - 36</t>
  </si>
  <si>
    <t>LR61_ASZ_HO01 - 61</t>
  </si>
  <si>
    <t>LR61_ASZ_HO1_37</t>
  </si>
  <si>
    <t>0754_220211.FIN2</t>
  </si>
  <si>
    <t>12/02/2022 (7) 11:08:06.38</t>
  </si>
  <si>
    <t>11:08:06.38</t>
  </si>
  <si>
    <t>LR61_ASZ_HO01 - 37</t>
  </si>
  <si>
    <t>LR61_ASZ_HO01 - 70</t>
  </si>
  <si>
    <t>LR61_ASZ_HO1_38</t>
  </si>
  <si>
    <t>0755_220211.FIN2</t>
  </si>
  <si>
    <t>12/02/2022 (7) 11:09:41.51</t>
  </si>
  <si>
    <t>11:09:41.51</t>
  </si>
  <si>
    <t>LR61_ASZ_HO01 - 38</t>
  </si>
  <si>
    <t>LR61_ASZ_HO1_39</t>
  </si>
  <si>
    <t>0756_220211.FIN2</t>
  </si>
  <si>
    <t>12/02/2022 (7) 11:11:09.79</t>
  </si>
  <si>
    <t>11:11:09.79</t>
  </si>
  <si>
    <t>LR61_ASZ_HO01 - 53</t>
  </si>
  <si>
    <t>LR61_ASZ_HO1_40</t>
  </si>
  <si>
    <t>0757_220211.FIN2</t>
  </si>
  <si>
    <t>12/02/2022 (7) 11:12:41.28</t>
  </si>
  <si>
    <t>11:12:41.28</t>
  </si>
  <si>
    <t>LR61_ASZ_HO01 - 50</t>
  </si>
  <si>
    <t>LR61_ASZ_HO1_41</t>
  </si>
  <si>
    <t>0758_220211.FIN2</t>
  </si>
  <si>
    <t>12/02/2022 (7) 11:14:13.06</t>
  </si>
  <si>
    <t>11:14:13.06</t>
  </si>
  <si>
    <t>LR61_ASZ_HO01 - 41</t>
  </si>
  <si>
    <t>LR61_ASZ_HO01 - 72</t>
  </si>
  <si>
    <t>LR61_ASZ_HO1_42</t>
  </si>
  <si>
    <t>0763_220211.FIN2</t>
  </si>
  <si>
    <t>12/02/2022 (7) 11:22:44.72</t>
  </si>
  <si>
    <t>11:22:44.72</t>
  </si>
  <si>
    <t>LR61_ASZ_HO01 - 52</t>
  </si>
  <si>
    <t>LR61_ASZ_HO1_43</t>
  </si>
  <si>
    <t>0764_220211.FIN2</t>
  </si>
  <si>
    <t>12/02/2022 (7) 11:24:09.35</t>
  </si>
  <si>
    <t>11:24:09.35</t>
  </si>
  <si>
    <t>LR61_ASZ_HO01 - 43</t>
  </si>
  <si>
    <t>LR61_ASZ_HO1_44</t>
  </si>
  <si>
    <t>0765_220211.FIN2</t>
  </si>
  <si>
    <t>12/02/2022 (7) 11:25:53.05</t>
  </si>
  <si>
    <t>11:25:53.05</t>
  </si>
  <si>
    <t>LR61_ASZ_HO01 - 44</t>
  </si>
  <si>
    <t>LR61_ASZ_HO01 - 78</t>
  </si>
  <si>
    <t>LR61_ASZ_HO1_45</t>
  </si>
  <si>
    <t>0766_220211.FIN2</t>
  </si>
  <si>
    <t>12/02/2022 (7) 11:27:12.76</t>
  </si>
  <si>
    <t>11:27:12.76</t>
  </si>
  <si>
    <t>LR61_ASZ_HO01 - 45</t>
  </si>
  <si>
    <t>LR61_ASZ_HO1_46</t>
  </si>
  <si>
    <t>0767_220211.FIN2</t>
  </si>
  <si>
    <t>12/02/2022 (7) 11:28:44.68</t>
  </si>
  <si>
    <t>11:28:44.68</t>
  </si>
  <si>
    <t>LR61_ASZ_HO01 - 46</t>
  </si>
  <si>
    <t>LR61_ASZ_HO01 - 56</t>
  </si>
  <si>
    <t>LR61_ASZ_HO1_47</t>
  </si>
  <si>
    <t>0768_220211.FIN2</t>
  </si>
  <si>
    <t>12/02/2022 (7) 11:30:22.74</t>
  </si>
  <si>
    <t>11:30:22.74</t>
  </si>
  <si>
    <t>LR61_ASZ_HO1_48</t>
  </si>
  <si>
    <t>0769_220211.FIN2</t>
  </si>
  <si>
    <t>12/02/2022 (7) 11:31:48.02</t>
  </si>
  <si>
    <t>11:31:48.02</t>
  </si>
  <si>
    <t>LR61_ASZ_HO1_49</t>
  </si>
  <si>
    <t>0770_220211.FIN2</t>
  </si>
  <si>
    <t>12/02/2022 (7) 11:33:19.72</t>
  </si>
  <si>
    <t>11:33:19.72</t>
  </si>
  <si>
    <t>LR61_ASZ_HO1_50</t>
  </si>
  <si>
    <t>0771_220211.FIN2</t>
  </si>
  <si>
    <t>12/02/2022 (7) 11:34:55.07</t>
  </si>
  <si>
    <t>11:34:55.07</t>
  </si>
  <si>
    <t>LR61_ASZ_HO1_51</t>
  </si>
  <si>
    <t>0772_220211.FIN2</t>
  </si>
  <si>
    <t>12/02/2022 (7) 11:36:23.07</t>
  </si>
  <si>
    <t>11:36:23.07</t>
  </si>
  <si>
    <t>LR61_ASZ_HO01 - 51</t>
  </si>
  <si>
    <t>LR61_ASZ_HO1_52</t>
  </si>
  <si>
    <t>0773_220211.FIN2</t>
  </si>
  <si>
    <t>12/02/2022 (7) 11:37:54.99</t>
  </si>
  <si>
    <t>11:37:54.99</t>
  </si>
  <si>
    <t>LR61_ASZ_HO1_53</t>
  </si>
  <si>
    <t>0774_220211.FIN2</t>
  </si>
  <si>
    <t>12/02/2022 (7) 11:39:26.70</t>
  </si>
  <si>
    <t>11:39:26.70</t>
  </si>
  <si>
    <t>LR61_ASZ_HO1_54</t>
  </si>
  <si>
    <t>0775_220211.FIN2</t>
  </si>
  <si>
    <t>12/02/2022 (7) 11:40:58.41</t>
  </si>
  <si>
    <t>11:40:58.41</t>
  </si>
  <si>
    <t>LR61_ASZ_HO1_55</t>
  </si>
  <si>
    <t>0776_220211.FIN2</t>
  </si>
  <si>
    <t>12/02/2022 (7) 11:42:30.22</t>
  </si>
  <si>
    <t>11:42:30.22</t>
  </si>
  <si>
    <t>LR61_ASZ_HO01 - 74</t>
  </si>
  <si>
    <t>LR61_ASZ_HO1_56</t>
  </si>
  <si>
    <t>0777_220211.FIN2</t>
  </si>
  <si>
    <t>12/02/2022 (7) 11:44:01.71</t>
  </si>
  <si>
    <t>11:44:01.71</t>
  </si>
  <si>
    <t>LR61_ASZ_HO01 - 67</t>
  </si>
  <si>
    <t>LR61_ASZ_HO1_57</t>
  </si>
  <si>
    <t>0778_220211.FIN2</t>
  </si>
  <si>
    <t>12/02/2022 (7) 11:45:33.42</t>
  </si>
  <si>
    <t>11:45:33.42</t>
  </si>
  <si>
    <t>LR61_ASZ_HO01 - 57</t>
  </si>
  <si>
    <t>LR61_ASZ_HO1_58</t>
  </si>
  <si>
    <t>0779_220211.FIN2</t>
  </si>
  <si>
    <t>12/02/2022 (7) 11:47:12.19</t>
  </si>
  <si>
    <t>11:47:12.19</t>
  </si>
  <si>
    <t>LR61_ASZ_HO1_59</t>
  </si>
  <si>
    <t>0784_220211.FIN2</t>
  </si>
  <si>
    <t>12/02/2022 (7) 11:55:05.97</t>
  </si>
  <si>
    <t>11:55:05.97</t>
  </si>
  <si>
    <t>LR61_ASZ_HO1_60</t>
  </si>
  <si>
    <t>0785_220211.FIN2</t>
  </si>
  <si>
    <t>12/02/2022 (7) 11:56:37.67</t>
  </si>
  <si>
    <t>11:56:37.67</t>
  </si>
  <si>
    <t>LR61_ASZ_HO01 - 60</t>
  </si>
  <si>
    <t>LR61_ASZ_HO1_61</t>
  </si>
  <si>
    <t>0786_220211.FIN2</t>
  </si>
  <si>
    <t>12/02/2022 (7) 11:58:09.38</t>
  </si>
  <si>
    <t>11:58:09.38</t>
  </si>
  <si>
    <t>LR61_ASZ_HO1_62</t>
  </si>
  <si>
    <t>0787_220211.FIN2</t>
  </si>
  <si>
    <t>12/02/2022 (7) 11:59:41.08</t>
  </si>
  <si>
    <t>11:59:41.08</t>
  </si>
  <si>
    <t>LR61_ASZ_HO1_63</t>
  </si>
  <si>
    <t>0788_220211.FIN2</t>
  </si>
  <si>
    <t>12/02/2022 (7) 12:01:12.88</t>
  </si>
  <si>
    <t>12:01:12.88</t>
  </si>
  <si>
    <t>LR61_ASZ_HO1_64</t>
  </si>
  <si>
    <t>0789_220211.FIN2</t>
  </si>
  <si>
    <t>12/02/2022 (7) 12:02:44.42</t>
  </si>
  <si>
    <t>12:02:44.42</t>
  </si>
  <si>
    <t>LR61_ASZ_HO01 - 76</t>
  </si>
  <si>
    <t>LR61_ASZ_HO1_65</t>
  </si>
  <si>
    <t>0790_220211.FIN2</t>
  </si>
  <si>
    <t>12/02/2022 (7) 12:04:15.91</t>
  </si>
  <si>
    <t>12:04:15.91</t>
  </si>
  <si>
    <t>LR61_ASZ_HO1_66</t>
  </si>
  <si>
    <t>0791_220211.FIN2</t>
  </si>
  <si>
    <t>12/02/2022 (7) 12:05:48.04</t>
  </si>
  <si>
    <t>12:05:48.04</t>
  </si>
  <si>
    <t>LR61_ASZ_HO1_67</t>
  </si>
  <si>
    <t>0792_220211.FIN2</t>
  </si>
  <si>
    <t>12/02/2022 (7) 12:07:19.96</t>
  </si>
  <si>
    <t>12:07:19.96</t>
  </si>
  <si>
    <t>LR61_ASZ_HO1_68</t>
  </si>
  <si>
    <t>0793_220211.FIN2</t>
  </si>
  <si>
    <t>12/02/2022 (7) 12:09:04.55</t>
  </si>
  <si>
    <t>12:09:04.55</t>
  </si>
  <si>
    <t>LR61_ASZ_HO1_69</t>
  </si>
  <si>
    <t>0794_220211.FIN2</t>
  </si>
  <si>
    <t>12/02/2022 (7) 12:10:23.40</t>
  </si>
  <si>
    <t>12:10:23.40</t>
  </si>
  <si>
    <t>LR61_ASZ_HO1_70</t>
  </si>
  <si>
    <t>0795_220211.FIN2</t>
  </si>
  <si>
    <t>12/02/2022 (7) 12:11:55.10</t>
  </si>
  <si>
    <t>12:11:55.10</t>
  </si>
  <si>
    <t>LR61_ASZ_HO1_71</t>
  </si>
  <si>
    <t>0796_220211.FIN2</t>
  </si>
  <si>
    <t>12/02/2022 (7) 12:13:26.60</t>
  </si>
  <si>
    <t>12:13:26.60</t>
  </si>
  <si>
    <t>LR61_ASZ_HO1_72</t>
  </si>
  <si>
    <t>0797_220211.FIN2</t>
  </si>
  <si>
    <t>12/02/2022 (7) 12:14:58.42</t>
  </si>
  <si>
    <t>12:14:58.42</t>
  </si>
  <si>
    <t>LR61_ASZ_HO1_73</t>
  </si>
  <si>
    <t>0798_220211.FIN2</t>
  </si>
  <si>
    <t>12/02/2022 (7) 12:16:30.13</t>
  </si>
  <si>
    <t>12:16:30.13</t>
  </si>
  <si>
    <t>LR61_ASZ_HO01 - 73</t>
  </si>
  <si>
    <t>LR61_ASZ_HO1_74</t>
  </si>
  <si>
    <t>0799_220211.FIN2</t>
  </si>
  <si>
    <t>12/02/2022 (7) 12:18:04.83</t>
  </si>
  <si>
    <t>12:18:04.83</t>
  </si>
  <si>
    <t>LR61_ASZ_HO1_75</t>
  </si>
  <si>
    <t>0800_220211.FIN2</t>
  </si>
  <si>
    <t>12/02/2022 (7) 12:19:33.54</t>
  </si>
  <si>
    <t>12:19:33.54</t>
  </si>
  <si>
    <t>LR61_ASZ_HO1_76</t>
  </si>
  <si>
    <t>0806_220211.FIN2</t>
  </si>
  <si>
    <t>12/02/2022 (7) 12:29:23.25</t>
  </si>
  <si>
    <t>12:29:23.25</t>
  </si>
  <si>
    <t>LR61_ASZ_HO1_77</t>
  </si>
  <si>
    <t>0807_220211.FIN2</t>
  </si>
  <si>
    <t>12/02/2022 (7) 12:30:54.88</t>
  </si>
  <si>
    <t>12:30:54.88</t>
  </si>
  <si>
    <t>LR61_ASZ_HO01 - 77</t>
  </si>
  <si>
    <t>LR61_ASZ_HO1_78</t>
  </si>
  <si>
    <t>0808_220211.FIN2</t>
  </si>
  <si>
    <t>12/02/2022 (7) 12:32:35.45</t>
  </si>
  <si>
    <t>12:32:35.45</t>
  </si>
  <si>
    <t>LR61_ASZ_HO1_79</t>
  </si>
  <si>
    <t>0809_220211.FIN2</t>
  </si>
  <si>
    <t>12/02/2022 (7) 12:34:01.15</t>
  </si>
  <si>
    <t>12:34:01.15</t>
  </si>
  <si>
    <t>LR61_ASZ_HO4_1</t>
  </si>
  <si>
    <t>0629_220211.FIN2</t>
  </si>
  <si>
    <t>12/02/2022 (7) 07:54:10.48</t>
  </si>
  <si>
    <t>07:54:10.48</t>
  </si>
  <si>
    <t>LR61_ASZ_HO04 - 1</t>
  </si>
  <si>
    <t>LR61_ASZ_HO04 - 50</t>
  </si>
  <si>
    <t>LR61_ASZ_HO4_2</t>
  </si>
  <si>
    <t>0630_220211.FIN2</t>
  </si>
  <si>
    <t>12/02/2022 (7) 07:55:42.27</t>
  </si>
  <si>
    <t>07:55:42.27</t>
  </si>
  <si>
    <t>LR61_ASZ_HO04 - 2</t>
  </si>
  <si>
    <t>LR61_ASZ_HO04 - 24</t>
  </si>
  <si>
    <t>LR61_ASZ_HO4_3</t>
  </si>
  <si>
    <t>0636_220211.FIN2</t>
  </si>
  <si>
    <t>12/02/2022 (7) 08:05:24.12</t>
  </si>
  <si>
    <t>08:05:24.12</t>
  </si>
  <si>
    <t>LR61_ASZ_HO04 - 3</t>
  </si>
  <si>
    <t>LR61_ASZ_HO04 - 17</t>
  </si>
  <si>
    <t>inner part of 18</t>
  </si>
  <si>
    <t>LR61_ASZ_HO4_4</t>
  </si>
  <si>
    <t>0637_220211.FIN2</t>
  </si>
  <si>
    <t>12/02/2022 (7) 08:06:58.40</t>
  </si>
  <si>
    <t>08:06:58.40</t>
  </si>
  <si>
    <t>LR61_ASZ_HO04 - 4</t>
  </si>
  <si>
    <t>LR61_ASZ_HO04 - 7</t>
  </si>
  <si>
    <t>LR61_ASZ_HO4_5</t>
  </si>
  <si>
    <t>0638_220211.FIN2</t>
  </si>
  <si>
    <t>12/02/2022 (7) 08:08:27.53</t>
  </si>
  <si>
    <t>08:08:27.53</t>
  </si>
  <si>
    <t>LR61_ASZ_HO04 - 5</t>
  </si>
  <si>
    <t>LR61_ASZ_HO4_6</t>
  </si>
  <si>
    <t>0639_220211.FIN2</t>
  </si>
  <si>
    <t>12/02/2022 (7) 08:10:03.31</t>
  </si>
  <si>
    <t>08:10:03.31</t>
  </si>
  <si>
    <t>LR61_ASZ_HO04 - 6</t>
  </si>
  <si>
    <t>LR61_ASZ_HO04 - 57</t>
  </si>
  <si>
    <t>LR61_ASZ_HO4_7</t>
  </si>
  <si>
    <t>0640_220211.FIN2</t>
  </si>
  <si>
    <t>12/02/2022 (7) 08:11:31.11</t>
  </si>
  <si>
    <t>08:11:31.11</t>
  </si>
  <si>
    <t>LR61_ASZ_HO04 - 56</t>
  </si>
  <si>
    <t>LR61_ASZ_HO4_8</t>
  </si>
  <si>
    <t>0641_220211.FIN2</t>
  </si>
  <si>
    <t>12/02/2022 (7) 08:13:02.60</t>
  </si>
  <si>
    <t>08:13:02.60</t>
  </si>
  <si>
    <t>LR61_ASZ_HO04 - 8</t>
  </si>
  <si>
    <t>LR61_ASZ_HO4_9</t>
  </si>
  <si>
    <t>0642_220211.FIN2</t>
  </si>
  <si>
    <t>12/02/2022 (7) 08:14:34.38</t>
  </si>
  <si>
    <t>08:14:34.38</t>
  </si>
  <si>
    <t>LR61_ASZ_HO04 - 9</t>
  </si>
  <si>
    <t>LR61_ASZ_HO04 - 40</t>
  </si>
  <si>
    <t>LR61_ASZ_HO4_10</t>
  </si>
  <si>
    <t>0643_220211.FIN2</t>
  </si>
  <si>
    <t>12/02/2022 (7) 08:16:06.23</t>
  </si>
  <si>
    <t>08:16:06.23</t>
  </si>
  <si>
    <t>LR61_ASZ_HO04 - 10</t>
  </si>
  <si>
    <t>LR61_ASZ_HO04 - 23</t>
  </si>
  <si>
    <t>LR61_ASZ_HO4_11</t>
  </si>
  <si>
    <t>0644_220211.FIN2</t>
  </si>
  <si>
    <t>12/02/2022 (7) 08:17:38.00</t>
  </si>
  <si>
    <t>08:17:38.00</t>
  </si>
  <si>
    <t>LR61_ASZ_HO04 - 11</t>
  </si>
  <si>
    <t>LR61_ASZ_HO04 - 12</t>
  </si>
  <si>
    <t>LR61_ASZ_HO4_12</t>
  </si>
  <si>
    <t>0645_220211.FIN2</t>
  </si>
  <si>
    <t>12/02/2022 (7) 08:19:09.62</t>
  </si>
  <si>
    <t>08:19:09.62</t>
  </si>
  <si>
    <t>LR61_ASZ_HO4_13</t>
  </si>
  <si>
    <t>0646_220211.FIN2</t>
  </si>
  <si>
    <t>12/02/2022 (7) 08:20:41.17</t>
  </si>
  <si>
    <t>08:20:41.17</t>
  </si>
  <si>
    <t>LR61_ASZ_HO04 - 13</t>
  </si>
  <si>
    <t>LR61_ASZ_HO04 - 32</t>
  </si>
  <si>
    <t>LR61_ASZ_HO4_14</t>
  </si>
  <si>
    <t>0647_220211.FIN2</t>
  </si>
  <si>
    <t>12/02/2022 (7) 08:22:13.02</t>
  </si>
  <si>
    <t>08:22:13.02</t>
  </si>
  <si>
    <t>LR61_ASZ_HO04 - 14</t>
  </si>
  <si>
    <t>LR61_ASZ_HO04 - 49</t>
  </si>
  <si>
    <t>LR61_ASZ_HO4_15</t>
  </si>
  <si>
    <t>0648_220211.FIN2</t>
  </si>
  <si>
    <t>12/02/2022 (7) 08:23:44.80</t>
  </si>
  <si>
    <t>08:23:44.80</t>
  </si>
  <si>
    <t>LR61_ASZ_HO04 - 15</t>
  </si>
  <si>
    <t>LR61_ASZ_HO04 - 45</t>
  </si>
  <si>
    <t>LR61_ASZ_HO4_16</t>
  </si>
  <si>
    <t>0649_220211.FIN2</t>
  </si>
  <si>
    <t>12/02/2022 (7) 08:25:16.50</t>
  </si>
  <si>
    <t>08:25:16.50</t>
  </si>
  <si>
    <t>LR61_ASZ_HO04 - 16</t>
  </si>
  <si>
    <t>LR61_ASZ_HO04 - 46</t>
  </si>
  <si>
    <t>LR61_ASZ_HO4_17</t>
  </si>
  <si>
    <t>0650_220211.FIN2</t>
  </si>
  <si>
    <t>12/02/2022 (7) 08:26:52.28</t>
  </si>
  <si>
    <t>08:26:52.28</t>
  </si>
  <si>
    <t>LR61_ASZ_HO04 - 22</t>
  </si>
  <si>
    <t>LR61_ASZ_HO4_18</t>
  </si>
  <si>
    <t>inner part of 17</t>
  </si>
  <si>
    <t>0651_220211.FIN2</t>
  </si>
  <si>
    <t>12/02/2022 (7) 08:28:19.70</t>
  </si>
  <si>
    <t>08:28:19.70</t>
  </si>
  <si>
    <t>LR61_ASZ_HO04 - 18</t>
  </si>
  <si>
    <t>LR61_ASZ_HO04 - 44</t>
  </si>
  <si>
    <t>LR61_ASZ_HO4_19</t>
  </si>
  <si>
    <t>0652_220211.FIN2</t>
  </si>
  <si>
    <t>12/02/2022 (7) 08:29:51.48</t>
  </si>
  <si>
    <t>08:29:51.48</t>
  </si>
  <si>
    <t>LR61_ASZ_HO04 - 19</t>
  </si>
  <si>
    <t>LR61_ASZ_HO4_20</t>
  </si>
  <si>
    <t>0657_220211.FIN2</t>
  </si>
  <si>
    <t>12/02/2022 (7) 08:37:52.33</t>
  </si>
  <si>
    <t>08:37:52.33</t>
  </si>
  <si>
    <t>LR61_ASZ_HO04 - 20</t>
  </si>
  <si>
    <t>LR61_ASZ_HO4_21</t>
  </si>
  <si>
    <t>0658_220211.FIN2</t>
  </si>
  <si>
    <t>12/02/2022 (7) 08:39:23.82</t>
  </si>
  <si>
    <t>08:39:23.82</t>
  </si>
  <si>
    <t>LR61_ASZ_HO04 - 21</t>
  </si>
  <si>
    <t>LR61_ASZ_HO04 - 26</t>
  </si>
  <si>
    <t>LR61_ASZ_HO4_22</t>
  </si>
  <si>
    <t>0659_220211.FIN2</t>
  </si>
  <si>
    <t>12/02/2022 (7) 08:41:07.95</t>
  </si>
  <si>
    <t>08:41:07.95</t>
  </si>
  <si>
    <t>LR61_ASZ_HO4_23</t>
  </si>
  <si>
    <t>0660_220211.FIN2</t>
  </si>
  <si>
    <t>12/02/2022 (7) 08:42:27.02</t>
  </si>
  <si>
    <t>08:42:27.02</t>
  </si>
  <si>
    <t>LR61_ASZ_HO4_24</t>
  </si>
  <si>
    <t>0661_220211.FIN2</t>
  </si>
  <si>
    <t>12/02/2022 (7) 08:43:58.72</t>
  </si>
  <si>
    <t>08:43:58.72</t>
  </si>
  <si>
    <t>LR61_ASZ_HO4_25</t>
  </si>
  <si>
    <t>0662_220211.FIN2</t>
  </si>
  <si>
    <t>12/02/2022 (7) 08:45:30.32</t>
  </si>
  <si>
    <t>08:45:30.32</t>
  </si>
  <si>
    <t>LR61_ASZ_HO04 - 25</t>
  </si>
  <si>
    <t>LR61_ASZ_HO4_26</t>
  </si>
  <si>
    <t>0663_220211.FIN2</t>
  </si>
  <si>
    <t>12/02/2022 (7) 08:47:01.97</t>
  </si>
  <si>
    <t>08:47:01.97</t>
  </si>
  <si>
    <t>LR61_ASZ_HO04 - 42</t>
  </si>
  <si>
    <t>LR61_ASZ_HO4_27</t>
  </si>
  <si>
    <t>0664_220211.FIN2</t>
  </si>
  <si>
    <t>12/02/2022 (7) 08:48:33.03</t>
  </si>
  <si>
    <t>08:48:33.03</t>
  </si>
  <si>
    <t>LR61_ASZ_HO04 - 27</t>
  </si>
  <si>
    <t>LR61_ASZ_HO04 - 37</t>
  </si>
  <si>
    <t>LR61_ASZ_HO4_28</t>
  </si>
  <si>
    <t>0665_220211.FIN2</t>
  </si>
  <si>
    <t>12/02/2022 (7) 08:50:05.38</t>
  </si>
  <si>
    <t>08:50:05.38</t>
  </si>
  <si>
    <t>LR61_ASZ_HO04 - 28</t>
  </si>
  <si>
    <t>LR61_ASZ_HO4_29</t>
  </si>
  <si>
    <t>0666_220211.FIN2</t>
  </si>
  <si>
    <t>12/02/2022 (7) 08:51:37.18</t>
  </si>
  <si>
    <t>08:51:37.18</t>
  </si>
  <si>
    <t>LR61_ASZ_HO04 - 29</t>
  </si>
  <si>
    <t>LR61_ASZ_HO04 - 51</t>
  </si>
  <si>
    <t>LR61_ASZ_HO4_30</t>
  </si>
  <si>
    <t>0667_220211.FIN2</t>
  </si>
  <si>
    <t>12/02/2022 (7) 08:53:08.88</t>
  </si>
  <si>
    <t>08:53:08.88</t>
  </si>
  <si>
    <t>LR61_ASZ_HO04 - 30</t>
  </si>
  <si>
    <t>LR61_ASZ_HO04 - 52</t>
  </si>
  <si>
    <t>LR61_ASZ_HO4_31</t>
  </si>
  <si>
    <t>0668_220211.FIN2</t>
  </si>
  <si>
    <t>12/02/2022 (7) 08:54:40.59</t>
  </si>
  <si>
    <t>08:54:40.59</t>
  </si>
  <si>
    <t>LR61_ASZ_HO04 - 31</t>
  </si>
  <si>
    <t>LR61_ASZ_HO4_32</t>
  </si>
  <si>
    <t>0669_220211.FIN2</t>
  </si>
  <si>
    <t>12/02/2022 (7) 08:56:12.51</t>
  </si>
  <si>
    <t>08:56:12.51</t>
  </si>
  <si>
    <t>LR61_ASZ_HO4_33</t>
  </si>
  <si>
    <t>0670_220211.FIN2</t>
  </si>
  <si>
    <t>12/02/2022 (7) 08:57:43.14</t>
  </si>
  <si>
    <t>08:57:43.14</t>
  </si>
  <si>
    <t>LR61_ASZ_HO04 - 33</t>
  </si>
  <si>
    <t>LR61_ASZ_HO04 - 53</t>
  </si>
  <si>
    <t>rim of 54,55</t>
  </si>
  <si>
    <t>LR61_ASZ_HO4_34</t>
  </si>
  <si>
    <t>0671_220211.FIN2</t>
  </si>
  <si>
    <t>12/02/2022 (7) 08:59:15.97</t>
  </si>
  <si>
    <t>08:59:15.97</t>
  </si>
  <si>
    <t>LR61_ASZ_HO04 - 34</t>
  </si>
  <si>
    <t>LR61_ASZ_HO4_35</t>
  </si>
  <si>
    <t>0672_220211.FIN2</t>
  </si>
  <si>
    <t>12/02/2022 (7) 09:00:47.88</t>
  </si>
  <si>
    <t>09:00:47.88</t>
  </si>
  <si>
    <t>LR61_ASZ_HO04 - 35</t>
  </si>
  <si>
    <t>LR61_ASZ_HO4_36</t>
  </si>
  <si>
    <t>0673_220211.FIN2</t>
  </si>
  <si>
    <t>12/02/2022 (7) 09:02:19.59</t>
  </si>
  <si>
    <t>09:02:19.59</t>
  </si>
  <si>
    <t>LR61_ASZ_HO04 - 36</t>
  </si>
  <si>
    <t>LR61_ASZ_HO4_37</t>
  </si>
  <si>
    <t>0678_220211.FIN2</t>
  </si>
  <si>
    <t>12/02/2022 (7) 09:10:34.75</t>
  </si>
  <si>
    <t>09:10:34.75</t>
  </si>
  <si>
    <t>LR61_ASZ_HO04 - 61</t>
  </si>
  <si>
    <t>LR61_ASZ_HO4_38</t>
  </si>
  <si>
    <t>0679_220211.FIN2</t>
  </si>
  <si>
    <t>12/02/2022 (7) 09:12:07.31</t>
  </si>
  <si>
    <t>09:12:07.31</t>
  </si>
  <si>
    <t>LR61_ASZ_HO04 - 38</t>
  </si>
  <si>
    <t>LR61_ASZ_HO4_39</t>
  </si>
  <si>
    <t>0680_220211.FIN2</t>
  </si>
  <si>
    <t>12/02/2022 (7) 09:13:38.93</t>
  </si>
  <si>
    <t>09:13:38.93</t>
  </si>
  <si>
    <t>LR61_ASZ_HO04 - 39</t>
  </si>
  <si>
    <t>LR61_ASZ_HO04 - 54</t>
  </si>
  <si>
    <t>rim of 53,55</t>
  </si>
  <si>
    <t>LR61_ASZ_HO4_40</t>
  </si>
  <si>
    <t>0681_220211.FIN2</t>
  </si>
  <si>
    <t>12/02/2022 (7) 09:15:10.72</t>
  </si>
  <si>
    <t>09:15:10.72</t>
  </si>
  <si>
    <t>LR61_ASZ_HO4_41</t>
  </si>
  <si>
    <t>0682_220211.FIN2</t>
  </si>
  <si>
    <t>12/02/2022 (7) 09:16:42.21</t>
  </si>
  <si>
    <t>09:16:42.21</t>
  </si>
  <si>
    <t>LR61_ASZ_HO04 - 41</t>
  </si>
  <si>
    <t>LR61_ASZ_HO04 - 43</t>
  </si>
  <si>
    <t>LR61_ASZ_HO4_42</t>
  </si>
  <si>
    <t>0683_220211.FIN2</t>
  </si>
  <si>
    <t>12/02/2022 (7) 09:18:13.82</t>
  </si>
  <si>
    <t>09:18:13.82</t>
  </si>
  <si>
    <t>LR61_ASZ_HO4_43</t>
  </si>
  <si>
    <t>0684_220211.FIN2</t>
  </si>
  <si>
    <t>12/02/2022 (7) 09:19:45.53</t>
  </si>
  <si>
    <t>09:19:45.53</t>
  </si>
  <si>
    <t>LR61_ASZ_HO4_44</t>
  </si>
  <si>
    <t>0685_220211.FIN2</t>
  </si>
  <si>
    <t>12/02/2022 (7) 09:21:17.02</t>
  </si>
  <si>
    <t>09:21:17.02</t>
  </si>
  <si>
    <t>LR61_ASZ_HO04 - 63</t>
  </si>
  <si>
    <t>LR61_ASZ_HO4_45</t>
  </si>
  <si>
    <t>0686_220211.FIN2</t>
  </si>
  <si>
    <t>12/02/2022 (7) 09:23:01.92</t>
  </si>
  <si>
    <t>09:23:01.92</t>
  </si>
  <si>
    <t>LR61_ASZ_HO04 - 48</t>
  </si>
  <si>
    <t>LR61_ASZ_HO4_46</t>
  </si>
  <si>
    <t>0687_220211.FIN2</t>
  </si>
  <si>
    <t>12/02/2022 (7) 09:24:20.34</t>
  </si>
  <si>
    <t>09:24:20.34</t>
  </si>
  <si>
    <t>LR61_ASZ_HO04 - 55</t>
  </si>
  <si>
    <t>rim of 53,54</t>
  </si>
  <si>
    <t>LR61_ASZ_HO4_47</t>
  </si>
  <si>
    <t>0688_220211.FIN2</t>
  </si>
  <si>
    <t>12/02/2022 (7) 09:25:52.04</t>
  </si>
  <si>
    <t>09:25:52.04</t>
  </si>
  <si>
    <t>LR61_ASZ_HO04 - 47</t>
  </si>
  <si>
    <t>LR61_ASZ_HO4_48</t>
  </si>
  <si>
    <t>0689_220211.FIN2</t>
  </si>
  <si>
    <t>12/02/2022 (7) 09:27:23.75</t>
  </si>
  <si>
    <t>09:27:23.75</t>
  </si>
  <si>
    <t>LR61_ASZ_HO4_49</t>
  </si>
  <si>
    <t>0690_220211.FIN2</t>
  </si>
  <si>
    <t>12/02/2022 (7) 09:29:07.88</t>
  </si>
  <si>
    <t>09:29:07.88</t>
  </si>
  <si>
    <t>LR61_ASZ_HO4_50</t>
  </si>
  <si>
    <t>0691_220211.FIN2</t>
  </si>
  <si>
    <t>12/02/2022 (7) 09:30:27.15</t>
  </si>
  <si>
    <t>09:30:27.15</t>
  </si>
  <si>
    <t>LR61_ASZ_HO04 - 58</t>
  </si>
  <si>
    <t>LR61_ASZ_HO4_51</t>
  </si>
  <si>
    <t>0692_220211.FIN2</t>
  </si>
  <si>
    <t>12/02/2022 (7) 09:32:02.28</t>
  </si>
  <si>
    <t>09:32:02.28</t>
  </si>
  <si>
    <t>LR61_ASZ_HO4_52</t>
  </si>
  <si>
    <t>0693_220211.FIN2</t>
  </si>
  <si>
    <t>12/02/2022 (7) 09:33:30.34</t>
  </si>
  <si>
    <t>09:33:30.34</t>
  </si>
  <si>
    <t>LR61_ASZ_HO04 - 59</t>
  </si>
  <si>
    <t>LR61_ASZ_HO4_53</t>
  </si>
  <si>
    <t>0694_220211.FIN2</t>
  </si>
  <si>
    <t>12/02/2022 (7) 09:35:04.90</t>
  </si>
  <si>
    <t>09:35:04.90</t>
  </si>
  <si>
    <t>LR61_ASZ_HO04 - 60</t>
  </si>
  <si>
    <t>LR61_ASZ_HO4_54</t>
  </si>
  <si>
    <t>0699_220211.FIN2</t>
  </si>
  <si>
    <t>12/02/2022 (7) 09:43:01.79</t>
  </si>
  <si>
    <t>09:43:01.79</t>
  </si>
  <si>
    <t>LR61_ASZ_HO04 - 62</t>
  </si>
  <si>
    <t>LR61_ASZ_HO4_55</t>
  </si>
  <si>
    <t>0700_220211.FIN2</t>
  </si>
  <si>
    <t>12/02/2022 (7) 09:44:33.29</t>
  </si>
  <si>
    <t>09:44:33.29</t>
  </si>
  <si>
    <t>LR61_ASZ_HO4_56</t>
  </si>
  <si>
    <t>0701_220211.FIN2</t>
  </si>
  <si>
    <t>12/02/2022 (7) 09:46:04.99</t>
  </si>
  <si>
    <t>09:46:04.99</t>
  </si>
  <si>
    <t>LR61_ASZ_HO4_57</t>
  </si>
  <si>
    <t>0702_220211.FIN2</t>
  </si>
  <si>
    <t>12/02/2022 (7) 09:47:45.69</t>
  </si>
  <si>
    <t>09:47:45.69</t>
  </si>
  <si>
    <t>LR61_ASZ_HO4_58</t>
  </si>
  <si>
    <t>0703_220211.FIN2</t>
  </si>
  <si>
    <t>12/02/2022 (7) 09:49:09.18</t>
  </si>
  <si>
    <t>09:49:09.18</t>
  </si>
  <si>
    <t>LR61_ASZ_HO4_59</t>
  </si>
  <si>
    <t>0704_220211.FIN2</t>
  </si>
  <si>
    <t>12/02/2022 (7) 09:50:40.06</t>
  </si>
  <si>
    <t>09:50:40.06</t>
  </si>
  <si>
    <t>LR61_ASZ_HO4_60</t>
  </si>
  <si>
    <t>0705_220211.FIN2</t>
  </si>
  <si>
    <t>12/02/2022 (7) 09:52:11.51</t>
  </si>
  <si>
    <t>09:52:11.51</t>
  </si>
  <si>
    <t>LR61_ASZ_HO4_61</t>
  </si>
  <si>
    <t>0706_220211.FIN2</t>
  </si>
  <si>
    <t>12/02/2022 (7) 09:53:43.40</t>
  </si>
  <si>
    <t>09:53:43.40</t>
  </si>
  <si>
    <t>LR61_ASZ_HO4_62</t>
  </si>
  <si>
    <t>0707_220211.FIN2</t>
  </si>
  <si>
    <t>12/02/2022 (7) 09:55:14.98</t>
  </si>
  <si>
    <t>09:55:14.98</t>
  </si>
  <si>
    <t>LR61_ASZ_HO4_63</t>
  </si>
  <si>
    <t>0708_220211.FIN2</t>
  </si>
  <si>
    <t>12/02/2022 (7) 09:56:46.75</t>
  </si>
  <si>
    <t>09:56:46.75</t>
  </si>
  <si>
    <t>1104_220211.FIN2</t>
  </si>
  <si>
    <t>12/02/2022 (7) 21:27:28.53</t>
  </si>
  <si>
    <t>21:27:28.53</t>
  </si>
  <si>
    <t>GHR1 - 14</t>
  </si>
  <si>
    <t>1189_220211.FIN2</t>
  </si>
  <si>
    <t>12/02/2022 (7) 23:39:26.18</t>
  </si>
  <si>
    <t>23:39:26.18</t>
  </si>
  <si>
    <t>GHR1 - 15</t>
  </si>
  <si>
    <t>1274_220211.FIN2</t>
  </si>
  <si>
    <t>13/02/2022 (1) 01:51:29.50</t>
  </si>
  <si>
    <t>13/02/2022 (1)</t>
  </si>
  <si>
    <t>01:51:29.50</t>
  </si>
  <si>
    <t>GHR1 - 16</t>
  </si>
  <si>
    <t>1359_220211.FIN2</t>
  </si>
  <si>
    <t>13/02/2022 (1) 04:03:34.06</t>
  </si>
  <si>
    <t>04:03:34.06</t>
  </si>
  <si>
    <t>GHR1 - 17</t>
  </si>
  <si>
    <t>1444_220211.FIN2</t>
  </si>
  <si>
    <t>13/02/2022 (1) 06:15:40.18</t>
  </si>
  <si>
    <t>06:15:40.18</t>
  </si>
  <si>
    <t>GHR1 - 18</t>
  </si>
  <si>
    <t>1478_220211.FIN2</t>
  </si>
  <si>
    <t>13/02/2022 (1) 07:08:54.38</t>
  </si>
  <si>
    <t>07:08:54.38</t>
  </si>
  <si>
    <t>GHR1 - 19</t>
  </si>
  <si>
    <t>GHR1_7</t>
  </si>
  <si>
    <t>1483_220211.FIN2</t>
  </si>
  <si>
    <t>13/02/2022 (1) 07:17:01.29</t>
  </si>
  <si>
    <t>07:17:01.29</t>
  </si>
  <si>
    <t>GHR1 - 20</t>
  </si>
  <si>
    <t>1105_220211.FIN2</t>
  </si>
  <si>
    <t>12/02/2022 (7) 21:29:02.64</t>
  </si>
  <si>
    <t>21:29:02.64</t>
  </si>
  <si>
    <t>Rak-17 - 14</t>
  </si>
  <si>
    <t>1190_220211.FIN2</t>
  </si>
  <si>
    <t>12/02/2022 (7) 23:41:05.59</t>
  </si>
  <si>
    <t>23:41:05.59</t>
  </si>
  <si>
    <t>Rak-17 - 15</t>
  </si>
  <si>
    <t>1275_220211.FIN2</t>
  </si>
  <si>
    <t>13/02/2022 (1) 01:53:07.91</t>
  </si>
  <si>
    <t>01:53:07.91</t>
  </si>
  <si>
    <t>Rak-17 - 16</t>
  </si>
  <si>
    <t>1360_220211.FIN2</t>
  </si>
  <si>
    <t>13/02/2022 (1) 04:05:11.07</t>
  </si>
  <si>
    <t>04:05:11.07</t>
  </si>
  <si>
    <t>Rak-17 - 17</t>
  </si>
  <si>
    <t>1445_220211.FIN2</t>
  </si>
  <si>
    <t>13/02/2022 (1) 06:17:16.10</t>
  </si>
  <si>
    <t>06:17:16.10</t>
  </si>
  <si>
    <t>Rak-17 - 18</t>
  </si>
  <si>
    <t>1479_220211.FIN2</t>
  </si>
  <si>
    <t>13/02/2022 (1) 07:10:28.64</t>
  </si>
  <si>
    <t>07:10:28.64</t>
  </si>
  <si>
    <t>Rak-17 - 19</t>
  </si>
  <si>
    <t>Rak_17_7</t>
  </si>
  <si>
    <t>1488_220211.FIN2</t>
  </si>
  <si>
    <t>13/02/2022 (1) 07:25:17.59</t>
  </si>
  <si>
    <t>07:25:17.59</t>
  </si>
  <si>
    <t>Rak-17 - 20</t>
  </si>
  <si>
    <t>1061_220211.FIN2</t>
  </si>
  <si>
    <t>12/02/2022 (7) 20:20:26.97</t>
  </si>
  <si>
    <t>20:20:26.97</t>
  </si>
  <si>
    <t>AUSZ7-1 - 14</t>
  </si>
  <si>
    <t>1146_220211.FIN2</t>
  </si>
  <si>
    <t>12/02/2022 (7) 22:32:34.65</t>
  </si>
  <si>
    <t>22:32:34.65</t>
  </si>
  <si>
    <t>1231_220211.FIN2</t>
  </si>
  <si>
    <t>13/02/2022 (1) 00:44:36.36</t>
  </si>
  <si>
    <t>00:44:36.36</t>
  </si>
  <si>
    <t>1316_220211.FIN2</t>
  </si>
  <si>
    <t>13/02/2022 (1) 02:56:37.16</t>
  </si>
  <si>
    <t>02:56:37.16</t>
  </si>
  <si>
    <t>1401_220211.FIN2</t>
  </si>
  <si>
    <t>13/02/2022 (1) 05:08:39.93</t>
  </si>
  <si>
    <t>05:08:39.93</t>
  </si>
  <si>
    <t>1473_220211.FIN2</t>
  </si>
  <si>
    <t>13/02/2022 (1) 07:00:44.29</t>
  </si>
  <si>
    <t>07:00:44.29</t>
  </si>
  <si>
    <t>1481_220211.FIN2</t>
  </si>
  <si>
    <t>13/02/2022 (1) 07:13:46.22</t>
  </si>
  <si>
    <t>07:13:46.22</t>
  </si>
  <si>
    <t>1103_220211.FIN2</t>
  </si>
  <si>
    <t>12/02/2022 (7) 21:25:46.40</t>
  </si>
  <si>
    <t>21:25:46.40</t>
  </si>
  <si>
    <t>AUSZ7-5 - 14</t>
  </si>
  <si>
    <t>1188_220211.FIN2</t>
  </si>
  <si>
    <t>12/02/2022 (7) 23:37:44.24</t>
  </si>
  <si>
    <t>23:37:44.24</t>
  </si>
  <si>
    <t>1273_220211.FIN2</t>
  </si>
  <si>
    <t>13/02/2022 (1) 01:49:47.70</t>
  </si>
  <si>
    <t>01:49:47.70</t>
  </si>
  <si>
    <t>1358_220211.FIN2</t>
  </si>
  <si>
    <t>13/02/2022 (1) 04:01:52.10</t>
  </si>
  <si>
    <t>04:01:52.10</t>
  </si>
  <si>
    <t>1443_220211.FIN2</t>
  </si>
  <si>
    <t>13/02/2022 (1) 06:13:57.58</t>
  </si>
  <si>
    <t>06:13:57.58</t>
  </si>
  <si>
    <t>1477_220211.FIN2</t>
  </si>
  <si>
    <t>13/02/2022 (1) 07:07:12.23</t>
  </si>
  <si>
    <t>07:07:12.23</t>
  </si>
  <si>
    <t>1482_220211.FIN2</t>
  </si>
  <si>
    <t>13/02/2022 (1) 07:15:19.17</t>
  </si>
  <si>
    <t>07:15:19.17</t>
  </si>
  <si>
    <t>1039_220211.FIN2</t>
  </si>
  <si>
    <t>12/02/2022 (7) 19:46:21.03</t>
  </si>
  <si>
    <t>19:46:21.03</t>
  </si>
  <si>
    <t>1040_220211.FIN2</t>
  </si>
  <si>
    <t>12/02/2022 (7) 19:47:52.74</t>
  </si>
  <si>
    <t>19:47:52.74</t>
  </si>
  <si>
    <t>1041_220211.FIN2</t>
  </si>
  <si>
    <t>12/02/2022 (7) 19:49:24.12</t>
  </si>
  <si>
    <t>19:49:24.12</t>
  </si>
  <si>
    <t>1082_220211.FIN2</t>
  </si>
  <si>
    <t>12/02/2022 (7) 20:53:14.79</t>
  </si>
  <si>
    <t>20:53:14.79</t>
  </si>
  <si>
    <t>1083_220211.FIN2</t>
  </si>
  <si>
    <t>12/02/2022 (7) 20:54:47.13</t>
  </si>
  <si>
    <t>20:54:47.13</t>
  </si>
  <si>
    <t>1084_220211.FIN2</t>
  </si>
  <si>
    <t>12/02/2022 (7) 20:56:19.06</t>
  </si>
  <si>
    <t>20:56:19.06</t>
  </si>
  <si>
    <t>1124_220211.FIN2</t>
  </si>
  <si>
    <t>12/02/2022 (7) 21:58:30.33</t>
  </si>
  <si>
    <t>21:58:30.33</t>
  </si>
  <si>
    <t>1125_220211.FIN2</t>
  </si>
  <si>
    <t>12/02/2022 (7) 21:59:59.81</t>
  </si>
  <si>
    <t>21:59:59.81</t>
  </si>
  <si>
    <t>1126_220211.FIN2</t>
  </si>
  <si>
    <t>12/02/2022 (7) 22:01:35.82</t>
  </si>
  <si>
    <t>22:01:35.82</t>
  </si>
  <si>
    <t>GJ-1 - 91</t>
  </si>
  <si>
    <t>1167_220211.FIN2</t>
  </si>
  <si>
    <t>12/02/2022 (7) 23:05:13.57</t>
  </si>
  <si>
    <t>23:05:13.57</t>
  </si>
  <si>
    <t>GJ-1 - 92</t>
  </si>
  <si>
    <t>1168_220211.FIN2</t>
  </si>
  <si>
    <t>12/02/2022 (7) 23:06:45.65</t>
  </si>
  <si>
    <t>23:06:45.65</t>
  </si>
  <si>
    <t>GJ-1 - 93</t>
  </si>
  <si>
    <t>1169_220211.FIN2</t>
  </si>
  <si>
    <t>12/02/2022 (7) 23:08:18.13</t>
  </si>
  <si>
    <t>23:08:18.13</t>
  </si>
  <si>
    <t>GJ-1 - 94</t>
  </si>
  <si>
    <t>1209_220211.FIN2</t>
  </si>
  <si>
    <t>13/02/2022 (1) 00:10:29.72</t>
  </si>
  <si>
    <t>00:10:29.72</t>
  </si>
  <si>
    <t>GJ-1 - 95</t>
  </si>
  <si>
    <t>1210_220211.FIN2</t>
  </si>
  <si>
    <t>13/02/2022 (1) 00:12:01.95</t>
  </si>
  <si>
    <t>00:12:01.95</t>
  </si>
  <si>
    <t>GJ-1 - 96</t>
  </si>
  <si>
    <t>1211_220211.FIN2</t>
  </si>
  <si>
    <t>13/02/2022 (1) 00:13:34.75</t>
  </si>
  <si>
    <t>00:13:34.75</t>
  </si>
  <si>
    <t>GJ-1 - 97</t>
  </si>
  <si>
    <t>1252_220211.FIN2</t>
  </si>
  <si>
    <t>13/02/2022 (1) 01:17:15.77</t>
  </si>
  <si>
    <t>01:17:15.77</t>
  </si>
  <si>
    <t>GJ-1 - 98</t>
  </si>
  <si>
    <t>1253_220211.FIN2</t>
  </si>
  <si>
    <t>13/02/2022 (1) 01:18:47.86</t>
  </si>
  <si>
    <t>01:18:47.86</t>
  </si>
  <si>
    <t>GJ-1 - 99</t>
  </si>
  <si>
    <t>1254_220211.FIN2</t>
  </si>
  <si>
    <t>13/02/2022 (1) 01:20:19.95</t>
  </si>
  <si>
    <t>01:20:19.95</t>
  </si>
  <si>
    <t>GJ-1 - 100</t>
  </si>
  <si>
    <t>1294_220211.FIN2</t>
  </si>
  <si>
    <t>13/02/2022 (1) 02:22:30.14</t>
  </si>
  <si>
    <t>02:22:30.14</t>
  </si>
  <si>
    <t>GJ-1 - 101</t>
  </si>
  <si>
    <t>1295_220211.FIN2</t>
  </si>
  <si>
    <t>13/02/2022 (1) 02:24:02.21</t>
  </si>
  <si>
    <t>02:24:02.21</t>
  </si>
  <si>
    <t>GJ-1 - 102</t>
  </si>
  <si>
    <t>1296_220211.FIN2</t>
  </si>
  <si>
    <t>13/02/2022 (1) 02:25:34.28</t>
  </si>
  <si>
    <t>02:25:34.28</t>
  </si>
  <si>
    <t>GJ-1 - 103</t>
  </si>
  <si>
    <t>1337_220211.FIN2</t>
  </si>
  <si>
    <t>13/02/2022 (1) 03:29:21.51</t>
  </si>
  <si>
    <t>03:29:21.51</t>
  </si>
  <si>
    <t>GJ-1 - 104</t>
  </si>
  <si>
    <t>1338_220211.FIN2</t>
  </si>
  <si>
    <t>13/02/2022 (1) 03:30:53.95</t>
  </si>
  <si>
    <t>03:30:53.95</t>
  </si>
  <si>
    <t>GJ-1 - 105</t>
  </si>
  <si>
    <t>1339_220211.FIN2</t>
  </si>
  <si>
    <t>13/02/2022 (1) 03:32:25.95</t>
  </si>
  <si>
    <t>03:32:25.95</t>
  </si>
  <si>
    <t>GJ-1 - 106</t>
  </si>
  <si>
    <t>1379_220211.FIN2</t>
  </si>
  <si>
    <t>13/02/2022 (1) 04:34:38.36</t>
  </si>
  <si>
    <t>04:34:38.36</t>
  </si>
  <si>
    <t>GJ-1 - 107</t>
  </si>
  <si>
    <t>1380_220211.FIN2</t>
  </si>
  <si>
    <t>13/02/2022 (1) 04:36:11.02</t>
  </si>
  <si>
    <t>04:36:11.02</t>
  </si>
  <si>
    <t>GJ-1 - 108</t>
  </si>
  <si>
    <t>1381_220211.FIN2</t>
  </si>
  <si>
    <t>13/02/2022 (1) 04:37:43.20</t>
  </si>
  <si>
    <t>04:37:43.20</t>
  </si>
  <si>
    <t>GJ-1 - 109</t>
  </si>
  <si>
    <t>1422_220211.FIN2</t>
  </si>
  <si>
    <t>13/02/2022 (1) 05:41:29.75</t>
  </si>
  <si>
    <t>05:41:29.75</t>
  </si>
  <si>
    <t>GJ-1 - 110</t>
  </si>
  <si>
    <t>1423_220211.FIN2</t>
  </si>
  <si>
    <t>13/02/2022 (1) 05:43:02.03</t>
  </si>
  <si>
    <t>05:43:02.03</t>
  </si>
  <si>
    <t>GJ-1 - 111</t>
  </si>
  <si>
    <t>1424_220211.FIN2</t>
  </si>
  <si>
    <t>13/02/2022 (1) 05:44:33.71</t>
  </si>
  <si>
    <t>05:44:33.71</t>
  </si>
  <si>
    <t>GJ-1 - 112</t>
  </si>
  <si>
    <t>1464_220211.FIN2</t>
  </si>
  <si>
    <t>13/02/2022 (1) 06:46:44.28</t>
  </si>
  <si>
    <t>06:46:44.28</t>
  </si>
  <si>
    <t>GJ-1 - 113</t>
  </si>
  <si>
    <t>1465_220211.FIN2</t>
  </si>
  <si>
    <t>13/02/2022 (1) 06:48:16.64</t>
  </si>
  <si>
    <t>06:48:16.64</t>
  </si>
  <si>
    <t>GJ-1 - 114</t>
  </si>
  <si>
    <t>1466_220211.FIN2</t>
  </si>
  <si>
    <t>13/02/2022 (1) 06:49:47.93</t>
  </si>
  <si>
    <t>06:49:47.93</t>
  </si>
  <si>
    <t>GJ-1 - 115</t>
  </si>
  <si>
    <t>1484_220211.FIN2</t>
  </si>
  <si>
    <t>13/02/2022 (1) 07:18:44.37</t>
  </si>
  <si>
    <t>07:18:44.37</t>
  </si>
  <si>
    <t>GJ-1 - 116</t>
  </si>
  <si>
    <t>1485_220211.FIN2</t>
  </si>
  <si>
    <t>13/02/2022 (1) 07:20:16.73</t>
  </si>
  <si>
    <t>07:20:16.73</t>
  </si>
  <si>
    <t>GJ-1 - 117</t>
  </si>
  <si>
    <t>1486_220211.FIN2</t>
  </si>
  <si>
    <t>13/02/2022 (1) 07:21:48.60</t>
  </si>
  <si>
    <t>07:21:48.60</t>
  </si>
  <si>
    <t>Plesovice - 14</t>
  </si>
  <si>
    <t>1062_220211.FIN2</t>
  </si>
  <si>
    <t>12/02/2022 (7) 20:21:59.67</t>
  </si>
  <si>
    <t>20:21:59.67</t>
  </si>
  <si>
    <t>1147_220211.FIN2</t>
  </si>
  <si>
    <t>12/02/2022 (7) 22:34:07.11</t>
  </si>
  <si>
    <t>22:34:07.11</t>
  </si>
  <si>
    <t>1232_220211.FIN2</t>
  </si>
  <si>
    <t>13/02/2022 (1) 00:46:10.78</t>
  </si>
  <si>
    <t>00:46:10.78</t>
  </si>
  <si>
    <t>1317_220211.FIN2</t>
  </si>
  <si>
    <t>13/02/2022 (1) 02:58:10.60</t>
  </si>
  <si>
    <t>02:58:10.60</t>
  </si>
  <si>
    <t>1402_220211.FIN2</t>
  </si>
  <si>
    <t>13/02/2022 (1) 05:10:14.32</t>
  </si>
  <si>
    <t>05:10:14.32</t>
  </si>
  <si>
    <t>1474_220211.FIN2</t>
  </si>
  <si>
    <t>13/02/2022 (1) 07:02:17.76</t>
  </si>
  <si>
    <t>07:02:17.76</t>
  </si>
  <si>
    <t>1487_220211.FIN2</t>
  </si>
  <si>
    <t>13/02/2022 (1) 07:23:21.19</t>
  </si>
  <si>
    <t>07:23:21.19</t>
  </si>
  <si>
    <t>91500 - 14</t>
  </si>
  <si>
    <t>1060_220211.FIN2</t>
  </si>
  <si>
    <t>12/02/2022 (7) 20:18:52.43</t>
  </si>
  <si>
    <t>20:18:52.43</t>
  </si>
  <si>
    <t>91500 - 15</t>
  </si>
  <si>
    <t>1145_220211.FIN2</t>
  </si>
  <si>
    <t>12/02/2022 (7) 22:31:12.02</t>
  </si>
  <si>
    <t>22:31:12.02</t>
  </si>
  <si>
    <t>1230_220211.FIN2</t>
  </si>
  <si>
    <t>13/02/2022 (1) 00:43:02.19</t>
  </si>
  <si>
    <t>00:43:02.19</t>
  </si>
  <si>
    <t>1315_220211.FIN2</t>
  </si>
  <si>
    <t>13/02/2022 (1) 02:55:06.39</t>
  </si>
  <si>
    <t>02:55:06.39</t>
  </si>
  <si>
    <t>1400_220211.FIN2</t>
  </si>
  <si>
    <t>13/02/2022 (1) 05:07:09.32</t>
  </si>
  <si>
    <t>05:07:09.32</t>
  </si>
  <si>
    <t>1472_220211.FIN2</t>
  </si>
  <si>
    <t>13/02/2022 (1) 06:59:10.31</t>
  </si>
  <si>
    <t>06:59:10.31</t>
  </si>
  <si>
    <t>1480_220211.FIN2</t>
  </si>
  <si>
    <t>13/02/2022 (1) 07:12:12.02</t>
  </si>
  <si>
    <t>07:12:12.02</t>
  </si>
  <si>
    <t>220211Rp3</t>
  </si>
  <si>
    <t>Ba</t>
  </si>
  <si>
    <t>Al, Ba, La</t>
  </si>
  <si>
    <t>LR65_LENDAR1_1</t>
  </si>
  <si>
    <t>1374_220211.FIN2</t>
  </si>
  <si>
    <t>13/02/2022 (1) 04:26:55.06</t>
  </si>
  <si>
    <t>04:26:55.06</t>
  </si>
  <si>
    <t>LR65_LENDAR1 - 1</t>
  </si>
  <si>
    <t>LR66_LENDAR2 - 24</t>
  </si>
  <si>
    <t>LR65_LENDAR1_2</t>
  </si>
  <si>
    <t>1375_220211.FIN2</t>
  </si>
  <si>
    <t>13/02/2022 (1) 04:28:29.99</t>
  </si>
  <si>
    <t>04:28:29.99</t>
  </si>
  <si>
    <t>LR65_LENDAR1 - 2</t>
  </si>
  <si>
    <t>LR66_LENDAR2 - 31</t>
  </si>
  <si>
    <t>LR65_LENDAR1_3</t>
  </si>
  <si>
    <t>1376_220211.FIN2</t>
  </si>
  <si>
    <t>13/02/2022 (1) 04:30:07.19</t>
  </si>
  <si>
    <t>04:30:07.19</t>
  </si>
  <si>
    <t>LR65_LENDAR1 - 3</t>
  </si>
  <si>
    <t>LR65_LENDAR1 - 6</t>
  </si>
  <si>
    <t>LR65_LENDAR1_4</t>
  </si>
  <si>
    <t>1377_220211.FIN2</t>
  </si>
  <si>
    <t>13/02/2022 (1) 04:31:30.58</t>
  </si>
  <si>
    <t>04:31:30.58</t>
  </si>
  <si>
    <t>LR65_LENDAR1 - 4</t>
  </si>
  <si>
    <t>LR65_LENDAR1 - 7</t>
  </si>
  <si>
    <t>LR65_LENDAR1_5</t>
  </si>
  <si>
    <t>1378_220211.FIN2</t>
  </si>
  <si>
    <t>13/02/2022 (1) 04:33:11.21</t>
  </si>
  <si>
    <t>04:33:11.21</t>
  </si>
  <si>
    <t>LR65_LENDAR1 - 5</t>
  </si>
  <si>
    <t>LR66_LENDAR2 - 28</t>
  </si>
  <si>
    <t>LR65_LENDAR1_6</t>
  </si>
  <si>
    <t>1382_220211.FIN2</t>
  </si>
  <si>
    <t>13/02/2022 (1) 04:39:28.53</t>
  </si>
  <si>
    <t>04:39:28.53</t>
  </si>
  <si>
    <t>LR66_LENDAR2 - 36</t>
  </si>
  <si>
    <t>LR65_LENDAR1_7</t>
  </si>
  <si>
    <t>1383_220211.FIN2</t>
  </si>
  <si>
    <t>13/02/2022 (1) 04:40:57.97</t>
  </si>
  <si>
    <t>04:40:57.97</t>
  </si>
  <si>
    <t>LR65_LENDAR1 - 11</t>
  </si>
  <si>
    <t>LR65_LENDAR1_8</t>
  </si>
  <si>
    <t>1384_220211.FIN2</t>
  </si>
  <si>
    <t>13/02/2022 (1) 04:42:23.45</t>
  </si>
  <si>
    <t>04:42:23.45</t>
  </si>
  <si>
    <t>LR65_LENDAR1 - 8</t>
  </si>
  <si>
    <t>LR65_LENDAR1 - 18</t>
  </si>
  <si>
    <t>LR65_LENDAR1_9</t>
  </si>
  <si>
    <t>1385_220211.FIN2</t>
  </si>
  <si>
    <t>13/02/2022 (1) 04:43:55.30</t>
  </si>
  <si>
    <t>04:43:55.30</t>
  </si>
  <si>
    <t>LR65_LENDAR1 - 9</t>
  </si>
  <si>
    <t>LR66_LENDAR2 - 9</t>
  </si>
  <si>
    <t>LR65_LENDAR1_10</t>
  </si>
  <si>
    <t>1386_220211.FIN2</t>
  </si>
  <si>
    <t>13/02/2022 (1) 04:45:32.29</t>
  </si>
  <si>
    <t>04:45:32.29</t>
  </si>
  <si>
    <t>LR65_LENDAR1 - 10</t>
  </si>
  <si>
    <t>LR66_LENDAR2 - 42</t>
  </si>
  <si>
    <t>LR65_LENDAR1_11</t>
  </si>
  <si>
    <t>1387_220211.FIN2</t>
  </si>
  <si>
    <t>13/02/2022 (1) 04:47:00.61</t>
  </si>
  <si>
    <t>04:47:00.61</t>
  </si>
  <si>
    <t>LR66_LENDAR2 - 48</t>
  </si>
  <si>
    <t>LR65_LENDAR1_12</t>
  </si>
  <si>
    <t>1388_220211.FIN2</t>
  </si>
  <si>
    <t>13/02/2022 (1) 04:48:34.21</t>
  </si>
  <si>
    <t>04:48:34.21</t>
  </si>
  <si>
    <t>LR65_LENDAR1 - 12</t>
  </si>
  <si>
    <t>LR66_LENDAR2 - 38</t>
  </si>
  <si>
    <t>LR65_LENDAR1_13</t>
  </si>
  <si>
    <t>1389_220211.FIN2</t>
  </si>
  <si>
    <t>13/02/2022 (1) 04:50:02.91</t>
  </si>
  <si>
    <t>04:50:02.91</t>
  </si>
  <si>
    <t>LR65_LENDAR1 - 13</t>
  </si>
  <si>
    <t>LR66_LENDAR2 - 26</t>
  </si>
  <si>
    <t>LR65_LENDAR1_14</t>
  </si>
  <si>
    <t>1390_220211.FIN2</t>
  </si>
  <si>
    <t>13/02/2022 (1) 04:51:38.82</t>
  </si>
  <si>
    <t>04:51:38.82</t>
  </si>
  <si>
    <t>LR65_LENDAR1 - 14</t>
  </si>
  <si>
    <t>LR65_LENDAR1 - 15</t>
  </si>
  <si>
    <t>LR65_LENDAR1_15</t>
  </si>
  <si>
    <t>1391_220211.FIN2</t>
  </si>
  <si>
    <t>13/02/2022 (1) 04:53:15.26</t>
  </si>
  <si>
    <t>04:53:15.26</t>
  </si>
  <si>
    <t>LR66_LENDAR2 - 47</t>
  </si>
  <si>
    <t>LR65_LENDAR1_16</t>
  </si>
  <si>
    <t>1392_220211.FIN2</t>
  </si>
  <si>
    <t>13/02/2022 (1) 04:54:38.09</t>
  </si>
  <si>
    <t>04:54:38.09</t>
  </si>
  <si>
    <t>LR65_LENDAR1 - 16</t>
  </si>
  <si>
    <t>LR65_LENDAR1_17</t>
  </si>
  <si>
    <t>1393_220211.FIN2</t>
  </si>
  <si>
    <t>13/02/2022 (1) 04:56:09.81</t>
  </si>
  <si>
    <t>04:56:09.81</t>
  </si>
  <si>
    <t>LR65_LENDAR1 - 17</t>
  </si>
  <si>
    <t>LR65_LENDAR1 - 21</t>
  </si>
  <si>
    <t>LR65_LENDAR1_18</t>
  </si>
  <si>
    <t>1395_220211.FIN2</t>
  </si>
  <si>
    <t>13/02/2022 (1) 04:59:35.03</t>
  </si>
  <si>
    <t>04:59:35.03</t>
  </si>
  <si>
    <t>LR66_LENDAR2 - 51</t>
  </si>
  <si>
    <t>LR65_LENDAR1_19</t>
  </si>
  <si>
    <t>1396_220211.FIN2</t>
  </si>
  <si>
    <t>13/02/2022 (1) 05:00:59.56</t>
  </si>
  <si>
    <t>05:00:59.56</t>
  </si>
  <si>
    <t>LR65_LENDAR1 - 19</t>
  </si>
  <si>
    <t>LR65_LENDAR1 - 22</t>
  </si>
  <si>
    <t>age zoned, small inclusion</t>
  </si>
  <si>
    <t>LR65_LENDAR1_20</t>
  </si>
  <si>
    <t>1397_220211.FIN2</t>
  </si>
  <si>
    <t>13/02/2022 (1) 05:02:26.92</t>
  </si>
  <si>
    <t>05:02:26.92</t>
  </si>
  <si>
    <t>LR65_LENDAR1 - 20</t>
  </si>
  <si>
    <t>LR66_LENDAR2 - 5</t>
  </si>
  <si>
    <t>LR65_LENDAR1_21</t>
  </si>
  <si>
    <t>1398_220211.FIN2</t>
  </si>
  <si>
    <t>13/02/2022 (1) 05:04:11.69</t>
  </si>
  <si>
    <t>05:04:11.69</t>
  </si>
  <si>
    <t>LR66_LENDAR2 - 50</t>
  </si>
  <si>
    <t>LR65_LENDAR1_22</t>
  </si>
  <si>
    <t>1399_220211.FIN2</t>
  </si>
  <si>
    <t>13/02/2022 (1) 05:05:35.19</t>
  </si>
  <si>
    <t>05:05:35.19</t>
  </si>
  <si>
    <t>LR66_LENDAR2 - 12</t>
  </si>
  <si>
    <t>LR65_LENDAR1_23</t>
  </si>
  <si>
    <t>1404_220211.FIN2</t>
  </si>
  <si>
    <t>13/02/2022 (1) 05:13:42.19</t>
  </si>
  <si>
    <t>05:13:42.19</t>
  </si>
  <si>
    <t>LR65_LENDAR1 - 23</t>
  </si>
  <si>
    <t>LR66_LENDAR2 - 27</t>
  </si>
  <si>
    <t>LR65_LENDAR1_24</t>
  </si>
  <si>
    <t>1405_220211.FIN2</t>
  </si>
  <si>
    <t>13/02/2022 (1) 05:15:19.39</t>
  </si>
  <si>
    <t>05:15:19.39</t>
  </si>
  <si>
    <t>LR65_LENDAR1 - 24</t>
  </si>
  <si>
    <t>LR65_LENDAR1_25</t>
  </si>
  <si>
    <t>1406_220211.FIN2</t>
  </si>
  <si>
    <t>13/02/2022 (1) 05:16:45.05</t>
  </si>
  <si>
    <t>05:16:45.05</t>
  </si>
  <si>
    <t>LR65_LENDAR1 - 25</t>
  </si>
  <si>
    <t>LR66_LENDAR2 - 39</t>
  </si>
  <si>
    <t>LR66_LENDAR2_1</t>
  </si>
  <si>
    <t>1407_220211.FIN2</t>
  </si>
  <si>
    <t>13/02/2022 (1) 05:18:16.03</t>
  </si>
  <si>
    <t>05:18:16.03</t>
  </si>
  <si>
    <t>LR66_LENDAR2 - 1</t>
  </si>
  <si>
    <t>LR66_LENDAR2 - 3</t>
  </si>
  <si>
    <t>LR66_LENDAR2_2</t>
  </si>
  <si>
    <t>1408_220211.FIN2</t>
  </si>
  <si>
    <t>13/02/2022 (1) 05:19:47.75</t>
  </si>
  <si>
    <t>05:19:47.75</t>
  </si>
  <si>
    <t>LR66_LENDAR2 - 2</t>
  </si>
  <si>
    <t>LR66_LENDAR2_3</t>
  </si>
  <si>
    <t>1409_220211.FIN2</t>
  </si>
  <si>
    <t>13/02/2022 (1) 05:21:24.95</t>
  </si>
  <si>
    <t>05:21:24.95</t>
  </si>
  <si>
    <t>LR66_LENDAR2 - 10</t>
  </si>
  <si>
    <t>LR66_LENDAR2_4</t>
  </si>
  <si>
    <t>1410_220211.FIN2</t>
  </si>
  <si>
    <t>13/02/2022 (1) 05:22:51.37</t>
  </si>
  <si>
    <t>05:22:51.37</t>
  </si>
  <si>
    <t>LR66_LENDAR2 - 4</t>
  </si>
  <si>
    <t>LR66_LENDAR2_5</t>
  </si>
  <si>
    <t>1411_220211.FIN2</t>
  </si>
  <si>
    <t>13/02/2022 (1) 05:24:23.19</t>
  </si>
  <si>
    <t>05:24:23.19</t>
  </si>
  <si>
    <t>LR66_LENDAR2_6</t>
  </si>
  <si>
    <t>1412_220211.FIN2</t>
  </si>
  <si>
    <t>13/02/2022 (1) 05:25:54.91</t>
  </si>
  <si>
    <t>05:25:54.91</t>
  </si>
  <si>
    <t>LR66_LENDAR2 - 6</t>
  </si>
  <si>
    <t>LR66_LENDAR2 - 46</t>
  </si>
  <si>
    <t>LR66_LENDAR2_7</t>
  </si>
  <si>
    <t>1413_220211.FIN2</t>
  </si>
  <si>
    <t>13/02/2022 (1) 05:27:26.62</t>
  </si>
  <si>
    <t>05:27:26.62</t>
  </si>
  <si>
    <t>LR66_LENDAR2 - 7</t>
  </si>
  <si>
    <t>LR66_LENDAR2 - 14</t>
  </si>
  <si>
    <t>LR66_LENDAR2_8</t>
  </si>
  <si>
    <t>1414_220211.FIN2</t>
  </si>
  <si>
    <t>13/02/2022 (1) 05:28:58.34</t>
  </si>
  <si>
    <t>05:28:58.34</t>
  </si>
  <si>
    <t>LR66_LENDAR2 - 8</t>
  </si>
  <si>
    <t>LR66_LENDAR2 - 23</t>
  </si>
  <si>
    <t>LR66_LENDAR2_9</t>
  </si>
  <si>
    <t>1416_220211.FIN2</t>
  </si>
  <si>
    <t>13/02/2022 (1) 05:32:11.93</t>
  </si>
  <si>
    <t>05:32:11.93</t>
  </si>
  <si>
    <t>LR66_LENDAR2_10</t>
  </si>
  <si>
    <t>1417_220211.FIN2</t>
  </si>
  <si>
    <t>13/02/2022 (1) 05:33:41.57</t>
  </si>
  <si>
    <t>05:33:41.57</t>
  </si>
  <si>
    <t>LR66_LENDAR2_11</t>
  </si>
  <si>
    <t>1418_220211.FIN2</t>
  </si>
  <si>
    <t>13/02/2022 (1) 05:35:15.32</t>
  </si>
  <si>
    <t>05:35:15.32</t>
  </si>
  <si>
    <t>LR66_LENDAR2 - 11</t>
  </si>
  <si>
    <t>LR66_LENDAR2_12</t>
  </si>
  <si>
    <t>1419_220211.FIN2</t>
  </si>
  <si>
    <t>13/02/2022 (1) 05:36:47.84</t>
  </si>
  <si>
    <t>05:36:47.84</t>
  </si>
  <si>
    <t>LR66_LENDAR2_13</t>
  </si>
  <si>
    <t>1420_220211.FIN2</t>
  </si>
  <si>
    <t>13/02/2022 (1) 05:38:17.79</t>
  </si>
  <si>
    <t>05:38:17.79</t>
  </si>
  <si>
    <t>LR66_LENDAR2 - 13</t>
  </si>
  <si>
    <t>LR66_LENDAR2 - 29</t>
  </si>
  <si>
    <t>LR66_LENDAR2_14</t>
  </si>
  <si>
    <t>1421_220211.FIN2</t>
  </si>
  <si>
    <t>13/02/2022 (1) 05:39:51.35</t>
  </si>
  <si>
    <t>05:39:51.35</t>
  </si>
  <si>
    <t>LR66_LENDAR2 - 45</t>
  </si>
  <si>
    <t>LR66_LENDAR2_15</t>
  </si>
  <si>
    <t>1425_220211.FIN2</t>
  </si>
  <si>
    <t>13/02/2022 (1) 05:46:12.03</t>
  </si>
  <si>
    <t>05:46:12.03</t>
  </si>
  <si>
    <t>LR66_LENDAR2 - 15</t>
  </si>
  <si>
    <t>LR66_LENDAR2 - 53</t>
  </si>
  <si>
    <t>LR66_LENDAR2_16</t>
  </si>
  <si>
    <t>1426_220211.FIN2</t>
  </si>
  <si>
    <t>13/02/2022 (1) 05:47:43.96</t>
  </si>
  <si>
    <t>05:47:43.96</t>
  </si>
  <si>
    <t>LR66_LENDAR2 - 16</t>
  </si>
  <si>
    <t>LR66_LENDAR2 - 21</t>
  </si>
  <si>
    <t>LR66_LENDAR2_17</t>
  </si>
  <si>
    <t>1427_220211.FIN2</t>
  </si>
  <si>
    <t>13/02/2022 (1) 05:49:15.68</t>
  </si>
  <si>
    <t>05:49:15.68</t>
  </si>
  <si>
    <t>LR66_LENDAR2 - 17</t>
  </si>
  <si>
    <t>LR66_LENDAR2 - 49</t>
  </si>
  <si>
    <t>LR66_LENDAR2_18</t>
  </si>
  <si>
    <t>1428_220211.FIN2</t>
  </si>
  <si>
    <t>13/02/2022 (1) 05:50:45.51</t>
  </si>
  <si>
    <t>05:50:45.51</t>
  </si>
  <si>
    <t>LR66_LENDAR2 - 18</t>
  </si>
  <si>
    <t>LR66_LENDAR2_19</t>
  </si>
  <si>
    <t>1429_220211.FIN2</t>
  </si>
  <si>
    <t>13/02/2022 (1) 05:52:19.04</t>
  </si>
  <si>
    <t>05:52:19.04</t>
  </si>
  <si>
    <t>LR66_LENDAR2 - 19</t>
  </si>
  <si>
    <t>LR66_LENDAR2 - 20</t>
  </si>
  <si>
    <t>LR66_LENDAR2_20</t>
  </si>
  <si>
    <t>1430_220211.FIN2</t>
  </si>
  <si>
    <t>13/02/2022 (1) 05:53:53.41</t>
  </si>
  <si>
    <t>05:53:53.41</t>
  </si>
  <si>
    <t>LR66_LENDAR2_21</t>
  </si>
  <si>
    <t>1431_220211.FIN2</t>
  </si>
  <si>
    <t>13/02/2022 (1) 05:55:22.85</t>
  </si>
  <si>
    <t>05:55:22.85</t>
  </si>
  <si>
    <t>LR66_LENDAR2 - 41</t>
  </si>
  <si>
    <t>LR66_LENDAR2_22</t>
  </si>
  <si>
    <t>1432_220211.FIN2</t>
  </si>
  <si>
    <t>13/02/2022 (1) 05:56:54.46</t>
  </si>
  <si>
    <t>05:56:54.46</t>
  </si>
  <si>
    <t>LR66_LENDAR2 - 22</t>
  </si>
  <si>
    <t>LR66_LENDAR2_23</t>
  </si>
  <si>
    <t>1433_220211.FIN2</t>
  </si>
  <si>
    <t>13/02/2022 (1) 05:58:26.21</t>
  </si>
  <si>
    <t>05:58:26.21</t>
  </si>
  <si>
    <t>LR66_LENDAR2 - 34</t>
  </si>
  <si>
    <t>LR66_LENDAR2_24</t>
  </si>
  <si>
    <t>1434_220211.FIN2</t>
  </si>
  <si>
    <t>13/02/2022 (1) 05:59:58.11</t>
  </si>
  <si>
    <t>05:59:58.11</t>
  </si>
  <si>
    <t>LR66_LENDAR2_25</t>
  </si>
  <si>
    <t>1435_220211.FIN2</t>
  </si>
  <si>
    <t>13/02/2022 (1) 06:01:29.71</t>
  </si>
  <si>
    <t>06:01:29.71</t>
  </si>
  <si>
    <t>LR66_LENDAR2 - 25</t>
  </si>
  <si>
    <t>LR66_LENDAR2_26</t>
  </si>
  <si>
    <t>1437_220211.FIN2</t>
  </si>
  <si>
    <t>13/02/2022 (1) 06:04:43.37</t>
  </si>
  <si>
    <t>06:04:43.37</t>
  </si>
  <si>
    <t>LR66_LENDAR2_27</t>
  </si>
  <si>
    <t>1438_220211.FIN2</t>
  </si>
  <si>
    <t>13/02/2022 (1) 06:06:24.73</t>
  </si>
  <si>
    <t>06:06:24.73</t>
  </si>
  <si>
    <t>LR66_LENDAR2_28</t>
  </si>
  <si>
    <t>1439_220211.FIN2</t>
  </si>
  <si>
    <t>13/02/2022 (1) 06:07:46.99</t>
  </si>
  <si>
    <t>06:07:46.99</t>
  </si>
  <si>
    <t>LR66_LENDAR2_29</t>
  </si>
  <si>
    <t>1440_220211.FIN2</t>
  </si>
  <si>
    <t>13/02/2022 (1) 06:09:18.70</t>
  </si>
  <si>
    <t>06:09:18.70</t>
  </si>
  <si>
    <t>LR66_LENDAR2 - 32</t>
  </si>
  <si>
    <t>LR66_LENDAR2_30</t>
  </si>
  <si>
    <t>1441_220211.FIN2</t>
  </si>
  <si>
    <t>13/02/2022 (1) 06:10:50.24</t>
  </si>
  <si>
    <t>06:10:50.24</t>
  </si>
  <si>
    <t>LR66_LENDAR2 - 30</t>
  </si>
  <si>
    <t>LR66_LENDAR2_31</t>
  </si>
  <si>
    <t>1442_220211.FIN2</t>
  </si>
  <si>
    <t>13/02/2022 (1) 06:12:22.10</t>
  </si>
  <si>
    <t>06:12:22.10</t>
  </si>
  <si>
    <t>LR66_LENDAR2 - 33</t>
  </si>
  <si>
    <t>LR66_LENDAR2_32</t>
  </si>
  <si>
    <t>1446_220211.FIN2</t>
  </si>
  <si>
    <t>13/02/2022 (1) 06:18:55.71</t>
  </si>
  <si>
    <t>06:18:55.71</t>
  </si>
  <si>
    <t>LR66_LENDAR2_33</t>
  </si>
  <si>
    <t>1447_220211.FIN2</t>
  </si>
  <si>
    <t>13/02/2022 (1) 06:20:27.61</t>
  </si>
  <si>
    <t>06:20:27.61</t>
  </si>
  <si>
    <t>LR66_LENDAR2 - 44</t>
  </si>
  <si>
    <t>LR66_LENDAR2_34</t>
  </si>
  <si>
    <t>1448_220211.FIN2</t>
  </si>
  <si>
    <t>13/02/2022 (1) 06:22:00.46</t>
  </si>
  <si>
    <t>06:22:00.46</t>
  </si>
  <si>
    <t>LR66_LENDAR2_35</t>
  </si>
  <si>
    <t>1449_220211.FIN2</t>
  </si>
  <si>
    <t>13/02/2022 (1) 06:23:32.56</t>
  </si>
  <si>
    <t>06:23:32.56</t>
  </si>
  <si>
    <t>LR66_LENDAR2 - 35</t>
  </si>
  <si>
    <t>LR66_LENDAR2_36</t>
  </si>
  <si>
    <t>1450_220211.FIN2</t>
  </si>
  <si>
    <t>13/02/2022 (1) 06:25:04.27</t>
  </si>
  <si>
    <t>06:25:04.27</t>
  </si>
  <si>
    <t>LR66_LENDAR2 - 37</t>
  </si>
  <si>
    <t>LR66_LENDAR2_37</t>
  </si>
  <si>
    <t>1451_220211.FIN2</t>
  </si>
  <si>
    <t>13/02/2022 (1) 06:26:35.99</t>
  </si>
  <si>
    <t>06:26:35.99</t>
  </si>
  <si>
    <t>LR66_LENDAR2_38</t>
  </si>
  <si>
    <t>1452_220211.FIN2</t>
  </si>
  <si>
    <t>13/02/2022 (1) 06:28:07.70</t>
  </si>
  <si>
    <t>06:28:07.70</t>
  </si>
  <si>
    <t>LR66_LENDAR2 - 52</t>
  </si>
  <si>
    <t>LR66_LENDAR2_39</t>
  </si>
  <si>
    <t>1453_220211.FIN2</t>
  </si>
  <si>
    <t>13/02/2022 (1) 06:29:39.42</t>
  </si>
  <si>
    <t>06:29:39.42</t>
  </si>
  <si>
    <t>LR66_LENDAR2_40</t>
  </si>
  <si>
    <t>1454_220211.FIN2</t>
  </si>
  <si>
    <t>13/02/2022 (1) 06:31:11.33</t>
  </si>
  <si>
    <t>06:31:11.33</t>
  </si>
  <si>
    <t>LR66_LENDAR2 - 40</t>
  </si>
  <si>
    <t>LR66_LENDAR2_41</t>
  </si>
  <si>
    <t>1455_220211.FIN2</t>
  </si>
  <si>
    <t>13/02/2022 (1) 06:32:43.23</t>
  </si>
  <si>
    <t>06:32:43.23</t>
  </si>
  <si>
    <t>LR66_LENDAR2_42</t>
  </si>
  <si>
    <t>1456_220211.FIN2</t>
  </si>
  <si>
    <t>13/02/2022 (1) 06:34:12.99</t>
  </si>
  <si>
    <t>06:34:12.99</t>
  </si>
  <si>
    <t>LR66_LENDAR2_43</t>
  </si>
  <si>
    <t>1458_220211.FIN2</t>
  </si>
  <si>
    <t>13/02/2022 (1) 06:37:28.33</t>
  </si>
  <si>
    <t>06:37:28.33</t>
  </si>
  <si>
    <t>LR66_LENDAR2 - 43</t>
  </si>
  <si>
    <t>LR66_LENDAR2_44</t>
  </si>
  <si>
    <t>1459_220211.FIN2</t>
  </si>
  <si>
    <t>13/02/2022 (1) 06:39:00.05</t>
  </si>
  <si>
    <t>06:39:00.05</t>
  </si>
  <si>
    <t>LR66_LENDAR2_45</t>
  </si>
  <si>
    <t>1460_220211.FIN2</t>
  </si>
  <si>
    <t>13/02/2022 (1) 06:40:39.71</t>
  </si>
  <si>
    <t>06:40:39.71</t>
  </si>
  <si>
    <t>LR66_LENDAR2_46</t>
  </si>
  <si>
    <t>1461_220211.FIN2</t>
  </si>
  <si>
    <t>13/02/2022 (1) 06:42:03.48</t>
  </si>
  <si>
    <t>06:42:03.48</t>
  </si>
  <si>
    <t>LR66_LENDAR2_47</t>
  </si>
  <si>
    <t>1462_220211.FIN2</t>
  </si>
  <si>
    <t>13/02/2022 (1) 06:43:35.01</t>
  </si>
  <si>
    <t>06:43:35.01</t>
  </si>
  <si>
    <t>LR66_LENDAR2_48</t>
  </si>
  <si>
    <t>1463_220211.FIN2</t>
  </si>
  <si>
    <t>13/02/2022 (1) 06:45:16.75</t>
  </si>
  <si>
    <t>06:45:16.75</t>
  </si>
  <si>
    <t>LR66_LENDAR2_49</t>
  </si>
  <si>
    <t>1467_220211.FIN2</t>
  </si>
  <si>
    <t>13/02/2022 (1) 06:51:26.91</t>
  </si>
  <si>
    <t>06:51:26.91</t>
  </si>
  <si>
    <t>LR66_LENDAR2_50</t>
  </si>
  <si>
    <t>1468_220211.FIN2</t>
  </si>
  <si>
    <t>13/02/2022 (1) 06:52:57.87</t>
  </si>
  <si>
    <t>06:52:57.87</t>
  </si>
  <si>
    <t>LR66_LENDAR2_51</t>
  </si>
  <si>
    <t>1469_220211.FIN2</t>
  </si>
  <si>
    <t>13/02/2022 (1) 06:54:33.36</t>
  </si>
  <si>
    <t>06:54:33.36</t>
  </si>
  <si>
    <t>LR66_LENDAR2_52</t>
  </si>
  <si>
    <t>1470_220211.FIN2</t>
  </si>
  <si>
    <t>13/02/2022 (1) 06:56:01.11</t>
  </si>
  <si>
    <t>06:56:01.11</t>
  </si>
  <si>
    <t>LR66_LENDAR2_53</t>
  </si>
  <si>
    <t>1471_220211.FIN2</t>
  </si>
  <si>
    <t>13/02/2022 (1) 06:57:32.70</t>
  </si>
  <si>
    <t>06:57:32.70</t>
  </si>
  <si>
    <t>inclusion, disc, high uncertainty</t>
  </si>
  <si>
    <t>disc, Al, La</t>
  </si>
  <si>
    <t>old</t>
  </si>
  <si>
    <t>0572_220211.FIN2</t>
  </si>
  <si>
    <t>12/02/2022 (7) 06:25:35.07</t>
  </si>
  <si>
    <t>06:25:35.07</t>
  </si>
  <si>
    <t>0593_220211.FIN2</t>
  </si>
  <si>
    <t>12/02/2022 (7) 06:58:30.56</t>
  </si>
  <si>
    <t>06:58:30.56</t>
  </si>
  <si>
    <t>0614_220211.FIN2</t>
  </si>
  <si>
    <t>12/02/2022 (7) 07:31:05.87</t>
  </si>
  <si>
    <t>07:31:05.87</t>
  </si>
  <si>
    <t>0635_220211.FIN2</t>
  </si>
  <si>
    <t>12/02/2022 (7) 08:03:43.66</t>
  </si>
  <si>
    <t>08:03:43.66</t>
  </si>
  <si>
    <t>0656_220211.FIN2</t>
  </si>
  <si>
    <t>12/02/2022 (7) 08:36:11.86</t>
  </si>
  <si>
    <t>08:36:11.86</t>
  </si>
  <si>
    <t>0677_220211.FIN2</t>
  </si>
  <si>
    <t>12/02/2022 (7) 09:08:54.19</t>
  </si>
  <si>
    <t>09:08:54.19</t>
  </si>
  <si>
    <t>0698_220211.FIN2</t>
  </si>
  <si>
    <t>12/02/2022 (7) 09:41:21.13</t>
  </si>
  <si>
    <t>09:41:21.13</t>
  </si>
  <si>
    <t>0719_220211.FIN2</t>
  </si>
  <si>
    <t>12/02/2022 (7) 10:13:53.26</t>
  </si>
  <si>
    <t>10:13:53.26</t>
  </si>
  <si>
    <t>0740_220211.FIN2</t>
  </si>
  <si>
    <t>12/02/2022 (7) 10:46:31.68</t>
  </si>
  <si>
    <t>10:46:31.68</t>
  </si>
  <si>
    <t>0761_220211.FIN2</t>
  </si>
  <si>
    <t>12/02/2022 (7) 11:19:12.48</t>
  </si>
  <si>
    <t>11:19:12.48</t>
  </si>
  <si>
    <t>0782_220211.FIN2</t>
  </si>
  <si>
    <t>12/02/2022 (7) 11:51:51.71</t>
  </si>
  <si>
    <t>11:51:51.71</t>
  </si>
  <si>
    <t>0803_220211.FIN2</t>
  </si>
  <si>
    <t>12/02/2022 (7) 12:24:20.40</t>
  </si>
  <si>
    <t>12:24:20.40</t>
  </si>
  <si>
    <t>0824_220211.FIN2</t>
  </si>
  <si>
    <t>12/02/2022 (7) 12:57:07.12</t>
  </si>
  <si>
    <t>12:57:07.12</t>
  </si>
  <si>
    <t>0845_220211.FIN2</t>
  </si>
  <si>
    <t>12/02/2022 (7) 13:29:36.25</t>
  </si>
  <si>
    <t>13:29:36.25</t>
  </si>
  <si>
    <t>0866_220211.FIN2</t>
  </si>
  <si>
    <t>12/02/2022 (7) 14:02:18.54</t>
  </si>
  <si>
    <t>14:02:18.54</t>
  </si>
  <si>
    <t>0887_220211.FIN2</t>
  </si>
  <si>
    <t>12/02/2022 (7) 14:34:58.65</t>
  </si>
  <si>
    <t>14:34:58.65</t>
  </si>
  <si>
    <t>0908_220211.FIN2</t>
  </si>
  <si>
    <t>12/02/2022 (7) 15:07:30.20</t>
  </si>
  <si>
    <t>15:07:30.20</t>
  </si>
  <si>
    <t>0929_220211.FIN2</t>
  </si>
  <si>
    <t>12/02/2022 (7) 15:39:52.04</t>
  </si>
  <si>
    <t>15:39:52.04</t>
  </si>
  <si>
    <t>NIST612 - 46</t>
  </si>
  <si>
    <t>0950_220211.FIN2</t>
  </si>
  <si>
    <t>12/02/2022 (7) 16:12:30.99</t>
  </si>
  <si>
    <t>16:12:30.99</t>
  </si>
  <si>
    <t>NIST612 - 47</t>
  </si>
  <si>
    <t>0971_220211.FIN2</t>
  </si>
  <si>
    <t>12/02/2022 (7) 16:44:55.80</t>
  </si>
  <si>
    <t>16:44:55.80</t>
  </si>
  <si>
    <t>NIST612 - 48</t>
  </si>
  <si>
    <t>0992_220211.FIN2</t>
  </si>
  <si>
    <t>12/02/2022 (7) 17:17:32.36</t>
  </si>
  <si>
    <t>17:17:32.36</t>
  </si>
  <si>
    <t>NIST612 - 49</t>
  </si>
  <si>
    <t>1013_220211.FIN2</t>
  </si>
  <si>
    <t>12/02/2022 (7) 17:50:01.60</t>
  </si>
  <si>
    <t>17:50:01.60</t>
  </si>
  <si>
    <t>NIST612 - 50</t>
  </si>
  <si>
    <t>1034_220211.FIN2</t>
  </si>
  <si>
    <t>12/02/2022 (7) 18:22:48.03</t>
  </si>
  <si>
    <t>18:22:48.03</t>
  </si>
  <si>
    <t>NIST612 - 51</t>
  </si>
  <si>
    <t>0634_220211.FIN2</t>
  </si>
  <si>
    <t>12/02/2022 (7) 08:02:06.60</t>
  </si>
  <si>
    <t>08:02:06.60</t>
  </si>
  <si>
    <t>0720_220211.FIN2</t>
  </si>
  <si>
    <t>12/02/2022 (7) 10:15:30.98</t>
  </si>
  <si>
    <t>10:15:30.98</t>
  </si>
  <si>
    <t>0805_220211.FIN2</t>
  </si>
  <si>
    <t>12/02/2022 (7) 12:27:38.37</t>
  </si>
  <si>
    <t>12:27:38.37</t>
  </si>
  <si>
    <t>0890_220211.FIN2</t>
  </si>
  <si>
    <t>12/02/2022 (7) 14:39:50.23</t>
  </si>
  <si>
    <t>14:39:50.23</t>
  </si>
  <si>
    <t>0975_220211.FIN2</t>
  </si>
  <si>
    <t>12/02/2022 (7) 16:51:22.79</t>
  </si>
  <si>
    <t>16:51:22.79</t>
  </si>
  <si>
    <t>1058_220211.FIN2</t>
  </si>
  <si>
    <t>12/02/2022 (7) 20:15:35.78</t>
  </si>
  <si>
    <t>20:15:35.78</t>
  </si>
  <si>
    <t>NIST612 - 52</t>
  </si>
  <si>
    <t>1079_220211.FIN2</t>
  </si>
  <si>
    <t>12/02/2022 (7) 20:48:27.13</t>
  </si>
  <si>
    <t>20:48:27.13</t>
  </si>
  <si>
    <t>NIST612 - 53</t>
  </si>
  <si>
    <t>1100_220211.FIN2</t>
  </si>
  <si>
    <t>12/02/2022 (7) 21:20:59.30</t>
  </si>
  <si>
    <t>21:20:59.30</t>
  </si>
  <si>
    <t>NIST612 - 54</t>
  </si>
  <si>
    <t>1121_220211.FIN2</t>
  </si>
  <si>
    <t>12/02/2022 (7) 21:53:39.61</t>
  </si>
  <si>
    <t>21:53:39.61</t>
  </si>
  <si>
    <t>NIST612 - 55</t>
  </si>
  <si>
    <t>1142_220211.FIN2</t>
  </si>
  <si>
    <t>12/02/2022 (7) 22:26:13.19</t>
  </si>
  <si>
    <t>22:26:13.19</t>
  </si>
  <si>
    <t>NIST612 - 56</t>
  </si>
  <si>
    <t>1163_220211.FIN2</t>
  </si>
  <si>
    <t>12/02/2022 (7) 22:58:54.16</t>
  </si>
  <si>
    <t>22:58:54.16</t>
  </si>
  <si>
    <t>NIST612 - 57</t>
  </si>
  <si>
    <t>1184_220211.FIN2</t>
  </si>
  <si>
    <t>12/02/2022 (7) 23:31:26.42</t>
  </si>
  <si>
    <t>23:31:26.42</t>
  </si>
  <si>
    <t>NIST612 - 58</t>
  </si>
  <si>
    <t>1205_220211.FIN2</t>
  </si>
  <si>
    <t>13/02/2022 (1) 00:04:08.32</t>
  </si>
  <si>
    <t>00:04:08.32</t>
  </si>
  <si>
    <t>NIST612 - 59</t>
  </si>
  <si>
    <t>1226_220211.FIN2</t>
  </si>
  <si>
    <t>13/02/2022 (1) 00:36:42.82</t>
  </si>
  <si>
    <t>00:36:42.82</t>
  </si>
  <si>
    <t>NIST612 - 60</t>
  </si>
  <si>
    <t>1247_220211.FIN2</t>
  </si>
  <si>
    <t>13/02/2022 (1) 01:09:24.43</t>
  </si>
  <si>
    <t>01:09:24.43</t>
  </si>
  <si>
    <t>NIST612 - 61</t>
  </si>
  <si>
    <t>1268_220211.FIN2</t>
  </si>
  <si>
    <t>13/02/2022 (1) 01:41:56.96</t>
  </si>
  <si>
    <t>01:41:56.96</t>
  </si>
  <si>
    <t>NIST612 - 62</t>
  </si>
  <si>
    <t>1289_220211.FIN2</t>
  </si>
  <si>
    <t>13/02/2022 (1) 02:14:38.16</t>
  </si>
  <si>
    <t>02:14:38.16</t>
  </si>
  <si>
    <t>NIST612 - 63</t>
  </si>
  <si>
    <t>1310_220211.FIN2</t>
  </si>
  <si>
    <t>13/02/2022 (1) 02:47:11.68</t>
  </si>
  <si>
    <t>02:47:11.68</t>
  </si>
  <si>
    <t>NIST612 - 64</t>
  </si>
  <si>
    <t>1331_220211.FIN2</t>
  </si>
  <si>
    <t>13/02/2022 (1) 03:19:59.97</t>
  </si>
  <si>
    <t>03:19:59.97</t>
  </si>
  <si>
    <t>NIST612 - 65</t>
  </si>
  <si>
    <t>1352_220211.FIN2</t>
  </si>
  <si>
    <t>13/02/2022 (1) 03:52:30.31</t>
  </si>
  <si>
    <t>03:52:30.31</t>
  </si>
  <si>
    <t>NIST612 - 66</t>
  </si>
  <si>
    <t>1373_220211.FIN2</t>
  </si>
  <si>
    <t>13/02/2022 (1) 04:25:18.08</t>
  </si>
  <si>
    <t>04:25:18.08</t>
  </si>
  <si>
    <t>NIST612 - 67</t>
  </si>
  <si>
    <t>1394_220211.FIN2</t>
  </si>
  <si>
    <t>13/02/2022 (1) 04:57:46.52</t>
  </si>
  <si>
    <t>04:57:46.52</t>
  </si>
  <si>
    <t>NIST612 - 68</t>
  </si>
  <si>
    <t>1415_220211.FIN2</t>
  </si>
  <si>
    <t>13/02/2022 (1) 05:30:35.18</t>
  </si>
  <si>
    <t>05:30:35.18</t>
  </si>
  <si>
    <t>NIST612 - 69</t>
  </si>
  <si>
    <t>1436_220211.FIN2</t>
  </si>
  <si>
    <t>13/02/2022 (1) 06:03:06.51</t>
  </si>
  <si>
    <t>06:03:06.51</t>
  </si>
  <si>
    <t>NIST612 - 70</t>
  </si>
  <si>
    <t>1457_220211.FIN2</t>
  </si>
  <si>
    <t>13/02/2022 (1) 06:35:51.69</t>
  </si>
  <si>
    <t>06:35:51.69</t>
  </si>
  <si>
    <t>NIST612 - 71</t>
  </si>
  <si>
    <t>1475_220211.FIN2</t>
  </si>
  <si>
    <t>13/02/2022 (1) 07:03:54.58</t>
  </si>
  <si>
    <t>07:03:54.58</t>
  </si>
  <si>
    <t>NIST612 - 72</t>
  </si>
  <si>
    <t>1490_220211.FIN2</t>
  </si>
  <si>
    <t>13/02/2022 (1) 07:28:22.23</t>
  </si>
  <si>
    <t>07:28:22.23</t>
  </si>
  <si>
    <t>NIST612 - 73</t>
  </si>
  <si>
    <t>1491_220211.FIN2</t>
  </si>
  <si>
    <t>13/02/2022 (1) 07:29:54.12</t>
  </si>
  <si>
    <t>07:29:54.12</t>
  </si>
  <si>
    <t>NIST612 - 74</t>
  </si>
  <si>
    <t>1063_220211.FIN2</t>
  </si>
  <si>
    <t>12/02/2022 (7) 20:23:42.43</t>
  </si>
  <si>
    <t>20:23:42.43</t>
  </si>
  <si>
    <t>Zircon Blank - 14</t>
  </si>
  <si>
    <t>1148_220211.FIN2</t>
  </si>
  <si>
    <t>12/02/2022 (7) 22:35:50.13</t>
  </si>
  <si>
    <t>22:35:50.13</t>
  </si>
  <si>
    <t>Zircon Blank - 15</t>
  </si>
  <si>
    <t>1233_220211.FIN2</t>
  </si>
  <si>
    <t>13/02/2022 (1) 00:47:50.63</t>
  </si>
  <si>
    <t>00:47:50.63</t>
  </si>
  <si>
    <t>Zircon Blank - 16</t>
  </si>
  <si>
    <t>1318_220211.FIN2</t>
  </si>
  <si>
    <t>13/02/2022 (1) 02:59:50.99</t>
  </si>
  <si>
    <t>02:59:50.99</t>
  </si>
  <si>
    <t>Zircon Blank - 17</t>
  </si>
  <si>
    <t>1403_220211.FIN2</t>
  </si>
  <si>
    <t>13/02/2022 (1) 05:11:55.15</t>
  </si>
  <si>
    <t>05:11:55.15</t>
  </si>
  <si>
    <t>Zircon Blank - 18</t>
  </si>
  <si>
    <t>1476_220211.FIN2</t>
  </si>
  <si>
    <t>13/02/2022 (1) 07:05:32.66</t>
  </si>
  <si>
    <t>07:05:32.66</t>
  </si>
  <si>
    <t>Zircon Blank - 19</t>
  </si>
  <si>
    <t>1489_220211.FIN2</t>
  </si>
  <si>
    <t>13/02/2022 (1) 07:26:45.17</t>
  </si>
  <si>
    <t>07:26:45.17</t>
  </si>
  <si>
    <t>Zircon Blank - 20</t>
  </si>
  <si>
    <t>La, high uncertainty</t>
  </si>
  <si>
    <t>Al, high uncertainty</t>
  </si>
  <si>
    <t>Al,La,Ba, high uncertainty</t>
  </si>
  <si>
    <t>300 Ma, high uncertainty</t>
  </si>
  <si>
    <t>200 Ma, high uncertainty</t>
  </si>
  <si>
    <t>age zoned, high uncertainty</t>
  </si>
  <si>
    <t>old (456 Ma), high uncertainty</t>
  </si>
  <si>
    <t>short, high uncertainty</t>
  </si>
  <si>
    <t>Session</t>
  </si>
  <si>
    <t>spot size</t>
  </si>
  <si>
    <t>masses measured (amu)</t>
  </si>
  <si>
    <t>Si, 15.2 wt%</t>
  </si>
  <si>
    <t xml:space="preserve">Session 20201118R1a
</t>
  </si>
  <si>
    <t xml:space="preserve">Session 20201118R1b
</t>
  </si>
  <si>
    <t xml:space="preserve">Session 20210315Rp1
</t>
  </si>
  <si>
    <t xml:space="preserve">Session 20210315Rp2
</t>
  </si>
  <si>
    <t xml:space="preserve">Session 20220211Rp2
</t>
  </si>
  <si>
    <t xml:space="preserve">Session 20220211Rp3
</t>
  </si>
  <si>
    <t>GJ-1</t>
  </si>
  <si>
    <t>MIK, SAUH, VILY, ABV_12C, ABV17, BOZS_3HK, FKOM2</t>
  </si>
  <si>
    <t>TO-SP-MH1, TO-VIZS1, TO-FKAJ5, TO-UHU-02-1, TO-UHU-02-2, TO-EB_R_04_5, TO-SZE_4</t>
  </si>
  <si>
    <t>TO-SZE_4, TO-RATKA_2, TO-ASZ-BH_3</t>
  </si>
  <si>
    <t>ASZ_HO1, ASZ_HO4</t>
  </si>
  <si>
    <t>LENDAR1, LENDAR2</t>
  </si>
  <si>
    <t>Sátoraljaújhely Unit</t>
  </si>
  <si>
    <t>Lénárddaróc</t>
  </si>
  <si>
    <t>LENDAR</t>
  </si>
  <si>
    <t>78/57</t>
  </si>
  <si>
    <t>Hegyköz unit</t>
  </si>
  <si>
    <t>Szerencs Unit</t>
  </si>
  <si>
    <t>Vizsoly Unit</t>
  </si>
  <si>
    <t>79/66</t>
  </si>
  <si>
    <t>63/48</t>
  </si>
  <si>
    <t/>
  </si>
  <si>
    <t>Dates (Ma)</t>
  </si>
  <si>
    <t>Composition</t>
  </si>
  <si>
    <t>Isotopic Ratios</t>
  </si>
  <si>
    <t>206Pb/</t>
  </si>
  <si>
    <t>238U</t>
  </si>
  <si>
    <t>±2σ</t>
  </si>
  <si>
    <t>207Pb/</t>
  </si>
  <si>
    <t>Th/</t>
  </si>
  <si>
    <t>Pb*</t>
  </si>
  <si>
    <t>Pbc</t>
  </si>
  <si>
    <t>Pb*/</t>
  </si>
  <si>
    <t>Corr.</t>
  </si>
  <si>
    <t xml:space="preserve">Fraction   </t>
  </si>
  <si>
    <t>&lt;Th&gt; a</t>
  </si>
  <si>
    <t xml:space="preserve">abs </t>
  </si>
  <si>
    <t>238U b</t>
  </si>
  <si>
    <t>235U b</t>
  </si>
  <si>
    <t>206Pb b</t>
  </si>
  <si>
    <t>U c</t>
  </si>
  <si>
    <t>(pg) d</t>
  </si>
  <si>
    <t>(pg) e</t>
  </si>
  <si>
    <t>Pbc f</t>
  </si>
  <si>
    <t>(magma) g</t>
  </si>
  <si>
    <t>204Pb h</t>
  </si>
  <si>
    <t>238U i</t>
  </si>
  <si>
    <t xml:space="preserve">±2σ % </t>
  </si>
  <si>
    <t>235U i</t>
  </si>
  <si>
    <t>206Pb i</t>
  </si>
  <si>
    <t xml:space="preserve">coef. </t>
  </si>
  <si>
    <t>VIZS-1</t>
  </si>
  <si>
    <t xml:space="preserve">z1      </t>
  </si>
  <si>
    <t xml:space="preserve">z8h     </t>
  </si>
  <si>
    <t xml:space="preserve">z23     </t>
  </si>
  <si>
    <t xml:space="preserve">z33     </t>
  </si>
  <si>
    <t xml:space="preserve">z38     </t>
  </si>
  <si>
    <t xml:space="preserve">z65     </t>
  </si>
  <si>
    <t>SZE-4</t>
  </si>
  <si>
    <t xml:space="preserve">z7      </t>
  </si>
  <si>
    <t xml:space="preserve">z11     </t>
  </si>
  <si>
    <t xml:space="preserve">z29     </t>
  </si>
  <si>
    <t xml:space="preserve">z36     </t>
  </si>
  <si>
    <t xml:space="preserve">z46     </t>
  </si>
  <si>
    <t>ABV-17</t>
  </si>
  <si>
    <t xml:space="preserve">z3      </t>
  </si>
  <si>
    <t xml:space="preserve">z8      </t>
  </si>
  <si>
    <t xml:space="preserve">z44     </t>
  </si>
  <si>
    <t xml:space="preserve">z15     </t>
  </si>
  <si>
    <t xml:space="preserve">z21     </t>
  </si>
  <si>
    <t xml:space="preserve">z30     </t>
  </si>
  <si>
    <t xml:space="preserve">z41     </t>
  </si>
  <si>
    <t xml:space="preserve">z55     </t>
  </si>
  <si>
    <t xml:space="preserve"> a  Corrected for initial Th/U disequilibrium using radiogenic 208Pb and DTh/U[zircon]/DTh/U[melt] = 0.183 +/- 0.061 (1s).</t>
  </si>
  <si>
    <t xml:space="preserve"> b  Isotopic dates calculated using λ238 = 1.55125E-10 (Jaffey et al. 1971) and λ235 = 9.8485E-10 (Jaffey et al. 1971).</t>
  </si>
  <si>
    <t xml:space="preserve"> c  Th contents calculated from radiogenic 208Pb and 230Th-corrected 206Pb/238U date of the sample, assuming concordance between U-Pb Th-Pb systems.</t>
  </si>
  <si>
    <t xml:space="preserve"> d  Total mass of radiogenic Pb.</t>
  </si>
  <si>
    <t xml:space="preserve"> e  Total mass of common Pb.</t>
  </si>
  <si>
    <t xml:space="preserve"> f  Ratio of radiogenic Pb (including 208Pb) to common Pb.</t>
  </si>
  <si>
    <t xml:space="preserve"> g  Th/U ratio of magma from which mineral crystallized.</t>
  </si>
  <si>
    <t xml:space="preserve"> h  Measured ratio corrected for fractionation and spike contribution only.</t>
  </si>
  <si>
    <t xml:space="preserve"> i  Measured ratios corrected for fractionation, tracer and blank.</t>
  </si>
  <si>
    <t>youngest zircon</t>
  </si>
  <si>
    <t>1 SD</t>
  </si>
  <si>
    <t xml:space="preserve">Th/U </t>
  </si>
  <si>
    <t>Unit</t>
  </si>
  <si>
    <r>
      <t>b</t>
    </r>
    <r>
      <rPr>
        <sz val="10"/>
        <rFont val="Arial"/>
        <family val="2"/>
      </rPr>
      <t xml:space="preserve"> weighted mean age uncertainities  </t>
    </r>
  </si>
  <si>
    <t>Number of data/ concordant data</t>
  </si>
  <si>
    <t>average uncertainity of dates (relative 2 SE)</t>
  </si>
  <si>
    <r>
      <t>youngest population age</t>
    </r>
    <r>
      <rPr>
        <b/>
        <vertAlign val="superscript"/>
        <sz val="10"/>
        <color theme="1"/>
        <rFont val="Arial"/>
        <family val="2"/>
        <charset val="238"/>
      </rPr>
      <t xml:space="preserve">a </t>
    </r>
    <r>
      <rPr>
        <b/>
        <sz val="10"/>
        <color theme="1"/>
        <rFont val="Arial"/>
        <family val="2"/>
        <charset val="238"/>
      </rPr>
      <t>(Ma)</t>
    </r>
  </si>
  <si>
    <r>
      <t>2 sigma</t>
    </r>
    <r>
      <rPr>
        <b/>
        <vertAlign val="superscript"/>
        <sz val="10"/>
        <color theme="1"/>
        <rFont val="Arial"/>
        <family val="2"/>
        <charset val="238"/>
      </rPr>
      <t>c</t>
    </r>
  </si>
  <si>
    <r>
      <t>2 sigma</t>
    </r>
    <r>
      <rPr>
        <b/>
        <vertAlign val="superscript"/>
        <sz val="10"/>
        <color theme="1"/>
        <rFont val="Arial"/>
        <family val="2"/>
        <charset val="238"/>
      </rPr>
      <t>b</t>
    </r>
  </si>
  <si>
    <t>SE=standard error, SD=standard deviation, MSWD=Mean Standard weighted Deviation</t>
  </si>
  <si>
    <t xml:space="preserve">uncertainity 
(Ma)
</t>
  </si>
  <si>
    <r>
      <t>Duration (s)</t>
    </r>
    <r>
      <rPr>
        <vertAlign val="superscript"/>
        <sz val="11"/>
        <color theme="1"/>
        <rFont val="Calibri"/>
        <family val="2"/>
        <scheme val="minor"/>
      </rPr>
      <t>a</t>
    </r>
  </si>
  <si>
    <r>
      <t>N ratios</t>
    </r>
    <r>
      <rPr>
        <vertAlign val="superscript"/>
        <sz val="11"/>
        <color theme="1"/>
        <rFont val="Calibri"/>
        <family val="2"/>
        <scheme val="minor"/>
      </rPr>
      <t>b</t>
    </r>
  </si>
  <si>
    <t>Total Hf beam (V)</t>
  </si>
  <si>
    <r>
      <rPr>
        <b/>
        <vertAlign val="superscript"/>
        <sz val="11"/>
        <color theme="1"/>
        <rFont val="Calibri"/>
        <family val="2"/>
        <scheme val="minor"/>
      </rPr>
      <t>176</t>
    </r>
    <r>
      <rPr>
        <b/>
        <sz val="11"/>
        <color theme="1"/>
        <rFont val="Calibri"/>
        <family val="2"/>
        <scheme val="minor"/>
      </rPr>
      <t>Hf/</t>
    </r>
    <r>
      <rPr>
        <b/>
        <vertAlign val="superscript"/>
        <sz val="11"/>
        <color theme="1"/>
        <rFont val="Calibri"/>
        <family val="2"/>
        <scheme val="minor"/>
      </rPr>
      <t>177</t>
    </r>
    <r>
      <rPr>
        <b/>
        <sz val="11"/>
        <color theme="1"/>
        <rFont val="Calibri"/>
        <family val="2"/>
        <scheme val="minor"/>
      </rPr>
      <t xml:space="preserve">Hf </t>
    </r>
    <r>
      <rPr>
        <b/>
        <vertAlign val="superscript"/>
        <sz val="11"/>
        <color theme="1"/>
        <rFont val="Calibri"/>
        <family val="2"/>
        <scheme val="minor"/>
      </rPr>
      <t>c</t>
    </r>
  </si>
  <si>
    <t>2 SE</t>
  </si>
  <si>
    <r>
      <rPr>
        <vertAlign val="superscript"/>
        <sz val="11"/>
        <color theme="1"/>
        <rFont val="Calibri"/>
        <family val="2"/>
        <scheme val="minor"/>
      </rPr>
      <t>176</t>
    </r>
    <r>
      <rPr>
        <sz val="11"/>
        <color theme="1"/>
        <rFont val="Calibri"/>
        <family val="2"/>
        <charset val="238"/>
        <scheme val="minor"/>
      </rPr>
      <t>Lu/</t>
    </r>
    <r>
      <rPr>
        <vertAlign val="superscript"/>
        <sz val="11"/>
        <color theme="1"/>
        <rFont val="Calibri"/>
        <family val="2"/>
        <scheme val="minor"/>
      </rPr>
      <t>177</t>
    </r>
    <r>
      <rPr>
        <sz val="11"/>
        <color theme="1"/>
        <rFont val="Calibri"/>
        <family val="2"/>
        <charset val="238"/>
        <scheme val="minor"/>
      </rPr>
      <t>Hf</t>
    </r>
  </si>
  <si>
    <r>
      <rPr>
        <vertAlign val="superscript"/>
        <sz val="11"/>
        <color theme="1"/>
        <rFont val="Calibri"/>
        <family val="2"/>
        <scheme val="minor"/>
      </rPr>
      <t>176</t>
    </r>
    <r>
      <rPr>
        <sz val="11"/>
        <color theme="1"/>
        <rFont val="Calibri"/>
        <family val="2"/>
        <charset val="238"/>
        <scheme val="minor"/>
      </rPr>
      <t>Yb/</t>
    </r>
    <r>
      <rPr>
        <vertAlign val="superscript"/>
        <sz val="11"/>
        <color theme="1"/>
        <rFont val="Calibri"/>
        <family val="2"/>
        <scheme val="minor"/>
      </rPr>
      <t>177</t>
    </r>
    <r>
      <rPr>
        <sz val="11"/>
        <color theme="1"/>
        <rFont val="Calibri"/>
        <family val="2"/>
        <charset val="238"/>
        <scheme val="minor"/>
      </rPr>
      <t>Hf</t>
    </r>
  </si>
  <si>
    <r>
      <rPr>
        <vertAlign val="superscript"/>
        <sz val="11"/>
        <color theme="1"/>
        <rFont val="Calibri"/>
        <family val="2"/>
        <scheme val="minor"/>
      </rPr>
      <t>178</t>
    </r>
    <r>
      <rPr>
        <sz val="11"/>
        <color theme="1"/>
        <rFont val="Calibri"/>
        <family val="2"/>
        <charset val="238"/>
        <scheme val="minor"/>
      </rPr>
      <t>Hf/</t>
    </r>
    <r>
      <rPr>
        <vertAlign val="superscript"/>
        <sz val="11"/>
        <color theme="1"/>
        <rFont val="Calibri"/>
        <family val="2"/>
        <scheme val="minor"/>
      </rPr>
      <t>177</t>
    </r>
    <r>
      <rPr>
        <sz val="11"/>
        <color theme="1"/>
        <rFont val="Calibri"/>
        <family val="2"/>
        <charset val="238"/>
        <scheme val="minor"/>
      </rPr>
      <t>Hf</t>
    </r>
  </si>
  <si>
    <r>
      <t xml:space="preserve">Hf Fract </t>
    </r>
    <r>
      <rPr>
        <vertAlign val="superscript"/>
        <sz val="11"/>
        <color theme="1"/>
        <rFont val="Calibri"/>
        <family val="2"/>
        <scheme val="minor"/>
      </rPr>
      <t>d</t>
    </r>
    <r>
      <rPr>
        <sz val="11"/>
        <color theme="1"/>
        <rFont val="Calibri"/>
        <family val="2"/>
        <charset val="238"/>
        <scheme val="minor"/>
      </rPr>
      <t xml:space="preserve"> (</t>
    </r>
    <r>
      <rPr>
        <sz val="11"/>
        <color theme="1"/>
        <rFont val="Calibri"/>
        <family val="2"/>
      </rPr>
      <t>β</t>
    </r>
    <r>
      <rPr>
        <vertAlign val="subscript"/>
        <sz val="11"/>
        <color theme="1"/>
        <rFont val="Calibri"/>
        <family val="2"/>
      </rPr>
      <t>Hf</t>
    </r>
    <r>
      <rPr>
        <sz val="11"/>
        <color theme="1"/>
        <rFont val="Calibri"/>
        <family val="2"/>
      </rPr>
      <t>)</t>
    </r>
  </si>
  <si>
    <r>
      <t xml:space="preserve">Yb Fract </t>
    </r>
    <r>
      <rPr>
        <vertAlign val="superscript"/>
        <sz val="11"/>
        <color theme="1"/>
        <rFont val="Calibri"/>
        <family val="2"/>
        <scheme val="minor"/>
      </rPr>
      <t>e</t>
    </r>
    <r>
      <rPr>
        <sz val="11"/>
        <color theme="1"/>
        <rFont val="Calibri"/>
        <family val="2"/>
        <charset val="238"/>
        <scheme val="minor"/>
      </rPr>
      <t xml:space="preserve"> (</t>
    </r>
    <r>
      <rPr>
        <sz val="11"/>
        <color theme="1"/>
        <rFont val="Calibri"/>
        <family val="2"/>
      </rPr>
      <t>β</t>
    </r>
    <r>
      <rPr>
        <vertAlign val="subscript"/>
        <sz val="11"/>
        <color theme="1"/>
        <rFont val="Calibri"/>
        <family val="2"/>
      </rPr>
      <t>Yb</t>
    </r>
    <r>
      <rPr>
        <sz val="11"/>
        <color theme="1"/>
        <rFont val="Calibri"/>
        <family val="2"/>
      </rPr>
      <t>)</t>
    </r>
  </si>
  <si>
    <t>Age (Ma)</t>
  </si>
  <si>
    <t>Conc (%)</t>
  </si>
  <si>
    <r>
      <rPr>
        <vertAlign val="superscript"/>
        <sz val="11"/>
        <color theme="1"/>
        <rFont val="Calibri"/>
        <family val="2"/>
        <scheme val="minor"/>
      </rPr>
      <t>176</t>
    </r>
    <r>
      <rPr>
        <sz val="11"/>
        <color theme="1"/>
        <rFont val="Calibri"/>
        <family val="2"/>
        <charset val="238"/>
        <scheme val="minor"/>
      </rPr>
      <t>Hf/</t>
    </r>
    <r>
      <rPr>
        <vertAlign val="superscript"/>
        <sz val="11"/>
        <color theme="1"/>
        <rFont val="Calibri"/>
        <family val="2"/>
        <scheme val="minor"/>
      </rPr>
      <t>177</t>
    </r>
    <r>
      <rPr>
        <sz val="11"/>
        <color theme="1"/>
        <rFont val="Calibri"/>
        <family val="2"/>
        <charset val="238"/>
        <scheme val="minor"/>
      </rPr>
      <t xml:space="preserve">Hf </t>
    </r>
    <r>
      <rPr>
        <vertAlign val="subscript"/>
        <sz val="11"/>
        <color theme="1"/>
        <rFont val="Calibri"/>
        <family val="2"/>
        <scheme val="minor"/>
      </rPr>
      <t xml:space="preserve">(t) </t>
    </r>
    <r>
      <rPr>
        <vertAlign val="superscript"/>
        <sz val="11"/>
        <color theme="1"/>
        <rFont val="Calibri"/>
        <family val="2"/>
        <scheme val="minor"/>
      </rPr>
      <t>f</t>
    </r>
  </si>
  <si>
    <r>
      <t xml:space="preserve">2 SE </t>
    </r>
    <r>
      <rPr>
        <vertAlign val="superscript"/>
        <sz val="11"/>
        <color theme="1"/>
        <rFont val="Calibri"/>
        <family val="2"/>
        <scheme val="minor"/>
      </rPr>
      <t>g</t>
    </r>
  </si>
  <si>
    <r>
      <rPr>
        <sz val="11"/>
        <color theme="1"/>
        <rFont val="Calibri"/>
        <family val="2"/>
      </rPr>
      <t>ε</t>
    </r>
    <r>
      <rPr>
        <sz val="11"/>
        <color theme="1"/>
        <rFont val="Calibri"/>
        <family val="2"/>
        <charset val="238"/>
        <scheme val="minor"/>
      </rPr>
      <t xml:space="preserve">Hf </t>
    </r>
    <r>
      <rPr>
        <vertAlign val="subscript"/>
        <sz val="11"/>
        <color theme="1"/>
        <rFont val="Calibri"/>
        <family val="2"/>
        <scheme val="minor"/>
      </rPr>
      <t xml:space="preserve">(t) </t>
    </r>
    <r>
      <rPr>
        <vertAlign val="superscript"/>
        <sz val="11"/>
        <color theme="1"/>
        <rFont val="Calibri"/>
        <family val="2"/>
        <scheme val="minor"/>
      </rPr>
      <t>h</t>
    </r>
  </si>
  <si>
    <t>λ =</t>
  </si>
  <si>
    <t>RUN3</t>
  </si>
  <si>
    <t>ABV-17 - 1</t>
  </si>
  <si>
    <t>ABV-17 - 2</t>
  </si>
  <si>
    <t>RUN4a</t>
  </si>
  <si>
    <t>ABV-17 - 4</t>
  </si>
  <si>
    <t>ABV-17 - 5</t>
  </si>
  <si>
    <t>ABV-17 - 6</t>
  </si>
  <si>
    <t>RUN4b</t>
  </si>
  <si>
    <t>ABV-17 - 7</t>
  </si>
  <si>
    <t>ABV-17 - 8</t>
  </si>
  <si>
    <t>ABV-17 - 9</t>
  </si>
  <si>
    <t>ABV-17 - 10</t>
  </si>
  <si>
    <t>ABV-17 - 11</t>
  </si>
  <si>
    <t>ABV-17 - 12</t>
  </si>
  <si>
    <t>ABV-17 - 13</t>
  </si>
  <si>
    <t>high Yb</t>
  </si>
  <si>
    <t>ABV-17 - 14</t>
  </si>
  <si>
    <t>ABV-17 - 15</t>
  </si>
  <si>
    <t>ABV-17 - 16</t>
  </si>
  <si>
    <t>ABV-17 - 17</t>
  </si>
  <si>
    <t>ABV-17 - 18</t>
  </si>
  <si>
    <t>ABV-17 - 19</t>
  </si>
  <si>
    <t>ABV-17 - 20</t>
  </si>
  <si>
    <t>ABV-17 - 21</t>
  </si>
  <si>
    <t>ABV-17 - 22</t>
  </si>
  <si>
    <t>ABV-17 - 23</t>
  </si>
  <si>
    <t>ABV-17 - 24</t>
  </si>
  <si>
    <t>ABV-17 - 25</t>
  </si>
  <si>
    <t>ABV-17 - 26</t>
  </si>
  <si>
    <t>ABV-17 - 27</t>
  </si>
  <si>
    <t>outlier</t>
  </si>
  <si>
    <t>ABV-17 - 28</t>
  </si>
  <si>
    <t>ABV-17 - 29</t>
  </si>
  <si>
    <t>ABV-17 - 30</t>
  </si>
  <si>
    <t>ABV-17 - 31</t>
  </si>
  <si>
    <t>ABV-17 - 32</t>
  </si>
  <si>
    <t>ABV-17 - 33</t>
  </si>
  <si>
    <t>ABV-17 - 34</t>
  </si>
  <si>
    <t>ABV-17 - 35</t>
  </si>
  <si>
    <t>ABV-17 - 36</t>
  </si>
  <si>
    <t>ABV-17 - 37</t>
  </si>
  <si>
    <t>ABV-17 - 38</t>
  </si>
  <si>
    <t>ABV-17 - 39</t>
  </si>
  <si>
    <t>ABV-17 - 40</t>
  </si>
  <si>
    <t>RUN2</t>
  </si>
  <si>
    <t>RUN1</t>
  </si>
  <si>
    <t>F-KOM2</t>
  </si>
  <si>
    <t>F-KOM2 - 1</t>
  </si>
  <si>
    <t>F-KOM2 - 2</t>
  </si>
  <si>
    <t>F-KOM2 - 3</t>
  </si>
  <si>
    <t>F-KOM2 - 4</t>
  </si>
  <si>
    <t>F-KOM2 - 5</t>
  </si>
  <si>
    <t>F-KOM2 - 6</t>
  </si>
  <si>
    <t>F-KOM2 - 7</t>
  </si>
  <si>
    <t>F-KOM2 - 8</t>
  </si>
  <si>
    <t>F-KOM2 - 9</t>
  </si>
  <si>
    <t>F-KOM2 - 10</t>
  </si>
  <si>
    <t>F-KOM2 - 11</t>
  </si>
  <si>
    <t>F-KOM2 - 12</t>
  </si>
  <si>
    <t>F-KOM2 - 13</t>
  </si>
  <si>
    <t>F-KOM2 - 14</t>
  </si>
  <si>
    <t>F-KOM2 - 15</t>
  </si>
  <si>
    <t>F-KOM2 - 16</t>
  </si>
  <si>
    <t>F-KOM2 - 17</t>
  </si>
  <si>
    <t>F-KOM2 - 18</t>
  </si>
  <si>
    <t>F-KOM2 - 19</t>
  </si>
  <si>
    <t>F-KOM2 - 20</t>
  </si>
  <si>
    <t>F-KOM2 - 21</t>
  </si>
  <si>
    <t>F-KOM2 - 22</t>
  </si>
  <si>
    <t>F-KOM2 - 23</t>
  </si>
  <si>
    <t>F-KOM2 - 24</t>
  </si>
  <si>
    <t>F-KOM2 - 25</t>
  </si>
  <si>
    <t>F-KOM2 - 26</t>
  </si>
  <si>
    <t>F-KOM2 - 27</t>
  </si>
  <si>
    <t>F-KOM2 - 28</t>
  </si>
  <si>
    <t>F-KOM2 - 29</t>
  </si>
  <si>
    <t>F-KOM2 - 30</t>
  </si>
  <si>
    <t>F-KOM2 - 31</t>
  </si>
  <si>
    <t>F-KOM2 - 32</t>
  </si>
  <si>
    <t>F-KOM2 - 33</t>
  </si>
  <si>
    <t>F-KOM2 - 34</t>
  </si>
  <si>
    <t>F-KOM2 - 35</t>
  </si>
  <si>
    <t>F-KOM2 - 36</t>
  </si>
  <si>
    <t>F-KOM2 - 37</t>
  </si>
  <si>
    <t>F-KOM2 - 38</t>
  </si>
  <si>
    <t>F-KOM2 - 39</t>
  </si>
  <si>
    <t>F-KOM2 - 40</t>
  </si>
  <si>
    <t>MIK - 1</t>
  </si>
  <si>
    <t>MIK - 2</t>
  </si>
  <si>
    <t>MIK - 3</t>
  </si>
  <si>
    <t>MIK - 4</t>
  </si>
  <si>
    <t>MIK - 5</t>
  </si>
  <si>
    <t>MIK - 6</t>
  </si>
  <si>
    <t>MIK - 7</t>
  </si>
  <si>
    <t>MIK - 8</t>
  </si>
  <si>
    <t>MIK - 9</t>
  </si>
  <si>
    <t>MIK - 10</t>
  </si>
  <si>
    <t>MIK - 11</t>
  </si>
  <si>
    <t>MIK - 12</t>
  </si>
  <si>
    <t>MIK - 13</t>
  </si>
  <si>
    <t>MIK - 14</t>
  </si>
  <si>
    <t>MIK - 15</t>
  </si>
  <si>
    <t>MIK - 16</t>
  </si>
  <si>
    <t>MIK - 17</t>
  </si>
  <si>
    <t>MIK - 18</t>
  </si>
  <si>
    <t>MIK - 19</t>
  </si>
  <si>
    <t>MIK - 20</t>
  </si>
  <si>
    <t>MIK - 21</t>
  </si>
  <si>
    <t>MIK - 22</t>
  </si>
  <si>
    <t>MIK - 23</t>
  </si>
  <si>
    <t>MIK - 24</t>
  </si>
  <si>
    <t>MIK - 25</t>
  </si>
  <si>
    <t>MIK - 26</t>
  </si>
  <si>
    <t>MIK - 27</t>
  </si>
  <si>
    <t>MIK - 28</t>
  </si>
  <si>
    <t>MIK - 29</t>
  </si>
  <si>
    <t>MIK - 30</t>
  </si>
  <si>
    <t>MIK - 31</t>
  </si>
  <si>
    <t>MIK - 32</t>
  </si>
  <si>
    <t>MIK - 33</t>
  </si>
  <si>
    <t>MIK - 34</t>
  </si>
  <si>
    <t>MIK - 35</t>
  </si>
  <si>
    <t>MIK - 36</t>
  </si>
  <si>
    <t>MIK - 37</t>
  </si>
  <si>
    <t>MIK - 38</t>
  </si>
  <si>
    <t>MIK - 39</t>
  </si>
  <si>
    <t>MIK - 40</t>
  </si>
  <si>
    <t>SZE_4</t>
  </si>
  <si>
    <t>SZE_4 - 1</t>
  </si>
  <si>
    <t>SZE_4 - 2</t>
  </si>
  <si>
    <t>SZE_4 - 3</t>
  </si>
  <si>
    <t>SZE_4 - 4</t>
  </si>
  <si>
    <t>SZE_4 - 5</t>
  </si>
  <si>
    <t>SZE_4 - 6</t>
  </si>
  <si>
    <t>SZE_4 - 7</t>
  </si>
  <si>
    <t>SZE_4 - 8</t>
  </si>
  <si>
    <t>SZE_4 - 9</t>
  </si>
  <si>
    <t>SZE_4 - 10</t>
  </si>
  <si>
    <t>SZE_4 - 11</t>
  </si>
  <si>
    <t>SZE_4 - 12</t>
  </si>
  <si>
    <t>SZE_4 - 13</t>
  </si>
  <si>
    <t>SZE_4 - 14</t>
  </si>
  <si>
    <t>SZE_4 - 15</t>
  </si>
  <si>
    <t>SZE_4 - 16</t>
  </si>
  <si>
    <t>SZE_4 - 17</t>
  </si>
  <si>
    <t>SZE_4 - 18</t>
  </si>
  <si>
    <t>SZE_4 - 19</t>
  </si>
  <si>
    <t>SZE_4 - 20</t>
  </si>
  <si>
    <t>SZE_4 - 21</t>
  </si>
  <si>
    <t>SZE_4 - 22</t>
  </si>
  <si>
    <t>SZE_4 - 23</t>
  </si>
  <si>
    <t>SZE_4 - 24</t>
  </si>
  <si>
    <t>SZE_4 - 25</t>
  </si>
  <si>
    <t>SZE_4 - 26</t>
  </si>
  <si>
    <t>SZE_4 - 27</t>
  </si>
  <si>
    <t>SZE_4 - 28</t>
  </si>
  <si>
    <t>SZE_4 - 29</t>
  </si>
  <si>
    <t>SZE_4 - 30</t>
  </si>
  <si>
    <t>SZE_4 - 31</t>
  </si>
  <si>
    <t>SZE_4 - 32</t>
  </si>
  <si>
    <t>SZE_4 - 33</t>
  </si>
  <si>
    <t>SZE_4 - 34</t>
  </si>
  <si>
    <t>SZE_4 - 35</t>
  </si>
  <si>
    <t>SZE_4 - 36</t>
  </si>
  <si>
    <t>SZE_4 - 37</t>
  </si>
  <si>
    <t>SZE_4 - 38</t>
  </si>
  <si>
    <t>SZE_4 - 39</t>
  </si>
  <si>
    <t>SZE_4 - 40</t>
  </si>
  <si>
    <t>VIZS-1 - 1</t>
  </si>
  <si>
    <t>VIZS-1 - 2</t>
  </si>
  <si>
    <t>VIZS-1 - 3</t>
  </si>
  <si>
    <t>VIZS-1 - 4</t>
  </si>
  <si>
    <t>VIZS-1 - 5</t>
  </si>
  <si>
    <t>VIZS-1 - 6</t>
  </si>
  <si>
    <t>VIZS-1 - 7</t>
  </si>
  <si>
    <t>VIZS-1 - 8</t>
  </si>
  <si>
    <t>VIZS-1 - 9</t>
  </si>
  <si>
    <t>VIZS-1 - 10</t>
  </si>
  <si>
    <t>VIZS-1 - 11</t>
  </si>
  <si>
    <t>VIZS-1 - 12</t>
  </si>
  <si>
    <t>VIZS-1 - 13</t>
  </si>
  <si>
    <t>outlier? Very High Yb</t>
  </si>
  <si>
    <t>VIZS-1 - 14</t>
  </si>
  <si>
    <t>VIZS-1 - 15</t>
  </si>
  <si>
    <t>VIZS-1 - 16</t>
  </si>
  <si>
    <t>VIZS-1 - 17</t>
  </si>
  <si>
    <t>VIZS-1 - 18</t>
  </si>
  <si>
    <t>VIZS-1 - 19</t>
  </si>
  <si>
    <t>VIZS-1 - 20</t>
  </si>
  <si>
    <t>VIZS-1 - 21</t>
  </si>
  <si>
    <t>VIZS-1 - 22</t>
  </si>
  <si>
    <t>VIZS-1 - 23</t>
  </si>
  <si>
    <t>VIZS-1 - 24</t>
  </si>
  <si>
    <t>VIZS-1 - 25</t>
  </si>
  <si>
    <t>VIZS-1 - 26</t>
  </si>
  <si>
    <t>VIZS-1 - 27</t>
  </si>
  <si>
    <t>VIZS-1 - 28</t>
  </si>
  <si>
    <t>VIZS-1 - 29</t>
  </si>
  <si>
    <t>VIZS-1 - 30</t>
  </si>
  <si>
    <t>VIZS-1 - 31</t>
  </si>
  <si>
    <t>VIZS-1 - 32</t>
  </si>
  <si>
    <t>VIZS-1 - 33</t>
  </si>
  <si>
    <t>VIZS-1 - 34</t>
  </si>
  <si>
    <t>VIZS-1 - 35</t>
  </si>
  <si>
    <t>VIZS-1 - 36</t>
  </si>
  <si>
    <t>VIZS-1 - 37</t>
  </si>
  <si>
    <t>VIZS-1 - 38</t>
  </si>
  <si>
    <t>VIZS-1 - 39</t>
  </si>
  <si>
    <t>VIZS-1 - 40</t>
  </si>
  <si>
    <t>Zircon reference materials</t>
  </si>
  <si>
    <t>MT</t>
  </si>
  <si>
    <t>91500</t>
  </si>
  <si>
    <t>Temora</t>
  </si>
  <si>
    <t>Kara-18</t>
  </si>
  <si>
    <t>Rak-17</t>
  </si>
  <si>
    <t>GHR1</t>
  </si>
  <si>
    <r>
      <t>a</t>
    </r>
    <r>
      <rPr>
        <sz val="11"/>
        <color theme="1"/>
        <rFont val="Calibri"/>
        <family val="2"/>
        <charset val="238"/>
        <scheme val="minor"/>
      </rPr>
      <t>Total integration time of the signal in seconds</t>
    </r>
  </si>
  <si>
    <r>
      <t>b</t>
    </r>
    <r>
      <rPr>
        <sz val="11"/>
        <color theme="1"/>
        <rFont val="Calibri"/>
        <family val="2"/>
        <charset val="238"/>
        <scheme val="minor"/>
      </rPr>
      <t>Number of ratios in the signal (integration time = 0.5 s)</t>
    </r>
  </si>
  <si>
    <r>
      <t>c</t>
    </r>
    <r>
      <rPr>
        <sz val="11"/>
        <color theme="1"/>
        <rFont val="Calibri"/>
        <family val="2"/>
        <charset val="238"/>
        <scheme val="minor"/>
      </rPr>
      <t xml:space="preserve">Radiogenic Hf isotopic ratio corrected for mass bias and interferences of </t>
    </r>
    <r>
      <rPr>
        <vertAlign val="superscript"/>
        <sz val="11"/>
        <color theme="1"/>
        <rFont val="Calibri"/>
        <family val="2"/>
        <scheme val="minor"/>
      </rPr>
      <t>176</t>
    </r>
    <r>
      <rPr>
        <sz val="11"/>
        <color theme="1"/>
        <rFont val="Calibri"/>
        <family val="2"/>
        <charset val="238"/>
        <scheme val="minor"/>
      </rPr>
      <t xml:space="preserve">Yb and </t>
    </r>
    <r>
      <rPr>
        <vertAlign val="superscript"/>
        <sz val="11"/>
        <color theme="1"/>
        <rFont val="Calibri"/>
        <family val="2"/>
        <scheme val="minor"/>
      </rPr>
      <t>176</t>
    </r>
    <r>
      <rPr>
        <sz val="11"/>
        <color theme="1"/>
        <rFont val="Calibri"/>
        <family val="2"/>
        <charset val="238"/>
        <scheme val="minor"/>
      </rPr>
      <t xml:space="preserve">Lu, determined using the mass-bias corrected ratios </t>
    </r>
    <r>
      <rPr>
        <vertAlign val="superscript"/>
        <sz val="11"/>
        <color theme="1"/>
        <rFont val="Calibri"/>
        <family val="2"/>
        <scheme val="minor"/>
      </rPr>
      <t>176</t>
    </r>
    <r>
      <rPr>
        <sz val="11"/>
        <color theme="1"/>
        <rFont val="Calibri"/>
        <family val="2"/>
        <charset val="238"/>
        <scheme val="minor"/>
      </rPr>
      <t>Yb/</t>
    </r>
    <r>
      <rPr>
        <vertAlign val="superscript"/>
        <sz val="11"/>
        <color theme="1"/>
        <rFont val="Calibri"/>
        <family val="2"/>
        <scheme val="minor"/>
      </rPr>
      <t>173</t>
    </r>
    <r>
      <rPr>
        <sz val="11"/>
        <color theme="1"/>
        <rFont val="Calibri"/>
        <family val="2"/>
        <charset val="238"/>
        <scheme val="minor"/>
      </rPr>
      <t xml:space="preserve">Yb = 0.79502 and </t>
    </r>
    <r>
      <rPr>
        <vertAlign val="superscript"/>
        <sz val="11"/>
        <color theme="1"/>
        <rFont val="Calibri"/>
        <family val="2"/>
        <scheme val="minor"/>
      </rPr>
      <t>176</t>
    </r>
    <r>
      <rPr>
        <sz val="11"/>
        <color theme="1"/>
        <rFont val="Calibri"/>
        <family val="2"/>
        <charset val="238"/>
        <scheme val="minor"/>
      </rPr>
      <t>Lu/</t>
    </r>
    <r>
      <rPr>
        <vertAlign val="superscript"/>
        <sz val="11"/>
        <color theme="1"/>
        <rFont val="Calibri"/>
        <family val="2"/>
        <scheme val="minor"/>
      </rPr>
      <t>175</t>
    </r>
    <r>
      <rPr>
        <sz val="11"/>
        <color theme="1"/>
        <rFont val="Calibri"/>
        <family val="2"/>
        <charset val="238"/>
        <scheme val="minor"/>
      </rPr>
      <t>Lu = 0.02656</t>
    </r>
  </si>
  <si>
    <r>
      <t>d</t>
    </r>
    <r>
      <rPr>
        <sz val="11"/>
        <color theme="1"/>
        <rFont val="Calibri"/>
        <family val="2"/>
        <charset val="238"/>
        <scheme val="minor"/>
      </rPr>
      <t xml:space="preserve">Mass bias correction factor for Hf isotopes determined based on the natural ratio </t>
    </r>
    <r>
      <rPr>
        <vertAlign val="superscript"/>
        <sz val="11"/>
        <color theme="1"/>
        <rFont val="Calibri"/>
        <family val="2"/>
        <scheme val="minor"/>
      </rPr>
      <t>179</t>
    </r>
    <r>
      <rPr>
        <sz val="11"/>
        <color theme="1"/>
        <rFont val="Calibri"/>
        <family val="2"/>
        <charset val="238"/>
        <scheme val="minor"/>
      </rPr>
      <t>Hf/</t>
    </r>
    <r>
      <rPr>
        <vertAlign val="superscript"/>
        <sz val="11"/>
        <color theme="1"/>
        <rFont val="Calibri"/>
        <family val="2"/>
        <scheme val="minor"/>
      </rPr>
      <t>177</t>
    </r>
    <r>
      <rPr>
        <sz val="11"/>
        <color theme="1"/>
        <rFont val="Calibri"/>
        <family val="2"/>
        <charset val="238"/>
        <scheme val="minor"/>
      </rPr>
      <t>Hf = 0.7325 (Chu et al. 2002)</t>
    </r>
  </si>
  <si>
    <r>
      <t>e</t>
    </r>
    <r>
      <rPr>
        <sz val="11"/>
        <color theme="1"/>
        <rFont val="Calibri"/>
        <family val="2"/>
        <charset val="238"/>
        <scheme val="minor"/>
      </rPr>
      <t xml:space="preserve">Mass bias correction factor for Yb and Lu isotopes determined based on the natural ratio </t>
    </r>
    <r>
      <rPr>
        <vertAlign val="superscript"/>
        <sz val="11"/>
        <color theme="1"/>
        <rFont val="Calibri"/>
        <family val="2"/>
        <scheme val="minor"/>
      </rPr>
      <t>173</t>
    </r>
    <r>
      <rPr>
        <sz val="11"/>
        <color theme="1"/>
        <rFont val="Calibri"/>
        <family val="2"/>
        <charset val="238"/>
        <scheme val="minor"/>
      </rPr>
      <t>Yb/</t>
    </r>
    <r>
      <rPr>
        <vertAlign val="superscript"/>
        <sz val="11"/>
        <color theme="1"/>
        <rFont val="Calibri"/>
        <family val="2"/>
        <scheme val="minor"/>
      </rPr>
      <t>171</t>
    </r>
    <r>
      <rPr>
        <sz val="11"/>
        <color theme="1"/>
        <rFont val="Calibri"/>
        <family val="2"/>
        <charset val="238"/>
        <scheme val="minor"/>
      </rPr>
      <t>Yb = 1.132685 (Chu et al. 2002)</t>
    </r>
  </si>
  <si>
    <r>
      <t>f</t>
    </r>
    <r>
      <rPr>
        <sz val="11"/>
        <color theme="1"/>
        <rFont val="Calibri"/>
        <family val="2"/>
        <charset val="238"/>
        <scheme val="minor"/>
      </rPr>
      <t xml:space="preserve">Initial Hf isotopic composition calculated using the measured </t>
    </r>
    <r>
      <rPr>
        <vertAlign val="superscript"/>
        <sz val="11"/>
        <color theme="1"/>
        <rFont val="Calibri"/>
        <family val="2"/>
        <scheme val="minor"/>
      </rPr>
      <t>176</t>
    </r>
    <r>
      <rPr>
        <sz val="11"/>
        <color theme="1"/>
        <rFont val="Calibri"/>
        <family val="2"/>
        <charset val="238"/>
        <scheme val="minor"/>
      </rPr>
      <t>Hf/</t>
    </r>
    <r>
      <rPr>
        <vertAlign val="superscript"/>
        <sz val="11"/>
        <color theme="1"/>
        <rFont val="Calibri"/>
        <family val="2"/>
        <scheme val="minor"/>
      </rPr>
      <t>177</t>
    </r>
    <r>
      <rPr>
        <sz val="11"/>
        <color theme="1"/>
        <rFont val="Calibri"/>
        <family val="2"/>
        <charset val="238"/>
        <scheme val="minor"/>
      </rPr>
      <t xml:space="preserve">Hf, </t>
    </r>
    <r>
      <rPr>
        <vertAlign val="superscript"/>
        <sz val="11"/>
        <color theme="1"/>
        <rFont val="Calibri"/>
        <family val="2"/>
        <scheme val="minor"/>
      </rPr>
      <t>176</t>
    </r>
    <r>
      <rPr>
        <sz val="11"/>
        <color theme="1"/>
        <rFont val="Calibri"/>
        <family val="2"/>
        <charset val="238"/>
        <scheme val="minor"/>
      </rPr>
      <t>Lu/</t>
    </r>
    <r>
      <rPr>
        <vertAlign val="superscript"/>
        <sz val="11"/>
        <color theme="1"/>
        <rFont val="Calibri"/>
        <family val="2"/>
        <scheme val="minor"/>
      </rPr>
      <t>177</t>
    </r>
    <r>
      <rPr>
        <sz val="11"/>
        <color theme="1"/>
        <rFont val="Calibri"/>
        <family val="2"/>
        <charset val="238"/>
        <scheme val="minor"/>
      </rPr>
      <t xml:space="preserve">Hf ratios and crystallization age of the corresponding spot, and the decay constant of Söderlund et al. (2004) for </t>
    </r>
    <r>
      <rPr>
        <vertAlign val="superscript"/>
        <sz val="11"/>
        <color theme="1"/>
        <rFont val="Calibri"/>
        <family val="2"/>
        <scheme val="minor"/>
      </rPr>
      <t>176</t>
    </r>
    <r>
      <rPr>
        <sz val="11"/>
        <color theme="1"/>
        <rFont val="Calibri"/>
        <family val="2"/>
        <charset val="238"/>
        <scheme val="minor"/>
      </rPr>
      <t>Lu (1.867∙10</t>
    </r>
    <r>
      <rPr>
        <vertAlign val="superscript"/>
        <sz val="11"/>
        <color theme="1"/>
        <rFont val="Calibri"/>
        <family val="2"/>
        <scheme val="minor"/>
      </rPr>
      <t>–11</t>
    </r>
    <r>
      <rPr>
        <sz val="11"/>
        <color theme="1"/>
        <rFont val="Calibri"/>
        <family val="2"/>
        <charset val="238"/>
        <scheme val="minor"/>
      </rPr>
      <t>)</t>
    </r>
  </si>
  <si>
    <r>
      <t>g</t>
    </r>
    <r>
      <rPr>
        <sz val="11"/>
        <color theme="1"/>
        <rFont val="Calibri"/>
        <family val="2"/>
        <charset val="238"/>
        <scheme val="minor"/>
      </rPr>
      <t xml:space="preserve">Propagated 2 S.E. on the initial Hf isotopic composition calculated by quadratic addition of within-run 2 S.E. uncertainty and average 2 S.D. reproducibility of the initial </t>
    </r>
    <r>
      <rPr>
        <vertAlign val="superscript"/>
        <sz val="11"/>
        <color theme="1"/>
        <rFont val="Calibri"/>
        <family val="2"/>
        <scheme val="minor"/>
      </rPr>
      <t>176</t>
    </r>
    <r>
      <rPr>
        <sz val="11"/>
        <color theme="1"/>
        <rFont val="Calibri"/>
        <family val="2"/>
        <charset val="238"/>
        <scheme val="minor"/>
      </rPr>
      <t>Hf/</t>
    </r>
    <r>
      <rPr>
        <vertAlign val="superscript"/>
        <sz val="11"/>
        <color theme="1"/>
        <rFont val="Calibri"/>
        <family val="2"/>
        <scheme val="minor"/>
      </rPr>
      <t>177</t>
    </r>
    <r>
      <rPr>
        <sz val="11"/>
        <color theme="1"/>
        <rFont val="Calibri"/>
        <family val="2"/>
        <charset val="238"/>
        <scheme val="minor"/>
      </rPr>
      <t>Hf ratios of zircon reference materials</t>
    </r>
  </si>
  <si>
    <r>
      <t>h</t>
    </r>
    <r>
      <rPr>
        <sz val="11"/>
        <color theme="1"/>
        <rFont val="Calibri"/>
        <family val="2"/>
        <charset val="238"/>
        <scheme val="minor"/>
      </rPr>
      <t>Calculated using the CHUR parameters of Bouvier et al. (2008)</t>
    </r>
  </si>
  <si>
    <t>RATKA-2</t>
  </si>
  <si>
    <t>EB-R-04-5</t>
  </si>
  <si>
    <t>ASZ-BH-3</t>
  </si>
  <si>
    <t>VILY-1</t>
  </si>
  <si>
    <t>ASZ-HO01</t>
  </si>
  <si>
    <t>ASZ-HO04</t>
  </si>
  <si>
    <t>BOZS-3HK</t>
  </si>
  <si>
    <t>ABV-12C</t>
  </si>
  <si>
    <t>LR__37_MIK -6</t>
  </si>
  <si>
    <t>LR__37_MIK -7</t>
  </si>
  <si>
    <t>LR__37_MIK -8</t>
  </si>
  <si>
    <t>LR__37_MIK -9</t>
  </si>
  <si>
    <t>LR__37_MIK -10</t>
  </si>
  <si>
    <t>LR__37_MIK -11, -12</t>
  </si>
  <si>
    <t>LR__37_MIK -15</t>
  </si>
  <si>
    <t>LR__37_MIK -16</t>
  </si>
  <si>
    <t>LR__37_MIK -17</t>
  </si>
  <si>
    <t>LR__37_MIK -19</t>
  </si>
  <si>
    <t>LR__37_MIK -20</t>
  </si>
  <si>
    <t>LR__37_MIK -21</t>
  </si>
  <si>
    <t>LR__37_MIK -22</t>
  </si>
  <si>
    <t>LR__37_MIK -23</t>
  </si>
  <si>
    <t>LR__37_MIK -24</t>
  </si>
  <si>
    <t>LR__37_MIK -25</t>
  </si>
  <si>
    <t>LR__37_MIK -26</t>
  </si>
  <si>
    <t>LR__37_MIK -27</t>
  </si>
  <si>
    <t>LR__37_MIK -28, -29</t>
  </si>
  <si>
    <t>LR__37_MIK -30</t>
  </si>
  <si>
    <t>LR__37_MIK -31</t>
  </si>
  <si>
    <t>LR__37_MIK -32</t>
  </si>
  <si>
    <t>LR__37_MIK -33, -34</t>
  </si>
  <si>
    <t>LR__37_MIK -35</t>
  </si>
  <si>
    <t>LR__37_MIK -36</t>
  </si>
  <si>
    <t>LR__37_MIK -37</t>
  </si>
  <si>
    <t>LR__37_MIK -38</t>
  </si>
  <si>
    <t>LR__37_MIK -39</t>
  </si>
  <si>
    <t>LR__37_MIK -40</t>
  </si>
  <si>
    <t>LR__37_MIK -41</t>
  </si>
  <si>
    <t>LR__37_MIK -42</t>
  </si>
  <si>
    <t>LR__37_MIK -43</t>
  </si>
  <si>
    <t>LR__37_MIK -44</t>
  </si>
  <si>
    <t>LR__37_MIK -45</t>
  </si>
  <si>
    <t>LR__37_MIK -46</t>
  </si>
  <si>
    <t>LR__37_MIK -47</t>
  </si>
  <si>
    <t>LR__37_MIK -48</t>
  </si>
  <si>
    <t>ABV-17 - 3inner_part</t>
  </si>
  <si>
    <t>LR__38_ABV_17 - 41, -42</t>
  </si>
  <si>
    <t>LR__39_FKOM2 - 40, -41</t>
  </si>
  <si>
    <t>LR__39_FKOM2 - 46, -48</t>
  </si>
  <si>
    <t>LR__39_FKOM2 - 44, -45</t>
  </si>
  <si>
    <t>LR49_SZE_4_17, -18</t>
  </si>
  <si>
    <t>LR49_SZE_4_48</t>
  </si>
  <si>
    <t>LR49_SZE_4_49</t>
  </si>
  <si>
    <t>LR49_SZE_4_52</t>
  </si>
  <si>
    <t>LR49_SZE_4_53</t>
  </si>
  <si>
    <t>Spots of U-Pb dating</t>
  </si>
  <si>
    <t>LR49_SZE_4_12, -11</t>
  </si>
  <si>
    <t>z15</t>
  </si>
  <si>
    <t>z21</t>
  </si>
  <si>
    <t>z29</t>
  </si>
  <si>
    <t>z30</t>
  </si>
  <si>
    <t>z41</t>
  </si>
  <si>
    <t>z1</t>
  </si>
  <si>
    <t>z3</t>
  </si>
  <si>
    <t>z8</t>
  </si>
  <si>
    <t>z7</t>
  </si>
  <si>
    <t>z44</t>
  </si>
  <si>
    <t>z11</t>
  </si>
  <si>
    <t>z36</t>
  </si>
  <si>
    <t>z38</t>
  </si>
  <si>
    <t>z23</t>
  </si>
  <si>
    <t>z46</t>
  </si>
  <si>
    <t>ID-TIMS grain</t>
  </si>
  <si>
    <t>Th_corrected_ID-TIMS_Age</t>
  </si>
  <si>
    <t>2 sigma</t>
  </si>
  <si>
    <t>kcode</t>
  </si>
  <si>
    <t>P</t>
  </si>
  <si>
    <t>Zr</t>
  </si>
  <si>
    <t>Y</t>
  </si>
  <si>
    <t>Ce</t>
  </si>
  <si>
    <t>Pr</t>
  </si>
  <si>
    <t>Nd</t>
  </si>
  <si>
    <t>Sm</t>
  </si>
  <si>
    <t>Eu</t>
  </si>
  <si>
    <t>Gd</t>
  </si>
  <si>
    <t>Tb</t>
  </si>
  <si>
    <t>Dy</t>
  </si>
  <si>
    <t>Ho</t>
  </si>
  <si>
    <t>Er</t>
  </si>
  <si>
    <t>Tm</t>
  </si>
  <si>
    <t>Yb</t>
  </si>
  <si>
    <t>Lu</t>
  </si>
  <si>
    <t>Hf</t>
  </si>
  <si>
    <t>Ta</t>
  </si>
  <si>
    <t>Th</t>
  </si>
  <si>
    <t>U</t>
  </si>
  <si>
    <t>Eu/Eu*</t>
  </si>
  <si>
    <t>cCe/Ce*</t>
  </si>
  <si>
    <t>Yb/Dy</t>
  </si>
  <si>
    <t>Zr/Hf</t>
  </si>
  <si>
    <t>Below LOD</t>
  </si>
  <si>
    <t>2.4!</t>
  </si>
  <si>
    <t>8.6!</t>
  </si>
  <si>
    <t>0.077!</t>
  </si>
  <si>
    <t>0.0061!</t>
  </si>
  <si>
    <t>4.4!</t>
  </si>
  <si>
    <t>0.17!</t>
  </si>
  <si>
    <t>3.5!</t>
  </si>
  <si>
    <t>0.0421!</t>
  </si>
  <si>
    <t>2.0!</t>
  </si>
  <si>
    <t>0.0072!</t>
  </si>
  <si>
    <t xml:space="preserve">La </t>
  </si>
  <si>
    <t>4.3!</t>
  </si>
  <si>
    <t>0.11!</t>
  </si>
  <si>
    <t>0.114!</t>
  </si>
  <si>
    <t>0.045!</t>
  </si>
  <si>
    <t>0.246!</t>
  </si>
  <si>
    <t>0.0189!</t>
  </si>
  <si>
    <t>0.066!</t>
  </si>
  <si>
    <t>6.0!</t>
  </si>
  <si>
    <t>0.0089!</t>
  </si>
  <si>
    <t>0.0076!</t>
  </si>
  <si>
    <t>5.1!</t>
  </si>
  <si>
    <t>0.069!</t>
  </si>
  <si>
    <t>0.0097!</t>
  </si>
  <si>
    <t>0.0095!</t>
  </si>
  <si>
    <t>0.0066!</t>
  </si>
  <si>
    <t>0.0081!</t>
  </si>
  <si>
    <t>3.7!</t>
  </si>
  <si>
    <t>1.89!</t>
  </si>
  <si>
    <t>0.006!</t>
  </si>
  <si>
    <t>0.063!</t>
  </si>
  <si>
    <t>0.091!</t>
  </si>
  <si>
    <t>0.071!</t>
  </si>
  <si>
    <t>0.046!</t>
  </si>
  <si>
    <t>1.57!</t>
  </si>
  <si>
    <t>0.107!</t>
  </si>
  <si>
    <t>0.064!</t>
  </si>
  <si>
    <t>3.4!</t>
  </si>
  <si>
    <t>0.068!</t>
  </si>
  <si>
    <t>0.01!</t>
  </si>
  <si>
    <t>0.094!</t>
  </si>
  <si>
    <t>0.0062!</t>
  </si>
  <si>
    <t>0.098!</t>
  </si>
  <si>
    <t>2.77!</t>
  </si>
  <si>
    <t>0.0083!</t>
  </si>
  <si>
    <t>2.03!</t>
  </si>
  <si>
    <t>0.058!</t>
  </si>
  <si>
    <t>0.067!</t>
  </si>
  <si>
    <t>0.061!</t>
  </si>
  <si>
    <t>0.009!</t>
  </si>
  <si>
    <t>3.0!</t>
  </si>
  <si>
    <t>0.0056!</t>
  </si>
  <si>
    <t>0.074!</t>
  </si>
  <si>
    <t>0.0071!</t>
  </si>
  <si>
    <t>0.0052!</t>
  </si>
  <si>
    <t>0.062!</t>
  </si>
  <si>
    <t>0.0078!</t>
  </si>
  <si>
    <t>0.0067!</t>
  </si>
  <si>
    <t>0.051!</t>
  </si>
  <si>
    <t>0.0122!</t>
  </si>
  <si>
    <t>0.0068!</t>
  </si>
  <si>
    <t>0.0125!</t>
  </si>
  <si>
    <t>0.04!</t>
  </si>
  <si>
    <t>0.007!</t>
  </si>
  <si>
    <t>2.8!</t>
  </si>
  <si>
    <t>2.2!</t>
  </si>
  <si>
    <t>La,Al, Ba</t>
  </si>
  <si>
    <t>7.0!</t>
  </si>
  <si>
    <t>0.05!</t>
  </si>
  <si>
    <t>0.0079!</t>
  </si>
  <si>
    <t>0.07!</t>
  </si>
  <si>
    <t>0.065!</t>
  </si>
  <si>
    <t>1.73!</t>
  </si>
  <si>
    <t>0.0108!</t>
  </si>
  <si>
    <t>2.19!</t>
  </si>
  <si>
    <t>0.052!</t>
  </si>
  <si>
    <t>0.057!</t>
  </si>
  <si>
    <t>1.8!</t>
  </si>
  <si>
    <t>1.43!</t>
  </si>
  <si>
    <t>2.5!</t>
  </si>
  <si>
    <t>0.0098!</t>
  </si>
  <si>
    <t>0.056!</t>
  </si>
  <si>
    <t>1.72!</t>
  </si>
  <si>
    <t>la,al</t>
  </si>
  <si>
    <t>0.0063!</t>
  </si>
  <si>
    <t>0.0463!</t>
  </si>
  <si>
    <t>0.0084!</t>
  </si>
  <si>
    <t>0.0109!</t>
  </si>
  <si>
    <t>0.293!</t>
  </si>
  <si>
    <t>0.073!</t>
  </si>
  <si>
    <t>0.079!</t>
  </si>
  <si>
    <t>0.0197!</t>
  </si>
  <si>
    <t>0.0044!</t>
  </si>
  <si>
    <t>0.0092!</t>
  </si>
  <si>
    <t>0.0147!</t>
  </si>
  <si>
    <t>0.0077!</t>
  </si>
  <si>
    <t>0.053!</t>
  </si>
  <si>
    <t>1.67!</t>
  </si>
  <si>
    <t>0.298!</t>
  </si>
  <si>
    <t>0.0086!</t>
  </si>
  <si>
    <t>0.0091!</t>
  </si>
  <si>
    <t>0.047!</t>
  </si>
  <si>
    <t>0.0107!</t>
  </si>
  <si>
    <t>0.182!</t>
  </si>
  <si>
    <t>1.59!</t>
  </si>
  <si>
    <t>0.087!</t>
  </si>
  <si>
    <t>0.059!</t>
  </si>
  <si>
    <t>0.0087!</t>
  </si>
  <si>
    <t>3.8!</t>
  </si>
  <si>
    <t>0.46!</t>
  </si>
  <si>
    <t>0.0142!</t>
  </si>
  <si>
    <t>0.048!</t>
  </si>
  <si>
    <t>1.0!</t>
  </si>
  <si>
    <t>2.1!</t>
  </si>
  <si>
    <t>0.0119!</t>
  </si>
  <si>
    <t>1.1!</t>
  </si>
  <si>
    <t>0.0082!</t>
  </si>
  <si>
    <t>0.0104!</t>
  </si>
  <si>
    <t>0.0075!</t>
  </si>
  <si>
    <t>0.054!</t>
  </si>
  <si>
    <t>0.011!</t>
  </si>
  <si>
    <t>0.0106!</t>
  </si>
  <si>
    <t>0.0101!</t>
  </si>
  <si>
    <t>1.3!</t>
  </si>
  <si>
    <t>0.021!</t>
  </si>
  <si>
    <t>* young outlier?</t>
  </si>
  <si>
    <t>0.974!</t>
  </si>
  <si>
    <t>0.049!</t>
  </si>
  <si>
    <t>little disc., La inclusion</t>
  </si>
  <si>
    <t>21.0!</t>
  </si>
  <si>
    <t>0.26!</t>
  </si>
  <si>
    <t>0.03!</t>
  </si>
  <si>
    <t>inclusion, little disc.</t>
  </si>
  <si>
    <t>0.083!</t>
  </si>
  <si>
    <t>* younger</t>
  </si>
  <si>
    <t>1.14!</t>
  </si>
  <si>
    <t>bad, inclusion</t>
  </si>
  <si>
    <t>0.97!</t>
  </si>
  <si>
    <t>0.74!</t>
  </si>
  <si>
    <t>0.48!</t>
  </si>
  <si>
    <t>0.055!</t>
  </si>
  <si>
    <t>3.1!</t>
  </si>
  <si>
    <t>6.5!</t>
  </si>
  <si>
    <t>2.07!</t>
  </si>
  <si>
    <t>0.83!</t>
  </si>
  <si>
    <t>0.6!</t>
  </si>
  <si>
    <t>0.0124!</t>
  </si>
  <si>
    <t>0.0099!</t>
  </si>
  <si>
    <t>0.89!</t>
  </si>
  <si>
    <t>0.06!</t>
  </si>
  <si>
    <t>0.019!</t>
  </si>
  <si>
    <t>0.66!</t>
  </si>
  <si>
    <t>0.78!</t>
  </si>
  <si>
    <t>0.0073!</t>
  </si>
  <si>
    <t>4.9!</t>
  </si>
  <si>
    <t>0.044!</t>
  </si>
  <si>
    <t>1.4!</t>
  </si>
  <si>
    <t>0.61!</t>
  </si>
  <si>
    <t>0.34!</t>
  </si>
  <si>
    <t>0.0096!</t>
  </si>
  <si>
    <t>0.031!</t>
  </si>
  <si>
    <t>2.3!</t>
  </si>
  <si>
    <t>0.072!</t>
  </si>
  <si>
    <t>0.81!</t>
  </si>
  <si>
    <t>0.0102!</t>
  </si>
  <si>
    <t>0.085!</t>
  </si>
  <si>
    <t>0.0103!</t>
  </si>
  <si>
    <t>0.0113!</t>
  </si>
  <si>
    <t>0.0111!</t>
  </si>
  <si>
    <t>0.0135!</t>
  </si>
  <si>
    <t>0.032!</t>
  </si>
  <si>
    <t>0.0093!</t>
  </si>
  <si>
    <t>0.63!</t>
  </si>
  <si>
    <t>0.0112!</t>
  </si>
  <si>
    <t>0.93!</t>
  </si>
  <si>
    <t>0.85!</t>
  </si>
  <si>
    <t>0.023!</t>
  </si>
  <si>
    <t>0.043!</t>
  </si>
  <si>
    <t>10.0!</t>
  </si>
  <si>
    <t>0.8!</t>
  </si>
  <si>
    <t>4.2!</t>
  </si>
  <si>
    <t xml:space="preserve">inner part </t>
  </si>
  <si>
    <t>0.95!</t>
  </si>
  <si>
    <t>0.036!</t>
  </si>
  <si>
    <t>0.0129!</t>
  </si>
  <si>
    <t>0.034!</t>
  </si>
  <si>
    <t>0.042!</t>
  </si>
  <si>
    <t>0.012!</t>
  </si>
  <si>
    <t>0.0143!</t>
  </si>
  <si>
    <t>0.0116!</t>
  </si>
  <si>
    <t>0.025!</t>
  </si>
  <si>
    <t>5.2!</t>
  </si>
  <si>
    <t>0.033!</t>
  </si>
  <si>
    <t>0.028!</t>
  </si>
  <si>
    <t>1.22!</t>
  </si>
  <si>
    <t>0.035!</t>
  </si>
  <si>
    <t>0.1!</t>
  </si>
  <si>
    <t>0.0131!</t>
  </si>
  <si>
    <t>0.041!</t>
  </si>
  <si>
    <t>0.038!</t>
  </si>
  <si>
    <t>0.097!</t>
  </si>
  <si>
    <t>5.6!</t>
  </si>
  <si>
    <t>0.0133!</t>
  </si>
  <si>
    <t>0.076!</t>
  </si>
  <si>
    <t>1.15!</t>
  </si>
  <si>
    <t>0.022!</t>
  </si>
  <si>
    <t>0.0152!</t>
  </si>
  <si>
    <t>0.0141!</t>
  </si>
  <si>
    <t>0.0115!</t>
  </si>
  <si>
    <t>0.41!</t>
  </si>
  <si>
    <t>0.039!</t>
  </si>
  <si>
    <t>old, disc</t>
  </si>
  <si>
    <t>4.8!</t>
  </si>
  <si>
    <t xml:space="preserve">27, 28, 31, 49, 89, 91, 93, 138, 139, 140, 141, 146, 147, 153, 157, 159, 163, 165, 166, 169, 172, 175, 178, 181, 208, 232, 238 </t>
  </si>
  <si>
    <t>Internal reference value for chemistry</t>
  </si>
  <si>
    <t>Analyses were done during 6 sessions with the same setups at the ETH Zürich using Thermo Element XR SF-ICP-MS coupled with</t>
  </si>
  <si>
    <t>Resonetics Resolution 155 laser ablation system data reduction used Iolite 3.0, integration intervals were set  if possible to exclude</t>
  </si>
  <si>
    <t>the common Pb and inclusion contaminated parts.</t>
  </si>
  <si>
    <t>U/Yb</t>
  </si>
  <si>
    <t>Hn1-21</t>
  </si>
  <si>
    <t>0.0214!</t>
  </si>
  <si>
    <t>0.174!</t>
  </si>
  <si>
    <t>al,la</t>
  </si>
  <si>
    <t>0.0069!</t>
  </si>
  <si>
    <t>1.9!</t>
  </si>
  <si>
    <t>0.0145!</t>
  </si>
  <si>
    <t>Hn1_54.2-44.4 m</t>
  </si>
  <si>
    <t>HN1_1d_1</t>
  </si>
  <si>
    <t>072_140603bReka zi.FIN2</t>
  </si>
  <si>
    <t>03/06/2014 (3) 17:21:03.87</t>
  </si>
  <si>
    <t>03/06/2014 (3)</t>
  </si>
  <si>
    <t>17:21:03.87</t>
  </si>
  <si>
    <t xml:space="preserve"> HN1-1d - 1</t>
  </si>
  <si>
    <t>HN1_1d_2</t>
  </si>
  <si>
    <t>079_140603bReka zi.FIN2</t>
  </si>
  <si>
    <t>03/06/2014 (3) 17:30:13.55</t>
  </si>
  <si>
    <t>17:30:13.55</t>
  </si>
  <si>
    <t xml:space="preserve"> HN1-1d - 2</t>
  </si>
  <si>
    <t>HN1_1d_3</t>
  </si>
  <si>
    <t>080_140603bReka zi.FIN2</t>
  </si>
  <si>
    <t>03/06/2014 (3) 17:31:29.89</t>
  </si>
  <si>
    <t>17:31:29.89</t>
  </si>
  <si>
    <t xml:space="preserve"> HN1-1d - 3</t>
  </si>
  <si>
    <t>HN1_1d_4</t>
  </si>
  <si>
    <t>081_140603bReka zi.FIN2</t>
  </si>
  <si>
    <t>03/06/2014 (3) 17:32:46.22</t>
  </si>
  <si>
    <t>17:32:46.22</t>
  </si>
  <si>
    <t xml:space="preserve"> HN1-1d - 4</t>
  </si>
  <si>
    <t>HN1_1d_5</t>
  </si>
  <si>
    <t>082_140603bReka zi.FIN2</t>
  </si>
  <si>
    <t>03/06/2014 (3) 17:34:02.92</t>
  </si>
  <si>
    <t>17:34:02.92</t>
  </si>
  <si>
    <t xml:space="preserve"> HN1-1d - 5</t>
  </si>
  <si>
    <t>HN1_1d_6</t>
  </si>
  <si>
    <t>083_140603bReka zi.FIN2</t>
  </si>
  <si>
    <t>03/06/2014 (3) 17:35:19.20</t>
  </si>
  <si>
    <t>17:35:19.20</t>
  </si>
  <si>
    <t xml:space="preserve"> HN1-1d - 6</t>
  </si>
  <si>
    <t>HN1_1d_7</t>
  </si>
  <si>
    <t>084_140603bReka zi.FIN2</t>
  </si>
  <si>
    <t>03/06/2014 (3) 17:36:35.38</t>
  </si>
  <si>
    <t>17:36:35.38</t>
  </si>
  <si>
    <t xml:space="preserve"> HN1-1d - 7</t>
  </si>
  <si>
    <t>HN1_1d_8</t>
  </si>
  <si>
    <t>085_140603bReka zi.FIN2</t>
  </si>
  <si>
    <t>03/06/2014 (3) 17:37:51.33</t>
  </si>
  <si>
    <t>17:37:51.33</t>
  </si>
  <si>
    <t xml:space="preserve"> HN1-1d - 8</t>
  </si>
  <si>
    <t>HN1_1d_9</t>
  </si>
  <si>
    <t>086_140603bReka zi.FIN2</t>
  </si>
  <si>
    <t>03/06/2014 (3) 17:39:07.36</t>
  </si>
  <si>
    <t>17:39:07.36</t>
  </si>
  <si>
    <t xml:space="preserve"> HN1-1d - 9</t>
  </si>
  <si>
    <t>HN1_1d_10</t>
  </si>
  <si>
    <t>087_140603bReka zi.FIN2</t>
  </si>
  <si>
    <t>03/06/2014 (3) 17:40:23.77</t>
  </si>
  <si>
    <t>17:40:23.77</t>
  </si>
  <si>
    <t xml:space="preserve"> HN1-1d - 10</t>
  </si>
  <si>
    <t>HN1_1d_11</t>
  </si>
  <si>
    <t>088_140603bReka zi.FIN2</t>
  </si>
  <si>
    <t>03/06/2014 (3) 17:41:39.79</t>
  </si>
  <si>
    <t>17:41:39.79</t>
  </si>
  <si>
    <t xml:space="preserve"> HN1-1d - 11</t>
  </si>
  <si>
    <t>HN1_1d_12</t>
  </si>
  <si>
    <t>089_140603bReka zi.FIN2</t>
  </si>
  <si>
    <t>03/06/2014 (3) 17:42:56.05</t>
  </si>
  <si>
    <t>17:42:56.05</t>
  </si>
  <si>
    <t xml:space="preserve"> HN1-1d - 12</t>
  </si>
  <si>
    <t>HN1_1d_13</t>
  </si>
  <si>
    <t>090_140603bReka zi.FIN2</t>
  </si>
  <si>
    <t>03/06/2014 (3) 17:44:12.46</t>
  </si>
  <si>
    <t>17:44:12.46</t>
  </si>
  <si>
    <t xml:space="preserve"> HN1-1d - 13</t>
  </si>
  <si>
    <t>HN1_1d_14</t>
  </si>
  <si>
    <t>091_140603bReka zi.FIN2</t>
  </si>
  <si>
    <t>03/06/2014 (3) 17:45:27.87</t>
  </si>
  <si>
    <t>17:45:27.87</t>
  </si>
  <si>
    <t xml:space="preserve"> HN1-1d - 14</t>
  </si>
  <si>
    <t>HN1_1d_15</t>
  </si>
  <si>
    <t>092_140603bReka zi.FIN2</t>
  </si>
  <si>
    <t>03/06/2014 (3) 17:46:49.96</t>
  </si>
  <si>
    <t>17:46:49.96</t>
  </si>
  <si>
    <t xml:space="preserve"> HN1-1d - 15</t>
  </si>
  <si>
    <t>HN1_1d_16</t>
  </si>
  <si>
    <t>093_140603bReka zi.FIN2</t>
  </si>
  <si>
    <t>03/06/2014 (3) 17:48:10.93</t>
  </si>
  <si>
    <t>17:48:10.93</t>
  </si>
  <si>
    <t xml:space="preserve"> HN1-1d - 16</t>
  </si>
  <si>
    <t>HN1_1d_17</t>
  </si>
  <si>
    <t>094_140603bReka zi.FIN2</t>
  </si>
  <si>
    <t>03/06/2014 (3) 17:49:15.22</t>
  </si>
  <si>
    <t>17:49:15.22</t>
  </si>
  <si>
    <t xml:space="preserve"> HN1-1d - 17</t>
  </si>
  <si>
    <t>HN1_1d_18</t>
  </si>
  <si>
    <t>095_140603bReka zi.FIN2</t>
  </si>
  <si>
    <t>03/06/2014 (3) 17:50:34.02</t>
  </si>
  <si>
    <t>17:50:34.02</t>
  </si>
  <si>
    <t xml:space="preserve"> HN1-1d - 18</t>
  </si>
  <si>
    <t>HN1_1d_19</t>
  </si>
  <si>
    <t>096_140603bReka zi.FIN2</t>
  </si>
  <si>
    <t>03/06/2014 (3) 17:51:46.65</t>
  </si>
  <si>
    <t>17:51:46.65</t>
  </si>
  <si>
    <t xml:space="preserve"> HN1-1d - 19</t>
  </si>
  <si>
    <t>HN1_1d_20</t>
  </si>
  <si>
    <t>097_140603bReka zi.FIN2</t>
  </si>
  <si>
    <t>03/06/2014 (3) 17:53:26.16</t>
  </si>
  <si>
    <t>17:53:26.16</t>
  </si>
  <si>
    <t xml:space="preserve"> HN1-1d - 20</t>
  </si>
  <si>
    <t>HN1_1d_21</t>
  </si>
  <si>
    <t>098_140603bReka zi.FIN2</t>
  </si>
  <si>
    <t>03/06/2014 (3) 17:54:18.39</t>
  </si>
  <si>
    <t>17:54:18.39</t>
  </si>
  <si>
    <t xml:space="preserve"> HN1-1d - 21</t>
  </si>
  <si>
    <t>HN1_1d_22</t>
  </si>
  <si>
    <t>099_140603bReka zi.FIN2</t>
  </si>
  <si>
    <t>03/06/2014 (3) 17:55:34.11</t>
  </si>
  <si>
    <t>17:55:34.11</t>
  </si>
  <si>
    <t xml:space="preserve"> HN1-1d - 22</t>
  </si>
  <si>
    <t>HN1_1d_23</t>
  </si>
  <si>
    <t>100_140603bReka zi.FIN2</t>
  </si>
  <si>
    <t>03/06/2014 (3) 17:56:50.50</t>
  </si>
  <si>
    <t>17:56:50.50</t>
  </si>
  <si>
    <t xml:space="preserve"> HN1-1d - 23</t>
  </si>
  <si>
    <t>HN1_1d_24</t>
  </si>
  <si>
    <t>101_140603bReka zi.FIN2</t>
  </si>
  <si>
    <t>03/06/2014 (3) 17:58:06.72</t>
  </si>
  <si>
    <t>17:58:06.72</t>
  </si>
  <si>
    <t xml:space="preserve"> HN1-1d - 24</t>
  </si>
  <si>
    <t>HN1_1d_25</t>
  </si>
  <si>
    <t>102_140603bReka zi.FIN2</t>
  </si>
  <si>
    <t>03/06/2014 (3) 17:59:23.27</t>
  </si>
  <si>
    <t>17:59:23.27</t>
  </si>
  <si>
    <t xml:space="preserve"> HN1-1d - 25</t>
  </si>
  <si>
    <t>HN1_1d_26</t>
  </si>
  <si>
    <t>103_140603bReka zi.FIN2</t>
  </si>
  <si>
    <t>03/06/2014 (3) 18:00:39.14</t>
  </si>
  <si>
    <t>18:00:39.14</t>
  </si>
  <si>
    <t xml:space="preserve"> HN1-1d - 26</t>
  </si>
  <si>
    <t>HN1_1d_27</t>
  </si>
  <si>
    <t>104_140603bReka zi.FIN2</t>
  </si>
  <si>
    <t>03/06/2014 (3) 18:01:54.86</t>
  </si>
  <si>
    <t>18:01:54.86</t>
  </si>
  <si>
    <t xml:space="preserve"> HN1-1d - 27</t>
  </si>
  <si>
    <t>HN1_1d_28</t>
  </si>
  <si>
    <t>105_140603bReka zi.FIN2</t>
  </si>
  <si>
    <t>03/06/2014 (3) 18:03:11.19</t>
  </si>
  <si>
    <t>18:03:11.19</t>
  </si>
  <si>
    <t xml:space="preserve"> HN1-1d - 28</t>
  </si>
  <si>
    <t>HN1_1d_29</t>
  </si>
  <si>
    <t>106_140603bReka zi.FIN2</t>
  </si>
  <si>
    <t>03/06/2014 (3) 18:04:27.22</t>
  </si>
  <si>
    <t>18:04:27.22</t>
  </si>
  <si>
    <t xml:space="preserve"> HN1-1d - 29</t>
  </si>
  <si>
    <t>HN1_1d_30</t>
  </si>
  <si>
    <t>107_140603bReka zi.FIN2</t>
  </si>
  <si>
    <t>03/06/2014 (3) 18:05:43.55</t>
  </si>
  <si>
    <t>18:05:43.55</t>
  </si>
  <si>
    <t xml:space="preserve"> HN1-1d - 30</t>
  </si>
  <si>
    <t>HN1_1d_31</t>
  </si>
  <si>
    <t>108_140603bReka zi.FIN2</t>
  </si>
  <si>
    <t>03/06/2014 (3) 18:06:58.96</t>
  </si>
  <si>
    <t>18:06:58.96</t>
  </si>
  <si>
    <t xml:space="preserve"> HN1-1d - 31</t>
  </si>
  <si>
    <t>HN1_1d_32</t>
  </si>
  <si>
    <t>115_140603bReka zi.FIN2</t>
  </si>
  <si>
    <t>03/06/2014 (3) 18:16:12.27</t>
  </si>
  <si>
    <t>18:16:12.27</t>
  </si>
  <si>
    <t xml:space="preserve"> HN1-1d - 32</t>
  </si>
  <si>
    <t>HN1_1d_33</t>
  </si>
  <si>
    <t>116_140603bReka zi.FIN2</t>
  </si>
  <si>
    <t>03/06/2014 (3) 18:17:28.61</t>
  </si>
  <si>
    <t>18:17:28.61</t>
  </si>
  <si>
    <t xml:space="preserve"> HN1-1d - 33</t>
  </si>
  <si>
    <t>HN1_1d_34</t>
  </si>
  <si>
    <t>117_140603bReka zi.FIN2</t>
  </si>
  <si>
    <t>03/06/2014 (3) 18:18:44.94</t>
  </si>
  <si>
    <t>18:18:44.94</t>
  </si>
  <si>
    <t xml:space="preserve"> HN1-1d - 34</t>
  </si>
  <si>
    <t>HN1_1d_35</t>
  </si>
  <si>
    <t>118_140603bReka zi.FIN2</t>
  </si>
  <si>
    <t xml:space="preserve"> HN1-1d - 35</t>
  </si>
  <si>
    <t>HN1_1d_36</t>
  </si>
  <si>
    <t>119_140603bReka zi.FIN2</t>
  </si>
  <si>
    <t>03/06/2014 (3) 18:21:17.50</t>
  </si>
  <si>
    <t>18:21:17.50</t>
  </si>
  <si>
    <t xml:space="preserve"> HN1-1d - 36</t>
  </si>
  <si>
    <t>HN1_1d_37</t>
  </si>
  <si>
    <t>120_140603bReka zi.FIN2</t>
  </si>
  <si>
    <t>03/06/2014 (3) 18:22:40.32</t>
  </si>
  <si>
    <t>18:22:40.32</t>
  </si>
  <si>
    <t xml:space="preserve"> HN1-1d - 37</t>
  </si>
  <si>
    <t>HN1_1d_38</t>
  </si>
  <si>
    <t>121_140603bReka zi.FIN2</t>
  </si>
  <si>
    <t>03/06/2014 (3) 18:23:49.86</t>
  </si>
  <si>
    <t>18:23:49.86</t>
  </si>
  <si>
    <t xml:space="preserve"> HN1-1d - 38</t>
  </si>
  <si>
    <t>HN1_1d_39</t>
  </si>
  <si>
    <t>122_140603bReka zi.FIN2</t>
  </si>
  <si>
    <t>03/06/2014 (3) 18:25:18.55</t>
  </si>
  <si>
    <t>18:25:18.55</t>
  </si>
  <si>
    <t xml:space="preserve"> HN1-1d - 39</t>
  </si>
  <si>
    <t>HN1_1d_40</t>
  </si>
  <si>
    <t>123_140603bReka zi.FIN2</t>
  </si>
  <si>
    <t>03/06/2014 (3) 18:26:21.29</t>
  </si>
  <si>
    <t>18:26:21.29</t>
  </si>
  <si>
    <t xml:space="preserve"> HN1-1d - 40</t>
  </si>
  <si>
    <t>HN1_1d_41</t>
  </si>
  <si>
    <t>124_140603bReka zi.FIN2</t>
  </si>
  <si>
    <t>03/06/2014 (3) 18:27:37.51</t>
  </si>
  <si>
    <t>18:27:37.51</t>
  </si>
  <si>
    <t xml:space="preserve"> HN1-1d - 41</t>
  </si>
  <si>
    <t>HN1_1d_42</t>
  </si>
  <si>
    <t>125_140603bReka zi.FIN2</t>
  </si>
  <si>
    <t>03/06/2014 (3) 18:28:53.85</t>
  </si>
  <si>
    <t>18:28:53.85</t>
  </si>
  <si>
    <t xml:space="preserve"> HN1-1d - 42</t>
  </si>
  <si>
    <t>HN1_1d_43</t>
  </si>
  <si>
    <t>126_140603bReka zi.FIN2</t>
  </si>
  <si>
    <t>03/06/2014 (3) 18:30:09.25</t>
  </si>
  <si>
    <t>18:30:09.25</t>
  </si>
  <si>
    <t xml:space="preserve"> HN1-1d - 43</t>
  </si>
  <si>
    <t>HN1_1d_44</t>
  </si>
  <si>
    <t>127_140603bReka zi.FIN2</t>
  </si>
  <si>
    <t>03/06/2014 (3) 18:31:48.15</t>
  </si>
  <si>
    <t>18:31:48.15</t>
  </si>
  <si>
    <t xml:space="preserve"> HN1-1d - 44</t>
  </si>
  <si>
    <t>HN1_1d_45</t>
  </si>
  <si>
    <t>128_140603bReka zi.FIN2</t>
  </si>
  <si>
    <t>03/06/2014 (3) 18:32:44.09</t>
  </si>
  <si>
    <t>18:32:44.09</t>
  </si>
  <si>
    <t xml:space="preserve"> HN1-1d - 45</t>
  </si>
  <si>
    <t>HN1_1d_46</t>
  </si>
  <si>
    <t>129_140603bReka zi.FIN2</t>
  </si>
  <si>
    <t>03/06/2014 (3) 18:33:57.64</t>
  </si>
  <si>
    <t>18:33:57.64</t>
  </si>
  <si>
    <t xml:space="preserve"> HN1-1d - 46</t>
  </si>
  <si>
    <t>HN1_1d_47</t>
  </si>
  <si>
    <t>130_140603bReka zi.FIN2</t>
  </si>
  <si>
    <t>03/06/2014 (3) 18:35:12.74</t>
  </si>
  <si>
    <t>18:35:12.74</t>
  </si>
  <si>
    <t xml:space="preserve"> HN1-1d - 47</t>
  </si>
  <si>
    <t>HN1_1d_48</t>
  </si>
  <si>
    <t>131_140603bReka zi.FIN2</t>
  </si>
  <si>
    <t>03/06/2014 (3) 18:36:40.20</t>
  </si>
  <si>
    <t>18:36:40.20</t>
  </si>
  <si>
    <t xml:space="preserve"> HN1-1d - 48</t>
  </si>
  <si>
    <t>HN1_1d_49</t>
  </si>
  <si>
    <t>132_140603bReka zi.FIN2</t>
  </si>
  <si>
    <t>03/06/2014 (3) 18:37:45.10</t>
  </si>
  <si>
    <t>18:37:45.10</t>
  </si>
  <si>
    <t xml:space="preserve"> HN1-1d - 49</t>
  </si>
  <si>
    <t>HN1_1d_50</t>
  </si>
  <si>
    <t>133_140603bReka zi.FIN2</t>
  </si>
  <si>
    <t>03/06/2014 (3) 18:39:01.13</t>
  </si>
  <si>
    <t>18:39:01.13</t>
  </si>
  <si>
    <t xml:space="preserve"> HN1-1d - 50</t>
  </si>
  <si>
    <t>HN1_7_1</t>
  </si>
  <si>
    <t>134_140603bReka zi.FIN2</t>
  </si>
  <si>
    <t>03/06/2014 (3) 18:40:17.19</t>
  </si>
  <si>
    <t>18:40:17.19</t>
  </si>
  <si>
    <t xml:space="preserve"> HN1-7 - 1</t>
  </si>
  <si>
    <t>HN1_7_2</t>
  </si>
  <si>
    <t>135_140603bReka zi.FIN2</t>
  </si>
  <si>
    <t>03/06/2014 (3) 18:41:45.89</t>
  </si>
  <si>
    <t>18:41:45.89</t>
  </si>
  <si>
    <t xml:space="preserve"> HN1-7 - 2</t>
  </si>
  <si>
    <t>HN1_7_3</t>
  </si>
  <si>
    <t>136_140603bReka zi.FIN2</t>
  </si>
  <si>
    <t>03/06/2014 (3) 18:42:49.24</t>
  </si>
  <si>
    <t>18:42:49.24</t>
  </si>
  <si>
    <t xml:space="preserve"> HN1-7 - 3</t>
  </si>
  <si>
    <t>HN1_7_4</t>
  </si>
  <si>
    <t>137_140603bReka zi.FIN2</t>
  </si>
  <si>
    <t>03/06/2014 (3) 18:44:05.89</t>
  </si>
  <si>
    <t>18:44:05.89</t>
  </si>
  <si>
    <t xml:space="preserve"> HN1-7 - 4</t>
  </si>
  <si>
    <t>HN1_7_5</t>
  </si>
  <si>
    <t>138_140603bReka zi.FIN2</t>
  </si>
  <si>
    <t>03/06/2014 (3) 18:45:21.91</t>
  </si>
  <si>
    <t>18:45:21.91</t>
  </si>
  <si>
    <t xml:space="preserve"> HN1-7 - 5</t>
  </si>
  <si>
    <t>HN1_7_6</t>
  </si>
  <si>
    <t>139_140603bReka zi.FIN2</t>
  </si>
  <si>
    <t>03/06/2014 (3) 18:46:38.13</t>
  </si>
  <si>
    <t>18:46:38.13</t>
  </si>
  <si>
    <t xml:space="preserve"> HN1-7 - 6</t>
  </si>
  <si>
    <t>HN1_7_7</t>
  </si>
  <si>
    <t>140_140603bReka zi.FIN2</t>
  </si>
  <si>
    <t>03/06/2014 (3) 18:47:54.16</t>
  </si>
  <si>
    <t>18:47:54.16</t>
  </si>
  <si>
    <t xml:space="preserve"> HN1-7 - 7</t>
  </si>
  <si>
    <t>HN1_7_8</t>
  </si>
  <si>
    <t>141_140603bReka zi.FIN2</t>
  </si>
  <si>
    <t>03/06/2014 (3) 18:49:20.69</t>
  </si>
  <si>
    <t>18:49:20.69</t>
  </si>
  <si>
    <t xml:space="preserve"> HN1-7 - 8</t>
  </si>
  <si>
    <t>HN1_7_9</t>
  </si>
  <si>
    <t>142_140603bReka zi.FIN2</t>
  </si>
  <si>
    <t>03/06/2014 (3) 18:50:26.83</t>
  </si>
  <si>
    <t>18:50:26.83</t>
  </si>
  <si>
    <t xml:space="preserve"> HN1-7 - 9</t>
  </si>
  <si>
    <t>HN1_7_10</t>
  </si>
  <si>
    <t>143_140603bReka zi.FIN2</t>
  </si>
  <si>
    <t>03/06/2014 (3) 18:51:43.47</t>
  </si>
  <si>
    <t>18:51:43.47</t>
  </si>
  <si>
    <t xml:space="preserve"> HN1-7 - 10</t>
  </si>
  <si>
    <t>HN1_7_11</t>
  </si>
  <si>
    <t>144_140603bReka zi.FIN2</t>
  </si>
  <si>
    <t>03/06/2014 (3) 18:53:15.88</t>
  </si>
  <si>
    <t>18:53:15.88</t>
  </si>
  <si>
    <t xml:space="preserve"> HN1-7 - 11</t>
  </si>
  <si>
    <t>HN1_7_12</t>
  </si>
  <si>
    <t>151_140603bReka zi.FIN2</t>
  </si>
  <si>
    <t>03/06/2014 (3) 19:02:18.89</t>
  </si>
  <si>
    <t>19:02:18.89</t>
  </si>
  <si>
    <t xml:space="preserve"> HN1-7 - 12</t>
  </si>
  <si>
    <t>HN1_7_13</t>
  </si>
  <si>
    <t>152_140603bReka zi.FIN2</t>
  </si>
  <si>
    <t>03/06/2014 (3) 19:03:34.90</t>
  </si>
  <si>
    <t>19:03:34.90</t>
  </si>
  <si>
    <t xml:space="preserve"> HN1-7 - 13</t>
  </si>
  <si>
    <t>HN1_7_14</t>
  </si>
  <si>
    <t>153_140603bReka zi.FIN2</t>
  </si>
  <si>
    <t>03/06/2014 (3) 19:04:50.93</t>
  </si>
  <si>
    <t>19:04:50.93</t>
  </si>
  <si>
    <t xml:space="preserve"> HN1-7 - 14</t>
  </si>
  <si>
    <t>HN1_7_15</t>
  </si>
  <si>
    <t>154_140603bReka zi.FIN2</t>
  </si>
  <si>
    <t>03/06/2014 (3) 19:06:15.61</t>
  </si>
  <si>
    <t>19:06:15.61</t>
  </si>
  <si>
    <t xml:space="preserve"> HN1-7 - 15</t>
  </si>
  <si>
    <t>HN1_7_16</t>
  </si>
  <si>
    <t>155_140603bReka zi.FIN2</t>
  </si>
  <si>
    <t>03/06/2014 (3) 19:07:22.98</t>
  </si>
  <si>
    <t>19:07:22.98</t>
  </si>
  <si>
    <t xml:space="preserve"> HN1-7 - 16</t>
  </si>
  <si>
    <t>HN1_7_17</t>
  </si>
  <si>
    <t>156_140603bReka zi.FIN2</t>
  </si>
  <si>
    <t>03/06/2014 (3) 19:08:39.31</t>
  </si>
  <si>
    <t>19:08:39.31</t>
  </si>
  <si>
    <t xml:space="preserve"> HN1-7 - 17</t>
  </si>
  <si>
    <t>HN1_7_18</t>
  </si>
  <si>
    <t>157_140603bReka zi.FIN2</t>
  </si>
  <si>
    <t>03/06/2014 (3) 19:09:55.65</t>
  </si>
  <si>
    <t>19:09:55.65</t>
  </si>
  <si>
    <t xml:space="preserve"> HN1-7 - 18</t>
  </si>
  <si>
    <t>HN1_7_19</t>
  </si>
  <si>
    <t>158_140603bReka zi.FIN2</t>
  </si>
  <si>
    <t>03/06/2014 (3) 19:11:11.36</t>
  </si>
  <si>
    <t>19:11:11.36</t>
  </si>
  <si>
    <t xml:space="preserve"> HN1-7 - 19</t>
  </si>
  <si>
    <t>HN1_7_20</t>
  </si>
  <si>
    <t>159_140603bReka zi.FIN2</t>
  </si>
  <si>
    <t>03/06/2014 (3) 19:12:27.51</t>
  </si>
  <si>
    <t>19:12:27.51</t>
  </si>
  <si>
    <t xml:space="preserve"> HN1-7 - 20</t>
  </si>
  <si>
    <t>HN1_7_21</t>
  </si>
  <si>
    <t>160_140603bReka zi.FIN2</t>
  </si>
  <si>
    <t>03/06/2014 (3) 19:13:56.01</t>
  </si>
  <si>
    <t>19:13:56.01</t>
  </si>
  <si>
    <t xml:space="preserve"> HN1-7 - 21</t>
  </si>
  <si>
    <t>HN1_7_22</t>
  </si>
  <si>
    <t>161_140603bReka zi.FIN2</t>
  </si>
  <si>
    <t>03/06/2014 (3) 19:14:58.75</t>
  </si>
  <si>
    <t>19:14:58.75</t>
  </si>
  <si>
    <t xml:space="preserve"> HN1-7 - 22</t>
  </si>
  <si>
    <t>HN1_7_23</t>
  </si>
  <si>
    <t>162_140603bReka zi.FIN2</t>
  </si>
  <si>
    <t>03/06/2014 (3) 19:16:20.03</t>
  </si>
  <si>
    <t>19:16:20.03</t>
  </si>
  <si>
    <t xml:space="preserve"> HN1-7 - 23</t>
  </si>
  <si>
    <t>HN1_7_24</t>
  </si>
  <si>
    <t>163_140603bReka zi.FIN2</t>
  </si>
  <si>
    <t>03/06/2014 (3) 19:17:39.45</t>
  </si>
  <si>
    <t>19:17:39.45</t>
  </si>
  <si>
    <t xml:space="preserve"> HN1-7 - 24</t>
  </si>
  <si>
    <t>HN1_7_25</t>
  </si>
  <si>
    <t>164_140603bReka zi.FIN2</t>
  </si>
  <si>
    <t>03/06/2014 (3) 19:18:47.44</t>
  </si>
  <si>
    <t>19:18:47.44</t>
  </si>
  <si>
    <t xml:space="preserve"> HN1-7 - 25</t>
  </si>
  <si>
    <t>HN1_7_26</t>
  </si>
  <si>
    <t>165_140603bReka zi.FIN2</t>
  </si>
  <si>
    <t>03/06/2014 (3) 19:20:02.85</t>
  </si>
  <si>
    <t>19:20:02.85</t>
  </si>
  <si>
    <t xml:space="preserve"> HN1-7 - 26</t>
  </si>
  <si>
    <t>HN1_7_27</t>
  </si>
  <si>
    <t>166_140603bReka zi.FIN2</t>
  </si>
  <si>
    <t>03/06/2014 (3) 19:21:18.95</t>
  </si>
  <si>
    <t>19:21:18.95</t>
  </si>
  <si>
    <t xml:space="preserve"> HN1-7 - 27</t>
  </si>
  <si>
    <t>HN1_7_28</t>
  </si>
  <si>
    <t>167_140603bReka zi.FIN2</t>
  </si>
  <si>
    <t>03/06/2014 (3) 19:22:34.98</t>
  </si>
  <si>
    <t>19:22:34.98</t>
  </si>
  <si>
    <t xml:space="preserve"> HN1-7 - 28</t>
  </si>
  <si>
    <t>HN1_7_29</t>
  </si>
  <si>
    <t>168_140603bReka zi.FIN2</t>
  </si>
  <si>
    <t>03/06/2014 (3) 19:23:51.62</t>
  </si>
  <si>
    <t>19:23:51.62</t>
  </si>
  <si>
    <t xml:space="preserve"> HN1-7 - 29</t>
  </si>
  <si>
    <t>HN1_7_30</t>
  </si>
  <si>
    <t>169_140603bReka zi.FIN2</t>
  </si>
  <si>
    <t>03/06/2014 (3) 19:25:07.96</t>
  </si>
  <si>
    <t>19:25:07.96</t>
  </si>
  <si>
    <t xml:space="preserve"> HN1-7 - 30</t>
  </si>
  <si>
    <t>HN1_7_31</t>
  </si>
  <si>
    <t>170_140603bReka zi.FIN2</t>
  </si>
  <si>
    <t>03/06/2014 (3) 19:26:24.29</t>
  </si>
  <si>
    <t>19:26:24.29</t>
  </si>
  <si>
    <t xml:space="preserve"> HN1-7 - 31</t>
  </si>
  <si>
    <t>HN1_7_32</t>
  </si>
  <si>
    <t>171_140603bReka zi.FIN2</t>
  </si>
  <si>
    <t>03/06/2014 (3) 19:27:40.32</t>
  </si>
  <si>
    <t>19:27:40.32</t>
  </si>
  <si>
    <t xml:space="preserve"> HN1-7 - 32</t>
  </si>
  <si>
    <t>HN1_7_33</t>
  </si>
  <si>
    <t>172_140603bReka zi.FIN2</t>
  </si>
  <si>
    <t>03/06/2014 (3) 19:28:56.23</t>
  </si>
  <si>
    <t>19:28:56.23</t>
  </si>
  <si>
    <t xml:space="preserve"> HN1-7 - 33</t>
  </si>
  <si>
    <t>HN1_7_34</t>
  </si>
  <si>
    <t>173_140603bReka zi.FIN2</t>
  </si>
  <si>
    <t>03/06/2014 (3) 19:30:12.26</t>
  </si>
  <si>
    <t>19:30:12.26</t>
  </si>
  <si>
    <t xml:space="preserve"> HN1-7 - 34</t>
  </si>
  <si>
    <t>HN1_7_35</t>
  </si>
  <si>
    <t>174_140603bReka zi.FIN2</t>
  </si>
  <si>
    <t>03/06/2014 (3) 19:31:28.59</t>
  </si>
  <si>
    <t>19:31:28.59</t>
  </si>
  <si>
    <t xml:space="preserve"> HN1-7 - 35</t>
  </si>
  <si>
    <t>HN1_7_36</t>
  </si>
  <si>
    <t>175_140603bReka zi.FIN2</t>
  </si>
  <si>
    <t>03/06/2014 (3) 19:32:44.31</t>
  </si>
  <si>
    <t>19:32:44.31</t>
  </si>
  <si>
    <t xml:space="preserve"> HN1-7 - 36</t>
  </si>
  <si>
    <t>HN1_7_37</t>
  </si>
  <si>
    <t>176_140603bReka zi.FIN2</t>
  </si>
  <si>
    <t>03/06/2014 (3) 19:33:59.92</t>
  </si>
  <si>
    <t>19:33:59.92</t>
  </si>
  <si>
    <t xml:space="preserve"> HN1-7 - 37</t>
  </si>
  <si>
    <t>HN1_7_38</t>
  </si>
  <si>
    <t>177_140603bReka zi.FIN2</t>
  </si>
  <si>
    <t>03/06/2014 (3) 19:35:15.74</t>
  </si>
  <si>
    <t>19:35:15.74</t>
  </si>
  <si>
    <t xml:space="preserve"> HN1-7 - 38</t>
  </si>
  <si>
    <t>HN1_7_39</t>
  </si>
  <si>
    <t>178_140603bReka zi.FIN2</t>
  </si>
  <si>
    <t>03/06/2014 (3) 19:36:31.15</t>
  </si>
  <si>
    <t>19:36:31.15</t>
  </si>
  <si>
    <t xml:space="preserve"> HN1-7 - 39</t>
  </si>
  <si>
    <t>HN1_7_40</t>
  </si>
  <si>
    <t>179_140603bReka zi.FIN2</t>
  </si>
  <si>
    <t>03/06/2014 (3) 19:37:46.56</t>
  </si>
  <si>
    <t>19:37:46.56</t>
  </si>
  <si>
    <t xml:space="preserve"> HN1-7 - 40</t>
  </si>
  <si>
    <t>HN1_7_41</t>
  </si>
  <si>
    <t>180_140603bReka zi.FIN2</t>
  </si>
  <si>
    <t>03/06/2014 (3) 19:39:02.81</t>
  </si>
  <si>
    <t>19:39:02.81</t>
  </si>
  <si>
    <t xml:space="preserve"> HN1-7 - 41</t>
  </si>
  <si>
    <t>HN1_7_42</t>
  </si>
  <si>
    <t>187_140603bReka zi.FIN2</t>
  </si>
  <si>
    <t>03/06/2014 (3) 19:48:14.93</t>
  </si>
  <si>
    <t>19:48:14.93</t>
  </si>
  <si>
    <t xml:space="preserve"> HN1-7 - 42</t>
  </si>
  <si>
    <t>HN1_7_43</t>
  </si>
  <si>
    <t>188_140603bReka zi.FIN2</t>
  </si>
  <si>
    <t>03/06/2014 (3) 19:49:30.90</t>
  </si>
  <si>
    <t>19:49:30.90</t>
  </si>
  <si>
    <t xml:space="preserve"> HN1-7 - 43</t>
  </si>
  <si>
    <t>HN1_7_44</t>
  </si>
  <si>
    <t>189_140603bReka zi.FIN2</t>
  </si>
  <si>
    <t>03/06/2014 (3) 19:50:46.67</t>
  </si>
  <si>
    <t>19:50:46.67</t>
  </si>
  <si>
    <t xml:space="preserve"> HN1-7 - 44</t>
  </si>
  <si>
    <t>HN1_7_45</t>
  </si>
  <si>
    <t>190_140603bReka zi.FIN2</t>
  </si>
  <si>
    <t>03/06/2014 (3) 19:52:02.08</t>
  </si>
  <si>
    <t>19:52:02.08</t>
  </si>
  <si>
    <t xml:space="preserve"> HN1-7 - 45</t>
  </si>
  <si>
    <t>HN1_7_46</t>
  </si>
  <si>
    <t>191_140603bReka zi.FIN2</t>
  </si>
  <si>
    <t>03/06/2014 (3) 19:53:17.80</t>
  </si>
  <si>
    <t>19:53:17.80</t>
  </si>
  <si>
    <t xml:space="preserve"> HN1-7 - 46</t>
  </si>
  <si>
    <t>HN1_7_47</t>
  </si>
  <si>
    <t>192_140603bReka zi.FIN2</t>
  </si>
  <si>
    <t>03/06/2014 (3) 19:54:34.07</t>
  </si>
  <si>
    <t>19:54:34.07</t>
  </si>
  <si>
    <t xml:space="preserve"> HN1-7 - 47</t>
  </si>
  <si>
    <t>HN1_7_48</t>
  </si>
  <si>
    <t>193_140603bReka zi.FIN2</t>
  </si>
  <si>
    <t>03/06/2014 (3) 19:55:50.47</t>
  </si>
  <si>
    <t>19:55:50.47</t>
  </si>
  <si>
    <t xml:space="preserve"> HN1-7 - 48</t>
  </si>
  <si>
    <t>HN1_7_49</t>
  </si>
  <si>
    <t>194_140603bReka zi.FIN2</t>
  </si>
  <si>
    <t>03/06/2014 (3) 19:57:06.61</t>
  </si>
  <si>
    <t>19:57:06.61</t>
  </si>
  <si>
    <t xml:space="preserve"> HN1-7 - 49</t>
  </si>
  <si>
    <t>HN1_7_50</t>
  </si>
  <si>
    <t>195_140603bReka zi.FIN2</t>
  </si>
  <si>
    <t>03/06/2014 (3) 19:58:22.40</t>
  </si>
  <si>
    <t>19:58:22.40</t>
  </si>
  <si>
    <t xml:space="preserve"> HN1-7 - 50</t>
  </si>
  <si>
    <t>HN1_17_1</t>
  </si>
  <si>
    <t>196_140603bReka zi.FIN2</t>
  </si>
  <si>
    <t>03/06/2014 (3) 19:59:38.43</t>
  </si>
  <si>
    <t>19:59:38.43</t>
  </si>
  <si>
    <t xml:space="preserve"> HN1-17 - 1</t>
  </si>
  <si>
    <t>HN1_17_2</t>
  </si>
  <si>
    <t>197_140603bReka zi.FIN2</t>
  </si>
  <si>
    <t>03/06/2014 (3) 20:00:54.76</t>
  </si>
  <si>
    <t>20:00:54.76</t>
  </si>
  <si>
    <t xml:space="preserve"> HN1-17 - 2</t>
  </si>
  <si>
    <t>HN1_17_3</t>
  </si>
  <si>
    <t>198_140603bReka zi.FIN2</t>
  </si>
  <si>
    <t>03/06/2014 (3) 20:02:10.83</t>
  </si>
  <si>
    <t>20:02:10.83</t>
  </si>
  <si>
    <t xml:space="preserve"> HN1-17 - 3</t>
  </si>
  <si>
    <t>HN1_17_4</t>
  </si>
  <si>
    <t>199_140603bReka zi.FIN2</t>
  </si>
  <si>
    <t>03/06/2014 (3) 20:03:29.33</t>
  </si>
  <si>
    <t>20:03:29.33</t>
  </si>
  <si>
    <t xml:space="preserve"> HN1-17 - 4</t>
  </si>
  <si>
    <t>HN1_17_5</t>
  </si>
  <si>
    <t>200_140603bReka zi.FIN2</t>
  </si>
  <si>
    <t>03/06/2014 (3) 20:04:42.26</t>
  </si>
  <si>
    <t>20:04:42.26</t>
  </si>
  <si>
    <t xml:space="preserve"> HN1-17 - 5</t>
  </si>
  <si>
    <t>HN1_17_6</t>
  </si>
  <si>
    <t>201_140603bReka zi.FIN2</t>
  </si>
  <si>
    <t>03/06/2014 (3) 20:05:58.60</t>
  </si>
  <si>
    <t>20:05:58.60</t>
  </si>
  <si>
    <t xml:space="preserve"> HN1-17 - 6</t>
  </si>
  <si>
    <t>HN1_17_7</t>
  </si>
  <si>
    <t>202_140603bReka zi.FIN2</t>
  </si>
  <si>
    <t>03/06/2014 (3) 20:07:21.11</t>
  </si>
  <si>
    <t>20:07:21.11</t>
  </si>
  <si>
    <t xml:space="preserve"> HN1-17 - 7</t>
  </si>
  <si>
    <t>HN1_17_8</t>
  </si>
  <si>
    <t>203_140603bReka zi.FIN2</t>
  </si>
  <si>
    <t>03/06/2014 (3) 20:08:29.76</t>
  </si>
  <si>
    <t>20:08:29.76</t>
  </si>
  <si>
    <t xml:space="preserve"> HN1-17 - 8</t>
  </si>
  <si>
    <t>HN1_17_9</t>
  </si>
  <si>
    <t>204_140603bReka zi.FIN2</t>
  </si>
  <si>
    <t>03/06/2014 (3) 20:09:45.79</t>
  </si>
  <si>
    <t>20:09:45.79</t>
  </si>
  <si>
    <t xml:space="preserve"> HN1-17 - 9</t>
  </si>
  <si>
    <t>HN1_17_10</t>
  </si>
  <si>
    <t>205_140603bReka zi.FIN2</t>
  </si>
  <si>
    <t>03/06/2014 (3) 20:11:02.12</t>
  </si>
  <si>
    <t>20:11:02.12</t>
  </si>
  <si>
    <t xml:space="preserve"> HN1-17 - 10</t>
  </si>
  <si>
    <t>HN1_17_11</t>
  </si>
  <si>
    <t>206_140603bReka zi.FIN2</t>
  </si>
  <si>
    <t>03/06/2014 (3) 20:12:18.46</t>
  </si>
  <si>
    <t>20:12:18.46</t>
  </si>
  <si>
    <t xml:space="preserve"> HN1-17 - 11</t>
  </si>
  <si>
    <t>HN1_17_12</t>
  </si>
  <si>
    <t>207_140603bReka zi.FIN2</t>
  </si>
  <si>
    <t>03/06/2014 (3) 20:13:34.17</t>
  </si>
  <si>
    <t>20:13:34.17</t>
  </si>
  <si>
    <t xml:space="preserve"> HN1-17 - 12</t>
  </si>
  <si>
    <t>HN1_17_13</t>
  </si>
  <si>
    <t>208_140603bReka zi.FIN2</t>
  </si>
  <si>
    <t>03/06/2014 (3) 20:14:54.99</t>
  </si>
  <si>
    <t>20:14:54.99</t>
  </si>
  <si>
    <t xml:space="preserve"> HN1-17 - 13</t>
  </si>
  <si>
    <t>HN1_17_14</t>
  </si>
  <si>
    <t>209_140603bReka zi.FIN2</t>
  </si>
  <si>
    <t>03/06/2014 (3) 20:16:06.07</t>
  </si>
  <si>
    <t>20:16:06.07</t>
  </si>
  <si>
    <t xml:space="preserve"> HN1-17 - 14</t>
  </si>
  <si>
    <t>HN1_17_15</t>
  </si>
  <si>
    <t>210_140603bReka zi.FIN2</t>
  </si>
  <si>
    <t>03/06/2014 (3) 20:17:22.10</t>
  </si>
  <si>
    <t>20:17:22.10</t>
  </si>
  <si>
    <t xml:space="preserve"> HN1-17 - 15</t>
  </si>
  <si>
    <t>HN1_17_16</t>
  </si>
  <si>
    <t>211_140603bReka zi.FIN2</t>
  </si>
  <si>
    <t>03/06/2014 (3) 20:18:38.74</t>
  </si>
  <si>
    <t>20:18:38.74</t>
  </si>
  <si>
    <t xml:space="preserve"> HN1-17 - 16</t>
  </si>
  <si>
    <t>HN1_17_17</t>
  </si>
  <si>
    <t>212_140603bReka zi.FIN2</t>
  </si>
  <si>
    <t>03/06/2014 (3) 20:19:54.50</t>
  </si>
  <si>
    <t>20:19:54.50</t>
  </si>
  <si>
    <t xml:space="preserve"> HN1-17 - 17</t>
  </si>
  <si>
    <t>HN1_17_18</t>
  </si>
  <si>
    <t>213_140603bReka zi.FIN2</t>
  </si>
  <si>
    <t>03/06/2014 (3) 20:21:10.83</t>
  </si>
  <si>
    <t>20:21:10.83</t>
  </si>
  <si>
    <t xml:space="preserve"> HN1-17 - 18</t>
  </si>
  <si>
    <t>HN1_17_19</t>
  </si>
  <si>
    <t>214_140603bReka zi.FIN2</t>
  </si>
  <si>
    <t>03/06/2014 (3) 20:22:26.86</t>
  </si>
  <si>
    <t>20:22:26.86</t>
  </si>
  <si>
    <t xml:space="preserve"> HN1-17 - 19</t>
  </si>
  <si>
    <t>HN1_17_20</t>
  </si>
  <si>
    <t>215_140603bReka zi.FIN2</t>
  </si>
  <si>
    <t>03/06/2014 (3) 20:23:59.88</t>
  </si>
  <si>
    <t>20:23:59.88</t>
  </si>
  <si>
    <t xml:space="preserve"> HN1-17 - 20</t>
  </si>
  <si>
    <t>HN1_17_21</t>
  </si>
  <si>
    <t>216_140603bReka zi.FIN2</t>
  </si>
  <si>
    <t>03/06/2014 (3) 20:24:58.60</t>
  </si>
  <si>
    <t>20:24:58.60</t>
  </si>
  <si>
    <t xml:space="preserve"> HN1-17 - 21</t>
  </si>
  <si>
    <t>HN1_17_22</t>
  </si>
  <si>
    <t>223_140603bReka zi.FIN2</t>
  </si>
  <si>
    <t>03/06/2014 (3) 20:34:07.43</t>
  </si>
  <si>
    <t>20:34:07.43</t>
  </si>
  <si>
    <t xml:space="preserve"> HN1-17 - 22</t>
  </si>
  <si>
    <t>HN1_17_23</t>
  </si>
  <si>
    <t>224_140603bReka zi.FIN2</t>
  </si>
  <si>
    <t>03/06/2014 (3) 20:35:23.46</t>
  </si>
  <si>
    <t>20:35:23.46</t>
  </si>
  <si>
    <t xml:space="preserve"> HN1-17 - 23</t>
  </si>
  <si>
    <t>HN1_17_24</t>
  </si>
  <si>
    <t>225_140603bReka zi.FIN2</t>
  </si>
  <si>
    <t>03/06/2014 (3) 20:36:39.79</t>
  </si>
  <si>
    <t>20:36:39.79</t>
  </si>
  <si>
    <t xml:space="preserve"> HN1-17 - 24</t>
  </si>
  <si>
    <t>HN1_17_25</t>
  </si>
  <si>
    <t>226_140603bReka zi.FIN2</t>
  </si>
  <si>
    <t>03/06/2014 (3) 20:37:56.13</t>
  </si>
  <si>
    <t>20:37:56.13</t>
  </si>
  <si>
    <t xml:space="preserve"> HN1-17 - 25</t>
  </si>
  <si>
    <t>HN1_17_26</t>
  </si>
  <si>
    <t>227_140603bReka zi.FIN2</t>
  </si>
  <si>
    <t>03/06/2014 (3) 20:39:12.04</t>
  </si>
  <si>
    <t>20:39:12.04</t>
  </si>
  <si>
    <t xml:space="preserve"> HN1-17 - 26</t>
  </si>
  <si>
    <t>HN1_17_27</t>
  </si>
  <si>
    <t>228_140603bReka zi.FIN2</t>
  </si>
  <si>
    <t>03/06/2014 (3) 20:40:29.41</t>
  </si>
  <si>
    <t>20:40:29.41</t>
  </si>
  <si>
    <t xml:space="preserve"> HN1-17 - 27</t>
  </si>
  <si>
    <t>HN1_17_28</t>
  </si>
  <si>
    <t>229_140603bReka zi.FIN2</t>
  </si>
  <si>
    <t>03/06/2014 (3) 20:41:46.21</t>
  </si>
  <si>
    <t>20:41:46.21</t>
  </si>
  <si>
    <t xml:space="preserve"> HN1-17 - 28</t>
  </si>
  <si>
    <t>HN1_17_29</t>
  </si>
  <si>
    <t>230_140603bReka zi.FIN2</t>
  </si>
  <si>
    <t>03/06/2014 (3) 20:43:14.29</t>
  </si>
  <si>
    <t>20:43:14.29</t>
  </si>
  <si>
    <t xml:space="preserve"> HN1-17 - 29</t>
  </si>
  <si>
    <t>HN1_17_30</t>
  </si>
  <si>
    <t>231_140603bReka zi.FIN2</t>
  </si>
  <si>
    <t>03/06/2014 (3) 20:44:18.27</t>
  </si>
  <si>
    <t>20:44:18.27</t>
  </si>
  <si>
    <t xml:space="preserve"> HN1-17 - 30</t>
  </si>
  <si>
    <t>HN1_17_31</t>
  </si>
  <si>
    <t>232_140603bReka zi.FIN2</t>
  </si>
  <si>
    <t>03/06/2014 (3) 20:45:33.98</t>
  </si>
  <si>
    <t>20:45:33.98</t>
  </si>
  <si>
    <t xml:space="preserve"> HN1-17 - 31</t>
  </si>
  <si>
    <t>HN1_17_32</t>
  </si>
  <si>
    <t>233_140603bReka zi.FIN2</t>
  </si>
  <si>
    <t>03/06/2014 (3) 20:46:50.01</t>
  </si>
  <si>
    <t>20:46:50.01</t>
  </si>
  <si>
    <t xml:space="preserve"> HN1-17 - 32</t>
  </si>
  <si>
    <t>HN1_17_33</t>
  </si>
  <si>
    <t>234_140603bReka zi.FIN2</t>
  </si>
  <si>
    <t>03/06/2014 (3) 20:48:06.34</t>
  </si>
  <si>
    <t>20:48:06.34</t>
  </si>
  <si>
    <t xml:space="preserve"> HN1-17 - 33</t>
  </si>
  <si>
    <t>HN1_17_34</t>
  </si>
  <si>
    <t>235_140603bReka zi.FIN2</t>
  </si>
  <si>
    <t>03/06/2014 (3) 20:49:22.68</t>
  </si>
  <si>
    <t>20:49:22.68</t>
  </si>
  <si>
    <t xml:space="preserve"> HN1-17 - 34</t>
  </si>
  <si>
    <t>HN1_17_35</t>
  </si>
  <si>
    <t>236_140603bReka zi.FIN2</t>
  </si>
  <si>
    <t>03/06/2014 (3) 20:50:54.00</t>
  </si>
  <si>
    <t>20:50:54.00</t>
  </si>
  <si>
    <t xml:space="preserve"> HN1-17 - 35</t>
  </si>
  <si>
    <t>HN1_17_36</t>
  </si>
  <si>
    <t>237_140603bReka zi.FIN2</t>
  </si>
  <si>
    <t>03/06/2014 (3) 20:51:55.19</t>
  </si>
  <si>
    <t>20:51:55.19</t>
  </si>
  <si>
    <t xml:space="preserve"> HN1-17 - 36</t>
  </si>
  <si>
    <t>HN1_17_37</t>
  </si>
  <si>
    <t>238_140603bReka zi.FIN2</t>
  </si>
  <si>
    <t>03/06/2014 (3) 20:53:31.31</t>
  </si>
  <si>
    <t>20:53:31.31</t>
  </si>
  <si>
    <t xml:space="preserve"> HN1-17 - 37</t>
  </si>
  <si>
    <t>HN1_17_38</t>
  </si>
  <si>
    <t>239_140603bReka zi.FIN2</t>
  </si>
  <si>
    <t>03/06/2014 (3) 20:54:27.86</t>
  </si>
  <si>
    <t>20:54:27.86</t>
  </si>
  <si>
    <t xml:space="preserve"> HN1-17 - 38</t>
  </si>
  <si>
    <t>HN1_17_39</t>
  </si>
  <si>
    <t>240_140603bReka zi.FIN2</t>
  </si>
  <si>
    <t>03/06/2014 (3) 20:55:43.58</t>
  </si>
  <si>
    <t>20:55:43.58</t>
  </si>
  <si>
    <t xml:space="preserve"> HN1-17 - 39</t>
  </si>
  <si>
    <t>HN1_17_40</t>
  </si>
  <si>
    <t>241_140603bReka zi.FIN2</t>
  </si>
  <si>
    <t>03/06/2014 (3) 20:56:59.61</t>
  </si>
  <si>
    <t>20:56:59.61</t>
  </si>
  <si>
    <t xml:space="preserve"> HN1-17 - 40</t>
  </si>
  <si>
    <t>HN1_17_41</t>
  </si>
  <si>
    <t>242_140603bReka zi.FIN2</t>
  </si>
  <si>
    <t>03/06/2014 (3) 20:58:15.63</t>
  </si>
  <si>
    <t>20:58:15.63</t>
  </si>
  <si>
    <t xml:space="preserve"> HN1-17 - 41</t>
  </si>
  <si>
    <t>HN1_17_42</t>
  </si>
  <si>
    <t>243_140603bReka zi.FIN2</t>
  </si>
  <si>
    <t>03/06/2014 (3) 20:59:31.66</t>
  </si>
  <si>
    <t>20:59:31.66</t>
  </si>
  <si>
    <t xml:space="preserve"> HN1-17 - 42</t>
  </si>
  <si>
    <t>HN1_17_43</t>
  </si>
  <si>
    <t>244_140603bReka zi.FIN2</t>
  </si>
  <si>
    <t>03/06/2014 (3) 21:00:47.68</t>
  </si>
  <si>
    <t>21:00:47.68</t>
  </si>
  <si>
    <t xml:space="preserve"> HN1-17 - 43</t>
  </si>
  <si>
    <t>HN1_17_44</t>
  </si>
  <si>
    <t>245_140603bReka zi.FIN2</t>
  </si>
  <si>
    <t>03/06/2014 (3) 21:02:04.02</t>
  </si>
  <si>
    <t>21:02:04.02</t>
  </si>
  <si>
    <t xml:space="preserve"> HN1-17 - 44</t>
  </si>
  <si>
    <t>HN1_17_45</t>
  </si>
  <si>
    <t>246_140603bReka zi.FIN2</t>
  </si>
  <si>
    <t>03/06/2014 (3) 21:03:20.66</t>
  </si>
  <si>
    <t>21:03:20.66</t>
  </si>
  <si>
    <t xml:space="preserve"> HN1-17 - 45</t>
  </si>
  <si>
    <t>HN1_17_46</t>
  </si>
  <si>
    <t>247_140603bReka zi.FIN2</t>
  </si>
  <si>
    <t>03/06/2014 (3) 21:04:37.31</t>
  </si>
  <si>
    <t>21:04:37.31</t>
  </si>
  <si>
    <t xml:space="preserve"> HN1-17 - 46</t>
  </si>
  <si>
    <t>HN1_17_47</t>
  </si>
  <si>
    <t>248_140603bReka zi.FIN2</t>
  </si>
  <si>
    <t>03/06/2014 (3) 21:05:53.02</t>
  </si>
  <si>
    <t>21:05:53.02</t>
  </si>
  <si>
    <t xml:space="preserve"> HN1-17 - 47</t>
  </si>
  <si>
    <t>HN1_17_48</t>
  </si>
  <si>
    <t>249_140603bReka zi.FIN2</t>
  </si>
  <si>
    <t>03/06/2014 (3) 21:07:09.36</t>
  </si>
  <si>
    <t>21:07:09.36</t>
  </si>
  <si>
    <t xml:space="preserve"> HN1-17 - 48</t>
  </si>
  <si>
    <t>HN1_17_49</t>
  </si>
  <si>
    <t>250_140603bReka zi.FIN2</t>
  </si>
  <si>
    <t>03/06/2014 (3) 21:08:25.23</t>
  </si>
  <si>
    <t>21:08:25.23</t>
  </si>
  <si>
    <t xml:space="preserve"> HN1-17 - 49</t>
  </si>
  <si>
    <t>HN1_17_50</t>
  </si>
  <si>
    <t>251_140603bReka zi.FIN2</t>
  </si>
  <si>
    <t>03/06/2014 (3) 21:09:41.26</t>
  </si>
  <si>
    <t>21:09:41.26</t>
  </si>
  <si>
    <t xml:space="preserve"> HN1-17 - 50</t>
  </si>
  <si>
    <t>HN1_21_1</t>
  </si>
  <si>
    <t>007_140603bReka zi.FIN2</t>
  </si>
  <si>
    <t>03/06/2014 (3) 15:58:14.95</t>
  </si>
  <si>
    <t>15:58:14.95</t>
  </si>
  <si>
    <t xml:space="preserve"> HN1-21 - 1</t>
  </si>
  <si>
    <t>HN1_21_2</t>
  </si>
  <si>
    <t>008_140603bReka zi.FIN2</t>
  </si>
  <si>
    <t>03/06/2014 (3) 15:59:31.29</t>
  </si>
  <si>
    <t>15:59:31.29</t>
  </si>
  <si>
    <t xml:space="preserve"> HN1-21 - 2</t>
  </si>
  <si>
    <t>HN1_21_3</t>
  </si>
  <si>
    <t>009_140603bReka zi.FIN2</t>
  </si>
  <si>
    <t>03/06/2014 (3) 16:01:00.91</t>
  </si>
  <si>
    <t>16:01:00.91</t>
  </si>
  <si>
    <t xml:space="preserve"> HN1-21 - 3</t>
  </si>
  <si>
    <t>HN1_21_4</t>
  </si>
  <si>
    <t>010_140603bReka zi.FIN2</t>
  </si>
  <si>
    <t>03/06/2014 (3) 16:02:02.72</t>
  </si>
  <si>
    <t>16:02:02.72</t>
  </si>
  <si>
    <t xml:space="preserve"> HN1-21 - 4</t>
  </si>
  <si>
    <t>HN1_21_5</t>
  </si>
  <si>
    <t>011_140603bReka zi.FIN2</t>
  </si>
  <si>
    <t>03/06/2014 (3) 16:03:18.69</t>
  </si>
  <si>
    <t>16:03:18.69</t>
  </si>
  <si>
    <t xml:space="preserve"> HN1-21 - 5</t>
  </si>
  <si>
    <t>HN1_21_6</t>
  </si>
  <si>
    <t>012_140603bReka zi.FIN2</t>
  </si>
  <si>
    <t>03/06/2014 (3) 16:04:34.64</t>
  </si>
  <si>
    <t>16:04:34.64</t>
  </si>
  <si>
    <t xml:space="preserve"> HN1-21 - 6</t>
  </si>
  <si>
    <t>HN1_21_7</t>
  </si>
  <si>
    <t>013_140603bReka zi.FIN2</t>
  </si>
  <si>
    <t>03/06/2014 (3) 16:05:58.29</t>
  </si>
  <si>
    <t>16:05:58.29</t>
  </si>
  <si>
    <t xml:space="preserve"> HN1-21 - 7</t>
  </si>
  <si>
    <t>HN1_21_8</t>
  </si>
  <si>
    <t>014_140603bReka zi.FIN2</t>
  </si>
  <si>
    <t>03/06/2014 (3) 16:07:30.23</t>
  </si>
  <si>
    <t>16:07:30.23</t>
  </si>
  <si>
    <t xml:space="preserve"> HN1-21 - 8</t>
  </si>
  <si>
    <t>HN1_21_9</t>
  </si>
  <si>
    <t>015_140603bReka zi.FIN2</t>
  </si>
  <si>
    <t>03/06/2014 (3) 16:08:23.08</t>
  </si>
  <si>
    <t>16:08:23.08</t>
  </si>
  <si>
    <t xml:space="preserve"> HN1-21 - 9</t>
  </si>
  <si>
    <t>HN1_21_10</t>
  </si>
  <si>
    <t>016_140603bReka zi.FIN2</t>
  </si>
  <si>
    <t>03/06/2014 (3) 16:09:39.42</t>
  </si>
  <si>
    <t>16:09:39.42</t>
  </si>
  <si>
    <t xml:space="preserve"> HN1-21 - 10</t>
  </si>
  <si>
    <t>HN1_21_11</t>
  </si>
  <si>
    <t>017_140603bReka zi.FIN2</t>
  </si>
  <si>
    <t>03/06/2014 (3) 16:11:24.18</t>
  </si>
  <si>
    <t>16:11:24.18</t>
  </si>
  <si>
    <t xml:space="preserve"> HN1-21 - 11</t>
  </si>
  <si>
    <t>HN1_21_12</t>
  </si>
  <si>
    <t>018_140603bReka zi.FIN2</t>
  </si>
  <si>
    <t>03/06/2014 (3) 16:12:11.78</t>
  </si>
  <si>
    <t>16:12:11.78</t>
  </si>
  <si>
    <t xml:space="preserve"> HN1-21 - 12</t>
  </si>
  <si>
    <t>HN1_21_13</t>
  </si>
  <si>
    <t>019_140603bReka zi.FIN2</t>
  </si>
  <si>
    <t>03/06/2014 (3) 16:13:27.19</t>
  </si>
  <si>
    <t>16:13:27.19</t>
  </si>
  <si>
    <t xml:space="preserve"> HN1-21 - 13</t>
  </si>
  <si>
    <t>HN1_21_14</t>
  </si>
  <si>
    <t>020_140603bReka zi.FIN2</t>
  </si>
  <si>
    <t>03/06/2014 (3) 16:14:43.31</t>
  </si>
  <si>
    <t>16:14:43.31</t>
  </si>
  <si>
    <t xml:space="preserve"> HN1-21 - 14</t>
  </si>
  <si>
    <t>HN1_21_15</t>
  </si>
  <si>
    <t>021_140603bReka zi.FIN2</t>
  </si>
  <si>
    <t>03/06/2014 (3) 16:16:23.88</t>
  </si>
  <si>
    <t>16:16:23.88</t>
  </si>
  <si>
    <t xml:space="preserve"> HN1-21 - 15</t>
  </si>
  <si>
    <t>HN1_21_16</t>
  </si>
  <si>
    <t>022_140603bReka zi.FIN2</t>
  </si>
  <si>
    <t>03/06/2014 (3) 16:17:15.19</t>
  </si>
  <si>
    <t>16:17:15.19</t>
  </si>
  <si>
    <t xml:space="preserve"> HN1-21 - 16</t>
  </si>
  <si>
    <t>HN1_21_17</t>
  </si>
  <si>
    <t>023_140603bReka zi.FIN2</t>
  </si>
  <si>
    <t>03/06/2014 (3) 16:18:33.37</t>
  </si>
  <si>
    <t>16:18:33.37</t>
  </si>
  <si>
    <t xml:space="preserve"> HN1-21 - 17</t>
  </si>
  <si>
    <t>HN1_21_18</t>
  </si>
  <si>
    <t>024_140603bReka zi.FIN2</t>
  </si>
  <si>
    <t>03/06/2014 (3) 16:19:47.86</t>
  </si>
  <si>
    <t>16:19:47.86</t>
  </si>
  <si>
    <t xml:space="preserve"> HN1-21 - 18</t>
  </si>
  <si>
    <t>HN1_21_19</t>
  </si>
  <si>
    <t>025_140603bReka zi.FIN2</t>
  </si>
  <si>
    <t>03/06/2014 (3) 16:21:03.88</t>
  </si>
  <si>
    <t>16:21:03.88</t>
  </si>
  <si>
    <t xml:space="preserve"> HN1-21 - 19</t>
  </si>
  <si>
    <t>HN1_21_20</t>
  </si>
  <si>
    <t>026_140603bReka zi.FIN2</t>
  </si>
  <si>
    <t>03/06/2014 (3) 16:22:19.91</t>
  </si>
  <si>
    <t>16:22:19.91</t>
  </si>
  <si>
    <t xml:space="preserve"> HN1-21 - 20</t>
  </si>
  <si>
    <t>HN1_21_21</t>
  </si>
  <si>
    <t>027_140603bReka zi.FIN2</t>
  </si>
  <si>
    <t>03/06/2014 (3) 16:23:36.27</t>
  </si>
  <si>
    <t>16:23:36.27</t>
  </si>
  <si>
    <t xml:space="preserve"> HN1-21 - 21</t>
  </si>
  <si>
    <t>HN1_21_22</t>
  </si>
  <si>
    <t>028_140603bReka zi.FIN2</t>
  </si>
  <si>
    <t>03/06/2014 (3) 16:25:04.63</t>
  </si>
  <si>
    <t>16:25:04.63</t>
  </si>
  <si>
    <t xml:space="preserve"> HN1-21 - 22</t>
  </si>
  <si>
    <t>HN1_21_23</t>
  </si>
  <si>
    <t>029_140603bReka zi.FIN2</t>
  </si>
  <si>
    <t>03/06/2014 (3) 16:26:07.06</t>
  </si>
  <si>
    <t>16:26:07.06</t>
  </si>
  <si>
    <t xml:space="preserve"> HN1-21 - 23</t>
  </si>
  <si>
    <t>HN1_21_24</t>
  </si>
  <si>
    <t>030_140603bReka zi.FIN2</t>
  </si>
  <si>
    <t>03/06/2014 (3) 16:27:23.56</t>
  </si>
  <si>
    <t>16:27:23.56</t>
  </si>
  <si>
    <t xml:space="preserve"> HN1-21 - 24</t>
  </si>
  <si>
    <t>HN1_21_25</t>
  </si>
  <si>
    <t>031_140603bReka zi.FIN2</t>
  </si>
  <si>
    <t>03/06/2014 (3) 16:28:39.73</t>
  </si>
  <si>
    <t>16:28:39.73</t>
  </si>
  <si>
    <t xml:space="preserve"> HN1-21 - 25</t>
  </si>
  <si>
    <t>HN1_21_26</t>
  </si>
  <si>
    <t>032_140603bReka zi.FIN2</t>
  </si>
  <si>
    <t>03/06/2014 (3) 16:30:08.73</t>
  </si>
  <si>
    <t>16:30:08.73</t>
  </si>
  <si>
    <t xml:space="preserve"> HN1-21 - 26</t>
  </si>
  <si>
    <t>HN1_21_27</t>
  </si>
  <si>
    <t>033_140603bReka zi.FIN2</t>
  </si>
  <si>
    <t>03/06/2014 (3) 16:31:12.40</t>
  </si>
  <si>
    <t>16:31:12.40</t>
  </si>
  <si>
    <t xml:space="preserve"> HN1-21 - 27</t>
  </si>
  <si>
    <t>HN1_21_28</t>
  </si>
  <si>
    <t>034_140603bReka zi.FIN2</t>
  </si>
  <si>
    <t>03/06/2014 (3) 16:32:27.81</t>
  </si>
  <si>
    <t>16:32:27.81</t>
  </si>
  <si>
    <t xml:space="preserve"> HN1-21 - 28</t>
  </si>
  <si>
    <t>HN1_21_29</t>
  </si>
  <si>
    <t>035_140603bReka zi.FIN2</t>
  </si>
  <si>
    <t>03/06/2014 (3) 16:33:44.11</t>
  </si>
  <si>
    <t>16:33:44.11</t>
  </si>
  <si>
    <t xml:space="preserve"> HN1-21 - 29</t>
  </si>
  <si>
    <t>HN1_21_30</t>
  </si>
  <si>
    <t>036_140603bReka zi.FIN2</t>
  </si>
  <si>
    <t>03/06/2014 (3) 16:35:00.17</t>
  </si>
  <si>
    <t>16:35:00.17</t>
  </si>
  <si>
    <t xml:space="preserve"> HN1-21 - 30</t>
  </si>
  <si>
    <t>HN1_21_31</t>
  </si>
  <si>
    <t>043_140603bReka zi.FIN2</t>
  </si>
  <si>
    <t>03/06/2014 (3) 16:44:17.54</t>
  </si>
  <si>
    <t>16:44:17.54</t>
  </si>
  <si>
    <t xml:space="preserve"> HN1-21 - 31</t>
  </si>
  <si>
    <t>HN1_21_32</t>
  </si>
  <si>
    <t>044_140603bReka zi.FIN2</t>
  </si>
  <si>
    <t>03/06/2014 (3) 16:45:33.56</t>
  </si>
  <si>
    <t>16:45:33.56</t>
  </si>
  <si>
    <t xml:space="preserve"> HN1-21 - 32</t>
  </si>
  <si>
    <t>HN1_21_33</t>
  </si>
  <si>
    <t>045_140603bReka zi.FIN2</t>
  </si>
  <si>
    <t>03/06/2014 (3) 16:47:09.37</t>
  </si>
  <si>
    <t>16:47:09.37</t>
  </si>
  <si>
    <t xml:space="preserve"> HN1-21 - 33</t>
  </si>
  <si>
    <t>HN1_21_34</t>
  </si>
  <si>
    <t>046_140603bReka zi.FIN2</t>
  </si>
  <si>
    <t>03/06/2014 (3) 16:48:05.61</t>
  </si>
  <si>
    <t>16:48:05.61</t>
  </si>
  <si>
    <t xml:space="preserve"> HN1-21 - 34</t>
  </si>
  <si>
    <t>HN1_21_35</t>
  </si>
  <si>
    <t>047_140603bReka zi.FIN2</t>
  </si>
  <si>
    <t>03/06/2014 (3) 16:49:21.64</t>
  </si>
  <si>
    <t>16:49:21.64</t>
  </si>
  <si>
    <t xml:space="preserve"> HN1-21 - 35</t>
  </si>
  <si>
    <t>HN1_21_36</t>
  </si>
  <si>
    <t>048_140603bReka zi.FIN2</t>
  </si>
  <si>
    <t>03/06/2014 (3) 16:50:54.66</t>
  </si>
  <si>
    <t>16:50:54.66</t>
  </si>
  <si>
    <t xml:space="preserve"> HN1-21 - 36</t>
  </si>
  <si>
    <t>HN1_21_37</t>
  </si>
  <si>
    <t>049_140603bReka zi.FIN2</t>
  </si>
  <si>
    <t>03/06/2014 (3) 16:51:54.31</t>
  </si>
  <si>
    <t>16:51:54.31</t>
  </si>
  <si>
    <t xml:space="preserve"> HN1-21 - 37</t>
  </si>
  <si>
    <t>HN1_21_38</t>
  </si>
  <si>
    <t>050_140603bReka zi.FIN2</t>
  </si>
  <si>
    <t>03/06/2014 (3) 16:53:09.52</t>
  </si>
  <si>
    <t>16:53:09.52</t>
  </si>
  <si>
    <t xml:space="preserve"> HN1-21 - 38</t>
  </si>
  <si>
    <t>HN1_21_39</t>
  </si>
  <si>
    <t>051_140603bReka zi.FIN2</t>
  </si>
  <si>
    <t>03/06/2014 (3) 16:54:39.15</t>
  </si>
  <si>
    <t>16:54:39.15</t>
  </si>
  <si>
    <t xml:space="preserve"> HN1-21 - 39</t>
  </si>
  <si>
    <t>HN1_21_40</t>
  </si>
  <si>
    <t>052_140603bReka zi.FIN2</t>
  </si>
  <si>
    <t>03/06/2014 (3) 16:55:42.19</t>
  </si>
  <si>
    <t>16:55:42.19</t>
  </si>
  <si>
    <t xml:space="preserve"> HN1-21 - 40</t>
  </si>
  <si>
    <t>HN1_21_41</t>
  </si>
  <si>
    <t>053_140603bReka zi.FIN2</t>
  </si>
  <si>
    <t>03/06/2014 (3) 16:57:03.16</t>
  </si>
  <si>
    <t>16:57:03.16</t>
  </si>
  <si>
    <t xml:space="preserve"> HN1-21 - 41</t>
  </si>
  <si>
    <t>HN1_21_42</t>
  </si>
  <si>
    <t>054_140603bReka zi.FIN2</t>
  </si>
  <si>
    <t>03/06/2014 (3) 16:58:27.84</t>
  </si>
  <si>
    <t>16:58:27.84</t>
  </si>
  <si>
    <t xml:space="preserve"> HN1-21 - 42</t>
  </si>
  <si>
    <t>HN1_21_43</t>
  </si>
  <si>
    <t>055_140603bReka zi.FIN2</t>
  </si>
  <si>
    <t>03/06/2014 (3) 16:59:30.89</t>
  </si>
  <si>
    <t>16:59:30.89</t>
  </si>
  <si>
    <t xml:space="preserve"> HN1-21 - 43</t>
  </si>
  <si>
    <t>HN1_21_44</t>
  </si>
  <si>
    <t>056_140603bReka zi.FIN2</t>
  </si>
  <si>
    <t>03/06/2014 (3) 17:00:46.46</t>
  </si>
  <si>
    <t>17:00:46.46</t>
  </si>
  <si>
    <t xml:space="preserve"> HN1-21 - 44</t>
  </si>
  <si>
    <t>HN1_21_45</t>
  </si>
  <si>
    <t>057_140603bReka zi.FIN2</t>
  </si>
  <si>
    <t>03/06/2014 (3) 17:02:02.28</t>
  </si>
  <si>
    <t>17:02:02.28</t>
  </si>
  <si>
    <t xml:space="preserve"> HN1-21 - 45</t>
  </si>
  <si>
    <t>HN1_21_46</t>
  </si>
  <si>
    <t>058_140603bReka zi.FIN2</t>
  </si>
  <si>
    <t>03/06/2014 (3) 17:03:18.62</t>
  </si>
  <si>
    <t>17:03:18.62</t>
  </si>
  <si>
    <t xml:space="preserve"> HN1-21 - 46</t>
  </si>
  <si>
    <t>HN1_21_47</t>
  </si>
  <si>
    <t>059_140603bReka zi.FIN2</t>
  </si>
  <si>
    <t>03/06/2014 (3) 17:04:36.81</t>
  </si>
  <si>
    <t>17:04:36.81</t>
  </si>
  <si>
    <t xml:space="preserve"> HN1-21 - 47</t>
  </si>
  <si>
    <t>HN1_21_48</t>
  </si>
  <si>
    <t>060_140603bReka zi.FIN2</t>
  </si>
  <si>
    <t>03/06/2014 (3) 17:05:50.67</t>
  </si>
  <si>
    <t>17:05:50.67</t>
  </si>
  <si>
    <t xml:space="preserve"> HN1-21 - 48</t>
  </si>
  <si>
    <t>HN1_21_49</t>
  </si>
  <si>
    <t>061_140603bReka zi.FIN2</t>
  </si>
  <si>
    <t>03/06/2014 (3) 17:07:06.09</t>
  </si>
  <si>
    <t>17:07:06.09</t>
  </si>
  <si>
    <t xml:space="preserve"> HN1-21 - 49</t>
  </si>
  <si>
    <t>HN1_21_50</t>
  </si>
  <si>
    <t>062_140603bReka zi.FIN2</t>
  </si>
  <si>
    <t>03/06/2014 (3) 17:08:22.11</t>
  </si>
  <si>
    <t>17:08:22.11</t>
  </si>
  <si>
    <t xml:space="preserve"> HN1-21 - 50</t>
  </si>
  <si>
    <t>HN1_21_51</t>
  </si>
  <si>
    <t>063_140603bReka zi.FIN2</t>
  </si>
  <si>
    <t>03/06/2014 (3) 17:09:38.75</t>
  </si>
  <si>
    <t>17:09:38.75</t>
  </si>
  <si>
    <t xml:space="preserve"> HN1-21 - 51</t>
  </si>
  <si>
    <t>HN1_21_52</t>
  </si>
  <si>
    <t>064_140603bReka zi.FIN2</t>
  </si>
  <si>
    <t>03/06/2014 (3) 17:11:10.65</t>
  </si>
  <si>
    <t>17:11:10.65</t>
  </si>
  <si>
    <t xml:space="preserve"> HN1-21 - 52</t>
  </si>
  <si>
    <t>HN1_21_53</t>
  </si>
  <si>
    <t>065_140603bReka zi.FIN2</t>
  </si>
  <si>
    <t>03/06/2014 (3) 17:12:10.61</t>
  </si>
  <si>
    <t>17:12:10.61</t>
  </si>
  <si>
    <t xml:space="preserve"> HN1-21 - 53</t>
  </si>
  <si>
    <t>HN1_21_54</t>
  </si>
  <si>
    <t>066_140603bReka zi.FIN2</t>
  </si>
  <si>
    <t>03/06/2014 (3) 17:13:26.63</t>
  </si>
  <si>
    <t>17:13:26.63</t>
  </si>
  <si>
    <t xml:space="preserve"> HN1-21 - 54</t>
  </si>
  <si>
    <t>HN1_21_55</t>
  </si>
  <si>
    <t>067_140603bReka zi.FIN2</t>
  </si>
  <si>
    <t>03/06/2014 (3) 17:14:42.66</t>
  </si>
  <si>
    <t>17:14:42.66</t>
  </si>
  <si>
    <t xml:space="preserve"> HN1-21 - 55</t>
  </si>
  <si>
    <t>HN1_21_56</t>
  </si>
  <si>
    <t>068_140603bReka zi.FIN2</t>
  </si>
  <si>
    <t>03/06/2014 (3) 17:15:58.69</t>
  </si>
  <si>
    <t>17:15:58.69</t>
  </si>
  <si>
    <t xml:space="preserve"> HN1-21 - 56</t>
  </si>
  <si>
    <t>HN1_21_57</t>
  </si>
  <si>
    <t>069_140603bReka zi.FIN2</t>
  </si>
  <si>
    <t>03/06/2014 (3) 17:17:15.02</t>
  </si>
  <si>
    <t>17:17:15.02</t>
  </si>
  <si>
    <t xml:space="preserve"> HN1-21 - 57</t>
  </si>
  <si>
    <t>HN1_21_58</t>
  </si>
  <si>
    <t>070_140603bReka zi.FIN2</t>
  </si>
  <si>
    <t>03/06/2014 (3) 17:18:30.96</t>
  </si>
  <si>
    <t>17:18:30.96</t>
  </si>
  <si>
    <t xml:space="preserve"> HN1-21 - 58</t>
  </si>
  <si>
    <t>HN1_21_59</t>
  </si>
  <si>
    <t>071_140603bReka zi.FIN2</t>
  </si>
  <si>
    <t>03/06/2014 (3) 17:19:47.19</t>
  </si>
  <si>
    <t>17:19:47.19</t>
  </si>
  <si>
    <t xml:space="preserve"> HN1-21 - 59</t>
  </si>
  <si>
    <t>LG_0302_1</t>
  </si>
  <si>
    <t>038_140603bReka zi.FIN2</t>
  </si>
  <si>
    <t>03/06/2014 (3) 16:37:45.19</t>
  </si>
  <si>
    <t>16:37:45.19</t>
  </si>
  <si>
    <t>LG-0302 - 1</t>
  </si>
  <si>
    <t>LG_0302_2</t>
  </si>
  <si>
    <t>109_140603bReka zi.FIN2</t>
  </si>
  <si>
    <t>03/06/2014 (3) 18:08:18.39</t>
  </si>
  <si>
    <t>18:08:18.39</t>
  </si>
  <si>
    <t>LG-0302 - 2</t>
  </si>
  <si>
    <t>LG_0302_3</t>
  </si>
  <si>
    <t>146_140603bReka zi.FIN2</t>
  </si>
  <si>
    <t>03/06/2014 (3) 18:55:45.25</t>
  </si>
  <si>
    <t>18:55:45.25</t>
  </si>
  <si>
    <t>LG-0302 - 3</t>
  </si>
  <si>
    <t>LG_0302_4</t>
  </si>
  <si>
    <t>181_140603bReka zi.FIN2</t>
  </si>
  <si>
    <t>03/06/2014 (3) 19:40:25.24</t>
  </si>
  <si>
    <t>19:40:25.24</t>
  </si>
  <si>
    <t>LG-0302 - 4</t>
  </si>
  <si>
    <t>LG_0302_5</t>
  </si>
  <si>
    <t>289_140603bReka zi.FIN2</t>
  </si>
  <si>
    <t>03/06/2014 (3) 21:58:31.42</t>
  </si>
  <si>
    <t>21:58:31.42</t>
  </si>
  <si>
    <t>LG-0302 - 6</t>
  </si>
  <si>
    <t>LG_0302_6</t>
  </si>
  <si>
    <t>397_140603bReka zi.FIN2</t>
  </si>
  <si>
    <t>04/06/2014 (4) 00:16:55.17</t>
  </si>
  <si>
    <t>04/06/2014 (4)</t>
  </si>
  <si>
    <t>00:16:55.17</t>
  </si>
  <si>
    <t>LG-0302 - 8</t>
  </si>
  <si>
    <t>LG_0302_7</t>
  </si>
  <si>
    <t>470_140603bReka zi.FIN2</t>
  </si>
  <si>
    <t>04/06/2014 (4) 01:50:23.45</t>
  </si>
  <si>
    <t>01:50:23.45</t>
  </si>
  <si>
    <t>LG-0302 - 9</t>
  </si>
  <si>
    <t>LG_0302_8</t>
  </si>
  <si>
    <t>505_140603bReka zi.FIN2</t>
  </si>
  <si>
    <t>04/06/2014 (4) 02:35:26.67</t>
  </si>
  <si>
    <t>02:35:26.67</t>
  </si>
  <si>
    <t>LG-0302 - 10</t>
  </si>
  <si>
    <t>004_140603bReka zi.FIN2</t>
  </si>
  <si>
    <t>03/06/2014 (3) 15:54:22.72</t>
  </si>
  <si>
    <t>15:54:22.72</t>
  </si>
  <si>
    <t>005_140603bReka zi.FIN2</t>
  </si>
  <si>
    <t>03/06/2014 (3) 15:55:39.19</t>
  </si>
  <si>
    <t>15:55:39.19</t>
  </si>
  <si>
    <t>006_140603bReka zi.FIN2</t>
  </si>
  <si>
    <t>03/06/2014 (3) 15:56:53.77</t>
  </si>
  <si>
    <t>15:56:53.77</t>
  </si>
  <si>
    <t>040_140603bReka zi.FIN2</t>
  </si>
  <si>
    <t>03/06/2014 (3) 16:40:24.72</t>
  </si>
  <si>
    <t>16:40:24.72</t>
  </si>
  <si>
    <t>041_140603bReka zi.FIN2</t>
  </si>
  <si>
    <t>03/06/2014 (3) 16:41:40.12</t>
  </si>
  <si>
    <t>16:41:40.12</t>
  </si>
  <si>
    <t>042_140603bReka zi.FIN2</t>
  </si>
  <si>
    <t>03/06/2014 (3) 16:42:56.06</t>
  </si>
  <si>
    <t>16:42:56.06</t>
  </si>
  <si>
    <t>076_140603bReka zi.FIN2</t>
  </si>
  <si>
    <t>03/06/2014 (3) 17:26:20.41</t>
  </si>
  <si>
    <t>17:26:20.41</t>
  </si>
  <si>
    <t>077_140603bReka zi.FIN2</t>
  </si>
  <si>
    <t>03/06/2014 (3) 17:27:36.35</t>
  </si>
  <si>
    <t>17:27:36.35</t>
  </si>
  <si>
    <t>078_140603bReka zi.FIN2</t>
  </si>
  <si>
    <t>03/06/2014 (3) 17:28:52.49</t>
  </si>
  <si>
    <t>17:28:52.49</t>
  </si>
  <si>
    <t>112_140603bReka zi.FIN2</t>
  </si>
  <si>
    <t>03/06/2014 (3) 18:12:17.58</t>
  </si>
  <si>
    <t>18:12:17.58</t>
  </si>
  <si>
    <t>113_140603bReka zi.FIN2</t>
  </si>
  <si>
    <t>03/06/2014 (3) 18:13:33.83</t>
  </si>
  <si>
    <t>18:13:33.83</t>
  </si>
  <si>
    <t>114_140603bReka zi.FIN2</t>
  </si>
  <si>
    <t>03/06/2014 (3) 18:14:50.09</t>
  </si>
  <si>
    <t>18:14:50.09</t>
  </si>
  <si>
    <t>148_140603bReka zi.FIN2</t>
  </si>
  <si>
    <t>03/06/2014 (3) 18:58:24.32</t>
  </si>
  <si>
    <t>18:58:24.32</t>
  </si>
  <si>
    <t>149_140603bReka zi.FIN2</t>
  </si>
  <si>
    <t>03/06/2014 (3) 18:59:40.68</t>
  </si>
  <si>
    <t>18:59:40.68</t>
  </si>
  <si>
    <t>150_140603bReka zi.FIN2</t>
  </si>
  <si>
    <t>03/06/2014 (3) 19:00:57.04</t>
  </si>
  <si>
    <t>19:00:57.04</t>
  </si>
  <si>
    <t>184_140603bReka zi.FIN2</t>
  </si>
  <si>
    <t>03/06/2014 (3) 19:44:21.05</t>
  </si>
  <si>
    <t>19:44:21.05</t>
  </si>
  <si>
    <t>185_140603bReka zi.FIN2</t>
  </si>
  <si>
    <t>03/06/2014 (3) 19:45:37.42</t>
  </si>
  <si>
    <t>19:45:37.42</t>
  </si>
  <si>
    <t>186_140603bReka zi.FIN2</t>
  </si>
  <si>
    <t>03/06/2014 (3) 19:46:58.43</t>
  </si>
  <si>
    <t>19:46:58.43</t>
  </si>
  <si>
    <t>220_140603bReka zi.FIN2</t>
  </si>
  <si>
    <t>03/06/2014 (3) 20:30:14.20</t>
  </si>
  <si>
    <t>20:30:14.20</t>
  </si>
  <si>
    <t>221_140603bReka zi.FIN2</t>
  </si>
  <si>
    <t>03/06/2014 (3) 20:31:29.93</t>
  </si>
  <si>
    <t>20:31:29.93</t>
  </si>
  <si>
    <t>222_140603bReka zi.FIN2</t>
  </si>
  <si>
    <t>03/06/2014 (3) 20:32:45.86</t>
  </si>
  <si>
    <t>20:32:45.86</t>
  </si>
  <si>
    <t>256_140603bReka zi.FIN2</t>
  </si>
  <si>
    <t>03/06/2014 (3) 21:16:23.90</t>
  </si>
  <si>
    <t>21:16:23.90</t>
  </si>
  <si>
    <t>257_140603bReka zi.FIN2</t>
  </si>
  <si>
    <t>03/06/2014 (3) 21:17:40.64</t>
  </si>
  <si>
    <t>21:17:40.64</t>
  </si>
  <si>
    <t>258_140603bReka zi.FIN2</t>
  </si>
  <si>
    <t>03/06/2014 (3) 21:18:56.71</t>
  </si>
  <si>
    <t>21:18:56.71</t>
  </si>
  <si>
    <t>292_140603bReka zi.FIN2</t>
  </si>
  <si>
    <t>03/06/2014 (3) 22:02:30.34</t>
  </si>
  <si>
    <t>22:02:30.34</t>
  </si>
  <si>
    <t>293_140603bReka zi.FIN2</t>
  </si>
  <si>
    <t>03/06/2014 (3) 22:03:46.62</t>
  </si>
  <si>
    <t>22:03:46.62</t>
  </si>
  <si>
    <t>294_140603bReka zi.FIN2</t>
  </si>
  <si>
    <t>03/06/2014 (3) 22:05:03.11</t>
  </si>
  <si>
    <t>22:05:03.11</t>
  </si>
  <si>
    <t>328_140603bReka zi.FIN2</t>
  </si>
  <si>
    <t>03/06/2014 (3) 22:48:32.71</t>
  </si>
  <si>
    <t>22:48:32.71</t>
  </si>
  <si>
    <t>329_140603bReka zi.FIN2</t>
  </si>
  <si>
    <t>03/06/2014 (3) 22:49:48.65</t>
  </si>
  <si>
    <t>22:49:48.65</t>
  </si>
  <si>
    <t>330_140603bReka zi.FIN2</t>
  </si>
  <si>
    <t>03/06/2014 (3) 22:51:04.18</t>
  </si>
  <si>
    <t>22:51:04.18</t>
  </si>
  <si>
    <t>364_140603bReka zi.FIN2</t>
  </si>
  <si>
    <t>03/06/2014 (3) 23:34:43.80</t>
  </si>
  <si>
    <t>23:34:43.80</t>
  </si>
  <si>
    <t>365_140603bReka zi.FIN2</t>
  </si>
  <si>
    <t>03/06/2014 (3) 23:36:00.32</t>
  </si>
  <si>
    <t>23:36:00.32</t>
  </si>
  <si>
    <t>366_140603bReka zi.FIN2</t>
  </si>
  <si>
    <t>03/06/2014 (3) 23:37:16.85</t>
  </si>
  <si>
    <t>23:37:16.85</t>
  </si>
  <si>
    <t>400_140603bReka zi.FIN2</t>
  </si>
  <si>
    <t>04/06/2014 (4) 00:20:53.14</t>
  </si>
  <si>
    <t>00:20:53.14</t>
  </si>
  <si>
    <t>401_140603bReka zi.FIN2</t>
  </si>
  <si>
    <t>04/06/2014 (4) 00:22:08.76</t>
  </si>
  <si>
    <t>00:22:08.76</t>
  </si>
  <si>
    <t>402_140603bReka zi.FIN2</t>
  </si>
  <si>
    <t>04/06/2014 (4) 00:23:25.11</t>
  </si>
  <si>
    <t>00:23:25.11</t>
  </si>
  <si>
    <t>436_140603bReka zi.FIN2</t>
  </si>
  <si>
    <t>04/06/2014 (4) 01:06:53.68</t>
  </si>
  <si>
    <t>01:06:53.68</t>
  </si>
  <si>
    <t>437_140603bReka zi.FIN2</t>
  </si>
  <si>
    <t>04/06/2014 (4) 01:08:09.74</t>
  </si>
  <si>
    <t>01:08:09.74</t>
  </si>
  <si>
    <t>438_140603bReka zi.FIN2</t>
  </si>
  <si>
    <t>04/06/2014 (4) 01:09:25.47</t>
  </si>
  <si>
    <t>01:09:25.47</t>
  </si>
  <si>
    <t>472_140603bReka zi.FIN2</t>
  </si>
  <si>
    <t>04/06/2014 (4) 01:53:03.35</t>
  </si>
  <si>
    <t>01:53:03.35</t>
  </si>
  <si>
    <t>473_140603bReka zi.FIN2</t>
  </si>
  <si>
    <t>04/06/2014 (4) 01:54:19.42</t>
  </si>
  <si>
    <t>01:54:19.42</t>
  </si>
  <si>
    <t>474_140603bReka zi.FIN2</t>
  </si>
  <si>
    <t>04/06/2014 (4) 01:55:35.49</t>
  </si>
  <si>
    <t>01:55:35.49</t>
  </si>
  <si>
    <t>039_140603bReka zi.FIN2</t>
  </si>
  <si>
    <t>03/06/2014 (3) 16:39:06.15</t>
  </si>
  <si>
    <t>16:39:06.15</t>
  </si>
  <si>
    <t>111_140603bReka zi.FIN2</t>
  </si>
  <si>
    <t>03/06/2014 (3) 18:10:59.16</t>
  </si>
  <si>
    <t>18:10:59.16</t>
  </si>
  <si>
    <t>183_140603bReka zi.FIN2</t>
  </si>
  <si>
    <t>03/06/2014 (3) 19:43:23.13</t>
  </si>
  <si>
    <t>19:43:23.13</t>
  </si>
  <si>
    <t>255_140603bReka zi.FIN2</t>
  </si>
  <si>
    <t>03/06/2014 (3) 21:15:21.38</t>
  </si>
  <si>
    <t>21:15:21.38</t>
  </si>
  <si>
    <t>363_140603bReka zi.FIN2</t>
  </si>
  <si>
    <t>03/06/2014 (3) 23:33:37.39</t>
  </si>
  <si>
    <t>23:33:37.39</t>
  </si>
  <si>
    <t>399_140603bReka zi.FIN2</t>
  </si>
  <si>
    <t>04/06/2014 (4) 00:19:38.93</t>
  </si>
  <si>
    <t>00:19:38.93</t>
  </si>
  <si>
    <t>435_140603bReka zi.FIN2</t>
  </si>
  <si>
    <t>04/06/2014 (4) 01:05:36.00</t>
  </si>
  <si>
    <t>01:05:36.00</t>
  </si>
  <si>
    <t>471_140603bReka zi.FIN2</t>
  </si>
  <si>
    <t>04/06/2014 (4) 01:51:56.20</t>
  </si>
  <si>
    <t>01:51:56.20</t>
  </si>
  <si>
    <t>503_140603bReka zi.FIN2</t>
  </si>
  <si>
    <t>04/06/2014 (4) 02:32:57.23</t>
  </si>
  <si>
    <t>02:32:57.23</t>
  </si>
  <si>
    <t>Z_Temora2_1</t>
  </si>
  <si>
    <t>073_140603bReka zi.FIN2</t>
  </si>
  <si>
    <t>03/06/2014 (3) 17:22:26.24</t>
  </si>
  <si>
    <t>17:22:26.24</t>
  </si>
  <si>
    <t>Temora - 2</t>
  </si>
  <si>
    <t>Z_Temora2_2</t>
  </si>
  <si>
    <t>145_140603bReka zi.FIN2</t>
  </si>
  <si>
    <t>03/06/2014 (3) 18:54:21.63</t>
  </si>
  <si>
    <t>18:54:21.63</t>
  </si>
  <si>
    <t>Temora - 3</t>
  </si>
  <si>
    <t>Z_Temora2_3</t>
  </si>
  <si>
    <t>218_140603bReka zi.FIN2</t>
  </si>
  <si>
    <t>03/06/2014 (3) 20:27:36.29</t>
  </si>
  <si>
    <t>20:27:36.29</t>
  </si>
  <si>
    <t>Temora - 4</t>
  </si>
  <si>
    <t>Z_Temora2_4</t>
  </si>
  <si>
    <t>253_140603bReka zi.FIN2</t>
  </si>
  <si>
    <t>03/06/2014 (3) 21:12:21.89</t>
  </si>
  <si>
    <t>21:12:21.89</t>
  </si>
  <si>
    <t>Temora - 5</t>
  </si>
  <si>
    <t>Z_Temora2_5</t>
  </si>
  <si>
    <t>326_140603bReka zi.FIN2</t>
  </si>
  <si>
    <t>03/06/2014 (3) 22:45:55.02</t>
  </si>
  <si>
    <t>22:45:55.02</t>
  </si>
  <si>
    <t>Temora - 6</t>
  </si>
  <si>
    <t>Z_Temora2_6</t>
  </si>
  <si>
    <t>361_140603bReka zi.FIN2</t>
  </si>
  <si>
    <t>03/06/2014 (3) 23:30:40.14</t>
  </si>
  <si>
    <t>23:30:40.14</t>
  </si>
  <si>
    <t>Temora - 7</t>
  </si>
  <si>
    <t>Z_Temora2_7</t>
  </si>
  <si>
    <t>434_140603bReka zi.FIN2</t>
  </si>
  <si>
    <t>04/06/2014 (4) 01:04:16.18</t>
  </si>
  <si>
    <t>01:04:16.18</t>
  </si>
  <si>
    <t>Temora - 8</t>
  </si>
  <si>
    <t>Z_Temora2_8</t>
  </si>
  <si>
    <t>469_140603bReka zi.FIN2</t>
  </si>
  <si>
    <t>04/06/2014 (4) 01:49:00.01</t>
  </si>
  <si>
    <t>01:49:00.01</t>
  </si>
  <si>
    <t>Temora - 9</t>
  </si>
  <si>
    <t>110_140603bReka zi.FIN2</t>
  </si>
  <si>
    <t>03/06/2014 (3) 18:09:40.05</t>
  </si>
  <si>
    <t>18:09:40.05</t>
  </si>
  <si>
    <t>182_140603bReka zi.FIN2</t>
  </si>
  <si>
    <t>03/06/2014 (3) 19:41:43.46</t>
  </si>
  <si>
    <t>19:41:43.46</t>
  </si>
  <si>
    <t>217_140603bReka zi.FIN2</t>
  </si>
  <si>
    <t>03/06/2014 (3) 20:26:20.19</t>
  </si>
  <si>
    <t>20:26:20.19</t>
  </si>
  <si>
    <t>290_140603bReka zi.FIN2</t>
  </si>
  <si>
    <t>03/06/2014 (3) 21:59:53.93</t>
  </si>
  <si>
    <t>21:59:53.93</t>
  </si>
  <si>
    <t>325_140603bReka zi.FIN2</t>
  </si>
  <si>
    <t>03/06/2014 (3) 22:44:49.41</t>
  </si>
  <si>
    <t>22:44:49.41</t>
  </si>
  <si>
    <t>398_140603bReka zi.FIN2</t>
  </si>
  <si>
    <t>04/06/2014 (4) 00:18:15.75</t>
  </si>
  <si>
    <t>00:18:15.75</t>
  </si>
  <si>
    <t>433_140603bReka zi.FIN2</t>
  </si>
  <si>
    <t>04/06/2014 (4) 01:03:00.08</t>
  </si>
  <si>
    <t>01:03:00.08</t>
  </si>
  <si>
    <t>502_140603bReka zi.FIN2</t>
  </si>
  <si>
    <t>04/06/2014 (4) 02:31:24.76</t>
  </si>
  <si>
    <t>02:31:24.76</t>
  </si>
  <si>
    <t>506_140603bReka zi.FIN2</t>
  </si>
  <si>
    <t>04/06/2014 (4) 02:36:48.55</t>
  </si>
  <si>
    <t>02:36:48.55</t>
  </si>
  <si>
    <t>ok</t>
  </si>
  <si>
    <t>tip rim of 2</t>
  </si>
  <si>
    <t>side rim of 1</t>
  </si>
  <si>
    <t>tip of 4</t>
  </si>
  <si>
    <t>tip of 3</t>
  </si>
  <si>
    <t>tip rim</t>
  </si>
  <si>
    <t>side core</t>
  </si>
  <si>
    <t>ok (old, 562 Ma)</t>
  </si>
  <si>
    <t>tip rim of 8</t>
  </si>
  <si>
    <t>ok (old, 567 Ma)</t>
  </si>
  <si>
    <t>side rim of 7</t>
  </si>
  <si>
    <t>ok (old, 623 Ma)</t>
  </si>
  <si>
    <t>inner tip</t>
  </si>
  <si>
    <t>shorter</t>
  </si>
  <si>
    <t>side rim</t>
  </si>
  <si>
    <t>ok (504 Ma)</t>
  </si>
  <si>
    <t>tip rim of 13</t>
  </si>
  <si>
    <t>into the core older, 580 Ma, beginning is 500 Ma</t>
  </si>
  <si>
    <t>side rim of 12</t>
  </si>
  <si>
    <t>tip</t>
  </si>
  <si>
    <t>short (end is disc)</t>
  </si>
  <si>
    <t>tip rim + outer lighter rim</t>
  </si>
  <si>
    <t>short (beg is disc)</t>
  </si>
  <si>
    <t>outer rim of 21</t>
  </si>
  <si>
    <t>inner of 20</t>
  </si>
  <si>
    <t>tip of 23</t>
  </si>
  <si>
    <t>tip of 22</t>
  </si>
  <si>
    <t>tip of 24</t>
  </si>
  <si>
    <t>old, 500 Ma</t>
  </si>
  <si>
    <t>darker rim of 27</t>
  </si>
  <si>
    <t>darker core of 26</t>
  </si>
  <si>
    <t>side</t>
  </si>
  <si>
    <t>old, 364 Ma</t>
  </si>
  <si>
    <t>very dark rim</t>
  </si>
  <si>
    <t>rim (lighter)</t>
  </si>
  <si>
    <t>tip (mix)</t>
  </si>
  <si>
    <t>tip rim1</t>
  </si>
  <si>
    <t>tip rim2 (little inner)</t>
  </si>
  <si>
    <t>disc (1666Ma)</t>
  </si>
  <si>
    <t>very dark rim of 34</t>
  </si>
  <si>
    <t>disc (very old, 2000Ma)</t>
  </si>
  <si>
    <t>very dark rim of 36</t>
  </si>
  <si>
    <t>very dark core of 36, 37</t>
  </si>
  <si>
    <t>shorter (beg is disc)</t>
  </si>
  <si>
    <t>outer rim of 40</t>
  </si>
  <si>
    <t>ok, young, Pb loss?</t>
  </si>
  <si>
    <t>core (dark) of 39</t>
  </si>
  <si>
    <t>tip rim of 43</t>
  </si>
  <si>
    <t>tip rim of 42 (little inner)</t>
  </si>
  <si>
    <t>tip rim of 45</t>
  </si>
  <si>
    <t>tip rim of 44</t>
  </si>
  <si>
    <t>outer lighter rim of 47</t>
  </si>
  <si>
    <t>inner part of 46</t>
  </si>
  <si>
    <t>very light side rim</t>
  </si>
  <si>
    <t>outer rim of 2</t>
  </si>
  <si>
    <t>inner part of 1,2</t>
  </si>
  <si>
    <t>rim (l)</t>
  </si>
  <si>
    <t>tip (darker)</t>
  </si>
  <si>
    <t>darker tip rim</t>
  </si>
  <si>
    <t>lighter tip rim</t>
  </si>
  <si>
    <t>sl disc</t>
  </si>
  <si>
    <t>tip rim of 19</t>
  </si>
  <si>
    <t>inner</t>
  </si>
  <si>
    <t>side rim of 17</t>
  </si>
  <si>
    <t>tip inner</t>
  </si>
  <si>
    <t>inner tip of 25</t>
  </si>
  <si>
    <t>tip rim of 24</t>
  </si>
  <si>
    <t>rim inner tip</t>
  </si>
  <si>
    <t>tip rim (darker)</t>
  </si>
  <si>
    <t>tip rim  of 36</t>
  </si>
  <si>
    <t>tip rim of 35</t>
  </si>
  <si>
    <t>tip rim of 33</t>
  </si>
  <si>
    <t>tip rim of 42</t>
  </si>
  <si>
    <t>tip rim of 41</t>
  </si>
  <si>
    <t>tip rim of 46</t>
  </si>
  <si>
    <t>outer rim tip (l)</t>
  </si>
  <si>
    <t>darker tip rim of 47</t>
  </si>
  <si>
    <t>inner rim of 43</t>
  </si>
  <si>
    <t>darker tip rim of 45</t>
  </si>
  <si>
    <t>tip rim of 50</t>
  </si>
  <si>
    <t>288 Ma, sl disc</t>
  </si>
  <si>
    <t>386 Ma</t>
  </si>
  <si>
    <t>743 Ma, sl disc</t>
  </si>
  <si>
    <t>core of 3,4</t>
  </si>
  <si>
    <t>455 Ma</t>
  </si>
  <si>
    <t>247 Ma</t>
  </si>
  <si>
    <t>tip rim (l)</t>
  </si>
  <si>
    <t>ok, 356 Ma</t>
  </si>
  <si>
    <t>shorter, 495 Ma</t>
  </si>
  <si>
    <t>ok, 466 Ma</t>
  </si>
  <si>
    <t>ok, 499 Ma</t>
  </si>
  <si>
    <t xml:space="preserve">tip of 16 </t>
  </si>
  <si>
    <t>516 Ma, ok</t>
  </si>
  <si>
    <t>tip of 15</t>
  </si>
  <si>
    <t>side rim of 19</t>
  </si>
  <si>
    <t>core of 17, 18</t>
  </si>
  <si>
    <t>shorter, 368 Ma</t>
  </si>
  <si>
    <t>shorter, 354 Ma</t>
  </si>
  <si>
    <t>tip rim of 23</t>
  </si>
  <si>
    <t>inner part (core) of 22</t>
  </si>
  <si>
    <t>346 Ma</t>
  </si>
  <si>
    <t>sl disc, 490 Ma</t>
  </si>
  <si>
    <t>ok, 284 Ma</t>
  </si>
  <si>
    <t>ok, older</t>
  </si>
  <si>
    <t>lighter side rim</t>
  </si>
  <si>
    <t>ok, 451 Ma</t>
  </si>
  <si>
    <t>shorter (very old 2,6Ga), sl disc</t>
  </si>
  <si>
    <t>lighter tip rim inner</t>
  </si>
  <si>
    <t>375 Ma</t>
  </si>
  <si>
    <t>ok, 474 Ma</t>
  </si>
  <si>
    <t>tip of 39</t>
  </si>
  <si>
    <t>sl disc, 455 Ma</t>
  </si>
  <si>
    <t>tip of 38</t>
  </si>
  <si>
    <t>shorter, 16.7 Ma</t>
  </si>
  <si>
    <t>lighter tip</t>
  </si>
  <si>
    <t>ok, 445 Ma</t>
  </si>
  <si>
    <t>tip rim of 34</t>
  </si>
  <si>
    <t>inner rim of 28</t>
  </si>
  <si>
    <t>light outer rim</t>
  </si>
  <si>
    <t>sl. Disc, shorter</t>
  </si>
  <si>
    <t>shorter, 484 Ma</t>
  </si>
  <si>
    <t>tip rim of 49</t>
  </si>
  <si>
    <t>500 Ma, mixed age</t>
  </si>
  <si>
    <t>488 Ma</t>
  </si>
  <si>
    <t>core of 47, 48</t>
  </si>
  <si>
    <t>lighter side of 2</t>
  </si>
  <si>
    <t>rim of 2 (tip)</t>
  </si>
  <si>
    <t>rim of 1 (side)</t>
  </si>
  <si>
    <t>short (big error), beginning is disc.</t>
  </si>
  <si>
    <t>shorter (end is disc.)</t>
  </si>
  <si>
    <t>total disc.</t>
  </si>
  <si>
    <t>core of 4</t>
  </si>
  <si>
    <t>beg. Is disc. Short</t>
  </si>
  <si>
    <t>core of 6</t>
  </si>
  <si>
    <t>short, beg. Is disc.</t>
  </si>
  <si>
    <t>inner zones of 10</t>
  </si>
  <si>
    <t>rim1 (tip) of 13</t>
  </si>
  <si>
    <t>inner zones of 12</t>
  </si>
  <si>
    <t>rim2 (tip) of 13</t>
  </si>
  <si>
    <t>tip of 18</t>
  </si>
  <si>
    <t>disc., ok</t>
  </si>
  <si>
    <t>tip of 17</t>
  </si>
  <si>
    <t>tip of 20</t>
  </si>
  <si>
    <t>tip of 19</t>
  </si>
  <si>
    <t>side of 22</t>
  </si>
  <si>
    <t>tip side of 21</t>
  </si>
  <si>
    <t>sl. Disc.</t>
  </si>
  <si>
    <t>dark rim</t>
  </si>
  <si>
    <t>ok, shorter (end is disc)</t>
  </si>
  <si>
    <t>shorter (beginning is disc)</t>
  </si>
  <si>
    <t>tip of 29</t>
  </si>
  <si>
    <t>tip of 28</t>
  </si>
  <si>
    <t>ok (keverék kor), legidősebb rész 12Ma</t>
  </si>
  <si>
    <t>shorter (beg. Is disc), older</t>
  </si>
  <si>
    <t>ok (little older)</t>
  </si>
  <si>
    <t>side rim of 34</t>
  </si>
  <si>
    <t>short (older) middle part is disc</t>
  </si>
  <si>
    <t>ok, sl. Disc.</t>
  </si>
  <si>
    <t>tip of 48</t>
  </si>
  <si>
    <t>tip of 47</t>
  </si>
  <si>
    <t>ok, second part is old (240 Ma)</t>
  </si>
  <si>
    <t>core of 48</t>
  </si>
  <si>
    <t>tip of 52</t>
  </si>
  <si>
    <t>shorter (older)</t>
  </si>
  <si>
    <t>core of 51, 53</t>
  </si>
  <si>
    <t>inner rim</t>
  </si>
  <si>
    <t>outer rim</t>
  </si>
  <si>
    <t>140603b</t>
  </si>
  <si>
    <r>
      <t>Temora2</t>
    </r>
    <r>
      <rPr>
        <vertAlign val="superscript"/>
        <sz val="9"/>
        <color theme="1"/>
        <rFont val="Arial"/>
        <family val="2"/>
        <charset val="238"/>
      </rPr>
      <t>7</t>
    </r>
  </si>
  <si>
    <t>Ref. age: 416.8 Ma</t>
  </si>
  <si>
    <r>
      <t>LG-0302</t>
    </r>
    <r>
      <rPr>
        <vertAlign val="superscript"/>
        <sz val="9"/>
        <color theme="1"/>
        <rFont val="Arial"/>
        <family val="2"/>
        <charset val="238"/>
      </rPr>
      <t>8</t>
    </r>
  </si>
  <si>
    <t>Ref. age: 10.75 Ma</t>
  </si>
  <si>
    <t xml:space="preserve">Session 20140603b3
</t>
  </si>
  <si>
    <t>91500, Plesovice, Temora2, LG-0302</t>
  </si>
  <si>
    <t>no chemistry was done</t>
  </si>
  <si>
    <r>
      <rPr>
        <vertAlign val="superscript"/>
        <sz val="11"/>
        <color theme="1"/>
        <rFont val="Calibri"/>
        <family val="2"/>
        <charset val="238"/>
        <scheme val="minor"/>
      </rPr>
      <t>6</t>
    </r>
    <r>
      <rPr>
        <sz val="11"/>
        <color theme="1"/>
        <rFont val="Calibri"/>
        <family val="2"/>
        <charset val="238"/>
        <scheme val="minor"/>
      </rPr>
      <t xml:space="preserve"> </t>
    </r>
    <r>
      <rPr>
        <sz val="9"/>
        <color theme="1"/>
        <rFont val="Arial"/>
        <family val="2"/>
        <charset val="238"/>
      </rPr>
      <t>- Webb, P. et al. 2020</t>
    </r>
  </si>
  <si>
    <r>
      <rPr>
        <vertAlign val="superscript"/>
        <sz val="11"/>
        <color theme="1"/>
        <rFont val="Calibri"/>
        <family val="2"/>
        <charset val="238"/>
        <scheme val="minor"/>
      </rPr>
      <t>7</t>
    </r>
    <r>
      <rPr>
        <sz val="11"/>
        <color theme="1"/>
        <rFont val="Calibri"/>
        <family val="2"/>
        <charset val="238"/>
        <scheme val="minor"/>
      </rPr>
      <t xml:space="preserve"> </t>
    </r>
    <r>
      <rPr>
        <sz val="9"/>
        <color theme="1"/>
        <rFont val="Arial"/>
        <family val="2"/>
        <charset val="238"/>
      </rPr>
      <t>- Black et al. 2004</t>
    </r>
  </si>
  <si>
    <r>
      <rPr>
        <vertAlign val="superscript"/>
        <sz val="11"/>
        <color theme="1"/>
        <rFont val="Calibri"/>
        <family val="2"/>
        <charset val="238"/>
        <scheme val="minor"/>
      </rPr>
      <t>8</t>
    </r>
    <r>
      <rPr>
        <sz val="11"/>
        <color theme="1"/>
        <rFont val="Calibri"/>
        <family val="2"/>
        <charset val="238"/>
        <scheme val="minor"/>
      </rPr>
      <t xml:space="preserve"> </t>
    </r>
    <r>
      <rPr>
        <sz val="9"/>
        <color theme="1"/>
        <rFont val="Arial"/>
        <family val="2"/>
        <charset val="238"/>
      </rPr>
      <t>- F. Gutiérrez et al. 2018</t>
    </r>
  </si>
  <si>
    <t>59/40</t>
  </si>
  <si>
    <t>Hn1-17</t>
  </si>
  <si>
    <t>Hn1-7</t>
  </si>
  <si>
    <t>Hn1-1d</t>
  </si>
  <si>
    <t>50/46</t>
  </si>
  <si>
    <t>50/38</t>
  </si>
  <si>
    <t>50/43</t>
  </si>
  <si>
    <t>Hn1_662.8-659.7 m</t>
  </si>
  <si>
    <t>Hn1_1483.7-1405.5 m</t>
  </si>
  <si>
    <t>Hn1_1538.2-1534.2 m</t>
  </si>
  <si>
    <t>03/06/2014 (3) 18:19:59.94</t>
  </si>
  <si>
    <t>18:19:59.94</t>
  </si>
  <si>
    <t>Harsány Unit</t>
  </si>
  <si>
    <t>Hn1-21, Hn1-17, Hn1-7, Hn1-1d</t>
  </si>
  <si>
    <r>
      <rPr>
        <vertAlign val="superscript"/>
        <sz val="10"/>
        <rFont val="Arial"/>
        <family val="2"/>
      </rPr>
      <t xml:space="preserve">c </t>
    </r>
    <r>
      <rPr>
        <sz val="10"/>
        <rFont val="Arial"/>
        <family val="2"/>
      </rPr>
      <t>propagated uncertainity is  calculated by quadratic adding of uncertainity of ages and 1.5% external error of LA-ICP-MS measurements</t>
    </r>
  </si>
  <si>
    <r>
      <t>a</t>
    </r>
    <r>
      <rPr>
        <sz val="10"/>
        <rFont val="Arial"/>
        <family val="2"/>
      </rPr>
      <t xml:space="preserve"> low MSWD weighted mean: calculated from the dataset of the sample that includes the youngest dates (without younger outliers) to older dates until the</t>
    </r>
  </si>
  <si>
    <t>MSWD of weighted average remains below a treshold value indicating isochronous age (Wendt and Carl, 1991)</t>
  </si>
  <si>
    <t>Single zircon CA-ID-TIMS U-Pb dates</t>
  </si>
  <si>
    <t>Zircon-based eruption age estimates using CA-ID-TIMS U-Pb dates.</t>
  </si>
  <si>
    <t>Bayesian age*</t>
  </si>
  <si>
    <t>weighted mean</t>
  </si>
  <si>
    <t>2σ int/ext (Ma)</t>
  </si>
  <si>
    <t>n</t>
  </si>
  <si>
    <t>95% CI</t>
  </si>
  <si>
    <t>2s int/ext (Ma)</t>
  </si>
  <si>
    <t>- int/ext (Ma)</t>
  </si>
  <si>
    <t>+ int/ext (Ma)</t>
  </si>
  <si>
    <t>0.135/0.135</t>
  </si>
  <si>
    <t>6/6</t>
  </si>
  <si>
    <t>0.030/0.032</t>
  </si>
  <si>
    <t>0.017/0.021</t>
  </si>
  <si>
    <t>0.016/0.021</t>
  </si>
  <si>
    <t>0.034/0.036</t>
  </si>
  <si>
    <t>0.017/0.022</t>
  </si>
  <si>
    <t>4/6</t>
  </si>
  <si>
    <t>0.008/0.016</t>
  </si>
  <si>
    <t>0.015/0.020</t>
  </si>
  <si>
    <t>4/5</t>
  </si>
  <si>
    <t>0.022/0.025</t>
  </si>
  <si>
    <t>0.018/0.024</t>
  </si>
  <si>
    <t>5/6</t>
  </si>
  <si>
    <t>0.043/0.044</t>
  </si>
  <si>
    <t>0.019/0.025</t>
  </si>
  <si>
    <t>3/6</t>
  </si>
  <si>
    <t>0.010/0.018</t>
  </si>
  <si>
    <t>Internal uncertainty includes analytical uncertainty only, external uncertainty includes propagated analytical, tracer calibration and decay constant uncertainties.</t>
  </si>
  <si>
    <t>*Bayesian eruption age estimates following Keller et al. (2018) using a truncated normal prior distribution.</t>
  </si>
  <si>
    <t>GJ-1, NIST612</t>
  </si>
  <si>
    <t>91500, Plesovice, AUSZ7-1, AUSZ7-5, Zircon Blank</t>
  </si>
  <si>
    <t>91500, Plesovice, AUSZ7-1, AUSZ7-5, Rak-17, Zircon Blank</t>
  </si>
  <si>
    <t>Webb, P., Wiedenbeck, M., Glodny, J. (2020): G-Chron 2019 – Round 1: An International Proficiency Test for U-Pb Geochronology Laboratories; Report on the 2019 Round of G-Chron based on Palaeozoic Zircon Rak-17 (Distribution: September 2019), (Scientific Technical Report STR - Data; 21/06), Potsdam: GFZ German Research Centre for Geosciences. https://doi.org/10.48440/GFZ.b103-2106</t>
  </si>
  <si>
    <t>Gutiérrez, F., Payacán, I., Szymanowski, D., Guillong, M., Bachmann, O., Parada, M.A. 2018. Lateral magma propagation during the emplacement of La Gloria Pluton, central Chile. Geology; 46 (12): 1051–1054. doi: https://doi.org/10.1130/G45361.1</t>
  </si>
  <si>
    <t>Horstwood, M.S.A., Košler, J., Gehrels, G., Jackson, S.E., Mclean, N.M., Paton, C., Pearson, N.J., Sircombe, K., Sylvester, P., Vermeesch, P., Bowring, J.F., Condon, D.J., and Schoene, B. (2016). Community-Derived Standards for LA-ICP-MS U-(Th-)Pb Geochronology – Uncertainty Propagation, Age Interpretation and Data Reporting. Geostandards and Geoanalytical Research 40, 311-332. https://doi.org/10.1111/j.1751-908X.2016.00379.x</t>
  </si>
  <si>
    <t>Jackson, S. E., Pearson, N. J., Griffin, W. L., and Belousova, E. A. (2004). The application of laser ablation-inductively coupled plasma-mass spectrometry to in situ U–Pb zircon geochronology. Chem. Geol. 211 (1), 47–69. doi:10.1016/j.chemgeo.2004.06.017</t>
  </si>
  <si>
    <t>Kennedy, A.K., Wotzlaw, J.-F., Schaltegger, U., Crowley, J.L., and Schmitz, M. (2014). Eocene zircon reference material for microanalysis of U-Th-Pb isotopes and trace elements. The Canadian Mineralogist 52(3), 409-421. doi:10.3749/canmin.52.3.409.</t>
  </si>
  <si>
    <t>Sláma, J., Košler, J., Condon, D.J., Crowley, J.L., Gerdes, A., Hanchar, J.M., et al. (2008). Plešovice zircon — A new natural reference material for U–Pb and Hf isotopic microanalysis. Chemical Geology 249(1), 1-35. doi:10.1016/j.chemgeo.2007.11.005.</t>
  </si>
  <si>
    <t>von Quadt, A., Wotzlaw, J.-F., Buret, Y., Large, S.J.E., Peytcheva, I., and Trinquier, A. (2016). High-precision zircon U/Pb geochronology by ID-TIMS using new 1013 ohm resistors. Journal of Analytical Atomic Spectrometry 31(3), 658-665. doi: 10.1039/C5JA00457H.</t>
  </si>
  <si>
    <t>Wiedenbeck, M., Allé, P., Corfu, F., Griffin, W.L., Meier, M., Oberli, F., et al. (1995). Three natural zircon standards for U-Th-Pb, Lu-Hf, trace element and REE analyses. Geostandards Newsletter 19(1), 1-23. doi:10.1111/j.1751-908X.1995.tb00147.x.</t>
  </si>
  <si>
    <t>References:</t>
  </si>
  <si>
    <t>Chu, N.-C., Taylor, R.N., Chavagnac, V., Nesbitt, R.W., Boella, R.M., Milton, J.A., et al. (2002). Hf isotope ratio analysis using multi-collector inductively coupled plasma mass spectrometry: an evaluation of isobaric interference corrections. Journal of Analytical Atomic Spectrometry 17(12), 1567-1574. doi: 10.1039/B206707B.</t>
  </si>
  <si>
    <t>Bouvier, A., Vervoort, J. D., Patchett, P. J. (2008): The Lu–Hf and Sm–Nd isotopic composition of CHUR: Constraints from unequilibrated chondrites and implications for the bulk composition of terrestrial planets, Earth and Planetary Science Letters, 273, 1–2, pp. 48-57, https://doi.org/10.1016/j.epsl.2008.06.010.</t>
  </si>
  <si>
    <t xml:space="preserve">References: </t>
  </si>
  <si>
    <t>Keller et al., 2018, A stochastic sampling approach to zircon eruption age interpretation. Geochemical Perspectives Letters 8, 31-35.</t>
  </si>
  <si>
    <t>Jaffey AH, Flynn KF, Glendenin LE, Bentley WC, Essling AM (1971): Precision measurement of half-lives and specific activities of 235U and 238U. Phys Rev C 4(5):1889–1906</t>
  </si>
  <si>
    <t>Ti (re-calc) ppm = Ti(measured in sample)/(Average of Ti(measured in 91500))*4.73 (see details in Szymanowski et al. 2017)</t>
  </si>
  <si>
    <t>Nb=Nb(measured in sample) - (Average Nb(measured in Synth Zirc Blank)</t>
  </si>
  <si>
    <t>Eu/Eu*=(Eu/0.058)/(SQRT(Sm/0153*Gd/0.2055))</t>
  </si>
  <si>
    <t>Ce/Ce*(Loader)=(Ce/0.613)/((Nd/0.457)^2/(Sm/0.148)) (Loader et al. 2017)</t>
  </si>
  <si>
    <t>In situ zircon dating and trace element chemistry by LA-ICP-MS</t>
  </si>
  <si>
    <t>Söderlund, U., Patchett, P.J., Vervoort, J.D., Isachsen, C.E. (2004): The 176Lu decay constant determined by Lu–Hf and U–Pb isotope systematics of Precambrian mafic intrusions. Earth Planet. Sci. Lett., 219, pp. 311-324</t>
  </si>
  <si>
    <t>Unit Age</t>
  </si>
  <si>
    <t>Loader, M.A., Wilkinson, J.J., Armstrong, R.M. (2017): The effect of titanite crystallisation on Eu and Ce anomalies in zircon and its implications for the assessment of porphyry Cu deposit fertility. Earth and Planetary Science Letters, 472, pp. 107-119, https://doi.org/10.1016/j.epsl.2017.05.010.</t>
  </si>
  <si>
    <t>Szymanowski, D., Wotzlaw, J.-F., Ellis, B.S., Bachmann, O., Guillong, M., von Quadt, A., 2017. Protracted near-solidus storage and pre-eruptive rejuvenation of large magma reservoirs. Nat. Geosci.10, 777–782.</t>
  </si>
  <si>
    <t xml:space="preserve">Reference: </t>
  </si>
  <si>
    <t>primary reference material</t>
  </si>
  <si>
    <t>quality control reference material for dating and chemistry</t>
  </si>
  <si>
    <t>NOTE: analyses with numbers in column D (kcode) were used for interpretation, all elements are given in ppm</t>
  </si>
  <si>
    <r>
      <t>Ti</t>
    </r>
    <r>
      <rPr>
        <b/>
        <vertAlign val="subscript"/>
        <sz val="11"/>
        <color theme="1"/>
        <rFont val="Calibri"/>
        <family val="2"/>
        <charset val="238"/>
        <scheme val="minor"/>
      </rPr>
      <t>c</t>
    </r>
    <r>
      <rPr>
        <b/>
        <sz val="11"/>
        <color theme="1"/>
        <rFont val="Calibri"/>
        <family val="2"/>
        <charset val="238"/>
        <scheme val="minor"/>
      </rPr>
      <t>= Ti (re-calc) ppm = Ti(measured in sample)/(Average of Ti(measured in 91500))*4.73 (see details in Szymanowski et al. 2017)</t>
    </r>
  </si>
  <si>
    <r>
      <t>Nb</t>
    </r>
    <r>
      <rPr>
        <b/>
        <vertAlign val="subscript"/>
        <sz val="11"/>
        <color theme="1"/>
        <rFont val="Calibri"/>
        <family val="2"/>
        <charset val="238"/>
        <scheme val="minor"/>
      </rPr>
      <t>c</t>
    </r>
    <r>
      <rPr>
        <b/>
        <sz val="11"/>
        <color theme="1"/>
        <rFont val="Calibri"/>
        <family val="2"/>
        <charset val="238"/>
        <scheme val="minor"/>
      </rPr>
      <t>=Nb(measured in sample) - (Average Nb(measured in Synth Zirc Blank)</t>
    </r>
  </si>
  <si>
    <r>
      <t>Ti</t>
    </r>
    <r>
      <rPr>
        <b/>
        <vertAlign val="subscript"/>
        <sz val="11"/>
        <color theme="1"/>
        <rFont val="Calibri"/>
        <family val="2"/>
        <charset val="238"/>
        <scheme val="minor"/>
      </rPr>
      <t>c</t>
    </r>
  </si>
  <si>
    <r>
      <t>Ti</t>
    </r>
    <r>
      <rPr>
        <b/>
        <vertAlign val="subscript"/>
        <sz val="11"/>
        <color theme="1"/>
        <rFont val="Calibri"/>
        <family val="2"/>
        <charset val="238"/>
        <scheme val="minor"/>
      </rPr>
      <t xml:space="preserve">c </t>
    </r>
    <r>
      <rPr>
        <b/>
        <sz val="11"/>
        <color theme="1"/>
        <rFont val="Calibri"/>
        <family val="2"/>
        <charset val="238"/>
        <scheme val="minor"/>
      </rPr>
      <t>2SE</t>
    </r>
  </si>
  <si>
    <r>
      <t>Nb</t>
    </r>
    <r>
      <rPr>
        <b/>
        <vertAlign val="subscript"/>
        <sz val="11"/>
        <color theme="1"/>
        <rFont val="Calibri"/>
        <family val="2"/>
        <charset val="238"/>
        <scheme val="minor"/>
      </rPr>
      <t>c</t>
    </r>
  </si>
  <si>
    <t>Black, L.P., Kamo, S.L., Allen, C.M., Davis, D.W., Aleinikoff, J.N., Valley, J.W., Mundil, R., Campbell, I.H., Korsch, R.J., Williams, I.S., Foudoulis, C.  (2004). Improved 206Pb/238U microprobe geochronology by the monitoring of a trace-element-related matrix effect; SHRIMP, ID–TIMS, ELA–ICP–MS and oxygen isotope documentation for a series of zircon standards,Chem.Geol. 205, 115–140.</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</si>
</sst>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F_t_-;\-* #,##0.00\ _F_t_-;_-* &quot;-&quot;??\ _F_t_-;_-@_-"/>
    <numFmt numFmtId="164" formatCode="0.0"/>
    <numFmt numFmtId="165" formatCode="0.000"/>
    <numFmt numFmtId="166" formatCode="0.000000"/>
    <numFmt numFmtId="167" formatCode="yyyy\-mm\-dd\ hh:mm:ss.000"/>
    <numFmt numFmtId="168" formatCode="0.0000"/>
    <numFmt numFmtId="169" formatCode="0.00000"/>
  </numFmts>
  <fonts count="67">
    <font>
      <sz val="11"/>
      <color theme="1"/>
      <name val="Calibri"/>
      <family val="2"/>
      <charset val="238"/>
      <scheme val="minor"/>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theme="1"/>
      <name val="Calibri"/>
      <family val="2"/>
      <scheme val="minor"/>
    </font>
    <font>
      <sz val="11"/>
      <color theme="1"/>
      <name val="Calibri"/>
      <family val="2"/>
      <charset val="128"/>
      <scheme val="minor"/>
    </font>
    <font>
      <sz val="11"/>
      <color indexed="8"/>
      <name val="Calibri"/>
      <family val="2"/>
    </font>
    <font>
      <sz val="11"/>
      <color rgb="FFFF0000"/>
      <name val="Calibri"/>
      <family val="2"/>
      <scheme val="minor"/>
    </font>
    <font>
      <sz val="10"/>
      <name val="Arial"/>
      <family val="2"/>
      <charset val="238"/>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mbria"/>
      <family val="2"/>
      <scheme val="major"/>
    </font>
    <font>
      <b/>
      <sz val="10"/>
      <color theme="1"/>
      <name val="Arial"/>
      <family val="2"/>
      <charset val="238"/>
    </font>
    <font>
      <b/>
      <vertAlign val="superscript"/>
      <sz val="10"/>
      <color theme="1"/>
      <name val="Arial"/>
      <family val="2"/>
      <charset val="238"/>
    </font>
    <font>
      <sz val="11"/>
      <color theme="1"/>
      <name val="Arial"/>
      <family val="2"/>
      <charset val="238"/>
    </font>
    <font>
      <sz val="8"/>
      <color theme="1"/>
      <name val="Arial"/>
      <family val="2"/>
      <charset val="238"/>
    </font>
    <font>
      <sz val="9"/>
      <color theme="1"/>
      <name val="Arial"/>
      <family val="2"/>
      <charset val="238"/>
    </font>
    <font>
      <b/>
      <sz val="9"/>
      <color theme="1"/>
      <name val="Arial"/>
      <family val="2"/>
      <charset val="238"/>
    </font>
    <font>
      <vertAlign val="superscript"/>
      <sz val="9"/>
      <color theme="1"/>
      <name val="Arial"/>
      <family val="2"/>
      <charset val="238"/>
    </font>
    <font>
      <vertAlign val="superscript"/>
      <sz val="11"/>
      <color theme="1"/>
      <name val="Calibri"/>
      <family val="2"/>
      <charset val="238"/>
      <scheme val="minor"/>
    </font>
    <font>
      <sz val="11"/>
      <name val="Calibri"/>
      <family val="2"/>
      <charset val="238"/>
      <scheme val="minor"/>
    </font>
    <font>
      <sz val="9"/>
      <color theme="1"/>
      <name val="Calibri"/>
      <family val="2"/>
      <charset val="238"/>
      <scheme val="minor"/>
    </font>
    <font>
      <b/>
      <sz val="10"/>
      <name val="Arial"/>
      <family val="2"/>
    </font>
    <font>
      <sz val="10"/>
      <name val="Arial"/>
      <family val="2"/>
    </font>
    <font>
      <sz val="10"/>
      <color theme="1"/>
      <name val="Arial"/>
      <family val="2"/>
      <charset val="238"/>
    </font>
    <font>
      <vertAlign val="superscript"/>
      <sz val="10"/>
      <name val="Arial"/>
      <family val="2"/>
    </font>
    <font>
      <vertAlign val="superscript"/>
      <sz val="11"/>
      <color theme="1"/>
      <name val="Calibri"/>
      <family val="2"/>
      <scheme val="minor"/>
    </font>
    <font>
      <b/>
      <vertAlign val="superscript"/>
      <sz val="11"/>
      <color theme="1"/>
      <name val="Calibri"/>
      <family val="2"/>
      <scheme val="minor"/>
    </font>
    <font>
      <sz val="11"/>
      <color theme="1"/>
      <name val="Calibri"/>
      <family val="2"/>
    </font>
    <font>
      <vertAlign val="subscript"/>
      <sz val="11"/>
      <color theme="1"/>
      <name val="Calibri"/>
      <family val="2"/>
    </font>
    <font>
      <vertAlign val="subscript"/>
      <sz val="11"/>
      <color theme="1"/>
      <name val="Calibri"/>
      <family val="2"/>
      <scheme val="minor"/>
    </font>
    <font>
      <b/>
      <sz val="11"/>
      <color rgb="FFFF0000"/>
      <name val="Calibri"/>
      <family val="2"/>
      <scheme val="minor"/>
    </font>
    <font>
      <b/>
      <sz val="11"/>
      <name val="Calibri"/>
      <family val="2"/>
      <scheme val="minor"/>
    </font>
    <font>
      <sz val="11"/>
      <name val="Calibri"/>
      <family val="2"/>
      <scheme val="minor"/>
    </font>
    <font>
      <sz val="9"/>
      <name val="Arial"/>
      <family val="2"/>
      <charset val="238"/>
    </font>
    <font>
      <sz val="8"/>
      <color rgb="FF000000"/>
      <name val="Arial"/>
      <family val="2"/>
      <charset val="238"/>
    </font>
    <font>
      <sz val="12"/>
      <color theme="1"/>
      <name val="Calibri"/>
      <family val="2"/>
      <scheme val="minor"/>
    </font>
    <font>
      <sz val="11"/>
      <color theme="1"/>
      <name val="Calibri"/>
      <family val="2"/>
      <charset val="204"/>
      <scheme val="minor"/>
    </font>
    <font>
      <b/>
      <vertAlign val="subscript"/>
      <sz val="11"/>
      <color theme="1"/>
      <name val="Calibri"/>
      <family val="2"/>
      <charset val="238"/>
      <scheme val="minor"/>
    </font>
    <font>
      <b/>
      <sz val="8"/>
      <color theme="1"/>
      <name val="Arial"/>
      <family val="2"/>
      <charset val="238"/>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FFC000"/>
        <bgColor indexed="64"/>
      </patternFill>
    </fill>
    <fill>
      <patternFill patternType="solid">
        <fgColor rgb="FF92D050"/>
        <bgColor indexed="64"/>
      </patternFill>
    </fill>
    <fill>
      <patternFill patternType="solid">
        <fgColor theme="7"/>
        <bgColor indexed="64"/>
      </patternFill>
    </fill>
    <fill>
      <patternFill patternType="solid">
        <fgColor rgb="FFC00000"/>
        <bgColor indexed="64"/>
      </patternFill>
    </fill>
    <fill>
      <patternFill patternType="solid">
        <fgColor theme="6"/>
        <bgColor indexed="64"/>
      </patternFill>
    </fill>
    <fill>
      <patternFill patternType="solid">
        <fgColor theme="6" tint="-0.249977111117893"/>
        <bgColor indexed="64"/>
      </patternFill>
    </fill>
    <fill>
      <patternFill patternType="solid">
        <fgColor theme="9" tint="0.79998168889431442"/>
        <bgColor indexed="64"/>
      </patternFill>
    </fill>
    <fill>
      <patternFill patternType="solid">
        <fgColor theme="9" tint="0.39997558519241921"/>
        <bgColor indexed="64"/>
      </patternFill>
    </fill>
    <fill>
      <patternFill patternType="solid">
        <fgColor rgb="FFFF0000"/>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theme="2" tint="-9.9978637043366805E-2"/>
        <bgColor indexed="64"/>
      </patternFill>
    </fill>
  </fills>
  <borders count="3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8"/>
      </bottom>
      <diagonal/>
    </border>
    <border>
      <left/>
      <right/>
      <top/>
      <bottom style="thin">
        <color indexed="64"/>
      </bottom>
      <diagonal/>
    </border>
    <border>
      <left style="thin">
        <color indexed="64"/>
      </left>
      <right style="thin">
        <color indexed="64"/>
      </right>
      <top/>
      <bottom style="double">
        <color indexed="64"/>
      </bottom>
      <diagonal/>
    </border>
    <border>
      <left style="thin">
        <color indexed="64"/>
      </left>
      <right style="thin">
        <color indexed="64"/>
      </right>
      <top style="double">
        <color indexed="64"/>
      </top>
      <bottom/>
      <diagonal/>
    </border>
    <border>
      <left/>
      <right/>
      <top style="thin">
        <color indexed="8"/>
      </top>
      <bottom style="thin">
        <color indexed="8"/>
      </bottom>
      <diagonal/>
    </border>
  </borders>
  <cellStyleXfs count="301">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xf numFmtId="0" fontId="1" fillId="0" borderId="0"/>
    <xf numFmtId="0" fontId="19" fillId="0" borderId="0">
      <alignment vertical="center"/>
    </xf>
    <xf numFmtId="0" fontId="20" fillId="0" borderId="0"/>
    <xf numFmtId="0" fontId="18" fillId="26" borderId="0" applyNumberFormat="0" applyBorder="0" applyAlignment="0" applyProtection="0"/>
    <xf numFmtId="0" fontId="28" fillId="3" borderId="0" applyNumberFormat="0" applyBorder="0" applyAlignment="0" applyProtection="0"/>
    <xf numFmtId="0" fontId="37" fillId="32" borderId="0" applyNumberFormat="0" applyBorder="0" applyAlignment="0" applyProtection="0"/>
    <xf numFmtId="0" fontId="18" fillId="8" borderId="8" applyNumberFormat="0" applyFont="0" applyAlignment="0" applyProtection="0"/>
    <xf numFmtId="0" fontId="24" fillId="0" borderId="1" applyNumberFormat="0" applyFill="0" applyAlignment="0" applyProtection="0"/>
    <xf numFmtId="0" fontId="32" fillId="6" borderId="4" applyNumberFormat="0" applyAlignment="0" applyProtection="0"/>
    <xf numFmtId="0" fontId="37" fillId="13" borderId="0" applyNumberFormat="0" applyBorder="0" applyAlignment="0" applyProtection="0"/>
    <xf numFmtId="0" fontId="33" fillId="0" borderId="6" applyNumberFormat="0" applyFill="0" applyAlignment="0" applyProtection="0"/>
    <xf numFmtId="0" fontId="18" fillId="11" borderId="0" applyNumberFormat="0" applyBorder="0" applyAlignment="0" applyProtection="0"/>
    <xf numFmtId="0" fontId="18" fillId="27" borderId="0" applyNumberFormat="0" applyBorder="0" applyAlignment="0" applyProtection="0"/>
    <xf numFmtId="0" fontId="23" fillId="0" borderId="0" applyNumberFormat="0" applyFill="0" applyBorder="0" applyAlignment="0" applyProtection="0"/>
    <xf numFmtId="0" fontId="27" fillId="2" borderId="0" applyNumberFormat="0" applyBorder="0" applyAlignment="0" applyProtection="0"/>
    <xf numFmtId="0" fontId="37" fillId="16" borderId="0" applyNumberFormat="0" applyBorder="0" applyAlignment="0" applyProtection="0"/>
    <xf numFmtId="0" fontId="26" fillId="0" borderId="3" applyNumberFormat="0" applyFill="0" applyAlignment="0" applyProtection="0"/>
    <xf numFmtId="0" fontId="37" fillId="24" borderId="0" applyNumberFormat="0" applyBorder="0" applyAlignment="0" applyProtection="0"/>
    <xf numFmtId="0" fontId="18" fillId="19" borderId="0" applyNumberFormat="0" applyBorder="0" applyAlignment="0" applyProtection="0"/>
    <xf numFmtId="0" fontId="37" fillId="17" borderId="0" applyNumberFormat="0" applyBorder="0" applyAlignment="0" applyProtection="0"/>
    <xf numFmtId="0" fontId="18" fillId="10" borderId="0" applyNumberFormat="0" applyBorder="0" applyAlignment="0" applyProtection="0"/>
    <xf numFmtId="0" fontId="37" fillId="12" borderId="0" applyNumberFormat="0" applyBorder="0" applyAlignment="0" applyProtection="0"/>
    <xf numFmtId="0" fontId="18" fillId="15" borderId="0" applyNumberFormat="0" applyBorder="0" applyAlignment="0" applyProtection="0"/>
    <xf numFmtId="0" fontId="21" fillId="0" borderId="0" applyNumberFormat="0" applyFill="0" applyBorder="0" applyAlignment="0" applyProtection="0"/>
    <xf numFmtId="0" fontId="37" fillId="28" borderId="0" applyNumberFormat="0" applyBorder="0" applyAlignment="0" applyProtection="0"/>
    <xf numFmtId="0" fontId="18" fillId="22" borderId="0" applyNumberFormat="0" applyBorder="0" applyAlignment="0" applyProtection="0"/>
    <xf numFmtId="0" fontId="18" fillId="18" borderId="0" applyNumberFormat="0" applyBorder="0" applyAlignment="0" applyProtection="0"/>
    <xf numFmtId="0" fontId="18" fillId="14" borderId="0" applyNumberFormat="0" applyBorder="0" applyAlignment="0" applyProtection="0"/>
    <xf numFmtId="0" fontId="31" fillId="6" borderId="5" applyNumberFormat="0" applyAlignment="0" applyProtection="0"/>
    <xf numFmtId="0" fontId="26" fillId="0" borderId="0" applyNumberFormat="0" applyFill="0" applyBorder="0" applyAlignment="0" applyProtection="0"/>
    <xf numFmtId="0" fontId="18" fillId="31" borderId="0" applyNumberFormat="0" applyBorder="0" applyAlignment="0" applyProtection="0"/>
    <xf numFmtId="0" fontId="35" fillId="0" borderId="0" applyNumberFormat="0" applyFill="0" applyBorder="0" applyAlignment="0" applyProtection="0"/>
    <xf numFmtId="0" fontId="29" fillId="4" borderId="0" applyNumberFormat="0" applyBorder="0" applyAlignment="0" applyProtection="0"/>
    <xf numFmtId="0" fontId="36" fillId="0" borderId="9" applyNumberFormat="0" applyFill="0" applyAlignment="0" applyProtection="0"/>
    <xf numFmtId="0" fontId="18" fillId="23" borderId="0" applyNumberFormat="0" applyBorder="0" applyAlignment="0" applyProtection="0"/>
    <xf numFmtId="0" fontId="37" fillId="21" borderId="0" applyNumberFormat="0" applyBorder="0" applyAlignment="0" applyProtection="0"/>
    <xf numFmtId="0" fontId="18" fillId="30" borderId="0" applyNumberFormat="0" applyBorder="0" applyAlignment="0" applyProtection="0"/>
    <xf numFmtId="0" fontId="37" fillId="25" borderId="0" applyNumberFormat="0" applyBorder="0" applyAlignment="0" applyProtection="0"/>
    <xf numFmtId="0" fontId="34" fillId="7" borderId="7" applyNumberFormat="0" applyAlignment="0" applyProtection="0"/>
    <xf numFmtId="0" fontId="30" fillId="5" borderId="4" applyNumberFormat="0" applyAlignment="0" applyProtection="0"/>
    <xf numFmtId="0" fontId="25" fillId="0" borderId="2" applyNumberFormat="0" applyFill="0" applyAlignment="0" applyProtection="0"/>
    <xf numFmtId="0" fontId="37" fillId="9" borderId="0" applyNumberFormat="0" applyBorder="0" applyAlignment="0" applyProtection="0"/>
    <xf numFmtId="0" fontId="37" fillId="29" borderId="0" applyNumberFormat="0" applyBorder="0" applyAlignment="0" applyProtection="0"/>
    <xf numFmtId="0" fontId="37" fillId="20" borderId="0" applyNumberFormat="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38" fillId="0" borderId="0" applyNumberFormat="0" applyFill="0" applyBorder="0" applyAlignment="0" applyProtection="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 fillId="0" borderId="0"/>
    <xf numFmtId="0" fontId="18" fillId="0" borderId="0"/>
    <xf numFmtId="0" fontId="19" fillId="0" borderId="0">
      <alignment vertical="center"/>
    </xf>
    <xf numFmtId="0" fontId="1"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8" fillId="26" borderId="0" applyNumberFormat="0" applyBorder="0" applyAlignment="0" applyProtection="0"/>
    <xf numFmtId="0" fontId="28" fillId="3" borderId="0" applyNumberFormat="0" applyBorder="0" applyAlignment="0" applyProtection="0"/>
    <xf numFmtId="0" fontId="37" fillId="32" borderId="0" applyNumberFormat="0" applyBorder="0" applyAlignment="0" applyProtection="0"/>
    <xf numFmtId="0" fontId="18" fillId="8" borderId="8" applyNumberFormat="0" applyFont="0" applyAlignment="0" applyProtection="0"/>
    <xf numFmtId="0" fontId="24" fillId="0" borderId="1" applyNumberFormat="0" applyFill="0" applyAlignment="0" applyProtection="0"/>
    <xf numFmtId="0" fontId="32" fillId="6" borderId="4" applyNumberFormat="0" applyAlignment="0" applyProtection="0"/>
    <xf numFmtId="0" fontId="37" fillId="13" borderId="0" applyNumberFormat="0" applyBorder="0" applyAlignment="0" applyProtection="0"/>
    <xf numFmtId="0" fontId="33" fillId="0" borderId="6" applyNumberFormat="0" applyFill="0" applyAlignment="0" applyProtection="0"/>
    <xf numFmtId="0" fontId="18" fillId="11" borderId="0" applyNumberFormat="0" applyBorder="0" applyAlignment="0" applyProtection="0"/>
    <xf numFmtId="0" fontId="18" fillId="27" borderId="0" applyNumberFormat="0" applyBorder="0" applyAlignment="0" applyProtection="0"/>
    <xf numFmtId="0" fontId="23" fillId="0" borderId="0" applyNumberFormat="0" applyFill="0" applyBorder="0" applyAlignment="0" applyProtection="0"/>
    <xf numFmtId="0" fontId="27" fillId="2" borderId="0" applyNumberFormat="0" applyBorder="0" applyAlignment="0" applyProtection="0"/>
    <xf numFmtId="0" fontId="37" fillId="16" borderId="0" applyNumberFormat="0" applyBorder="0" applyAlignment="0" applyProtection="0"/>
    <xf numFmtId="0" fontId="26" fillId="0" borderId="3" applyNumberFormat="0" applyFill="0" applyAlignment="0" applyProtection="0"/>
    <xf numFmtId="0" fontId="37" fillId="24" borderId="0" applyNumberFormat="0" applyBorder="0" applyAlignment="0" applyProtection="0"/>
    <xf numFmtId="0" fontId="18" fillId="19" borderId="0" applyNumberFormat="0" applyBorder="0" applyAlignment="0" applyProtection="0"/>
    <xf numFmtId="0" fontId="37" fillId="17" borderId="0" applyNumberFormat="0" applyBorder="0" applyAlignment="0" applyProtection="0"/>
    <xf numFmtId="0" fontId="18" fillId="10" borderId="0" applyNumberFormat="0" applyBorder="0" applyAlignment="0" applyProtection="0"/>
    <xf numFmtId="0" fontId="37" fillId="12" borderId="0" applyNumberFormat="0" applyBorder="0" applyAlignment="0" applyProtection="0"/>
    <xf numFmtId="0" fontId="18" fillId="15" borderId="0" applyNumberFormat="0" applyBorder="0" applyAlignment="0" applyProtection="0"/>
    <xf numFmtId="0" fontId="21" fillId="0" borderId="0" applyNumberFormat="0" applyFill="0" applyBorder="0" applyAlignment="0" applyProtection="0"/>
    <xf numFmtId="0" fontId="37" fillId="28" borderId="0" applyNumberFormat="0" applyBorder="0" applyAlignment="0" applyProtection="0"/>
    <xf numFmtId="0" fontId="18" fillId="22" borderId="0" applyNumberFormat="0" applyBorder="0" applyAlignment="0" applyProtection="0"/>
    <xf numFmtId="0" fontId="18" fillId="18" borderId="0" applyNumberFormat="0" applyBorder="0" applyAlignment="0" applyProtection="0"/>
    <xf numFmtId="0" fontId="18" fillId="14" borderId="0" applyNumberFormat="0" applyBorder="0" applyAlignment="0" applyProtection="0"/>
    <xf numFmtId="0" fontId="31" fillId="6" borderId="5" applyNumberFormat="0" applyAlignment="0" applyProtection="0"/>
    <xf numFmtId="0" fontId="26" fillId="0" borderId="0" applyNumberFormat="0" applyFill="0" applyBorder="0" applyAlignment="0" applyProtection="0"/>
    <xf numFmtId="0" fontId="18" fillId="31" borderId="0" applyNumberFormat="0" applyBorder="0" applyAlignment="0" applyProtection="0"/>
    <xf numFmtId="0" fontId="35" fillId="0" borderId="0" applyNumberFormat="0" applyFill="0" applyBorder="0" applyAlignment="0" applyProtection="0"/>
    <xf numFmtId="0" fontId="29" fillId="4" borderId="0" applyNumberFormat="0" applyBorder="0" applyAlignment="0" applyProtection="0"/>
    <xf numFmtId="0" fontId="36" fillId="0" borderId="9" applyNumberFormat="0" applyFill="0" applyAlignment="0" applyProtection="0"/>
    <xf numFmtId="0" fontId="18" fillId="23" borderId="0" applyNumberFormat="0" applyBorder="0" applyAlignment="0" applyProtection="0"/>
    <xf numFmtId="0" fontId="37" fillId="21" borderId="0" applyNumberFormat="0" applyBorder="0" applyAlignment="0" applyProtection="0"/>
    <xf numFmtId="0" fontId="18" fillId="30" borderId="0" applyNumberFormat="0" applyBorder="0" applyAlignment="0" applyProtection="0"/>
    <xf numFmtId="0" fontId="37" fillId="25" borderId="0" applyNumberFormat="0" applyBorder="0" applyAlignment="0" applyProtection="0"/>
    <xf numFmtId="0" fontId="34" fillId="7" borderId="7" applyNumberFormat="0" applyAlignment="0" applyProtection="0"/>
    <xf numFmtId="0" fontId="30" fillId="5" borderId="4" applyNumberFormat="0" applyAlignment="0" applyProtection="0"/>
    <xf numFmtId="0" fontId="25" fillId="0" borderId="2" applyNumberFormat="0" applyFill="0" applyAlignment="0" applyProtection="0"/>
    <xf numFmtId="0" fontId="37" fillId="9" borderId="0" applyNumberFormat="0" applyBorder="0" applyAlignment="0" applyProtection="0"/>
    <xf numFmtId="0" fontId="37" fillId="29" borderId="0" applyNumberFormat="0" applyBorder="0" applyAlignment="0" applyProtection="0"/>
    <xf numFmtId="0" fontId="37" fillId="20" borderId="0" applyNumberFormat="0" applyBorder="0" applyAlignment="0" applyProtection="0"/>
    <xf numFmtId="0" fontId="22" fillId="0" borderId="0"/>
    <xf numFmtId="0" fontId="22" fillId="0" borderId="0"/>
    <xf numFmtId="0" fontId="18" fillId="0" borderId="0"/>
    <xf numFmtId="0" fontId="23" fillId="0" borderId="0" applyNumberFormat="0" applyFill="0" applyBorder="0" applyAlignment="0" applyProtection="0"/>
    <xf numFmtId="0" fontId="24" fillId="0" borderId="1" applyNumberFormat="0" applyFill="0" applyAlignment="0" applyProtection="0"/>
    <xf numFmtId="0" fontId="25" fillId="0" borderId="2" applyNumberFormat="0" applyFill="0" applyAlignment="0" applyProtection="0"/>
    <xf numFmtId="0" fontId="26" fillId="0" borderId="3" applyNumberFormat="0" applyFill="0" applyAlignment="0" applyProtection="0"/>
    <xf numFmtId="0" fontId="26" fillId="0" borderId="0" applyNumberFormat="0" applyFill="0" applyBorder="0" applyAlignment="0" applyProtection="0"/>
    <xf numFmtId="0" fontId="27" fillId="2" borderId="0" applyNumberFormat="0" applyBorder="0" applyAlignment="0" applyProtection="0"/>
    <xf numFmtId="0" fontId="28" fillId="3" borderId="0" applyNumberFormat="0" applyBorder="0" applyAlignment="0" applyProtection="0"/>
    <xf numFmtId="0" fontId="29" fillId="4" borderId="0" applyNumberFormat="0" applyBorder="0" applyAlignment="0" applyProtection="0"/>
    <xf numFmtId="0" fontId="30" fillId="5" borderId="4" applyNumberFormat="0" applyAlignment="0" applyProtection="0"/>
    <xf numFmtId="0" fontId="31" fillId="6" borderId="5" applyNumberFormat="0" applyAlignment="0" applyProtection="0"/>
    <xf numFmtId="0" fontId="32" fillId="6" borderId="4" applyNumberFormat="0" applyAlignment="0" applyProtection="0"/>
    <xf numFmtId="0" fontId="33" fillId="0" borderId="6" applyNumberFormat="0" applyFill="0" applyAlignment="0" applyProtection="0"/>
    <xf numFmtId="0" fontId="34" fillId="7" borderId="7" applyNumberFormat="0" applyAlignment="0" applyProtection="0"/>
    <xf numFmtId="0" fontId="21" fillId="0" borderId="0" applyNumberFormat="0" applyFill="0" applyBorder="0" applyAlignment="0" applyProtection="0"/>
    <xf numFmtId="0" fontId="18" fillId="8" borderId="8" applyNumberFormat="0" applyFont="0" applyAlignment="0" applyProtection="0"/>
    <xf numFmtId="0" fontId="35" fillId="0" borderId="0" applyNumberFormat="0" applyFill="0" applyBorder="0" applyAlignment="0" applyProtection="0"/>
    <xf numFmtId="0" fontId="36" fillId="0" borderId="9" applyNumberFormat="0" applyFill="0" applyAlignment="0" applyProtection="0"/>
    <xf numFmtId="0" fontId="37"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37" fillId="12" borderId="0" applyNumberFormat="0" applyBorder="0" applyAlignment="0" applyProtection="0"/>
    <xf numFmtId="0" fontId="37"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18" fillId="18" borderId="0" applyNumberFormat="0" applyBorder="0" applyAlignment="0" applyProtection="0"/>
    <xf numFmtId="0" fontId="18"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18" fillId="22" borderId="0" applyNumberFormat="0" applyBorder="0" applyAlignment="0" applyProtection="0"/>
    <xf numFmtId="0" fontId="18"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18" fillId="26" borderId="0" applyNumberFormat="0" applyBorder="0" applyAlignment="0" applyProtection="0"/>
    <xf numFmtId="0" fontId="18" fillId="27" borderId="0" applyNumberFormat="0" applyBorder="0" applyAlignment="0" applyProtection="0"/>
    <xf numFmtId="0" fontId="37" fillId="28" borderId="0" applyNumberFormat="0" applyBorder="0" applyAlignment="0" applyProtection="0"/>
    <xf numFmtId="0" fontId="37" fillId="29" borderId="0" applyNumberFormat="0" applyBorder="0" applyAlignment="0" applyProtection="0"/>
    <xf numFmtId="0" fontId="18" fillId="30" borderId="0" applyNumberFormat="0" applyBorder="0" applyAlignment="0" applyProtection="0"/>
    <xf numFmtId="0" fontId="18" fillId="31" borderId="0" applyNumberFormat="0" applyBorder="0" applyAlignment="0" applyProtection="0"/>
    <xf numFmtId="0" fontId="37" fillId="32" borderId="0" applyNumberFormat="0" applyBorder="0" applyAlignment="0" applyProtection="0"/>
    <xf numFmtId="0" fontId="22" fillId="0" borderId="0"/>
    <xf numFmtId="0" fontId="18" fillId="0" borderId="0"/>
    <xf numFmtId="0" fontId="18" fillId="0" borderId="0"/>
    <xf numFmtId="0" fontId="18" fillId="0" borderId="0"/>
    <xf numFmtId="43" fontId="1" fillId="0" borderId="0" applyFont="0" applyFill="0" applyBorder="0" applyAlignment="0" applyProtection="0"/>
    <xf numFmtId="0" fontId="50" fillId="0" borderId="0"/>
    <xf numFmtId="0" fontId="64" fillId="0" borderId="0"/>
    <xf numFmtId="0" fontId="63" fillId="0" borderId="0"/>
    <xf numFmtId="0" fontId="18" fillId="0" borderId="0"/>
    <xf numFmtId="0" fontId="18" fillId="26" borderId="0" applyNumberFormat="0" applyBorder="0" applyAlignment="0" applyProtection="0"/>
    <xf numFmtId="0" fontId="18" fillId="8" borderId="8" applyNumberFormat="0" applyFont="0" applyAlignment="0" applyProtection="0"/>
    <xf numFmtId="0" fontId="18" fillId="11" borderId="0" applyNumberFormat="0" applyBorder="0" applyAlignment="0" applyProtection="0"/>
    <xf numFmtId="0" fontId="18" fillId="27" borderId="0" applyNumberFormat="0" applyBorder="0" applyAlignment="0" applyProtection="0"/>
    <xf numFmtId="0" fontId="18" fillId="19" borderId="0" applyNumberFormat="0" applyBorder="0" applyAlignment="0" applyProtection="0"/>
    <xf numFmtId="0" fontId="18" fillId="10" borderId="0" applyNumberFormat="0" applyBorder="0" applyAlignment="0" applyProtection="0"/>
    <xf numFmtId="0" fontId="18" fillId="15" borderId="0" applyNumberFormat="0" applyBorder="0" applyAlignment="0" applyProtection="0"/>
    <xf numFmtId="0" fontId="18" fillId="22" borderId="0" applyNumberFormat="0" applyBorder="0" applyAlignment="0" applyProtection="0"/>
    <xf numFmtId="0" fontId="18" fillId="18" borderId="0" applyNumberFormat="0" applyBorder="0" applyAlignment="0" applyProtection="0"/>
    <xf numFmtId="0" fontId="18" fillId="14" borderId="0" applyNumberFormat="0" applyBorder="0" applyAlignment="0" applyProtection="0"/>
    <xf numFmtId="0" fontId="18" fillId="31" borderId="0" applyNumberFormat="0" applyBorder="0" applyAlignment="0" applyProtection="0"/>
    <xf numFmtId="0" fontId="18" fillId="23" borderId="0" applyNumberFormat="0" applyBorder="0" applyAlignment="0" applyProtection="0"/>
    <xf numFmtId="0" fontId="18" fillId="30" borderId="0" applyNumberFormat="0" applyBorder="0" applyAlignment="0" applyProtection="0"/>
    <xf numFmtId="0" fontId="18" fillId="0" borderId="0"/>
    <xf numFmtId="0" fontId="18" fillId="26" borderId="0" applyNumberFormat="0" applyBorder="0" applyAlignment="0" applyProtection="0"/>
    <xf numFmtId="0" fontId="18" fillId="8" borderId="8" applyNumberFormat="0" applyFont="0" applyAlignment="0" applyProtection="0"/>
    <xf numFmtId="0" fontId="18" fillId="11" borderId="0" applyNumberFormat="0" applyBorder="0" applyAlignment="0" applyProtection="0"/>
    <xf numFmtId="0" fontId="18" fillId="27" borderId="0" applyNumberFormat="0" applyBorder="0" applyAlignment="0" applyProtection="0"/>
    <xf numFmtId="0" fontId="18" fillId="19" borderId="0" applyNumberFormat="0" applyBorder="0" applyAlignment="0" applyProtection="0"/>
    <xf numFmtId="0" fontId="18" fillId="10" borderId="0" applyNumberFormat="0" applyBorder="0" applyAlignment="0" applyProtection="0"/>
    <xf numFmtId="0" fontId="18" fillId="15" borderId="0" applyNumberFormat="0" applyBorder="0" applyAlignment="0" applyProtection="0"/>
    <xf numFmtId="0" fontId="18" fillId="22" borderId="0" applyNumberFormat="0" applyBorder="0" applyAlignment="0" applyProtection="0"/>
    <xf numFmtId="0" fontId="18" fillId="18" borderId="0" applyNumberFormat="0" applyBorder="0" applyAlignment="0" applyProtection="0"/>
    <xf numFmtId="0" fontId="18" fillId="14" borderId="0" applyNumberFormat="0" applyBorder="0" applyAlignment="0" applyProtection="0"/>
    <xf numFmtId="0" fontId="18" fillId="31" borderId="0" applyNumberFormat="0" applyBorder="0" applyAlignment="0" applyProtection="0"/>
    <xf numFmtId="0" fontId="18" fillId="23" borderId="0" applyNumberFormat="0" applyBorder="0" applyAlignment="0" applyProtection="0"/>
    <xf numFmtId="0" fontId="18" fillId="30" borderId="0" applyNumberFormat="0" applyBorder="0" applyAlignment="0" applyProtection="0"/>
    <xf numFmtId="0" fontId="18" fillId="0" borderId="0"/>
    <xf numFmtId="0" fontId="50" fillId="0" borderId="0"/>
    <xf numFmtId="0" fontId="50" fillId="0" borderId="0"/>
  </cellStyleXfs>
  <cellXfs count="334">
    <xf numFmtId="0" fontId="0" fillId="0" borderId="0" xfId="0"/>
    <xf numFmtId="11" fontId="0" fillId="0" borderId="0" xfId="0" applyNumberFormat="1"/>
    <xf numFmtId="2" fontId="0" fillId="33" borderId="0" xfId="0" applyNumberFormat="1" applyFill="1"/>
    <xf numFmtId="2" fontId="0" fillId="34" borderId="0" xfId="0" applyNumberFormat="1" applyFill="1"/>
    <xf numFmtId="2" fontId="0" fillId="35" borderId="0" xfId="0" applyNumberFormat="1" applyFill="1"/>
    <xf numFmtId="2" fontId="43" fillId="0" borderId="0" xfId="0" applyNumberFormat="1" applyFont="1" applyBorder="1"/>
    <xf numFmtId="0" fontId="0" fillId="37" borderId="0" xfId="0" applyFill="1"/>
    <xf numFmtId="0" fontId="43" fillId="0" borderId="0" xfId="220" applyFont="1"/>
    <xf numFmtId="0" fontId="18" fillId="0" borderId="0" xfId="220"/>
    <xf numFmtId="0" fontId="44" fillId="0" borderId="15" xfId="220" applyFont="1" applyBorder="1"/>
    <xf numFmtId="0" fontId="44" fillId="0" borderId="19" xfId="220" applyFont="1" applyBorder="1"/>
    <xf numFmtId="0" fontId="43" fillId="0" borderId="15" xfId="220" applyFont="1" applyBorder="1"/>
    <xf numFmtId="0" fontId="43" fillId="0" borderId="16" xfId="220" applyFont="1" applyBorder="1"/>
    <xf numFmtId="0" fontId="43" fillId="0" borderId="17" xfId="220" applyFont="1" applyBorder="1"/>
    <xf numFmtId="0" fontId="43" fillId="0" borderId="18" xfId="220" applyFont="1" applyBorder="1"/>
    <xf numFmtId="0" fontId="43" fillId="36" borderId="20" xfId="0" applyFont="1" applyFill="1" applyBorder="1" applyAlignment="1">
      <alignment horizontal="left"/>
    </xf>
    <xf numFmtId="0" fontId="43" fillId="36" borderId="21" xfId="0" applyFont="1" applyFill="1" applyBorder="1"/>
    <xf numFmtId="0" fontId="43" fillId="36" borderId="0" xfId="0" applyFont="1" applyFill="1" applyBorder="1"/>
    <xf numFmtId="0" fontId="43" fillId="36" borderId="22" xfId="0" applyFont="1" applyFill="1" applyBorder="1"/>
    <xf numFmtId="0" fontId="43" fillId="0" borderId="20" xfId="0" applyFont="1" applyBorder="1"/>
    <xf numFmtId="0" fontId="43" fillId="0" borderId="21" xfId="0" applyFont="1" applyBorder="1"/>
    <xf numFmtId="0" fontId="43" fillId="0" borderId="0" xfId="0" applyFont="1" applyBorder="1"/>
    <xf numFmtId="0" fontId="43" fillId="0" borderId="22" xfId="0" applyFont="1" applyBorder="1"/>
    <xf numFmtId="0" fontId="43" fillId="33" borderId="21" xfId="0" applyFont="1" applyFill="1" applyBorder="1"/>
    <xf numFmtId="0" fontId="43" fillId="33" borderId="0" xfId="0" applyFont="1" applyFill="1" applyBorder="1"/>
    <xf numFmtId="0" fontId="43" fillId="33" borderId="22" xfId="0" applyFont="1" applyFill="1" applyBorder="1"/>
    <xf numFmtId="0" fontId="43" fillId="0" borderId="23" xfId="0" applyFont="1" applyBorder="1"/>
    <xf numFmtId="0" fontId="43" fillId="0" borderId="24" xfId="0" applyFont="1" applyBorder="1"/>
    <xf numFmtId="0" fontId="43" fillId="0" borderId="25" xfId="0" applyFont="1" applyBorder="1"/>
    <xf numFmtId="0" fontId="43" fillId="0" borderId="26" xfId="0" applyFont="1" applyBorder="1"/>
    <xf numFmtId="0" fontId="43" fillId="33" borderId="24" xfId="0" applyFont="1" applyFill="1" applyBorder="1"/>
    <xf numFmtId="0" fontId="43" fillId="33" borderId="25" xfId="0" applyFont="1" applyFill="1" applyBorder="1"/>
    <xf numFmtId="0" fontId="43" fillId="33" borderId="26" xfId="0" applyFont="1" applyFill="1" applyBorder="1"/>
    <xf numFmtId="0" fontId="43" fillId="0" borderId="0" xfId="220" applyFont="1" applyAlignment="1"/>
    <xf numFmtId="2" fontId="0" fillId="0" borderId="0" xfId="0" applyNumberFormat="1"/>
    <xf numFmtId="0" fontId="0" fillId="34" borderId="0" xfId="0" applyFill="1"/>
    <xf numFmtId="0" fontId="0" fillId="35" borderId="0" xfId="0" applyFill="1"/>
    <xf numFmtId="0" fontId="0" fillId="0" borderId="0" xfId="0"/>
    <xf numFmtId="2" fontId="0" fillId="38" borderId="0" xfId="0" applyNumberFormat="1" applyFill="1"/>
    <xf numFmtId="0" fontId="0" fillId="0" borderId="0" xfId="0" applyFill="1"/>
    <xf numFmtId="0" fontId="43" fillId="36" borderId="29" xfId="0" applyFont="1" applyFill="1" applyBorder="1"/>
    <xf numFmtId="0" fontId="43" fillId="36" borderId="30" xfId="0" applyFont="1" applyFill="1" applyBorder="1"/>
    <xf numFmtId="0" fontId="43" fillId="36" borderId="31" xfId="0" applyFont="1" applyFill="1" applyBorder="1"/>
    <xf numFmtId="0" fontId="43" fillId="0" borderId="21" xfId="0" applyFont="1" applyFill="1" applyBorder="1"/>
    <xf numFmtId="0" fontId="43" fillId="0" borderId="0" xfId="0" applyFont="1" applyFill="1" applyBorder="1"/>
    <xf numFmtId="0" fontId="43" fillId="0" borderId="22" xfId="0" applyFont="1" applyFill="1" applyBorder="1"/>
    <xf numFmtId="0" fontId="18" fillId="0" borderId="24" xfId="220" applyBorder="1"/>
    <xf numFmtId="0" fontId="18" fillId="0" borderId="25" xfId="220" applyBorder="1"/>
    <xf numFmtId="0" fontId="18" fillId="0" borderId="26" xfId="220" applyBorder="1"/>
    <xf numFmtId="0" fontId="43" fillId="0" borderId="0" xfId="220" applyFont="1" applyFill="1"/>
    <xf numFmtId="0" fontId="0" fillId="40" borderId="0" xfId="0" applyFill="1"/>
    <xf numFmtId="0" fontId="43" fillId="0" borderId="0" xfId="0" applyFont="1"/>
    <xf numFmtId="0" fontId="43" fillId="0" borderId="24" xfId="0" applyFont="1" applyFill="1" applyBorder="1"/>
    <xf numFmtId="0" fontId="43" fillId="0" borderId="25" xfId="0" applyFont="1" applyFill="1" applyBorder="1"/>
    <xf numFmtId="0" fontId="43" fillId="0" borderId="26" xfId="0" applyFont="1" applyFill="1" applyBorder="1"/>
    <xf numFmtId="0" fontId="47" fillId="40" borderId="0" xfId="0" applyFont="1" applyFill="1"/>
    <xf numFmtId="0" fontId="39" fillId="0" borderId="14" xfId="0" applyFont="1" applyBorder="1" applyAlignment="1">
      <alignment horizontal="center" vertical="top" wrapText="1"/>
    </xf>
    <xf numFmtId="0" fontId="0" fillId="0" borderId="12" xfId="0" applyBorder="1"/>
    <xf numFmtId="0" fontId="0" fillId="0" borderId="12" xfId="0" applyBorder="1" applyAlignment="1">
      <alignment vertical="center"/>
    </xf>
    <xf numFmtId="164" fontId="41" fillId="0" borderId="13" xfId="0" applyNumberFormat="1" applyFont="1" applyFill="1" applyBorder="1" applyAlignment="1">
      <alignment horizontal="center"/>
    </xf>
    <xf numFmtId="0" fontId="50" fillId="0" borderId="0" xfId="0" applyFont="1" applyBorder="1" applyAlignment="1">
      <alignment horizontal="left"/>
    </xf>
    <xf numFmtId="0" fontId="48" fillId="0" borderId="0" xfId="0" applyFont="1"/>
    <xf numFmtId="0" fontId="0" fillId="0" borderId="10" xfId="0" applyFill="1" applyBorder="1" applyAlignment="1">
      <alignment horizontal="center"/>
    </xf>
    <xf numFmtId="0" fontId="41" fillId="0" borderId="13" xfId="0" applyFont="1" applyFill="1" applyBorder="1" applyAlignment="1">
      <alignment horizontal="center"/>
    </xf>
    <xf numFmtId="2" fontId="41" fillId="0" borderId="10" xfId="0" applyNumberFormat="1" applyFont="1" applyFill="1" applyBorder="1" applyAlignment="1">
      <alignment horizontal="center"/>
    </xf>
    <xf numFmtId="1" fontId="41" fillId="0" borderId="10" xfId="0" applyNumberFormat="1" applyFont="1" applyFill="1" applyBorder="1" applyAlignment="1">
      <alignment horizontal="center"/>
    </xf>
    <xf numFmtId="0" fontId="39" fillId="0" borderId="12" xfId="0" applyFont="1" applyBorder="1" applyAlignment="1">
      <alignment horizontal="center" vertical="center" wrapText="1"/>
    </xf>
    <xf numFmtId="0" fontId="41" fillId="0" borderId="10" xfId="0" applyFont="1" applyFill="1" applyBorder="1" applyAlignment="1">
      <alignment horizontal="center"/>
    </xf>
    <xf numFmtId="0" fontId="41" fillId="0" borderId="0" xfId="0" applyFont="1"/>
    <xf numFmtId="10" fontId="41" fillId="0" borderId="10" xfId="0" applyNumberFormat="1" applyFont="1" applyFill="1" applyBorder="1" applyAlignment="1">
      <alignment horizontal="center"/>
    </xf>
    <xf numFmtId="0" fontId="52" fillId="0" borderId="0" xfId="0" applyFont="1" applyBorder="1" applyAlignment="1">
      <alignment horizontal="left"/>
    </xf>
    <xf numFmtId="0" fontId="39" fillId="0" borderId="10" xfId="0" applyFont="1" applyBorder="1" applyAlignment="1">
      <alignment horizontal="center" vertical="top" wrapText="1"/>
    </xf>
    <xf numFmtId="1" fontId="41" fillId="0" borderId="13" xfId="0" applyNumberFormat="1" applyFont="1" applyFill="1" applyBorder="1" applyAlignment="1">
      <alignment horizontal="center"/>
    </xf>
    <xf numFmtId="10" fontId="41" fillId="0" borderId="13" xfId="0" applyNumberFormat="1" applyFont="1" applyFill="1" applyBorder="1" applyAlignment="1">
      <alignment horizontal="center"/>
    </xf>
    <xf numFmtId="2" fontId="0" fillId="0" borderId="13" xfId="0" applyNumberFormat="1" applyFill="1" applyBorder="1" applyAlignment="1">
      <alignment horizontal="center"/>
    </xf>
    <xf numFmtId="2" fontId="41" fillId="0" borderId="13" xfId="0" applyNumberFormat="1" applyFont="1" applyFill="1" applyBorder="1" applyAlignment="1">
      <alignment horizontal="center"/>
    </xf>
    <xf numFmtId="0" fontId="51" fillId="0" borderId="0" xfId="0" applyFont="1"/>
    <xf numFmtId="164" fontId="41" fillId="0" borderId="10" xfId="0" applyNumberFormat="1" applyFont="1" applyFill="1" applyBorder="1" applyAlignment="1">
      <alignment horizontal="center"/>
    </xf>
    <xf numFmtId="0" fontId="0" fillId="0" borderId="0" xfId="0"/>
    <xf numFmtId="0" fontId="41" fillId="0" borderId="13" xfId="0" applyFont="1" applyFill="1" applyBorder="1" applyAlignment="1">
      <alignment horizontal="center" vertical="center"/>
    </xf>
    <xf numFmtId="0" fontId="41" fillId="0" borderId="10" xfId="0" applyFont="1" applyFill="1" applyBorder="1" applyAlignment="1">
      <alignment vertical="center"/>
    </xf>
    <xf numFmtId="0" fontId="41" fillId="0" borderId="13" xfId="0" applyFont="1" applyFill="1" applyBorder="1" applyAlignment="1">
      <alignment horizontal="left" vertical="center"/>
    </xf>
    <xf numFmtId="0" fontId="41" fillId="0" borderId="27" xfId="0" applyFont="1" applyFill="1" applyBorder="1" applyAlignment="1">
      <alignment horizontal="left" vertical="center"/>
    </xf>
    <xf numFmtId="0" fontId="41" fillId="0" borderId="28" xfId="0" applyFont="1" applyFill="1" applyBorder="1" applyAlignment="1">
      <alignment horizontal="left" vertical="center"/>
    </xf>
    <xf numFmtId="0" fontId="41" fillId="0" borderId="10" xfId="0" applyFont="1" applyBorder="1"/>
    <xf numFmtId="0" fontId="41" fillId="0" borderId="10" xfId="0" applyFont="1" applyFill="1" applyBorder="1" applyAlignment="1">
      <alignment horizontal="left" vertical="center"/>
    </xf>
    <xf numFmtId="0" fontId="0" fillId="0" borderId="0" xfId="0"/>
    <xf numFmtId="2" fontId="41" fillId="0" borderId="0" xfId="0" applyNumberFormat="1" applyFont="1" applyFill="1" applyBorder="1"/>
    <xf numFmtId="0" fontId="0" fillId="0" borderId="0" xfId="0" applyBorder="1"/>
    <xf numFmtId="0" fontId="39" fillId="0" borderId="10" xfId="0" applyFont="1" applyFill="1" applyBorder="1" applyAlignment="1">
      <alignment horizontal="center" vertical="center" wrapText="1"/>
    </xf>
    <xf numFmtId="0" fontId="42" fillId="0" borderId="0" xfId="0" applyFont="1"/>
    <xf numFmtId="0" fontId="41" fillId="0" borderId="10" xfId="0" applyFont="1" applyFill="1" applyBorder="1"/>
    <xf numFmtId="0" fontId="41" fillId="0" borderId="13" xfId="0" applyFont="1" applyFill="1" applyBorder="1"/>
    <xf numFmtId="0" fontId="41" fillId="0" borderId="27" xfId="0" applyFont="1" applyFill="1" applyBorder="1" applyAlignment="1">
      <alignment horizontal="left" vertical="center"/>
    </xf>
    <xf numFmtId="0" fontId="41" fillId="0" borderId="10" xfId="0" applyFont="1" applyBorder="1"/>
    <xf numFmtId="0" fontId="41" fillId="0" borderId="10" xfId="0" applyFont="1" applyFill="1" applyBorder="1" applyAlignment="1">
      <alignment horizontal="left" vertical="center"/>
    </xf>
    <xf numFmtId="0" fontId="39" fillId="0" borderId="0" xfId="0" applyFont="1" applyFill="1" applyBorder="1" applyAlignment="1">
      <alignment horizontal="center" vertical="center" wrapText="1"/>
    </xf>
    <xf numFmtId="0" fontId="41" fillId="0" borderId="0" xfId="0" applyFont="1" applyFill="1" applyBorder="1"/>
    <xf numFmtId="0" fontId="0" fillId="0" borderId="0" xfId="0" applyFill="1" applyBorder="1"/>
    <xf numFmtId="0" fontId="0" fillId="0" borderId="14" xfId="0" applyBorder="1"/>
    <xf numFmtId="0" fontId="36" fillId="0" borderId="0" xfId="0" applyFont="1" applyAlignment="1">
      <alignment horizontal="center" vertical="center"/>
    </xf>
    <xf numFmtId="0" fontId="0" fillId="0" borderId="0" xfId="0" applyAlignment="1">
      <alignment horizontal="left" vertical="center"/>
    </xf>
    <xf numFmtId="2" fontId="0" fillId="0" borderId="0" xfId="266" applyNumberFormat="1" applyFont="1" applyAlignment="1">
      <alignment horizontal="center" vertical="center"/>
    </xf>
    <xf numFmtId="0" fontId="0" fillId="0" borderId="0" xfId="0" applyAlignment="1">
      <alignment horizontal="center" vertical="center"/>
    </xf>
    <xf numFmtId="0" fontId="0" fillId="0" borderId="0" xfId="0" applyFill="1" applyAlignment="1">
      <alignment horizontal="left" vertical="center"/>
    </xf>
    <xf numFmtId="168" fontId="0" fillId="0" borderId="0" xfId="0" applyNumberFormat="1"/>
    <xf numFmtId="2" fontId="0" fillId="39" borderId="0" xfId="0" applyNumberFormat="1" applyFill="1"/>
    <xf numFmtId="2" fontId="0" fillId="41" borderId="0" xfId="0" applyNumberFormat="1" applyFill="1"/>
    <xf numFmtId="0" fontId="41" fillId="0" borderId="0" xfId="0" applyFont="1" applyFill="1"/>
    <xf numFmtId="0" fontId="43" fillId="0" borderId="0" xfId="0" applyFont="1" applyAlignment="1">
      <alignment vertical="center"/>
    </xf>
    <xf numFmtId="0" fontId="43" fillId="0" borderId="0" xfId="0" applyFont="1" applyFill="1" applyAlignment="1">
      <alignment vertical="center"/>
    </xf>
    <xf numFmtId="0" fontId="61" fillId="0" borderId="10" xfId="0" applyFont="1" applyBorder="1" applyAlignment="1">
      <alignment vertical="center" wrapText="1"/>
    </xf>
    <xf numFmtId="0" fontId="51" fillId="0" borderId="0" xfId="0" applyFont="1" applyFill="1"/>
    <xf numFmtId="0" fontId="39" fillId="0" borderId="10" xfId="0" applyFont="1" applyFill="1" applyBorder="1" applyAlignment="1">
      <alignment horizontal="center" vertical="center"/>
    </xf>
    <xf numFmtId="0" fontId="51" fillId="0" borderId="10" xfId="0" applyFont="1" applyFill="1" applyBorder="1" applyAlignment="1">
      <alignment vertical="center" wrapText="1"/>
    </xf>
    <xf numFmtId="0" fontId="51" fillId="0" borderId="10" xfId="0" applyFont="1" applyFill="1" applyBorder="1" applyAlignment="1">
      <alignment horizontal="center" vertical="center"/>
    </xf>
    <xf numFmtId="0" fontId="51" fillId="0" borderId="10" xfId="0" applyFont="1" applyFill="1" applyBorder="1" applyAlignment="1">
      <alignment horizontal="center" vertical="center" wrapText="1"/>
    </xf>
    <xf numFmtId="0" fontId="42" fillId="0" borderId="0" xfId="0" applyFont="1" applyFill="1"/>
    <xf numFmtId="0" fontId="62" fillId="0" borderId="10" xfId="0" applyFont="1" applyFill="1" applyBorder="1" applyAlignment="1">
      <alignment horizontal="center" vertical="center" wrapText="1"/>
    </xf>
    <xf numFmtId="0" fontId="0" fillId="33" borderId="0" xfId="0" applyFill="1" applyBorder="1"/>
    <xf numFmtId="49" fontId="41" fillId="0" borderId="10" xfId="0" applyNumberFormat="1" applyFont="1" applyFill="1" applyBorder="1"/>
    <xf numFmtId="0" fontId="0" fillId="0" borderId="0" xfId="0"/>
    <xf numFmtId="168" fontId="0" fillId="0" borderId="0" xfId="0" applyNumberFormat="1"/>
    <xf numFmtId="0" fontId="0" fillId="0" borderId="0" xfId="0"/>
    <xf numFmtId="0" fontId="0" fillId="33" borderId="0" xfId="0" applyFill="1"/>
    <xf numFmtId="0" fontId="0" fillId="0" borderId="0" xfId="0" applyFill="1"/>
    <xf numFmtId="0" fontId="0" fillId="0" borderId="11" xfId="0" applyBorder="1"/>
    <xf numFmtId="0" fontId="0" fillId="0" borderId="13" xfId="0" applyBorder="1"/>
    <xf numFmtId="164" fontId="43" fillId="0" borderId="0" xfId="0" applyNumberFormat="1" applyFont="1" applyBorder="1"/>
    <xf numFmtId="0" fontId="43" fillId="36" borderId="21" xfId="0" applyFont="1" applyFill="1" applyBorder="1" applyAlignment="1">
      <alignment horizontal="left"/>
    </xf>
    <xf numFmtId="0" fontId="43" fillId="0" borderId="29" xfId="0" applyFont="1" applyBorder="1"/>
    <xf numFmtId="0" fontId="43" fillId="0" borderId="30" xfId="0" applyFont="1" applyBorder="1"/>
    <xf numFmtId="0" fontId="43" fillId="0" borderId="31" xfId="0" applyFont="1" applyBorder="1"/>
    <xf numFmtId="164" fontId="43" fillId="0" borderId="22" xfId="0" applyNumberFormat="1" applyFont="1" applyBorder="1"/>
    <xf numFmtId="164" fontId="43" fillId="33" borderId="22" xfId="0" applyNumberFormat="1" applyFont="1" applyFill="1" applyBorder="1"/>
    <xf numFmtId="0" fontId="43" fillId="0" borderId="29" xfId="0" applyFont="1" applyFill="1" applyBorder="1"/>
    <xf numFmtId="0" fontId="43" fillId="0" borderId="30" xfId="0" applyFont="1" applyFill="1" applyBorder="1"/>
    <xf numFmtId="0" fontId="43" fillId="0" borderId="31" xfId="0" applyFont="1" applyFill="1" applyBorder="1"/>
    <xf numFmtId="0" fontId="0" fillId="0" borderId="29" xfId="0" applyBorder="1"/>
    <xf numFmtId="0" fontId="0" fillId="0" borderId="30" xfId="0" applyBorder="1"/>
    <xf numFmtId="0" fontId="0" fillId="0" borderId="31" xfId="0" applyBorder="1"/>
    <xf numFmtId="0" fontId="0" fillId="33" borderId="21" xfId="0" applyFill="1" applyBorder="1"/>
    <xf numFmtId="0" fontId="0" fillId="33" borderId="22" xfId="0" applyFill="1" applyBorder="1"/>
    <xf numFmtId="0" fontId="0" fillId="0" borderId="21" xfId="0" applyBorder="1"/>
    <xf numFmtId="0" fontId="0" fillId="0" borderId="22" xfId="0" applyBorder="1"/>
    <xf numFmtId="0" fontId="0" fillId="0" borderId="24" xfId="0" applyBorder="1"/>
    <xf numFmtId="0" fontId="0" fillId="0" borderId="25" xfId="0" applyBorder="1"/>
    <xf numFmtId="0" fontId="0" fillId="0" borderId="26" xfId="0" applyBorder="1"/>
    <xf numFmtId="0" fontId="41" fillId="0" borderId="10" xfId="0" applyFont="1" applyFill="1" applyBorder="1" applyAlignment="1">
      <alignment horizontal="center" vertical="center" wrapText="1"/>
    </xf>
    <xf numFmtId="11" fontId="0" fillId="0" borderId="0" xfId="0" applyNumberFormat="1" applyFill="1"/>
    <xf numFmtId="0" fontId="0" fillId="0" borderId="14" xfId="0" applyFill="1" applyBorder="1"/>
    <xf numFmtId="0" fontId="0" fillId="0" borderId="11" xfId="0" applyFill="1" applyBorder="1"/>
    <xf numFmtId="0" fontId="0" fillId="0" borderId="0" xfId="0" applyFill="1" applyAlignment="1">
      <alignment vertical="center"/>
    </xf>
    <xf numFmtId="0" fontId="0" fillId="0" borderId="0" xfId="0" applyFont="1" applyFill="1" applyAlignment="1">
      <alignment vertical="center"/>
    </xf>
    <xf numFmtId="0" fontId="0" fillId="0" borderId="0" xfId="0"/>
    <xf numFmtId="0" fontId="0" fillId="0" borderId="0" xfId="0" applyNumberFormat="1" applyFont="1" applyFill="1" applyBorder="1" applyAlignment="1">
      <alignment horizontal="right"/>
    </xf>
    <xf numFmtId="1" fontId="0" fillId="0" borderId="0" xfId="0" applyNumberFormat="1" applyFont="1" applyFill="1" applyBorder="1" applyAlignment="1">
      <alignment horizontal="right"/>
    </xf>
    <xf numFmtId="0" fontId="50" fillId="0" borderId="0" xfId="0" applyNumberFormat="1" applyFont="1" applyFill="1" applyBorder="1" applyAlignment="1"/>
    <xf numFmtId="165" fontId="0" fillId="0" borderId="0" xfId="0" applyNumberFormat="1" applyFont="1" applyFill="1" applyBorder="1" applyAlignment="1">
      <alignment horizontal="right"/>
    </xf>
    <xf numFmtId="0" fontId="0" fillId="0" borderId="32" xfId="0" applyNumberFormat="1" applyFont="1" applyFill="1" applyBorder="1" applyAlignment="1"/>
    <xf numFmtId="1" fontId="0" fillId="0" borderId="0" xfId="0" applyNumberFormat="1" applyFont="1" applyFill="1" applyBorder="1" applyAlignment="1"/>
    <xf numFmtId="2" fontId="0" fillId="0" borderId="0" xfId="0" applyNumberFormat="1" applyFont="1" applyFill="1" applyBorder="1" applyAlignment="1"/>
    <xf numFmtId="165" fontId="0" fillId="0" borderId="0" xfId="0" applyNumberFormat="1" applyFont="1" applyFill="1" applyBorder="1" applyAlignment="1"/>
    <xf numFmtId="2" fontId="0" fillId="0" borderId="0" xfId="0" applyNumberFormat="1" applyFont="1" applyFill="1" applyBorder="1" applyAlignment="1">
      <alignment horizontal="right"/>
    </xf>
    <xf numFmtId="0" fontId="0" fillId="0" borderId="0" xfId="0" applyNumberFormat="1" applyFont="1" applyFill="1" applyBorder="1" applyAlignment="1"/>
    <xf numFmtId="0" fontId="49" fillId="0" borderId="0" xfId="0" applyNumberFormat="1" applyFont="1" applyFill="1" applyBorder="1" applyAlignment="1"/>
    <xf numFmtId="0" fontId="0" fillId="0" borderId="33" xfId="0" applyNumberFormat="1" applyFont="1" applyFill="1" applyBorder="1" applyAlignment="1"/>
    <xf numFmtId="0" fontId="0" fillId="0" borderId="33" xfId="0" applyFont="1" applyFill="1" applyBorder="1" applyAlignment="1"/>
    <xf numFmtId="0" fontId="0" fillId="0" borderId="0" xfId="0"/>
    <xf numFmtId="0" fontId="0" fillId="33" borderId="0" xfId="0" applyFill="1"/>
    <xf numFmtId="2" fontId="0" fillId="33" borderId="0" xfId="0" applyNumberFormat="1" applyFill="1"/>
    <xf numFmtId="2" fontId="0" fillId="35" borderId="0" xfId="0" applyNumberFormat="1" applyFill="1"/>
    <xf numFmtId="2" fontId="0" fillId="37" borderId="0" xfId="0" applyNumberFormat="1" applyFill="1"/>
    <xf numFmtId="2" fontId="0" fillId="38" borderId="0" xfId="0" applyNumberFormat="1" applyFill="1"/>
    <xf numFmtId="0" fontId="0" fillId="0" borderId="0" xfId="0" applyFill="1"/>
    <xf numFmtId="0" fontId="0" fillId="40" borderId="0" xfId="0" applyFill="1"/>
    <xf numFmtId="165" fontId="0" fillId="0" borderId="0" xfId="0" applyNumberFormat="1" applyFont="1" applyFill="1" applyBorder="1" applyAlignment="1">
      <alignment horizontal="right"/>
    </xf>
    <xf numFmtId="165" fontId="0" fillId="42" borderId="0" xfId="0" applyNumberFormat="1" applyFont="1" applyFill="1" applyBorder="1" applyAlignment="1">
      <alignment horizontal="right"/>
    </xf>
    <xf numFmtId="0" fontId="0" fillId="0" borderId="10" xfId="0" applyBorder="1"/>
    <xf numFmtId="0" fontId="0" fillId="0" borderId="0" xfId="0" applyAlignment="1">
      <alignment horizontal="left" vertical="center" wrapText="1"/>
    </xf>
    <xf numFmtId="0" fontId="0" fillId="0" borderId="0" xfId="0" applyAlignment="1">
      <alignment horizontal="center" vertical="center" wrapText="1"/>
    </xf>
    <xf numFmtId="0" fontId="0" fillId="0" borderId="17" xfId="0" applyBorder="1" applyAlignment="1">
      <alignment horizontal="left" vertical="center" wrapText="1"/>
    </xf>
    <xf numFmtId="0" fontId="0" fillId="0" borderId="17" xfId="0" applyBorder="1" applyAlignment="1">
      <alignment horizontal="center" vertical="center" wrapText="1"/>
    </xf>
    <xf numFmtId="43" fontId="0" fillId="0" borderId="17" xfId="266" applyFont="1" applyBorder="1" applyAlignment="1">
      <alignment horizontal="center" vertical="center" wrapText="1"/>
    </xf>
    <xf numFmtId="0" fontId="36" fillId="0" borderId="17" xfId="0" applyFont="1" applyFill="1" applyBorder="1" applyAlignment="1">
      <alignment horizontal="center" vertical="center" wrapText="1"/>
    </xf>
    <xf numFmtId="0" fontId="36" fillId="0" borderId="17" xfId="0" applyFont="1" applyBorder="1" applyAlignment="1">
      <alignment horizontal="center" vertical="center"/>
    </xf>
    <xf numFmtId="0" fontId="0" fillId="40" borderId="17" xfId="0" applyFont="1" applyFill="1" applyBorder="1" applyAlignment="1">
      <alignment horizontal="center" vertical="center" wrapText="1"/>
    </xf>
    <xf numFmtId="0" fontId="0" fillId="40" borderId="17" xfId="0" applyFill="1" applyBorder="1" applyAlignment="1">
      <alignment horizontal="center" vertical="center" wrapText="1"/>
    </xf>
    <xf numFmtId="0" fontId="36" fillId="0" borderId="0" xfId="0" applyFont="1" applyAlignment="1">
      <alignment horizontal="left" vertical="center" wrapText="1"/>
    </xf>
    <xf numFmtId="43" fontId="0" fillId="0" borderId="0" xfId="266" applyFont="1" applyAlignment="1">
      <alignment horizontal="center" vertical="center" wrapText="1"/>
    </xf>
    <xf numFmtId="0" fontId="36" fillId="0" borderId="0" xfId="0" applyFont="1" applyFill="1" applyAlignment="1">
      <alignment horizontal="center" vertical="center" wrapText="1"/>
    </xf>
    <xf numFmtId="0" fontId="36" fillId="0" borderId="0" xfId="0" applyFont="1" applyAlignment="1">
      <alignment horizontal="center" vertical="center"/>
    </xf>
    <xf numFmtId="0" fontId="55" fillId="43" borderId="24" xfId="0" applyFont="1" applyFill="1" applyBorder="1" applyAlignment="1">
      <alignment horizontal="center" vertical="center" wrapText="1"/>
    </xf>
    <xf numFmtId="11" fontId="0" fillId="43" borderId="26" xfId="0" applyNumberFormat="1" applyFill="1" applyBorder="1" applyAlignment="1">
      <alignment horizontal="center" vertical="center" wrapText="1"/>
    </xf>
    <xf numFmtId="166" fontId="0" fillId="33" borderId="23" xfId="0" applyNumberFormat="1" applyFill="1" applyBorder="1" applyAlignment="1">
      <alignment horizontal="center" vertical="center" wrapText="1"/>
    </xf>
    <xf numFmtId="0" fontId="0" fillId="40" borderId="0" xfId="0" applyFill="1" applyAlignment="1">
      <alignment horizontal="center" vertical="center"/>
    </xf>
    <xf numFmtId="0" fontId="0" fillId="40" borderId="0" xfId="0" applyFill="1" applyAlignment="1">
      <alignment horizontal="center" vertical="center" wrapText="1"/>
    </xf>
    <xf numFmtId="0" fontId="0" fillId="0" borderId="0" xfId="0" applyAlignment="1">
      <alignment horizontal="left" vertical="center"/>
    </xf>
    <xf numFmtId="167" fontId="0" fillId="0" borderId="0" xfId="0" applyNumberFormat="1"/>
    <xf numFmtId="0" fontId="36" fillId="0" borderId="0" xfId="0" applyFont="1" applyAlignment="1">
      <alignment horizontal="left" vertical="center"/>
    </xf>
    <xf numFmtId="164" fontId="0" fillId="0" borderId="0" xfId="0" applyNumberFormat="1" applyAlignment="1">
      <alignment horizontal="center" vertical="center"/>
    </xf>
    <xf numFmtId="1" fontId="0" fillId="0" borderId="0" xfId="0" applyNumberFormat="1" applyAlignment="1">
      <alignment horizontal="center" vertical="center"/>
    </xf>
    <xf numFmtId="1" fontId="0" fillId="0" borderId="0" xfId="0" applyNumberFormat="1" applyAlignment="1">
      <alignment horizontal="left" vertical="center"/>
    </xf>
    <xf numFmtId="2" fontId="0" fillId="0" borderId="0" xfId="266" applyNumberFormat="1" applyFont="1" applyAlignment="1">
      <alignment horizontal="center" vertical="center"/>
    </xf>
    <xf numFmtId="166" fontId="36" fillId="0" borderId="0" xfId="0" applyNumberFormat="1" applyFont="1" applyAlignment="1">
      <alignment horizontal="center" vertical="center"/>
    </xf>
    <xf numFmtId="166" fontId="0" fillId="0" borderId="0" xfId="0" applyNumberFormat="1" applyAlignment="1">
      <alignment horizontal="center" vertical="center"/>
    </xf>
    <xf numFmtId="168" fontId="0" fillId="0" borderId="0" xfId="0" applyNumberFormat="1" applyAlignment="1">
      <alignment horizontal="center" vertical="center"/>
    </xf>
    <xf numFmtId="0" fontId="0" fillId="0" borderId="0" xfId="0" applyAlignment="1">
      <alignment horizontal="center" vertical="center"/>
    </xf>
    <xf numFmtId="169" fontId="0" fillId="0" borderId="0" xfId="0" applyNumberFormat="1" applyAlignment="1">
      <alignment horizontal="center" vertical="center"/>
    </xf>
    <xf numFmtId="165" fontId="0" fillId="0" borderId="0" xfId="0" applyNumberFormat="1" applyAlignment="1">
      <alignment horizontal="center" vertical="center"/>
    </xf>
    <xf numFmtId="2" fontId="0" fillId="0" borderId="0" xfId="0" applyNumberFormat="1" applyAlignment="1">
      <alignment horizontal="center" vertical="center"/>
    </xf>
    <xf numFmtId="166" fontId="0" fillId="40" borderId="0" xfId="0" applyNumberFormat="1" applyFill="1" applyAlignment="1">
      <alignment horizontal="center" vertical="center"/>
    </xf>
    <xf numFmtId="164" fontId="0" fillId="40" borderId="0" xfId="0" applyNumberFormat="1" applyFill="1" applyAlignment="1">
      <alignment horizontal="center" vertical="center"/>
    </xf>
    <xf numFmtId="0" fontId="21" fillId="0" borderId="0" xfId="0" applyFont="1" applyAlignment="1">
      <alignment horizontal="center" vertical="center"/>
    </xf>
    <xf numFmtId="0" fontId="21" fillId="0" borderId="0" xfId="0" applyFont="1" applyAlignment="1">
      <alignment horizontal="left" vertical="center"/>
    </xf>
    <xf numFmtId="167" fontId="21" fillId="0" borderId="0" xfId="0" applyNumberFormat="1" applyFont="1"/>
    <xf numFmtId="164" fontId="21" fillId="0" borderId="0" xfId="0" applyNumberFormat="1" applyFont="1" applyAlignment="1">
      <alignment horizontal="center" vertical="center"/>
    </xf>
    <xf numFmtId="1" fontId="21" fillId="0" borderId="0" xfId="0" applyNumberFormat="1" applyFont="1" applyAlignment="1">
      <alignment horizontal="center" vertical="center"/>
    </xf>
    <xf numFmtId="1" fontId="21" fillId="0" borderId="0" xfId="0" applyNumberFormat="1" applyFont="1" applyAlignment="1">
      <alignment horizontal="left" vertical="center"/>
    </xf>
    <xf numFmtId="2" fontId="21" fillId="0" borderId="0" xfId="266" applyNumberFormat="1" applyFont="1" applyAlignment="1">
      <alignment horizontal="center" vertical="center"/>
    </xf>
    <xf numFmtId="166" fontId="58" fillId="0" borderId="0" xfId="0" applyNumberFormat="1" applyFont="1" applyAlignment="1">
      <alignment horizontal="center" vertical="center"/>
    </xf>
    <xf numFmtId="166" fontId="21" fillId="0" borderId="0" xfId="0" applyNumberFormat="1" applyFont="1" applyAlignment="1">
      <alignment horizontal="center" vertical="center"/>
    </xf>
    <xf numFmtId="168" fontId="21" fillId="0" borderId="0" xfId="0" applyNumberFormat="1" applyFont="1" applyAlignment="1">
      <alignment horizontal="center" vertical="center"/>
    </xf>
    <xf numFmtId="169" fontId="21" fillId="0" borderId="0" xfId="0" applyNumberFormat="1" applyFont="1" applyAlignment="1">
      <alignment horizontal="center" vertical="center"/>
    </xf>
    <xf numFmtId="165" fontId="21" fillId="0" borderId="0" xfId="0" applyNumberFormat="1" applyFont="1" applyAlignment="1">
      <alignment horizontal="center" vertical="center"/>
    </xf>
    <xf numFmtId="2" fontId="21" fillId="0" borderId="0" xfId="0" applyNumberFormat="1" applyFont="1" applyAlignment="1">
      <alignment horizontal="center" vertical="center"/>
    </xf>
    <xf numFmtId="166" fontId="21" fillId="40" borderId="0" xfId="0" applyNumberFormat="1" applyFont="1" applyFill="1" applyAlignment="1">
      <alignment horizontal="center" vertical="center"/>
    </xf>
    <xf numFmtId="164" fontId="21" fillId="40" borderId="0" xfId="0" applyNumberFormat="1" applyFont="1" applyFill="1" applyAlignment="1">
      <alignment horizontal="center" vertical="center"/>
    </xf>
    <xf numFmtId="0" fontId="36" fillId="0" borderId="30" xfId="0" applyFont="1" applyBorder="1" applyAlignment="1">
      <alignment horizontal="left" vertical="center"/>
    </xf>
    <xf numFmtId="164" fontId="0" fillId="0" borderId="30" xfId="0" applyNumberFormat="1" applyBorder="1" applyAlignment="1">
      <alignment horizontal="center" vertical="center"/>
    </xf>
    <xf numFmtId="0" fontId="0" fillId="0" borderId="30" xfId="0" applyBorder="1" applyAlignment="1">
      <alignment horizontal="center" vertical="center"/>
    </xf>
    <xf numFmtId="0" fontId="0" fillId="0" borderId="30" xfId="0" applyBorder="1" applyAlignment="1">
      <alignment horizontal="left" vertical="center"/>
    </xf>
    <xf numFmtId="2" fontId="0" fillId="0" borderId="30" xfId="266" applyNumberFormat="1" applyFont="1" applyBorder="1" applyAlignment="1">
      <alignment horizontal="center" vertical="center"/>
    </xf>
    <xf numFmtId="166" fontId="36" fillId="0" borderId="30" xfId="0" applyNumberFormat="1" applyFont="1" applyBorder="1" applyAlignment="1">
      <alignment horizontal="center" vertical="center"/>
    </xf>
    <xf numFmtId="166" fontId="0" fillId="0" borderId="30" xfId="0" applyNumberFormat="1" applyBorder="1" applyAlignment="1">
      <alignment horizontal="center" vertical="center"/>
    </xf>
    <xf numFmtId="168" fontId="0" fillId="0" borderId="30" xfId="0" applyNumberFormat="1" applyBorder="1" applyAlignment="1">
      <alignment horizontal="center" vertical="center"/>
    </xf>
    <xf numFmtId="169" fontId="0" fillId="0" borderId="30" xfId="0" applyNumberFormat="1" applyBorder="1" applyAlignment="1">
      <alignment horizontal="center" vertical="center"/>
    </xf>
    <xf numFmtId="165" fontId="0" fillId="0" borderId="30" xfId="0" applyNumberFormat="1" applyBorder="1" applyAlignment="1">
      <alignment horizontal="center" vertical="center"/>
    </xf>
    <xf numFmtId="2" fontId="0" fillId="0" borderId="30" xfId="0" applyNumberFormat="1" applyBorder="1" applyAlignment="1">
      <alignment horizontal="center" vertical="center"/>
    </xf>
    <xf numFmtId="166" fontId="0" fillId="40" borderId="30" xfId="0" applyNumberFormat="1" applyFill="1" applyBorder="1" applyAlignment="1">
      <alignment horizontal="center" vertical="center"/>
    </xf>
    <xf numFmtId="164" fontId="0" fillId="40" borderId="30" xfId="0" applyNumberFormat="1" applyFill="1" applyBorder="1" applyAlignment="1">
      <alignment horizontal="center" vertical="center"/>
    </xf>
    <xf numFmtId="0" fontId="36" fillId="0" borderId="0" xfId="0" applyFont="1" applyBorder="1" applyAlignment="1">
      <alignment horizontal="left" vertical="center"/>
    </xf>
    <xf numFmtId="164" fontId="0" fillId="0" borderId="0" xfId="0" applyNumberFormat="1" applyBorder="1" applyAlignment="1">
      <alignment horizontal="center" vertical="center"/>
    </xf>
    <xf numFmtId="0" fontId="0" fillId="0" borderId="0" xfId="0" applyBorder="1" applyAlignment="1">
      <alignment horizontal="center" vertical="center"/>
    </xf>
    <xf numFmtId="0" fontId="0" fillId="0" borderId="0" xfId="0" applyBorder="1" applyAlignment="1">
      <alignment horizontal="left" vertical="center"/>
    </xf>
    <xf numFmtId="2" fontId="0" fillId="0" borderId="0" xfId="266" applyNumberFormat="1" applyFont="1" applyBorder="1" applyAlignment="1">
      <alignment horizontal="center" vertical="center"/>
    </xf>
    <xf numFmtId="166" fontId="36" fillId="0" borderId="0" xfId="0" applyNumberFormat="1" applyFont="1" applyBorder="1" applyAlignment="1">
      <alignment horizontal="center" vertical="center"/>
    </xf>
    <xf numFmtId="166" fontId="0" fillId="0" borderId="0" xfId="0" applyNumberFormat="1" applyBorder="1" applyAlignment="1">
      <alignment horizontal="center" vertical="center"/>
    </xf>
    <xf numFmtId="168" fontId="0" fillId="0" borderId="0" xfId="0" applyNumberFormat="1" applyBorder="1" applyAlignment="1">
      <alignment horizontal="center" vertical="center"/>
    </xf>
    <xf numFmtId="169" fontId="0" fillId="0" borderId="0" xfId="0" applyNumberFormat="1" applyBorder="1" applyAlignment="1">
      <alignment horizontal="center" vertical="center"/>
    </xf>
    <xf numFmtId="165" fontId="0" fillId="0" borderId="0" xfId="0" applyNumberFormat="1" applyBorder="1" applyAlignment="1">
      <alignment horizontal="center" vertical="center"/>
    </xf>
    <xf numFmtId="2" fontId="0" fillId="0" borderId="0" xfId="0" applyNumberFormat="1" applyBorder="1" applyAlignment="1">
      <alignment horizontal="center" vertical="center"/>
    </xf>
    <xf numFmtId="166" fontId="0" fillId="40" borderId="0" xfId="0" applyNumberFormat="1" applyFill="1" applyBorder="1" applyAlignment="1">
      <alignment horizontal="center" vertical="center"/>
    </xf>
    <xf numFmtId="164" fontId="0" fillId="40" borderId="0" xfId="0" applyNumberFormat="1" applyFill="1" applyBorder="1" applyAlignment="1">
      <alignment horizontal="center" vertical="center"/>
    </xf>
    <xf numFmtId="166" fontId="59" fillId="40" borderId="19" xfId="0" applyNumberFormat="1" applyFont="1" applyFill="1" applyBorder="1" applyAlignment="1">
      <alignment horizontal="center" vertical="center"/>
    </xf>
    <xf numFmtId="166" fontId="60" fillId="40" borderId="0" xfId="0" applyNumberFormat="1" applyFont="1" applyFill="1" applyAlignment="1">
      <alignment horizontal="center" vertical="center"/>
    </xf>
    <xf numFmtId="164" fontId="59" fillId="40" borderId="19" xfId="0" applyNumberFormat="1" applyFont="1" applyFill="1" applyBorder="1" applyAlignment="1">
      <alignment horizontal="center" vertical="center"/>
    </xf>
    <xf numFmtId="164" fontId="60" fillId="40" borderId="0" xfId="0" applyNumberFormat="1" applyFont="1" applyFill="1" applyAlignment="1">
      <alignment horizontal="center" vertical="center"/>
    </xf>
    <xf numFmtId="166" fontId="59" fillId="40" borderId="23" xfId="0" applyNumberFormat="1" applyFont="1" applyFill="1" applyBorder="1" applyAlignment="1">
      <alignment horizontal="center" vertical="center"/>
    </xf>
    <xf numFmtId="164" fontId="59" fillId="40" borderId="23" xfId="0" applyNumberFormat="1" applyFont="1" applyFill="1" applyBorder="1" applyAlignment="1">
      <alignment horizontal="center" vertical="center"/>
    </xf>
    <xf numFmtId="166" fontId="59" fillId="40" borderId="14" xfId="0" applyNumberFormat="1" applyFont="1" applyFill="1" applyBorder="1" applyAlignment="1">
      <alignment horizontal="center" vertical="center"/>
    </xf>
    <xf numFmtId="164" fontId="59" fillId="40" borderId="14" xfId="0" applyNumberFormat="1" applyFont="1" applyFill="1" applyBorder="1" applyAlignment="1">
      <alignment horizontal="center" vertical="center"/>
    </xf>
    <xf numFmtId="166" fontId="59" fillId="40" borderId="13" xfId="0" applyNumberFormat="1" applyFont="1" applyFill="1" applyBorder="1" applyAlignment="1">
      <alignment horizontal="center" vertical="center"/>
    </xf>
    <xf numFmtId="164" fontId="59" fillId="40" borderId="13" xfId="0" applyNumberFormat="1" applyFont="1" applyFill="1" applyBorder="1" applyAlignment="1">
      <alignment horizontal="center" vertical="center"/>
    </xf>
    <xf numFmtId="166" fontId="59" fillId="40" borderId="0" xfId="0" applyNumberFormat="1" applyFont="1" applyFill="1" applyBorder="1" applyAlignment="1">
      <alignment horizontal="center" vertical="center"/>
    </xf>
    <xf numFmtId="164" fontId="59" fillId="40" borderId="0" xfId="0" applyNumberFormat="1" applyFont="1" applyFill="1" applyBorder="1" applyAlignment="1">
      <alignment horizontal="center" vertical="center"/>
    </xf>
    <xf numFmtId="0" fontId="53" fillId="0" borderId="30" xfId="0" applyFont="1" applyBorder="1" applyAlignment="1">
      <alignment vertical="center"/>
    </xf>
    <xf numFmtId="0" fontId="36" fillId="0" borderId="30" xfId="0" applyFont="1" applyBorder="1" applyAlignment="1">
      <alignment horizontal="center" vertical="center"/>
    </xf>
    <xf numFmtId="0" fontId="53" fillId="0" borderId="0" xfId="0" applyFont="1" applyAlignment="1">
      <alignment vertical="center"/>
    </xf>
    <xf numFmtId="0" fontId="14" fillId="0" borderId="0" xfId="0" applyFont="1" applyAlignment="1">
      <alignment horizontal="left" vertical="center"/>
    </xf>
    <xf numFmtId="2" fontId="0" fillId="40" borderId="0" xfId="0" applyNumberFormat="1" applyFill="1"/>
    <xf numFmtId="2" fontId="0" fillId="0" borderId="0" xfId="0" applyNumberFormat="1" applyAlignment="1">
      <alignment horizontal="left" vertical="center"/>
    </xf>
    <xf numFmtId="0" fontId="0" fillId="33" borderId="0" xfId="0" applyFill="1" applyAlignment="1">
      <alignment wrapText="1"/>
    </xf>
    <xf numFmtId="2" fontId="0" fillId="0" borderId="0" xfId="0" applyNumberFormat="1" applyFill="1"/>
    <xf numFmtId="0" fontId="0" fillId="44" borderId="0" xfId="0" applyFill="1" applyAlignment="1">
      <alignment horizontal="left" vertical="center"/>
    </xf>
    <xf numFmtId="0" fontId="14" fillId="44" borderId="0" xfId="0" applyFont="1" applyFill="1" applyAlignment="1">
      <alignment horizontal="left" vertical="center"/>
    </xf>
    <xf numFmtId="0" fontId="0" fillId="44" borderId="0" xfId="0" applyFill="1"/>
    <xf numFmtId="2" fontId="0" fillId="44" borderId="0" xfId="0" applyNumberFormat="1" applyFill="1"/>
    <xf numFmtId="0" fontId="0" fillId="0" borderId="0" xfId="0" applyFill="1" applyAlignment="1">
      <alignment wrapText="1"/>
    </xf>
    <xf numFmtId="0" fontId="36" fillId="0" borderId="0" xfId="0" applyFont="1" applyFill="1" applyAlignment="1">
      <alignment horizontal="left" vertical="center" wrapText="1"/>
    </xf>
    <xf numFmtId="0" fontId="36" fillId="0" borderId="0" xfId="0" applyFont="1" applyFill="1" applyAlignment="1">
      <alignment horizontal="left" vertical="center"/>
    </xf>
    <xf numFmtId="2" fontId="0" fillId="0" borderId="0" xfId="0" applyNumberFormat="1" applyFill="1" applyAlignment="1">
      <alignment horizontal="left" vertical="center"/>
    </xf>
    <xf numFmtId="0" fontId="36" fillId="0" borderId="30" xfId="0" applyFont="1" applyFill="1" applyBorder="1" applyAlignment="1">
      <alignment horizontal="left" vertical="center"/>
    </xf>
    <xf numFmtId="0" fontId="36" fillId="0" borderId="0" xfId="0" applyFont="1" applyFill="1" applyBorder="1" applyAlignment="1">
      <alignment horizontal="left" vertical="center"/>
    </xf>
    <xf numFmtId="0" fontId="53" fillId="0" borderId="30" xfId="0" applyFont="1" applyFill="1" applyBorder="1" applyAlignment="1">
      <alignment vertical="center"/>
    </xf>
    <xf numFmtId="0" fontId="53" fillId="0" borderId="0" xfId="0" applyFont="1" applyFill="1" applyAlignment="1">
      <alignment vertical="center"/>
    </xf>
    <xf numFmtId="0" fontId="21" fillId="0" borderId="0" xfId="0" applyFont="1" applyFill="1" applyAlignment="1">
      <alignment horizontal="left" vertical="center"/>
    </xf>
    <xf numFmtId="0" fontId="21" fillId="40" borderId="0" xfId="0" applyFont="1" applyFill="1" applyAlignment="1">
      <alignment horizontal="center" vertical="center"/>
    </xf>
    <xf numFmtId="0" fontId="0" fillId="0" borderId="0" xfId="0" applyFill="1"/>
    <xf numFmtId="0" fontId="42" fillId="0" borderId="0" xfId="0" applyFont="1"/>
    <xf numFmtId="0" fontId="44" fillId="0" borderId="0" xfId="0" applyFont="1"/>
    <xf numFmtId="0" fontId="16" fillId="0" borderId="0" xfId="0" applyFont="1"/>
    <xf numFmtId="0" fontId="16" fillId="41" borderId="0" xfId="0" applyFont="1" applyFill="1"/>
    <xf numFmtId="0" fontId="0" fillId="41" borderId="0" xfId="0" applyFill="1"/>
    <xf numFmtId="168" fontId="0" fillId="41" borderId="0" xfId="0" applyNumberFormat="1" applyFill="1"/>
    <xf numFmtId="49" fontId="50" fillId="0" borderId="10" xfId="0" applyNumberFormat="1" applyFont="1" applyFill="1" applyBorder="1" applyAlignment="1"/>
    <xf numFmtId="0" fontId="49" fillId="0" borderId="10" xfId="0" applyFont="1" applyFill="1" applyBorder="1" applyAlignment="1"/>
    <xf numFmtId="165" fontId="0" fillId="0" borderId="10" xfId="0" applyNumberFormat="1" applyFont="1" applyFill="1" applyBorder="1" applyAlignment="1"/>
    <xf numFmtId="49" fontId="0" fillId="0" borderId="10" xfId="0" applyNumberFormat="1" applyFont="1" applyFill="1" applyBorder="1" applyAlignment="1"/>
    <xf numFmtId="165" fontId="50" fillId="0" borderId="10" xfId="0" applyNumberFormat="1" applyFont="1" applyFill="1" applyBorder="1" applyAlignment="1"/>
    <xf numFmtId="0" fontId="0" fillId="0" borderId="10" xfId="0" applyNumberFormat="1" applyFont="1" applyFill="1" applyBorder="1" applyAlignment="1"/>
    <xf numFmtId="0" fontId="50" fillId="0" borderId="10" xfId="0" applyNumberFormat="1" applyFont="1" applyFill="1" applyBorder="1" applyAlignment="1"/>
    <xf numFmtId="0" fontId="51" fillId="0" borderId="0" xfId="0" applyFont="1" applyAlignment="1">
      <alignment horizontal="left" wrapText="1"/>
    </xf>
    <xf numFmtId="0" fontId="43" fillId="0" borderId="16" xfId="220" applyFont="1" applyBorder="1" applyAlignment="1">
      <alignment horizontal="center"/>
    </xf>
    <xf numFmtId="0" fontId="43" fillId="0" borderId="17" xfId="220" applyFont="1" applyBorder="1" applyAlignment="1">
      <alignment horizontal="center"/>
    </xf>
    <xf numFmtId="0" fontId="43" fillId="0" borderId="18" xfId="220" applyFont="1" applyBorder="1" applyAlignment="1">
      <alignment horizontal="center"/>
    </xf>
    <xf numFmtId="0" fontId="41" fillId="0" borderId="14" xfId="0" applyFont="1" applyFill="1" applyBorder="1" applyAlignment="1">
      <alignment horizontal="center" vertical="center"/>
    </xf>
    <xf numFmtId="0" fontId="41" fillId="0" borderId="11" xfId="0" applyFont="1" applyFill="1" applyBorder="1" applyAlignment="1">
      <alignment horizontal="center" vertical="center"/>
    </xf>
    <xf numFmtId="0" fontId="41" fillId="0" borderId="13" xfId="0" applyFont="1" applyFill="1" applyBorder="1" applyAlignment="1">
      <alignment horizontal="center" vertical="center"/>
    </xf>
    <xf numFmtId="0" fontId="41" fillId="0" borderId="11" xfId="0" applyFont="1" applyFill="1" applyBorder="1" applyAlignment="1">
      <alignment horizontal="center" vertical="center" wrapText="1"/>
    </xf>
    <xf numFmtId="0" fontId="41" fillId="0" borderId="13" xfId="0" applyFont="1" applyFill="1" applyBorder="1" applyAlignment="1">
      <alignment horizontal="center" vertical="center" wrapText="1"/>
    </xf>
    <xf numFmtId="0" fontId="41" fillId="0" borderId="14" xfId="0" applyFont="1" applyFill="1" applyBorder="1" applyAlignment="1">
      <alignment horizontal="center" vertical="center" wrapText="1"/>
    </xf>
    <xf numFmtId="0" fontId="39" fillId="0" borderId="10" xfId="0" applyFont="1" applyFill="1" applyBorder="1" applyAlignment="1">
      <alignment horizontal="center" vertical="top" wrapText="1"/>
    </xf>
    <xf numFmtId="0" fontId="39" fillId="0" borderId="10" xfId="0" applyFont="1" applyBorder="1" applyAlignment="1">
      <alignment horizontal="center" vertical="top" wrapText="1"/>
    </xf>
    <xf numFmtId="0" fontId="39" fillId="0" borderId="12" xfId="0" applyFont="1" applyBorder="1" applyAlignment="1">
      <alignment horizontal="center" vertical="top" wrapText="1"/>
    </xf>
    <xf numFmtId="0" fontId="39" fillId="0" borderId="14" xfId="0" applyFont="1" applyBorder="1" applyAlignment="1">
      <alignment horizontal="center" vertical="top" wrapText="1"/>
    </xf>
    <xf numFmtId="0" fontId="39" fillId="0" borderId="34" xfId="0" applyFont="1" applyBorder="1" applyAlignment="1">
      <alignment horizontal="center" vertical="top" wrapText="1"/>
    </xf>
    <xf numFmtId="0" fontId="41" fillId="0" borderId="35" xfId="0" applyFont="1" applyFill="1" applyBorder="1" applyAlignment="1">
      <alignment horizontal="center" vertical="center"/>
    </xf>
    <xf numFmtId="0" fontId="0" fillId="0" borderId="36" xfId="0" applyBorder="1" applyAlignment="1">
      <alignment horizontal="center"/>
    </xf>
    <xf numFmtId="0" fontId="0" fillId="0" borderId="32" xfId="0" applyBorder="1" applyAlignment="1">
      <alignment horizontal="center"/>
    </xf>
    <xf numFmtId="0" fontId="50" fillId="0" borderId="10" xfId="0" applyFont="1" applyFill="1" applyBorder="1" applyAlignment="1">
      <alignment horizontal="center" vertical="center"/>
    </xf>
    <xf numFmtId="0" fontId="0" fillId="0" borderId="10" xfId="0" applyFont="1" applyFill="1" applyBorder="1" applyAlignment="1">
      <alignment horizontal="center"/>
    </xf>
    <xf numFmtId="0" fontId="50" fillId="0" borderId="10" xfId="0" applyFont="1" applyFill="1" applyBorder="1" applyAlignment="1">
      <alignment horizontal="center"/>
    </xf>
    <xf numFmtId="0" fontId="50" fillId="0" borderId="10" xfId="0" applyNumberFormat="1" applyFont="1" applyFill="1" applyBorder="1" applyAlignment="1">
      <alignment horizontal="center"/>
    </xf>
    <xf numFmtId="0" fontId="0" fillId="0" borderId="10" xfId="0" applyFont="1" applyFill="1" applyBorder="1" applyAlignment="1">
      <alignment horizontal="center" vertical="center"/>
    </xf>
    <xf numFmtId="0" fontId="16" fillId="41" borderId="0" xfId="0" applyFont="1" applyFill="1" applyAlignment="1">
      <alignment vertical="center"/>
    </xf>
    <xf numFmtId="0" fontId="44" fillId="41" borderId="0" xfId="0" applyFont="1" applyFill="1" applyAlignment="1">
      <alignment vertical="center"/>
    </xf>
    <xf numFmtId="0" fontId="39" fillId="41" borderId="0" xfId="0" applyFont="1" applyFill="1"/>
    <xf numFmtId="0" fontId="66" fillId="41" borderId="0" xfId="0" applyFont="1" applyFill="1"/>
    <xf numFmtId="0" fontId="16" fillId="0" borderId="0" xfId="0" applyFont="1" applyFill="1"/>
    <xf numFmtId="2" fontId="16" fillId="33" borderId="0" xfId="0" applyNumberFormat="1" applyFont="1" applyFill="1"/>
    <xf numFmtId="2" fontId="16" fillId="0" borderId="0" xfId="0" applyNumberFormat="1" applyFont="1" applyFill="1"/>
    <xf numFmtId="2" fontId="16" fillId="0" borderId="0" xfId="0" applyNumberFormat="1" applyFont="1"/>
    <xf numFmtId="2" fontId="16" fillId="45" borderId="0" xfId="0" applyNumberFormat="1" applyFont="1" applyFill="1"/>
  </cellXfs>
  <cellStyles count="301">
    <cellStyle name="20% - 1. jelölőszín" xfId="19" builtinId="30" customBuiltin="1"/>
    <cellStyle name="20% - 1. jelölőszín 2" xfId="63"/>
    <cellStyle name="20% - 1. jelölőszín 2 2" xfId="194"/>
    <cellStyle name="20% - 1. jelölőszín 2 2 2" xfId="290"/>
    <cellStyle name="20% - 1. jelölőszín 2 3" xfId="126"/>
    <cellStyle name="20% - 1. jelölőszín 2 4" xfId="276"/>
    <cellStyle name="20% - 1. jelölőszín 3" xfId="151"/>
    <cellStyle name="20% - 1. jelölőszín 4" xfId="165"/>
    <cellStyle name="20% - 1. jelölőszín 5" xfId="239"/>
    <cellStyle name="20% - 2. jelölőszín" xfId="23" builtinId="34" customBuiltin="1"/>
    <cellStyle name="20% - 2. jelölőszín 2" xfId="70"/>
    <cellStyle name="20% - 2. jelölőszín 2 2" xfId="201"/>
    <cellStyle name="20% - 2. jelölőszín 2 2 2" xfId="294"/>
    <cellStyle name="20% - 2. jelölőszín 2 3" xfId="130"/>
    <cellStyle name="20% - 2. jelölőszín 2 4" xfId="280"/>
    <cellStyle name="20% - 2. jelölőszín 3" xfId="153"/>
    <cellStyle name="20% - 2. jelölőszín 4" xfId="167"/>
    <cellStyle name="20% - 2. jelölőszín 5" xfId="243"/>
    <cellStyle name="20% - 3. jelölőszín" xfId="27" builtinId="38" customBuiltin="1"/>
    <cellStyle name="20% - 3. jelölőszín 2" xfId="69"/>
    <cellStyle name="20% - 3. jelölőszín 2 2" xfId="200"/>
    <cellStyle name="20% - 3. jelölőszín 2 2 2" xfId="293"/>
    <cellStyle name="20% - 3. jelölőszín 2 3" xfId="134"/>
    <cellStyle name="20% - 3. jelölőszín 2 4" xfId="279"/>
    <cellStyle name="20% - 3. jelölőszín 3" xfId="155"/>
    <cellStyle name="20% - 3. jelölőszín 4" xfId="169"/>
    <cellStyle name="20% - 3. jelölőszín 5" xfId="247"/>
    <cellStyle name="20% - 4. jelölőszín" xfId="31" builtinId="42" customBuiltin="1"/>
    <cellStyle name="20% - 4. jelölőszín 2" xfId="68"/>
    <cellStyle name="20% - 4. jelölőszín 2 2" xfId="199"/>
    <cellStyle name="20% - 4. jelölőszín 2 2 2" xfId="292"/>
    <cellStyle name="20% - 4. jelölőszín 2 3" xfId="138"/>
    <cellStyle name="20% - 4. jelölőszín 2 4" xfId="278"/>
    <cellStyle name="20% - 4. jelölőszín 3" xfId="157"/>
    <cellStyle name="20% - 4. jelölőszín 4" xfId="171"/>
    <cellStyle name="20% - 4. jelölőszín 5" xfId="251"/>
    <cellStyle name="20% - 5. jelölőszín" xfId="35" builtinId="46" customBuiltin="1"/>
    <cellStyle name="20% - 5. jelölőszín 2" xfId="46"/>
    <cellStyle name="20% - 5. jelölőszín 2 2" xfId="177"/>
    <cellStyle name="20% - 5. jelölőszín 2 2 2" xfId="285"/>
    <cellStyle name="20% - 5. jelölőszín 2 3" xfId="142"/>
    <cellStyle name="20% - 5. jelölőszín 2 4" xfId="271"/>
    <cellStyle name="20% - 5. jelölőszín 3" xfId="159"/>
    <cellStyle name="20% - 5. jelölőszín 4" xfId="173"/>
    <cellStyle name="20% - 5. jelölőszín 5" xfId="255"/>
    <cellStyle name="20% - 6. jelölőszín" xfId="39" builtinId="50" customBuiltin="1"/>
    <cellStyle name="20% - 6. jelölőszín 2" xfId="79"/>
    <cellStyle name="20% - 6. jelölőszín 2 2" xfId="210"/>
    <cellStyle name="20% - 6. jelölőszín 2 2 2" xfId="297"/>
    <cellStyle name="20% - 6. jelölőszín 2 3" xfId="146"/>
    <cellStyle name="20% - 6. jelölőszín 2 4" xfId="283"/>
    <cellStyle name="20% - 6. jelölőszín 3" xfId="161"/>
    <cellStyle name="20% - 6. jelölőszín 4" xfId="175"/>
    <cellStyle name="20% - 6. jelölőszín 5" xfId="259"/>
    <cellStyle name="40% - 1. jelölőszín" xfId="20" builtinId="31" customBuiltin="1"/>
    <cellStyle name="40% - 1. jelölőszín 2" xfId="54"/>
    <cellStyle name="40% - 1. jelölőszín 2 2" xfId="185"/>
    <cellStyle name="40% - 1. jelölőszín 2 2 2" xfId="287"/>
    <cellStyle name="40% - 1. jelölőszín 2 3" xfId="127"/>
    <cellStyle name="40% - 1. jelölőszín 2 4" xfId="273"/>
    <cellStyle name="40% - 1. jelölőszín 3" xfId="152"/>
    <cellStyle name="40% - 1. jelölőszín 4" xfId="166"/>
    <cellStyle name="40% - 1. jelölőszín 5" xfId="240"/>
    <cellStyle name="40% - 2. jelölőszín" xfId="24" builtinId="35" customBuiltin="1"/>
    <cellStyle name="40% - 2. jelölőszín 2" xfId="65"/>
    <cellStyle name="40% - 2. jelölőszín 2 2" xfId="196"/>
    <cellStyle name="40% - 2. jelölőszín 2 2 2" xfId="291"/>
    <cellStyle name="40% - 2. jelölőszín 2 3" xfId="131"/>
    <cellStyle name="40% - 2. jelölőszín 2 4" xfId="277"/>
    <cellStyle name="40% - 2. jelölőszín 3" xfId="154"/>
    <cellStyle name="40% - 2. jelölőszín 4" xfId="168"/>
    <cellStyle name="40% - 2. jelölőszín 5" xfId="244"/>
    <cellStyle name="40% - 3. jelölőszín" xfId="28" builtinId="39" customBuiltin="1"/>
    <cellStyle name="40% - 3. jelölőszín 2" xfId="61"/>
    <cellStyle name="40% - 3. jelölőszín 2 2" xfId="192"/>
    <cellStyle name="40% - 3. jelölőszín 2 2 2" xfId="289"/>
    <cellStyle name="40% - 3. jelölőszín 2 3" xfId="135"/>
    <cellStyle name="40% - 3. jelölőszín 2 4" xfId="275"/>
    <cellStyle name="40% - 3. jelölőszín 3" xfId="156"/>
    <cellStyle name="40% - 3. jelölőszín 4" xfId="170"/>
    <cellStyle name="40% - 3. jelölőszín 5" xfId="248"/>
    <cellStyle name="40% - 4. jelölőszín" xfId="32" builtinId="43" customBuiltin="1"/>
    <cellStyle name="40% - 4. jelölőszín 2" xfId="77"/>
    <cellStyle name="40% - 4. jelölőszín 2 2" xfId="208"/>
    <cellStyle name="40% - 4. jelölőszín 2 2 2" xfId="296"/>
    <cellStyle name="40% - 4. jelölőszín 2 3" xfId="139"/>
    <cellStyle name="40% - 4. jelölőszín 2 4" xfId="282"/>
    <cellStyle name="40% - 4. jelölőszín 3" xfId="158"/>
    <cellStyle name="40% - 4. jelölőszín 4" xfId="172"/>
    <cellStyle name="40% - 4. jelölőszín 5" xfId="252"/>
    <cellStyle name="40% - 5. jelölőszín" xfId="36" builtinId="47" customBuiltin="1"/>
    <cellStyle name="40% - 5. jelölőszín 2" xfId="55"/>
    <cellStyle name="40% - 5. jelölőszín 2 2" xfId="186"/>
    <cellStyle name="40% - 5. jelölőszín 2 2 2" xfId="288"/>
    <cellStyle name="40% - 5. jelölőszín 2 3" xfId="143"/>
    <cellStyle name="40% - 5. jelölőszín 2 4" xfId="274"/>
    <cellStyle name="40% - 5. jelölőszín 3" xfId="160"/>
    <cellStyle name="40% - 5. jelölőszín 4" xfId="174"/>
    <cellStyle name="40% - 5. jelölőszín 5" xfId="256"/>
    <cellStyle name="40% - 6. jelölőszín" xfId="40" builtinId="51" customBuiltin="1"/>
    <cellStyle name="40% - 6. jelölőszín 2" xfId="73"/>
    <cellStyle name="40% - 6. jelölőszín 2 2" xfId="204"/>
    <cellStyle name="40% - 6. jelölőszín 2 2 2" xfId="295"/>
    <cellStyle name="40% - 6. jelölőszín 2 3" xfId="147"/>
    <cellStyle name="40% - 6. jelölőszín 2 4" xfId="281"/>
    <cellStyle name="40% - 6. jelölőszín 3" xfId="162"/>
    <cellStyle name="40% - 6. jelölőszín 4" xfId="176"/>
    <cellStyle name="40% - 6. jelölőszín 5" xfId="260"/>
    <cellStyle name="60% - 1. jelölőszín" xfId="21" builtinId="32" customBuiltin="1"/>
    <cellStyle name="60% - 1. jelölőszín 2" xfId="64"/>
    <cellStyle name="60% - 1. jelölőszín 2 2" xfId="195"/>
    <cellStyle name="60% - 1. jelölőszín 2 3" xfId="128"/>
    <cellStyle name="60% - 1. jelölőszín 3" xfId="241"/>
    <cellStyle name="60% - 2. jelölőszín" xfId="25" builtinId="36" customBuiltin="1"/>
    <cellStyle name="60% - 2. jelölőszín 2" xfId="58"/>
    <cellStyle name="60% - 2. jelölőszín 2 2" xfId="189"/>
    <cellStyle name="60% - 2. jelölőszín 2 3" xfId="132"/>
    <cellStyle name="60% - 2. jelölőszín 3" xfId="245"/>
    <cellStyle name="60% - 3. jelölőszín" xfId="29" builtinId="40" customBuiltin="1"/>
    <cellStyle name="60% - 3. jelölőszín 2" xfId="86"/>
    <cellStyle name="60% - 3. jelölőszín 2 2" xfId="217"/>
    <cellStyle name="60% - 3. jelölőszín 2 3" xfId="136"/>
    <cellStyle name="60% - 3. jelölőszín 3" xfId="249"/>
    <cellStyle name="60% - 4. jelölőszín" xfId="33" builtinId="44" customBuiltin="1"/>
    <cellStyle name="60% - 4. jelölőszín 2" xfId="60"/>
    <cellStyle name="60% - 4. jelölőszín 2 2" xfId="191"/>
    <cellStyle name="60% - 4. jelölőszín 2 3" xfId="140"/>
    <cellStyle name="60% - 4. jelölőszín 3" xfId="253"/>
    <cellStyle name="60% - 5. jelölőszín" xfId="37" builtinId="48" customBuiltin="1"/>
    <cellStyle name="60% - 5. jelölőszín 2" xfId="67"/>
    <cellStyle name="60% - 5. jelölőszín 2 2" xfId="198"/>
    <cellStyle name="60% - 5. jelölőszín 2 3" xfId="144"/>
    <cellStyle name="60% - 5. jelölőszín 3" xfId="257"/>
    <cellStyle name="60% - 6. jelölőszín" xfId="41" builtinId="52" customBuiltin="1"/>
    <cellStyle name="60% - 6. jelölőszín 2" xfId="48"/>
    <cellStyle name="60% - 6. jelölőszín 2 2" xfId="179"/>
    <cellStyle name="60% - 6. jelölőszín 2 3" xfId="148"/>
    <cellStyle name="60% - 6. jelölőszín 3" xfId="261"/>
    <cellStyle name="Bevitel" xfId="9" builtinId="20" customBuiltin="1"/>
    <cellStyle name="Bevitel 2" xfId="82"/>
    <cellStyle name="Bevitel 2 2" xfId="213"/>
    <cellStyle name="Bevitel 2 3" xfId="116"/>
    <cellStyle name="Bevitel 3" xfId="229"/>
    <cellStyle name="Cím" xfId="1" builtinId="15" customBuiltin="1"/>
    <cellStyle name="Cím 2" xfId="56"/>
    <cellStyle name="Cím 2 2" xfId="187"/>
    <cellStyle name="Cím 2 3" xfId="108"/>
    <cellStyle name="Cím 3" xfId="95"/>
    <cellStyle name="Cím 4" xfId="221"/>
    <cellStyle name="Címsor 1" xfId="2" builtinId="16" customBuiltin="1"/>
    <cellStyle name="Címsor 1 2" xfId="50"/>
    <cellStyle name="Címsor 1 2 2" xfId="181"/>
    <cellStyle name="Címsor 1 2 3" xfId="109"/>
    <cellStyle name="Címsor 1 3" xfId="222"/>
    <cellStyle name="Címsor 2" xfId="3" builtinId="17" customBuiltin="1"/>
    <cellStyle name="Címsor 2 2" xfId="83"/>
    <cellStyle name="Címsor 2 2 2" xfId="214"/>
    <cellStyle name="Címsor 2 2 3" xfId="110"/>
    <cellStyle name="Címsor 2 3" xfId="223"/>
    <cellStyle name="Címsor 3" xfId="4" builtinId="18" customBuiltin="1"/>
    <cellStyle name="Címsor 3 2" xfId="59"/>
    <cellStyle name="Címsor 3 2 2" xfId="190"/>
    <cellStyle name="Címsor 3 2 3" xfId="111"/>
    <cellStyle name="Címsor 3 3" xfId="224"/>
    <cellStyle name="Címsor 4" xfId="5" builtinId="19" customBuiltin="1"/>
    <cellStyle name="Címsor 4 2" xfId="72"/>
    <cellStyle name="Címsor 4 2 2" xfId="203"/>
    <cellStyle name="Címsor 4 2 3" xfId="112"/>
    <cellStyle name="Címsor 4 3" xfId="225"/>
    <cellStyle name="Ellenőrzőcella" xfId="13" builtinId="23" customBuiltin="1"/>
    <cellStyle name="Ellenőrzőcella 2" xfId="81"/>
    <cellStyle name="Ellenőrzőcella 2 2" xfId="212"/>
    <cellStyle name="Ellenőrzőcella 2 3" xfId="120"/>
    <cellStyle name="Ellenőrzőcella 3" xfId="233"/>
    <cellStyle name="Ezres" xfId="266" builtinId="3"/>
    <cellStyle name="Figyelmeztetés" xfId="14" builtinId="11" customBuiltin="1"/>
    <cellStyle name="Figyelmeztetés 2" xfId="66"/>
    <cellStyle name="Figyelmeztetés 2 2" xfId="197"/>
    <cellStyle name="Figyelmeztetés 2 3" xfId="121"/>
    <cellStyle name="Figyelmeztetés 3" xfId="234"/>
    <cellStyle name="Hivatkozott cella" xfId="12" builtinId="24" customBuiltin="1"/>
    <cellStyle name="Hivatkozott cella 2" xfId="53"/>
    <cellStyle name="Hivatkozott cella 2 2" xfId="184"/>
    <cellStyle name="Hivatkozott cella 2 3" xfId="119"/>
    <cellStyle name="Hivatkozott cella 3" xfId="232"/>
    <cellStyle name="Jegyzet" xfId="15" builtinId="10" customBuiltin="1"/>
    <cellStyle name="Jegyzet 2" xfId="49"/>
    <cellStyle name="Jegyzet 2 2" xfId="180"/>
    <cellStyle name="Jegyzet 2 2 2" xfId="286"/>
    <cellStyle name="Jegyzet 2 3" xfId="122"/>
    <cellStyle name="Jegyzet 2 4" xfId="272"/>
    <cellStyle name="Jegyzet 3" xfId="150"/>
    <cellStyle name="Jegyzet 4" xfId="164"/>
    <cellStyle name="Jegyzet 5" xfId="235"/>
    <cellStyle name="Jelölőszín (1)" xfId="18" builtinId="29" customBuiltin="1"/>
    <cellStyle name="Jelölőszín (1) 2" xfId="84"/>
    <cellStyle name="Jelölőszín (1) 2 2" xfId="215"/>
    <cellStyle name="Jelölőszín (1) 2 3" xfId="125"/>
    <cellStyle name="Jelölőszín (1) 3" xfId="238"/>
    <cellStyle name="Jelölőszín (2)" xfId="22" builtinId="33" customBuiltin="1"/>
    <cellStyle name="Jelölőszín (2) 2" xfId="52"/>
    <cellStyle name="Jelölőszín (2) 2 2" xfId="183"/>
    <cellStyle name="Jelölőszín (2) 2 3" xfId="129"/>
    <cellStyle name="Jelölőszín (2) 3" xfId="242"/>
    <cellStyle name="Jelölőszín (3)" xfId="26" builtinId="37" customBuiltin="1"/>
    <cellStyle name="Jelölőszín (3) 2" xfId="62"/>
    <cellStyle name="Jelölőszín (3) 2 2" xfId="193"/>
    <cellStyle name="Jelölőszín (3) 2 3" xfId="133"/>
    <cellStyle name="Jelölőszín (3) 3" xfId="246"/>
    <cellStyle name="Jelölőszín (4)" xfId="30" builtinId="41" customBuiltin="1"/>
    <cellStyle name="Jelölőszín (4) 2" xfId="78"/>
    <cellStyle name="Jelölőszín (4) 2 2" xfId="209"/>
    <cellStyle name="Jelölőszín (4) 2 3" xfId="137"/>
    <cellStyle name="Jelölőszín (4) 3" xfId="250"/>
    <cellStyle name="Jelölőszín (5)" xfId="34" builtinId="45" customBuiltin="1"/>
    <cellStyle name="Jelölőszín (5) 2" xfId="80"/>
    <cellStyle name="Jelölőszín (5) 2 2" xfId="211"/>
    <cellStyle name="Jelölőszín (5) 2 3" xfId="141"/>
    <cellStyle name="Jelölőszín (5) 3" xfId="254"/>
    <cellStyle name="Jelölőszín (6)" xfId="38" builtinId="49" customBuiltin="1"/>
    <cellStyle name="Jelölőszín (6) 2" xfId="85"/>
    <cellStyle name="Jelölőszín (6) 2 2" xfId="216"/>
    <cellStyle name="Jelölőszín (6) 2 3" xfId="145"/>
    <cellStyle name="Jelölőszín (6) 3" xfId="258"/>
    <cellStyle name="Jó" xfId="6" builtinId="26" customBuiltin="1"/>
    <cellStyle name="Jó 2" xfId="57"/>
    <cellStyle name="Jó 2 2" xfId="188"/>
    <cellStyle name="Jó 2 3" xfId="113"/>
    <cellStyle name="Jó 3" xfId="226"/>
    <cellStyle name="Kimenet" xfId="10" builtinId="21" customBuiltin="1"/>
    <cellStyle name="Kimenet 2" xfId="71"/>
    <cellStyle name="Kimenet 2 2" xfId="202"/>
    <cellStyle name="Kimenet 2 3" xfId="117"/>
    <cellStyle name="Kimenet 3" xfId="230"/>
    <cellStyle name="Magyarázó szöveg" xfId="16" builtinId="53" customBuiltin="1"/>
    <cellStyle name="Magyarázó szöveg 2" xfId="74"/>
    <cellStyle name="Magyarázó szöveg 2 2" xfId="205"/>
    <cellStyle name="Magyarázó szöveg 2 3" xfId="123"/>
    <cellStyle name="Magyarázó szöveg 3" xfId="236"/>
    <cellStyle name="Normál" xfId="0" builtinId="0"/>
    <cellStyle name="Normál 10" xfId="87"/>
    <cellStyle name="Normál 10 2" xfId="96"/>
    <cellStyle name="Normál 11" xfId="104"/>
    <cellStyle name="Normál 12" xfId="163"/>
    <cellStyle name="Normál 13" xfId="220"/>
    <cellStyle name="Normal 2" xfId="267"/>
    <cellStyle name="Normál 2" xfId="42"/>
    <cellStyle name="Normál 2 2" xfId="44"/>
    <cellStyle name="Normál 2 2 2" xfId="105"/>
    <cellStyle name="Normál 2 2 2 2" xfId="284"/>
    <cellStyle name="Normál 2 2 3" xfId="106"/>
    <cellStyle name="Normál 2 3" xfId="263"/>
    <cellStyle name="Normál 2 4" xfId="270"/>
    <cellStyle name="Normál 3" xfId="91"/>
    <cellStyle name="Normal 3 2" xfId="268"/>
    <cellStyle name="Normál 3 2" xfId="100"/>
    <cellStyle name="Normál 3 3" xfId="218"/>
    <cellStyle name="Normál 3 4" xfId="107"/>
    <cellStyle name="Normál 3 5" xfId="265"/>
    <cellStyle name="Normál 3 5 2" xfId="298"/>
    <cellStyle name="Normál 3 6" xfId="262"/>
    <cellStyle name="Normál 3 7" xfId="264"/>
    <cellStyle name="Normál 3 8" xfId="300"/>
    <cellStyle name="Normál 3 9" xfId="299"/>
    <cellStyle name="Normál 4" xfId="43"/>
    <cellStyle name="Normál 4 2" xfId="103"/>
    <cellStyle name="Normál 4 3" xfId="219"/>
    <cellStyle name="Normál 4 4" xfId="149"/>
    <cellStyle name="Normál 4 5" xfId="94"/>
    <cellStyle name="Normál 5" xfId="88"/>
    <cellStyle name="Normál 5 2" xfId="97"/>
    <cellStyle name="Normál 6" xfId="92"/>
    <cellStyle name="Normál 6 2" xfId="101"/>
    <cellStyle name="Normál 7" xfId="90"/>
    <cellStyle name="Normál 7 2" xfId="99"/>
    <cellStyle name="Normál 8" xfId="93"/>
    <cellStyle name="Normál 8 2" xfId="102"/>
    <cellStyle name="Normál 9" xfId="89"/>
    <cellStyle name="Normál 9 2" xfId="98"/>
    <cellStyle name="Normal_final" xfId="45"/>
    <cellStyle name="Összesen" xfId="17" builtinId="25" customBuiltin="1"/>
    <cellStyle name="Összesen 2" xfId="76"/>
    <cellStyle name="Összesen 2 2" xfId="207"/>
    <cellStyle name="Összesen 2 3" xfId="124"/>
    <cellStyle name="Összesen 3" xfId="237"/>
    <cellStyle name="Rossz" xfId="7" builtinId="27" customBuiltin="1"/>
    <cellStyle name="Rossz 2" xfId="47"/>
    <cellStyle name="Rossz 2 2" xfId="178"/>
    <cellStyle name="Rossz 2 3" xfId="114"/>
    <cellStyle name="Rossz 3" xfId="227"/>
    <cellStyle name="Semleges" xfId="8" builtinId="28" customBuiltin="1"/>
    <cellStyle name="Semleges 2" xfId="75"/>
    <cellStyle name="Semleges 2 2" xfId="206"/>
    <cellStyle name="Semleges 2 3" xfId="115"/>
    <cellStyle name="Semleges 3" xfId="228"/>
    <cellStyle name="Standard 2 2" xfId="269"/>
    <cellStyle name="Számítás" xfId="11" builtinId="22" customBuiltin="1"/>
    <cellStyle name="Számítás 2" xfId="51"/>
    <cellStyle name="Számítás 2 2" xfId="182"/>
    <cellStyle name="Számítás 2 3" xfId="118"/>
    <cellStyle name="Számítás 3" xfId="23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queryTables/queryTable1.xml><?xml version="1.0" encoding="utf-8"?>
<queryTable xmlns="http://schemas.openxmlformats.org/spreadsheetml/2006/main" name="140603_2023LR_All_Integrations" connectionId="1"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DoseCorrectorOutput_nonlinear_withLG0323" connectionId="8" autoFormatId="16" applyNumberFormats="0" applyBorderFormats="0" applyFontFormats="1" applyPatternFormats="1" applyAlignmentFormats="0" applyWidthHeightFormats="0"/>
</file>

<file path=xl/queryTables/queryTable3.xml><?xml version="1.0" encoding="utf-8"?>
<queryTable xmlns="http://schemas.openxmlformats.org/spreadsheetml/2006/main" name="140603_2023LR_All_Integrations_1" connectionId="2" autoFormatId="16" applyNumberFormats="0" applyBorderFormats="0" applyFontFormats="1" applyPatternFormats="1" applyAlignmentFormats="0" applyWidthHeightFormats="0"/>
</file>

<file path=xl/queryTables/queryTable4.xml><?xml version="1.0" encoding="utf-8"?>
<queryTable xmlns="http://schemas.openxmlformats.org/spreadsheetml/2006/main" name="DoseCorrectorOutput_Linear" connectionId="6" autoFormatId="16" applyNumberFormats="0" applyBorderFormats="0" applyFontFormats="1" applyPatternFormats="1" applyAlignmentFormats="0" applyWidthHeightFormats="0"/>
</file>

<file path=xl/queryTables/queryTable5.xml><?xml version="1.0" encoding="utf-8"?>
<queryTable xmlns="http://schemas.openxmlformats.org/spreadsheetml/2006/main" name="DoseCorrectorOutput" connectionId="11" autoFormatId="16" applyNumberFormats="0" applyBorderFormats="0" applyFontFormats="1" applyPatternFormats="1" applyAlignmentFormats="0" applyWidthHeightFormats="0"/>
</file>

<file path=xl/queryTables/queryTable6.xml><?xml version="1.0" encoding="utf-8"?>
<queryTable xmlns="http://schemas.openxmlformats.org/spreadsheetml/2006/main" name="DoseCorrectorOutput" connectionId="12" autoFormatId="16" applyNumberFormats="0" applyBorderFormats="0" applyFontFormats="1" applyPatternFormats="1" applyAlignmentFormats="0" applyWidthHeightFormats="0"/>
</file>

<file path=xl/queryTables/queryTable7.xml><?xml version="1.0" encoding="utf-8"?>
<queryTable xmlns="http://schemas.openxmlformats.org/spreadsheetml/2006/main" name="DoseCorrectorOutput_lin" connectionId="3" autoFormatId="16" applyNumberFormats="0" applyBorderFormats="0" applyFontFormats="1" applyPatternFormats="1" applyAlignmentFormats="0" applyWidthHeightFormats="0"/>
</file>

<file path=xl/queryTables/queryTable8.xml><?xml version="1.0" encoding="utf-8"?>
<queryTable xmlns="http://schemas.openxmlformats.org/spreadsheetml/2006/main" name="DoseCorrectorOutput" connectionId="13" autoFormatId="16" applyNumberFormats="0" applyBorderFormats="0" applyFontFormats="1" applyPatternFormats="1" applyAlignmentFormats="0" applyWidthHeightFormats="0"/>
</file>

<file path=xl/queryTables/queryTable9.xml><?xml version="1.0" encoding="utf-8"?>
<queryTable xmlns="http://schemas.openxmlformats.org/spreadsheetml/2006/main" name="DoseCorrectorOutputúj" connectionId="14" autoFormatId="16" applyNumberFormats="0" applyBorderFormats="0" applyFontFormats="1" applyPatternFormats="1" applyAlignmentFormats="0" applyWidthHeightFormats="0"/>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queryTable" Target="../queryTables/queryTable3.xml"/><Relationship Id="rId2" Type="http://schemas.openxmlformats.org/officeDocument/2006/relationships/queryTable" Target="../queryTables/queryTable2.xml"/><Relationship Id="rId1" Type="http://schemas.openxmlformats.org/officeDocument/2006/relationships/queryTable" Target="../queryTables/queryTable1.xml"/><Relationship Id="rId4" Type="http://schemas.openxmlformats.org/officeDocument/2006/relationships/queryTable" Target="../queryTables/queryTable4.xml"/></Relationships>
</file>

<file path=xl/worksheets/_rels/sheet3.xml.rels><?xml version="1.0" encoding="UTF-8" standalone="yes"?>
<Relationships xmlns="http://schemas.openxmlformats.org/package/2006/relationships"><Relationship Id="rId1" Type="http://schemas.openxmlformats.org/officeDocument/2006/relationships/queryTable" Target="../queryTables/queryTable5.xml"/></Relationships>
</file>

<file path=xl/worksheets/_rels/sheet4.xml.rels><?xml version="1.0" encoding="UTF-8" standalone="yes"?>
<Relationships xmlns="http://schemas.openxmlformats.org/package/2006/relationships"><Relationship Id="rId1" Type="http://schemas.openxmlformats.org/officeDocument/2006/relationships/queryTable" Target="../queryTables/queryTable6.xml"/></Relationships>
</file>

<file path=xl/worksheets/_rels/sheet5.xml.rels><?xml version="1.0" encoding="UTF-8" standalone="yes"?>
<Relationships xmlns="http://schemas.openxmlformats.org/package/2006/relationships"><Relationship Id="rId1" Type="http://schemas.openxmlformats.org/officeDocument/2006/relationships/queryTable" Target="../queryTables/queryTable7.xml"/></Relationships>
</file>

<file path=xl/worksheets/_rels/sheet6.xml.rels><?xml version="1.0" encoding="UTF-8" standalone="yes"?>
<Relationships xmlns="http://schemas.openxmlformats.org/package/2006/relationships"><Relationship Id="rId1" Type="http://schemas.openxmlformats.org/officeDocument/2006/relationships/queryTable" Target="../queryTables/queryTable8.xml"/></Relationships>
</file>

<file path=xl/worksheets/_rels/sheet8.xml.rels><?xml version="1.0" encoding="UTF-8" standalone="yes"?>
<Relationships xmlns="http://schemas.openxmlformats.org/package/2006/relationships"><Relationship Id="rId1" Type="http://schemas.openxmlformats.org/officeDocument/2006/relationships/queryTable" Target="../queryTables/queryTable9.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3"/>
  <sheetViews>
    <sheetView topLeftCell="A13" workbookViewId="0">
      <selection activeCell="A22" sqref="A22:G22"/>
    </sheetView>
  </sheetViews>
  <sheetFormatPr defaultColWidth="8.88671875" defaultRowHeight="13.2"/>
  <cols>
    <col min="1" max="1" width="12.6640625" style="76" customWidth="1"/>
    <col min="2" max="2" width="16.109375" style="109" customWidth="1"/>
    <col min="3" max="3" width="8.33203125" style="76" customWidth="1"/>
    <col min="4" max="4" width="9.88671875" style="76" customWidth="1"/>
    <col min="5" max="5" width="15.5546875" style="90" customWidth="1"/>
    <col min="6" max="6" width="19" style="76" customWidth="1"/>
    <col min="7" max="7" width="14.6640625" style="76" customWidth="1"/>
    <col min="8" max="16384" width="8.88671875" style="90"/>
  </cols>
  <sheetData>
    <row r="1" spans="1:7">
      <c r="A1" s="76" t="s">
        <v>12961</v>
      </c>
    </row>
    <row r="2" spans="1:7" s="68" customFormat="1" ht="13.8">
      <c r="A2" s="76"/>
      <c r="B2" s="109"/>
      <c r="C2" s="76"/>
      <c r="D2" s="76"/>
      <c r="F2" s="76"/>
      <c r="G2" s="76"/>
    </row>
    <row r="3" spans="1:7" s="108" customFormat="1" ht="16.2" customHeight="1">
      <c r="A3" s="112" t="s">
        <v>11398</v>
      </c>
      <c r="B3" s="110"/>
      <c r="C3" s="112"/>
      <c r="D3" s="112"/>
      <c r="F3" s="112"/>
      <c r="G3" s="112"/>
    </row>
    <row r="4" spans="1:7" s="108" customFormat="1" ht="17.399999999999999" customHeight="1">
      <c r="A4" s="112" t="s">
        <v>11399</v>
      </c>
      <c r="B4" s="110"/>
      <c r="C4" s="112"/>
      <c r="D4" s="112"/>
      <c r="F4" s="112"/>
      <c r="G4" s="112"/>
    </row>
    <row r="5" spans="1:7" s="108" customFormat="1" ht="15" customHeight="1">
      <c r="A5" s="76" t="s">
        <v>11400</v>
      </c>
      <c r="B5" s="110"/>
      <c r="C5" s="112"/>
      <c r="D5" s="112"/>
      <c r="F5" s="112"/>
      <c r="G5" s="112"/>
    </row>
    <row r="6" spans="1:7" s="112" customFormat="1" ht="69" customHeight="1">
      <c r="A6" s="113" t="s">
        <v>10744</v>
      </c>
      <c r="B6" s="113" t="s">
        <v>3089</v>
      </c>
      <c r="C6" s="89" t="s">
        <v>10745</v>
      </c>
      <c r="D6" s="89" t="s">
        <v>12967</v>
      </c>
      <c r="E6" s="89" t="s">
        <v>10746</v>
      </c>
      <c r="F6" s="89" t="s">
        <v>12968</v>
      </c>
      <c r="G6" s="89" t="s">
        <v>11397</v>
      </c>
    </row>
    <row r="7" spans="1:7" s="117" customFormat="1" ht="69" customHeight="1">
      <c r="A7" s="114" t="s">
        <v>10748</v>
      </c>
      <c r="B7" s="111" t="s">
        <v>10755</v>
      </c>
      <c r="C7" s="115">
        <v>30</v>
      </c>
      <c r="D7" s="116" t="s">
        <v>12940</v>
      </c>
      <c r="E7" s="118" t="s">
        <v>11396</v>
      </c>
      <c r="F7" s="116" t="s">
        <v>12941</v>
      </c>
      <c r="G7" s="115" t="s">
        <v>10747</v>
      </c>
    </row>
    <row r="8" spans="1:7" s="117" customFormat="1" ht="69" customHeight="1">
      <c r="A8" s="114" t="s">
        <v>10749</v>
      </c>
      <c r="B8" s="111" t="s">
        <v>3120</v>
      </c>
      <c r="C8" s="115">
        <v>30</v>
      </c>
      <c r="D8" s="116" t="s">
        <v>12940</v>
      </c>
      <c r="E8" s="118" t="s">
        <v>11396</v>
      </c>
      <c r="F8" s="116" t="s">
        <v>12941</v>
      </c>
      <c r="G8" s="115" t="s">
        <v>10747</v>
      </c>
    </row>
    <row r="9" spans="1:7" s="117" customFormat="1" ht="72.599999999999994" customHeight="1">
      <c r="A9" s="114" t="s">
        <v>10750</v>
      </c>
      <c r="B9" s="111" t="s">
        <v>10756</v>
      </c>
      <c r="C9" s="115">
        <v>30</v>
      </c>
      <c r="D9" s="116" t="s">
        <v>12940</v>
      </c>
      <c r="E9" s="118" t="s">
        <v>11396</v>
      </c>
      <c r="F9" s="116" t="s">
        <v>12941</v>
      </c>
      <c r="G9" s="115" t="s">
        <v>10747</v>
      </c>
    </row>
    <row r="10" spans="1:7" s="117" customFormat="1" ht="69" customHeight="1">
      <c r="A10" s="114" t="s">
        <v>10751</v>
      </c>
      <c r="B10" s="111" t="s">
        <v>10757</v>
      </c>
      <c r="C10" s="115">
        <v>30</v>
      </c>
      <c r="D10" s="116" t="s">
        <v>12940</v>
      </c>
      <c r="E10" s="118" t="s">
        <v>11396</v>
      </c>
      <c r="F10" s="116" t="s">
        <v>12941</v>
      </c>
      <c r="G10" s="115" t="s">
        <v>10747</v>
      </c>
    </row>
    <row r="11" spans="1:7" s="117" customFormat="1" ht="69" customHeight="1">
      <c r="A11" s="114" t="s">
        <v>10752</v>
      </c>
      <c r="B11" s="111" t="s">
        <v>10758</v>
      </c>
      <c r="C11" s="115">
        <v>30</v>
      </c>
      <c r="D11" s="116" t="s">
        <v>12940</v>
      </c>
      <c r="E11" s="118" t="s">
        <v>11396</v>
      </c>
      <c r="F11" s="116" t="s">
        <v>12942</v>
      </c>
      <c r="G11" s="115" t="s">
        <v>10747</v>
      </c>
    </row>
    <row r="12" spans="1:7" s="117" customFormat="1" ht="69" customHeight="1">
      <c r="A12" s="114" t="s">
        <v>10753</v>
      </c>
      <c r="B12" s="111" t="s">
        <v>10759</v>
      </c>
      <c r="C12" s="115">
        <v>30</v>
      </c>
      <c r="D12" s="116" t="s">
        <v>12940</v>
      </c>
      <c r="E12" s="118" t="s">
        <v>11396</v>
      </c>
      <c r="F12" s="116" t="s">
        <v>12942</v>
      </c>
      <c r="G12" s="115" t="s">
        <v>10747</v>
      </c>
    </row>
    <row r="13" spans="1:7" ht="71.400000000000006">
      <c r="A13" s="114" t="s">
        <v>12887</v>
      </c>
      <c r="B13" s="111" t="s">
        <v>12906</v>
      </c>
      <c r="C13" s="115">
        <v>30</v>
      </c>
      <c r="D13" s="115" t="s">
        <v>10754</v>
      </c>
      <c r="E13" s="118" t="s">
        <v>11396</v>
      </c>
      <c r="F13" s="116" t="s">
        <v>12888</v>
      </c>
      <c r="G13" s="116" t="s">
        <v>12889</v>
      </c>
    </row>
    <row r="16" spans="1:7" ht="14.4">
      <c r="A16" s="152" t="s">
        <v>12957</v>
      </c>
    </row>
    <row r="17" spans="1:7" ht="14.4">
      <c r="A17" s="152" t="s">
        <v>12958</v>
      </c>
    </row>
    <row r="18" spans="1:7" ht="14.4">
      <c r="A18" s="153" t="s">
        <v>12959</v>
      </c>
      <c r="B18" s="90"/>
      <c r="C18" s="90"/>
      <c r="D18" s="90"/>
      <c r="F18" s="90"/>
      <c r="G18" s="90"/>
    </row>
    <row r="19" spans="1:7" ht="14.4">
      <c r="A19" s="153" t="s">
        <v>12960</v>
      </c>
      <c r="B19" s="90"/>
      <c r="C19" s="90"/>
      <c r="D19" s="90"/>
      <c r="F19" s="90"/>
      <c r="G19" s="90"/>
    </row>
    <row r="20" spans="1:7" s="289" customFormat="1" ht="14.4">
      <c r="A20" s="153"/>
    </row>
    <row r="21" spans="1:7">
      <c r="A21" s="76" t="s">
        <v>12966</v>
      </c>
      <c r="B21" s="90"/>
      <c r="C21" s="90"/>
      <c r="D21" s="90"/>
      <c r="F21" s="90"/>
      <c r="G21" s="90"/>
    </row>
    <row r="22" spans="1:7" ht="40.200000000000003" customHeight="1">
      <c r="A22" s="302" t="s">
        <v>12964</v>
      </c>
      <c r="B22" s="302"/>
      <c r="C22" s="302"/>
      <c r="D22" s="302"/>
      <c r="E22" s="302"/>
      <c r="F22" s="302"/>
      <c r="G22" s="302"/>
    </row>
    <row r="23" spans="1:7" ht="26.4" customHeight="1">
      <c r="A23" s="302" t="s">
        <v>12965</v>
      </c>
      <c r="B23" s="302"/>
      <c r="C23" s="302"/>
      <c r="D23" s="302"/>
      <c r="E23" s="302"/>
      <c r="F23" s="302"/>
      <c r="G23" s="302"/>
    </row>
  </sheetData>
  <mergeCells count="2">
    <mergeCell ref="A22:G22"/>
    <mergeCell ref="A23:G2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294"/>
  <sheetViews>
    <sheetView topLeftCell="BB262" workbookViewId="0">
      <selection activeCell="BL16" sqref="BL16"/>
    </sheetView>
  </sheetViews>
  <sheetFormatPr defaultRowHeight="14.4"/>
  <cols>
    <col min="1" max="1" width="12.44140625" style="123" bestFit="1" customWidth="1"/>
    <col min="2" max="2" width="5.21875" style="123" customWidth="1"/>
    <col min="3" max="3" width="5.6640625" style="123" customWidth="1"/>
    <col min="4" max="4" width="2.88671875" style="123" customWidth="1"/>
    <col min="5" max="5" width="4.109375" style="123" customWidth="1"/>
    <col min="6" max="6" width="10" style="123" bestFit="1" customWidth="1"/>
    <col min="7" max="7" width="12.109375" style="123" bestFit="1" customWidth="1"/>
    <col min="8" max="8" width="11.21875" style="123" bestFit="1" customWidth="1"/>
    <col min="9" max="10" width="8.88671875" style="123"/>
    <col min="11" max="11" width="11.77734375" style="123" bestFit="1" customWidth="1"/>
    <col min="12" max="12" width="18.109375" style="123" bestFit="1" customWidth="1"/>
    <col min="13" max="13" width="19.6640625" style="123" bestFit="1" customWidth="1"/>
    <col min="14" max="14" width="11.77734375" style="123" bestFit="1" customWidth="1"/>
    <col min="15" max="15" width="18.109375" style="123" bestFit="1" customWidth="1"/>
    <col min="16" max="16" width="19.6640625" style="123" bestFit="1" customWidth="1"/>
    <col min="17" max="17" width="25.44140625" style="123" bestFit="1" customWidth="1"/>
    <col min="18" max="18" width="11.77734375" style="123" bestFit="1" customWidth="1"/>
    <col min="19" max="19" width="19.6640625" style="123" bestFit="1" customWidth="1"/>
    <col min="20" max="20" width="11.77734375" style="123" bestFit="1" customWidth="1"/>
    <col min="21" max="21" width="18.109375" style="123" bestFit="1" customWidth="1"/>
    <col min="22" max="22" width="19.6640625" style="123" bestFit="1" customWidth="1"/>
    <col min="23" max="23" width="24.33203125" style="123" bestFit="1" customWidth="1"/>
    <col min="24" max="24" width="11.77734375" style="123" bestFit="1" customWidth="1"/>
    <col min="25" max="25" width="18.109375" style="123" bestFit="1" customWidth="1"/>
    <col min="26" max="26" width="19.6640625" style="123" bestFit="1" customWidth="1"/>
    <col min="27" max="27" width="14.88671875" style="123" bestFit="1" customWidth="1"/>
    <col min="28" max="28" width="21.109375" style="123" bestFit="1" customWidth="1"/>
    <col min="29" max="29" width="22.77734375" style="123" bestFit="1" customWidth="1"/>
    <col min="30" max="30" width="14.88671875" style="123" bestFit="1" customWidth="1"/>
    <col min="31" max="31" width="21.109375" style="123" bestFit="1" customWidth="1"/>
    <col min="32" max="32" width="22.77734375" style="123" bestFit="1" customWidth="1"/>
    <col min="33" max="33" width="14.88671875" style="123" bestFit="1" customWidth="1"/>
    <col min="34" max="34" width="21.109375" style="123" bestFit="1" customWidth="1"/>
    <col min="35" max="35" width="22.77734375" style="123" bestFit="1" customWidth="1"/>
    <col min="36" max="36" width="14.88671875" style="123" bestFit="1" customWidth="1"/>
    <col min="37" max="37" width="21.109375" style="123" bestFit="1" customWidth="1"/>
    <col min="38" max="38" width="22.77734375" style="123" bestFit="1" customWidth="1"/>
    <col min="39" max="39" width="13.88671875" style="123" bestFit="1" customWidth="1"/>
    <col min="40" max="40" width="20.109375" style="123" bestFit="1" customWidth="1"/>
    <col min="41" max="41" width="14.5546875" style="123" bestFit="1" customWidth="1"/>
    <col min="42" max="42" width="20.77734375" style="123" bestFit="1" customWidth="1"/>
    <col min="43" max="43" width="15.6640625" style="123" bestFit="1" customWidth="1"/>
    <col min="44" max="44" width="22" style="123" bestFit="1" customWidth="1"/>
    <col min="45" max="45" width="10" style="123" bestFit="1" customWidth="1"/>
    <col min="46" max="46" width="16.21875" style="123" bestFit="1" customWidth="1"/>
    <col min="47" max="47" width="10" style="123" bestFit="1" customWidth="1"/>
    <col min="48" max="48" width="16.21875" style="123" bestFit="1" customWidth="1"/>
    <col min="49" max="49" width="10" style="123" bestFit="1" customWidth="1"/>
    <col min="50" max="50" width="16.21875" style="123" bestFit="1" customWidth="1"/>
    <col min="51" max="51" width="10" style="123" bestFit="1" customWidth="1"/>
    <col min="52" max="52" width="16.21875" style="123" bestFit="1" customWidth="1"/>
    <col min="53" max="53" width="10" style="123" bestFit="1" customWidth="1"/>
    <col min="54" max="54" width="16.21875" style="123" bestFit="1" customWidth="1"/>
    <col min="55" max="55" width="9.33203125" style="123" bestFit="1" customWidth="1"/>
    <col min="56" max="56" width="15.5546875" style="123" bestFit="1" customWidth="1"/>
    <col min="57" max="57" width="12.109375" style="123" bestFit="1" customWidth="1"/>
    <col min="58" max="58" width="11.77734375" style="123" bestFit="1" customWidth="1"/>
    <col min="59" max="59" width="14.88671875" style="123" bestFit="1" customWidth="1"/>
    <col min="60" max="60" width="22.77734375" style="123" bestFit="1" customWidth="1"/>
    <col min="61" max="61" width="12.109375" style="125" bestFit="1" customWidth="1"/>
    <col min="62" max="62" width="16.109375" style="125" bestFit="1" customWidth="1"/>
    <col min="63" max="63" width="16" style="36" bestFit="1" customWidth="1"/>
    <col min="64" max="64" width="20" style="36" bestFit="1" customWidth="1"/>
    <col min="65" max="65" width="8" style="123" bestFit="1" customWidth="1"/>
    <col min="66" max="66" width="13.88671875" style="123" bestFit="1" customWidth="1"/>
    <col min="67" max="16384" width="8.88671875" style="123"/>
  </cols>
  <sheetData>
    <row r="1" spans="1:66">
      <c r="B1" s="123" t="s">
        <v>0</v>
      </c>
      <c r="C1" s="123" t="s">
        <v>1</v>
      </c>
      <c r="D1" s="123" t="s">
        <v>2</v>
      </c>
      <c r="E1" s="123" t="s">
        <v>3</v>
      </c>
      <c r="F1" s="123" t="s">
        <v>4</v>
      </c>
      <c r="G1" s="123" t="s">
        <v>3089</v>
      </c>
      <c r="I1" s="123" t="s">
        <v>3090</v>
      </c>
      <c r="J1" s="123" t="s">
        <v>3091</v>
      </c>
      <c r="K1" s="123" t="s">
        <v>6</v>
      </c>
      <c r="L1" s="123" t="s">
        <v>7</v>
      </c>
      <c r="M1" s="123" t="s">
        <v>8</v>
      </c>
      <c r="N1" s="123" t="s">
        <v>9</v>
      </c>
      <c r="O1" s="123" t="s">
        <v>10</v>
      </c>
      <c r="P1" s="123" t="s">
        <v>11</v>
      </c>
      <c r="Q1" s="123" t="s">
        <v>12</v>
      </c>
      <c r="R1" s="123" t="s">
        <v>13</v>
      </c>
      <c r="S1" s="123" t="s">
        <v>14</v>
      </c>
      <c r="T1" s="123" t="s">
        <v>15</v>
      </c>
      <c r="U1" s="123" t="s">
        <v>16</v>
      </c>
      <c r="V1" s="123" t="s">
        <v>17</v>
      </c>
      <c r="W1" s="123" t="s">
        <v>18</v>
      </c>
      <c r="X1" s="123" t="s">
        <v>19</v>
      </c>
      <c r="Y1" s="123" t="s">
        <v>20</v>
      </c>
      <c r="Z1" s="123" t="s">
        <v>21</v>
      </c>
      <c r="AA1" s="123" t="s">
        <v>22</v>
      </c>
      <c r="AB1" s="123" t="s">
        <v>23</v>
      </c>
      <c r="AC1" s="123" t="s">
        <v>24</v>
      </c>
      <c r="AD1" s="123" t="s">
        <v>25</v>
      </c>
      <c r="AE1" s="123" t="s">
        <v>26</v>
      </c>
      <c r="AF1" s="123" t="s">
        <v>27</v>
      </c>
      <c r="AG1" s="123" t="s">
        <v>28</v>
      </c>
      <c r="AH1" s="123" t="s">
        <v>29</v>
      </c>
      <c r="AI1" s="123" t="s">
        <v>30</v>
      </c>
      <c r="AJ1" s="123" t="s">
        <v>31</v>
      </c>
      <c r="AK1" s="123" t="s">
        <v>32</v>
      </c>
      <c r="AL1" s="123" t="s">
        <v>33</v>
      </c>
      <c r="AM1" s="123" t="s">
        <v>34</v>
      </c>
      <c r="AN1" s="123" t="s">
        <v>35</v>
      </c>
      <c r="AO1" s="123" t="s">
        <v>36</v>
      </c>
      <c r="AP1" s="123" t="s">
        <v>37</v>
      </c>
      <c r="AQ1" s="123" t="s">
        <v>38</v>
      </c>
      <c r="AR1" s="123" t="s">
        <v>39</v>
      </c>
      <c r="AS1" s="123" t="s">
        <v>40</v>
      </c>
      <c r="AT1" s="123" t="s">
        <v>41</v>
      </c>
      <c r="AU1" s="123" t="s">
        <v>42</v>
      </c>
      <c r="AV1" s="123" t="s">
        <v>43</v>
      </c>
      <c r="AW1" s="123" t="s">
        <v>44</v>
      </c>
      <c r="AX1" s="123" t="s">
        <v>45</v>
      </c>
      <c r="AY1" s="123" t="s">
        <v>46</v>
      </c>
      <c r="AZ1" s="123" t="s">
        <v>47</v>
      </c>
      <c r="BA1" s="123" t="s">
        <v>48</v>
      </c>
      <c r="BB1" s="123" t="s">
        <v>49</v>
      </c>
      <c r="BC1" s="123" t="s">
        <v>50</v>
      </c>
      <c r="BD1" s="123" t="s">
        <v>51</v>
      </c>
      <c r="BE1" s="123" t="s">
        <v>5</v>
      </c>
      <c r="BF1" s="123" t="s">
        <v>9</v>
      </c>
      <c r="BG1" s="123" t="s">
        <v>25</v>
      </c>
      <c r="BH1" s="123" t="s">
        <v>27</v>
      </c>
      <c r="BI1" s="125" t="s">
        <v>2967</v>
      </c>
      <c r="BJ1" s="125" t="s">
        <v>2968</v>
      </c>
      <c r="BK1" s="36" t="s">
        <v>2969</v>
      </c>
      <c r="BL1" s="36" t="s">
        <v>2970</v>
      </c>
      <c r="BM1" s="123" t="s">
        <v>2971</v>
      </c>
      <c r="BN1" s="123" t="s">
        <v>34</v>
      </c>
    </row>
    <row r="2" spans="1:66">
      <c r="A2" s="123" t="s">
        <v>11410</v>
      </c>
      <c r="B2" s="123" t="s">
        <v>11411</v>
      </c>
      <c r="C2" s="123" t="s">
        <v>11412</v>
      </c>
      <c r="D2" s="123" t="s">
        <v>11413</v>
      </c>
      <c r="E2" s="123" t="s">
        <v>11414</v>
      </c>
      <c r="F2" s="123">
        <v>34.304000000000002</v>
      </c>
      <c r="G2" s="123" t="s">
        <v>11415</v>
      </c>
      <c r="H2" s="99" t="s">
        <v>11415</v>
      </c>
      <c r="I2" s="123" t="s">
        <v>12716</v>
      </c>
      <c r="J2" s="123" t="s">
        <v>12715</v>
      </c>
      <c r="K2" s="123">
        <v>1.511E-2</v>
      </c>
      <c r="L2" s="123">
        <v>7.1000000000000002E-4</v>
      </c>
      <c r="M2" s="123">
        <v>6.8000000000000005E-4</v>
      </c>
      <c r="N2" s="123">
        <v>2.2039999999999998E-3</v>
      </c>
      <c r="O2" s="123">
        <v>2.3E-5</v>
      </c>
      <c r="P2" s="123">
        <v>2.9E-5</v>
      </c>
      <c r="Q2" s="123">
        <v>7.2782000000000003E-3</v>
      </c>
      <c r="R2" s="123">
        <v>453.72050000000002</v>
      </c>
      <c r="S2" s="123">
        <v>5.9700069999999998</v>
      </c>
      <c r="T2" s="123">
        <v>4.9700000000000001E-2</v>
      </c>
      <c r="U2" s="123">
        <v>2.3999999999999998E-3</v>
      </c>
      <c r="V2" s="123">
        <v>2.3E-3</v>
      </c>
      <c r="W2" s="123">
        <v>0.23630000000000001</v>
      </c>
      <c r="X2" s="123">
        <v>7.0299999999999996E-4</v>
      </c>
      <c r="Y2" s="123">
        <v>5.1E-5</v>
      </c>
      <c r="Z2" s="123">
        <v>5.5000000000000002E-5</v>
      </c>
      <c r="AA2" s="123">
        <v>15.22</v>
      </c>
      <c r="AB2" s="123">
        <v>0.71</v>
      </c>
      <c r="AC2" s="123">
        <v>0.68</v>
      </c>
      <c r="AD2" s="123">
        <v>14.19</v>
      </c>
      <c r="AE2" s="123">
        <v>0.15</v>
      </c>
      <c r="AF2" s="123">
        <v>0.18</v>
      </c>
      <c r="AG2" s="123">
        <v>14.2</v>
      </c>
      <c r="AH2" s="123">
        <v>1</v>
      </c>
      <c r="AI2" s="123">
        <v>1.1000000000000001</v>
      </c>
      <c r="AJ2" s="123">
        <v>169</v>
      </c>
      <c r="AK2" s="123">
        <v>94</v>
      </c>
      <c r="AL2" s="123">
        <v>91</v>
      </c>
      <c r="AM2" s="123">
        <v>504</v>
      </c>
      <c r="AN2" s="123">
        <v>22</v>
      </c>
      <c r="AO2" s="123">
        <v>305</v>
      </c>
      <c r="AP2" s="123">
        <v>13</v>
      </c>
      <c r="AQ2" s="123">
        <v>1.653</v>
      </c>
      <c r="AR2" s="123">
        <v>9.7999999999999997E-3</v>
      </c>
      <c r="AS2" s="123">
        <v>-10</v>
      </c>
      <c r="AT2" s="123">
        <v>30</v>
      </c>
      <c r="AU2" s="123">
        <v>5070</v>
      </c>
      <c r="AV2" s="123">
        <v>190</v>
      </c>
      <c r="AW2" s="123">
        <v>249</v>
      </c>
      <c r="AX2" s="123">
        <v>13</v>
      </c>
      <c r="AY2" s="123">
        <v>839</v>
      </c>
      <c r="AZ2" s="123">
        <v>66</v>
      </c>
      <c r="BA2" s="1">
        <v>1076000</v>
      </c>
      <c r="BB2" s="1">
        <v>47000</v>
      </c>
      <c r="BC2" s="1">
        <v>2229000</v>
      </c>
      <c r="BD2" s="1">
        <v>98000</v>
      </c>
      <c r="BE2" s="123" t="s">
        <v>11415</v>
      </c>
      <c r="BF2" s="123">
        <v>2.2039999999999998E-3</v>
      </c>
      <c r="BG2" s="123">
        <v>14.19</v>
      </c>
      <c r="BH2" s="123">
        <v>0.18</v>
      </c>
      <c r="BI2" s="125">
        <v>14.256</v>
      </c>
      <c r="BJ2" s="125">
        <v>0.202235</v>
      </c>
      <c r="BK2" s="36">
        <v>14.329000000000001</v>
      </c>
      <c r="BL2" s="36">
        <v>0.20269799999999999</v>
      </c>
      <c r="BM2" s="123">
        <v>16.424399999999999</v>
      </c>
      <c r="BN2" s="123">
        <v>504</v>
      </c>
    </row>
    <row r="3" spans="1:66">
      <c r="A3" s="123" t="s">
        <v>11416</v>
      </c>
      <c r="B3" s="123" t="s">
        <v>11417</v>
      </c>
      <c r="C3" s="123" t="s">
        <v>11418</v>
      </c>
      <c r="D3" s="123" t="s">
        <v>11413</v>
      </c>
      <c r="E3" s="123" t="s">
        <v>11419</v>
      </c>
      <c r="F3" s="123">
        <v>36.468000000000004</v>
      </c>
      <c r="G3" s="123" t="s">
        <v>11420</v>
      </c>
      <c r="H3" s="126" t="s">
        <v>11420</v>
      </c>
      <c r="I3" s="123" t="s">
        <v>12717</v>
      </c>
      <c r="J3" s="123" t="s">
        <v>12715</v>
      </c>
      <c r="K3" s="123">
        <v>1.5010000000000001E-2</v>
      </c>
      <c r="L3" s="123">
        <v>8.0999999999999996E-4</v>
      </c>
      <c r="M3" s="123">
        <v>8.1999999999999998E-4</v>
      </c>
      <c r="N3" s="123">
        <v>2.258E-3</v>
      </c>
      <c r="O3" s="123">
        <v>2.4000000000000001E-5</v>
      </c>
      <c r="P3" s="123">
        <v>3.0000000000000001E-5</v>
      </c>
      <c r="Q3" s="123">
        <v>-7.8317999999999999E-2</v>
      </c>
      <c r="R3" s="123">
        <v>442.8698</v>
      </c>
      <c r="S3" s="123">
        <v>5.88401</v>
      </c>
      <c r="T3" s="123">
        <v>4.8099999999999997E-2</v>
      </c>
      <c r="U3" s="123">
        <v>2.5999999999999999E-3</v>
      </c>
      <c r="V3" s="123">
        <v>2.5999999999999999E-3</v>
      </c>
      <c r="W3" s="123">
        <v>0.27978999999999998</v>
      </c>
      <c r="X3" s="123">
        <v>6.9399999999999996E-4</v>
      </c>
      <c r="Y3" s="123">
        <v>5.8E-5</v>
      </c>
      <c r="Z3" s="123">
        <v>6.3999999999999997E-5</v>
      </c>
      <c r="AA3" s="123">
        <v>15.12</v>
      </c>
      <c r="AB3" s="123">
        <v>0.81</v>
      </c>
      <c r="AC3" s="123">
        <v>0.82</v>
      </c>
      <c r="AD3" s="123">
        <v>14.54</v>
      </c>
      <c r="AE3" s="123">
        <v>0.16</v>
      </c>
      <c r="AF3" s="123">
        <v>0.19</v>
      </c>
      <c r="AG3" s="123">
        <v>14</v>
      </c>
      <c r="AH3" s="123">
        <v>1.2</v>
      </c>
      <c r="AI3" s="123">
        <v>1.3</v>
      </c>
      <c r="AJ3" s="123">
        <v>130</v>
      </c>
      <c r="AK3" s="123">
        <v>110</v>
      </c>
      <c r="AL3" s="123">
        <v>110</v>
      </c>
      <c r="AM3" s="123">
        <v>369</v>
      </c>
      <c r="AN3" s="123">
        <v>11</v>
      </c>
      <c r="AO3" s="123">
        <v>184.7</v>
      </c>
      <c r="AP3" s="123">
        <v>3.9</v>
      </c>
      <c r="AQ3" s="123">
        <v>1.998</v>
      </c>
      <c r="AR3" s="123">
        <v>2.3E-2</v>
      </c>
      <c r="AS3" s="123">
        <v>71</v>
      </c>
      <c r="AT3" s="123">
        <v>31</v>
      </c>
      <c r="AU3" s="123">
        <v>3888</v>
      </c>
      <c r="AV3" s="123">
        <v>99</v>
      </c>
      <c r="AW3" s="123">
        <v>183</v>
      </c>
      <c r="AX3" s="123">
        <v>11</v>
      </c>
      <c r="AY3" s="123">
        <v>513</v>
      </c>
      <c r="AZ3" s="123">
        <v>44</v>
      </c>
      <c r="BA3" s="1">
        <v>649000</v>
      </c>
      <c r="BB3" s="1">
        <v>14000</v>
      </c>
      <c r="BC3" s="1">
        <v>1628000</v>
      </c>
      <c r="BD3" s="1">
        <v>49000</v>
      </c>
      <c r="BE3" s="123" t="s">
        <v>11420</v>
      </c>
      <c r="BF3" s="123">
        <v>2.258E-3</v>
      </c>
      <c r="BG3" s="123">
        <v>14.54</v>
      </c>
      <c r="BH3" s="123">
        <v>0.19</v>
      </c>
      <c r="BI3" s="125">
        <v>14.612</v>
      </c>
      <c r="BJ3" s="125">
        <v>0.21025099999999999</v>
      </c>
      <c r="BK3" s="36">
        <v>14.685</v>
      </c>
      <c r="BL3" s="36">
        <v>0.21069599999999999</v>
      </c>
      <c r="BM3" s="123">
        <v>16.290099999999999</v>
      </c>
      <c r="BN3" s="123">
        <v>369</v>
      </c>
    </row>
    <row r="4" spans="1:66">
      <c r="A4" s="123" t="s">
        <v>11421</v>
      </c>
      <c r="B4" s="123" t="s">
        <v>11422</v>
      </c>
      <c r="C4" s="123" t="s">
        <v>11423</v>
      </c>
      <c r="D4" s="123" t="s">
        <v>11413</v>
      </c>
      <c r="E4" s="123" t="s">
        <v>11424</v>
      </c>
      <c r="F4" s="123">
        <v>15.760999999999999</v>
      </c>
      <c r="G4" s="123" t="s">
        <v>11425</v>
      </c>
      <c r="H4" s="99" t="s">
        <v>11425</v>
      </c>
      <c r="I4" s="123" t="s">
        <v>12718</v>
      </c>
      <c r="J4" s="123" t="s">
        <v>3983</v>
      </c>
      <c r="K4" s="123">
        <v>1.4789999999999999E-2</v>
      </c>
      <c r="L4" s="123">
        <v>7.9000000000000001E-4</v>
      </c>
      <c r="M4" s="123">
        <v>2.7000000000000001E-3</v>
      </c>
      <c r="N4" s="123">
        <v>2.215E-3</v>
      </c>
      <c r="O4" s="123">
        <v>3.4999999999999997E-5</v>
      </c>
      <c r="P4" s="123">
        <v>3.1000000000000001E-5</v>
      </c>
      <c r="Q4" s="123">
        <v>-1.1162E-2</v>
      </c>
      <c r="R4" s="123">
        <v>451.46730000000002</v>
      </c>
      <c r="S4" s="123">
        <v>6.3185039999999999</v>
      </c>
      <c r="T4" s="123">
        <v>4.9000000000000002E-2</v>
      </c>
      <c r="U4" s="123">
        <v>2.7000000000000001E-3</v>
      </c>
      <c r="V4" s="123">
        <v>8.3000000000000001E-3</v>
      </c>
      <c r="W4" s="123">
        <v>0.30937999999999999</v>
      </c>
      <c r="X4" s="123">
        <v>7.3499999999999998E-4</v>
      </c>
      <c r="Y4" s="123">
        <v>5.5999999999999999E-5</v>
      </c>
      <c r="Z4" s="123">
        <v>1.3999999999999999E-4</v>
      </c>
      <c r="AA4" s="123">
        <v>14.9</v>
      </c>
      <c r="AB4" s="123">
        <v>0.79</v>
      </c>
      <c r="AC4" s="123">
        <v>2.6</v>
      </c>
      <c r="AD4" s="123">
        <v>14.26</v>
      </c>
      <c r="AE4" s="123">
        <v>0.23</v>
      </c>
      <c r="AF4" s="123">
        <v>0.2</v>
      </c>
      <c r="AG4" s="123">
        <v>14.8</v>
      </c>
      <c r="AH4" s="123">
        <v>1.1000000000000001</v>
      </c>
      <c r="AI4" s="123">
        <v>2.8</v>
      </c>
      <c r="AJ4" s="123">
        <v>140</v>
      </c>
      <c r="AK4" s="123">
        <v>110</v>
      </c>
      <c r="AL4" s="123">
        <v>180</v>
      </c>
      <c r="AM4" s="123">
        <v>711</v>
      </c>
      <c r="AN4" s="123">
        <v>11</v>
      </c>
      <c r="AO4" s="123">
        <v>443</v>
      </c>
      <c r="AP4" s="123">
        <v>22</v>
      </c>
      <c r="AQ4" s="123">
        <v>1.649</v>
      </c>
      <c r="AR4" s="123">
        <v>5.8000000000000003E-2</v>
      </c>
      <c r="AS4" s="123">
        <v>-19</v>
      </c>
      <c r="AT4" s="123">
        <v>49</v>
      </c>
      <c r="AU4" s="123">
        <v>7010</v>
      </c>
      <c r="AV4" s="123">
        <v>180</v>
      </c>
      <c r="AW4" s="123">
        <v>333</v>
      </c>
      <c r="AX4" s="123">
        <v>19</v>
      </c>
      <c r="AY4" s="123">
        <v>1310</v>
      </c>
      <c r="AZ4" s="123">
        <v>120</v>
      </c>
      <c r="BA4" s="1">
        <v>1557000</v>
      </c>
      <c r="BB4" s="1">
        <v>78000</v>
      </c>
      <c r="BC4" s="1">
        <v>3137000</v>
      </c>
      <c r="BD4" s="1">
        <v>47000</v>
      </c>
      <c r="BE4" s="123" t="s">
        <v>11425</v>
      </c>
      <c r="BF4" s="123">
        <v>2.215E-3</v>
      </c>
      <c r="BG4" s="123">
        <v>14.26</v>
      </c>
      <c r="BH4" s="123">
        <v>0.2</v>
      </c>
      <c r="BI4" s="125">
        <v>14.324999999999999</v>
      </c>
      <c r="BJ4" s="125">
        <v>0.21521899999999999</v>
      </c>
      <c r="BK4" s="36">
        <v>14.398</v>
      </c>
      <c r="BL4" s="36">
        <v>0.21565400000000001</v>
      </c>
      <c r="BM4" s="123">
        <v>16.5776</v>
      </c>
      <c r="BN4" s="123">
        <v>711</v>
      </c>
    </row>
    <row r="5" spans="1:66">
      <c r="A5" s="123" t="s">
        <v>11426</v>
      </c>
      <c r="B5" s="123" t="s">
        <v>11427</v>
      </c>
      <c r="C5" s="123" t="s">
        <v>11428</v>
      </c>
      <c r="D5" s="123" t="s">
        <v>11413</v>
      </c>
      <c r="E5" s="123" t="s">
        <v>11429</v>
      </c>
      <c r="F5" s="123">
        <v>36.158999999999999</v>
      </c>
      <c r="G5" s="123" t="s">
        <v>11430</v>
      </c>
      <c r="H5" s="126" t="s">
        <v>11430</v>
      </c>
      <c r="I5" s="123" t="s">
        <v>12719</v>
      </c>
      <c r="J5" s="123" t="s">
        <v>12715</v>
      </c>
      <c r="K5" s="123">
        <v>1.4540000000000001E-2</v>
      </c>
      <c r="L5" s="123">
        <v>8.1999999999999998E-4</v>
      </c>
      <c r="M5" s="123">
        <v>8.1999999999999998E-4</v>
      </c>
      <c r="N5" s="123">
        <v>2.2169999999999998E-3</v>
      </c>
      <c r="O5" s="123">
        <v>2.6999999999999999E-5</v>
      </c>
      <c r="P5" s="123">
        <v>3.1999999999999999E-5</v>
      </c>
      <c r="Q5" s="123">
        <v>9.8085000000000006E-2</v>
      </c>
      <c r="R5" s="123">
        <v>451.06</v>
      </c>
      <c r="S5" s="123">
        <v>6.5105639999999996</v>
      </c>
      <c r="T5" s="123">
        <v>4.7100000000000003E-2</v>
      </c>
      <c r="U5" s="123">
        <v>2.5000000000000001E-3</v>
      </c>
      <c r="V5" s="123">
        <v>2.5000000000000001E-3</v>
      </c>
      <c r="W5" s="123">
        <v>9.1183E-2</v>
      </c>
      <c r="X5" s="123">
        <v>7.2499999999999995E-4</v>
      </c>
      <c r="Y5" s="123">
        <v>6.7999999999999999E-5</v>
      </c>
      <c r="Z5" s="123">
        <v>7.2999999999999999E-5</v>
      </c>
      <c r="AA5" s="123">
        <v>14.64</v>
      </c>
      <c r="AB5" s="123">
        <v>0.82</v>
      </c>
      <c r="AC5" s="123">
        <v>0.82</v>
      </c>
      <c r="AD5" s="123">
        <v>14.27</v>
      </c>
      <c r="AE5" s="123">
        <v>0.17</v>
      </c>
      <c r="AF5" s="123">
        <v>0.2</v>
      </c>
      <c r="AG5" s="123">
        <v>14.6</v>
      </c>
      <c r="AH5" s="123">
        <v>1.4</v>
      </c>
      <c r="AI5" s="123">
        <v>1.5</v>
      </c>
      <c r="AJ5" s="123">
        <v>110</v>
      </c>
      <c r="AK5" s="123">
        <v>100</v>
      </c>
      <c r="AL5" s="123">
        <v>100</v>
      </c>
      <c r="AM5" s="123">
        <v>327</v>
      </c>
      <c r="AN5" s="123">
        <v>14</v>
      </c>
      <c r="AO5" s="123">
        <v>151.1</v>
      </c>
      <c r="AP5" s="123">
        <v>6.3</v>
      </c>
      <c r="AQ5" s="123">
        <v>2.1789999999999998</v>
      </c>
      <c r="AR5" s="123">
        <v>1.6E-2</v>
      </c>
      <c r="AS5" s="123">
        <v>23</v>
      </c>
      <c r="AT5" s="123">
        <v>31</v>
      </c>
      <c r="AU5" s="123">
        <v>3320</v>
      </c>
      <c r="AV5" s="123">
        <v>100</v>
      </c>
      <c r="AW5" s="123">
        <v>157.1</v>
      </c>
      <c r="AX5" s="123">
        <v>9.1999999999999993</v>
      </c>
      <c r="AY5" s="123">
        <v>422</v>
      </c>
      <c r="AZ5" s="123">
        <v>43</v>
      </c>
      <c r="BA5" s="1">
        <v>531000</v>
      </c>
      <c r="BB5" s="1">
        <v>22000</v>
      </c>
      <c r="BC5" s="1">
        <v>1445000</v>
      </c>
      <c r="BD5" s="1">
        <v>60000</v>
      </c>
      <c r="BE5" s="123" t="s">
        <v>11430</v>
      </c>
      <c r="BF5" s="123">
        <v>2.2169999999999998E-3</v>
      </c>
      <c r="BG5" s="123">
        <v>14.27</v>
      </c>
      <c r="BH5" s="123">
        <v>0.2</v>
      </c>
      <c r="BI5" s="125">
        <v>14.356</v>
      </c>
      <c r="BJ5" s="125">
        <v>0.225048</v>
      </c>
      <c r="BK5" s="36">
        <v>14.429</v>
      </c>
      <c r="BL5" s="36">
        <v>0.225464</v>
      </c>
      <c r="BM5" s="123">
        <v>16.225899999999999</v>
      </c>
      <c r="BN5" s="123">
        <v>327</v>
      </c>
    </row>
    <row r="6" spans="1:66">
      <c r="A6" s="123" t="s">
        <v>11431</v>
      </c>
      <c r="B6" s="123" t="s">
        <v>11432</v>
      </c>
      <c r="C6" s="123" t="s">
        <v>11433</v>
      </c>
      <c r="D6" s="123" t="s">
        <v>11413</v>
      </c>
      <c r="E6" s="123" t="s">
        <v>11434</v>
      </c>
      <c r="F6" s="123">
        <v>36.258000000000003</v>
      </c>
      <c r="G6" s="123" t="s">
        <v>11435</v>
      </c>
      <c r="H6" s="88" t="s">
        <v>11435</v>
      </c>
      <c r="I6" s="123" t="s">
        <v>12720</v>
      </c>
      <c r="J6" s="123" t="s">
        <v>2978</v>
      </c>
      <c r="K6" s="123">
        <v>7.0900000000000005E-2</v>
      </c>
      <c r="L6" s="123">
        <v>4.4999999999999997E-3</v>
      </c>
      <c r="M6" s="123">
        <v>4.4999999999999997E-3</v>
      </c>
      <c r="N6" s="123">
        <v>2.4979999999999998E-3</v>
      </c>
      <c r="O6" s="123">
        <v>3.6999999999999998E-5</v>
      </c>
      <c r="P6" s="123">
        <v>4.1999999999999998E-5</v>
      </c>
      <c r="Q6" s="123">
        <v>0.72523000000000004</v>
      </c>
      <c r="R6" s="123">
        <v>400.32029999999997</v>
      </c>
      <c r="S6" s="123">
        <v>6.7307649999999999</v>
      </c>
      <c r="T6" s="123">
        <v>0.20100000000000001</v>
      </c>
      <c r="U6" s="123">
        <v>1.0999999999999999E-2</v>
      </c>
      <c r="V6" s="123">
        <v>1.0999999999999999E-2</v>
      </c>
      <c r="W6" s="123">
        <v>-0.52466000000000002</v>
      </c>
      <c r="X6" s="123">
        <v>2.96E-3</v>
      </c>
      <c r="Y6" s="123">
        <v>1.8000000000000001E-4</v>
      </c>
      <c r="Z6" s="123">
        <v>2.2000000000000001E-4</v>
      </c>
      <c r="AA6" s="123">
        <v>69.7</v>
      </c>
      <c r="AB6" s="123">
        <v>4.3</v>
      </c>
      <c r="AC6" s="123">
        <v>4.3</v>
      </c>
      <c r="AD6" s="123">
        <v>16.09</v>
      </c>
      <c r="AE6" s="123">
        <v>0.24</v>
      </c>
      <c r="AF6" s="123">
        <v>0.27</v>
      </c>
      <c r="AG6" s="123">
        <v>59.8</v>
      </c>
      <c r="AH6" s="123">
        <v>3.7</v>
      </c>
      <c r="AI6" s="123">
        <v>4.3</v>
      </c>
      <c r="AJ6" s="123">
        <v>2893</v>
      </c>
      <c r="AK6" s="123">
        <v>86</v>
      </c>
      <c r="AL6" s="123">
        <v>87</v>
      </c>
      <c r="AM6" s="123">
        <v>530</v>
      </c>
      <c r="AN6" s="123">
        <v>15</v>
      </c>
      <c r="AO6" s="123">
        <v>257.8</v>
      </c>
      <c r="AP6" s="123">
        <v>4</v>
      </c>
      <c r="AQ6" s="123">
        <v>2.0529999999999999</v>
      </c>
      <c r="AR6" s="123">
        <v>2.9000000000000001E-2</v>
      </c>
      <c r="AS6" s="123">
        <v>106</v>
      </c>
      <c r="AT6" s="123">
        <v>33</v>
      </c>
      <c r="AU6" s="123">
        <v>6160</v>
      </c>
      <c r="AV6" s="123">
        <v>100</v>
      </c>
      <c r="AW6" s="123">
        <v>1199</v>
      </c>
      <c r="AX6" s="123">
        <v>61</v>
      </c>
      <c r="AY6" s="123">
        <v>3020</v>
      </c>
      <c r="AZ6" s="123">
        <v>180</v>
      </c>
      <c r="BA6" s="1">
        <v>905000</v>
      </c>
      <c r="BB6" s="1">
        <v>14000</v>
      </c>
      <c r="BC6" s="1">
        <v>2337000</v>
      </c>
      <c r="BD6" s="1">
        <v>65000</v>
      </c>
      <c r="BE6" s="123" t="s">
        <v>11435</v>
      </c>
      <c r="BF6" s="123">
        <v>2.4979999999999998E-3</v>
      </c>
      <c r="BG6" s="123">
        <v>16.09</v>
      </c>
      <c r="BH6" s="123">
        <v>0.27</v>
      </c>
      <c r="BI6" s="125">
        <v>16.172000000000001</v>
      </c>
      <c r="BJ6" s="125">
        <v>0.29286400000000001</v>
      </c>
      <c r="BK6" s="36">
        <v>16.245000000000001</v>
      </c>
      <c r="BL6" s="36">
        <v>0.293182</v>
      </c>
      <c r="BM6" s="123">
        <v>16.490100000000002</v>
      </c>
      <c r="BN6" s="123">
        <v>530</v>
      </c>
    </row>
    <row r="7" spans="1:66">
      <c r="A7" s="123" t="s">
        <v>11436</v>
      </c>
      <c r="B7" s="123" t="s">
        <v>11437</v>
      </c>
      <c r="C7" s="123" t="s">
        <v>11438</v>
      </c>
      <c r="D7" s="123" t="s">
        <v>11413</v>
      </c>
      <c r="E7" s="123" t="s">
        <v>11439</v>
      </c>
      <c r="F7" s="123">
        <v>36.468000000000004</v>
      </c>
      <c r="G7" s="123" t="s">
        <v>11440</v>
      </c>
      <c r="H7" s="123" t="s">
        <v>11440</v>
      </c>
      <c r="I7" s="123" t="s">
        <v>12721</v>
      </c>
      <c r="J7" s="123" t="s">
        <v>12715</v>
      </c>
      <c r="K7" s="123">
        <v>1.338E-2</v>
      </c>
      <c r="L7" s="123">
        <v>7.3999999999999999E-4</v>
      </c>
      <c r="M7" s="123">
        <v>7.3999999999999999E-4</v>
      </c>
      <c r="N7" s="123">
        <v>2.1940000000000002E-3</v>
      </c>
      <c r="O7" s="123">
        <v>2.3E-5</v>
      </c>
      <c r="P7" s="123">
        <v>2.9E-5</v>
      </c>
      <c r="Q7" s="123">
        <v>4.5901999999999998E-2</v>
      </c>
      <c r="R7" s="123">
        <v>455.7885</v>
      </c>
      <c r="S7" s="123">
        <v>6.0245519999999999</v>
      </c>
      <c r="T7" s="123">
        <v>4.4299999999999999E-2</v>
      </c>
      <c r="U7" s="123">
        <v>2.5000000000000001E-3</v>
      </c>
      <c r="V7" s="123">
        <v>2.5000000000000001E-3</v>
      </c>
      <c r="W7" s="123">
        <v>0.16735</v>
      </c>
      <c r="X7" s="123">
        <v>6.9999999999999999E-4</v>
      </c>
      <c r="Y7" s="123">
        <v>4.6999999999999997E-5</v>
      </c>
      <c r="Z7" s="123">
        <v>5.3999999999999998E-5</v>
      </c>
      <c r="AA7" s="123">
        <v>13.48</v>
      </c>
      <c r="AB7" s="123">
        <v>0.74</v>
      </c>
      <c r="AC7" s="123">
        <v>0.74</v>
      </c>
      <c r="AD7" s="123">
        <v>14.13</v>
      </c>
      <c r="AE7" s="123">
        <v>0.15</v>
      </c>
      <c r="AF7" s="123">
        <v>0.19</v>
      </c>
      <c r="AG7" s="123">
        <v>14.15</v>
      </c>
      <c r="AH7" s="123">
        <v>0.95</v>
      </c>
      <c r="AI7" s="123">
        <v>1.1000000000000001</v>
      </c>
      <c r="AJ7" s="123">
        <v>-31</v>
      </c>
      <c r="AK7" s="123">
        <v>98</v>
      </c>
      <c r="AL7" s="123">
        <v>97</v>
      </c>
      <c r="AM7" s="123">
        <v>379</v>
      </c>
      <c r="AN7" s="123">
        <v>25</v>
      </c>
      <c r="AO7" s="123">
        <v>305</v>
      </c>
      <c r="AP7" s="123">
        <v>26</v>
      </c>
      <c r="AQ7" s="123">
        <v>1.353</v>
      </c>
      <c r="AR7" s="123">
        <v>4.1000000000000002E-2</v>
      </c>
      <c r="AS7" s="123">
        <v>76</v>
      </c>
      <c r="AT7" s="123">
        <v>28</v>
      </c>
      <c r="AU7" s="123">
        <v>3820</v>
      </c>
      <c r="AV7" s="123">
        <v>230</v>
      </c>
      <c r="AW7" s="123">
        <v>166</v>
      </c>
      <c r="AX7" s="123">
        <v>14</v>
      </c>
      <c r="AY7" s="123">
        <v>846</v>
      </c>
      <c r="AZ7" s="123">
        <v>86</v>
      </c>
      <c r="BA7" s="1">
        <v>1072000</v>
      </c>
      <c r="BB7" s="1">
        <v>91000</v>
      </c>
      <c r="BC7" s="1">
        <v>1670000</v>
      </c>
      <c r="BD7" s="1">
        <v>110000</v>
      </c>
      <c r="BE7" s="123" t="s">
        <v>11440</v>
      </c>
      <c r="BF7" s="123">
        <v>2.1940000000000002E-3</v>
      </c>
      <c r="BG7" s="123">
        <v>14.13</v>
      </c>
      <c r="BH7" s="123">
        <v>0.19</v>
      </c>
      <c r="BI7" s="125">
        <v>14.196999999999999</v>
      </c>
      <c r="BJ7" s="125">
        <v>0.20304</v>
      </c>
      <c r="BK7" s="36">
        <v>14.27</v>
      </c>
      <c r="BL7" s="36">
        <v>0.20350099999999999</v>
      </c>
      <c r="BM7" s="123">
        <v>16.316400000000002</v>
      </c>
      <c r="BN7" s="123">
        <v>379</v>
      </c>
    </row>
    <row r="8" spans="1:66">
      <c r="A8" s="123" t="s">
        <v>11441</v>
      </c>
      <c r="B8" s="123" t="s">
        <v>11442</v>
      </c>
      <c r="C8" s="123" t="s">
        <v>11443</v>
      </c>
      <c r="D8" s="123" t="s">
        <v>11413</v>
      </c>
      <c r="E8" s="123" t="s">
        <v>11444</v>
      </c>
      <c r="F8" s="123">
        <v>36.468000000000004</v>
      </c>
      <c r="G8" s="123" t="s">
        <v>11445</v>
      </c>
      <c r="H8" s="99" t="s">
        <v>11445</v>
      </c>
      <c r="I8" s="123" t="s">
        <v>12723</v>
      </c>
      <c r="J8" s="123" t="s">
        <v>12722</v>
      </c>
      <c r="K8" s="123">
        <v>0.74</v>
      </c>
      <c r="L8" s="123">
        <v>1.0999999999999999E-2</v>
      </c>
      <c r="M8" s="123">
        <v>1.2E-2</v>
      </c>
      <c r="N8" s="123">
        <v>9.1069999999999998E-2</v>
      </c>
      <c r="O8" s="123">
        <v>5.6999999999999998E-4</v>
      </c>
      <c r="P8" s="123">
        <v>9.1E-4</v>
      </c>
      <c r="Q8" s="123">
        <v>0.20859</v>
      </c>
      <c r="R8" s="123">
        <v>10.980560000000001</v>
      </c>
      <c r="S8" s="123">
        <v>0.1097212</v>
      </c>
      <c r="T8" s="123">
        <v>5.8740000000000001E-2</v>
      </c>
      <c r="U8" s="123">
        <v>8.8000000000000003E-4</v>
      </c>
      <c r="V8" s="123">
        <v>9.2000000000000003E-4</v>
      </c>
      <c r="W8" s="123">
        <v>0.20302000000000001</v>
      </c>
      <c r="X8" s="123">
        <v>2.7289999999999998E-2</v>
      </c>
      <c r="Y8" s="123">
        <v>5.9999999999999995E-4</v>
      </c>
      <c r="Z8" s="123">
        <v>1.1999999999999999E-3</v>
      </c>
      <c r="AA8" s="123">
        <v>562</v>
      </c>
      <c r="AB8" s="123">
        <v>6.5</v>
      </c>
      <c r="AC8" s="123">
        <v>7</v>
      </c>
      <c r="AD8" s="123">
        <v>561.9</v>
      </c>
      <c r="AE8" s="123">
        <v>3.4</v>
      </c>
      <c r="AF8" s="123">
        <v>5.4</v>
      </c>
      <c r="AG8" s="123">
        <v>544</v>
      </c>
      <c r="AH8" s="123">
        <v>12</v>
      </c>
      <c r="AI8" s="123">
        <v>23</v>
      </c>
      <c r="AJ8" s="123">
        <v>559</v>
      </c>
      <c r="AK8" s="123">
        <v>32</v>
      </c>
      <c r="AL8" s="123">
        <v>33</v>
      </c>
      <c r="AM8" s="123">
        <v>101</v>
      </c>
      <c r="AN8" s="123">
        <v>4.2</v>
      </c>
      <c r="AO8" s="123">
        <v>80.8</v>
      </c>
      <c r="AP8" s="123">
        <v>2.7</v>
      </c>
      <c r="AQ8" s="123">
        <v>1.246</v>
      </c>
      <c r="AR8" s="123">
        <v>1.2999999999999999E-2</v>
      </c>
      <c r="AS8" s="123">
        <v>-26</v>
      </c>
      <c r="AT8" s="123">
        <v>29</v>
      </c>
      <c r="AU8" s="1">
        <v>42100</v>
      </c>
      <c r="AV8" s="1">
        <v>1400</v>
      </c>
      <c r="AW8" s="123">
        <v>2446</v>
      </c>
      <c r="AX8" s="123">
        <v>83</v>
      </c>
      <c r="AY8" s="123">
        <v>8870</v>
      </c>
      <c r="AZ8" s="123">
        <v>290</v>
      </c>
      <c r="BA8" s="1">
        <v>283600</v>
      </c>
      <c r="BB8" s="1">
        <v>9600</v>
      </c>
      <c r="BC8" s="1">
        <v>445000</v>
      </c>
      <c r="BD8" s="1">
        <v>19000</v>
      </c>
      <c r="BE8" s="123" t="s">
        <v>11445</v>
      </c>
      <c r="BF8" s="123">
        <v>9.1069999999999998E-2</v>
      </c>
      <c r="BG8" s="123">
        <v>561.9</v>
      </c>
      <c r="BH8" s="123">
        <v>5.4</v>
      </c>
      <c r="BI8" s="125">
        <v>562.66099999999994</v>
      </c>
      <c r="BJ8" s="125">
        <v>5.7085499999999998</v>
      </c>
      <c r="BK8" s="36">
        <v>562.72799999999995</v>
      </c>
      <c r="BL8" s="36">
        <v>5.7084999999999999</v>
      </c>
      <c r="BM8" s="123">
        <v>17.361699999999999</v>
      </c>
      <c r="BN8" s="123">
        <v>101</v>
      </c>
    </row>
    <row r="9" spans="1:66">
      <c r="A9" s="123" t="s">
        <v>11446</v>
      </c>
      <c r="B9" s="123" t="s">
        <v>11447</v>
      </c>
      <c r="C9" s="123" t="s">
        <v>11448</v>
      </c>
      <c r="D9" s="123" t="s">
        <v>11413</v>
      </c>
      <c r="E9" s="123" t="s">
        <v>11449</v>
      </c>
      <c r="F9" s="123">
        <v>36.158999999999999</v>
      </c>
      <c r="G9" s="123" t="s">
        <v>11450</v>
      </c>
      <c r="H9" s="127" t="s">
        <v>11450</v>
      </c>
      <c r="I9" s="123" t="s">
        <v>12725</v>
      </c>
      <c r="J9" s="123" t="s">
        <v>12724</v>
      </c>
      <c r="K9" s="123">
        <v>0.755</v>
      </c>
      <c r="L9" s="123">
        <v>1.2E-2</v>
      </c>
      <c r="M9" s="123">
        <v>1.2999999999999999E-2</v>
      </c>
      <c r="N9" s="123">
        <v>9.2069999999999999E-2</v>
      </c>
      <c r="O9" s="123">
        <v>5.9999999999999995E-4</v>
      </c>
      <c r="P9" s="123">
        <v>9.3000000000000005E-4</v>
      </c>
      <c r="Q9" s="123">
        <v>0.24362</v>
      </c>
      <c r="R9" s="123">
        <v>10.8613</v>
      </c>
      <c r="S9" s="123">
        <v>0.1097101</v>
      </c>
      <c r="T9" s="123">
        <v>5.8999999999999997E-2</v>
      </c>
      <c r="U9" s="123">
        <v>1E-3</v>
      </c>
      <c r="V9" s="123">
        <v>1E-3</v>
      </c>
      <c r="W9" s="123">
        <v>0.13991999999999999</v>
      </c>
      <c r="X9" s="123">
        <v>2.7539999999999999E-2</v>
      </c>
      <c r="Y9" s="123">
        <v>5.8E-4</v>
      </c>
      <c r="Z9" s="123">
        <v>1.1999999999999999E-3</v>
      </c>
      <c r="AA9" s="123">
        <v>570.79999999999995</v>
      </c>
      <c r="AB9" s="123">
        <v>7.1</v>
      </c>
      <c r="AC9" s="123">
        <v>7.6</v>
      </c>
      <c r="AD9" s="123">
        <v>567.70000000000005</v>
      </c>
      <c r="AE9" s="123">
        <v>3.6</v>
      </c>
      <c r="AF9" s="123">
        <v>5.5</v>
      </c>
      <c r="AG9" s="123">
        <v>550</v>
      </c>
      <c r="AH9" s="123">
        <v>12</v>
      </c>
      <c r="AI9" s="123">
        <v>24</v>
      </c>
      <c r="AJ9" s="123">
        <v>587</v>
      </c>
      <c r="AK9" s="123">
        <v>35</v>
      </c>
      <c r="AL9" s="123">
        <v>37</v>
      </c>
      <c r="AM9" s="123">
        <v>81.3</v>
      </c>
      <c r="AN9" s="123">
        <v>2.7</v>
      </c>
      <c r="AO9" s="123">
        <v>88.4</v>
      </c>
      <c r="AP9" s="123">
        <v>2.5</v>
      </c>
      <c r="AQ9" s="123">
        <v>0.9224</v>
      </c>
      <c r="AR9" s="123">
        <v>7.7000000000000002E-3</v>
      </c>
      <c r="AS9" s="123">
        <v>-33</v>
      </c>
      <c r="AT9" s="123">
        <v>30</v>
      </c>
      <c r="AU9" s="123">
        <v>34480</v>
      </c>
      <c r="AV9" s="123">
        <v>810</v>
      </c>
      <c r="AW9" s="123">
        <v>2001</v>
      </c>
      <c r="AX9" s="123">
        <v>55</v>
      </c>
      <c r="AY9" s="123">
        <v>9530</v>
      </c>
      <c r="AZ9" s="123">
        <v>250</v>
      </c>
      <c r="BA9" s="1">
        <v>310000</v>
      </c>
      <c r="BB9" s="1">
        <v>8800</v>
      </c>
      <c r="BC9" s="1">
        <v>358000</v>
      </c>
      <c r="BD9" s="1">
        <v>12000</v>
      </c>
      <c r="BE9" s="123" t="s">
        <v>11450</v>
      </c>
      <c r="BF9" s="123">
        <v>9.2069999999999999E-2</v>
      </c>
      <c r="BG9" s="123">
        <v>567.70000000000005</v>
      </c>
      <c r="BH9" s="123">
        <v>5.5</v>
      </c>
      <c r="BI9" s="125">
        <v>568.65700000000004</v>
      </c>
      <c r="BJ9" s="125">
        <v>5.8319799999999997</v>
      </c>
      <c r="BK9" s="36">
        <v>568.72400000000005</v>
      </c>
      <c r="BL9" s="36">
        <v>5.8319299999999998</v>
      </c>
      <c r="BM9" s="123">
        <v>17.2956</v>
      </c>
      <c r="BN9" s="123">
        <v>81.3</v>
      </c>
    </row>
    <row r="10" spans="1:66">
      <c r="A10" s="123" t="s">
        <v>11451</v>
      </c>
      <c r="B10" s="123" t="s">
        <v>11452</v>
      </c>
      <c r="C10" s="123" t="s">
        <v>11453</v>
      </c>
      <c r="D10" s="123" t="s">
        <v>11413</v>
      </c>
      <c r="E10" s="123" t="s">
        <v>11454</v>
      </c>
      <c r="F10" s="123">
        <v>36.158999999999999</v>
      </c>
      <c r="G10" s="123" t="s">
        <v>11455</v>
      </c>
      <c r="H10" s="123" t="s">
        <v>11455</v>
      </c>
      <c r="I10" s="123" t="s">
        <v>12727</v>
      </c>
      <c r="J10" s="123" t="s">
        <v>12726</v>
      </c>
      <c r="K10" s="123">
        <v>0.85299999999999998</v>
      </c>
      <c r="L10" s="123">
        <v>1.2999999999999999E-2</v>
      </c>
      <c r="M10" s="123">
        <v>1.4999999999999999E-2</v>
      </c>
      <c r="N10" s="123">
        <v>0.10145</v>
      </c>
      <c r="O10" s="123">
        <v>7.3999999999999999E-4</v>
      </c>
      <c r="P10" s="123">
        <v>1.1000000000000001E-3</v>
      </c>
      <c r="Q10" s="123">
        <v>0.30658000000000002</v>
      </c>
      <c r="R10" s="123">
        <v>9.8570720000000005</v>
      </c>
      <c r="S10" s="123">
        <v>0.1068781</v>
      </c>
      <c r="T10" s="123">
        <v>6.1289999999999997E-2</v>
      </c>
      <c r="U10" s="123">
        <v>9.2000000000000003E-4</v>
      </c>
      <c r="V10" s="123">
        <v>9.6000000000000002E-4</v>
      </c>
      <c r="W10" s="123">
        <v>0.20527999999999999</v>
      </c>
      <c r="X10" s="123">
        <v>3.1739999999999997E-2</v>
      </c>
      <c r="Y10" s="123">
        <v>6.2E-4</v>
      </c>
      <c r="Z10" s="123">
        <v>1.4E-3</v>
      </c>
      <c r="AA10" s="123">
        <v>625.79999999999995</v>
      </c>
      <c r="AB10" s="123">
        <v>7.4</v>
      </c>
      <c r="AC10" s="123">
        <v>8</v>
      </c>
      <c r="AD10" s="123">
        <v>622.79999999999995</v>
      </c>
      <c r="AE10" s="123">
        <v>4.3</v>
      </c>
      <c r="AF10" s="123">
        <v>6.3</v>
      </c>
      <c r="AG10" s="123">
        <v>631</v>
      </c>
      <c r="AH10" s="123">
        <v>12</v>
      </c>
      <c r="AI10" s="123">
        <v>26</v>
      </c>
      <c r="AJ10" s="123">
        <v>644</v>
      </c>
      <c r="AK10" s="123">
        <v>33</v>
      </c>
      <c r="AL10" s="123">
        <v>34</v>
      </c>
      <c r="AM10" s="123">
        <v>110.3</v>
      </c>
      <c r="AN10" s="123">
        <v>6.8</v>
      </c>
      <c r="AO10" s="123">
        <v>79.5</v>
      </c>
      <c r="AP10" s="123">
        <v>3.9</v>
      </c>
      <c r="AQ10" s="123">
        <v>1.37</v>
      </c>
      <c r="AR10" s="123">
        <v>0.02</v>
      </c>
      <c r="AS10" s="123">
        <v>-86</v>
      </c>
      <c r="AT10" s="123">
        <v>31</v>
      </c>
      <c r="AU10" s="1">
        <v>51200</v>
      </c>
      <c r="AV10" s="1">
        <v>2600</v>
      </c>
      <c r="AW10" s="123">
        <v>3020</v>
      </c>
      <c r="AX10" s="123">
        <v>160</v>
      </c>
      <c r="AY10" s="123">
        <v>9890</v>
      </c>
      <c r="AZ10" s="123">
        <v>430</v>
      </c>
      <c r="BA10" s="1">
        <v>279000</v>
      </c>
      <c r="BB10" s="1">
        <v>14000</v>
      </c>
      <c r="BC10" s="1">
        <v>486000</v>
      </c>
      <c r="BD10" s="1">
        <v>30000</v>
      </c>
      <c r="BE10" s="123" t="s">
        <v>11455</v>
      </c>
      <c r="BF10" s="123">
        <v>0.10145</v>
      </c>
      <c r="BG10" s="123">
        <v>622.79999999999995</v>
      </c>
      <c r="BH10" s="123">
        <v>6.3</v>
      </c>
      <c r="BI10" s="125">
        <v>623.75599999999997</v>
      </c>
      <c r="BJ10" s="125">
        <v>6.8337899999999996</v>
      </c>
      <c r="BK10" s="36">
        <v>623.82299999999998</v>
      </c>
      <c r="BL10" s="36">
        <v>6.8337300000000001</v>
      </c>
      <c r="BM10" s="123">
        <v>17.4404</v>
      </c>
      <c r="BN10" s="123">
        <v>110.3</v>
      </c>
    </row>
    <row r="11" spans="1:66">
      <c r="A11" s="123" t="s">
        <v>11456</v>
      </c>
      <c r="B11" s="123" t="s">
        <v>11457</v>
      </c>
      <c r="C11" s="123" t="s">
        <v>11458</v>
      </c>
      <c r="D11" s="123" t="s">
        <v>11413</v>
      </c>
      <c r="E11" s="123" t="s">
        <v>11459</v>
      </c>
      <c r="F11" s="123">
        <v>22.87</v>
      </c>
      <c r="G11" s="123" t="s">
        <v>11460</v>
      </c>
      <c r="H11" s="123" t="s">
        <v>11460</v>
      </c>
      <c r="I11" s="123" t="s">
        <v>12729</v>
      </c>
      <c r="J11" s="123" t="s">
        <v>12728</v>
      </c>
      <c r="K11" s="123">
        <v>1.4800000000000001E-2</v>
      </c>
      <c r="L11" s="123">
        <v>1.1000000000000001E-3</v>
      </c>
      <c r="M11" s="123">
        <v>1.1000000000000001E-3</v>
      </c>
      <c r="N11" s="123">
        <v>2.202E-3</v>
      </c>
      <c r="O11" s="123">
        <v>3.1999999999999999E-5</v>
      </c>
      <c r="P11" s="123">
        <v>3.1000000000000001E-5</v>
      </c>
      <c r="Q11" s="123">
        <v>8.9972999999999997E-2</v>
      </c>
      <c r="R11" s="123">
        <v>454.13260000000002</v>
      </c>
      <c r="S11" s="123">
        <v>6.3933289999999996</v>
      </c>
      <c r="T11" s="123">
        <v>4.9700000000000001E-2</v>
      </c>
      <c r="U11" s="123">
        <v>3.7000000000000002E-3</v>
      </c>
      <c r="V11" s="123">
        <v>3.7000000000000002E-3</v>
      </c>
      <c r="W11" s="123">
        <v>0.12411999999999999</v>
      </c>
      <c r="X11" s="123">
        <v>8.0699999999999999E-4</v>
      </c>
      <c r="Y11" s="123">
        <v>7.7999999999999999E-5</v>
      </c>
      <c r="Z11" s="123">
        <v>7.6000000000000004E-5</v>
      </c>
      <c r="AA11" s="123">
        <v>14.9</v>
      </c>
      <c r="AB11" s="123">
        <v>1.1000000000000001</v>
      </c>
      <c r="AC11" s="123">
        <v>1.1000000000000001</v>
      </c>
      <c r="AD11" s="123">
        <v>14.18</v>
      </c>
      <c r="AE11" s="123">
        <v>0.21</v>
      </c>
      <c r="AF11" s="123">
        <v>0.2</v>
      </c>
      <c r="AG11" s="123">
        <v>16.3</v>
      </c>
      <c r="AH11" s="123">
        <v>1.6</v>
      </c>
      <c r="AI11" s="123">
        <v>1.5</v>
      </c>
      <c r="AJ11" s="123">
        <v>160</v>
      </c>
      <c r="AK11" s="123">
        <v>140</v>
      </c>
      <c r="AL11" s="123">
        <v>120</v>
      </c>
      <c r="AM11" s="123">
        <v>370</v>
      </c>
      <c r="AN11" s="123">
        <v>10</v>
      </c>
      <c r="AO11" s="123">
        <v>220.1</v>
      </c>
      <c r="AP11" s="123">
        <v>5.0999999999999996</v>
      </c>
      <c r="AQ11" s="123">
        <v>1.6879999999999999</v>
      </c>
      <c r="AR11" s="123">
        <v>1.2999999999999999E-2</v>
      </c>
      <c r="AS11" s="123">
        <v>35</v>
      </c>
      <c r="AT11" s="123">
        <v>37</v>
      </c>
      <c r="AU11" s="123">
        <v>3636</v>
      </c>
      <c r="AV11" s="123">
        <v>85</v>
      </c>
      <c r="AW11" s="123">
        <v>177</v>
      </c>
      <c r="AX11" s="123">
        <v>14</v>
      </c>
      <c r="AY11" s="123">
        <v>672</v>
      </c>
      <c r="AZ11" s="123">
        <v>62</v>
      </c>
      <c r="BA11" s="1">
        <v>771000</v>
      </c>
      <c r="BB11" s="1">
        <v>18000</v>
      </c>
      <c r="BC11" s="1">
        <v>1631000</v>
      </c>
      <c r="BD11" s="1">
        <v>45000</v>
      </c>
      <c r="BE11" s="123" t="s">
        <v>11460</v>
      </c>
      <c r="BF11" s="123">
        <v>2.202E-3</v>
      </c>
      <c r="BG11" s="123">
        <v>14.18</v>
      </c>
      <c r="BH11" s="123">
        <v>0.2</v>
      </c>
      <c r="BI11" s="125">
        <v>14.254</v>
      </c>
      <c r="BJ11" s="125">
        <v>0.21740899999999999</v>
      </c>
      <c r="BK11" s="36">
        <v>14.327</v>
      </c>
      <c r="BL11" s="36">
        <v>0.21784000000000001</v>
      </c>
      <c r="BM11" s="123">
        <v>16.289000000000001</v>
      </c>
      <c r="BN11" s="123">
        <v>370</v>
      </c>
    </row>
    <row r="12" spans="1:66">
      <c r="A12" s="123" t="s">
        <v>11461</v>
      </c>
      <c r="B12" s="123" t="s">
        <v>11462</v>
      </c>
      <c r="C12" s="123" t="s">
        <v>11463</v>
      </c>
      <c r="D12" s="123" t="s">
        <v>11413</v>
      </c>
      <c r="E12" s="123" t="s">
        <v>11464</v>
      </c>
      <c r="F12" s="123">
        <v>36.468000000000004</v>
      </c>
      <c r="G12" s="123" t="s">
        <v>11465</v>
      </c>
      <c r="H12" s="123" t="s">
        <v>11465</v>
      </c>
      <c r="I12" s="123" t="s">
        <v>12729</v>
      </c>
      <c r="J12" s="123" t="s">
        <v>12715</v>
      </c>
      <c r="K12" s="123">
        <v>1.4019999999999999E-2</v>
      </c>
      <c r="L12" s="123">
        <v>8.4999999999999995E-4</v>
      </c>
      <c r="M12" s="123">
        <v>8.4999999999999995E-4</v>
      </c>
      <c r="N12" s="123">
        <v>2.2060000000000001E-3</v>
      </c>
      <c r="O12" s="123">
        <v>2.6999999999999999E-5</v>
      </c>
      <c r="P12" s="123">
        <v>3.1999999999999999E-5</v>
      </c>
      <c r="Q12" s="123">
        <v>0.11438</v>
      </c>
      <c r="R12" s="123">
        <v>453.30919999999998</v>
      </c>
      <c r="S12" s="123">
        <v>6.5756540000000001</v>
      </c>
      <c r="T12" s="123">
        <v>4.6199999999999998E-2</v>
      </c>
      <c r="U12" s="123">
        <v>2.8E-3</v>
      </c>
      <c r="V12" s="123">
        <v>2.8E-3</v>
      </c>
      <c r="W12" s="123">
        <v>0.1202</v>
      </c>
      <c r="X12" s="123">
        <v>6.4000000000000005E-4</v>
      </c>
      <c r="Y12" s="123">
        <v>6.6000000000000005E-5</v>
      </c>
      <c r="Z12" s="123">
        <v>6.9999999999999994E-5</v>
      </c>
      <c r="AA12" s="123">
        <v>14.13</v>
      </c>
      <c r="AB12" s="123">
        <v>0.85</v>
      </c>
      <c r="AC12" s="123">
        <v>0.85</v>
      </c>
      <c r="AD12" s="123">
        <v>14.21</v>
      </c>
      <c r="AE12" s="123">
        <v>0.17</v>
      </c>
      <c r="AF12" s="123">
        <v>0.21</v>
      </c>
      <c r="AG12" s="123">
        <v>12.9</v>
      </c>
      <c r="AH12" s="123">
        <v>1.3</v>
      </c>
      <c r="AI12" s="123">
        <v>1.4</v>
      </c>
      <c r="AJ12" s="123">
        <v>30</v>
      </c>
      <c r="AK12" s="123">
        <v>110</v>
      </c>
      <c r="AL12" s="123">
        <v>110</v>
      </c>
      <c r="AM12" s="123">
        <v>322</v>
      </c>
      <c r="AN12" s="123">
        <v>11</v>
      </c>
      <c r="AO12" s="123">
        <v>136.9</v>
      </c>
      <c r="AP12" s="123">
        <v>3.8</v>
      </c>
      <c r="AQ12" s="123">
        <v>2.33</v>
      </c>
      <c r="AR12" s="123">
        <v>2.1000000000000001E-2</v>
      </c>
      <c r="AS12" s="123">
        <v>-82</v>
      </c>
      <c r="AT12" s="123">
        <v>28</v>
      </c>
      <c r="AU12" s="123">
        <v>3237</v>
      </c>
      <c r="AV12" s="123">
        <v>91</v>
      </c>
      <c r="AW12" s="123">
        <v>144.30000000000001</v>
      </c>
      <c r="AX12" s="123">
        <v>9.8000000000000007</v>
      </c>
      <c r="AY12" s="123">
        <v>345</v>
      </c>
      <c r="AZ12" s="123">
        <v>35</v>
      </c>
      <c r="BA12" s="1">
        <v>480000</v>
      </c>
      <c r="BB12" s="1">
        <v>13000</v>
      </c>
      <c r="BC12" s="1">
        <v>1415000</v>
      </c>
      <c r="BD12" s="1">
        <v>49000</v>
      </c>
      <c r="BE12" s="123" t="s">
        <v>11465</v>
      </c>
      <c r="BF12" s="123">
        <v>2.2060000000000001E-3</v>
      </c>
      <c r="BG12" s="123">
        <v>14.21</v>
      </c>
      <c r="BH12" s="123">
        <v>0.21</v>
      </c>
      <c r="BI12" s="125">
        <v>14.285</v>
      </c>
      <c r="BJ12" s="125">
        <v>0.22517400000000001</v>
      </c>
      <c r="BK12" s="36">
        <v>14.358000000000001</v>
      </c>
      <c r="BL12" s="36">
        <v>0.22559000000000001</v>
      </c>
      <c r="BM12" s="123">
        <v>16.213999999999999</v>
      </c>
      <c r="BN12" s="123">
        <v>322</v>
      </c>
    </row>
    <row r="13" spans="1:66">
      <c r="A13" s="123" t="s">
        <v>11466</v>
      </c>
      <c r="B13" s="123" t="s">
        <v>11467</v>
      </c>
      <c r="C13" s="123" t="s">
        <v>11468</v>
      </c>
      <c r="D13" s="123" t="s">
        <v>11413</v>
      </c>
      <c r="E13" s="123" t="s">
        <v>11469</v>
      </c>
      <c r="F13" s="123">
        <v>36.468000000000004</v>
      </c>
      <c r="G13" s="123" t="s">
        <v>11470</v>
      </c>
      <c r="H13" s="99" t="s">
        <v>11470</v>
      </c>
      <c r="I13" s="123" t="s">
        <v>12731</v>
      </c>
      <c r="J13" s="123" t="s">
        <v>12730</v>
      </c>
      <c r="K13" s="123">
        <v>0.64429999999999998</v>
      </c>
      <c r="L13" s="123">
        <v>7.7999999999999996E-3</v>
      </c>
      <c r="M13" s="123">
        <v>8.8000000000000005E-3</v>
      </c>
      <c r="N13" s="123">
        <v>8.1409999999999996E-2</v>
      </c>
      <c r="O13" s="123">
        <v>4.4000000000000002E-4</v>
      </c>
      <c r="P13" s="123">
        <v>7.6999999999999996E-4</v>
      </c>
      <c r="Q13" s="123">
        <v>0.41532000000000002</v>
      </c>
      <c r="R13" s="123">
        <v>12.2835</v>
      </c>
      <c r="S13" s="123">
        <v>0.11618100000000001</v>
      </c>
      <c r="T13" s="123">
        <v>5.7450000000000001E-2</v>
      </c>
      <c r="U13" s="123">
        <v>5.9999999999999995E-4</v>
      </c>
      <c r="V13" s="123">
        <v>6.6E-4</v>
      </c>
      <c r="W13" s="123">
        <v>0.12740000000000001</v>
      </c>
      <c r="X13" s="123">
        <v>2.4570000000000002E-2</v>
      </c>
      <c r="Y13" s="123">
        <v>6.4999999999999997E-4</v>
      </c>
      <c r="Z13" s="123">
        <v>1.1000000000000001E-3</v>
      </c>
      <c r="AA13" s="123">
        <v>505</v>
      </c>
      <c r="AB13" s="123">
        <v>4.7</v>
      </c>
      <c r="AC13" s="123">
        <v>5.4</v>
      </c>
      <c r="AD13" s="123">
        <v>504.5</v>
      </c>
      <c r="AE13" s="123">
        <v>2.6</v>
      </c>
      <c r="AF13" s="123">
        <v>4.5999999999999996</v>
      </c>
      <c r="AG13" s="123">
        <v>490</v>
      </c>
      <c r="AH13" s="123">
        <v>13</v>
      </c>
      <c r="AI13" s="123">
        <v>22</v>
      </c>
      <c r="AJ13" s="123">
        <v>508</v>
      </c>
      <c r="AK13" s="123">
        <v>24</v>
      </c>
      <c r="AL13" s="123">
        <v>26</v>
      </c>
      <c r="AM13" s="123">
        <v>211.7</v>
      </c>
      <c r="AN13" s="123">
        <v>7.5</v>
      </c>
      <c r="AO13" s="123">
        <v>40.5</v>
      </c>
      <c r="AP13" s="123">
        <v>0.86</v>
      </c>
      <c r="AQ13" s="123">
        <v>5.1950000000000003</v>
      </c>
      <c r="AR13" s="123">
        <v>8.7999999999999995E-2</v>
      </c>
      <c r="AS13" s="123">
        <v>-35</v>
      </c>
      <c r="AT13" s="123">
        <v>28</v>
      </c>
      <c r="AU13" s="1">
        <v>78800</v>
      </c>
      <c r="AV13" s="1">
        <v>1900</v>
      </c>
      <c r="AW13" s="123">
        <v>4480</v>
      </c>
      <c r="AX13" s="123">
        <v>120</v>
      </c>
      <c r="AY13" s="123">
        <v>4000</v>
      </c>
      <c r="AZ13" s="123">
        <v>110</v>
      </c>
      <c r="BA13" s="1">
        <v>141800</v>
      </c>
      <c r="BB13" s="1">
        <v>3000</v>
      </c>
      <c r="BC13" s="1">
        <v>931000</v>
      </c>
      <c r="BD13" s="1">
        <v>33000</v>
      </c>
      <c r="BE13" s="123" t="s">
        <v>11470</v>
      </c>
      <c r="BF13" s="123">
        <v>8.1409999999999996E-2</v>
      </c>
      <c r="BG13" s="123">
        <v>504.5</v>
      </c>
      <c r="BH13" s="123">
        <v>4.5999999999999996</v>
      </c>
      <c r="BI13" s="125">
        <v>505.01600000000002</v>
      </c>
      <c r="BJ13" s="125">
        <v>4.8681400000000004</v>
      </c>
      <c r="BK13" s="36">
        <v>505.084</v>
      </c>
      <c r="BL13" s="36">
        <v>4.8681000000000001</v>
      </c>
      <c r="BM13" s="123">
        <v>17.579699999999999</v>
      </c>
      <c r="BN13" s="123">
        <v>211.7</v>
      </c>
    </row>
    <row r="14" spans="1:66">
      <c r="A14" s="123" t="s">
        <v>11471</v>
      </c>
      <c r="B14" s="123" t="s">
        <v>11472</v>
      </c>
      <c r="C14" s="123" t="s">
        <v>11473</v>
      </c>
      <c r="D14" s="123" t="s">
        <v>11413</v>
      </c>
      <c r="E14" s="123" t="s">
        <v>11474</v>
      </c>
      <c r="F14" s="123">
        <v>36.158999999999999</v>
      </c>
      <c r="G14" s="123" t="s">
        <v>11475</v>
      </c>
      <c r="H14" s="127" t="s">
        <v>11475</v>
      </c>
      <c r="I14" s="123" t="s">
        <v>12733</v>
      </c>
      <c r="J14" s="123" t="s">
        <v>12732</v>
      </c>
      <c r="K14" s="123">
        <v>0.71599999999999997</v>
      </c>
      <c r="L14" s="123">
        <v>1.2E-2</v>
      </c>
      <c r="M14" s="123">
        <v>1.2999999999999999E-2</v>
      </c>
      <c r="N14" s="123">
        <v>8.8499999999999995E-2</v>
      </c>
      <c r="O14" s="123">
        <v>1.1999999999999999E-3</v>
      </c>
      <c r="P14" s="123">
        <v>1.4E-3</v>
      </c>
      <c r="Q14" s="123">
        <v>0.65407999999999999</v>
      </c>
      <c r="R14" s="123">
        <v>11.299440000000001</v>
      </c>
      <c r="S14" s="123">
        <v>0.17874809999999999</v>
      </c>
      <c r="T14" s="123">
        <v>5.8220000000000001E-2</v>
      </c>
      <c r="U14" s="123">
        <v>7.3999999999999999E-4</v>
      </c>
      <c r="V14" s="123">
        <v>7.7999999999999999E-4</v>
      </c>
      <c r="W14" s="123">
        <v>0.14016000000000001</v>
      </c>
      <c r="X14" s="123">
        <v>2.5649999999999999E-2</v>
      </c>
      <c r="Y14" s="123">
        <v>9.2000000000000003E-4</v>
      </c>
      <c r="Z14" s="123">
        <v>1.2999999999999999E-3</v>
      </c>
      <c r="AA14" s="123">
        <v>548.29999999999995</v>
      </c>
      <c r="AB14" s="123">
        <v>7.1</v>
      </c>
      <c r="AC14" s="123">
        <v>7.7</v>
      </c>
      <c r="AD14" s="123">
        <v>546.70000000000005</v>
      </c>
      <c r="AE14" s="123">
        <v>6.9</v>
      </c>
      <c r="AF14" s="123">
        <v>8.1</v>
      </c>
      <c r="AG14" s="123">
        <v>512</v>
      </c>
      <c r="AH14" s="123">
        <v>18</v>
      </c>
      <c r="AI14" s="123">
        <v>26</v>
      </c>
      <c r="AJ14" s="123">
        <v>540</v>
      </c>
      <c r="AK14" s="123">
        <v>28</v>
      </c>
      <c r="AL14" s="123">
        <v>30</v>
      </c>
      <c r="AM14" s="123">
        <v>165</v>
      </c>
      <c r="AN14" s="123">
        <v>4.7</v>
      </c>
      <c r="AO14" s="123">
        <v>28.14</v>
      </c>
      <c r="AP14" s="123">
        <v>0.42</v>
      </c>
      <c r="AQ14" s="123">
        <v>5.97</v>
      </c>
      <c r="AR14" s="123">
        <v>0.16</v>
      </c>
      <c r="AS14" s="123">
        <v>28</v>
      </c>
      <c r="AT14" s="123">
        <v>28</v>
      </c>
      <c r="AU14" s="123">
        <v>66860</v>
      </c>
      <c r="AV14" s="123">
        <v>590</v>
      </c>
      <c r="AW14" s="123">
        <v>3872</v>
      </c>
      <c r="AX14" s="123">
        <v>56</v>
      </c>
      <c r="AY14" s="123">
        <v>2920</v>
      </c>
      <c r="AZ14" s="123">
        <v>120</v>
      </c>
      <c r="BA14" s="1">
        <v>98500</v>
      </c>
      <c r="BB14" s="1">
        <v>1500</v>
      </c>
      <c r="BC14" s="1">
        <v>725000</v>
      </c>
      <c r="BD14" s="1">
        <v>21000</v>
      </c>
      <c r="BE14" s="123" t="s">
        <v>11475</v>
      </c>
      <c r="BF14" s="123">
        <v>8.8499999999999995E-2</v>
      </c>
      <c r="BG14" s="123">
        <v>546.70000000000005</v>
      </c>
      <c r="BH14" s="123">
        <v>8.1</v>
      </c>
      <c r="BI14" s="125">
        <v>547.65300000000002</v>
      </c>
      <c r="BJ14" s="125">
        <v>8.8092100000000002</v>
      </c>
      <c r="BK14" s="36">
        <v>547.721</v>
      </c>
      <c r="BL14" s="36">
        <v>8.8091299999999997</v>
      </c>
      <c r="BM14" s="123">
        <v>17.5061</v>
      </c>
      <c r="BN14" s="123">
        <v>165</v>
      </c>
    </row>
    <row r="15" spans="1:66">
      <c r="A15" s="123" t="s">
        <v>11476</v>
      </c>
      <c r="B15" s="123" t="s">
        <v>11477</v>
      </c>
      <c r="C15" s="123" t="s">
        <v>11478</v>
      </c>
      <c r="D15" s="123" t="s">
        <v>11413</v>
      </c>
      <c r="E15" s="123" t="s">
        <v>11479</v>
      </c>
      <c r="F15" s="123">
        <v>36.468000000000004</v>
      </c>
      <c r="G15" s="123" t="s">
        <v>11480</v>
      </c>
      <c r="H15" s="123" t="s">
        <v>11480</v>
      </c>
      <c r="I15" s="123" t="s">
        <v>12720</v>
      </c>
      <c r="J15" s="123" t="s">
        <v>12715</v>
      </c>
      <c r="K15" s="123">
        <v>1.474E-2</v>
      </c>
      <c r="L15" s="123">
        <v>8.0000000000000004E-4</v>
      </c>
      <c r="M15" s="123">
        <v>8.0999999999999996E-4</v>
      </c>
      <c r="N15" s="123">
        <v>2.2169999999999998E-3</v>
      </c>
      <c r="O15" s="123">
        <v>2.8E-5</v>
      </c>
      <c r="P15" s="123">
        <v>3.3000000000000003E-5</v>
      </c>
      <c r="Q15" s="123">
        <v>8.4415000000000004E-2</v>
      </c>
      <c r="R15" s="123">
        <v>451.06</v>
      </c>
      <c r="S15" s="123">
        <v>6.7140190000000004</v>
      </c>
      <c r="T15" s="123">
        <v>4.8399999999999999E-2</v>
      </c>
      <c r="U15" s="123">
        <v>2.5999999999999999E-3</v>
      </c>
      <c r="V15" s="123">
        <v>2.5999999999999999E-3</v>
      </c>
      <c r="W15" s="123">
        <v>0.10546</v>
      </c>
      <c r="X15" s="123">
        <v>7.1699999999999997E-4</v>
      </c>
      <c r="Y15" s="123">
        <v>6.3E-5</v>
      </c>
      <c r="Z15" s="123">
        <v>6.8999999999999997E-5</v>
      </c>
      <c r="AA15" s="123">
        <v>14.85</v>
      </c>
      <c r="AB15" s="123">
        <v>0.81</v>
      </c>
      <c r="AC15" s="123">
        <v>0.81</v>
      </c>
      <c r="AD15" s="123">
        <v>14.28</v>
      </c>
      <c r="AE15" s="123">
        <v>0.18</v>
      </c>
      <c r="AF15" s="123">
        <v>0.21</v>
      </c>
      <c r="AG15" s="123">
        <v>14.5</v>
      </c>
      <c r="AH15" s="123">
        <v>1.3</v>
      </c>
      <c r="AI15" s="123">
        <v>1.4</v>
      </c>
      <c r="AJ15" s="123">
        <v>150</v>
      </c>
      <c r="AK15" s="123">
        <v>100</v>
      </c>
      <c r="AL15" s="123">
        <v>100</v>
      </c>
      <c r="AM15" s="123">
        <v>304</v>
      </c>
      <c r="AN15" s="123">
        <v>18</v>
      </c>
      <c r="AO15" s="123">
        <v>173</v>
      </c>
      <c r="AP15" s="123">
        <v>11</v>
      </c>
      <c r="AQ15" s="123">
        <v>1.7869999999999999</v>
      </c>
      <c r="AR15" s="123">
        <v>1.6E-2</v>
      </c>
      <c r="AS15" s="123">
        <v>-31</v>
      </c>
      <c r="AT15" s="123">
        <v>33</v>
      </c>
      <c r="AU15" s="123">
        <v>3150</v>
      </c>
      <c r="AV15" s="123">
        <v>160</v>
      </c>
      <c r="AW15" s="123">
        <v>153</v>
      </c>
      <c r="AX15" s="123">
        <v>11</v>
      </c>
      <c r="AY15" s="123">
        <v>511</v>
      </c>
      <c r="AZ15" s="123">
        <v>52</v>
      </c>
      <c r="BA15" s="1">
        <v>606000</v>
      </c>
      <c r="BB15" s="1">
        <v>38000</v>
      </c>
      <c r="BC15" s="1">
        <v>1338000</v>
      </c>
      <c r="BD15" s="1">
        <v>78000</v>
      </c>
      <c r="BE15" s="123" t="s">
        <v>11480</v>
      </c>
      <c r="BF15" s="123">
        <v>2.2169999999999998E-3</v>
      </c>
      <c r="BG15" s="123">
        <v>14.28</v>
      </c>
      <c r="BH15" s="123">
        <v>0.21</v>
      </c>
      <c r="BI15" s="125">
        <v>14.359</v>
      </c>
      <c r="BJ15" s="125">
        <v>0.23236999999999999</v>
      </c>
      <c r="BK15" s="36">
        <v>14.432</v>
      </c>
      <c r="BL15" s="36">
        <v>0.23277300000000001</v>
      </c>
      <c r="BM15" s="123">
        <v>16.2044</v>
      </c>
      <c r="BN15" s="123">
        <v>304</v>
      </c>
    </row>
    <row r="16" spans="1:66">
      <c r="A16" s="123" t="s">
        <v>11481</v>
      </c>
      <c r="B16" s="123" t="s">
        <v>11482</v>
      </c>
      <c r="C16" s="123" t="s">
        <v>11483</v>
      </c>
      <c r="D16" s="123" t="s">
        <v>11413</v>
      </c>
      <c r="E16" s="123" t="s">
        <v>11484</v>
      </c>
      <c r="F16" s="123">
        <v>29.978000000000002</v>
      </c>
      <c r="G16" s="123" t="s">
        <v>11485</v>
      </c>
      <c r="H16" s="123" t="s">
        <v>11485</v>
      </c>
      <c r="I16" s="123" t="s">
        <v>12734</v>
      </c>
      <c r="J16" s="123" t="s">
        <v>12728</v>
      </c>
      <c r="K16" s="123">
        <v>1.4829999999999999E-2</v>
      </c>
      <c r="L16" s="123">
        <v>5.4000000000000001E-4</v>
      </c>
      <c r="M16" s="123">
        <v>4.8999999999999998E-4</v>
      </c>
      <c r="N16" s="123">
        <v>2.251E-3</v>
      </c>
      <c r="O16" s="123">
        <v>2.0000000000000002E-5</v>
      </c>
      <c r="P16" s="123">
        <v>2.5000000000000001E-5</v>
      </c>
      <c r="Q16" s="123">
        <v>-1.1502E-2</v>
      </c>
      <c r="R16" s="123">
        <v>444.24700000000001</v>
      </c>
      <c r="S16" s="123">
        <v>4.9338850000000001</v>
      </c>
      <c r="T16" s="123">
        <v>4.7699999999999999E-2</v>
      </c>
      <c r="U16" s="123">
        <v>1.6999999999999999E-3</v>
      </c>
      <c r="V16" s="123">
        <v>1.6000000000000001E-3</v>
      </c>
      <c r="W16" s="123">
        <v>0.24340000000000001</v>
      </c>
      <c r="X16" s="123">
        <v>7.0799999999999997E-4</v>
      </c>
      <c r="Y16" s="123">
        <v>4.1E-5</v>
      </c>
      <c r="Z16" s="123">
        <v>4.6E-5</v>
      </c>
      <c r="AA16" s="123">
        <v>14.94</v>
      </c>
      <c r="AB16" s="123">
        <v>0.54</v>
      </c>
      <c r="AC16" s="123">
        <v>0.49</v>
      </c>
      <c r="AD16" s="123">
        <v>14.49</v>
      </c>
      <c r="AE16" s="123">
        <v>0.13</v>
      </c>
      <c r="AF16" s="123">
        <v>0.16</v>
      </c>
      <c r="AG16" s="123">
        <v>14.3</v>
      </c>
      <c r="AH16" s="123">
        <v>0.83</v>
      </c>
      <c r="AI16" s="123">
        <v>0.93</v>
      </c>
      <c r="AJ16" s="123">
        <v>96</v>
      </c>
      <c r="AK16" s="123">
        <v>72</v>
      </c>
      <c r="AL16" s="123">
        <v>65</v>
      </c>
      <c r="AM16" s="123">
        <v>1075</v>
      </c>
      <c r="AN16" s="123">
        <v>32</v>
      </c>
      <c r="AO16" s="123">
        <v>541</v>
      </c>
      <c r="AP16" s="123">
        <v>14</v>
      </c>
      <c r="AQ16" s="123">
        <v>2.0070000000000001</v>
      </c>
      <c r="AR16" s="123">
        <v>0.02</v>
      </c>
      <c r="AS16" s="123">
        <v>-11</v>
      </c>
      <c r="AT16" s="123">
        <v>40</v>
      </c>
      <c r="AU16" s="123">
        <v>11430</v>
      </c>
      <c r="AV16" s="123">
        <v>290</v>
      </c>
      <c r="AW16" s="123">
        <v>540</v>
      </c>
      <c r="AX16" s="123">
        <v>24</v>
      </c>
      <c r="AY16" s="123">
        <v>1587</v>
      </c>
      <c r="AZ16" s="123">
        <v>99</v>
      </c>
      <c r="BA16" s="1">
        <v>1893000</v>
      </c>
      <c r="BB16" s="1">
        <v>49000</v>
      </c>
      <c r="BC16" s="1">
        <v>4720000</v>
      </c>
      <c r="BD16" s="1">
        <v>140000</v>
      </c>
      <c r="BE16" s="123" t="s">
        <v>11485</v>
      </c>
      <c r="BF16" s="123">
        <v>2.251E-3</v>
      </c>
      <c r="BG16" s="123">
        <v>14.49</v>
      </c>
      <c r="BH16" s="123">
        <v>0.16</v>
      </c>
      <c r="BI16" s="125">
        <v>14.539</v>
      </c>
      <c r="BJ16" s="125">
        <v>0.172431</v>
      </c>
      <c r="BK16" s="36">
        <v>14.612</v>
      </c>
      <c r="BL16" s="36">
        <v>0.17297399999999999</v>
      </c>
      <c r="BM16" s="123">
        <v>16.7532</v>
      </c>
      <c r="BN16" s="123">
        <v>1075</v>
      </c>
    </row>
    <row r="17" spans="1:66">
      <c r="A17" s="123" t="s">
        <v>11486</v>
      </c>
      <c r="B17" s="123" t="s">
        <v>11487</v>
      </c>
      <c r="C17" s="123" t="s">
        <v>11488</v>
      </c>
      <c r="D17" s="123" t="s">
        <v>11413</v>
      </c>
      <c r="E17" s="123" t="s">
        <v>11489</v>
      </c>
      <c r="F17" s="123">
        <v>24.724</v>
      </c>
      <c r="G17" s="123" t="s">
        <v>11490</v>
      </c>
      <c r="H17" s="123" t="s">
        <v>11490</v>
      </c>
      <c r="I17" s="123" t="s">
        <v>12720</v>
      </c>
      <c r="J17" s="123" t="s">
        <v>12715</v>
      </c>
      <c r="K17" s="123">
        <v>1.49E-2</v>
      </c>
      <c r="L17" s="123">
        <v>1.1000000000000001E-3</v>
      </c>
      <c r="M17" s="123">
        <v>8.9999999999999998E-4</v>
      </c>
      <c r="N17" s="123">
        <v>2.1840000000000002E-3</v>
      </c>
      <c r="O17" s="123">
        <v>3.3000000000000003E-5</v>
      </c>
      <c r="P17" s="123">
        <v>3.3000000000000003E-5</v>
      </c>
      <c r="Q17" s="123">
        <v>0.16652</v>
      </c>
      <c r="R17" s="123">
        <v>457.87549999999999</v>
      </c>
      <c r="S17" s="123">
        <v>6.9184479999999997</v>
      </c>
      <c r="T17" s="123">
        <v>4.99E-2</v>
      </c>
      <c r="U17" s="123">
        <v>3.5999999999999999E-3</v>
      </c>
      <c r="V17" s="123">
        <v>3.0000000000000001E-3</v>
      </c>
      <c r="W17" s="123">
        <v>1.4789E-2</v>
      </c>
      <c r="X17" s="123">
        <v>6.6E-4</v>
      </c>
      <c r="Y17" s="123">
        <v>8.6000000000000003E-5</v>
      </c>
      <c r="Z17" s="123">
        <v>7.7999999999999999E-5</v>
      </c>
      <c r="AA17" s="123">
        <v>15</v>
      </c>
      <c r="AB17" s="123">
        <v>1.1000000000000001</v>
      </c>
      <c r="AC17" s="123">
        <v>0.9</v>
      </c>
      <c r="AD17" s="123">
        <v>14.06</v>
      </c>
      <c r="AE17" s="123">
        <v>0.21</v>
      </c>
      <c r="AF17" s="123">
        <v>0.21</v>
      </c>
      <c r="AG17" s="123">
        <v>13.3</v>
      </c>
      <c r="AH17" s="123">
        <v>1.7</v>
      </c>
      <c r="AI17" s="123">
        <v>1.6</v>
      </c>
      <c r="AJ17" s="123">
        <v>170</v>
      </c>
      <c r="AK17" s="123">
        <v>140</v>
      </c>
      <c r="AL17" s="123">
        <v>110</v>
      </c>
      <c r="AM17" s="123">
        <v>274</v>
      </c>
      <c r="AN17" s="123">
        <v>6.1</v>
      </c>
      <c r="AO17" s="123">
        <v>152.19999999999999</v>
      </c>
      <c r="AP17" s="123">
        <v>2.4</v>
      </c>
      <c r="AQ17" s="123">
        <v>1.7889999999999999</v>
      </c>
      <c r="AR17" s="123">
        <v>0.02</v>
      </c>
      <c r="AS17" s="123">
        <v>-25</v>
      </c>
      <c r="AT17" s="123">
        <v>36</v>
      </c>
      <c r="AU17" s="123">
        <v>2828</v>
      </c>
      <c r="AV17" s="123">
        <v>52</v>
      </c>
      <c r="AW17" s="123">
        <v>140</v>
      </c>
      <c r="AX17" s="123">
        <v>11</v>
      </c>
      <c r="AY17" s="123">
        <v>416</v>
      </c>
      <c r="AZ17" s="123">
        <v>53</v>
      </c>
      <c r="BA17" s="1">
        <v>531800</v>
      </c>
      <c r="BB17" s="1">
        <v>8300</v>
      </c>
      <c r="BC17" s="1">
        <v>1203000</v>
      </c>
      <c r="BD17" s="1">
        <v>27000</v>
      </c>
      <c r="BE17" s="123" t="s">
        <v>11490</v>
      </c>
      <c r="BF17" s="123">
        <v>2.1840000000000002E-3</v>
      </c>
      <c r="BG17" s="123">
        <v>14.06</v>
      </c>
      <c r="BH17" s="123">
        <v>0.21</v>
      </c>
      <c r="BI17" s="125">
        <v>14.148999999999999</v>
      </c>
      <c r="BJ17" s="125">
        <v>0.23294799999999999</v>
      </c>
      <c r="BK17" s="36">
        <v>14.222</v>
      </c>
      <c r="BL17" s="36">
        <v>0.23335</v>
      </c>
      <c r="BM17" s="123">
        <v>16.151299999999999</v>
      </c>
      <c r="BN17" s="123">
        <v>274</v>
      </c>
    </row>
    <row r="18" spans="1:66">
      <c r="A18" s="123" t="s">
        <v>11491</v>
      </c>
      <c r="B18" s="123" t="s">
        <v>11492</v>
      </c>
      <c r="C18" s="123" t="s">
        <v>11493</v>
      </c>
      <c r="D18" s="123" t="s">
        <v>11413</v>
      </c>
      <c r="E18" s="123" t="s">
        <v>11494</v>
      </c>
      <c r="F18" s="123">
        <v>36.158999999999999</v>
      </c>
      <c r="G18" s="123" t="s">
        <v>11495</v>
      </c>
      <c r="H18" s="123" t="s">
        <v>11495</v>
      </c>
      <c r="I18" s="123" t="s">
        <v>4042</v>
      </c>
      <c r="J18" s="123" t="s">
        <v>12715</v>
      </c>
      <c r="K18" s="123">
        <v>1.4149999999999999E-2</v>
      </c>
      <c r="L18" s="123">
        <v>5.9000000000000003E-4</v>
      </c>
      <c r="M18" s="123">
        <v>5.9999999999999995E-4</v>
      </c>
      <c r="N18" s="123">
        <v>2.1719999999999999E-3</v>
      </c>
      <c r="O18" s="123">
        <v>2.1999999999999999E-5</v>
      </c>
      <c r="P18" s="123">
        <v>2.8E-5</v>
      </c>
      <c r="Q18" s="123">
        <v>0.18046999999999999</v>
      </c>
      <c r="R18" s="123">
        <v>460.40519999999998</v>
      </c>
      <c r="S18" s="123">
        <v>5.9352410000000004</v>
      </c>
      <c r="T18" s="123">
        <v>4.7899999999999998E-2</v>
      </c>
      <c r="U18" s="123">
        <v>2E-3</v>
      </c>
      <c r="V18" s="123">
        <v>2E-3</v>
      </c>
      <c r="W18" s="123">
        <v>7.8566999999999998E-2</v>
      </c>
      <c r="X18" s="123">
        <v>6.8199999999999999E-4</v>
      </c>
      <c r="Y18" s="123">
        <v>3.8999999999999999E-5</v>
      </c>
      <c r="Z18" s="123">
        <v>4.6999999999999997E-5</v>
      </c>
      <c r="AA18" s="123">
        <v>14.26</v>
      </c>
      <c r="AB18" s="123">
        <v>0.6</v>
      </c>
      <c r="AC18" s="123">
        <v>0.6</v>
      </c>
      <c r="AD18" s="123">
        <v>13.98</v>
      </c>
      <c r="AE18" s="123">
        <v>0.14000000000000001</v>
      </c>
      <c r="AF18" s="123">
        <v>0.18</v>
      </c>
      <c r="AG18" s="123">
        <v>13.78</v>
      </c>
      <c r="AH18" s="123">
        <v>0.79</v>
      </c>
      <c r="AI18" s="123">
        <v>0.95</v>
      </c>
      <c r="AJ18" s="123">
        <v>107</v>
      </c>
      <c r="AK18" s="123">
        <v>82</v>
      </c>
      <c r="AL18" s="123">
        <v>82</v>
      </c>
      <c r="AM18" s="123">
        <v>708</v>
      </c>
      <c r="AN18" s="123">
        <v>14</v>
      </c>
      <c r="AO18" s="123">
        <v>398</v>
      </c>
      <c r="AP18" s="123">
        <v>6.2</v>
      </c>
      <c r="AQ18" s="123">
        <v>1.756</v>
      </c>
      <c r="AR18" s="123">
        <v>4.9000000000000002E-2</v>
      </c>
      <c r="AS18" s="123">
        <v>-77</v>
      </c>
      <c r="AT18" s="123">
        <v>32</v>
      </c>
      <c r="AU18" s="123">
        <v>6915</v>
      </c>
      <c r="AV18" s="123">
        <v>90</v>
      </c>
      <c r="AW18" s="123">
        <v>327</v>
      </c>
      <c r="AX18" s="123">
        <v>14</v>
      </c>
      <c r="AY18" s="123">
        <v>1074</v>
      </c>
      <c r="AZ18" s="123">
        <v>65</v>
      </c>
      <c r="BA18" s="1">
        <v>1390000</v>
      </c>
      <c r="BB18" s="1">
        <v>22000</v>
      </c>
      <c r="BC18" s="1">
        <v>3107000</v>
      </c>
      <c r="BD18" s="1">
        <v>63000</v>
      </c>
      <c r="BE18" s="123" t="s">
        <v>11495</v>
      </c>
      <c r="BF18" s="123">
        <v>2.1719999999999999E-3</v>
      </c>
      <c r="BG18" s="123">
        <v>13.98</v>
      </c>
      <c r="BH18" s="123">
        <v>0.18</v>
      </c>
      <c r="BI18" s="125">
        <v>14.042999999999999</v>
      </c>
      <c r="BJ18" s="125">
        <v>0.19436100000000001</v>
      </c>
      <c r="BK18" s="36">
        <v>14.116</v>
      </c>
      <c r="BL18" s="36">
        <v>0.19484299999999999</v>
      </c>
      <c r="BM18" s="123">
        <v>16.561699999999998</v>
      </c>
      <c r="BN18" s="123">
        <v>708</v>
      </c>
    </row>
    <row r="19" spans="1:66">
      <c r="A19" s="123" t="s">
        <v>11496</v>
      </c>
      <c r="B19" s="123" t="s">
        <v>11497</v>
      </c>
      <c r="C19" s="123" t="s">
        <v>11498</v>
      </c>
      <c r="D19" s="123" t="s">
        <v>11413</v>
      </c>
      <c r="E19" s="123" t="s">
        <v>11499</v>
      </c>
      <c r="F19" s="123">
        <v>19.161000000000001</v>
      </c>
      <c r="G19" s="123" t="s">
        <v>11500</v>
      </c>
      <c r="H19" s="123" t="s">
        <v>11500</v>
      </c>
      <c r="I19" s="123" t="s">
        <v>12720</v>
      </c>
      <c r="J19" s="123" t="s">
        <v>12728</v>
      </c>
      <c r="K19" s="123">
        <v>1.4239999999999999E-2</v>
      </c>
      <c r="L19" s="123">
        <v>4.8999999999999998E-4</v>
      </c>
      <c r="M19" s="123">
        <v>4.4000000000000002E-4</v>
      </c>
      <c r="N19" s="123">
        <v>2.2039999999999998E-3</v>
      </c>
      <c r="O19" s="123">
        <v>3.1000000000000001E-5</v>
      </c>
      <c r="P19" s="123">
        <v>3.0000000000000001E-5</v>
      </c>
      <c r="Q19" s="123">
        <v>0.15182999999999999</v>
      </c>
      <c r="R19" s="123">
        <v>453.72050000000002</v>
      </c>
      <c r="S19" s="123">
        <v>6.1758689999999996</v>
      </c>
      <c r="T19" s="123">
        <v>4.7300000000000002E-2</v>
      </c>
      <c r="U19" s="123">
        <v>1.8E-3</v>
      </c>
      <c r="V19" s="123">
        <v>1.4E-3</v>
      </c>
      <c r="W19" s="123">
        <v>0.22170000000000001</v>
      </c>
      <c r="X19" s="123">
        <v>7.45E-4</v>
      </c>
      <c r="Y19" s="123">
        <v>3.4E-5</v>
      </c>
      <c r="Z19" s="123">
        <v>4.3000000000000002E-5</v>
      </c>
      <c r="AA19" s="123">
        <v>14.36</v>
      </c>
      <c r="AB19" s="123">
        <v>0.49</v>
      </c>
      <c r="AC19" s="123">
        <v>0.44</v>
      </c>
      <c r="AD19" s="123">
        <v>14.19</v>
      </c>
      <c r="AE19" s="123">
        <v>0.2</v>
      </c>
      <c r="AF19" s="123">
        <v>0.19</v>
      </c>
      <c r="AG19" s="123">
        <v>15.05</v>
      </c>
      <c r="AH19" s="123">
        <v>0.68</v>
      </c>
      <c r="AI19" s="123">
        <v>0.86</v>
      </c>
      <c r="AJ19" s="123">
        <v>76</v>
      </c>
      <c r="AK19" s="123">
        <v>73</v>
      </c>
      <c r="AL19" s="123">
        <v>60</v>
      </c>
      <c r="AM19" s="123">
        <v>1610</v>
      </c>
      <c r="AN19" s="123">
        <v>71</v>
      </c>
      <c r="AO19" s="123">
        <v>1266</v>
      </c>
      <c r="AP19" s="123">
        <v>41</v>
      </c>
      <c r="AQ19" s="123">
        <v>1.284</v>
      </c>
      <c r="AR19" s="123">
        <v>1.9E-2</v>
      </c>
      <c r="AS19" s="123">
        <v>6</v>
      </c>
      <c r="AT19" s="123">
        <v>42</v>
      </c>
      <c r="AU19" s="123">
        <v>15860</v>
      </c>
      <c r="AV19" s="123">
        <v>450</v>
      </c>
      <c r="AW19" s="123">
        <v>742</v>
      </c>
      <c r="AX19" s="123">
        <v>37</v>
      </c>
      <c r="AY19" s="123">
        <v>3580</v>
      </c>
      <c r="AZ19" s="123">
        <v>190</v>
      </c>
      <c r="BA19" s="1">
        <v>4420000</v>
      </c>
      <c r="BB19" s="1">
        <v>140000</v>
      </c>
      <c r="BC19" s="1">
        <v>7070000</v>
      </c>
      <c r="BD19" s="1">
        <v>310000</v>
      </c>
      <c r="BE19" s="123" t="s">
        <v>11500</v>
      </c>
      <c r="BF19" s="123">
        <v>2.2039999999999998E-3</v>
      </c>
      <c r="BG19" s="123">
        <v>14.19</v>
      </c>
      <c r="BH19" s="123">
        <v>0.19</v>
      </c>
      <c r="BI19" s="125">
        <v>14.237</v>
      </c>
      <c r="BJ19" s="125">
        <v>0.206312</v>
      </c>
      <c r="BK19" s="36">
        <v>14.31</v>
      </c>
      <c r="BL19" s="36">
        <v>0.206765</v>
      </c>
      <c r="BM19" s="123">
        <v>16.944900000000001</v>
      </c>
      <c r="BN19" s="123">
        <v>1610</v>
      </c>
    </row>
    <row r="20" spans="1:66">
      <c r="A20" s="123" t="s">
        <v>11501</v>
      </c>
      <c r="B20" s="123" t="s">
        <v>11502</v>
      </c>
      <c r="C20" s="123" t="s">
        <v>11503</v>
      </c>
      <c r="D20" s="123" t="s">
        <v>11413</v>
      </c>
      <c r="E20" s="123" t="s">
        <v>11504</v>
      </c>
      <c r="F20" s="123">
        <v>14.834</v>
      </c>
      <c r="G20" s="123" t="s">
        <v>11505</v>
      </c>
      <c r="H20" s="123" t="s">
        <v>11505</v>
      </c>
      <c r="I20" s="123" t="s">
        <v>12736</v>
      </c>
      <c r="J20" s="123" t="s">
        <v>12735</v>
      </c>
      <c r="K20" s="123">
        <v>1.4710000000000001E-2</v>
      </c>
      <c r="L20" s="123">
        <v>8.9999999999999998E-4</v>
      </c>
      <c r="M20" s="123">
        <v>2E-3</v>
      </c>
      <c r="N20" s="123">
        <v>2.189E-3</v>
      </c>
      <c r="O20" s="123">
        <v>2.6999999999999999E-5</v>
      </c>
      <c r="P20" s="123">
        <v>4.8000000000000001E-5</v>
      </c>
      <c r="Q20" s="123">
        <v>0.11373</v>
      </c>
      <c r="R20" s="123">
        <v>456.82960000000003</v>
      </c>
      <c r="S20" s="123">
        <v>10.01728</v>
      </c>
      <c r="T20" s="123">
        <v>4.9099999999999998E-2</v>
      </c>
      <c r="U20" s="123">
        <v>3.0000000000000001E-3</v>
      </c>
      <c r="V20" s="123">
        <v>4.8999999999999998E-3</v>
      </c>
      <c r="W20" s="123">
        <v>0.11072</v>
      </c>
      <c r="X20" s="123">
        <v>6.8800000000000003E-4</v>
      </c>
      <c r="Y20" s="123">
        <v>3.6000000000000001E-5</v>
      </c>
      <c r="Z20" s="123">
        <v>8.0000000000000007E-5</v>
      </c>
      <c r="AA20" s="123">
        <v>14.82</v>
      </c>
      <c r="AB20" s="123">
        <v>0.9</v>
      </c>
      <c r="AC20" s="123">
        <v>2</v>
      </c>
      <c r="AD20" s="123">
        <v>14.1</v>
      </c>
      <c r="AE20" s="123">
        <v>0.18</v>
      </c>
      <c r="AF20" s="123">
        <v>0.31</v>
      </c>
      <c r="AG20" s="123">
        <v>13.89</v>
      </c>
      <c r="AH20" s="123">
        <v>0.73</v>
      </c>
      <c r="AI20" s="123">
        <v>1.6</v>
      </c>
      <c r="AJ20" s="123">
        <v>150</v>
      </c>
      <c r="AK20" s="123">
        <v>120</v>
      </c>
      <c r="AL20" s="123">
        <v>140</v>
      </c>
      <c r="AM20" s="123">
        <v>1116</v>
      </c>
      <c r="AN20" s="123">
        <v>14</v>
      </c>
      <c r="AO20" s="123">
        <v>879</v>
      </c>
      <c r="AP20" s="123">
        <v>12</v>
      </c>
      <c r="AQ20" s="123">
        <v>1.272</v>
      </c>
      <c r="AR20" s="123">
        <v>0.02</v>
      </c>
      <c r="AS20" s="123">
        <v>-5</v>
      </c>
      <c r="AT20" s="123">
        <v>42</v>
      </c>
      <c r="AU20" s="123">
        <v>10650</v>
      </c>
      <c r="AV20" s="123">
        <v>150</v>
      </c>
      <c r="AW20" s="123">
        <v>511</v>
      </c>
      <c r="AX20" s="123">
        <v>30</v>
      </c>
      <c r="AY20" s="123">
        <v>2340</v>
      </c>
      <c r="AZ20" s="123">
        <v>130</v>
      </c>
      <c r="BA20" s="1">
        <v>3066000</v>
      </c>
      <c r="BB20" s="1">
        <v>41000</v>
      </c>
      <c r="BC20" s="1">
        <v>4897000</v>
      </c>
      <c r="BD20" s="1">
        <v>60000</v>
      </c>
      <c r="BE20" s="123" t="s">
        <v>11505</v>
      </c>
      <c r="BF20" s="123">
        <v>2.189E-3</v>
      </c>
      <c r="BG20" s="123">
        <v>14.1</v>
      </c>
      <c r="BH20" s="123">
        <v>0.31</v>
      </c>
      <c r="BI20" s="125">
        <v>14.179</v>
      </c>
      <c r="BJ20" s="125">
        <v>0.33277600000000002</v>
      </c>
      <c r="BK20" s="36">
        <v>14.252000000000001</v>
      </c>
      <c r="BL20" s="36">
        <v>0.33305499999999999</v>
      </c>
      <c r="BM20" s="123">
        <v>16.783000000000001</v>
      </c>
      <c r="BN20" s="123">
        <v>1116</v>
      </c>
    </row>
    <row r="21" spans="1:66">
      <c r="A21" s="123" t="s">
        <v>11506</v>
      </c>
      <c r="B21" s="123" t="s">
        <v>11507</v>
      </c>
      <c r="C21" s="123" t="s">
        <v>11508</v>
      </c>
      <c r="D21" s="123" t="s">
        <v>11413</v>
      </c>
      <c r="E21" s="123" t="s">
        <v>11509</v>
      </c>
      <c r="F21" s="123">
        <v>12.362</v>
      </c>
      <c r="G21" s="123" t="s">
        <v>11510</v>
      </c>
      <c r="H21" s="99" t="s">
        <v>11510</v>
      </c>
      <c r="I21" s="123" t="s">
        <v>12738</v>
      </c>
      <c r="J21" s="123" t="s">
        <v>12737</v>
      </c>
      <c r="K21" s="123">
        <v>1.4800000000000001E-2</v>
      </c>
      <c r="L21" s="123">
        <v>1.6999999999999999E-3</v>
      </c>
      <c r="M21" s="123">
        <v>2.7000000000000001E-3</v>
      </c>
      <c r="N21" s="123">
        <v>2.2920000000000002E-3</v>
      </c>
      <c r="O21" s="123">
        <v>5.5000000000000002E-5</v>
      </c>
      <c r="P21" s="123">
        <v>4.3999999999999999E-5</v>
      </c>
      <c r="Q21" s="123">
        <v>-0.15790000000000001</v>
      </c>
      <c r="R21" s="123">
        <v>436.30020000000002</v>
      </c>
      <c r="S21" s="123">
        <v>8.3757450000000002</v>
      </c>
      <c r="T21" s="123">
        <v>4.6699999999999998E-2</v>
      </c>
      <c r="U21" s="123">
        <v>5.4000000000000003E-3</v>
      </c>
      <c r="V21" s="123">
        <v>7.9000000000000008E-3</v>
      </c>
      <c r="W21" s="123">
        <v>0.35771999999999998</v>
      </c>
      <c r="X21" s="123">
        <v>7.9000000000000001E-4</v>
      </c>
      <c r="Y21" s="123">
        <v>1.2E-4</v>
      </c>
      <c r="Z21" s="123">
        <v>1.3999999999999999E-4</v>
      </c>
      <c r="AA21" s="123">
        <v>14.9</v>
      </c>
      <c r="AB21" s="123">
        <v>1.7</v>
      </c>
      <c r="AC21" s="123">
        <v>2.6</v>
      </c>
      <c r="AD21" s="123">
        <v>14.76</v>
      </c>
      <c r="AE21" s="123">
        <v>0.35</v>
      </c>
      <c r="AF21" s="123">
        <v>0.28000000000000003</v>
      </c>
      <c r="AG21" s="123">
        <v>15.9</v>
      </c>
      <c r="AH21" s="123">
        <v>2.5</v>
      </c>
      <c r="AI21" s="123">
        <v>2.8</v>
      </c>
      <c r="AJ21" s="123">
        <v>30</v>
      </c>
      <c r="AK21" s="123">
        <v>200</v>
      </c>
      <c r="AL21" s="123">
        <v>190</v>
      </c>
      <c r="AM21" s="123">
        <v>273.5</v>
      </c>
      <c r="AN21" s="123">
        <v>5.3</v>
      </c>
      <c r="AO21" s="123">
        <v>149.80000000000001</v>
      </c>
      <c r="AP21" s="123">
        <v>7</v>
      </c>
      <c r="AQ21" s="123">
        <v>1.8420000000000001</v>
      </c>
      <c r="AR21" s="123">
        <v>5.6000000000000001E-2</v>
      </c>
      <c r="AS21" s="123">
        <v>-30</v>
      </c>
      <c r="AT21" s="123">
        <v>56</v>
      </c>
      <c r="AU21" s="123">
        <v>3101</v>
      </c>
      <c r="AV21" s="123">
        <v>74</v>
      </c>
      <c r="AW21" s="123">
        <v>144</v>
      </c>
      <c r="AX21" s="123">
        <v>16</v>
      </c>
      <c r="AY21" s="123">
        <v>490</v>
      </c>
      <c r="AZ21" s="123">
        <v>75</v>
      </c>
      <c r="BA21" s="1">
        <v>522000</v>
      </c>
      <c r="BB21" s="1">
        <v>24000</v>
      </c>
      <c r="BC21" s="1">
        <v>1199000</v>
      </c>
      <c r="BD21" s="1">
        <v>23000</v>
      </c>
      <c r="BE21" s="123" t="s">
        <v>11510</v>
      </c>
      <c r="BF21" s="123">
        <v>2.2920000000000002E-3</v>
      </c>
      <c r="BG21" s="123">
        <v>14.76</v>
      </c>
      <c r="BH21" s="123">
        <v>0.28000000000000003</v>
      </c>
      <c r="BI21" s="125">
        <v>14.872</v>
      </c>
      <c r="BJ21" s="125">
        <v>0.31131700000000001</v>
      </c>
      <c r="BK21" s="36">
        <v>14.945</v>
      </c>
      <c r="BL21" s="36">
        <v>0.311616</v>
      </c>
      <c r="BM21" s="123">
        <v>16.1709</v>
      </c>
      <c r="BN21" s="123">
        <v>273.5</v>
      </c>
    </row>
    <row r="22" spans="1:66">
      <c r="A22" s="123" t="s">
        <v>11511</v>
      </c>
      <c r="B22" s="123" t="s">
        <v>11512</v>
      </c>
      <c r="C22" s="123" t="s">
        <v>11513</v>
      </c>
      <c r="D22" s="123" t="s">
        <v>11413</v>
      </c>
      <c r="E22" s="123" t="s">
        <v>11514</v>
      </c>
      <c r="F22" s="123">
        <v>12.98</v>
      </c>
      <c r="G22" s="123" t="s">
        <v>11515</v>
      </c>
      <c r="H22" s="127" t="s">
        <v>11515</v>
      </c>
      <c r="I22" s="123" t="s">
        <v>12739</v>
      </c>
      <c r="J22" s="123" t="s">
        <v>2978</v>
      </c>
      <c r="K22" s="123">
        <v>1.6500000000000001E-2</v>
      </c>
      <c r="L22" s="123">
        <v>1.5E-3</v>
      </c>
      <c r="M22" s="123">
        <v>8.0000000000000002E-3</v>
      </c>
      <c r="N22" s="123">
        <v>2.2430000000000002E-3</v>
      </c>
      <c r="O22" s="123">
        <v>4.0000000000000003E-5</v>
      </c>
      <c r="P22" s="123">
        <v>1E-4</v>
      </c>
      <c r="Q22" s="123">
        <v>0.18984000000000001</v>
      </c>
      <c r="R22" s="123">
        <v>445.83150000000001</v>
      </c>
      <c r="S22" s="123">
        <v>19.876570000000001</v>
      </c>
      <c r="T22" s="123">
        <v>5.3699999999999998E-2</v>
      </c>
      <c r="U22" s="123">
        <v>4.5999999999999999E-3</v>
      </c>
      <c r="V22" s="123">
        <v>1.4999999999999999E-2</v>
      </c>
      <c r="W22" s="123">
        <v>4.1394E-2</v>
      </c>
      <c r="X22" s="123">
        <v>6.6E-4</v>
      </c>
      <c r="Y22" s="123">
        <v>1.1E-4</v>
      </c>
      <c r="Z22" s="123">
        <v>4.0999999999999999E-4</v>
      </c>
      <c r="AA22" s="123">
        <v>16.600000000000001</v>
      </c>
      <c r="AB22" s="123">
        <v>1.5</v>
      </c>
      <c r="AC22" s="123">
        <v>7.5</v>
      </c>
      <c r="AD22" s="123">
        <v>14.44</v>
      </c>
      <c r="AE22" s="123">
        <v>0.26</v>
      </c>
      <c r="AF22" s="123">
        <v>0.67</v>
      </c>
      <c r="AG22" s="123">
        <v>13.3</v>
      </c>
      <c r="AH22" s="123">
        <v>2.2999999999999998</v>
      </c>
      <c r="AI22" s="123">
        <v>8.3000000000000007</v>
      </c>
      <c r="AJ22" s="123">
        <v>330</v>
      </c>
      <c r="AK22" s="123">
        <v>180</v>
      </c>
      <c r="AL22" s="123">
        <v>230</v>
      </c>
      <c r="AM22" s="123">
        <v>320.8</v>
      </c>
      <c r="AN22" s="123">
        <v>5</v>
      </c>
      <c r="AO22" s="123">
        <v>105.9</v>
      </c>
      <c r="AP22" s="123">
        <v>1.4</v>
      </c>
      <c r="AQ22" s="123">
        <v>3.05</v>
      </c>
      <c r="AR22" s="123">
        <v>4.2000000000000003E-2</v>
      </c>
      <c r="AS22" s="123">
        <v>35</v>
      </c>
      <c r="AT22" s="123">
        <v>48</v>
      </c>
      <c r="AU22" s="123">
        <v>3084</v>
      </c>
      <c r="AV22" s="123">
        <v>61</v>
      </c>
      <c r="AW22" s="123">
        <v>163</v>
      </c>
      <c r="AX22" s="123">
        <v>14</v>
      </c>
      <c r="AY22" s="123">
        <v>252</v>
      </c>
      <c r="AZ22" s="123">
        <v>43</v>
      </c>
      <c r="BA22" s="1">
        <v>369400</v>
      </c>
      <c r="BB22" s="1">
        <v>4700</v>
      </c>
      <c r="BC22" s="1">
        <v>1407000</v>
      </c>
      <c r="BD22" s="1">
        <v>22000</v>
      </c>
      <c r="BE22" s="123" t="s">
        <v>11515</v>
      </c>
      <c r="BF22" s="123">
        <v>2.2430000000000002E-3</v>
      </c>
      <c r="BG22" s="123">
        <v>14.44</v>
      </c>
      <c r="BH22" s="123">
        <v>0.67</v>
      </c>
      <c r="BI22" s="125">
        <v>14.698</v>
      </c>
      <c r="BJ22" s="125">
        <v>0.72060400000000002</v>
      </c>
      <c r="BK22" s="36">
        <v>14.771000000000001</v>
      </c>
      <c r="BL22" s="36">
        <v>0.72072599999999998</v>
      </c>
      <c r="BM22" s="123">
        <v>16.2103</v>
      </c>
      <c r="BN22" s="123">
        <v>320.8</v>
      </c>
    </row>
    <row r="23" spans="1:66">
      <c r="A23" s="123" t="s">
        <v>11516</v>
      </c>
      <c r="B23" s="123" t="s">
        <v>11517</v>
      </c>
      <c r="C23" s="123" t="s">
        <v>11518</v>
      </c>
      <c r="D23" s="123" t="s">
        <v>11413</v>
      </c>
      <c r="E23" s="123" t="s">
        <v>11519</v>
      </c>
      <c r="F23" s="123">
        <v>10.507999999999999</v>
      </c>
      <c r="G23" s="123" t="s">
        <v>11520</v>
      </c>
      <c r="H23" s="99" t="s">
        <v>11520</v>
      </c>
      <c r="I23" s="123" t="s">
        <v>12740</v>
      </c>
      <c r="J23" s="123" t="s">
        <v>12715</v>
      </c>
      <c r="K23" s="123">
        <v>1.52E-2</v>
      </c>
      <c r="L23" s="123">
        <v>1.1000000000000001E-3</v>
      </c>
      <c r="M23" s="123">
        <v>7.1000000000000002E-4</v>
      </c>
      <c r="N23" s="123">
        <v>2.333E-3</v>
      </c>
      <c r="O23" s="123">
        <v>4.0000000000000003E-5</v>
      </c>
      <c r="P23" s="123">
        <v>3.8000000000000002E-5</v>
      </c>
      <c r="Q23" s="123">
        <v>0.27866999999999997</v>
      </c>
      <c r="R23" s="123">
        <v>428.6327</v>
      </c>
      <c r="S23" s="123">
        <v>6.9815860000000001</v>
      </c>
      <c r="T23" s="123">
        <v>4.65E-2</v>
      </c>
      <c r="U23" s="123">
        <v>3.0999999999999999E-3</v>
      </c>
      <c r="V23" s="123">
        <v>1.8E-3</v>
      </c>
      <c r="W23" s="123">
        <v>-3.5789000000000001E-2</v>
      </c>
      <c r="X23" s="123">
        <v>7.3399999999999995E-4</v>
      </c>
      <c r="Y23" s="123">
        <v>9.7E-5</v>
      </c>
      <c r="Z23" s="123">
        <v>6.0999999999999999E-5</v>
      </c>
      <c r="AA23" s="123">
        <v>15.3</v>
      </c>
      <c r="AB23" s="123">
        <v>1.1000000000000001</v>
      </c>
      <c r="AC23" s="123">
        <v>0.71</v>
      </c>
      <c r="AD23" s="123">
        <v>15.02</v>
      </c>
      <c r="AE23" s="123">
        <v>0.26</v>
      </c>
      <c r="AF23" s="123">
        <v>0.24</v>
      </c>
      <c r="AG23" s="123">
        <v>14.8</v>
      </c>
      <c r="AH23" s="123">
        <v>2</v>
      </c>
      <c r="AI23" s="123">
        <v>1.2</v>
      </c>
      <c r="AJ23" s="123">
        <v>60</v>
      </c>
      <c r="AK23" s="123">
        <v>130</v>
      </c>
      <c r="AL23" s="123">
        <v>74</v>
      </c>
      <c r="AM23" s="123">
        <v>774</v>
      </c>
      <c r="AN23" s="123">
        <v>26</v>
      </c>
      <c r="AO23" s="123">
        <v>329</v>
      </c>
      <c r="AP23" s="123">
        <v>14</v>
      </c>
      <c r="AQ23" s="123">
        <v>2.387</v>
      </c>
      <c r="AR23" s="123">
        <v>2.5000000000000001E-2</v>
      </c>
      <c r="AS23" s="123">
        <v>-21</v>
      </c>
      <c r="AT23" s="123">
        <v>71</v>
      </c>
      <c r="AU23" s="123">
        <v>7860</v>
      </c>
      <c r="AV23" s="123">
        <v>200</v>
      </c>
      <c r="AW23" s="123">
        <v>361</v>
      </c>
      <c r="AX23" s="123">
        <v>25</v>
      </c>
      <c r="AY23" s="123">
        <v>960</v>
      </c>
      <c r="AZ23" s="123">
        <v>130</v>
      </c>
      <c r="BA23" s="1">
        <v>1148000</v>
      </c>
      <c r="BB23" s="1">
        <v>49000</v>
      </c>
      <c r="BC23" s="1">
        <v>3390000</v>
      </c>
      <c r="BD23" s="1">
        <v>120000</v>
      </c>
      <c r="BE23" s="123" t="s">
        <v>11520</v>
      </c>
      <c r="BF23" s="123">
        <v>2.333E-3</v>
      </c>
      <c r="BG23" s="123">
        <v>15.02</v>
      </c>
      <c r="BH23" s="123">
        <v>0.24</v>
      </c>
      <c r="BI23" s="125">
        <v>15.096</v>
      </c>
      <c r="BJ23" s="125">
        <v>0.26382499999999998</v>
      </c>
      <c r="BK23" s="36">
        <v>15.169</v>
      </c>
      <c r="BL23" s="36">
        <v>0.264179</v>
      </c>
      <c r="BM23" s="123">
        <v>16.6189</v>
      </c>
      <c r="BN23" s="123">
        <v>774</v>
      </c>
    </row>
    <row r="24" spans="1:66">
      <c r="A24" s="123" t="s">
        <v>11521</v>
      </c>
      <c r="B24" s="123" t="s">
        <v>11522</v>
      </c>
      <c r="C24" s="123" t="s">
        <v>11523</v>
      </c>
      <c r="D24" s="123" t="s">
        <v>11413</v>
      </c>
      <c r="E24" s="123" t="s">
        <v>11524</v>
      </c>
      <c r="F24" s="123">
        <v>36.414000000000001</v>
      </c>
      <c r="G24" s="123" t="s">
        <v>11525</v>
      </c>
      <c r="H24" s="127" t="s">
        <v>11525</v>
      </c>
      <c r="I24" s="123" t="s">
        <v>12741</v>
      </c>
      <c r="J24" s="123" t="s">
        <v>2978</v>
      </c>
      <c r="K24" s="123">
        <v>2.3449999999999999E-2</v>
      </c>
      <c r="L24" s="123">
        <v>9.2000000000000003E-4</v>
      </c>
      <c r="M24" s="123">
        <v>9.3000000000000005E-4</v>
      </c>
      <c r="N24" s="123">
        <v>2.3700000000000001E-3</v>
      </c>
      <c r="O24" s="123">
        <v>2.3E-5</v>
      </c>
      <c r="P24" s="123">
        <v>2.9E-5</v>
      </c>
      <c r="Q24" s="123">
        <v>6.0545000000000002E-2</v>
      </c>
      <c r="R24" s="123">
        <v>421.9409</v>
      </c>
      <c r="S24" s="123">
        <v>5.1629899999999997</v>
      </c>
      <c r="T24" s="123">
        <v>7.17E-2</v>
      </c>
      <c r="U24" s="123">
        <v>2.8E-3</v>
      </c>
      <c r="V24" s="123">
        <v>2.8E-3</v>
      </c>
      <c r="W24" s="123">
        <v>0.15486</v>
      </c>
      <c r="X24" s="123">
        <v>9.5799999999999998E-4</v>
      </c>
      <c r="Y24" s="123">
        <v>4.1E-5</v>
      </c>
      <c r="Z24" s="123">
        <v>5.3999999999999998E-5</v>
      </c>
      <c r="AA24" s="123">
        <v>23.52</v>
      </c>
      <c r="AB24" s="123">
        <v>0.91</v>
      </c>
      <c r="AC24" s="123">
        <v>0.92</v>
      </c>
      <c r="AD24" s="123">
        <v>15.26</v>
      </c>
      <c r="AE24" s="123">
        <v>0.15</v>
      </c>
      <c r="AF24" s="123">
        <v>0.19</v>
      </c>
      <c r="AG24" s="123">
        <v>19.350000000000001</v>
      </c>
      <c r="AH24" s="123">
        <v>0.82</v>
      </c>
      <c r="AI24" s="123">
        <v>1.1000000000000001</v>
      </c>
      <c r="AJ24" s="123">
        <v>962</v>
      </c>
      <c r="AK24" s="123">
        <v>79</v>
      </c>
      <c r="AL24" s="123">
        <v>80</v>
      </c>
      <c r="AM24" s="123">
        <v>844</v>
      </c>
      <c r="AN24" s="123">
        <v>50</v>
      </c>
      <c r="AO24" s="123">
        <v>613</v>
      </c>
      <c r="AP24" s="123">
        <v>30</v>
      </c>
      <c r="AQ24" s="123">
        <v>1.379</v>
      </c>
      <c r="AR24" s="123">
        <v>1.7999999999999999E-2</v>
      </c>
      <c r="AS24" s="123">
        <v>-7</v>
      </c>
      <c r="AT24" s="123">
        <v>32</v>
      </c>
      <c r="AU24" s="123">
        <v>9230</v>
      </c>
      <c r="AV24" s="123">
        <v>450</v>
      </c>
      <c r="AW24" s="123">
        <v>630</v>
      </c>
      <c r="AX24" s="123">
        <v>23</v>
      </c>
      <c r="AY24" s="123">
        <v>2320</v>
      </c>
      <c r="AZ24" s="123">
        <v>100</v>
      </c>
      <c r="BA24" s="1">
        <v>2140000</v>
      </c>
      <c r="BB24" s="1">
        <v>100000</v>
      </c>
      <c r="BC24" s="1">
        <v>3700000</v>
      </c>
      <c r="BD24" s="1">
        <v>220000</v>
      </c>
      <c r="BE24" s="123" t="s">
        <v>11525</v>
      </c>
      <c r="BF24" s="123">
        <v>2.3700000000000001E-3</v>
      </c>
      <c r="BG24" s="123">
        <v>15.26</v>
      </c>
      <c r="BH24" s="123">
        <v>0.19</v>
      </c>
      <c r="BI24" s="125">
        <v>15.313000000000001</v>
      </c>
      <c r="BJ24" s="125">
        <v>0.20044200000000001</v>
      </c>
      <c r="BK24" s="36">
        <v>15.385999999999999</v>
      </c>
      <c r="BL24" s="36">
        <v>0.200909</v>
      </c>
      <c r="BM24" s="123">
        <v>16.6907</v>
      </c>
      <c r="BN24" s="123">
        <v>844</v>
      </c>
    </row>
    <row r="25" spans="1:66">
      <c r="A25" s="123" t="s">
        <v>11526</v>
      </c>
      <c r="B25" s="123" t="s">
        <v>11527</v>
      </c>
      <c r="C25" s="123" t="s">
        <v>11528</v>
      </c>
      <c r="D25" s="123" t="s">
        <v>11413</v>
      </c>
      <c r="E25" s="123" t="s">
        <v>11529</v>
      </c>
      <c r="F25" s="123">
        <v>36.292000000000002</v>
      </c>
      <c r="G25" s="123" t="s">
        <v>11530</v>
      </c>
      <c r="H25" s="99" t="s">
        <v>11530</v>
      </c>
      <c r="I25" s="123" t="s">
        <v>12742</v>
      </c>
      <c r="J25" s="123" t="s">
        <v>2978</v>
      </c>
      <c r="K25" s="123">
        <v>2.75E-2</v>
      </c>
      <c r="L25" s="123">
        <v>1.5E-3</v>
      </c>
      <c r="M25" s="123">
        <v>1.5E-3</v>
      </c>
      <c r="N25" s="123">
        <v>2.212E-3</v>
      </c>
      <c r="O25" s="123">
        <v>2.1999999999999999E-5</v>
      </c>
      <c r="P25" s="123">
        <v>2.8E-5</v>
      </c>
      <c r="Q25" s="123">
        <v>0.51666999999999996</v>
      </c>
      <c r="R25" s="123">
        <v>452.07960000000003</v>
      </c>
      <c r="S25" s="123">
        <v>5.7225260000000002</v>
      </c>
      <c r="T25" s="123">
        <v>8.9499999999999996E-2</v>
      </c>
      <c r="U25" s="123">
        <v>4.3E-3</v>
      </c>
      <c r="V25" s="123">
        <v>4.3E-3</v>
      </c>
      <c r="W25" s="123">
        <v>-0.37251000000000001</v>
      </c>
      <c r="X25" s="123">
        <v>1.142E-3</v>
      </c>
      <c r="Y25" s="123">
        <v>5.5999999999999999E-5</v>
      </c>
      <c r="Z25" s="123">
        <v>7.1000000000000005E-5</v>
      </c>
      <c r="AA25" s="123">
        <v>27.5</v>
      </c>
      <c r="AB25" s="123">
        <v>1.4</v>
      </c>
      <c r="AC25" s="123">
        <v>1.4</v>
      </c>
      <c r="AD25" s="123">
        <v>14.24</v>
      </c>
      <c r="AE25" s="123">
        <v>0.14000000000000001</v>
      </c>
      <c r="AF25" s="123">
        <v>0.18</v>
      </c>
      <c r="AG25" s="123">
        <v>23.1</v>
      </c>
      <c r="AH25" s="123">
        <v>1.1000000000000001</v>
      </c>
      <c r="AI25" s="123">
        <v>1.4</v>
      </c>
      <c r="AJ25" s="123">
        <v>1413</v>
      </c>
      <c r="AK25" s="123">
        <v>94</v>
      </c>
      <c r="AL25" s="123">
        <v>94</v>
      </c>
      <c r="AM25" s="123">
        <v>1513</v>
      </c>
      <c r="AN25" s="123">
        <v>50</v>
      </c>
      <c r="AO25" s="123">
        <v>847</v>
      </c>
      <c r="AP25" s="123">
        <v>20</v>
      </c>
      <c r="AQ25" s="123">
        <v>1.7889999999999999</v>
      </c>
      <c r="AR25" s="123">
        <v>1.7999999999999999E-2</v>
      </c>
      <c r="AS25" s="123">
        <v>66</v>
      </c>
      <c r="AT25" s="123">
        <v>36</v>
      </c>
      <c r="AU25" s="123">
        <v>15370</v>
      </c>
      <c r="AV25" s="123">
        <v>310</v>
      </c>
      <c r="AW25" s="123">
        <v>1348</v>
      </c>
      <c r="AX25" s="123">
        <v>46</v>
      </c>
      <c r="AY25" s="123">
        <v>3830</v>
      </c>
      <c r="AZ25" s="123">
        <v>160</v>
      </c>
      <c r="BA25" s="1">
        <v>2950000</v>
      </c>
      <c r="BB25" s="1">
        <v>71000</v>
      </c>
      <c r="BC25" s="1">
        <v>6630000</v>
      </c>
      <c r="BD25" s="1">
        <v>220000</v>
      </c>
      <c r="BE25" s="123" t="s">
        <v>11530</v>
      </c>
      <c r="BF25" s="123">
        <v>2.212E-3</v>
      </c>
      <c r="BG25" s="123">
        <v>14.24</v>
      </c>
      <c r="BH25" s="123">
        <v>0.18</v>
      </c>
      <c r="BI25" s="125">
        <v>14.288</v>
      </c>
      <c r="BJ25" s="125">
        <v>0.19264800000000001</v>
      </c>
      <c r="BK25" s="36">
        <v>14.361000000000001</v>
      </c>
      <c r="BL25" s="36">
        <v>0.193134</v>
      </c>
      <c r="BM25" s="123">
        <v>16.8993</v>
      </c>
      <c r="BN25" s="123">
        <v>1513</v>
      </c>
    </row>
    <row r="26" spans="1:66">
      <c r="A26" s="123" t="s">
        <v>11531</v>
      </c>
      <c r="B26" s="123" t="s">
        <v>11532</v>
      </c>
      <c r="C26" s="123" t="s">
        <v>11533</v>
      </c>
      <c r="D26" s="123" t="s">
        <v>11413</v>
      </c>
      <c r="E26" s="123" t="s">
        <v>11534</v>
      </c>
      <c r="F26" s="123">
        <v>14.834</v>
      </c>
      <c r="G26" s="123" t="s">
        <v>11535</v>
      </c>
      <c r="H26" s="126" t="s">
        <v>11535</v>
      </c>
      <c r="I26" s="123" t="s">
        <v>12740</v>
      </c>
      <c r="J26" s="123" t="s">
        <v>3983</v>
      </c>
      <c r="K26" s="123">
        <v>1.566E-2</v>
      </c>
      <c r="L26" s="123">
        <v>9.5E-4</v>
      </c>
      <c r="M26" s="123">
        <v>1.6000000000000001E-3</v>
      </c>
      <c r="N26" s="123">
        <v>2.3E-3</v>
      </c>
      <c r="O26" s="123">
        <v>3.0000000000000001E-5</v>
      </c>
      <c r="P26" s="123">
        <v>3.1999999999999999E-5</v>
      </c>
      <c r="Q26" s="123">
        <v>0.23916999999999999</v>
      </c>
      <c r="R26" s="123">
        <v>434.7826</v>
      </c>
      <c r="S26" s="123">
        <v>6.0491489999999999</v>
      </c>
      <c r="T26" s="123">
        <v>4.9000000000000002E-2</v>
      </c>
      <c r="U26" s="123">
        <v>2.8999999999999998E-3</v>
      </c>
      <c r="V26" s="123">
        <v>4.7999999999999996E-3</v>
      </c>
      <c r="W26" s="123">
        <v>3.2391999999999997E-2</v>
      </c>
      <c r="X26" s="123">
        <v>7.4700000000000005E-4</v>
      </c>
      <c r="Y26" s="123">
        <v>5.5999999999999999E-5</v>
      </c>
      <c r="Z26" s="123">
        <v>8.3999999999999995E-5</v>
      </c>
      <c r="AA26" s="123">
        <v>15.77</v>
      </c>
      <c r="AB26" s="123">
        <v>0.95</v>
      </c>
      <c r="AC26" s="123">
        <v>1.6</v>
      </c>
      <c r="AD26" s="123">
        <v>14.81</v>
      </c>
      <c r="AE26" s="123">
        <v>0.19</v>
      </c>
      <c r="AF26" s="123">
        <v>0.21</v>
      </c>
      <c r="AG26" s="123">
        <v>15.1</v>
      </c>
      <c r="AH26" s="123">
        <v>1.1000000000000001</v>
      </c>
      <c r="AI26" s="123">
        <v>1.7</v>
      </c>
      <c r="AJ26" s="123">
        <v>160</v>
      </c>
      <c r="AK26" s="123">
        <v>120</v>
      </c>
      <c r="AL26" s="123">
        <v>140</v>
      </c>
      <c r="AM26" s="123">
        <v>861</v>
      </c>
      <c r="AN26" s="123">
        <v>25</v>
      </c>
      <c r="AO26" s="123">
        <v>433.5</v>
      </c>
      <c r="AP26" s="123">
        <v>9.1</v>
      </c>
      <c r="AQ26" s="123">
        <v>2.0019999999999998</v>
      </c>
      <c r="AR26" s="123">
        <v>2.3E-2</v>
      </c>
      <c r="AS26" s="123">
        <v>-73</v>
      </c>
      <c r="AT26" s="123">
        <v>51</v>
      </c>
      <c r="AU26" s="123">
        <v>8700</v>
      </c>
      <c r="AV26" s="123">
        <v>170</v>
      </c>
      <c r="AW26" s="123">
        <v>418</v>
      </c>
      <c r="AX26" s="123">
        <v>25</v>
      </c>
      <c r="AY26" s="123">
        <v>1182</v>
      </c>
      <c r="AZ26" s="123">
        <v>84</v>
      </c>
      <c r="BA26" s="1">
        <v>1509000</v>
      </c>
      <c r="BB26" s="1">
        <v>32000</v>
      </c>
      <c r="BC26" s="1">
        <v>3770000</v>
      </c>
      <c r="BD26" s="1">
        <v>110000</v>
      </c>
      <c r="BE26" s="123" t="s">
        <v>11535</v>
      </c>
      <c r="BF26" s="123">
        <v>2.3E-3</v>
      </c>
      <c r="BG26" s="123">
        <v>14.81</v>
      </c>
      <c r="BH26" s="123">
        <v>0.21</v>
      </c>
      <c r="BI26" s="125">
        <v>14.87</v>
      </c>
      <c r="BJ26" s="125">
        <v>0.221555</v>
      </c>
      <c r="BK26" s="36">
        <v>14.943</v>
      </c>
      <c r="BL26" s="36">
        <v>0.22197700000000001</v>
      </c>
      <c r="BM26" s="123">
        <v>16.666399999999999</v>
      </c>
      <c r="BN26" s="123">
        <v>861</v>
      </c>
    </row>
    <row r="27" spans="1:66">
      <c r="A27" s="123" t="s">
        <v>11536</v>
      </c>
      <c r="B27" s="123" t="s">
        <v>11537</v>
      </c>
      <c r="C27" s="123" t="s">
        <v>11538</v>
      </c>
      <c r="D27" s="123" t="s">
        <v>11413</v>
      </c>
      <c r="E27" s="123" t="s">
        <v>11539</v>
      </c>
      <c r="F27" s="123">
        <v>36.468000000000004</v>
      </c>
      <c r="G27" s="123" t="s">
        <v>11540</v>
      </c>
      <c r="H27" s="99" t="s">
        <v>11540</v>
      </c>
      <c r="I27" s="123" t="s">
        <v>12744</v>
      </c>
      <c r="J27" s="123" t="s">
        <v>12743</v>
      </c>
      <c r="K27" s="123">
        <v>0.62229999999999996</v>
      </c>
      <c r="L27" s="123">
        <v>8.9999999999999993E-3</v>
      </c>
      <c r="M27" s="123">
        <v>9.7999999999999997E-3</v>
      </c>
      <c r="N27" s="123">
        <v>7.9769999999999994E-2</v>
      </c>
      <c r="O27" s="123">
        <v>5.5999999999999995E-4</v>
      </c>
      <c r="P27" s="123">
        <v>8.4000000000000003E-4</v>
      </c>
      <c r="Q27" s="123">
        <v>0.3377</v>
      </c>
      <c r="R27" s="123">
        <v>12.53604</v>
      </c>
      <c r="S27" s="123">
        <v>0.13200799999999999</v>
      </c>
      <c r="T27" s="123">
        <v>5.6840000000000002E-2</v>
      </c>
      <c r="U27" s="123">
        <v>7.2999999999999996E-4</v>
      </c>
      <c r="V27" s="123">
        <v>7.7999999999999999E-4</v>
      </c>
      <c r="W27" s="123">
        <v>8.9567999999999995E-2</v>
      </c>
      <c r="X27" s="123">
        <v>2.6620000000000001E-2</v>
      </c>
      <c r="Y27" s="123">
        <v>7.2999999999999996E-4</v>
      </c>
      <c r="Z27" s="123">
        <v>1.1999999999999999E-3</v>
      </c>
      <c r="AA27" s="123">
        <v>491.3</v>
      </c>
      <c r="AB27" s="123">
        <v>5.6</v>
      </c>
      <c r="AC27" s="123">
        <v>6.1</v>
      </c>
      <c r="AD27" s="123">
        <v>494.7</v>
      </c>
      <c r="AE27" s="123">
        <v>3.4</v>
      </c>
      <c r="AF27" s="123">
        <v>5</v>
      </c>
      <c r="AG27" s="123">
        <v>531</v>
      </c>
      <c r="AH27" s="123">
        <v>14</v>
      </c>
      <c r="AI27" s="123">
        <v>25</v>
      </c>
      <c r="AJ27" s="123">
        <v>483</v>
      </c>
      <c r="AK27" s="123">
        <v>27</v>
      </c>
      <c r="AL27" s="123">
        <v>29</v>
      </c>
      <c r="AM27" s="123">
        <v>156.1</v>
      </c>
      <c r="AN27" s="123">
        <v>8.4</v>
      </c>
      <c r="AO27" s="123">
        <v>56.2</v>
      </c>
      <c r="AP27" s="123">
        <v>3.8</v>
      </c>
      <c r="AQ27" s="123">
        <v>2.8340000000000001</v>
      </c>
      <c r="AR27" s="123">
        <v>3.9E-2</v>
      </c>
      <c r="AS27" s="123">
        <v>-52</v>
      </c>
      <c r="AT27" s="123">
        <v>29</v>
      </c>
      <c r="AU27" s="1">
        <v>57700</v>
      </c>
      <c r="AV27" s="1">
        <v>2800</v>
      </c>
      <c r="AW27" s="123">
        <v>3200</v>
      </c>
      <c r="AX27" s="123">
        <v>160</v>
      </c>
      <c r="AY27" s="123">
        <v>5910</v>
      </c>
      <c r="AZ27" s="123">
        <v>410</v>
      </c>
      <c r="BA27" s="1">
        <v>196000</v>
      </c>
      <c r="BB27" s="1">
        <v>13000</v>
      </c>
      <c r="BC27" s="1">
        <v>683000</v>
      </c>
      <c r="BD27" s="1">
        <v>37000</v>
      </c>
      <c r="BE27" s="123" t="s">
        <v>11540</v>
      </c>
      <c r="BF27" s="123">
        <v>7.9769999999999994E-2</v>
      </c>
      <c r="BG27" s="123">
        <v>494.7</v>
      </c>
      <c r="BH27" s="123">
        <v>5</v>
      </c>
      <c r="BI27" s="125">
        <v>495.40199999999999</v>
      </c>
      <c r="BJ27" s="125">
        <v>5.32233</v>
      </c>
      <c r="BK27" s="36">
        <v>495.47</v>
      </c>
      <c r="BL27" s="36">
        <v>5.3222899999999997</v>
      </c>
      <c r="BM27" s="123">
        <v>17.4542</v>
      </c>
      <c r="BN27" s="123">
        <v>156.1</v>
      </c>
    </row>
    <row r="28" spans="1:66">
      <c r="A28" s="123" t="s">
        <v>11541</v>
      </c>
      <c r="B28" s="123" t="s">
        <v>11542</v>
      </c>
      <c r="C28" s="123" t="s">
        <v>11543</v>
      </c>
      <c r="D28" s="123" t="s">
        <v>11413</v>
      </c>
      <c r="E28" s="123" t="s">
        <v>11544</v>
      </c>
      <c r="F28" s="123">
        <v>36.468000000000004</v>
      </c>
      <c r="G28" s="123" t="s">
        <v>11545</v>
      </c>
      <c r="H28" s="127" t="s">
        <v>11545</v>
      </c>
      <c r="I28" s="123" t="s">
        <v>12745</v>
      </c>
      <c r="J28" s="123" t="s">
        <v>12743</v>
      </c>
      <c r="K28" s="123">
        <v>0.62580000000000002</v>
      </c>
      <c r="L28" s="123">
        <v>8.8999999999999999E-3</v>
      </c>
      <c r="M28" s="123">
        <v>9.7999999999999997E-3</v>
      </c>
      <c r="N28" s="123">
        <v>7.9930000000000001E-2</v>
      </c>
      <c r="O28" s="123">
        <v>5.0000000000000001E-4</v>
      </c>
      <c r="P28" s="123">
        <v>8.0000000000000004E-4</v>
      </c>
      <c r="Q28" s="123">
        <v>0.32218999999999998</v>
      </c>
      <c r="R28" s="123">
        <v>12.510949999999999</v>
      </c>
      <c r="S28" s="123">
        <v>0.125219</v>
      </c>
      <c r="T28" s="123">
        <v>5.6840000000000002E-2</v>
      </c>
      <c r="U28" s="123">
        <v>7.3999999999999999E-4</v>
      </c>
      <c r="V28" s="123">
        <v>7.9000000000000001E-4</v>
      </c>
      <c r="W28" s="123">
        <v>0.13775000000000001</v>
      </c>
      <c r="X28" s="123">
        <v>2.5239999999999999E-2</v>
      </c>
      <c r="Y28" s="123">
        <v>6.0999999999999997E-4</v>
      </c>
      <c r="Z28" s="123">
        <v>1.1000000000000001E-3</v>
      </c>
      <c r="AA28" s="123">
        <v>493</v>
      </c>
      <c r="AB28" s="123">
        <v>5.6</v>
      </c>
      <c r="AC28" s="123">
        <v>6.1</v>
      </c>
      <c r="AD28" s="123">
        <v>495.7</v>
      </c>
      <c r="AE28" s="123">
        <v>3</v>
      </c>
      <c r="AF28" s="123">
        <v>4.8</v>
      </c>
      <c r="AG28" s="123">
        <v>504</v>
      </c>
      <c r="AH28" s="123">
        <v>12</v>
      </c>
      <c r="AI28" s="123">
        <v>22</v>
      </c>
      <c r="AJ28" s="123">
        <v>493</v>
      </c>
      <c r="AK28" s="123">
        <v>29</v>
      </c>
      <c r="AL28" s="123">
        <v>31</v>
      </c>
      <c r="AM28" s="123">
        <v>157.69999999999999</v>
      </c>
      <c r="AN28" s="123">
        <v>3.7</v>
      </c>
      <c r="AO28" s="123">
        <v>62.2</v>
      </c>
      <c r="AP28" s="123">
        <v>1.4</v>
      </c>
      <c r="AQ28" s="123">
        <v>2.5539999999999998</v>
      </c>
      <c r="AR28" s="123">
        <v>1.7999999999999999E-2</v>
      </c>
      <c r="AS28" s="123">
        <v>40</v>
      </c>
      <c r="AT28" s="123">
        <v>31</v>
      </c>
      <c r="AU28" s="123">
        <v>57980</v>
      </c>
      <c r="AV28" s="123">
        <v>830</v>
      </c>
      <c r="AW28" s="123">
        <v>3282</v>
      </c>
      <c r="AX28" s="123">
        <v>53</v>
      </c>
      <c r="AY28" s="123">
        <v>6340</v>
      </c>
      <c r="AZ28" s="123">
        <v>170</v>
      </c>
      <c r="BA28" s="1">
        <v>216200</v>
      </c>
      <c r="BB28" s="1">
        <v>4900</v>
      </c>
      <c r="BC28" s="1">
        <v>690000</v>
      </c>
      <c r="BD28" s="1">
        <v>16000</v>
      </c>
      <c r="BE28" s="123" t="s">
        <v>11545</v>
      </c>
      <c r="BF28" s="123">
        <v>7.9930000000000001E-2</v>
      </c>
      <c r="BG28" s="123">
        <v>495.7</v>
      </c>
      <c r="BH28" s="123">
        <v>4.8</v>
      </c>
      <c r="BI28" s="125">
        <v>496.31799999999998</v>
      </c>
      <c r="BJ28" s="125">
        <v>5.0672199999999998</v>
      </c>
      <c r="BK28" s="36">
        <v>496.38600000000002</v>
      </c>
      <c r="BL28" s="36">
        <v>5.0671799999999996</v>
      </c>
      <c r="BM28" s="123">
        <v>17.462700000000002</v>
      </c>
      <c r="BN28" s="123">
        <v>157.69999999999999</v>
      </c>
    </row>
    <row r="29" spans="1:66">
      <c r="A29" s="123" t="s">
        <v>11546</v>
      </c>
      <c r="B29" s="123" t="s">
        <v>11547</v>
      </c>
      <c r="C29" s="123" t="s">
        <v>11548</v>
      </c>
      <c r="D29" s="123" t="s">
        <v>11413</v>
      </c>
      <c r="E29" s="123" t="s">
        <v>11549</v>
      </c>
      <c r="F29" s="123">
        <v>32.140999999999998</v>
      </c>
      <c r="G29" s="123" t="s">
        <v>11550</v>
      </c>
      <c r="H29" s="123" t="s">
        <v>11550</v>
      </c>
      <c r="I29" s="123" t="s">
        <v>12746</v>
      </c>
      <c r="J29" s="123" t="s">
        <v>2978</v>
      </c>
      <c r="K29" s="123">
        <v>4.3200000000000002E-2</v>
      </c>
      <c r="L29" s="123">
        <v>9.5999999999999992E-3</v>
      </c>
      <c r="M29" s="123">
        <v>7.9000000000000008E-3</v>
      </c>
      <c r="N29" s="123">
        <v>2.343E-3</v>
      </c>
      <c r="O29" s="123">
        <v>7.6000000000000004E-5</v>
      </c>
      <c r="P29" s="123">
        <v>6.7999999999999999E-5</v>
      </c>
      <c r="Q29" s="123">
        <v>0.96035000000000004</v>
      </c>
      <c r="R29" s="123">
        <v>426.8032</v>
      </c>
      <c r="S29" s="123">
        <v>12.386950000000001</v>
      </c>
      <c r="T29" s="123">
        <v>0.11799999999999999</v>
      </c>
      <c r="U29" s="123">
        <v>0.02</v>
      </c>
      <c r="V29" s="123">
        <v>1.7000000000000001E-2</v>
      </c>
      <c r="W29" s="123">
        <v>-0.89600999999999997</v>
      </c>
      <c r="X29" s="123">
        <v>1.32E-3</v>
      </c>
      <c r="Y29" s="123">
        <v>2.4000000000000001E-4</v>
      </c>
      <c r="Z29" s="123">
        <v>2.1000000000000001E-4</v>
      </c>
      <c r="AA29" s="123">
        <v>41.8</v>
      </c>
      <c r="AB29" s="123">
        <v>8.9</v>
      </c>
      <c r="AC29" s="123">
        <v>7.4</v>
      </c>
      <c r="AD29" s="123">
        <v>15.08</v>
      </c>
      <c r="AE29" s="123">
        <v>0.49</v>
      </c>
      <c r="AF29" s="123">
        <v>0.43</v>
      </c>
      <c r="AG29" s="123">
        <v>26.6</v>
      </c>
      <c r="AH29" s="123">
        <v>4.9000000000000004</v>
      </c>
      <c r="AI29" s="123">
        <v>4.2</v>
      </c>
      <c r="AJ29" s="123">
        <v>1430</v>
      </c>
      <c r="AK29" s="123">
        <v>270</v>
      </c>
      <c r="AL29" s="123">
        <v>250</v>
      </c>
      <c r="AM29" s="123">
        <v>445</v>
      </c>
      <c r="AN29" s="123">
        <v>24</v>
      </c>
      <c r="AO29" s="123">
        <v>358</v>
      </c>
      <c r="AP29" s="123">
        <v>20</v>
      </c>
      <c r="AQ29" s="123">
        <v>1.2572000000000001</v>
      </c>
      <c r="AR29" s="123">
        <v>9.1999999999999998E-3</v>
      </c>
      <c r="AS29" s="123">
        <v>13</v>
      </c>
      <c r="AT29" s="123">
        <v>33</v>
      </c>
      <c r="AU29" s="123">
        <v>4960</v>
      </c>
      <c r="AV29" s="123">
        <v>260</v>
      </c>
      <c r="AW29" s="123">
        <v>590</v>
      </c>
      <c r="AX29" s="123">
        <v>130</v>
      </c>
      <c r="AY29" s="123">
        <v>1710</v>
      </c>
      <c r="AZ29" s="123">
        <v>290</v>
      </c>
      <c r="BA29" s="1">
        <v>1245000</v>
      </c>
      <c r="BB29" s="1">
        <v>70000</v>
      </c>
      <c r="BC29" s="1">
        <v>1950000</v>
      </c>
      <c r="BD29" s="1">
        <v>100000</v>
      </c>
      <c r="BE29" s="123" t="s">
        <v>11550</v>
      </c>
      <c r="BF29" s="123">
        <v>2.343E-3</v>
      </c>
      <c r="BG29" s="123">
        <v>15.08</v>
      </c>
      <c r="BH29" s="123">
        <v>0.43</v>
      </c>
      <c r="BI29" s="125">
        <v>15.239000000000001</v>
      </c>
      <c r="BJ29" s="125">
        <v>0.47956100000000002</v>
      </c>
      <c r="BK29" s="36">
        <v>15.311999999999999</v>
      </c>
      <c r="BL29" s="36">
        <v>0.47975200000000001</v>
      </c>
      <c r="BM29" s="123">
        <v>16.414400000000001</v>
      </c>
      <c r="BN29" s="123">
        <v>445</v>
      </c>
    </row>
    <row r="30" spans="1:66">
      <c r="A30" s="123" t="s">
        <v>11551</v>
      </c>
      <c r="B30" s="123" t="s">
        <v>11552</v>
      </c>
      <c r="C30" s="123" t="s">
        <v>11553</v>
      </c>
      <c r="D30" s="123" t="s">
        <v>11413</v>
      </c>
      <c r="E30" s="123" t="s">
        <v>11554</v>
      </c>
      <c r="F30" s="123">
        <v>36.158999999999999</v>
      </c>
      <c r="G30" s="123" t="s">
        <v>11555</v>
      </c>
      <c r="H30" s="123" t="s">
        <v>11555</v>
      </c>
      <c r="I30" s="123" t="s">
        <v>12748</v>
      </c>
      <c r="J30" s="123" t="s">
        <v>12747</v>
      </c>
      <c r="K30" s="123">
        <v>0.43609999999999999</v>
      </c>
      <c r="L30" s="123">
        <v>4.3E-3</v>
      </c>
      <c r="M30" s="123">
        <v>5.1999999999999998E-3</v>
      </c>
      <c r="N30" s="123">
        <v>5.8169999999999999E-2</v>
      </c>
      <c r="O30" s="123">
        <v>3.6000000000000002E-4</v>
      </c>
      <c r="P30" s="123">
        <v>5.8E-4</v>
      </c>
      <c r="Q30" s="123">
        <v>0.70330000000000004</v>
      </c>
      <c r="R30" s="123">
        <v>17.190989999999999</v>
      </c>
      <c r="S30" s="123">
        <v>0.17140749999999999</v>
      </c>
      <c r="T30" s="123">
        <v>5.4149999999999997E-2</v>
      </c>
      <c r="U30" s="123">
        <v>3.6999999999999999E-4</v>
      </c>
      <c r="V30" s="123">
        <v>4.4000000000000002E-4</v>
      </c>
      <c r="W30" s="123">
        <v>-2.1248E-2</v>
      </c>
      <c r="X30" s="123">
        <v>1.9019999999999999E-2</v>
      </c>
      <c r="Y30" s="123">
        <v>8.0999999999999996E-4</v>
      </c>
      <c r="Z30" s="123">
        <v>1.1000000000000001E-3</v>
      </c>
      <c r="AA30" s="123">
        <v>367.3</v>
      </c>
      <c r="AB30" s="123">
        <v>3</v>
      </c>
      <c r="AC30" s="123">
        <v>3.6</v>
      </c>
      <c r="AD30" s="123">
        <v>364.5</v>
      </c>
      <c r="AE30" s="123">
        <v>2.2000000000000002</v>
      </c>
      <c r="AF30" s="123">
        <v>3.5</v>
      </c>
      <c r="AG30" s="123">
        <v>381</v>
      </c>
      <c r="AH30" s="123">
        <v>16</v>
      </c>
      <c r="AI30" s="123">
        <v>22</v>
      </c>
      <c r="AJ30" s="123">
        <v>375</v>
      </c>
      <c r="AK30" s="123">
        <v>15</v>
      </c>
      <c r="AL30" s="123">
        <v>18</v>
      </c>
      <c r="AM30" s="123">
        <v>728</v>
      </c>
      <c r="AN30" s="123">
        <v>14</v>
      </c>
      <c r="AO30" s="123">
        <v>31.31</v>
      </c>
      <c r="AP30" s="123">
        <v>0.66</v>
      </c>
      <c r="AQ30" s="123">
        <v>23.27</v>
      </c>
      <c r="AR30" s="123">
        <v>0.2</v>
      </c>
      <c r="AS30" s="123">
        <v>8</v>
      </c>
      <c r="AT30" s="123">
        <v>31</v>
      </c>
      <c r="AU30" s="1">
        <v>194200</v>
      </c>
      <c r="AV30" s="1">
        <v>1300</v>
      </c>
      <c r="AW30" s="123">
        <v>10431</v>
      </c>
      <c r="AX30" s="123">
        <v>84</v>
      </c>
      <c r="AY30" s="123">
        <v>2373</v>
      </c>
      <c r="AZ30" s="123">
        <v>98</v>
      </c>
      <c r="BA30" s="1">
        <v>108800</v>
      </c>
      <c r="BB30" s="1">
        <v>2300</v>
      </c>
      <c r="BC30" s="1">
        <v>3181000</v>
      </c>
      <c r="BD30" s="1">
        <v>62000</v>
      </c>
      <c r="BE30" s="123" t="s">
        <v>11555</v>
      </c>
      <c r="BF30" s="123">
        <v>5.8169999999999999E-2</v>
      </c>
      <c r="BG30" s="123">
        <v>364.5</v>
      </c>
      <c r="BH30" s="123">
        <v>3.5</v>
      </c>
      <c r="BI30" s="125">
        <v>364.601</v>
      </c>
      <c r="BJ30" s="125">
        <v>3.75162</v>
      </c>
      <c r="BK30" s="36">
        <v>364.67</v>
      </c>
      <c r="BL30" s="36">
        <v>3.7515999999999998</v>
      </c>
      <c r="BM30" s="123">
        <v>17.954499999999999</v>
      </c>
      <c r="BN30" s="123">
        <v>728</v>
      </c>
    </row>
    <row r="31" spans="1:66">
      <c r="A31" s="123" t="s">
        <v>11556</v>
      </c>
      <c r="B31" s="123" t="s">
        <v>11557</v>
      </c>
      <c r="C31" s="123" t="s">
        <v>11558</v>
      </c>
      <c r="D31" s="123" t="s">
        <v>11413</v>
      </c>
      <c r="E31" s="123" t="s">
        <v>11559</v>
      </c>
      <c r="F31" s="123">
        <v>36.158999999999999</v>
      </c>
      <c r="G31" s="123" t="s">
        <v>11560</v>
      </c>
      <c r="H31" s="123" t="s">
        <v>11560</v>
      </c>
      <c r="I31" s="123" t="s">
        <v>12749</v>
      </c>
      <c r="J31" s="123" t="s">
        <v>2978</v>
      </c>
      <c r="K31" s="123">
        <v>3.9899999999999998E-2</v>
      </c>
      <c r="L31" s="123">
        <v>4.1999999999999997E-3</v>
      </c>
      <c r="M31" s="123">
        <v>4.1999999999999997E-3</v>
      </c>
      <c r="N31" s="123">
        <v>2.3540000000000002E-3</v>
      </c>
      <c r="O31" s="123">
        <v>4.8999999999999998E-5</v>
      </c>
      <c r="P31" s="123">
        <v>5.1999999999999997E-5</v>
      </c>
      <c r="Q31" s="123">
        <v>0.68271999999999999</v>
      </c>
      <c r="R31" s="123">
        <v>424.80880000000002</v>
      </c>
      <c r="S31" s="123">
        <v>9.3840520000000005</v>
      </c>
      <c r="T31" s="123">
        <v>0.11600000000000001</v>
      </c>
      <c r="U31" s="123">
        <v>1.0999999999999999E-2</v>
      </c>
      <c r="V31" s="123">
        <v>1.0999999999999999E-2</v>
      </c>
      <c r="W31" s="123">
        <v>-0.55266999999999999</v>
      </c>
      <c r="X31" s="123">
        <v>2.2300000000000002E-3</v>
      </c>
      <c r="Y31" s="123">
        <v>2.9999999999999997E-4</v>
      </c>
      <c r="Z31" s="123">
        <v>3.1E-4</v>
      </c>
      <c r="AA31" s="123">
        <v>39.5</v>
      </c>
      <c r="AB31" s="123">
        <v>4.0999999999999996</v>
      </c>
      <c r="AC31" s="123">
        <v>4.0999999999999996</v>
      </c>
      <c r="AD31" s="123">
        <v>15.16</v>
      </c>
      <c r="AE31" s="123">
        <v>0.31</v>
      </c>
      <c r="AF31" s="123">
        <v>0.33</v>
      </c>
      <c r="AG31" s="123">
        <v>45</v>
      </c>
      <c r="AH31" s="123">
        <v>6</v>
      </c>
      <c r="AI31" s="123">
        <v>6.2</v>
      </c>
      <c r="AJ31" s="123">
        <v>1580</v>
      </c>
      <c r="AK31" s="123">
        <v>200</v>
      </c>
      <c r="AL31" s="123">
        <v>200</v>
      </c>
      <c r="AM31" s="123">
        <v>204</v>
      </c>
      <c r="AN31" s="123">
        <v>13</v>
      </c>
      <c r="AO31" s="123">
        <v>78.900000000000006</v>
      </c>
      <c r="AP31" s="123">
        <v>5.3</v>
      </c>
      <c r="AQ31" s="123">
        <v>2.6019999999999999</v>
      </c>
      <c r="AR31" s="123">
        <v>2.1000000000000001E-2</v>
      </c>
      <c r="AS31" s="123">
        <v>-65</v>
      </c>
      <c r="AT31" s="123">
        <v>32</v>
      </c>
      <c r="AU31" s="123">
        <v>2107</v>
      </c>
      <c r="AV31" s="123">
        <v>93</v>
      </c>
      <c r="AW31" s="123">
        <v>215</v>
      </c>
      <c r="AX31" s="123">
        <v>16</v>
      </c>
      <c r="AY31" s="123">
        <v>546</v>
      </c>
      <c r="AZ31" s="123">
        <v>55</v>
      </c>
      <c r="BA31" s="1">
        <v>274000</v>
      </c>
      <c r="BB31" s="1">
        <v>18000</v>
      </c>
      <c r="BC31" s="1">
        <v>892000</v>
      </c>
      <c r="BD31" s="1">
        <v>59000</v>
      </c>
      <c r="BE31" s="123" t="s">
        <v>11560</v>
      </c>
      <c r="BF31" s="123">
        <v>2.3540000000000002E-3</v>
      </c>
      <c r="BG31" s="123">
        <v>15.16</v>
      </c>
      <c r="BH31" s="123">
        <v>0.33</v>
      </c>
      <c r="BI31" s="125">
        <v>15.301</v>
      </c>
      <c r="BJ31" s="125">
        <v>0.37107400000000001</v>
      </c>
      <c r="BK31" s="36">
        <v>15.374000000000001</v>
      </c>
      <c r="BL31" s="36">
        <v>0.37132300000000001</v>
      </c>
      <c r="BM31" s="123">
        <v>16.040299999999998</v>
      </c>
      <c r="BN31" s="123">
        <v>204</v>
      </c>
    </row>
    <row r="32" spans="1:66">
      <c r="A32" s="123" t="s">
        <v>11561</v>
      </c>
      <c r="B32" s="123" t="s">
        <v>11562</v>
      </c>
      <c r="C32" s="123" t="s">
        <v>11563</v>
      </c>
      <c r="D32" s="123" t="s">
        <v>11413</v>
      </c>
      <c r="E32" s="123" t="s">
        <v>11564</v>
      </c>
      <c r="F32" s="123">
        <v>36.468000000000004</v>
      </c>
      <c r="G32" s="123" t="s">
        <v>11565</v>
      </c>
      <c r="H32" s="123" t="s">
        <v>11565</v>
      </c>
      <c r="I32" s="123" t="s">
        <v>12750</v>
      </c>
      <c r="J32" s="123" t="s">
        <v>12715</v>
      </c>
      <c r="K32" s="123">
        <v>1.49E-2</v>
      </c>
      <c r="L32" s="123">
        <v>1.1999999999999999E-3</v>
      </c>
      <c r="M32" s="123">
        <v>1.1999999999999999E-3</v>
      </c>
      <c r="N32" s="123">
        <v>2.418E-3</v>
      </c>
      <c r="O32" s="123">
        <v>5.3000000000000001E-5</v>
      </c>
      <c r="P32" s="123">
        <v>5.7000000000000003E-5</v>
      </c>
      <c r="Q32" s="123">
        <v>1.5561E-2</v>
      </c>
      <c r="R32" s="123">
        <v>413.56490000000002</v>
      </c>
      <c r="S32" s="123">
        <v>9.7490489999999994</v>
      </c>
      <c r="T32" s="123">
        <v>4.4600000000000001E-2</v>
      </c>
      <c r="U32" s="123">
        <v>3.5000000000000001E-3</v>
      </c>
      <c r="V32" s="123">
        <v>3.5000000000000001E-3</v>
      </c>
      <c r="W32" s="123">
        <v>0.24260000000000001</v>
      </c>
      <c r="X32" s="123">
        <v>7.0200000000000004E-4</v>
      </c>
      <c r="Y32" s="123">
        <v>8.8999999999999995E-5</v>
      </c>
      <c r="Z32" s="123">
        <v>9.2999999999999997E-5</v>
      </c>
      <c r="AA32" s="123">
        <v>15</v>
      </c>
      <c r="AB32" s="123">
        <v>1.2</v>
      </c>
      <c r="AC32" s="123">
        <v>1.2</v>
      </c>
      <c r="AD32" s="123">
        <v>15.57</v>
      </c>
      <c r="AE32" s="123">
        <v>0.34</v>
      </c>
      <c r="AF32" s="123">
        <v>0.37</v>
      </c>
      <c r="AG32" s="123">
        <v>14.2</v>
      </c>
      <c r="AH32" s="123">
        <v>1.8</v>
      </c>
      <c r="AI32" s="123">
        <v>1.9</v>
      </c>
      <c r="AJ32" s="123">
        <v>-10</v>
      </c>
      <c r="AK32" s="123">
        <v>130</v>
      </c>
      <c r="AL32" s="123">
        <v>140</v>
      </c>
      <c r="AM32" s="123">
        <v>217</v>
      </c>
      <c r="AN32" s="123">
        <v>17</v>
      </c>
      <c r="AO32" s="123">
        <v>128</v>
      </c>
      <c r="AP32" s="123">
        <v>15</v>
      </c>
      <c r="AQ32" s="123">
        <v>1.82</v>
      </c>
      <c r="AR32" s="123">
        <v>0.13</v>
      </c>
      <c r="AS32" s="123">
        <v>93</v>
      </c>
      <c r="AT32" s="123">
        <v>31</v>
      </c>
      <c r="AU32" s="123">
        <v>2290</v>
      </c>
      <c r="AV32" s="123">
        <v>170</v>
      </c>
      <c r="AW32" s="123">
        <v>102</v>
      </c>
      <c r="AX32" s="123">
        <v>10</v>
      </c>
      <c r="AY32" s="123">
        <v>440</v>
      </c>
      <c r="AZ32" s="123">
        <v>87</v>
      </c>
      <c r="BA32" s="1">
        <v>444000</v>
      </c>
      <c r="BB32" s="1">
        <v>52000</v>
      </c>
      <c r="BC32" s="1">
        <v>947000</v>
      </c>
      <c r="BD32" s="1">
        <v>76000</v>
      </c>
      <c r="BE32" s="123" t="s">
        <v>11565</v>
      </c>
      <c r="BF32" s="123">
        <v>2.418E-3</v>
      </c>
      <c r="BG32" s="123">
        <v>15.57</v>
      </c>
      <c r="BH32" s="123">
        <v>0.37</v>
      </c>
      <c r="BI32" s="125">
        <v>15.722</v>
      </c>
      <c r="BJ32" s="125">
        <v>0.40608899999999998</v>
      </c>
      <c r="BK32" s="36">
        <v>15.795</v>
      </c>
      <c r="BL32" s="36">
        <v>0.40631600000000001</v>
      </c>
      <c r="BM32" s="123">
        <v>16.0975</v>
      </c>
      <c r="BN32" s="123">
        <v>217</v>
      </c>
    </row>
    <row r="33" spans="1:67">
      <c r="A33" s="123" t="s">
        <v>11566</v>
      </c>
      <c r="B33" s="123" t="s">
        <v>11567</v>
      </c>
      <c r="C33" s="123" t="s">
        <v>11568</v>
      </c>
      <c r="D33" s="123" t="s">
        <v>11413</v>
      </c>
      <c r="E33" s="123" t="s">
        <v>11569</v>
      </c>
      <c r="F33" s="123">
        <v>36.468000000000004</v>
      </c>
      <c r="G33" s="123" t="s">
        <v>11570</v>
      </c>
      <c r="H33" s="123" t="s">
        <v>11570</v>
      </c>
      <c r="I33" s="123" t="s">
        <v>4042</v>
      </c>
      <c r="J33" s="123" t="s">
        <v>12715</v>
      </c>
      <c r="K33" s="123">
        <v>1.481E-2</v>
      </c>
      <c r="L33" s="123">
        <v>4.8000000000000001E-4</v>
      </c>
      <c r="M33" s="123">
        <v>4.8999999999999998E-4</v>
      </c>
      <c r="N33" s="123">
        <v>2.2629999999999998E-3</v>
      </c>
      <c r="O33" s="123">
        <v>2.0999999999999999E-5</v>
      </c>
      <c r="P33" s="123">
        <v>2.6999999999999999E-5</v>
      </c>
      <c r="Q33" s="123">
        <v>8.9816999999999994E-2</v>
      </c>
      <c r="R33" s="123">
        <v>441.8913</v>
      </c>
      <c r="S33" s="123">
        <v>5.2722340000000001</v>
      </c>
      <c r="T33" s="123">
        <v>4.8000000000000001E-2</v>
      </c>
      <c r="U33" s="123">
        <v>1.6000000000000001E-3</v>
      </c>
      <c r="V33" s="123">
        <v>1.6000000000000001E-3</v>
      </c>
      <c r="W33" s="123">
        <v>0.18113000000000001</v>
      </c>
      <c r="X33" s="123">
        <v>6.9099999999999999E-4</v>
      </c>
      <c r="Y33" s="123">
        <v>3.8999999999999999E-5</v>
      </c>
      <c r="Z33" s="123">
        <v>4.6999999999999997E-5</v>
      </c>
      <c r="AA33" s="123">
        <v>14.93</v>
      </c>
      <c r="AB33" s="123">
        <v>0.48</v>
      </c>
      <c r="AC33" s="123">
        <v>0.49</v>
      </c>
      <c r="AD33" s="123">
        <v>14.57</v>
      </c>
      <c r="AE33" s="123">
        <v>0.13</v>
      </c>
      <c r="AF33" s="123">
        <v>0.17</v>
      </c>
      <c r="AG33" s="123">
        <v>13.97</v>
      </c>
      <c r="AH33" s="123">
        <v>0.79</v>
      </c>
      <c r="AI33" s="123">
        <v>0.95</v>
      </c>
      <c r="AJ33" s="123">
        <v>109</v>
      </c>
      <c r="AK33" s="123">
        <v>66</v>
      </c>
      <c r="AL33" s="123">
        <v>66</v>
      </c>
      <c r="AM33" s="123">
        <v>993</v>
      </c>
      <c r="AN33" s="123">
        <v>48</v>
      </c>
      <c r="AO33" s="123">
        <v>457</v>
      </c>
      <c r="AP33" s="123">
        <v>22</v>
      </c>
      <c r="AQ33" s="123">
        <v>2.1890000000000001</v>
      </c>
      <c r="AR33" s="123">
        <v>1.9E-2</v>
      </c>
      <c r="AS33" s="123">
        <v>37</v>
      </c>
      <c r="AT33" s="123">
        <v>30</v>
      </c>
      <c r="AU33" s="123">
        <v>10200</v>
      </c>
      <c r="AV33" s="123">
        <v>440</v>
      </c>
      <c r="AW33" s="123">
        <v>474</v>
      </c>
      <c r="AX33" s="123">
        <v>24</v>
      </c>
      <c r="AY33" s="123">
        <v>1204</v>
      </c>
      <c r="AZ33" s="123">
        <v>78</v>
      </c>
      <c r="BA33" s="1">
        <v>1581000</v>
      </c>
      <c r="BB33" s="1">
        <v>78000</v>
      </c>
      <c r="BC33" s="1">
        <v>4330000</v>
      </c>
      <c r="BD33" s="1">
        <v>210000</v>
      </c>
      <c r="BE33" s="123" t="s">
        <v>11570</v>
      </c>
      <c r="BF33" s="123">
        <v>2.2629999999999998E-3</v>
      </c>
      <c r="BG33" s="123">
        <v>14.57</v>
      </c>
      <c r="BH33" s="123">
        <v>0.17</v>
      </c>
      <c r="BI33" s="125">
        <v>14.621</v>
      </c>
      <c r="BJ33" s="125">
        <v>0.186477</v>
      </c>
      <c r="BK33" s="36">
        <v>14.694000000000001</v>
      </c>
      <c r="BL33" s="36">
        <v>0.18697900000000001</v>
      </c>
      <c r="BM33" s="123">
        <v>16.717199999999998</v>
      </c>
      <c r="BN33" s="123">
        <v>993</v>
      </c>
    </row>
    <row r="34" spans="1:67">
      <c r="A34" s="123" t="s">
        <v>11571</v>
      </c>
      <c r="B34" s="123" t="s">
        <v>11572</v>
      </c>
      <c r="C34" s="123" t="s">
        <v>11573</v>
      </c>
      <c r="D34" s="123" t="s">
        <v>11413</v>
      </c>
      <c r="E34" s="123" t="s">
        <v>11574</v>
      </c>
      <c r="F34" s="123">
        <v>36.158999999999999</v>
      </c>
      <c r="G34" s="123" t="s">
        <v>11575</v>
      </c>
      <c r="H34" s="123" t="s">
        <v>11575</v>
      </c>
      <c r="I34" s="123" t="s">
        <v>12751</v>
      </c>
      <c r="J34" s="123" t="s">
        <v>12715</v>
      </c>
      <c r="K34" s="123">
        <v>1.409E-2</v>
      </c>
      <c r="L34" s="123">
        <v>3.8000000000000002E-4</v>
      </c>
      <c r="M34" s="123">
        <v>3.8999999999999999E-4</v>
      </c>
      <c r="N34" s="123">
        <v>2.2079999999999999E-3</v>
      </c>
      <c r="O34" s="123">
        <v>2.4000000000000001E-5</v>
      </c>
      <c r="P34" s="123">
        <v>2.9E-5</v>
      </c>
      <c r="Q34" s="123">
        <v>0.30897000000000002</v>
      </c>
      <c r="R34" s="123">
        <v>452.89859999999999</v>
      </c>
      <c r="S34" s="123">
        <v>5.9483959999999998</v>
      </c>
      <c r="T34" s="123">
        <v>4.6300000000000001E-2</v>
      </c>
      <c r="U34" s="123">
        <v>1.1000000000000001E-3</v>
      </c>
      <c r="V34" s="123">
        <v>1.1999999999999999E-3</v>
      </c>
      <c r="W34" s="123">
        <v>0.11230999999999999</v>
      </c>
      <c r="X34" s="123">
        <v>6.8999999999999997E-4</v>
      </c>
      <c r="Y34" s="123">
        <v>2.6999999999999999E-5</v>
      </c>
      <c r="Z34" s="123">
        <v>3.8000000000000002E-5</v>
      </c>
      <c r="AA34" s="123">
        <v>14.21</v>
      </c>
      <c r="AB34" s="123">
        <v>0.38</v>
      </c>
      <c r="AC34" s="123">
        <v>0.39</v>
      </c>
      <c r="AD34" s="123">
        <v>14.22</v>
      </c>
      <c r="AE34" s="123">
        <v>0.15</v>
      </c>
      <c r="AF34" s="123">
        <v>0.19</v>
      </c>
      <c r="AG34" s="123">
        <v>13.95</v>
      </c>
      <c r="AH34" s="123">
        <v>0.55000000000000004</v>
      </c>
      <c r="AI34" s="123">
        <v>0.76</v>
      </c>
      <c r="AJ34" s="123">
        <v>33</v>
      </c>
      <c r="AK34" s="123">
        <v>48</v>
      </c>
      <c r="AL34" s="123">
        <v>49</v>
      </c>
      <c r="AM34" s="123">
        <v>1632</v>
      </c>
      <c r="AN34" s="123">
        <v>75</v>
      </c>
      <c r="AO34" s="123">
        <v>840</v>
      </c>
      <c r="AP34" s="123">
        <v>28</v>
      </c>
      <c r="AQ34" s="123">
        <v>1.905</v>
      </c>
      <c r="AR34" s="123">
        <v>2.9000000000000001E-2</v>
      </c>
      <c r="AS34" s="123">
        <v>-36</v>
      </c>
      <c r="AT34" s="123">
        <v>29</v>
      </c>
      <c r="AU34" s="123">
        <v>16180</v>
      </c>
      <c r="AV34" s="123">
        <v>510</v>
      </c>
      <c r="AW34" s="123">
        <v>732</v>
      </c>
      <c r="AX34" s="123">
        <v>28</v>
      </c>
      <c r="AY34" s="123">
        <v>2290</v>
      </c>
      <c r="AZ34" s="123">
        <v>110</v>
      </c>
      <c r="BA34" s="1">
        <v>2906000</v>
      </c>
      <c r="BB34" s="1">
        <v>96000</v>
      </c>
      <c r="BC34" s="1">
        <v>7110000</v>
      </c>
      <c r="BD34" s="1">
        <v>330000</v>
      </c>
      <c r="BE34" s="123" t="s">
        <v>11575</v>
      </c>
      <c r="BF34" s="123">
        <v>2.2079999999999999E-3</v>
      </c>
      <c r="BG34" s="123">
        <v>14.22</v>
      </c>
      <c r="BH34" s="123">
        <v>0.19</v>
      </c>
      <c r="BI34" s="125">
        <v>14.262</v>
      </c>
      <c r="BJ34" s="125">
        <v>0.199459</v>
      </c>
      <c r="BK34" s="36">
        <v>14.335000000000001</v>
      </c>
      <c r="BL34" s="36">
        <v>0.199929</v>
      </c>
      <c r="BM34" s="123">
        <v>16.927399999999999</v>
      </c>
      <c r="BN34" s="123">
        <v>1632</v>
      </c>
    </row>
    <row r="35" spans="1:67">
      <c r="A35" s="123" t="s">
        <v>11576</v>
      </c>
      <c r="B35" s="123" t="s">
        <v>11577</v>
      </c>
      <c r="C35" s="123" t="s">
        <v>11578</v>
      </c>
      <c r="D35" s="123" t="s">
        <v>11413</v>
      </c>
      <c r="E35" s="123" t="s">
        <v>11579</v>
      </c>
      <c r="F35" s="123">
        <v>15.143000000000001</v>
      </c>
      <c r="G35" s="123" t="s">
        <v>11580</v>
      </c>
      <c r="H35" s="123" t="s">
        <v>11580</v>
      </c>
      <c r="I35" s="123" t="s">
        <v>12752</v>
      </c>
      <c r="J35" s="123" t="s">
        <v>12728</v>
      </c>
      <c r="K35" s="123">
        <v>1.452E-2</v>
      </c>
      <c r="L35" s="123">
        <v>6.4999999999999997E-4</v>
      </c>
      <c r="M35" s="123">
        <v>5.9999999999999995E-4</v>
      </c>
      <c r="N35" s="123">
        <v>2.2599999999999999E-3</v>
      </c>
      <c r="O35" s="123">
        <v>2.6999999999999999E-5</v>
      </c>
      <c r="P35" s="123">
        <v>2.8E-5</v>
      </c>
      <c r="Q35" s="123">
        <v>0.22808</v>
      </c>
      <c r="R35" s="123">
        <v>442.47789999999998</v>
      </c>
      <c r="S35" s="123">
        <v>5.4820270000000004</v>
      </c>
      <c r="T35" s="123">
        <v>4.7500000000000001E-2</v>
      </c>
      <c r="U35" s="123">
        <v>2.2000000000000001E-3</v>
      </c>
      <c r="V35" s="123">
        <v>1.9E-3</v>
      </c>
      <c r="W35" s="123">
        <v>6.4896999999999996E-2</v>
      </c>
      <c r="X35" s="123">
        <v>6.5499999999999998E-4</v>
      </c>
      <c r="Y35" s="123">
        <v>5.3000000000000001E-5</v>
      </c>
      <c r="Z35" s="123">
        <v>5.5999999999999999E-5</v>
      </c>
      <c r="AA35" s="123">
        <v>14.63</v>
      </c>
      <c r="AB35" s="123">
        <v>0.65</v>
      </c>
      <c r="AC35" s="123">
        <v>0.6</v>
      </c>
      <c r="AD35" s="123">
        <v>14.55</v>
      </c>
      <c r="AE35" s="123">
        <v>0.17</v>
      </c>
      <c r="AF35" s="123">
        <v>0.18</v>
      </c>
      <c r="AG35" s="123">
        <v>13.2</v>
      </c>
      <c r="AH35" s="123">
        <v>1.1000000000000001</v>
      </c>
      <c r="AI35" s="123">
        <v>1.1000000000000001</v>
      </c>
      <c r="AJ35" s="123">
        <v>81</v>
      </c>
      <c r="AK35" s="123">
        <v>90</v>
      </c>
      <c r="AL35" s="123">
        <v>76</v>
      </c>
      <c r="AM35" s="123">
        <v>1142</v>
      </c>
      <c r="AN35" s="123">
        <v>49</v>
      </c>
      <c r="AO35" s="123">
        <v>539</v>
      </c>
      <c r="AP35" s="123">
        <v>19</v>
      </c>
      <c r="AQ35" s="123">
        <v>2.1110000000000002</v>
      </c>
      <c r="AR35" s="123">
        <v>2.3E-2</v>
      </c>
      <c r="AS35" s="123">
        <v>27</v>
      </c>
      <c r="AT35" s="123">
        <v>46</v>
      </c>
      <c r="AU35" s="123">
        <v>11080</v>
      </c>
      <c r="AV35" s="123">
        <v>320</v>
      </c>
      <c r="AW35" s="123">
        <v>521</v>
      </c>
      <c r="AX35" s="123">
        <v>31</v>
      </c>
      <c r="AY35" s="123">
        <v>1330</v>
      </c>
      <c r="AZ35" s="123">
        <v>110</v>
      </c>
      <c r="BA35" s="1">
        <v>1863000</v>
      </c>
      <c r="BB35" s="1">
        <v>66000</v>
      </c>
      <c r="BC35" s="1">
        <v>4970000</v>
      </c>
      <c r="BD35" s="1">
        <v>210000</v>
      </c>
      <c r="BE35" s="123" t="s">
        <v>11580</v>
      </c>
      <c r="BF35" s="123">
        <v>2.2599999999999999E-3</v>
      </c>
      <c r="BG35" s="123">
        <v>14.55</v>
      </c>
      <c r="BH35" s="123">
        <v>0.18</v>
      </c>
      <c r="BI35" s="125">
        <v>14.601000000000001</v>
      </c>
      <c r="BJ35" s="125">
        <v>0.193137</v>
      </c>
      <c r="BK35" s="36">
        <v>14.673999999999999</v>
      </c>
      <c r="BL35" s="36">
        <v>0.19362199999999999</v>
      </c>
      <c r="BM35" s="123">
        <v>16.778400000000001</v>
      </c>
      <c r="BN35" s="123">
        <v>1142</v>
      </c>
    </row>
    <row r="36" spans="1:67">
      <c r="A36" s="125" t="s">
        <v>11581</v>
      </c>
      <c r="B36" s="125" t="s">
        <v>11582</v>
      </c>
      <c r="C36" s="125" t="s">
        <v>12903</v>
      </c>
      <c r="D36" s="125" t="s">
        <v>11413</v>
      </c>
      <c r="E36" s="125" t="s">
        <v>12904</v>
      </c>
      <c r="F36" s="125">
        <v>15.185</v>
      </c>
      <c r="G36" s="125" t="s">
        <v>11583</v>
      </c>
      <c r="H36" s="125" t="s">
        <v>11588</v>
      </c>
      <c r="I36" s="125" t="s">
        <v>12734</v>
      </c>
      <c r="J36" s="125" t="s">
        <v>12715</v>
      </c>
      <c r="K36" s="125">
        <v>1.3299999999999999E-2</v>
      </c>
      <c r="L36" s="125">
        <v>9.1E-4</v>
      </c>
      <c r="M36" s="125">
        <v>5.4000000000000001E-4</v>
      </c>
      <c r="N36" s="125">
        <v>2.1610000000000002E-3</v>
      </c>
      <c r="O36" s="125">
        <v>3.4E-5</v>
      </c>
      <c r="P36" s="125">
        <v>2.6999999999999999E-5</v>
      </c>
      <c r="Q36" s="125">
        <v>0.13700999999999999</v>
      </c>
      <c r="R36" s="125">
        <v>462.74869999999999</v>
      </c>
      <c r="S36" s="125">
        <v>5.781682</v>
      </c>
      <c r="T36" s="125">
        <v>4.58E-2</v>
      </c>
      <c r="U36" s="125">
        <v>3.2000000000000002E-3</v>
      </c>
      <c r="V36" s="125">
        <v>1.9E-3</v>
      </c>
      <c r="W36" s="125">
        <v>0.12060999999999999</v>
      </c>
      <c r="X36" s="125">
        <v>6.9499999999999998E-4</v>
      </c>
      <c r="Y36" s="125">
        <v>6.8999999999999997E-5</v>
      </c>
      <c r="Z36" s="125">
        <v>4.8000000000000001E-5</v>
      </c>
      <c r="AA36" s="125">
        <v>13.41</v>
      </c>
      <c r="AB36" s="125">
        <v>0.91</v>
      </c>
      <c r="AC36" s="125">
        <v>0.54</v>
      </c>
      <c r="AD36" s="125">
        <v>13.92</v>
      </c>
      <c r="AE36" s="125">
        <v>0.22</v>
      </c>
      <c r="AF36" s="125">
        <v>0.17</v>
      </c>
      <c r="AG36" s="125">
        <v>14</v>
      </c>
      <c r="AH36" s="125">
        <v>1.4</v>
      </c>
      <c r="AI36" s="125">
        <v>0.97</v>
      </c>
      <c r="AJ36" s="125">
        <v>10</v>
      </c>
      <c r="AK36" s="125">
        <v>130</v>
      </c>
      <c r="AL36" s="125">
        <v>76</v>
      </c>
      <c r="AM36" s="125">
        <v>607.6</v>
      </c>
      <c r="AN36" s="125">
        <v>4.5999999999999996</v>
      </c>
      <c r="AO36" s="125">
        <v>299.39999999999998</v>
      </c>
      <c r="AP36" s="125">
        <v>5.5</v>
      </c>
      <c r="AQ36" s="125">
        <v>2.06</v>
      </c>
      <c r="AR36" s="125">
        <v>4.8000000000000001E-2</v>
      </c>
      <c r="AS36" s="125">
        <v>39</v>
      </c>
      <c r="AT36" s="125">
        <v>57</v>
      </c>
      <c r="AU36" s="125">
        <v>5636</v>
      </c>
      <c r="AV36" s="125">
        <v>82</v>
      </c>
      <c r="AW36" s="125">
        <v>251</v>
      </c>
      <c r="AX36" s="125">
        <v>17</v>
      </c>
      <c r="AY36" s="125">
        <v>762</v>
      </c>
      <c r="AZ36" s="125">
        <v>75</v>
      </c>
      <c r="BA36" s="149">
        <v>1035000</v>
      </c>
      <c r="BB36" s="149">
        <v>19000</v>
      </c>
      <c r="BC36" s="149">
        <v>2644000</v>
      </c>
      <c r="BD36" s="149">
        <v>20000</v>
      </c>
      <c r="BE36" s="123" t="s">
        <v>11583</v>
      </c>
      <c r="BF36" s="123">
        <v>2.1610000000000002E-3</v>
      </c>
      <c r="BG36" s="123">
        <v>13.92</v>
      </c>
      <c r="BH36" s="123">
        <v>0.17</v>
      </c>
      <c r="BI36" s="125">
        <v>13.973000000000001</v>
      </c>
      <c r="BJ36" s="125">
        <v>0.18779499999999999</v>
      </c>
      <c r="BK36" s="36">
        <v>14.045999999999999</v>
      </c>
      <c r="BL36" s="36">
        <v>0.18829399999999999</v>
      </c>
      <c r="BM36" s="123">
        <v>16.486999999999998</v>
      </c>
      <c r="BN36" s="123">
        <v>607.6</v>
      </c>
      <c r="BO36" s="125"/>
    </row>
    <row r="37" spans="1:67">
      <c r="A37" s="125" t="s">
        <v>11584</v>
      </c>
      <c r="B37" s="125" t="s">
        <v>11585</v>
      </c>
      <c r="C37" s="125" t="s">
        <v>11586</v>
      </c>
      <c r="D37" s="125" t="s">
        <v>11413</v>
      </c>
      <c r="E37" s="125" t="s">
        <v>11587</v>
      </c>
      <c r="F37" s="125">
        <v>36.158999999999999</v>
      </c>
      <c r="G37" s="125" t="s">
        <v>11588</v>
      </c>
      <c r="H37" s="150" t="s">
        <v>11588</v>
      </c>
      <c r="I37" s="125" t="s">
        <v>12754</v>
      </c>
      <c r="J37" s="125" t="s">
        <v>12753</v>
      </c>
      <c r="K37" s="125">
        <v>5.7130000000000001</v>
      </c>
      <c r="L37" s="125">
        <v>3.5999999999999997E-2</v>
      </c>
      <c r="M37" s="125">
        <v>5.1999999999999998E-2</v>
      </c>
      <c r="N37" s="125">
        <v>0.33139999999999997</v>
      </c>
      <c r="O37" s="125">
        <v>2.0999999999999999E-3</v>
      </c>
      <c r="P37" s="125">
        <v>3.3E-3</v>
      </c>
      <c r="Q37" s="125">
        <v>0.81916999999999995</v>
      </c>
      <c r="R37" s="125">
        <v>3.0175019999999999</v>
      </c>
      <c r="S37" s="125">
        <v>3.0047540000000001E-2</v>
      </c>
      <c r="T37" s="125">
        <v>0.12504000000000001</v>
      </c>
      <c r="U37" s="125">
        <v>4.6999999999999999E-4</v>
      </c>
      <c r="V37" s="125">
        <v>7.2999999999999996E-4</v>
      </c>
      <c r="W37" s="125">
        <v>7.3647000000000004E-2</v>
      </c>
      <c r="X37" s="125">
        <v>9.4969999999999999E-2</v>
      </c>
      <c r="Y37" s="125">
        <v>9.1E-4</v>
      </c>
      <c r="Z37" s="125">
        <v>3.7000000000000002E-3</v>
      </c>
      <c r="AA37" s="125">
        <v>1932.8</v>
      </c>
      <c r="AB37" s="125">
        <v>5.5</v>
      </c>
      <c r="AC37" s="125">
        <v>7.8</v>
      </c>
      <c r="AD37" s="125">
        <v>1845</v>
      </c>
      <c r="AE37" s="125">
        <v>9.9</v>
      </c>
      <c r="AF37" s="125">
        <v>16</v>
      </c>
      <c r="AG37" s="125">
        <v>1834</v>
      </c>
      <c r="AH37" s="125">
        <v>17</v>
      </c>
      <c r="AI37" s="125">
        <v>68</v>
      </c>
      <c r="AJ37" s="125">
        <v>2029.5</v>
      </c>
      <c r="AK37" s="125">
        <v>6.7</v>
      </c>
      <c r="AL37" s="125">
        <v>10</v>
      </c>
      <c r="AM37" s="125">
        <v>352</v>
      </c>
      <c r="AN37" s="125">
        <v>14</v>
      </c>
      <c r="AO37" s="125">
        <v>273</v>
      </c>
      <c r="AP37" s="125">
        <v>10</v>
      </c>
      <c r="AQ37" s="125">
        <v>1.2831999999999999</v>
      </c>
      <c r="AR37" s="125">
        <v>8.8999999999999999E-3</v>
      </c>
      <c r="AS37" s="125">
        <v>-71</v>
      </c>
      <c r="AT37" s="125">
        <v>33</v>
      </c>
      <c r="AU37" s="149">
        <v>530000</v>
      </c>
      <c r="AV37" s="149">
        <v>18000</v>
      </c>
      <c r="AW37" s="149">
        <v>65600</v>
      </c>
      <c r="AX37" s="149">
        <v>2300</v>
      </c>
      <c r="AY37" s="149">
        <v>102300</v>
      </c>
      <c r="AZ37" s="149">
        <v>3400</v>
      </c>
      <c r="BA37" s="149">
        <v>943000</v>
      </c>
      <c r="BB37" s="149">
        <v>35000</v>
      </c>
      <c r="BC37" s="149">
        <v>1533000</v>
      </c>
      <c r="BD37" s="149">
        <v>62000</v>
      </c>
      <c r="BE37" s="123" t="s">
        <v>11588</v>
      </c>
      <c r="BF37" s="123">
        <v>0.33139999999999997</v>
      </c>
      <c r="BG37" s="123">
        <v>1845</v>
      </c>
      <c r="BH37" s="123">
        <v>16</v>
      </c>
      <c r="BI37" s="125">
        <v>1844.114</v>
      </c>
      <c r="BJ37" s="125">
        <v>17.087599999999998</v>
      </c>
      <c r="BK37" s="36">
        <v>1844.1690000000001</v>
      </c>
      <c r="BL37" s="36">
        <v>17.087499999999999</v>
      </c>
      <c r="BM37" s="123">
        <v>18.475000000000001</v>
      </c>
      <c r="BN37" s="123">
        <v>352</v>
      </c>
    </row>
    <row r="38" spans="1:67">
      <c r="A38" s="125" t="s">
        <v>11589</v>
      </c>
      <c r="B38" s="125" t="s">
        <v>11590</v>
      </c>
      <c r="C38" s="125" t="s">
        <v>11591</v>
      </c>
      <c r="D38" s="125" t="s">
        <v>11413</v>
      </c>
      <c r="E38" s="125" t="s">
        <v>11592</v>
      </c>
      <c r="F38" s="125">
        <v>23.178999999999998</v>
      </c>
      <c r="G38" s="125" t="s">
        <v>11593</v>
      </c>
      <c r="H38" s="151" t="s">
        <v>11593</v>
      </c>
      <c r="I38" s="125" t="s">
        <v>12756</v>
      </c>
      <c r="J38" s="125" t="s">
        <v>12755</v>
      </c>
      <c r="K38" s="125">
        <v>6.1970000000000001</v>
      </c>
      <c r="L38" s="125">
        <v>4.7E-2</v>
      </c>
      <c r="M38" s="125">
        <v>6.2E-2</v>
      </c>
      <c r="N38" s="125">
        <v>0.35770000000000002</v>
      </c>
      <c r="O38" s="125">
        <v>2.3999999999999998E-3</v>
      </c>
      <c r="P38" s="125">
        <v>3.7000000000000002E-3</v>
      </c>
      <c r="Q38" s="125">
        <v>0.82040000000000002</v>
      </c>
      <c r="R38" s="125">
        <v>2.795639</v>
      </c>
      <c r="S38" s="125">
        <v>2.8917709999999999E-2</v>
      </c>
      <c r="T38" s="125">
        <v>0.12540999999999999</v>
      </c>
      <c r="U38" s="125">
        <v>4.8999999999999998E-4</v>
      </c>
      <c r="V38" s="125">
        <v>6.8999999999999997E-4</v>
      </c>
      <c r="W38" s="125">
        <v>9.3589000000000006E-2</v>
      </c>
      <c r="X38" s="125">
        <v>0.1024</v>
      </c>
      <c r="Y38" s="125">
        <v>1E-3</v>
      </c>
      <c r="Z38" s="125">
        <v>4.0000000000000001E-3</v>
      </c>
      <c r="AA38" s="125">
        <v>2003.6</v>
      </c>
      <c r="AB38" s="125">
        <v>6.7</v>
      </c>
      <c r="AC38" s="125">
        <v>8.8000000000000007</v>
      </c>
      <c r="AD38" s="125">
        <v>1971</v>
      </c>
      <c r="AE38" s="125">
        <v>11</v>
      </c>
      <c r="AF38" s="125">
        <v>17</v>
      </c>
      <c r="AG38" s="125">
        <v>1970</v>
      </c>
      <c r="AH38" s="125">
        <v>19</v>
      </c>
      <c r="AI38" s="125">
        <v>73</v>
      </c>
      <c r="AJ38" s="125">
        <v>2034.2</v>
      </c>
      <c r="AK38" s="125">
        <v>7</v>
      </c>
      <c r="AL38" s="125">
        <v>9.8000000000000007</v>
      </c>
      <c r="AM38" s="125">
        <v>362</v>
      </c>
      <c r="AN38" s="125">
        <v>11</v>
      </c>
      <c r="AO38" s="125">
        <v>239.9</v>
      </c>
      <c r="AP38" s="125">
        <v>8</v>
      </c>
      <c r="AQ38" s="125">
        <v>1.5289999999999999</v>
      </c>
      <c r="AR38" s="125">
        <v>1.0999999999999999E-2</v>
      </c>
      <c r="AS38" s="125">
        <v>82</v>
      </c>
      <c r="AT38" s="125">
        <v>42</v>
      </c>
      <c r="AU38" s="149">
        <v>598000</v>
      </c>
      <c r="AV38" s="149">
        <v>14000</v>
      </c>
      <c r="AW38" s="149">
        <v>74300</v>
      </c>
      <c r="AX38" s="149">
        <v>1700</v>
      </c>
      <c r="AY38" s="149">
        <v>96900</v>
      </c>
      <c r="AZ38" s="149">
        <v>2400</v>
      </c>
      <c r="BA38" s="149">
        <v>828000</v>
      </c>
      <c r="BB38" s="149">
        <v>28000</v>
      </c>
      <c r="BC38" s="149">
        <v>1572000</v>
      </c>
      <c r="BD38" s="149">
        <v>49000</v>
      </c>
      <c r="BE38" s="123" t="s">
        <v>11593</v>
      </c>
      <c r="BF38" s="123">
        <v>0.35770000000000002</v>
      </c>
      <c r="BG38" s="123">
        <v>1971</v>
      </c>
      <c r="BH38" s="123">
        <v>17</v>
      </c>
      <c r="BI38" s="125">
        <v>1969.9829999999999</v>
      </c>
      <c r="BJ38" s="125">
        <v>18.8018</v>
      </c>
      <c r="BK38" s="36">
        <v>1970.037</v>
      </c>
      <c r="BL38" s="36">
        <v>18.8017</v>
      </c>
      <c r="BM38" s="123">
        <v>18.5138</v>
      </c>
      <c r="BN38" s="123">
        <v>362</v>
      </c>
    </row>
    <row r="39" spans="1:67">
      <c r="A39" s="123" t="s">
        <v>11594</v>
      </c>
      <c r="B39" s="123" t="s">
        <v>11595</v>
      </c>
      <c r="C39" s="123" t="s">
        <v>11596</v>
      </c>
      <c r="D39" s="123" t="s">
        <v>11413</v>
      </c>
      <c r="E39" s="123" t="s">
        <v>11597</v>
      </c>
      <c r="F39" s="123">
        <v>36.158999999999999</v>
      </c>
      <c r="G39" s="123" t="s">
        <v>11598</v>
      </c>
      <c r="H39" s="127" t="s">
        <v>11598</v>
      </c>
      <c r="I39" s="123" t="s">
        <v>12757</v>
      </c>
      <c r="J39" s="123" t="s">
        <v>12753</v>
      </c>
      <c r="K39" s="123">
        <v>5.0890000000000004</v>
      </c>
      <c r="L39" s="123">
        <v>4.3999999999999997E-2</v>
      </c>
      <c r="M39" s="123">
        <v>5.5E-2</v>
      </c>
      <c r="N39" s="123">
        <v>0.3009</v>
      </c>
      <c r="O39" s="123">
        <v>2.2000000000000001E-3</v>
      </c>
      <c r="P39" s="123">
        <v>3.2000000000000002E-3</v>
      </c>
      <c r="Q39" s="123">
        <v>0.76844000000000001</v>
      </c>
      <c r="R39" s="123">
        <v>3.3233630000000001</v>
      </c>
      <c r="S39" s="123">
        <v>3.5343180000000002E-2</v>
      </c>
      <c r="T39" s="123">
        <v>0.12257</v>
      </c>
      <c r="U39" s="123">
        <v>7.1000000000000002E-4</v>
      </c>
      <c r="V39" s="123">
        <v>8.8999999999999995E-4</v>
      </c>
      <c r="W39" s="123">
        <v>6.0212000000000002E-2</v>
      </c>
      <c r="X39" s="123">
        <v>9.2600000000000002E-2</v>
      </c>
      <c r="Y39" s="123">
        <v>1.1000000000000001E-3</v>
      </c>
      <c r="Z39" s="123">
        <v>3.7000000000000002E-3</v>
      </c>
      <c r="AA39" s="123">
        <v>1833.4</v>
      </c>
      <c r="AB39" s="123">
        <v>7.4</v>
      </c>
      <c r="AC39" s="123">
        <v>9.1999999999999993</v>
      </c>
      <c r="AD39" s="123">
        <v>1695</v>
      </c>
      <c r="AE39" s="123">
        <v>11</v>
      </c>
      <c r="AF39" s="123">
        <v>16</v>
      </c>
      <c r="AG39" s="123">
        <v>1790</v>
      </c>
      <c r="AH39" s="123">
        <v>20</v>
      </c>
      <c r="AI39" s="123">
        <v>68</v>
      </c>
      <c r="AJ39" s="123">
        <v>1993</v>
      </c>
      <c r="AK39" s="123">
        <v>10</v>
      </c>
      <c r="AL39" s="123">
        <v>13</v>
      </c>
      <c r="AM39" s="123">
        <v>113.5</v>
      </c>
      <c r="AN39" s="123">
        <v>3</v>
      </c>
      <c r="AO39" s="123">
        <v>90.2</v>
      </c>
      <c r="AP39" s="123">
        <v>1.9</v>
      </c>
      <c r="AQ39" s="123">
        <v>1.2529999999999999</v>
      </c>
      <c r="AR39" s="123">
        <v>0.01</v>
      </c>
      <c r="AS39" s="123">
        <v>-7</v>
      </c>
      <c r="AT39" s="123">
        <v>25</v>
      </c>
      <c r="AU39" s="1">
        <v>155000</v>
      </c>
      <c r="AV39" s="1">
        <v>2700</v>
      </c>
      <c r="AW39" s="123">
        <v>18830</v>
      </c>
      <c r="AX39" s="123">
        <v>350</v>
      </c>
      <c r="AY39" s="123">
        <v>32760</v>
      </c>
      <c r="AZ39" s="123">
        <v>550</v>
      </c>
      <c r="BA39" s="1">
        <v>311200</v>
      </c>
      <c r="BB39" s="1">
        <v>6600</v>
      </c>
      <c r="BC39" s="1">
        <v>493000</v>
      </c>
      <c r="BD39" s="1">
        <v>13000</v>
      </c>
      <c r="BE39" s="123" t="s">
        <v>11598</v>
      </c>
      <c r="BF39" s="123">
        <v>0.3009</v>
      </c>
      <c r="BG39" s="123">
        <v>1695</v>
      </c>
      <c r="BH39" s="123">
        <v>16</v>
      </c>
      <c r="BI39" s="125">
        <v>1696.3240000000001</v>
      </c>
      <c r="BJ39" s="125">
        <v>16.8431</v>
      </c>
      <c r="BK39" s="36">
        <v>1696.38</v>
      </c>
      <c r="BL39" s="36">
        <v>16.8429</v>
      </c>
      <c r="BM39" s="123">
        <v>17.9406</v>
      </c>
      <c r="BN39" s="123">
        <v>113.5</v>
      </c>
    </row>
    <row r="40" spans="1:67">
      <c r="A40" s="123" t="s">
        <v>11599</v>
      </c>
      <c r="B40" s="123" t="s">
        <v>11600</v>
      </c>
      <c r="C40" s="123" t="s">
        <v>11601</v>
      </c>
      <c r="D40" s="123" t="s">
        <v>11413</v>
      </c>
      <c r="E40" s="123" t="s">
        <v>11602</v>
      </c>
      <c r="F40" s="123">
        <v>23.797000000000001</v>
      </c>
      <c r="G40" s="123" t="s">
        <v>11603</v>
      </c>
      <c r="H40" s="99" t="s">
        <v>11603</v>
      </c>
      <c r="I40" s="123" t="s">
        <v>12759</v>
      </c>
      <c r="J40" s="123" t="s">
        <v>12758</v>
      </c>
      <c r="K40" s="123">
        <v>1.468E-2</v>
      </c>
      <c r="L40" s="123">
        <v>6.3000000000000003E-4</v>
      </c>
      <c r="M40" s="123">
        <v>5.6999999999999998E-4</v>
      </c>
      <c r="N40" s="123">
        <v>2.2100000000000002E-3</v>
      </c>
      <c r="O40" s="123">
        <v>2.6999999999999999E-5</v>
      </c>
      <c r="P40" s="123">
        <v>2.9E-5</v>
      </c>
      <c r="Q40" s="123">
        <v>0.33815000000000001</v>
      </c>
      <c r="R40" s="123">
        <v>452.48869999999999</v>
      </c>
      <c r="S40" s="123">
        <v>5.9376340000000001</v>
      </c>
      <c r="T40" s="123">
        <v>4.7800000000000002E-2</v>
      </c>
      <c r="U40" s="123">
        <v>2E-3</v>
      </c>
      <c r="V40" s="123">
        <v>1.8E-3</v>
      </c>
      <c r="W40" s="123">
        <v>-3.7851999999999997E-2</v>
      </c>
      <c r="X40" s="123">
        <v>6.4599999999999998E-4</v>
      </c>
      <c r="Y40" s="123">
        <v>3.4E-5</v>
      </c>
      <c r="Z40" s="123">
        <v>3.8000000000000002E-5</v>
      </c>
      <c r="AA40" s="123">
        <v>14.79</v>
      </c>
      <c r="AB40" s="123">
        <v>0.63</v>
      </c>
      <c r="AC40" s="123">
        <v>0.57999999999999996</v>
      </c>
      <c r="AD40" s="123">
        <v>14.23</v>
      </c>
      <c r="AE40" s="123">
        <v>0.17</v>
      </c>
      <c r="AF40" s="123">
        <v>0.19</v>
      </c>
      <c r="AG40" s="123">
        <v>13.06</v>
      </c>
      <c r="AH40" s="123">
        <v>0.69</v>
      </c>
      <c r="AI40" s="123">
        <v>0.78</v>
      </c>
      <c r="AJ40" s="123">
        <v>103</v>
      </c>
      <c r="AK40" s="123">
        <v>82</v>
      </c>
      <c r="AL40" s="123">
        <v>72</v>
      </c>
      <c r="AM40" s="123">
        <v>952</v>
      </c>
      <c r="AN40" s="123">
        <v>7</v>
      </c>
      <c r="AO40" s="123">
        <v>899.8</v>
      </c>
      <c r="AP40" s="123">
        <v>7.1</v>
      </c>
      <c r="AQ40" s="123">
        <v>1.0583</v>
      </c>
      <c r="AR40" s="123">
        <v>8.6E-3</v>
      </c>
      <c r="AS40" s="123">
        <v>32</v>
      </c>
      <c r="AT40" s="123">
        <v>35</v>
      </c>
      <c r="AU40" s="123">
        <v>9852</v>
      </c>
      <c r="AV40" s="123">
        <v>91</v>
      </c>
      <c r="AW40" s="123">
        <v>469</v>
      </c>
      <c r="AX40" s="123">
        <v>19</v>
      </c>
      <c r="AY40" s="123">
        <v>2360</v>
      </c>
      <c r="AZ40" s="123">
        <v>120</v>
      </c>
      <c r="BA40" s="1">
        <v>3104000</v>
      </c>
      <c r="BB40" s="1">
        <v>24000</v>
      </c>
      <c r="BC40" s="1">
        <v>4135000</v>
      </c>
      <c r="BD40" s="1">
        <v>30000</v>
      </c>
      <c r="BE40" s="123" t="s">
        <v>11603</v>
      </c>
      <c r="BF40" s="123">
        <v>2.2100000000000002E-3</v>
      </c>
      <c r="BG40" s="123">
        <v>14.23</v>
      </c>
      <c r="BH40" s="123">
        <v>0.19</v>
      </c>
      <c r="BI40" s="125">
        <v>14.282999999999999</v>
      </c>
      <c r="BJ40" s="125">
        <v>0.20036000000000001</v>
      </c>
      <c r="BK40" s="36">
        <v>14.356</v>
      </c>
      <c r="BL40" s="36">
        <v>0.20082800000000001</v>
      </c>
      <c r="BM40" s="123">
        <v>16.7315</v>
      </c>
      <c r="BN40" s="123">
        <v>952</v>
      </c>
    </row>
    <row r="41" spans="1:67">
      <c r="A41" s="123" t="s">
        <v>11604</v>
      </c>
      <c r="B41" s="123" t="s">
        <v>11605</v>
      </c>
      <c r="C41" s="123" t="s">
        <v>11606</v>
      </c>
      <c r="D41" s="123" t="s">
        <v>11413</v>
      </c>
      <c r="E41" s="123" t="s">
        <v>11607</v>
      </c>
      <c r="F41" s="123">
        <v>36.468000000000004</v>
      </c>
      <c r="G41" s="123" t="s">
        <v>11608</v>
      </c>
      <c r="H41" s="127" t="s">
        <v>11608</v>
      </c>
      <c r="I41" s="123" t="s">
        <v>12761</v>
      </c>
      <c r="J41" s="123" t="s">
        <v>12760</v>
      </c>
      <c r="K41" s="123">
        <v>1.337E-2</v>
      </c>
      <c r="L41" s="123">
        <v>2.7999999999999998E-4</v>
      </c>
      <c r="M41" s="123">
        <v>2.9E-4</v>
      </c>
      <c r="N41" s="123">
        <v>2.065E-3</v>
      </c>
      <c r="O41" s="123">
        <v>1.2E-5</v>
      </c>
      <c r="P41" s="123">
        <v>2.0000000000000002E-5</v>
      </c>
      <c r="Q41" s="123">
        <v>0.15051999999999999</v>
      </c>
      <c r="R41" s="123">
        <v>484.26150000000001</v>
      </c>
      <c r="S41" s="123">
        <v>4.6901840000000004</v>
      </c>
      <c r="T41" s="123">
        <v>4.6920000000000003E-2</v>
      </c>
      <c r="U41" s="123">
        <v>9.6000000000000002E-4</v>
      </c>
      <c r="V41" s="123">
        <v>9.7999999999999997E-4</v>
      </c>
      <c r="W41" s="123">
        <v>0.14463000000000001</v>
      </c>
      <c r="X41" s="123">
        <v>6.4000000000000005E-4</v>
      </c>
      <c r="Y41" s="123">
        <v>1.5E-5</v>
      </c>
      <c r="Z41" s="123">
        <v>2.8E-5</v>
      </c>
      <c r="AA41" s="123">
        <v>13.49</v>
      </c>
      <c r="AB41" s="123">
        <v>0.28000000000000003</v>
      </c>
      <c r="AC41" s="123">
        <v>0.28999999999999998</v>
      </c>
      <c r="AD41" s="123">
        <v>13.295999999999999</v>
      </c>
      <c r="AE41" s="123">
        <v>7.6999999999999999E-2</v>
      </c>
      <c r="AF41" s="123">
        <v>0.13</v>
      </c>
      <c r="AG41" s="123">
        <v>12.93</v>
      </c>
      <c r="AH41" s="123">
        <v>0.3</v>
      </c>
      <c r="AI41" s="123">
        <v>0.57999999999999996</v>
      </c>
      <c r="AJ41" s="123">
        <v>54</v>
      </c>
      <c r="AK41" s="123">
        <v>41</v>
      </c>
      <c r="AL41" s="123">
        <v>42</v>
      </c>
      <c r="AM41" s="123">
        <v>3010</v>
      </c>
      <c r="AN41" s="123">
        <v>100</v>
      </c>
      <c r="AO41" s="123">
        <v>3610</v>
      </c>
      <c r="AP41" s="123">
        <v>100</v>
      </c>
      <c r="AQ41" s="123">
        <v>0.8246</v>
      </c>
      <c r="AR41" s="123">
        <v>7.9000000000000008E-3</v>
      </c>
      <c r="AS41" s="123">
        <v>-39</v>
      </c>
      <c r="AT41" s="123">
        <v>27</v>
      </c>
      <c r="AU41" s="123">
        <v>28110</v>
      </c>
      <c r="AV41" s="123">
        <v>730</v>
      </c>
      <c r="AW41" s="123">
        <v>1301</v>
      </c>
      <c r="AX41" s="123">
        <v>39</v>
      </c>
      <c r="AY41" s="123">
        <v>9080</v>
      </c>
      <c r="AZ41" s="123">
        <v>320</v>
      </c>
      <c r="BA41" s="1">
        <v>12460000</v>
      </c>
      <c r="BB41" s="1">
        <v>360000</v>
      </c>
      <c r="BC41" s="1">
        <v>13060000</v>
      </c>
      <c r="BD41" s="1">
        <v>440000</v>
      </c>
      <c r="BE41" s="123" t="s">
        <v>11608</v>
      </c>
      <c r="BF41" s="123">
        <v>2.065E-3</v>
      </c>
      <c r="BG41" s="123">
        <v>13.295999999999999</v>
      </c>
      <c r="BH41" s="123">
        <v>0.13</v>
      </c>
      <c r="BI41" s="125">
        <v>13.321</v>
      </c>
      <c r="BJ41" s="125">
        <v>0.13675200000000001</v>
      </c>
      <c r="BK41" s="36">
        <v>13.394</v>
      </c>
      <c r="BL41" s="36">
        <v>0.137438</v>
      </c>
      <c r="BM41" s="123">
        <v>17.222799999999999</v>
      </c>
      <c r="BN41" s="123">
        <v>3010</v>
      </c>
    </row>
    <row r="42" spans="1:67">
      <c r="A42" s="123" t="s">
        <v>11609</v>
      </c>
      <c r="B42" s="123" t="s">
        <v>11610</v>
      </c>
      <c r="C42" s="123" t="s">
        <v>11611</v>
      </c>
      <c r="D42" s="123" t="s">
        <v>11413</v>
      </c>
      <c r="E42" s="123" t="s">
        <v>11612</v>
      </c>
      <c r="F42" s="123">
        <v>36.158999999999999</v>
      </c>
      <c r="G42" s="123" t="s">
        <v>11613</v>
      </c>
      <c r="H42" s="123" t="s">
        <v>11613</v>
      </c>
      <c r="I42" s="123" t="s">
        <v>2973</v>
      </c>
      <c r="J42" s="123" t="s">
        <v>2978</v>
      </c>
      <c r="K42" s="123">
        <v>4.2599999999999999E-2</v>
      </c>
      <c r="L42" s="123">
        <v>6.1999999999999998E-3</v>
      </c>
      <c r="M42" s="123">
        <v>6.1999999999999998E-3</v>
      </c>
      <c r="N42" s="123">
        <v>2.5070000000000001E-3</v>
      </c>
      <c r="O42" s="123">
        <v>6.0000000000000002E-5</v>
      </c>
      <c r="P42" s="123">
        <v>6.3E-5</v>
      </c>
      <c r="Q42" s="123">
        <v>0.89690000000000003</v>
      </c>
      <c r="R42" s="123">
        <v>398.88310000000001</v>
      </c>
      <c r="S42" s="123">
        <v>10.02379</v>
      </c>
      <c r="T42" s="123">
        <v>0.113</v>
      </c>
      <c r="U42" s="123">
        <v>1.2999999999999999E-2</v>
      </c>
      <c r="V42" s="123">
        <v>1.2999999999999999E-2</v>
      </c>
      <c r="W42" s="123">
        <v>-0.80059000000000002</v>
      </c>
      <c r="X42" s="123">
        <v>2.2000000000000001E-3</v>
      </c>
      <c r="Y42" s="123">
        <v>3.4000000000000002E-4</v>
      </c>
      <c r="Z42" s="123">
        <v>3.5E-4</v>
      </c>
      <c r="AA42" s="123">
        <v>41.8</v>
      </c>
      <c r="AB42" s="123">
        <v>5.8</v>
      </c>
      <c r="AC42" s="123">
        <v>5.8</v>
      </c>
      <c r="AD42" s="123">
        <v>16.14</v>
      </c>
      <c r="AE42" s="123">
        <v>0.39</v>
      </c>
      <c r="AF42" s="123">
        <v>0.41</v>
      </c>
      <c r="AG42" s="123">
        <v>44.3</v>
      </c>
      <c r="AH42" s="123">
        <v>6.8</v>
      </c>
      <c r="AI42" s="123">
        <v>7</v>
      </c>
      <c r="AJ42" s="123">
        <v>1650</v>
      </c>
      <c r="AK42" s="123">
        <v>190</v>
      </c>
      <c r="AL42" s="123">
        <v>190</v>
      </c>
      <c r="AM42" s="123">
        <v>405</v>
      </c>
      <c r="AN42" s="123">
        <v>19</v>
      </c>
      <c r="AO42" s="123">
        <v>152.9</v>
      </c>
      <c r="AP42" s="123">
        <v>5.0999999999999996</v>
      </c>
      <c r="AQ42" s="123">
        <v>2.63</v>
      </c>
      <c r="AR42" s="123">
        <v>4.2999999999999997E-2</v>
      </c>
      <c r="AS42" s="123">
        <v>-49</v>
      </c>
      <c r="AT42" s="123">
        <v>33</v>
      </c>
      <c r="AU42" s="123">
        <v>4574</v>
      </c>
      <c r="AV42" s="123">
        <v>90</v>
      </c>
      <c r="AW42" s="123">
        <v>499</v>
      </c>
      <c r="AX42" s="123">
        <v>51</v>
      </c>
      <c r="AY42" s="123">
        <v>1230</v>
      </c>
      <c r="AZ42" s="123">
        <v>150</v>
      </c>
      <c r="BA42" s="1">
        <v>527000</v>
      </c>
      <c r="BB42" s="1">
        <v>18000</v>
      </c>
      <c r="BC42" s="1">
        <v>1759000</v>
      </c>
      <c r="BD42" s="1">
        <v>82000</v>
      </c>
      <c r="BE42" s="123" t="s">
        <v>11613</v>
      </c>
      <c r="BF42" s="123">
        <v>2.5070000000000001E-3</v>
      </c>
      <c r="BG42" s="123">
        <v>16.14</v>
      </c>
      <c r="BH42" s="123">
        <v>0.41</v>
      </c>
      <c r="BI42" s="125">
        <v>16.286000000000001</v>
      </c>
      <c r="BJ42" s="125">
        <v>0.44393199999999999</v>
      </c>
      <c r="BK42" s="36">
        <v>16.359000000000002</v>
      </c>
      <c r="BL42" s="36">
        <v>0.44413900000000001</v>
      </c>
      <c r="BM42" s="123">
        <v>16.3645</v>
      </c>
      <c r="BN42" s="123">
        <v>405</v>
      </c>
    </row>
    <row r="43" spans="1:67">
      <c r="A43" s="123" t="s">
        <v>11614</v>
      </c>
      <c r="B43" s="123" t="s">
        <v>11615</v>
      </c>
      <c r="C43" s="123" t="s">
        <v>11616</v>
      </c>
      <c r="D43" s="123" t="s">
        <v>11413</v>
      </c>
      <c r="E43" s="123" t="s">
        <v>11617</v>
      </c>
      <c r="F43" s="123">
        <v>36.158999999999999</v>
      </c>
      <c r="G43" s="123" t="s">
        <v>11618</v>
      </c>
      <c r="H43" s="99" t="s">
        <v>11618</v>
      </c>
      <c r="I43" s="123" t="s">
        <v>12762</v>
      </c>
      <c r="J43" s="123" t="s">
        <v>12715</v>
      </c>
      <c r="K43" s="123">
        <v>1.44E-2</v>
      </c>
      <c r="L43" s="123">
        <v>8.8000000000000003E-4</v>
      </c>
      <c r="M43" s="123">
        <v>8.8999999999999995E-4</v>
      </c>
      <c r="N43" s="123">
        <v>2.147E-3</v>
      </c>
      <c r="O43" s="123">
        <v>2.5999999999999998E-5</v>
      </c>
      <c r="P43" s="123">
        <v>3.1000000000000001E-5</v>
      </c>
      <c r="Q43" s="123">
        <v>9.4802999999999998E-2</v>
      </c>
      <c r="R43" s="123">
        <v>465.76620000000003</v>
      </c>
      <c r="S43" s="123">
        <v>6.7250819999999996</v>
      </c>
      <c r="T43" s="123">
        <v>4.9500000000000002E-2</v>
      </c>
      <c r="U43" s="123">
        <v>3.0000000000000001E-3</v>
      </c>
      <c r="V43" s="123">
        <v>3.0999999999999999E-3</v>
      </c>
      <c r="W43" s="123">
        <v>8.8553000000000007E-2</v>
      </c>
      <c r="X43" s="123">
        <v>6.6E-4</v>
      </c>
      <c r="Y43" s="123">
        <v>5.8E-5</v>
      </c>
      <c r="Z43" s="123">
        <v>6.3E-5</v>
      </c>
      <c r="AA43" s="123">
        <v>14.5</v>
      </c>
      <c r="AB43" s="123">
        <v>0.88</v>
      </c>
      <c r="AC43" s="123">
        <v>0.89</v>
      </c>
      <c r="AD43" s="123">
        <v>13.83</v>
      </c>
      <c r="AE43" s="123">
        <v>0.17</v>
      </c>
      <c r="AF43" s="123">
        <v>0.2</v>
      </c>
      <c r="AG43" s="123">
        <v>13.3</v>
      </c>
      <c r="AH43" s="123">
        <v>1.2</v>
      </c>
      <c r="AI43" s="123">
        <v>1.3</v>
      </c>
      <c r="AJ43" s="123">
        <v>140</v>
      </c>
      <c r="AK43" s="123">
        <v>110</v>
      </c>
      <c r="AL43" s="123">
        <v>110</v>
      </c>
      <c r="AM43" s="123">
        <v>305</v>
      </c>
      <c r="AN43" s="123">
        <v>11</v>
      </c>
      <c r="AO43" s="123">
        <v>166.3</v>
      </c>
      <c r="AP43" s="123">
        <v>3.7</v>
      </c>
      <c r="AQ43" s="123">
        <v>1.83</v>
      </c>
      <c r="AR43" s="123">
        <v>3.2000000000000001E-2</v>
      </c>
      <c r="AS43" s="123">
        <v>5</v>
      </c>
      <c r="AT43" s="123">
        <v>28</v>
      </c>
      <c r="AU43" s="123">
        <v>2932</v>
      </c>
      <c r="AV43" s="123">
        <v>90</v>
      </c>
      <c r="AW43" s="123">
        <v>140.69999999999999</v>
      </c>
      <c r="AX43" s="123">
        <v>8.5</v>
      </c>
      <c r="AY43" s="123">
        <v>429</v>
      </c>
      <c r="AZ43" s="123">
        <v>37</v>
      </c>
      <c r="BA43" s="1">
        <v>573000</v>
      </c>
      <c r="BB43" s="1">
        <v>13000</v>
      </c>
      <c r="BC43" s="1">
        <v>1322000</v>
      </c>
      <c r="BD43" s="1">
        <v>49000</v>
      </c>
      <c r="BE43" s="123" t="s">
        <v>11618</v>
      </c>
      <c r="BF43" s="123">
        <v>2.147E-3</v>
      </c>
      <c r="BG43" s="123">
        <v>13.83</v>
      </c>
      <c r="BH43" s="123">
        <v>0.2</v>
      </c>
      <c r="BI43" s="125">
        <v>13.904999999999999</v>
      </c>
      <c r="BJ43" s="125">
        <v>0.21836</v>
      </c>
      <c r="BK43" s="36">
        <v>13.978</v>
      </c>
      <c r="BL43" s="36">
        <v>0.21878900000000001</v>
      </c>
      <c r="BM43" s="123">
        <v>16.189699999999998</v>
      </c>
      <c r="BN43" s="123">
        <v>305</v>
      </c>
    </row>
    <row r="44" spans="1:67">
      <c r="A44" s="123" t="s">
        <v>11619</v>
      </c>
      <c r="B44" s="123" t="s">
        <v>11620</v>
      </c>
      <c r="C44" s="123" t="s">
        <v>11621</v>
      </c>
      <c r="D44" s="123" t="s">
        <v>11413</v>
      </c>
      <c r="E44" s="123" t="s">
        <v>11622</v>
      </c>
      <c r="F44" s="123">
        <v>33.994999999999997</v>
      </c>
      <c r="G44" s="123" t="s">
        <v>11623</v>
      </c>
      <c r="H44" s="127" t="s">
        <v>11623</v>
      </c>
      <c r="I44" s="123" t="s">
        <v>12763</v>
      </c>
      <c r="J44" s="123" t="s">
        <v>12715</v>
      </c>
      <c r="K44" s="123">
        <v>1.4999999999999999E-2</v>
      </c>
      <c r="L44" s="123">
        <v>1.1000000000000001E-3</v>
      </c>
      <c r="M44" s="123">
        <v>1.1000000000000001E-3</v>
      </c>
      <c r="N44" s="123">
        <v>2.1800000000000001E-3</v>
      </c>
      <c r="O44" s="123">
        <v>3.1000000000000001E-5</v>
      </c>
      <c r="P44" s="123">
        <v>3.4999999999999997E-5</v>
      </c>
      <c r="Q44" s="123">
        <v>-1.4619E-2</v>
      </c>
      <c r="R44" s="123">
        <v>458.71559999999999</v>
      </c>
      <c r="S44" s="123">
        <v>7.3647</v>
      </c>
      <c r="T44" s="123">
        <v>5.0099999999999999E-2</v>
      </c>
      <c r="U44" s="123">
        <v>3.8999999999999998E-3</v>
      </c>
      <c r="V44" s="123">
        <v>3.8E-3</v>
      </c>
      <c r="W44" s="123">
        <v>0.28987000000000002</v>
      </c>
      <c r="X44" s="123">
        <v>7.5600000000000005E-4</v>
      </c>
      <c r="Y44" s="123">
        <v>6.7000000000000002E-5</v>
      </c>
      <c r="Z44" s="123">
        <v>7.6000000000000004E-5</v>
      </c>
      <c r="AA44" s="123">
        <v>15.1</v>
      </c>
      <c r="AB44" s="123">
        <v>1.1000000000000001</v>
      </c>
      <c r="AC44" s="123">
        <v>1.1000000000000001</v>
      </c>
      <c r="AD44" s="123">
        <v>14.04</v>
      </c>
      <c r="AE44" s="123">
        <v>0.2</v>
      </c>
      <c r="AF44" s="123">
        <v>0.22</v>
      </c>
      <c r="AG44" s="123">
        <v>15.3</v>
      </c>
      <c r="AH44" s="123">
        <v>1.4</v>
      </c>
      <c r="AI44" s="123">
        <v>1.5</v>
      </c>
      <c r="AJ44" s="123">
        <v>190</v>
      </c>
      <c r="AK44" s="123">
        <v>140</v>
      </c>
      <c r="AL44" s="123">
        <v>130</v>
      </c>
      <c r="AM44" s="123">
        <v>228</v>
      </c>
      <c r="AN44" s="123">
        <v>11</v>
      </c>
      <c r="AO44" s="123">
        <v>135.9</v>
      </c>
      <c r="AP44" s="123">
        <v>6.7</v>
      </c>
      <c r="AQ44" s="123">
        <v>1.6830000000000001</v>
      </c>
      <c r="AR44" s="123">
        <v>1.7000000000000001E-2</v>
      </c>
      <c r="AS44" s="123">
        <v>-23</v>
      </c>
      <c r="AT44" s="123">
        <v>32</v>
      </c>
      <c r="AU44" s="123">
        <v>2230</v>
      </c>
      <c r="AV44" s="123">
        <v>85</v>
      </c>
      <c r="AW44" s="123">
        <v>107</v>
      </c>
      <c r="AX44" s="123">
        <v>8.6999999999999993</v>
      </c>
      <c r="AY44" s="123">
        <v>403</v>
      </c>
      <c r="AZ44" s="123">
        <v>38</v>
      </c>
      <c r="BA44" s="1">
        <v>468000</v>
      </c>
      <c r="BB44" s="1">
        <v>23000</v>
      </c>
      <c r="BC44" s="1">
        <v>988000</v>
      </c>
      <c r="BD44" s="1">
        <v>47000</v>
      </c>
      <c r="BE44" s="123" t="s">
        <v>11623</v>
      </c>
      <c r="BF44" s="123">
        <v>2.1800000000000001E-3</v>
      </c>
      <c r="BG44" s="123">
        <v>14.04</v>
      </c>
      <c r="BH44" s="123">
        <v>0.22</v>
      </c>
      <c r="BI44" s="125">
        <v>14.132999999999999</v>
      </c>
      <c r="BJ44" s="125">
        <v>0.248114</v>
      </c>
      <c r="BK44" s="36">
        <v>14.206</v>
      </c>
      <c r="BL44" s="36">
        <v>0.24849099999999999</v>
      </c>
      <c r="BM44" s="123">
        <v>16.0745</v>
      </c>
      <c r="BN44" s="123">
        <v>228</v>
      </c>
    </row>
    <row r="45" spans="1:67">
      <c r="A45" s="123" t="s">
        <v>11624</v>
      </c>
      <c r="B45" s="123" t="s">
        <v>11625</v>
      </c>
      <c r="C45" s="123" t="s">
        <v>11626</v>
      </c>
      <c r="D45" s="123" t="s">
        <v>11413</v>
      </c>
      <c r="E45" s="123" t="s">
        <v>11627</v>
      </c>
      <c r="F45" s="123">
        <v>13.907</v>
      </c>
      <c r="G45" s="123" t="s">
        <v>11628</v>
      </c>
      <c r="H45" s="99" t="s">
        <v>11628</v>
      </c>
      <c r="I45" s="123" t="s">
        <v>12764</v>
      </c>
      <c r="J45" s="123" t="s">
        <v>12728</v>
      </c>
      <c r="K45" s="123">
        <v>1.3899999999999999E-2</v>
      </c>
      <c r="L45" s="123">
        <v>1.1999999999999999E-3</v>
      </c>
      <c r="M45" s="123">
        <v>7.1000000000000002E-4</v>
      </c>
      <c r="N45" s="123">
        <v>2.1940000000000002E-3</v>
      </c>
      <c r="O45" s="123">
        <v>3.8999999999999999E-5</v>
      </c>
      <c r="P45" s="123">
        <v>2.6999999999999999E-5</v>
      </c>
      <c r="Q45" s="123">
        <v>-0.20605999999999999</v>
      </c>
      <c r="R45" s="123">
        <v>455.7885</v>
      </c>
      <c r="S45" s="123">
        <v>5.6090660000000003</v>
      </c>
      <c r="T45" s="123">
        <v>4.6800000000000001E-2</v>
      </c>
      <c r="U45" s="123">
        <v>4.1999999999999997E-3</v>
      </c>
      <c r="V45" s="123">
        <v>2.5000000000000001E-3</v>
      </c>
      <c r="W45" s="123">
        <v>0.38103999999999999</v>
      </c>
      <c r="X45" s="123">
        <v>6.4999999999999997E-4</v>
      </c>
      <c r="Y45" s="123">
        <v>9.7E-5</v>
      </c>
      <c r="Z45" s="123">
        <v>6.3999999999999997E-5</v>
      </c>
      <c r="AA45" s="123">
        <v>14</v>
      </c>
      <c r="AB45" s="123">
        <v>1.2</v>
      </c>
      <c r="AC45" s="123">
        <v>0.71</v>
      </c>
      <c r="AD45" s="123">
        <v>14.13</v>
      </c>
      <c r="AE45" s="123">
        <v>0.25</v>
      </c>
      <c r="AF45" s="123">
        <v>0.17</v>
      </c>
      <c r="AG45" s="123">
        <v>13.1</v>
      </c>
      <c r="AH45" s="123">
        <v>2</v>
      </c>
      <c r="AI45" s="123">
        <v>1.3</v>
      </c>
      <c r="AJ45" s="123">
        <v>70</v>
      </c>
      <c r="AK45" s="123">
        <v>170</v>
      </c>
      <c r="AL45" s="123">
        <v>97</v>
      </c>
      <c r="AM45" s="123">
        <v>418</v>
      </c>
      <c r="AN45" s="123">
        <v>10</v>
      </c>
      <c r="AO45" s="123">
        <v>179.1</v>
      </c>
      <c r="AP45" s="123">
        <v>5</v>
      </c>
      <c r="AQ45" s="123">
        <v>2.3610000000000002</v>
      </c>
      <c r="AR45" s="123">
        <v>2.5000000000000001E-2</v>
      </c>
      <c r="AS45" s="123">
        <v>-31</v>
      </c>
      <c r="AT45" s="123">
        <v>43</v>
      </c>
      <c r="AU45" s="123">
        <v>4460</v>
      </c>
      <c r="AV45" s="123">
        <v>110</v>
      </c>
      <c r="AW45" s="123">
        <v>202</v>
      </c>
      <c r="AX45" s="123">
        <v>19</v>
      </c>
      <c r="AY45" s="123">
        <v>474</v>
      </c>
      <c r="AZ45" s="123">
        <v>73</v>
      </c>
      <c r="BA45" s="1">
        <v>616000</v>
      </c>
      <c r="BB45" s="1">
        <v>17000</v>
      </c>
      <c r="BC45" s="1">
        <v>1812000</v>
      </c>
      <c r="BD45" s="1">
        <v>45000</v>
      </c>
      <c r="BE45" s="123" t="s">
        <v>11628</v>
      </c>
      <c r="BF45" s="123">
        <v>2.1940000000000002E-3</v>
      </c>
      <c r="BG45" s="123">
        <v>14.13</v>
      </c>
      <c r="BH45" s="123">
        <v>0.17</v>
      </c>
      <c r="BI45" s="125">
        <v>14.191000000000001</v>
      </c>
      <c r="BJ45" s="125">
        <v>0.18884899999999999</v>
      </c>
      <c r="BK45" s="36">
        <v>14.263999999999999</v>
      </c>
      <c r="BL45" s="36">
        <v>0.18934500000000001</v>
      </c>
      <c r="BM45" s="123">
        <v>16.325099999999999</v>
      </c>
      <c r="BN45" s="123">
        <v>418</v>
      </c>
    </row>
    <row r="46" spans="1:67">
      <c r="A46" s="123" t="s">
        <v>11629</v>
      </c>
      <c r="B46" s="123" t="s">
        <v>11630</v>
      </c>
      <c r="C46" s="123" t="s">
        <v>11631</v>
      </c>
      <c r="D46" s="123" t="s">
        <v>11413</v>
      </c>
      <c r="E46" s="123" t="s">
        <v>11632</v>
      </c>
      <c r="F46" s="123">
        <v>16.38</v>
      </c>
      <c r="G46" s="123" t="s">
        <v>11633</v>
      </c>
      <c r="H46" s="127" t="s">
        <v>11633</v>
      </c>
      <c r="I46" s="123" t="s">
        <v>12765</v>
      </c>
      <c r="J46" s="123" t="s">
        <v>12728</v>
      </c>
      <c r="K46" s="123">
        <v>1.485E-2</v>
      </c>
      <c r="L46" s="123">
        <v>9.7999999999999997E-4</v>
      </c>
      <c r="M46" s="123">
        <v>1.2999999999999999E-3</v>
      </c>
      <c r="N46" s="123">
        <v>2.153E-3</v>
      </c>
      <c r="O46" s="123">
        <v>3.6000000000000001E-5</v>
      </c>
      <c r="P46" s="123">
        <v>3.4E-5</v>
      </c>
      <c r="Q46" s="123">
        <v>0.17935000000000001</v>
      </c>
      <c r="R46" s="123">
        <v>464.46820000000002</v>
      </c>
      <c r="S46" s="123">
        <v>7.3348440000000004</v>
      </c>
      <c r="T46" s="123">
        <v>4.9799999999999997E-2</v>
      </c>
      <c r="U46" s="123">
        <v>3.2000000000000002E-3</v>
      </c>
      <c r="V46" s="123">
        <v>4.0000000000000001E-3</v>
      </c>
      <c r="W46" s="123">
        <v>6.0762999999999998E-2</v>
      </c>
      <c r="X46" s="123">
        <v>7.3399999999999995E-4</v>
      </c>
      <c r="Y46" s="123">
        <v>8.3999999999999995E-5</v>
      </c>
      <c r="Z46" s="123">
        <v>9.5000000000000005E-5</v>
      </c>
      <c r="AA46" s="123">
        <v>15.1</v>
      </c>
      <c r="AB46" s="123">
        <v>0.95</v>
      </c>
      <c r="AC46" s="123">
        <v>1.3</v>
      </c>
      <c r="AD46" s="123">
        <v>13.86</v>
      </c>
      <c r="AE46" s="123">
        <v>0.23</v>
      </c>
      <c r="AF46" s="123">
        <v>0.22</v>
      </c>
      <c r="AG46" s="123">
        <v>14.8</v>
      </c>
      <c r="AH46" s="123">
        <v>1.7</v>
      </c>
      <c r="AI46" s="123">
        <v>1.9</v>
      </c>
      <c r="AJ46" s="123">
        <v>210</v>
      </c>
      <c r="AK46" s="123">
        <v>130</v>
      </c>
      <c r="AL46" s="123">
        <v>130</v>
      </c>
      <c r="AM46" s="123">
        <v>460</v>
      </c>
      <c r="AN46" s="123">
        <v>13</v>
      </c>
      <c r="AO46" s="123">
        <v>213.3</v>
      </c>
      <c r="AP46" s="123">
        <v>5.6</v>
      </c>
      <c r="AQ46" s="123">
        <v>2.1909999999999998</v>
      </c>
      <c r="AR46" s="123">
        <v>1.7000000000000001E-2</v>
      </c>
      <c r="AS46" s="123">
        <v>-19</v>
      </c>
      <c r="AT46" s="123">
        <v>44</v>
      </c>
      <c r="AU46" s="123">
        <v>4350</v>
      </c>
      <c r="AV46" s="123">
        <v>120</v>
      </c>
      <c r="AW46" s="123">
        <v>225</v>
      </c>
      <c r="AX46" s="123">
        <v>15</v>
      </c>
      <c r="AY46" s="123">
        <v>585</v>
      </c>
      <c r="AZ46" s="123">
        <v>68</v>
      </c>
      <c r="BA46" s="1">
        <v>734000</v>
      </c>
      <c r="BB46" s="1">
        <v>19000</v>
      </c>
      <c r="BC46" s="1">
        <v>1996000</v>
      </c>
      <c r="BD46" s="1">
        <v>57000</v>
      </c>
      <c r="BE46" s="123" t="s">
        <v>11633</v>
      </c>
      <c r="BF46" s="123">
        <v>2.153E-3</v>
      </c>
      <c r="BG46" s="123">
        <v>13.86</v>
      </c>
      <c r="BH46" s="123">
        <v>0.22</v>
      </c>
      <c r="BI46" s="125">
        <v>13.943</v>
      </c>
      <c r="BJ46" s="125">
        <v>0.238095</v>
      </c>
      <c r="BK46" s="36">
        <v>14.016</v>
      </c>
      <c r="BL46" s="36">
        <v>0.23848800000000001</v>
      </c>
      <c r="BM46" s="123">
        <v>16.361599999999999</v>
      </c>
      <c r="BN46" s="123">
        <v>460</v>
      </c>
    </row>
    <row r="47" spans="1:67">
      <c r="A47" s="123" t="s">
        <v>11634</v>
      </c>
      <c r="B47" s="123" t="s">
        <v>11635</v>
      </c>
      <c r="C47" s="123" t="s">
        <v>11636</v>
      </c>
      <c r="D47" s="123" t="s">
        <v>11413</v>
      </c>
      <c r="E47" s="123" t="s">
        <v>11637</v>
      </c>
      <c r="F47" s="123">
        <v>21.632999999999999</v>
      </c>
      <c r="G47" s="123" t="s">
        <v>11638</v>
      </c>
      <c r="H47" s="99" t="s">
        <v>11638</v>
      </c>
      <c r="I47" s="123" t="s">
        <v>12766</v>
      </c>
      <c r="J47" s="123" t="s">
        <v>12728</v>
      </c>
      <c r="K47" s="123">
        <v>1.4200000000000001E-2</v>
      </c>
      <c r="L47" s="123">
        <v>6.8999999999999997E-4</v>
      </c>
      <c r="M47" s="123">
        <v>7.2999999999999996E-4</v>
      </c>
      <c r="N47" s="123">
        <v>2.1670000000000001E-3</v>
      </c>
      <c r="O47" s="123">
        <v>2.1999999999999999E-5</v>
      </c>
      <c r="P47" s="123">
        <v>2.5999999999999998E-5</v>
      </c>
      <c r="Q47" s="123">
        <v>9.6393000000000006E-2</v>
      </c>
      <c r="R47" s="123">
        <v>461.46749999999997</v>
      </c>
      <c r="S47" s="123">
        <v>5.5367579999999998</v>
      </c>
      <c r="T47" s="123">
        <v>4.6899999999999997E-2</v>
      </c>
      <c r="U47" s="123">
        <v>2.2000000000000001E-3</v>
      </c>
      <c r="V47" s="123">
        <v>2.3999999999999998E-3</v>
      </c>
      <c r="W47" s="123">
        <v>0.10742</v>
      </c>
      <c r="X47" s="123">
        <v>7.0500000000000001E-4</v>
      </c>
      <c r="Y47" s="123">
        <v>5.8999999999999998E-5</v>
      </c>
      <c r="Z47" s="123">
        <v>5.8E-5</v>
      </c>
      <c r="AA47" s="123">
        <v>14.31</v>
      </c>
      <c r="AB47" s="123">
        <v>0.69</v>
      </c>
      <c r="AC47" s="123">
        <v>0.73</v>
      </c>
      <c r="AD47" s="123">
        <v>13.95</v>
      </c>
      <c r="AE47" s="123">
        <v>0.14000000000000001</v>
      </c>
      <c r="AF47" s="123">
        <v>0.17</v>
      </c>
      <c r="AG47" s="123">
        <v>14.2</v>
      </c>
      <c r="AH47" s="123">
        <v>1.2</v>
      </c>
      <c r="AI47" s="123">
        <v>1.2</v>
      </c>
      <c r="AJ47" s="123">
        <v>72</v>
      </c>
      <c r="AK47" s="123">
        <v>92</v>
      </c>
      <c r="AL47" s="123">
        <v>91</v>
      </c>
      <c r="AM47" s="123">
        <v>779.2</v>
      </c>
      <c r="AN47" s="123">
        <v>5.2</v>
      </c>
      <c r="AO47" s="123">
        <v>378.6</v>
      </c>
      <c r="AP47" s="123">
        <v>2.9</v>
      </c>
      <c r="AQ47" s="123">
        <v>2.0579999999999998</v>
      </c>
      <c r="AR47" s="123">
        <v>1.9E-2</v>
      </c>
      <c r="AS47" s="123">
        <v>-11</v>
      </c>
      <c r="AT47" s="123">
        <v>37</v>
      </c>
      <c r="AU47" s="123">
        <v>7430</v>
      </c>
      <c r="AV47" s="123">
        <v>70</v>
      </c>
      <c r="AW47" s="123">
        <v>352</v>
      </c>
      <c r="AX47" s="123">
        <v>17</v>
      </c>
      <c r="AY47" s="123">
        <v>1037</v>
      </c>
      <c r="AZ47" s="123">
        <v>86</v>
      </c>
      <c r="BA47" s="1">
        <v>1301700</v>
      </c>
      <c r="BB47" s="1">
        <v>9900</v>
      </c>
      <c r="BC47" s="1">
        <v>3376000</v>
      </c>
      <c r="BD47" s="1">
        <v>22000</v>
      </c>
      <c r="BE47" s="123" t="s">
        <v>11638</v>
      </c>
      <c r="BF47" s="123">
        <v>2.1670000000000001E-3</v>
      </c>
      <c r="BG47" s="123">
        <v>13.95</v>
      </c>
      <c r="BH47" s="123">
        <v>0.17</v>
      </c>
      <c r="BI47" s="125">
        <v>14.006</v>
      </c>
      <c r="BJ47" s="125">
        <v>0.180197</v>
      </c>
      <c r="BK47" s="36">
        <v>14.079000000000001</v>
      </c>
      <c r="BL47" s="36">
        <v>0.18071699999999999</v>
      </c>
      <c r="BM47" s="123">
        <v>16.595400000000001</v>
      </c>
      <c r="BN47" s="123">
        <v>779.2</v>
      </c>
    </row>
    <row r="48" spans="1:67">
      <c r="A48" s="123" t="s">
        <v>11639</v>
      </c>
      <c r="B48" s="123" t="s">
        <v>11640</v>
      </c>
      <c r="C48" s="123" t="s">
        <v>11641</v>
      </c>
      <c r="D48" s="123" t="s">
        <v>11413</v>
      </c>
      <c r="E48" s="123" t="s">
        <v>11642</v>
      </c>
      <c r="F48" s="123">
        <v>36.158999999999999</v>
      </c>
      <c r="G48" s="123" t="s">
        <v>11643</v>
      </c>
      <c r="H48" s="127" t="s">
        <v>11643</v>
      </c>
      <c r="I48" s="123" t="s">
        <v>12767</v>
      </c>
      <c r="J48" s="123" t="s">
        <v>12715</v>
      </c>
      <c r="K48" s="123">
        <v>1.4970000000000001E-2</v>
      </c>
      <c r="L48" s="123">
        <v>6.4999999999999997E-4</v>
      </c>
      <c r="M48" s="123">
        <v>6.6E-4</v>
      </c>
      <c r="N48" s="123">
        <v>2.2409999999999999E-3</v>
      </c>
      <c r="O48" s="123">
        <v>2.3E-5</v>
      </c>
      <c r="P48" s="123">
        <v>2.9E-5</v>
      </c>
      <c r="Q48" s="123">
        <v>-9.1996999999999999E-3</v>
      </c>
      <c r="R48" s="123">
        <v>446.2294</v>
      </c>
      <c r="S48" s="123">
        <v>5.7744989999999996</v>
      </c>
      <c r="T48" s="123">
        <v>4.9099999999999998E-2</v>
      </c>
      <c r="U48" s="123">
        <v>2.2000000000000001E-3</v>
      </c>
      <c r="V48" s="123">
        <v>2.2000000000000001E-3</v>
      </c>
      <c r="W48" s="123">
        <v>0.23513000000000001</v>
      </c>
      <c r="X48" s="123">
        <v>6.69E-4</v>
      </c>
      <c r="Y48" s="123">
        <v>5.3000000000000001E-5</v>
      </c>
      <c r="Z48" s="123">
        <v>5.8999999999999998E-5</v>
      </c>
      <c r="AA48" s="123">
        <v>15.08</v>
      </c>
      <c r="AB48" s="123">
        <v>0.65</v>
      </c>
      <c r="AC48" s="123">
        <v>0.66</v>
      </c>
      <c r="AD48" s="123">
        <v>14.43</v>
      </c>
      <c r="AE48" s="123">
        <v>0.15</v>
      </c>
      <c r="AF48" s="123">
        <v>0.18</v>
      </c>
      <c r="AG48" s="123">
        <v>13.5</v>
      </c>
      <c r="AH48" s="123">
        <v>1.1000000000000001</v>
      </c>
      <c r="AI48" s="123">
        <v>1.2</v>
      </c>
      <c r="AJ48" s="123">
        <v>143</v>
      </c>
      <c r="AK48" s="123">
        <v>86</v>
      </c>
      <c r="AL48" s="123">
        <v>86</v>
      </c>
      <c r="AM48" s="123">
        <v>544</v>
      </c>
      <c r="AN48" s="123">
        <v>19</v>
      </c>
      <c r="AO48" s="123">
        <v>217.7</v>
      </c>
      <c r="AP48" s="123">
        <v>7.2</v>
      </c>
      <c r="AQ48" s="123">
        <v>2.5150000000000001</v>
      </c>
      <c r="AR48" s="123">
        <v>2.1999999999999999E-2</v>
      </c>
      <c r="AS48" s="123">
        <v>-6</v>
      </c>
      <c r="AT48" s="123">
        <v>26</v>
      </c>
      <c r="AU48" s="123">
        <v>5590</v>
      </c>
      <c r="AV48" s="123">
        <v>160</v>
      </c>
      <c r="AW48" s="123">
        <v>268</v>
      </c>
      <c r="AX48" s="123">
        <v>13</v>
      </c>
      <c r="AY48" s="123">
        <v>575</v>
      </c>
      <c r="AZ48" s="123">
        <v>49</v>
      </c>
      <c r="BA48" s="1">
        <v>748000</v>
      </c>
      <c r="BB48" s="1">
        <v>25000</v>
      </c>
      <c r="BC48" s="1">
        <v>2358000</v>
      </c>
      <c r="BD48" s="1">
        <v>81000</v>
      </c>
      <c r="BE48" s="123" t="s">
        <v>11643</v>
      </c>
      <c r="BF48" s="123">
        <v>2.2409999999999999E-3</v>
      </c>
      <c r="BG48" s="123">
        <v>14.43</v>
      </c>
      <c r="BH48" s="123">
        <v>0.18</v>
      </c>
      <c r="BI48" s="125">
        <v>14.494</v>
      </c>
      <c r="BJ48" s="125">
        <v>0.20204800000000001</v>
      </c>
      <c r="BK48" s="36">
        <v>14.567</v>
      </c>
      <c r="BL48" s="36">
        <v>0.202511</v>
      </c>
      <c r="BM48" s="123">
        <v>16.446000000000002</v>
      </c>
      <c r="BN48" s="123">
        <v>544</v>
      </c>
    </row>
    <row r="49" spans="1:66">
      <c r="A49" s="123" t="s">
        <v>11644</v>
      </c>
      <c r="B49" s="123" t="s">
        <v>11645</v>
      </c>
      <c r="C49" s="123" t="s">
        <v>11646</v>
      </c>
      <c r="D49" s="123" t="s">
        <v>11413</v>
      </c>
      <c r="E49" s="123" t="s">
        <v>11647</v>
      </c>
      <c r="F49" s="123">
        <v>25.033000000000001</v>
      </c>
      <c r="G49" s="123" t="s">
        <v>11648</v>
      </c>
      <c r="H49" s="123" t="s">
        <v>11648</v>
      </c>
      <c r="I49" s="123" t="s">
        <v>12734</v>
      </c>
      <c r="J49" s="123" t="s">
        <v>12758</v>
      </c>
      <c r="K49" s="123">
        <v>1.5299999999999999E-2</v>
      </c>
      <c r="L49" s="123">
        <v>1.1000000000000001E-3</v>
      </c>
      <c r="M49" s="123">
        <v>1E-3</v>
      </c>
      <c r="N49" s="123">
        <v>2.166E-3</v>
      </c>
      <c r="O49" s="123">
        <v>3.1999999999999999E-5</v>
      </c>
      <c r="P49" s="123">
        <v>3.1000000000000001E-5</v>
      </c>
      <c r="Q49" s="123">
        <v>0.25694</v>
      </c>
      <c r="R49" s="123">
        <v>461.68049999999999</v>
      </c>
      <c r="S49" s="123">
        <v>6.6076160000000002</v>
      </c>
      <c r="T49" s="123">
        <v>5.1299999999999998E-2</v>
      </c>
      <c r="U49" s="123">
        <v>3.5999999999999999E-3</v>
      </c>
      <c r="V49" s="123">
        <v>3.5000000000000001E-3</v>
      </c>
      <c r="W49" s="123">
        <v>-7.1118000000000001E-2</v>
      </c>
      <c r="X49" s="123">
        <v>7.7099999999999998E-4</v>
      </c>
      <c r="Y49" s="123">
        <v>8.0000000000000007E-5</v>
      </c>
      <c r="Z49" s="123">
        <v>8.1000000000000004E-5</v>
      </c>
      <c r="AA49" s="123">
        <v>15.5</v>
      </c>
      <c r="AB49" s="123">
        <v>1.1000000000000001</v>
      </c>
      <c r="AC49" s="123">
        <v>1</v>
      </c>
      <c r="AD49" s="123">
        <v>13.95</v>
      </c>
      <c r="AE49" s="123">
        <v>0.2</v>
      </c>
      <c r="AF49" s="123">
        <v>0.2</v>
      </c>
      <c r="AG49" s="123">
        <v>15.6</v>
      </c>
      <c r="AH49" s="123">
        <v>1.6</v>
      </c>
      <c r="AI49" s="123">
        <v>1.6</v>
      </c>
      <c r="AJ49" s="123">
        <v>200</v>
      </c>
      <c r="AK49" s="123">
        <v>130</v>
      </c>
      <c r="AL49" s="123">
        <v>120</v>
      </c>
      <c r="AM49" s="123">
        <v>332</v>
      </c>
      <c r="AN49" s="123">
        <v>6.3</v>
      </c>
      <c r="AO49" s="123">
        <v>141.69999999999999</v>
      </c>
      <c r="AP49" s="123">
        <v>2</v>
      </c>
      <c r="AQ49" s="123">
        <v>2.3610000000000002</v>
      </c>
      <c r="AR49" s="123">
        <v>2.1999999999999999E-2</v>
      </c>
      <c r="AS49" s="123">
        <v>-10</v>
      </c>
      <c r="AT49" s="123">
        <v>39</v>
      </c>
      <c r="AU49" s="123">
        <v>3376</v>
      </c>
      <c r="AV49" s="123">
        <v>66</v>
      </c>
      <c r="AW49" s="123">
        <v>169</v>
      </c>
      <c r="AX49" s="123">
        <v>13</v>
      </c>
      <c r="AY49" s="123">
        <v>446</v>
      </c>
      <c r="AZ49" s="123">
        <v>47</v>
      </c>
      <c r="BA49" s="1">
        <v>486900</v>
      </c>
      <c r="BB49" s="1">
        <v>6900</v>
      </c>
      <c r="BC49" s="1">
        <v>1437000</v>
      </c>
      <c r="BD49" s="1">
        <v>27000</v>
      </c>
      <c r="BE49" s="123" t="s">
        <v>11648</v>
      </c>
      <c r="BF49" s="123">
        <v>2.166E-3</v>
      </c>
      <c r="BG49" s="123">
        <v>13.95</v>
      </c>
      <c r="BH49" s="123">
        <v>0.2</v>
      </c>
      <c r="BI49" s="125">
        <v>14.025</v>
      </c>
      <c r="BJ49" s="125">
        <v>0.21806500000000001</v>
      </c>
      <c r="BK49" s="36">
        <v>14.098000000000001</v>
      </c>
      <c r="BL49" s="36">
        <v>0.21849399999999999</v>
      </c>
      <c r="BM49" s="123">
        <v>16.2194</v>
      </c>
      <c r="BN49" s="123">
        <v>332</v>
      </c>
    </row>
    <row r="50" spans="1:66">
      <c r="A50" s="123" t="s">
        <v>11649</v>
      </c>
      <c r="B50" s="123" t="s">
        <v>11650</v>
      </c>
      <c r="C50" s="123" t="s">
        <v>11651</v>
      </c>
      <c r="D50" s="123" t="s">
        <v>11413</v>
      </c>
      <c r="E50" s="123" t="s">
        <v>11652</v>
      </c>
      <c r="F50" s="123">
        <v>21.632999999999999</v>
      </c>
      <c r="G50" s="123" t="s">
        <v>11653</v>
      </c>
      <c r="H50" s="99" t="s">
        <v>11653</v>
      </c>
      <c r="I50" s="123" t="s">
        <v>12729</v>
      </c>
      <c r="J50" s="123" t="s">
        <v>12728</v>
      </c>
      <c r="K50" s="123">
        <v>1.4959999999999999E-2</v>
      </c>
      <c r="L50" s="123">
        <v>7.1000000000000002E-4</v>
      </c>
      <c r="M50" s="123">
        <v>6.4999999999999997E-4</v>
      </c>
      <c r="N50" s="123">
        <v>2.2699999999999999E-3</v>
      </c>
      <c r="O50" s="123">
        <v>2.6999999999999999E-5</v>
      </c>
      <c r="P50" s="123">
        <v>2.9E-5</v>
      </c>
      <c r="Q50" s="123">
        <v>6.2861E-2</v>
      </c>
      <c r="R50" s="123">
        <v>440.52859999999998</v>
      </c>
      <c r="S50" s="123">
        <v>5.6278990000000002</v>
      </c>
      <c r="T50" s="123">
        <v>4.7300000000000002E-2</v>
      </c>
      <c r="U50" s="123">
        <v>2.3E-3</v>
      </c>
      <c r="V50" s="123">
        <v>2E-3</v>
      </c>
      <c r="W50" s="123">
        <v>0.25644</v>
      </c>
      <c r="X50" s="123">
        <v>7.2999999999999996E-4</v>
      </c>
      <c r="Y50" s="123">
        <v>5.0000000000000002E-5</v>
      </c>
      <c r="Z50" s="123">
        <v>5.3000000000000001E-5</v>
      </c>
      <c r="AA50" s="123">
        <v>15.08</v>
      </c>
      <c r="AB50" s="123">
        <v>0.71</v>
      </c>
      <c r="AC50" s="123">
        <v>0.65</v>
      </c>
      <c r="AD50" s="123">
        <v>14.62</v>
      </c>
      <c r="AE50" s="123">
        <v>0.17</v>
      </c>
      <c r="AF50" s="123">
        <v>0.19</v>
      </c>
      <c r="AG50" s="123">
        <v>14.8</v>
      </c>
      <c r="AH50" s="123">
        <v>1</v>
      </c>
      <c r="AI50" s="123">
        <v>1.1000000000000001</v>
      </c>
      <c r="AJ50" s="123">
        <v>88</v>
      </c>
      <c r="AK50" s="123">
        <v>94</v>
      </c>
      <c r="AL50" s="123">
        <v>82</v>
      </c>
      <c r="AM50" s="123">
        <v>798</v>
      </c>
      <c r="AN50" s="123">
        <v>29</v>
      </c>
      <c r="AO50" s="123">
        <v>477</v>
      </c>
      <c r="AP50" s="123">
        <v>21</v>
      </c>
      <c r="AQ50" s="123">
        <v>1.6859999999999999</v>
      </c>
      <c r="AR50" s="123">
        <v>1.9E-2</v>
      </c>
      <c r="AS50" s="123">
        <v>71</v>
      </c>
      <c r="AT50" s="123">
        <v>44</v>
      </c>
      <c r="AU50" s="123">
        <v>7920</v>
      </c>
      <c r="AV50" s="123">
        <v>200</v>
      </c>
      <c r="AW50" s="123">
        <v>378</v>
      </c>
      <c r="AX50" s="123">
        <v>19</v>
      </c>
      <c r="AY50" s="123">
        <v>1350</v>
      </c>
      <c r="AZ50" s="123">
        <v>100</v>
      </c>
      <c r="BA50" s="1">
        <v>1637000</v>
      </c>
      <c r="BB50" s="1">
        <v>71000</v>
      </c>
      <c r="BC50" s="1">
        <v>3450000</v>
      </c>
      <c r="BD50" s="1">
        <v>130000</v>
      </c>
      <c r="BE50" s="123" t="s">
        <v>11653</v>
      </c>
      <c r="BF50" s="123">
        <v>2.2699999999999999E-3</v>
      </c>
      <c r="BG50" s="123">
        <v>14.62</v>
      </c>
      <c r="BH50" s="123">
        <v>0.19</v>
      </c>
      <c r="BI50" s="125">
        <v>14.672000000000001</v>
      </c>
      <c r="BJ50" s="125">
        <v>0.200825</v>
      </c>
      <c r="BK50" s="36">
        <v>14.744999999999999</v>
      </c>
      <c r="BL50" s="36">
        <v>0.201292</v>
      </c>
      <c r="BM50" s="123">
        <v>16.636299999999999</v>
      </c>
      <c r="BN50" s="123">
        <v>798</v>
      </c>
    </row>
    <row r="51" spans="1:66">
      <c r="A51" s="123" t="s">
        <v>11654</v>
      </c>
      <c r="B51" s="123" t="s">
        <v>11655</v>
      </c>
      <c r="C51" s="123" t="s">
        <v>11656</v>
      </c>
      <c r="D51" s="123" t="s">
        <v>11413</v>
      </c>
      <c r="E51" s="123" t="s">
        <v>11657</v>
      </c>
      <c r="F51" s="123">
        <v>36.158999999999999</v>
      </c>
      <c r="G51" s="123" t="s">
        <v>11658</v>
      </c>
      <c r="H51" s="123" t="s">
        <v>11658</v>
      </c>
      <c r="I51" s="123" t="s">
        <v>12768</v>
      </c>
      <c r="J51" s="123" t="s">
        <v>12715</v>
      </c>
      <c r="K51" s="123">
        <v>1.4999999999999999E-2</v>
      </c>
      <c r="L51" s="123">
        <v>1.1999999999999999E-3</v>
      </c>
      <c r="M51" s="123">
        <v>1.1999999999999999E-3</v>
      </c>
      <c r="N51" s="123">
        <v>2.2060000000000001E-3</v>
      </c>
      <c r="O51" s="123">
        <v>3.6999999999999998E-5</v>
      </c>
      <c r="P51" s="123">
        <v>4.1E-5</v>
      </c>
      <c r="Q51" s="123">
        <v>2.9378999999999999E-2</v>
      </c>
      <c r="R51" s="123">
        <v>453.30919999999998</v>
      </c>
      <c r="S51" s="123">
        <v>8.4250570000000007</v>
      </c>
      <c r="T51" s="123">
        <v>4.8300000000000003E-2</v>
      </c>
      <c r="U51" s="123">
        <v>4.0000000000000001E-3</v>
      </c>
      <c r="V51" s="123">
        <v>4.0000000000000001E-3</v>
      </c>
      <c r="W51" s="123">
        <v>0.18160999999999999</v>
      </c>
      <c r="X51" s="123">
        <v>8.0999999999999996E-4</v>
      </c>
      <c r="Y51" s="123">
        <v>1.1E-4</v>
      </c>
      <c r="Z51" s="123">
        <v>1.1E-4</v>
      </c>
      <c r="AA51" s="123">
        <v>15.1</v>
      </c>
      <c r="AB51" s="123">
        <v>1.2</v>
      </c>
      <c r="AC51" s="123">
        <v>1.2</v>
      </c>
      <c r="AD51" s="123">
        <v>14.21</v>
      </c>
      <c r="AE51" s="123">
        <v>0.24</v>
      </c>
      <c r="AF51" s="123">
        <v>0.26</v>
      </c>
      <c r="AG51" s="123">
        <v>16.399999999999999</v>
      </c>
      <c r="AH51" s="123">
        <v>2.2000000000000002</v>
      </c>
      <c r="AI51" s="123">
        <v>2.2999999999999998</v>
      </c>
      <c r="AJ51" s="123">
        <v>130</v>
      </c>
      <c r="AK51" s="123">
        <v>150</v>
      </c>
      <c r="AL51" s="123">
        <v>150</v>
      </c>
      <c r="AM51" s="123">
        <v>164.5</v>
      </c>
      <c r="AN51" s="123">
        <v>5.9</v>
      </c>
      <c r="AO51" s="123">
        <v>74.8</v>
      </c>
      <c r="AP51" s="123">
        <v>1.9</v>
      </c>
      <c r="AQ51" s="123">
        <v>2.1800000000000002</v>
      </c>
      <c r="AR51" s="123">
        <v>2.8000000000000001E-2</v>
      </c>
      <c r="AS51" s="123">
        <v>14</v>
      </c>
      <c r="AT51" s="123">
        <v>29</v>
      </c>
      <c r="AU51" s="123">
        <v>1645</v>
      </c>
      <c r="AV51" s="123">
        <v>53</v>
      </c>
      <c r="AW51" s="123">
        <v>80.099999999999994</v>
      </c>
      <c r="AX51" s="123">
        <v>7</v>
      </c>
      <c r="AY51" s="123">
        <v>243</v>
      </c>
      <c r="AZ51" s="123">
        <v>32</v>
      </c>
      <c r="BA51" s="1">
        <v>256700</v>
      </c>
      <c r="BB51" s="1">
        <v>6700</v>
      </c>
      <c r="BC51" s="1">
        <v>712000</v>
      </c>
      <c r="BD51" s="1">
        <v>26000</v>
      </c>
      <c r="BE51" s="123" t="s">
        <v>11658</v>
      </c>
      <c r="BF51" s="123">
        <v>2.2060000000000001E-3</v>
      </c>
      <c r="BG51" s="123">
        <v>14.21</v>
      </c>
      <c r="BH51" s="123">
        <v>0.26</v>
      </c>
      <c r="BI51" s="125">
        <v>14.324999999999999</v>
      </c>
      <c r="BJ51" s="125">
        <v>0.293431</v>
      </c>
      <c r="BK51" s="36">
        <v>14.398</v>
      </c>
      <c r="BL51" s="36">
        <v>0.29374899999999998</v>
      </c>
      <c r="BM51" s="123">
        <v>15.925000000000001</v>
      </c>
      <c r="BN51" s="123">
        <v>164.5</v>
      </c>
    </row>
    <row r="53" spans="1:66">
      <c r="A53" s="123" t="s">
        <v>11659</v>
      </c>
      <c r="B53" s="123" t="s">
        <v>11660</v>
      </c>
      <c r="C53" s="123" t="s">
        <v>11661</v>
      </c>
      <c r="D53" s="123" t="s">
        <v>11413</v>
      </c>
      <c r="E53" s="123" t="s">
        <v>11662</v>
      </c>
      <c r="F53" s="123">
        <v>36.468000000000004</v>
      </c>
      <c r="G53" s="123" t="s">
        <v>11663</v>
      </c>
      <c r="H53" s="99" t="s">
        <v>11663</v>
      </c>
      <c r="I53" s="123" t="s">
        <v>12769</v>
      </c>
      <c r="J53" s="123" t="s">
        <v>12715</v>
      </c>
      <c r="K53" s="123">
        <v>1.4080000000000001E-2</v>
      </c>
      <c r="L53" s="123">
        <v>4.0999999999999999E-4</v>
      </c>
      <c r="M53" s="123">
        <v>4.2000000000000002E-4</v>
      </c>
      <c r="N53" s="123">
        <v>2.14E-3</v>
      </c>
      <c r="O53" s="123">
        <v>1.5999999999999999E-5</v>
      </c>
      <c r="P53" s="123">
        <v>2.3E-5</v>
      </c>
      <c r="Q53" s="123">
        <v>-4.3693999999999998E-3</v>
      </c>
      <c r="R53" s="123">
        <v>467.28969999999998</v>
      </c>
      <c r="S53" s="123">
        <v>5.0222730000000002</v>
      </c>
      <c r="T53" s="123">
        <v>4.7300000000000002E-2</v>
      </c>
      <c r="U53" s="123">
        <v>1.4E-3</v>
      </c>
      <c r="V53" s="123">
        <v>1.5E-3</v>
      </c>
      <c r="W53" s="123">
        <v>0.29216999999999999</v>
      </c>
      <c r="X53" s="123">
        <v>6.3699999999999998E-4</v>
      </c>
      <c r="Y53" s="123">
        <v>4.1E-5</v>
      </c>
      <c r="Z53" s="123">
        <v>4.6999999999999997E-5</v>
      </c>
      <c r="AA53" s="123">
        <v>14.19</v>
      </c>
      <c r="AB53" s="123">
        <v>0.41</v>
      </c>
      <c r="AC53" s="123">
        <v>0.42</v>
      </c>
      <c r="AD53" s="123">
        <v>13.78</v>
      </c>
      <c r="AE53" s="123">
        <v>0.1</v>
      </c>
      <c r="AF53" s="123">
        <v>0.15</v>
      </c>
      <c r="AG53" s="123">
        <v>12.86</v>
      </c>
      <c r="AH53" s="123">
        <v>0.82</v>
      </c>
      <c r="AI53" s="123">
        <v>0.96</v>
      </c>
      <c r="AJ53" s="123">
        <v>80</v>
      </c>
      <c r="AK53" s="123">
        <v>60</v>
      </c>
      <c r="AL53" s="123">
        <v>61</v>
      </c>
      <c r="AM53" s="123">
        <v>1194</v>
      </c>
      <c r="AN53" s="123">
        <v>15</v>
      </c>
      <c r="AO53" s="123">
        <v>326.5</v>
      </c>
      <c r="AP53" s="123">
        <v>3.7</v>
      </c>
      <c r="AQ53" s="123">
        <v>3.653</v>
      </c>
      <c r="AR53" s="123">
        <v>2.5999999999999999E-2</v>
      </c>
      <c r="AS53" s="123">
        <v>50</v>
      </c>
      <c r="AT53" s="123">
        <v>32</v>
      </c>
      <c r="AU53" s="123">
        <v>11614</v>
      </c>
      <c r="AV53" s="123">
        <v>81</v>
      </c>
      <c r="AW53" s="123">
        <v>549</v>
      </c>
      <c r="AX53" s="123">
        <v>16</v>
      </c>
      <c r="AY53" s="123">
        <v>819</v>
      </c>
      <c r="AZ53" s="123">
        <v>53</v>
      </c>
      <c r="BA53" s="1">
        <v>1120000</v>
      </c>
      <c r="BB53" s="1">
        <v>13000</v>
      </c>
      <c r="BC53" s="1">
        <v>5164000</v>
      </c>
      <c r="BD53" s="1">
        <v>66000</v>
      </c>
      <c r="BE53" s="123" t="s">
        <v>11663</v>
      </c>
      <c r="BF53" s="123">
        <v>2.14E-3</v>
      </c>
      <c r="BG53" s="123">
        <v>13.78</v>
      </c>
      <c r="BH53" s="123">
        <v>0.15</v>
      </c>
      <c r="BI53" s="125">
        <v>13.821</v>
      </c>
      <c r="BJ53" s="125">
        <v>0.15861500000000001</v>
      </c>
      <c r="BK53" s="36">
        <v>13.894</v>
      </c>
      <c r="BL53" s="36">
        <v>0.15920599999999999</v>
      </c>
      <c r="BM53" s="123">
        <v>16.755299999999998</v>
      </c>
      <c r="BN53" s="123">
        <v>1194</v>
      </c>
    </row>
    <row r="54" spans="1:66">
      <c r="A54" s="123" t="s">
        <v>11664</v>
      </c>
      <c r="B54" s="123" t="s">
        <v>11665</v>
      </c>
      <c r="C54" s="123" t="s">
        <v>11666</v>
      </c>
      <c r="D54" s="123" t="s">
        <v>11413</v>
      </c>
      <c r="E54" s="123" t="s">
        <v>11667</v>
      </c>
      <c r="F54" s="123">
        <v>21.015000000000001</v>
      </c>
      <c r="G54" s="123" t="s">
        <v>11668</v>
      </c>
      <c r="H54" s="126" t="s">
        <v>11668</v>
      </c>
      <c r="I54" s="123" t="s">
        <v>3532</v>
      </c>
      <c r="J54" s="123" t="s">
        <v>12728</v>
      </c>
      <c r="K54" s="123">
        <v>1.38E-2</v>
      </c>
      <c r="L54" s="123">
        <v>1.1000000000000001E-3</v>
      </c>
      <c r="M54" s="123">
        <v>9.1E-4</v>
      </c>
      <c r="N54" s="123">
        <v>2.0140000000000002E-3</v>
      </c>
      <c r="O54" s="123">
        <v>3.4999999999999997E-5</v>
      </c>
      <c r="P54" s="123">
        <v>3.1000000000000001E-5</v>
      </c>
      <c r="Q54" s="123">
        <v>0.13766999999999999</v>
      </c>
      <c r="R54" s="123">
        <v>496.52429999999998</v>
      </c>
      <c r="S54" s="123">
        <v>7.6426290000000003</v>
      </c>
      <c r="T54" s="123">
        <v>4.9299999999999997E-2</v>
      </c>
      <c r="U54" s="123">
        <v>3.8999999999999998E-3</v>
      </c>
      <c r="V54" s="123">
        <v>3.2000000000000002E-3</v>
      </c>
      <c r="W54" s="123">
        <v>4.2417999999999997E-2</v>
      </c>
      <c r="X54" s="123">
        <v>6.3400000000000001E-4</v>
      </c>
      <c r="Y54" s="123">
        <v>6.7999999999999999E-5</v>
      </c>
      <c r="Z54" s="123">
        <v>6.0000000000000002E-5</v>
      </c>
      <c r="AA54" s="123">
        <v>13.9</v>
      </c>
      <c r="AB54" s="123">
        <v>1.1000000000000001</v>
      </c>
      <c r="AC54" s="123">
        <v>0.91</v>
      </c>
      <c r="AD54" s="123">
        <v>12.97</v>
      </c>
      <c r="AE54" s="123">
        <v>0.23</v>
      </c>
      <c r="AF54" s="123">
        <v>0.2</v>
      </c>
      <c r="AG54" s="123">
        <v>12.8</v>
      </c>
      <c r="AH54" s="123">
        <v>1.4</v>
      </c>
      <c r="AI54" s="123">
        <v>1.2</v>
      </c>
      <c r="AJ54" s="123">
        <v>170</v>
      </c>
      <c r="AK54" s="123">
        <v>150</v>
      </c>
      <c r="AL54" s="123">
        <v>110</v>
      </c>
      <c r="AM54" s="123">
        <v>400.9</v>
      </c>
      <c r="AN54" s="123">
        <v>7.2</v>
      </c>
      <c r="AO54" s="123">
        <v>321.89999999999998</v>
      </c>
      <c r="AP54" s="123">
        <v>4.7</v>
      </c>
      <c r="AQ54" s="123">
        <v>1.2430000000000001</v>
      </c>
      <c r="AR54" s="123">
        <v>1.0999999999999999E-2</v>
      </c>
      <c r="AS54" s="123">
        <v>26</v>
      </c>
      <c r="AT54" s="123">
        <v>37</v>
      </c>
      <c r="AU54" s="123">
        <v>3784</v>
      </c>
      <c r="AV54" s="123">
        <v>69</v>
      </c>
      <c r="AW54" s="123">
        <v>187</v>
      </c>
      <c r="AX54" s="123">
        <v>16</v>
      </c>
      <c r="AY54" s="123">
        <v>835</v>
      </c>
      <c r="AZ54" s="123">
        <v>89</v>
      </c>
      <c r="BA54" s="1">
        <v>1104000</v>
      </c>
      <c r="BB54" s="1">
        <v>16000</v>
      </c>
      <c r="BC54" s="1">
        <v>1733000</v>
      </c>
      <c r="BD54" s="1">
        <v>31000</v>
      </c>
      <c r="BE54" s="123" t="s">
        <v>11668</v>
      </c>
      <c r="BF54" s="123">
        <v>2.0140000000000002E-3</v>
      </c>
      <c r="BG54" s="123">
        <v>12.97</v>
      </c>
      <c r="BH54" s="123">
        <v>0.2</v>
      </c>
      <c r="BI54" s="125">
        <v>13.044</v>
      </c>
      <c r="BJ54" s="125">
        <v>0.21754000000000001</v>
      </c>
      <c r="BK54" s="36">
        <v>13.117000000000001</v>
      </c>
      <c r="BL54" s="36">
        <v>0.21797</v>
      </c>
      <c r="BM54" s="123">
        <v>16.3034</v>
      </c>
      <c r="BN54" s="123">
        <v>400.9</v>
      </c>
    </row>
    <row r="55" spans="1:66">
      <c r="A55" s="123" t="s">
        <v>11669</v>
      </c>
      <c r="B55" s="123" t="s">
        <v>11670</v>
      </c>
      <c r="C55" s="123" t="s">
        <v>11671</v>
      </c>
      <c r="D55" s="123" t="s">
        <v>11413</v>
      </c>
      <c r="E55" s="123" t="s">
        <v>11672</v>
      </c>
      <c r="F55" s="123">
        <v>36.468000000000004</v>
      </c>
      <c r="G55" s="123" t="s">
        <v>11673</v>
      </c>
      <c r="H55" s="127" t="s">
        <v>11673</v>
      </c>
      <c r="I55" s="123" t="s">
        <v>12770</v>
      </c>
      <c r="J55" s="123" t="s">
        <v>12715</v>
      </c>
      <c r="K55" s="123">
        <v>1.3129999999999999E-2</v>
      </c>
      <c r="L55" s="123">
        <v>4.0999999999999999E-4</v>
      </c>
      <c r="M55" s="123">
        <v>4.0999999999999999E-4</v>
      </c>
      <c r="N55" s="123">
        <v>2.0709999999999999E-3</v>
      </c>
      <c r="O55" s="123">
        <v>1.8E-5</v>
      </c>
      <c r="P55" s="123">
        <v>2.4000000000000001E-5</v>
      </c>
      <c r="Q55" s="123">
        <v>0.28591</v>
      </c>
      <c r="R55" s="123">
        <v>482.85849999999999</v>
      </c>
      <c r="S55" s="123">
        <v>5.595656</v>
      </c>
      <c r="T55" s="123">
        <v>4.65E-2</v>
      </c>
      <c r="U55" s="123">
        <v>1.4E-3</v>
      </c>
      <c r="V55" s="123">
        <v>1.4E-3</v>
      </c>
      <c r="W55" s="123">
        <v>-4.0322999999999999E-3</v>
      </c>
      <c r="X55" s="123">
        <v>6.3299999999999999E-4</v>
      </c>
      <c r="Y55" s="123">
        <v>2.0000000000000002E-5</v>
      </c>
      <c r="Z55" s="123">
        <v>3.1000000000000001E-5</v>
      </c>
      <c r="AA55" s="123">
        <v>13.24</v>
      </c>
      <c r="AB55" s="123">
        <v>0.41</v>
      </c>
      <c r="AC55" s="123">
        <v>0.41</v>
      </c>
      <c r="AD55" s="123">
        <v>13.34</v>
      </c>
      <c r="AE55" s="123">
        <v>0.12</v>
      </c>
      <c r="AF55" s="123">
        <v>0.16</v>
      </c>
      <c r="AG55" s="123">
        <v>12.78</v>
      </c>
      <c r="AH55" s="123">
        <v>0.41</v>
      </c>
      <c r="AI55" s="123">
        <v>0.63</v>
      </c>
      <c r="AJ55" s="123">
        <v>39</v>
      </c>
      <c r="AK55" s="123">
        <v>58</v>
      </c>
      <c r="AL55" s="123">
        <v>59</v>
      </c>
      <c r="AM55" s="123">
        <v>1113</v>
      </c>
      <c r="AN55" s="123">
        <v>32</v>
      </c>
      <c r="AO55" s="123">
        <v>1494</v>
      </c>
      <c r="AP55" s="123">
        <v>49</v>
      </c>
      <c r="AQ55" s="123">
        <v>0.75119999999999998</v>
      </c>
      <c r="AR55" s="123">
        <v>6.4000000000000003E-3</v>
      </c>
      <c r="AS55" s="123">
        <v>-23</v>
      </c>
      <c r="AT55" s="123">
        <v>31</v>
      </c>
      <c r="AU55" s="123">
        <v>10440</v>
      </c>
      <c r="AV55" s="123">
        <v>220</v>
      </c>
      <c r="AW55" s="123">
        <v>476</v>
      </c>
      <c r="AX55" s="123">
        <v>16</v>
      </c>
      <c r="AY55" s="123">
        <v>3750</v>
      </c>
      <c r="AZ55" s="123">
        <v>140</v>
      </c>
      <c r="BA55" s="1">
        <v>5120000</v>
      </c>
      <c r="BB55" s="1">
        <v>170000</v>
      </c>
      <c r="BC55" s="1">
        <v>4810000</v>
      </c>
      <c r="BD55" s="1">
        <v>140000</v>
      </c>
      <c r="BE55" s="123" t="s">
        <v>11673</v>
      </c>
      <c r="BF55" s="123">
        <v>2.0709999999999999E-3</v>
      </c>
      <c r="BG55" s="123">
        <v>13.34</v>
      </c>
      <c r="BH55" s="123">
        <v>0.16</v>
      </c>
      <c r="BI55" s="125">
        <v>13.377000000000001</v>
      </c>
      <c r="BJ55" s="125">
        <v>0.165409</v>
      </c>
      <c r="BK55" s="36">
        <v>13.45</v>
      </c>
      <c r="BL55" s="36">
        <v>0.16597600000000001</v>
      </c>
      <c r="BM55" s="123">
        <v>16.8035</v>
      </c>
      <c r="BN55" s="123">
        <v>1113</v>
      </c>
    </row>
    <row r="56" spans="1:66">
      <c r="A56" s="123" t="s">
        <v>11674</v>
      </c>
      <c r="B56" s="123" t="s">
        <v>11675</v>
      </c>
      <c r="C56" s="123" t="s">
        <v>11676</v>
      </c>
      <c r="D56" s="123" t="s">
        <v>11413</v>
      </c>
      <c r="E56" s="123" t="s">
        <v>11677</v>
      </c>
      <c r="F56" s="123">
        <v>36.468000000000004</v>
      </c>
      <c r="G56" s="123" t="s">
        <v>11678</v>
      </c>
      <c r="H56" s="123" t="s">
        <v>11678</v>
      </c>
      <c r="I56" s="123" t="s">
        <v>12720</v>
      </c>
      <c r="J56" s="123" t="s">
        <v>12715</v>
      </c>
      <c r="K56" s="123">
        <v>1.355E-2</v>
      </c>
      <c r="L56" s="123">
        <v>6.2E-4</v>
      </c>
      <c r="M56" s="123">
        <v>6.3000000000000003E-4</v>
      </c>
      <c r="N56" s="123">
        <v>2.0309999999999998E-3</v>
      </c>
      <c r="O56" s="123">
        <v>2.1999999999999999E-5</v>
      </c>
      <c r="P56" s="123">
        <v>2.6999999999999999E-5</v>
      </c>
      <c r="Q56" s="123">
        <v>0.11310000000000001</v>
      </c>
      <c r="R56" s="123">
        <v>492.36829999999998</v>
      </c>
      <c r="S56" s="123">
        <v>6.5455160000000001</v>
      </c>
      <c r="T56" s="123">
        <v>4.8800000000000003E-2</v>
      </c>
      <c r="U56" s="123">
        <v>2.3E-3</v>
      </c>
      <c r="V56" s="123">
        <v>2.3E-3</v>
      </c>
      <c r="W56" s="123">
        <v>0.15497</v>
      </c>
      <c r="X56" s="123">
        <v>6.6399999999999999E-4</v>
      </c>
      <c r="Y56" s="123">
        <v>4.1E-5</v>
      </c>
      <c r="Z56" s="123">
        <v>4.8000000000000001E-5</v>
      </c>
      <c r="AA56" s="123">
        <v>13.66</v>
      </c>
      <c r="AB56" s="123">
        <v>0.62</v>
      </c>
      <c r="AC56" s="123">
        <v>0.63</v>
      </c>
      <c r="AD56" s="123">
        <v>13.08</v>
      </c>
      <c r="AE56" s="123">
        <v>0.14000000000000001</v>
      </c>
      <c r="AF56" s="123">
        <v>0.18</v>
      </c>
      <c r="AG56" s="123">
        <v>13.41</v>
      </c>
      <c r="AH56" s="123">
        <v>0.82</v>
      </c>
      <c r="AI56" s="123">
        <v>0.97</v>
      </c>
      <c r="AJ56" s="123">
        <v>134</v>
      </c>
      <c r="AK56" s="123">
        <v>89</v>
      </c>
      <c r="AL56" s="123">
        <v>89</v>
      </c>
      <c r="AM56" s="123">
        <v>609</v>
      </c>
      <c r="AN56" s="123">
        <v>24</v>
      </c>
      <c r="AO56" s="123">
        <v>433</v>
      </c>
      <c r="AP56" s="123">
        <v>17</v>
      </c>
      <c r="AQ56" s="123">
        <v>1.4124000000000001</v>
      </c>
      <c r="AR56" s="123">
        <v>8.6E-3</v>
      </c>
      <c r="AS56" s="123">
        <v>6</v>
      </c>
      <c r="AT56" s="123">
        <v>28</v>
      </c>
      <c r="AU56" s="123">
        <v>5550</v>
      </c>
      <c r="AV56" s="123">
        <v>180</v>
      </c>
      <c r="AW56" s="123">
        <v>263</v>
      </c>
      <c r="AX56" s="123">
        <v>13</v>
      </c>
      <c r="AY56" s="123">
        <v>1119</v>
      </c>
      <c r="AZ56" s="123">
        <v>73</v>
      </c>
      <c r="BA56" s="1">
        <v>1485000</v>
      </c>
      <c r="BB56" s="1">
        <v>57000</v>
      </c>
      <c r="BC56" s="1">
        <v>2630000</v>
      </c>
      <c r="BD56" s="1">
        <v>110000</v>
      </c>
      <c r="BE56" s="123" t="s">
        <v>11678</v>
      </c>
      <c r="BF56" s="123">
        <v>2.0309999999999998E-3</v>
      </c>
      <c r="BG56" s="123">
        <v>13.08</v>
      </c>
      <c r="BH56" s="123">
        <v>0.18</v>
      </c>
      <c r="BI56" s="125">
        <v>13.137</v>
      </c>
      <c r="BJ56" s="125">
        <v>0.18797900000000001</v>
      </c>
      <c r="BK56" s="36">
        <v>13.21</v>
      </c>
      <c r="BL56" s="36">
        <v>0.18847800000000001</v>
      </c>
      <c r="BM56" s="123">
        <v>16.480599999999999</v>
      </c>
      <c r="BN56" s="123">
        <v>609</v>
      </c>
    </row>
    <row r="57" spans="1:66">
      <c r="A57" s="123" t="s">
        <v>11679</v>
      </c>
      <c r="B57" s="123" t="s">
        <v>11680</v>
      </c>
      <c r="C57" s="123" t="s">
        <v>11681</v>
      </c>
      <c r="D57" s="123" t="s">
        <v>11413</v>
      </c>
      <c r="E57" s="123" t="s">
        <v>11682</v>
      </c>
      <c r="F57" s="123">
        <v>36.468000000000004</v>
      </c>
      <c r="G57" s="123" t="s">
        <v>11683</v>
      </c>
      <c r="H57" s="123" t="s">
        <v>11683</v>
      </c>
      <c r="I57" s="123" t="s">
        <v>2973</v>
      </c>
      <c r="J57" s="123" t="s">
        <v>12715</v>
      </c>
      <c r="K57" s="123">
        <v>1.3140000000000001E-2</v>
      </c>
      <c r="L57" s="123">
        <v>5.8E-4</v>
      </c>
      <c r="M57" s="123">
        <v>5.8E-4</v>
      </c>
      <c r="N57" s="123">
        <v>2.042E-3</v>
      </c>
      <c r="O57" s="123">
        <v>2.4000000000000001E-5</v>
      </c>
      <c r="P57" s="123">
        <v>2.9E-5</v>
      </c>
      <c r="Q57" s="123">
        <v>-2.8486999999999998E-2</v>
      </c>
      <c r="R57" s="123">
        <v>489.71600000000001</v>
      </c>
      <c r="S57" s="123">
        <v>6.9548300000000003</v>
      </c>
      <c r="T57" s="123">
        <v>4.6899999999999997E-2</v>
      </c>
      <c r="U57" s="123">
        <v>2.2000000000000001E-3</v>
      </c>
      <c r="V57" s="123">
        <v>2.2000000000000001E-3</v>
      </c>
      <c r="W57" s="123">
        <v>0.30421999999999999</v>
      </c>
      <c r="X57" s="123">
        <v>6.7900000000000002E-4</v>
      </c>
      <c r="Y57" s="123">
        <v>5.3999999999999998E-5</v>
      </c>
      <c r="Z57" s="123">
        <v>5.8999999999999998E-5</v>
      </c>
      <c r="AA57" s="123">
        <v>13.25</v>
      </c>
      <c r="AB57" s="123">
        <v>0.57999999999999996</v>
      </c>
      <c r="AC57" s="123">
        <v>0.57999999999999996</v>
      </c>
      <c r="AD57" s="123">
        <v>13.15</v>
      </c>
      <c r="AE57" s="123">
        <v>0.15</v>
      </c>
      <c r="AF57" s="123">
        <v>0.19</v>
      </c>
      <c r="AG57" s="123">
        <v>13.7</v>
      </c>
      <c r="AH57" s="123">
        <v>1.1000000000000001</v>
      </c>
      <c r="AI57" s="123">
        <v>1.2</v>
      </c>
      <c r="AJ57" s="123">
        <v>65</v>
      </c>
      <c r="AK57" s="123">
        <v>87</v>
      </c>
      <c r="AL57" s="123">
        <v>88</v>
      </c>
      <c r="AM57" s="123">
        <v>493</v>
      </c>
      <c r="AN57" s="123">
        <v>22</v>
      </c>
      <c r="AO57" s="123">
        <v>304</v>
      </c>
      <c r="AP57" s="123">
        <v>11</v>
      </c>
      <c r="AQ57" s="123">
        <v>1.637</v>
      </c>
      <c r="AR57" s="123">
        <v>1.7000000000000001E-2</v>
      </c>
      <c r="AS57" s="123">
        <v>-27</v>
      </c>
      <c r="AT57" s="123">
        <v>31</v>
      </c>
      <c r="AU57" s="123">
        <v>4600</v>
      </c>
      <c r="AV57" s="123">
        <v>150</v>
      </c>
      <c r="AW57" s="123">
        <v>215</v>
      </c>
      <c r="AX57" s="123">
        <v>11</v>
      </c>
      <c r="AY57" s="123">
        <v>784</v>
      </c>
      <c r="AZ57" s="123">
        <v>62</v>
      </c>
      <c r="BA57" s="1">
        <v>1040000</v>
      </c>
      <c r="BB57" s="1">
        <v>38000</v>
      </c>
      <c r="BC57" s="1">
        <v>2130000</v>
      </c>
      <c r="BD57" s="1">
        <v>94000</v>
      </c>
      <c r="BE57" s="123" t="s">
        <v>11683</v>
      </c>
      <c r="BF57" s="123">
        <v>2.042E-3</v>
      </c>
      <c r="BG57" s="123">
        <v>13.15</v>
      </c>
      <c r="BH57" s="123">
        <v>0.19</v>
      </c>
      <c r="BI57" s="125">
        <v>13.215999999999999</v>
      </c>
      <c r="BJ57" s="125">
        <v>0.20271500000000001</v>
      </c>
      <c r="BK57" s="36">
        <v>13.289</v>
      </c>
      <c r="BL57" s="36">
        <v>0.203177</v>
      </c>
      <c r="BM57" s="123">
        <v>16.3828</v>
      </c>
      <c r="BN57" s="123">
        <v>493</v>
      </c>
    </row>
    <row r="58" spans="1:66">
      <c r="A58" s="123" t="s">
        <v>11684</v>
      </c>
      <c r="B58" s="123" t="s">
        <v>11685</v>
      </c>
      <c r="C58" s="123" t="s">
        <v>11686</v>
      </c>
      <c r="D58" s="123" t="s">
        <v>11413</v>
      </c>
      <c r="E58" s="123" t="s">
        <v>11687</v>
      </c>
      <c r="F58" s="123">
        <v>36.158999999999999</v>
      </c>
      <c r="G58" s="123" t="s">
        <v>11688</v>
      </c>
      <c r="H58" s="123" t="s">
        <v>11688</v>
      </c>
      <c r="I58" s="123" t="s">
        <v>12720</v>
      </c>
      <c r="J58" s="123" t="s">
        <v>2978</v>
      </c>
      <c r="K58" s="123">
        <v>1.5679999999999999E-2</v>
      </c>
      <c r="L58" s="123">
        <v>6.4000000000000005E-4</v>
      </c>
      <c r="M58" s="123">
        <v>6.4999999999999997E-4</v>
      </c>
      <c r="N58" s="123">
        <v>1.9940000000000001E-3</v>
      </c>
      <c r="O58" s="123">
        <v>2.1999999999999999E-5</v>
      </c>
      <c r="P58" s="123">
        <v>2.5999999999999998E-5</v>
      </c>
      <c r="Q58" s="123">
        <v>-3.1870000000000002E-2</v>
      </c>
      <c r="R58" s="123">
        <v>501.50450000000001</v>
      </c>
      <c r="S58" s="123">
        <v>6.5391760000000003</v>
      </c>
      <c r="T58" s="123">
        <v>5.7099999999999998E-2</v>
      </c>
      <c r="U58" s="123">
        <v>2.3999999999999998E-3</v>
      </c>
      <c r="V58" s="123">
        <v>2.3999999999999998E-3</v>
      </c>
      <c r="W58" s="123">
        <v>0.25753999999999999</v>
      </c>
      <c r="X58" s="123">
        <v>6.8499999999999995E-4</v>
      </c>
      <c r="Y58" s="123">
        <v>3.4E-5</v>
      </c>
      <c r="Z58" s="123">
        <v>4.3000000000000002E-5</v>
      </c>
      <c r="AA58" s="123">
        <v>15.79</v>
      </c>
      <c r="AB58" s="123">
        <v>0.64</v>
      </c>
      <c r="AC58" s="123">
        <v>0.65</v>
      </c>
      <c r="AD58" s="123">
        <v>12.84</v>
      </c>
      <c r="AE58" s="123">
        <v>0.14000000000000001</v>
      </c>
      <c r="AF58" s="123">
        <v>0.17</v>
      </c>
      <c r="AG58" s="123">
        <v>13.84</v>
      </c>
      <c r="AH58" s="123">
        <v>0.69</v>
      </c>
      <c r="AI58" s="123">
        <v>0.87</v>
      </c>
      <c r="AJ58" s="123">
        <v>458</v>
      </c>
      <c r="AK58" s="123">
        <v>89</v>
      </c>
      <c r="AL58" s="123">
        <v>89</v>
      </c>
      <c r="AM58" s="123">
        <v>640</v>
      </c>
      <c r="AN58" s="123">
        <v>23</v>
      </c>
      <c r="AO58" s="123">
        <v>610.79999999999995</v>
      </c>
      <c r="AP58" s="123">
        <v>8.9</v>
      </c>
      <c r="AQ58" s="123">
        <v>1.0329999999999999</v>
      </c>
      <c r="AR58" s="123">
        <v>2.1999999999999999E-2</v>
      </c>
      <c r="AS58" s="123">
        <v>31</v>
      </c>
      <c r="AT58" s="123">
        <v>29</v>
      </c>
      <c r="AU58" s="123">
        <v>5720</v>
      </c>
      <c r="AV58" s="123">
        <v>150</v>
      </c>
      <c r="AW58" s="123">
        <v>308</v>
      </c>
      <c r="AX58" s="123">
        <v>16</v>
      </c>
      <c r="AY58" s="123">
        <v>1652</v>
      </c>
      <c r="AZ58" s="123">
        <v>84</v>
      </c>
      <c r="BA58" s="1">
        <v>2091000</v>
      </c>
      <c r="BB58" s="1">
        <v>30000</v>
      </c>
      <c r="BC58" s="1">
        <v>2764000</v>
      </c>
      <c r="BD58" s="1">
        <v>98000</v>
      </c>
      <c r="BE58" s="123" t="s">
        <v>11688</v>
      </c>
      <c r="BF58" s="123">
        <v>1.9940000000000001E-3</v>
      </c>
      <c r="BG58" s="123">
        <v>12.84</v>
      </c>
      <c r="BH58" s="123">
        <v>0.17</v>
      </c>
      <c r="BI58" s="125">
        <v>12.896000000000001</v>
      </c>
      <c r="BJ58" s="125">
        <v>0.18079000000000001</v>
      </c>
      <c r="BK58" s="36">
        <v>12.968999999999999</v>
      </c>
      <c r="BL58" s="36">
        <v>0.181309</v>
      </c>
      <c r="BM58" s="123">
        <v>16.5151</v>
      </c>
      <c r="BN58" s="123">
        <v>640</v>
      </c>
    </row>
    <row r="59" spans="1:66">
      <c r="A59" s="123" t="s">
        <v>11689</v>
      </c>
      <c r="B59" s="123" t="s">
        <v>11690</v>
      </c>
      <c r="C59" s="123" t="s">
        <v>11691</v>
      </c>
      <c r="D59" s="123" t="s">
        <v>11413</v>
      </c>
      <c r="E59" s="123" t="s">
        <v>11692</v>
      </c>
      <c r="F59" s="123">
        <v>36.158999999999999</v>
      </c>
      <c r="G59" s="123" t="s">
        <v>11693</v>
      </c>
      <c r="H59" s="123" t="s">
        <v>11693</v>
      </c>
      <c r="I59" s="123" t="s">
        <v>12720</v>
      </c>
      <c r="J59" s="123" t="s">
        <v>12715</v>
      </c>
      <c r="K59" s="123">
        <v>1.299E-2</v>
      </c>
      <c r="L59" s="123">
        <v>8.8000000000000003E-4</v>
      </c>
      <c r="M59" s="123">
        <v>8.8000000000000003E-4</v>
      </c>
      <c r="N59" s="123">
        <v>2.032E-3</v>
      </c>
      <c r="O59" s="123">
        <v>3.0000000000000001E-5</v>
      </c>
      <c r="P59" s="123">
        <v>3.4E-5</v>
      </c>
      <c r="Q59" s="123">
        <v>7.2149000000000005E-2</v>
      </c>
      <c r="R59" s="123">
        <v>492.12599999999998</v>
      </c>
      <c r="S59" s="123">
        <v>8.2343910000000005</v>
      </c>
      <c r="T59" s="123">
        <v>4.6699999999999998E-2</v>
      </c>
      <c r="U59" s="123">
        <v>3.2000000000000002E-3</v>
      </c>
      <c r="V59" s="123">
        <v>3.2000000000000002E-3</v>
      </c>
      <c r="W59" s="123">
        <v>0.18282000000000001</v>
      </c>
      <c r="X59" s="123">
        <v>6.7500000000000004E-4</v>
      </c>
      <c r="Y59" s="123">
        <v>4.3999999999999999E-5</v>
      </c>
      <c r="Z59" s="123">
        <v>5.1E-5</v>
      </c>
      <c r="AA59" s="123">
        <v>13.09</v>
      </c>
      <c r="AB59" s="123">
        <v>0.88</v>
      </c>
      <c r="AC59" s="123">
        <v>0.89</v>
      </c>
      <c r="AD59" s="123">
        <v>13.08</v>
      </c>
      <c r="AE59" s="123">
        <v>0.2</v>
      </c>
      <c r="AF59" s="123">
        <v>0.22</v>
      </c>
      <c r="AG59" s="123">
        <v>13.64</v>
      </c>
      <c r="AH59" s="123">
        <v>0.88</v>
      </c>
      <c r="AI59" s="123">
        <v>1</v>
      </c>
      <c r="AJ59" s="123">
        <v>60</v>
      </c>
      <c r="AK59" s="123">
        <v>120</v>
      </c>
      <c r="AL59" s="123">
        <v>120</v>
      </c>
      <c r="AM59" s="123">
        <v>282</v>
      </c>
      <c r="AN59" s="123">
        <v>13</v>
      </c>
      <c r="AO59" s="123">
        <v>304</v>
      </c>
      <c r="AP59" s="123">
        <v>10</v>
      </c>
      <c r="AQ59" s="123">
        <v>0.91700000000000004</v>
      </c>
      <c r="AR59" s="123">
        <v>1.2E-2</v>
      </c>
      <c r="AS59" s="123">
        <v>-58</v>
      </c>
      <c r="AT59" s="123">
        <v>26</v>
      </c>
      <c r="AU59" s="123">
        <v>2542</v>
      </c>
      <c r="AV59" s="123">
        <v>93</v>
      </c>
      <c r="AW59" s="123">
        <v>114.7</v>
      </c>
      <c r="AX59" s="123">
        <v>8.9</v>
      </c>
      <c r="AY59" s="123">
        <v>813</v>
      </c>
      <c r="AZ59" s="123">
        <v>57</v>
      </c>
      <c r="BA59" s="1">
        <v>1039000</v>
      </c>
      <c r="BB59" s="1">
        <v>35000</v>
      </c>
      <c r="BC59" s="1">
        <v>1216000</v>
      </c>
      <c r="BD59" s="1">
        <v>55000</v>
      </c>
      <c r="BE59" s="123" t="s">
        <v>11693</v>
      </c>
      <c r="BF59" s="123">
        <v>2.032E-3</v>
      </c>
      <c r="BG59" s="123">
        <v>13.08</v>
      </c>
      <c r="BH59" s="123">
        <v>0.22</v>
      </c>
      <c r="BI59" s="125">
        <v>13.173</v>
      </c>
      <c r="BJ59" s="125">
        <v>0.24008199999999999</v>
      </c>
      <c r="BK59" s="36">
        <v>13.246</v>
      </c>
      <c r="BL59" s="36">
        <v>0.24047099999999999</v>
      </c>
      <c r="BM59" s="123">
        <v>16.177499999999998</v>
      </c>
      <c r="BN59" s="123">
        <v>282</v>
      </c>
    </row>
    <row r="60" spans="1:66">
      <c r="A60" s="123" t="s">
        <v>11694</v>
      </c>
      <c r="B60" s="123" t="s">
        <v>11695</v>
      </c>
      <c r="C60" s="123" t="s">
        <v>11696</v>
      </c>
      <c r="D60" s="123" t="s">
        <v>11413</v>
      </c>
      <c r="E60" s="123" t="s">
        <v>11697</v>
      </c>
      <c r="F60" s="123">
        <v>25.96</v>
      </c>
      <c r="G60" s="123" t="s">
        <v>11698</v>
      </c>
      <c r="H60" s="123" t="s">
        <v>11698</v>
      </c>
      <c r="I60" s="123" t="s">
        <v>12720</v>
      </c>
      <c r="J60" s="123" t="s">
        <v>12728</v>
      </c>
      <c r="K60" s="123">
        <v>1.3729999999999999E-2</v>
      </c>
      <c r="L60" s="123">
        <v>5.1000000000000004E-4</v>
      </c>
      <c r="M60" s="123">
        <v>4.4999999999999999E-4</v>
      </c>
      <c r="N60" s="123">
        <v>2.0939999999999999E-3</v>
      </c>
      <c r="O60" s="123">
        <v>2.0999999999999999E-5</v>
      </c>
      <c r="P60" s="123">
        <v>2.5000000000000001E-5</v>
      </c>
      <c r="Q60" s="123">
        <v>0.10811999999999999</v>
      </c>
      <c r="R60" s="123">
        <v>477.55489999999998</v>
      </c>
      <c r="S60" s="123">
        <v>5.7014680000000002</v>
      </c>
      <c r="T60" s="123">
        <v>4.7899999999999998E-2</v>
      </c>
      <c r="U60" s="123">
        <v>1.8E-3</v>
      </c>
      <c r="V60" s="123">
        <v>1.5E-3</v>
      </c>
      <c r="W60" s="123">
        <v>0.14641000000000001</v>
      </c>
      <c r="X60" s="123">
        <v>6.4700000000000001E-4</v>
      </c>
      <c r="Y60" s="123">
        <v>4.6E-5</v>
      </c>
      <c r="Z60" s="123">
        <v>4.8000000000000001E-5</v>
      </c>
      <c r="AA60" s="123">
        <v>13.85</v>
      </c>
      <c r="AB60" s="123">
        <v>0.51</v>
      </c>
      <c r="AC60" s="123">
        <v>0.45</v>
      </c>
      <c r="AD60" s="123">
        <v>13.48</v>
      </c>
      <c r="AE60" s="123">
        <v>0.13</v>
      </c>
      <c r="AF60" s="123">
        <v>0.16</v>
      </c>
      <c r="AG60" s="123">
        <v>13.07</v>
      </c>
      <c r="AH60" s="123">
        <v>0.94</v>
      </c>
      <c r="AI60" s="123">
        <v>0.98</v>
      </c>
      <c r="AJ60" s="123">
        <v>109</v>
      </c>
      <c r="AK60" s="123">
        <v>77</v>
      </c>
      <c r="AL60" s="123">
        <v>65</v>
      </c>
      <c r="AM60" s="123">
        <v>1412</v>
      </c>
      <c r="AN60" s="123">
        <v>34</v>
      </c>
      <c r="AO60" s="123">
        <v>310.2</v>
      </c>
      <c r="AP60" s="123">
        <v>6.8</v>
      </c>
      <c r="AQ60" s="123">
        <v>4.5439999999999996</v>
      </c>
      <c r="AR60" s="123">
        <v>4.1000000000000002E-2</v>
      </c>
      <c r="AS60" s="123">
        <v>0</v>
      </c>
      <c r="AT60" s="123">
        <v>37</v>
      </c>
      <c r="AU60" s="123">
        <v>13720</v>
      </c>
      <c r="AV60" s="123">
        <v>230</v>
      </c>
      <c r="AW60" s="123">
        <v>651</v>
      </c>
      <c r="AX60" s="123">
        <v>28</v>
      </c>
      <c r="AY60" s="123">
        <v>824</v>
      </c>
      <c r="AZ60" s="123">
        <v>63</v>
      </c>
      <c r="BA60" s="1">
        <v>1061000</v>
      </c>
      <c r="BB60" s="1">
        <v>23000</v>
      </c>
      <c r="BC60" s="1">
        <v>6090000</v>
      </c>
      <c r="BD60" s="1">
        <v>150000</v>
      </c>
      <c r="BE60" s="123" t="s">
        <v>11698</v>
      </c>
      <c r="BF60" s="123">
        <v>2.0939999999999999E-3</v>
      </c>
      <c r="BG60" s="123">
        <v>13.48</v>
      </c>
      <c r="BH60" s="123">
        <v>0.16</v>
      </c>
      <c r="BI60" s="125">
        <v>13.526999999999999</v>
      </c>
      <c r="BJ60" s="125">
        <v>0.172289</v>
      </c>
      <c r="BK60" s="36">
        <v>13.6</v>
      </c>
      <c r="BL60" s="36">
        <v>0.17283399999999999</v>
      </c>
      <c r="BM60" s="123">
        <v>16.813300000000002</v>
      </c>
      <c r="BN60" s="123">
        <v>1412</v>
      </c>
    </row>
    <row r="61" spans="1:66">
      <c r="A61" s="123" t="s">
        <v>11699</v>
      </c>
      <c r="B61" s="123" t="s">
        <v>11700</v>
      </c>
      <c r="C61" s="123" t="s">
        <v>11701</v>
      </c>
      <c r="D61" s="123" t="s">
        <v>11413</v>
      </c>
      <c r="E61" s="123" t="s">
        <v>11702</v>
      </c>
      <c r="F61" s="123">
        <v>32.140999999999998</v>
      </c>
      <c r="G61" s="123" t="s">
        <v>11703</v>
      </c>
      <c r="H61" s="123" t="s">
        <v>11703</v>
      </c>
      <c r="I61" s="123" t="s">
        <v>12720</v>
      </c>
      <c r="J61" s="123" t="s">
        <v>12715</v>
      </c>
      <c r="K61" s="123">
        <v>1.376E-2</v>
      </c>
      <c r="L61" s="123">
        <v>6.8000000000000005E-4</v>
      </c>
      <c r="M61" s="123">
        <v>6.4999999999999997E-4</v>
      </c>
      <c r="N61" s="123">
        <v>2.029E-3</v>
      </c>
      <c r="O61" s="123">
        <v>2.0000000000000002E-5</v>
      </c>
      <c r="P61" s="123">
        <v>2.5000000000000001E-5</v>
      </c>
      <c r="Q61" s="123">
        <v>2.6772000000000001E-2</v>
      </c>
      <c r="R61" s="123">
        <v>492.85359999999997</v>
      </c>
      <c r="S61" s="123">
        <v>6.0726170000000002</v>
      </c>
      <c r="T61" s="123">
        <v>4.9399999999999999E-2</v>
      </c>
      <c r="U61" s="123">
        <v>2.5000000000000001E-3</v>
      </c>
      <c r="V61" s="123">
        <v>2.3999999999999998E-3</v>
      </c>
      <c r="W61" s="123">
        <v>0.15525</v>
      </c>
      <c r="X61" s="123">
        <v>6.5399999999999996E-4</v>
      </c>
      <c r="Y61" s="123">
        <v>2.9E-5</v>
      </c>
      <c r="Z61" s="123">
        <v>3.6999999999999998E-5</v>
      </c>
      <c r="AA61" s="123">
        <v>13.87</v>
      </c>
      <c r="AB61" s="123">
        <v>0.68</v>
      </c>
      <c r="AC61" s="123">
        <v>0.66</v>
      </c>
      <c r="AD61" s="123">
        <v>13.07</v>
      </c>
      <c r="AE61" s="123">
        <v>0.13</v>
      </c>
      <c r="AF61" s="123">
        <v>0.16</v>
      </c>
      <c r="AG61" s="123">
        <v>13.21</v>
      </c>
      <c r="AH61" s="123">
        <v>0.59</v>
      </c>
      <c r="AI61" s="123">
        <v>0.76</v>
      </c>
      <c r="AJ61" s="123">
        <v>170</v>
      </c>
      <c r="AK61" s="123">
        <v>100</v>
      </c>
      <c r="AL61" s="123">
        <v>95</v>
      </c>
      <c r="AM61" s="123">
        <v>607</v>
      </c>
      <c r="AN61" s="123">
        <v>15</v>
      </c>
      <c r="AO61" s="123">
        <v>755</v>
      </c>
      <c r="AP61" s="123">
        <v>14</v>
      </c>
      <c r="AQ61" s="123">
        <v>0.79669999999999996</v>
      </c>
      <c r="AR61" s="123">
        <v>7.1999999999999998E-3</v>
      </c>
      <c r="AS61" s="123">
        <v>63</v>
      </c>
      <c r="AT61" s="123">
        <v>32</v>
      </c>
      <c r="AU61" s="123">
        <v>5480</v>
      </c>
      <c r="AV61" s="123">
        <v>100</v>
      </c>
      <c r="AW61" s="123">
        <v>267</v>
      </c>
      <c r="AX61" s="123">
        <v>13</v>
      </c>
      <c r="AY61" s="123">
        <v>1949</v>
      </c>
      <c r="AZ61" s="123">
        <v>89</v>
      </c>
      <c r="BA61" s="1">
        <v>2580000</v>
      </c>
      <c r="BB61" s="1">
        <v>46000</v>
      </c>
      <c r="BC61" s="1">
        <v>2615000</v>
      </c>
      <c r="BD61" s="1">
        <v>64000</v>
      </c>
      <c r="BE61" s="123" t="s">
        <v>11703</v>
      </c>
      <c r="BF61" s="123">
        <v>2.029E-3</v>
      </c>
      <c r="BG61" s="123">
        <v>13.07</v>
      </c>
      <c r="BH61" s="123">
        <v>0.16</v>
      </c>
      <c r="BI61" s="125">
        <v>13.118</v>
      </c>
      <c r="BJ61" s="125">
        <v>0.173704</v>
      </c>
      <c r="BK61" s="36">
        <v>13.191000000000001</v>
      </c>
      <c r="BL61" s="36">
        <v>0.17424300000000001</v>
      </c>
      <c r="BM61" s="123">
        <v>16.523499999999999</v>
      </c>
      <c r="BN61" s="123">
        <v>607</v>
      </c>
    </row>
    <row r="62" spans="1:66">
      <c r="A62" s="123" t="s">
        <v>11704</v>
      </c>
      <c r="B62" s="123" t="s">
        <v>11705</v>
      </c>
      <c r="C62" s="123" t="s">
        <v>11706</v>
      </c>
      <c r="D62" s="123" t="s">
        <v>11413</v>
      </c>
      <c r="E62" s="123" t="s">
        <v>11707</v>
      </c>
      <c r="F62" s="123">
        <v>24.414999999999999</v>
      </c>
      <c r="G62" s="123" t="s">
        <v>11708</v>
      </c>
      <c r="H62" s="123" t="s">
        <v>11708</v>
      </c>
      <c r="I62" s="123" t="s">
        <v>12771</v>
      </c>
      <c r="J62" s="123" t="s">
        <v>12728</v>
      </c>
      <c r="K62" s="123">
        <v>1.355E-2</v>
      </c>
      <c r="L62" s="123">
        <v>8.8000000000000003E-4</v>
      </c>
      <c r="M62" s="123">
        <v>1.2999999999999999E-3</v>
      </c>
      <c r="N62" s="123">
        <v>2.0100000000000001E-3</v>
      </c>
      <c r="O62" s="123">
        <v>2.5999999999999998E-5</v>
      </c>
      <c r="P62" s="123">
        <v>3.0000000000000001E-5</v>
      </c>
      <c r="Q62" s="123">
        <v>5.8319000000000003E-2</v>
      </c>
      <c r="R62" s="123">
        <v>497.51240000000001</v>
      </c>
      <c r="S62" s="123">
        <v>7.4255589999999998</v>
      </c>
      <c r="T62" s="123">
        <v>4.9200000000000001E-2</v>
      </c>
      <c r="U62" s="123">
        <v>3.3E-3</v>
      </c>
      <c r="V62" s="123">
        <v>4.4999999999999997E-3</v>
      </c>
      <c r="W62" s="123">
        <v>0.13052</v>
      </c>
      <c r="X62" s="123">
        <v>7.1299999999999998E-4</v>
      </c>
      <c r="Y62" s="123">
        <v>4.6999999999999997E-5</v>
      </c>
      <c r="Z62" s="123">
        <v>5.8999999999999998E-5</v>
      </c>
      <c r="AA62" s="123">
        <v>13.66</v>
      </c>
      <c r="AB62" s="123">
        <v>0.88</v>
      </c>
      <c r="AC62" s="123">
        <v>1.3</v>
      </c>
      <c r="AD62" s="123">
        <v>12.95</v>
      </c>
      <c r="AE62" s="123">
        <v>0.17</v>
      </c>
      <c r="AF62" s="123">
        <v>0.19</v>
      </c>
      <c r="AG62" s="123">
        <v>14.41</v>
      </c>
      <c r="AH62" s="123">
        <v>0.94</v>
      </c>
      <c r="AI62" s="123">
        <v>1.2</v>
      </c>
      <c r="AJ62" s="123">
        <v>130</v>
      </c>
      <c r="AK62" s="123">
        <v>120</v>
      </c>
      <c r="AL62" s="123">
        <v>140</v>
      </c>
      <c r="AM62" s="123">
        <v>416</v>
      </c>
      <c r="AN62" s="123">
        <v>15</v>
      </c>
      <c r="AO62" s="123">
        <v>316</v>
      </c>
      <c r="AP62" s="123">
        <v>10</v>
      </c>
      <c r="AQ62" s="123">
        <v>1.3160000000000001</v>
      </c>
      <c r="AR62" s="123">
        <v>1.2E-2</v>
      </c>
      <c r="AS62" s="123">
        <v>-68</v>
      </c>
      <c r="AT62" s="123">
        <v>37</v>
      </c>
      <c r="AU62" s="123">
        <v>3650</v>
      </c>
      <c r="AV62" s="123">
        <v>110</v>
      </c>
      <c r="AW62" s="123">
        <v>177</v>
      </c>
      <c r="AX62" s="123">
        <v>13</v>
      </c>
      <c r="AY62" s="123">
        <v>851</v>
      </c>
      <c r="AZ62" s="123">
        <v>57</v>
      </c>
      <c r="BA62" s="1">
        <v>1080000</v>
      </c>
      <c r="BB62" s="1">
        <v>35000</v>
      </c>
      <c r="BC62" s="1">
        <v>1795000</v>
      </c>
      <c r="BD62" s="1">
        <v>66000</v>
      </c>
      <c r="BE62" s="123" t="s">
        <v>11708</v>
      </c>
      <c r="BF62" s="123">
        <v>2.0100000000000001E-3</v>
      </c>
      <c r="BG62" s="123">
        <v>12.95</v>
      </c>
      <c r="BH62" s="123">
        <v>0.19</v>
      </c>
      <c r="BI62" s="125">
        <v>13.015000000000001</v>
      </c>
      <c r="BJ62" s="125">
        <v>0.21035499999999999</v>
      </c>
      <c r="BK62" s="36">
        <v>13.087999999999999</v>
      </c>
      <c r="BL62" s="36">
        <v>0.21080099999999999</v>
      </c>
      <c r="BM62" s="123">
        <v>16.315000000000001</v>
      </c>
      <c r="BN62" s="123">
        <v>416</v>
      </c>
    </row>
    <row r="63" spans="1:66">
      <c r="A63" s="123" t="s">
        <v>11709</v>
      </c>
      <c r="B63" s="123" t="s">
        <v>11710</v>
      </c>
      <c r="C63" s="123" t="s">
        <v>11711</v>
      </c>
      <c r="D63" s="123" t="s">
        <v>11413</v>
      </c>
      <c r="E63" s="123" t="s">
        <v>11712</v>
      </c>
      <c r="F63" s="123">
        <v>20.088000000000001</v>
      </c>
      <c r="G63" s="123" t="s">
        <v>11713</v>
      </c>
      <c r="H63" s="123" t="s">
        <v>11713</v>
      </c>
      <c r="I63" s="123" t="s">
        <v>12772</v>
      </c>
      <c r="J63" s="123" t="s">
        <v>12728</v>
      </c>
      <c r="K63" s="123">
        <v>1.4030000000000001E-2</v>
      </c>
      <c r="L63" s="123">
        <v>6.0999999999999997E-4</v>
      </c>
      <c r="M63" s="123">
        <v>4.4000000000000002E-4</v>
      </c>
      <c r="N63" s="123">
        <v>2.085E-3</v>
      </c>
      <c r="O63" s="123">
        <v>2.1999999999999999E-5</v>
      </c>
      <c r="P63" s="123">
        <v>2.1999999999999999E-5</v>
      </c>
      <c r="Q63" s="123">
        <v>0.23239000000000001</v>
      </c>
      <c r="R63" s="123">
        <v>479.61630000000002</v>
      </c>
      <c r="S63" s="123">
        <v>5.0606999999999998</v>
      </c>
      <c r="T63" s="123">
        <v>4.7699999999999999E-2</v>
      </c>
      <c r="U63" s="123">
        <v>1.9E-3</v>
      </c>
      <c r="V63" s="123">
        <v>1.4E-3</v>
      </c>
      <c r="W63" s="123">
        <v>3.4099999999999998E-2</v>
      </c>
      <c r="X63" s="123">
        <v>6.2200000000000005E-4</v>
      </c>
      <c r="Y63" s="123">
        <v>2.1999999999999999E-5</v>
      </c>
      <c r="Z63" s="123">
        <v>2.9E-5</v>
      </c>
      <c r="AA63" s="123">
        <v>14.15</v>
      </c>
      <c r="AB63" s="123">
        <v>0.61</v>
      </c>
      <c r="AC63" s="123">
        <v>0.44</v>
      </c>
      <c r="AD63" s="123">
        <v>13.43</v>
      </c>
      <c r="AE63" s="123">
        <v>0.14000000000000001</v>
      </c>
      <c r="AF63" s="123">
        <v>0.14000000000000001</v>
      </c>
      <c r="AG63" s="123">
        <v>12.57</v>
      </c>
      <c r="AH63" s="123">
        <v>0.45</v>
      </c>
      <c r="AI63" s="123">
        <v>0.59</v>
      </c>
      <c r="AJ63" s="123">
        <v>91</v>
      </c>
      <c r="AK63" s="123">
        <v>80</v>
      </c>
      <c r="AL63" s="123">
        <v>60</v>
      </c>
      <c r="AM63" s="123">
        <v>1145</v>
      </c>
      <c r="AN63" s="123">
        <v>29</v>
      </c>
      <c r="AO63" s="123">
        <v>2077</v>
      </c>
      <c r="AP63" s="123">
        <v>45</v>
      </c>
      <c r="AQ63" s="123">
        <v>0.55769999999999997</v>
      </c>
      <c r="AR63" s="123">
        <v>6.7000000000000002E-3</v>
      </c>
      <c r="AS63" s="123">
        <v>29</v>
      </c>
      <c r="AT63" s="123">
        <v>43</v>
      </c>
      <c r="AU63" s="123">
        <v>11280</v>
      </c>
      <c r="AV63" s="123">
        <v>240</v>
      </c>
      <c r="AW63" s="123">
        <v>536</v>
      </c>
      <c r="AX63" s="123">
        <v>24</v>
      </c>
      <c r="AY63" s="123">
        <v>5250</v>
      </c>
      <c r="AZ63" s="123">
        <v>190</v>
      </c>
      <c r="BA63" s="1">
        <v>7090000</v>
      </c>
      <c r="BB63" s="1">
        <v>160000</v>
      </c>
      <c r="BC63" s="1">
        <v>4930000</v>
      </c>
      <c r="BD63" s="1">
        <v>130000</v>
      </c>
      <c r="BE63" s="123" t="s">
        <v>11713</v>
      </c>
      <c r="BF63" s="123">
        <v>2.085E-3</v>
      </c>
      <c r="BG63" s="123">
        <v>13.43</v>
      </c>
      <c r="BH63" s="123">
        <v>0.14000000000000001</v>
      </c>
      <c r="BI63" s="125">
        <v>13.462999999999999</v>
      </c>
      <c r="BJ63" s="125">
        <v>0.15137100000000001</v>
      </c>
      <c r="BK63" s="36">
        <v>13.536</v>
      </c>
      <c r="BL63" s="36">
        <v>0.15199099999999999</v>
      </c>
      <c r="BM63" s="123">
        <v>16.854099999999999</v>
      </c>
      <c r="BN63" s="123">
        <v>1145</v>
      </c>
    </row>
    <row r="64" spans="1:66">
      <c r="A64" s="123" t="s">
        <v>11714</v>
      </c>
      <c r="B64" s="123" t="s">
        <v>11715</v>
      </c>
      <c r="C64" s="123" t="s">
        <v>11716</v>
      </c>
      <c r="D64" s="123" t="s">
        <v>11413</v>
      </c>
      <c r="E64" s="123" t="s">
        <v>11717</v>
      </c>
      <c r="F64" s="123">
        <v>36.264000000000003</v>
      </c>
      <c r="G64" s="123" t="s">
        <v>11718</v>
      </c>
      <c r="H64" s="123" t="s">
        <v>11718</v>
      </c>
      <c r="I64" s="123" t="s">
        <v>12771</v>
      </c>
      <c r="J64" s="123" t="s">
        <v>2978</v>
      </c>
      <c r="K64" s="123">
        <v>6.54E-2</v>
      </c>
      <c r="L64" s="123">
        <v>4.1000000000000003E-3</v>
      </c>
      <c r="M64" s="123">
        <v>4.1000000000000003E-3</v>
      </c>
      <c r="N64" s="123">
        <v>2.4120000000000001E-3</v>
      </c>
      <c r="O64" s="123">
        <v>3.6000000000000001E-5</v>
      </c>
      <c r="P64" s="123">
        <v>4.1E-5</v>
      </c>
      <c r="Q64" s="123">
        <v>0.66327999999999998</v>
      </c>
      <c r="R64" s="123">
        <v>414.59370000000001</v>
      </c>
      <c r="S64" s="123">
        <v>7.0474050000000004</v>
      </c>
      <c r="T64" s="123">
        <v>0.19400000000000001</v>
      </c>
      <c r="U64" s="123">
        <v>0.01</v>
      </c>
      <c r="V64" s="123">
        <v>0.01</v>
      </c>
      <c r="W64" s="123">
        <v>-0.53744000000000003</v>
      </c>
      <c r="X64" s="123">
        <v>1.8500000000000001E-3</v>
      </c>
      <c r="Y64" s="123">
        <v>1.1E-4</v>
      </c>
      <c r="Z64" s="123">
        <v>1.2999999999999999E-4</v>
      </c>
      <c r="AA64" s="123">
        <v>64.400000000000006</v>
      </c>
      <c r="AB64" s="123">
        <v>3.9</v>
      </c>
      <c r="AC64" s="123">
        <v>3.9</v>
      </c>
      <c r="AD64" s="123">
        <v>15.53</v>
      </c>
      <c r="AE64" s="123">
        <v>0.23</v>
      </c>
      <c r="AF64" s="123">
        <v>0.26</v>
      </c>
      <c r="AG64" s="123">
        <v>37.299999999999997</v>
      </c>
      <c r="AH64" s="123">
        <v>2.2000000000000002</v>
      </c>
      <c r="AI64" s="123">
        <v>2.6</v>
      </c>
      <c r="AJ64" s="123">
        <v>2745</v>
      </c>
      <c r="AK64" s="123">
        <v>95</v>
      </c>
      <c r="AL64" s="123">
        <v>96</v>
      </c>
      <c r="AM64" s="123">
        <v>392</v>
      </c>
      <c r="AN64" s="123">
        <v>12</v>
      </c>
      <c r="AO64" s="123">
        <v>334</v>
      </c>
      <c r="AP64" s="123">
        <v>9.6999999999999993</v>
      </c>
      <c r="AQ64" s="123">
        <v>1.1835</v>
      </c>
      <c r="AR64" s="123">
        <v>8.8999999999999999E-3</v>
      </c>
      <c r="AS64" s="123">
        <v>21</v>
      </c>
      <c r="AT64" s="123">
        <v>32</v>
      </c>
      <c r="AU64" s="123">
        <v>4274</v>
      </c>
      <c r="AV64" s="123">
        <v>75</v>
      </c>
      <c r="AW64" s="123">
        <v>809</v>
      </c>
      <c r="AX64" s="123">
        <v>49</v>
      </c>
      <c r="AY64" s="123">
        <v>2360</v>
      </c>
      <c r="AZ64" s="123">
        <v>150</v>
      </c>
      <c r="BA64" s="1">
        <v>1137000</v>
      </c>
      <c r="BB64" s="1">
        <v>33000</v>
      </c>
      <c r="BC64" s="1">
        <v>1684000</v>
      </c>
      <c r="BD64" s="1">
        <v>50000</v>
      </c>
      <c r="BE64" s="123" t="s">
        <v>11718</v>
      </c>
      <c r="BF64" s="123">
        <v>2.4120000000000001E-3</v>
      </c>
      <c r="BG64" s="123">
        <v>15.53</v>
      </c>
      <c r="BH64" s="123">
        <v>0.26</v>
      </c>
      <c r="BI64" s="125">
        <v>15.624000000000001</v>
      </c>
      <c r="BJ64" s="125">
        <v>0.28712900000000002</v>
      </c>
      <c r="BK64" s="36">
        <v>15.696999999999999</v>
      </c>
      <c r="BL64" s="36">
        <v>0.28745399999999999</v>
      </c>
      <c r="BM64" s="123">
        <v>16.376200000000001</v>
      </c>
      <c r="BN64" s="123">
        <v>392</v>
      </c>
    </row>
    <row r="65" spans="1:66">
      <c r="A65" s="123" t="s">
        <v>11719</v>
      </c>
      <c r="B65" s="123" t="s">
        <v>11720</v>
      </c>
      <c r="C65" s="123" t="s">
        <v>11721</v>
      </c>
      <c r="D65" s="123" t="s">
        <v>11413</v>
      </c>
      <c r="E65" s="123" t="s">
        <v>11722</v>
      </c>
      <c r="F65" s="123">
        <v>36.468000000000004</v>
      </c>
      <c r="G65" s="123" t="s">
        <v>11723</v>
      </c>
      <c r="H65" s="123" t="s">
        <v>11723</v>
      </c>
      <c r="I65" s="123" t="s">
        <v>12773</v>
      </c>
      <c r="J65" s="123" t="s">
        <v>12715</v>
      </c>
      <c r="K65" s="123">
        <v>1.3440000000000001E-2</v>
      </c>
      <c r="L65" s="123">
        <v>4.8000000000000001E-4</v>
      </c>
      <c r="M65" s="123">
        <v>4.8999999999999998E-4</v>
      </c>
      <c r="N65" s="123">
        <v>2.013E-3</v>
      </c>
      <c r="O65" s="123">
        <v>1.9000000000000001E-5</v>
      </c>
      <c r="P65" s="123">
        <v>2.5000000000000001E-5</v>
      </c>
      <c r="Q65" s="123">
        <v>0.1454</v>
      </c>
      <c r="R65" s="123">
        <v>496.77100000000002</v>
      </c>
      <c r="S65" s="123">
        <v>6.1695349999999998</v>
      </c>
      <c r="T65" s="123">
        <v>4.8300000000000003E-2</v>
      </c>
      <c r="U65" s="123">
        <v>1.6999999999999999E-3</v>
      </c>
      <c r="V65" s="123">
        <v>1.6999999999999999E-3</v>
      </c>
      <c r="W65" s="123">
        <v>0.12243</v>
      </c>
      <c r="X65" s="123">
        <v>6.6600000000000003E-4</v>
      </c>
      <c r="Y65" s="123">
        <v>2.1999999999999999E-5</v>
      </c>
      <c r="Z65" s="123">
        <v>3.4E-5</v>
      </c>
      <c r="AA65" s="123">
        <v>13.55</v>
      </c>
      <c r="AB65" s="123">
        <v>0.48</v>
      </c>
      <c r="AC65" s="123">
        <v>0.49</v>
      </c>
      <c r="AD65" s="123">
        <v>12.97</v>
      </c>
      <c r="AE65" s="123">
        <v>0.12</v>
      </c>
      <c r="AF65" s="123">
        <v>0.16</v>
      </c>
      <c r="AG65" s="123">
        <v>13.46</v>
      </c>
      <c r="AH65" s="123">
        <v>0.44</v>
      </c>
      <c r="AI65" s="123">
        <v>0.68</v>
      </c>
      <c r="AJ65" s="123">
        <v>119</v>
      </c>
      <c r="AK65" s="123">
        <v>68</v>
      </c>
      <c r="AL65" s="123">
        <v>69</v>
      </c>
      <c r="AM65" s="123">
        <v>929</v>
      </c>
      <c r="AN65" s="123">
        <v>24</v>
      </c>
      <c r="AO65" s="123">
        <v>1165</v>
      </c>
      <c r="AP65" s="123">
        <v>20</v>
      </c>
      <c r="AQ65" s="123">
        <v>0.79330000000000001</v>
      </c>
      <c r="AR65" s="123">
        <v>8.8999999999999999E-3</v>
      </c>
      <c r="AS65" s="123">
        <v>-3</v>
      </c>
      <c r="AT65" s="123">
        <v>30</v>
      </c>
      <c r="AU65" s="123">
        <v>8380</v>
      </c>
      <c r="AV65" s="123">
        <v>170</v>
      </c>
      <c r="AW65" s="123">
        <v>397</v>
      </c>
      <c r="AX65" s="123">
        <v>15</v>
      </c>
      <c r="AY65" s="123">
        <v>3020</v>
      </c>
      <c r="AZ65" s="123">
        <v>100</v>
      </c>
      <c r="BA65" s="1">
        <v>3962000</v>
      </c>
      <c r="BB65" s="1">
        <v>67000</v>
      </c>
      <c r="BC65" s="1">
        <v>3990000</v>
      </c>
      <c r="BD65" s="1">
        <v>110000</v>
      </c>
      <c r="BE65" s="123" t="s">
        <v>11723</v>
      </c>
      <c r="BF65" s="123">
        <v>2.013E-3</v>
      </c>
      <c r="BG65" s="123">
        <v>12.97</v>
      </c>
      <c r="BH65" s="123">
        <v>0.16</v>
      </c>
      <c r="BI65" s="125">
        <v>13.009</v>
      </c>
      <c r="BJ65" s="125">
        <v>0.17280499999999999</v>
      </c>
      <c r="BK65" s="36">
        <v>13.082000000000001</v>
      </c>
      <c r="BL65" s="36">
        <v>0.173348</v>
      </c>
      <c r="BM65" s="123">
        <v>16.7058</v>
      </c>
      <c r="BN65" s="123">
        <v>929</v>
      </c>
    </row>
    <row r="66" spans="1:66">
      <c r="A66" s="123" t="s">
        <v>11724</v>
      </c>
      <c r="B66" s="123" t="s">
        <v>11725</v>
      </c>
      <c r="C66" s="123" t="s">
        <v>11726</v>
      </c>
      <c r="D66" s="123" t="s">
        <v>11413</v>
      </c>
      <c r="E66" s="123" t="s">
        <v>11727</v>
      </c>
      <c r="F66" s="123">
        <v>30.905000000000001</v>
      </c>
      <c r="G66" s="123" t="s">
        <v>11728</v>
      </c>
      <c r="H66" s="123" t="s">
        <v>11728</v>
      </c>
      <c r="I66" s="123" t="s">
        <v>12774</v>
      </c>
      <c r="J66" s="123" t="s">
        <v>12715</v>
      </c>
      <c r="K66" s="123">
        <v>1.315E-2</v>
      </c>
      <c r="L66" s="123">
        <v>5.4000000000000001E-4</v>
      </c>
      <c r="M66" s="123">
        <v>7.1000000000000002E-4</v>
      </c>
      <c r="N66" s="123">
        <v>2.029E-3</v>
      </c>
      <c r="O66" s="123">
        <v>1.9000000000000001E-5</v>
      </c>
      <c r="P66" s="123">
        <v>2.8E-5</v>
      </c>
      <c r="Q66" s="123">
        <v>0.1168</v>
      </c>
      <c r="R66" s="123">
        <v>492.85359999999997</v>
      </c>
      <c r="S66" s="123">
        <v>6.8013310000000002</v>
      </c>
      <c r="T66" s="123">
        <v>4.7100000000000003E-2</v>
      </c>
      <c r="U66" s="123">
        <v>1.9E-3</v>
      </c>
      <c r="V66" s="123">
        <v>2.2000000000000001E-3</v>
      </c>
      <c r="W66" s="123">
        <v>0.1464</v>
      </c>
      <c r="X66" s="123">
        <v>6.78E-4</v>
      </c>
      <c r="Y66" s="123">
        <v>2.9E-5</v>
      </c>
      <c r="Z66" s="123">
        <v>4.1E-5</v>
      </c>
      <c r="AA66" s="123">
        <v>13.26</v>
      </c>
      <c r="AB66" s="123">
        <v>0.54</v>
      </c>
      <c r="AC66" s="123">
        <v>0.7</v>
      </c>
      <c r="AD66" s="123">
        <v>13.07</v>
      </c>
      <c r="AE66" s="123">
        <v>0.12</v>
      </c>
      <c r="AF66" s="123">
        <v>0.18</v>
      </c>
      <c r="AG66" s="123">
        <v>13.7</v>
      </c>
      <c r="AH66" s="123">
        <v>0.59</v>
      </c>
      <c r="AI66" s="123">
        <v>0.83</v>
      </c>
      <c r="AJ66" s="123">
        <v>65</v>
      </c>
      <c r="AK66" s="123">
        <v>76</v>
      </c>
      <c r="AL66" s="123">
        <v>83</v>
      </c>
      <c r="AM66" s="123">
        <v>866</v>
      </c>
      <c r="AN66" s="123">
        <v>17</v>
      </c>
      <c r="AO66" s="123">
        <v>1108</v>
      </c>
      <c r="AP66" s="123">
        <v>12</v>
      </c>
      <c r="AQ66" s="123">
        <v>0.77600000000000002</v>
      </c>
      <c r="AR66" s="123">
        <v>0.01</v>
      </c>
      <c r="AS66" s="123">
        <v>-63</v>
      </c>
      <c r="AT66" s="123">
        <v>28</v>
      </c>
      <c r="AU66" s="123">
        <v>7740</v>
      </c>
      <c r="AV66" s="123">
        <v>130</v>
      </c>
      <c r="AW66" s="123">
        <v>362</v>
      </c>
      <c r="AX66" s="123">
        <v>15</v>
      </c>
      <c r="AY66" s="123">
        <v>2860</v>
      </c>
      <c r="AZ66" s="123">
        <v>120</v>
      </c>
      <c r="BA66" s="1">
        <v>3768000</v>
      </c>
      <c r="BB66" s="1">
        <v>42000</v>
      </c>
      <c r="BC66" s="1">
        <v>3719000</v>
      </c>
      <c r="BD66" s="1">
        <v>74000</v>
      </c>
      <c r="BE66" s="123" t="s">
        <v>11728</v>
      </c>
      <c r="BF66" s="123">
        <v>2.029E-3</v>
      </c>
      <c r="BG66" s="123">
        <v>13.07</v>
      </c>
      <c r="BH66" s="123">
        <v>0.18</v>
      </c>
      <c r="BI66" s="125">
        <v>13.119</v>
      </c>
      <c r="BJ66" s="125">
        <v>0.193823</v>
      </c>
      <c r="BK66" s="36">
        <v>13.192</v>
      </c>
      <c r="BL66" s="36">
        <v>0.19430700000000001</v>
      </c>
      <c r="BM66" s="123">
        <v>16.680599999999998</v>
      </c>
      <c r="BN66" s="123">
        <v>866</v>
      </c>
    </row>
    <row r="67" spans="1:66">
      <c r="A67" s="123" t="s">
        <v>11729</v>
      </c>
      <c r="B67" s="123" t="s">
        <v>11730</v>
      </c>
      <c r="C67" s="123" t="s">
        <v>11731</v>
      </c>
      <c r="D67" s="123" t="s">
        <v>11413</v>
      </c>
      <c r="E67" s="123" t="s">
        <v>11732</v>
      </c>
      <c r="F67" s="123">
        <v>24.106000000000002</v>
      </c>
      <c r="G67" s="123" t="s">
        <v>11733</v>
      </c>
      <c r="H67" s="123" t="s">
        <v>11733</v>
      </c>
      <c r="I67" s="123" t="s">
        <v>12720</v>
      </c>
      <c r="J67" s="123" t="s">
        <v>12775</v>
      </c>
      <c r="K67" s="123">
        <v>1.3950000000000001E-2</v>
      </c>
      <c r="L67" s="123">
        <v>9.1E-4</v>
      </c>
      <c r="M67" s="123">
        <v>7.1000000000000002E-4</v>
      </c>
      <c r="N67" s="123">
        <v>2.0040000000000001E-3</v>
      </c>
      <c r="O67" s="123">
        <v>2.5999999999999998E-5</v>
      </c>
      <c r="P67" s="123">
        <v>2.8E-5</v>
      </c>
      <c r="Q67" s="123">
        <v>0.10843</v>
      </c>
      <c r="R67" s="123">
        <v>499.00200000000001</v>
      </c>
      <c r="S67" s="123">
        <v>6.9720839999999997</v>
      </c>
      <c r="T67" s="123">
        <v>5.0700000000000002E-2</v>
      </c>
      <c r="U67" s="123">
        <v>3.3E-3</v>
      </c>
      <c r="V67" s="123">
        <v>2.5999999999999999E-3</v>
      </c>
      <c r="W67" s="123">
        <v>8.2031000000000007E-2</v>
      </c>
      <c r="X67" s="123">
        <v>6.4199999999999999E-4</v>
      </c>
      <c r="Y67" s="123">
        <v>5.1E-5</v>
      </c>
      <c r="Z67" s="123">
        <v>5.0000000000000002E-5</v>
      </c>
      <c r="AA67" s="123">
        <v>14.06</v>
      </c>
      <c r="AB67" s="123">
        <v>0.92</v>
      </c>
      <c r="AC67" s="123">
        <v>0.71</v>
      </c>
      <c r="AD67" s="123">
        <v>12.9</v>
      </c>
      <c r="AE67" s="123">
        <v>0.17</v>
      </c>
      <c r="AF67" s="123">
        <v>0.18</v>
      </c>
      <c r="AG67" s="123">
        <v>13</v>
      </c>
      <c r="AH67" s="123">
        <v>1</v>
      </c>
      <c r="AI67" s="123">
        <v>1</v>
      </c>
      <c r="AJ67" s="123">
        <v>200</v>
      </c>
      <c r="AK67" s="123">
        <v>130</v>
      </c>
      <c r="AL67" s="123">
        <v>99</v>
      </c>
      <c r="AM67" s="123">
        <v>464.3</v>
      </c>
      <c r="AN67" s="123">
        <v>7.3</v>
      </c>
      <c r="AO67" s="123">
        <v>298</v>
      </c>
      <c r="AP67" s="123">
        <v>6.3</v>
      </c>
      <c r="AQ67" s="123">
        <v>1.58</v>
      </c>
      <c r="AR67" s="123">
        <v>4.8000000000000001E-2</v>
      </c>
      <c r="AS67" s="123">
        <v>-19</v>
      </c>
      <c r="AT67" s="123">
        <v>37</v>
      </c>
      <c r="AU67" s="123">
        <v>4207</v>
      </c>
      <c r="AV67" s="123">
        <v>66</v>
      </c>
      <c r="AW67" s="123">
        <v>215</v>
      </c>
      <c r="AX67" s="123">
        <v>15</v>
      </c>
      <c r="AY67" s="123">
        <v>763</v>
      </c>
      <c r="AZ67" s="123">
        <v>68</v>
      </c>
      <c r="BA67" s="1">
        <v>1013000</v>
      </c>
      <c r="BB67" s="1">
        <v>21000</v>
      </c>
      <c r="BC67" s="1">
        <v>1988000</v>
      </c>
      <c r="BD67" s="1">
        <v>32000</v>
      </c>
      <c r="BE67" s="123" t="s">
        <v>11733</v>
      </c>
      <c r="BF67" s="123">
        <v>2.0040000000000001E-3</v>
      </c>
      <c r="BG67" s="123">
        <v>12.9</v>
      </c>
      <c r="BH67" s="123">
        <v>0.18</v>
      </c>
      <c r="BI67" s="125">
        <v>12.971</v>
      </c>
      <c r="BJ67" s="125">
        <v>0.195932</v>
      </c>
      <c r="BK67" s="36">
        <v>13.044</v>
      </c>
      <c r="BL67" s="36">
        <v>0.19641</v>
      </c>
      <c r="BM67" s="123">
        <v>16.3507</v>
      </c>
      <c r="BN67" s="123">
        <v>464.3</v>
      </c>
    </row>
    <row r="68" spans="1:66">
      <c r="A68" s="123" t="s">
        <v>11734</v>
      </c>
      <c r="B68" s="123" t="s">
        <v>11735</v>
      </c>
      <c r="C68" s="123" t="s">
        <v>11736</v>
      </c>
      <c r="D68" s="123" t="s">
        <v>11413</v>
      </c>
      <c r="E68" s="123" t="s">
        <v>11737</v>
      </c>
      <c r="F68" s="123">
        <v>36.777000000000001</v>
      </c>
      <c r="G68" s="123" t="s">
        <v>11738</v>
      </c>
      <c r="H68" s="123" t="s">
        <v>11738</v>
      </c>
      <c r="I68" s="123" t="s">
        <v>12720</v>
      </c>
      <c r="J68" s="123" t="s">
        <v>2978</v>
      </c>
      <c r="K68" s="123">
        <v>0.42799999999999999</v>
      </c>
      <c r="L68" s="123">
        <v>1.4999999999999999E-2</v>
      </c>
      <c r="M68" s="123">
        <v>1.6E-2</v>
      </c>
      <c r="N68" s="123">
        <v>4.8599999999999997E-3</v>
      </c>
      <c r="O68" s="123">
        <v>1.1E-4</v>
      </c>
      <c r="P68" s="123">
        <v>1.2E-4</v>
      </c>
      <c r="Q68" s="123">
        <v>0.92454999999999998</v>
      </c>
      <c r="R68" s="123">
        <v>205.76130000000001</v>
      </c>
      <c r="S68" s="123">
        <v>5.0805259999999999</v>
      </c>
      <c r="T68" s="123">
        <v>0.627</v>
      </c>
      <c r="U68" s="123">
        <v>1.2E-2</v>
      </c>
      <c r="V68" s="123">
        <v>1.2999999999999999E-2</v>
      </c>
      <c r="W68" s="123">
        <v>-0.68152000000000001</v>
      </c>
      <c r="X68" s="123">
        <v>9.9000000000000008E-3</v>
      </c>
      <c r="Y68" s="123">
        <v>5.2999999999999998E-4</v>
      </c>
      <c r="Z68" s="123">
        <v>6.4999999999999997E-4</v>
      </c>
      <c r="AA68" s="123">
        <v>360</v>
      </c>
      <c r="AB68" s="123">
        <v>11</v>
      </c>
      <c r="AC68" s="123">
        <v>11</v>
      </c>
      <c r="AD68" s="123">
        <v>31.23</v>
      </c>
      <c r="AE68" s="123">
        <v>0.71</v>
      </c>
      <c r="AF68" s="123">
        <v>0.75</v>
      </c>
      <c r="AG68" s="123">
        <v>199</v>
      </c>
      <c r="AH68" s="123">
        <v>11</v>
      </c>
      <c r="AI68" s="123">
        <v>13</v>
      </c>
      <c r="AJ68" s="123">
        <v>4568</v>
      </c>
      <c r="AK68" s="123">
        <v>30</v>
      </c>
      <c r="AL68" s="123">
        <v>31</v>
      </c>
      <c r="AM68" s="123">
        <v>600</v>
      </c>
      <c r="AN68" s="123">
        <v>16</v>
      </c>
      <c r="AO68" s="123">
        <v>569</v>
      </c>
      <c r="AP68" s="123">
        <v>24</v>
      </c>
      <c r="AQ68" s="123">
        <v>1.099</v>
      </c>
      <c r="AR68" s="123">
        <v>2.1000000000000001E-2</v>
      </c>
      <c r="AS68" s="123">
        <v>447</v>
      </c>
      <c r="AT68" s="123">
        <v>42</v>
      </c>
      <c r="AU68" s="123">
        <v>13250</v>
      </c>
      <c r="AV68" s="123">
        <v>340</v>
      </c>
      <c r="AW68" s="123">
        <v>8360</v>
      </c>
      <c r="AX68" s="123">
        <v>290</v>
      </c>
      <c r="AY68" s="123">
        <v>21270</v>
      </c>
      <c r="AZ68" s="123">
        <v>760</v>
      </c>
      <c r="BA68" s="1">
        <v>1934000</v>
      </c>
      <c r="BB68" s="1">
        <v>82000</v>
      </c>
      <c r="BC68" s="1">
        <v>2575000</v>
      </c>
      <c r="BD68" s="1">
        <v>68000</v>
      </c>
      <c r="BE68" s="123" t="s">
        <v>11738</v>
      </c>
      <c r="BF68" s="123">
        <v>4.8599999999999997E-3</v>
      </c>
      <c r="BG68" s="123">
        <v>31.23</v>
      </c>
      <c r="BH68" s="123">
        <v>0.75</v>
      </c>
      <c r="BI68" s="125">
        <v>31.446000000000002</v>
      </c>
      <c r="BJ68" s="125">
        <v>0.82886899999999997</v>
      </c>
      <c r="BK68" s="36">
        <v>31.518999999999998</v>
      </c>
      <c r="BL68" s="36">
        <v>0.82897299999999996</v>
      </c>
      <c r="BM68" s="123">
        <v>16.873200000000001</v>
      </c>
      <c r="BN68" s="123">
        <v>600</v>
      </c>
    </row>
    <row r="69" spans="1:66">
      <c r="A69" s="123" t="s">
        <v>11739</v>
      </c>
      <c r="B69" s="123" t="s">
        <v>11740</v>
      </c>
      <c r="C69" s="123" t="s">
        <v>11741</v>
      </c>
      <c r="D69" s="123" t="s">
        <v>11413</v>
      </c>
      <c r="E69" s="123" t="s">
        <v>11742</v>
      </c>
      <c r="F69" s="123">
        <v>36.158999999999999</v>
      </c>
      <c r="G69" s="123" t="s">
        <v>11743</v>
      </c>
      <c r="H69" s="123" t="s">
        <v>11743</v>
      </c>
      <c r="I69" s="123" t="s">
        <v>12776</v>
      </c>
      <c r="J69" s="123" t="s">
        <v>12715</v>
      </c>
      <c r="K69" s="123">
        <v>1.311E-2</v>
      </c>
      <c r="L69" s="123">
        <v>7.9000000000000001E-4</v>
      </c>
      <c r="M69" s="123">
        <v>7.9000000000000001E-4</v>
      </c>
      <c r="N69" s="123">
        <v>2.0379999999999999E-3</v>
      </c>
      <c r="O69" s="123">
        <v>2.4000000000000001E-5</v>
      </c>
      <c r="P69" s="123">
        <v>2.9E-5</v>
      </c>
      <c r="Q69" s="123">
        <v>0.20105999999999999</v>
      </c>
      <c r="R69" s="123">
        <v>490.6771</v>
      </c>
      <c r="S69" s="123">
        <v>6.9821569999999999</v>
      </c>
      <c r="T69" s="123">
        <v>4.7E-2</v>
      </c>
      <c r="U69" s="123">
        <v>2.8999999999999998E-3</v>
      </c>
      <c r="V69" s="123">
        <v>2.8999999999999998E-3</v>
      </c>
      <c r="W69" s="123">
        <v>1.5121000000000001E-2</v>
      </c>
      <c r="X69" s="123">
        <v>6.5899999999999997E-4</v>
      </c>
      <c r="Y69" s="123">
        <v>5.3000000000000001E-5</v>
      </c>
      <c r="Z69" s="123">
        <v>5.8E-5</v>
      </c>
      <c r="AA69" s="123">
        <v>13.21</v>
      </c>
      <c r="AB69" s="123">
        <v>0.79</v>
      </c>
      <c r="AC69" s="123">
        <v>0.79</v>
      </c>
      <c r="AD69" s="123">
        <v>13.12</v>
      </c>
      <c r="AE69" s="123">
        <v>0.16</v>
      </c>
      <c r="AF69" s="123">
        <v>0.19</v>
      </c>
      <c r="AG69" s="123">
        <v>13.3</v>
      </c>
      <c r="AH69" s="123">
        <v>1.1000000000000001</v>
      </c>
      <c r="AI69" s="123">
        <v>1.2</v>
      </c>
      <c r="AJ69" s="123">
        <v>60</v>
      </c>
      <c r="AK69" s="123">
        <v>110</v>
      </c>
      <c r="AL69" s="123">
        <v>110</v>
      </c>
      <c r="AM69" s="123">
        <v>421</v>
      </c>
      <c r="AN69" s="123">
        <v>23</v>
      </c>
      <c r="AO69" s="123">
        <v>385</v>
      </c>
      <c r="AP69" s="123">
        <v>26</v>
      </c>
      <c r="AQ69" s="123">
        <v>1.127</v>
      </c>
      <c r="AR69" s="123">
        <v>1.6E-2</v>
      </c>
      <c r="AS69" s="123">
        <v>23</v>
      </c>
      <c r="AT69" s="123">
        <v>29</v>
      </c>
      <c r="AU69" s="123">
        <v>3770</v>
      </c>
      <c r="AV69" s="123">
        <v>170</v>
      </c>
      <c r="AW69" s="123">
        <v>171</v>
      </c>
      <c r="AX69" s="123">
        <v>11</v>
      </c>
      <c r="AY69" s="123">
        <v>997</v>
      </c>
      <c r="AZ69" s="123">
        <v>86</v>
      </c>
      <c r="BA69" s="1">
        <v>1306000</v>
      </c>
      <c r="BB69" s="1">
        <v>87000</v>
      </c>
      <c r="BC69" s="1">
        <v>1810000</v>
      </c>
      <c r="BD69" s="1">
        <v>100000</v>
      </c>
      <c r="BE69" s="123" t="s">
        <v>11743</v>
      </c>
      <c r="BF69" s="123">
        <v>2.0379999999999999E-3</v>
      </c>
      <c r="BG69" s="123">
        <v>13.12</v>
      </c>
      <c r="BH69" s="123">
        <v>0.19</v>
      </c>
      <c r="BI69" s="125">
        <v>13.192</v>
      </c>
      <c r="BJ69" s="125">
        <v>0.20304700000000001</v>
      </c>
      <c r="BK69" s="36">
        <v>13.265000000000001</v>
      </c>
      <c r="BL69" s="36">
        <v>0.20350799999999999</v>
      </c>
      <c r="BM69" s="123">
        <v>16.339200000000002</v>
      </c>
      <c r="BN69" s="123">
        <v>421</v>
      </c>
    </row>
    <row r="70" spans="1:66">
      <c r="A70" s="123" t="s">
        <v>11744</v>
      </c>
      <c r="B70" s="123" t="s">
        <v>11745</v>
      </c>
      <c r="C70" s="123" t="s">
        <v>11746</v>
      </c>
      <c r="D70" s="123" t="s">
        <v>11413</v>
      </c>
      <c r="E70" s="123" t="s">
        <v>11747</v>
      </c>
      <c r="F70" s="123">
        <v>23.488</v>
      </c>
      <c r="G70" s="123" t="s">
        <v>11748</v>
      </c>
      <c r="H70" s="123" t="s">
        <v>11748</v>
      </c>
      <c r="I70" s="123" t="s">
        <v>12777</v>
      </c>
      <c r="J70" s="123" t="s">
        <v>12728</v>
      </c>
      <c r="K70" s="123">
        <v>1.3350000000000001E-2</v>
      </c>
      <c r="L70" s="123">
        <v>8.8000000000000003E-4</v>
      </c>
      <c r="M70" s="123">
        <v>1.2999999999999999E-3</v>
      </c>
      <c r="N70" s="123">
        <v>2.0699999999999998E-3</v>
      </c>
      <c r="O70" s="123">
        <v>3.0000000000000001E-5</v>
      </c>
      <c r="P70" s="123">
        <v>3.3000000000000003E-5</v>
      </c>
      <c r="Q70" s="123">
        <v>-9.9909999999999999E-3</v>
      </c>
      <c r="R70" s="123">
        <v>483.09179999999998</v>
      </c>
      <c r="S70" s="123">
        <v>7.7014630000000004</v>
      </c>
      <c r="T70" s="123">
        <v>4.7300000000000002E-2</v>
      </c>
      <c r="U70" s="123">
        <v>3.2000000000000002E-3</v>
      </c>
      <c r="V70" s="123">
        <v>4.1000000000000003E-3</v>
      </c>
      <c r="W70" s="123">
        <v>0.20677000000000001</v>
      </c>
      <c r="X70" s="123">
        <v>6.1499999999999999E-4</v>
      </c>
      <c r="Y70" s="123">
        <v>4.1E-5</v>
      </c>
      <c r="Z70" s="123">
        <v>6.0000000000000002E-5</v>
      </c>
      <c r="AA70" s="123">
        <v>13.46</v>
      </c>
      <c r="AB70" s="123">
        <v>0.88</v>
      </c>
      <c r="AC70" s="123">
        <v>1.3</v>
      </c>
      <c r="AD70" s="123">
        <v>13.33</v>
      </c>
      <c r="AE70" s="123">
        <v>0.19</v>
      </c>
      <c r="AF70" s="123">
        <v>0.21</v>
      </c>
      <c r="AG70" s="123">
        <v>12.43</v>
      </c>
      <c r="AH70" s="123">
        <v>0.83</v>
      </c>
      <c r="AI70" s="123">
        <v>1.2</v>
      </c>
      <c r="AJ70" s="123">
        <v>60</v>
      </c>
      <c r="AK70" s="123">
        <v>120</v>
      </c>
      <c r="AL70" s="123">
        <v>130</v>
      </c>
      <c r="AM70" s="123">
        <v>426</v>
      </c>
      <c r="AN70" s="123">
        <v>20</v>
      </c>
      <c r="AO70" s="123">
        <v>544</v>
      </c>
      <c r="AP70" s="123">
        <v>23</v>
      </c>
      <c r="AQ70" s="123">
        <v>0.79090000000000005</v>
      </c>
      <c r="AR70" s="123">
        <v>8.9999999999999993E-3</v>
      </c>
      <c r="AS70" s="123">
        <v>50</v>
      </c>
      <c r="AT70" s="123">
        <v>34</v>
      </c>
      <c r="AU70" s="123">
        <v>3820</v>
      </c>
      <c r="AV70" s="123">
        <v>170</v>
      </c>
      <c r="AW70" s="123">
        <v>172</v>
      </c>
      <c r="AX70" s="123">
        <v>12</v>
      </c>
      <c r="AY70" s="123">
        <v>1241</v>
      </c>
      <c r="AZ70" s="123">
        <v>91</v>
      </c>
      <c r="BA70" s="1">
        <v>1846000</v>
      </c>
      <c r="BB70" s="1">
        <v>77000</v>
      </c>
      <c r="BC70" s="1">
        <v>1824000</v>
      </c>
      <c r="BD70" s="1">
        <v>88000</v>
      </c>
      <c r="BE70" s="123" t="s">
        <v>11748</v>
      </c>
      <c r="BF70" s="123">
        <v>2.0699999999999998E-3</v>
      </c>
      <c r="BG70" s="123">
        <v>13.33</v>
      </c>
      <c r="BH70" s="123">
        <v>0.21</v>
      </c>
      <c r="BI70" s="125">
        <v>13.404999999999999</v>
      </c>
      <c r="BJ70" s="125">
        <v>0.23096900000000001</v>
      </c>
      <c r="BK70" s="36">
        <v>13.478</v>
      </c>
      <c r="BL70" s="36">
        <v>0.231374</v>
      </c>
      <c r="BM70" s="123">
        <v>16.3809</v>
      </c>
      <c r="BN70" s="123">
        <v>426</v>
      </c>
    </row>
    <row r="71" spans="1:66">
      <c r="A71" s="123" t="s">
        <v>11749</v>
      </c>
      <c r="B71" s="123" t="s">
        <v>11750</v>
      </c>
      <c r="C71" s="123" t="s">
        <v>11751</v>
      </c>
      <c r="D71" s="123" t="s">
        <v>11413</v>
      </c>
      <c r="E71" s="123" t="s">
        <v>11752</v>
      </c>
      <c r="F71" s="123">
        <v>34.304000000000002</v>
      </c>
      <c r="G71" s="123" t="s">
        <v>11753</v>
      </c>
      <c r="H71" s="123" t="s">
        <v>11753</v>
      </c>
      <c r="I71" s="123" t="s">
        <v>12778</v>
      </c>
      <c r="J71" s="123" t="s">
        <v>2978</v>
      </c>
      <c r="K71" s="123">
        <v>2.1299999999999999E-2</v>
      </c>
      <c r="L71" s="123">
        <v>1.5E-3</v>
      </c>
      <c r="M71" s="123">
        <v>1.4E-3</v>
      </c>
      <c r="N71" s="123">
        <v>2.0799999999999998E-3</v>
      </c>
      <c r="O71" s="123">
        <v>2.9E-5</v>
      </c>
      <c r="P71" s="123">
        <v>3.3000000000000003E-5</v>
      </c>
      <c r="Q71" s="123">
        <v>0.20563999999999999</v>
      </c>
      <c r="R71" s="123">
        <v>480.76920000000001</v>
      </c>
      <c r="S71" s="123">
        <v>7.6275890000000004</v>
      </c>
      <c r="T71" s="123">
        <v>7.46E-2</v>
      </c>
      <c r="U71" s="123">
        <v>5.0000000000000001E-3</v>
      </c>
      <c r="V71" s="123">
        <v>4.7000000000000002E-3</v>
      </c>
      <c r="W71" s="123">
        <v>2.6355E-2</v>
      </c>
      <c r="X71" s="123">
        <v>9.0899999999999998E-4</v>
      </c>
      <c r="Y71" s="123">
        <v>7.2999999999999999E-5</v>
      </c>
      <c r="Z71" s="123">
        <v>8.2000000000000001E-5</v>
      </c>
      <c r="AA71" s="123">
        <v>21.4</v>
      </c>
      <c r="AB71" s="123">
        <v>1.5</v>
      </c>
      <c r="AC71" s="123">
        <v>1.4</v>
      </c>
      <c r="AD71" s="123">
        <v>13.4</v>
      </c>
      <c r="AE71" s="123">
        <v>0.18</v>
      </c>
      <c r="AF71" s="123">
        <v>0.21</v>
      </c>
      <c r="AG71" s="123">
        <v>18.399999999999999</v>
      </c>
      <c r="AH71" s="123">
        <v>1.5</v>
      </c>
      <c r="AI71" s="123">
        <v>1.7</v>
      </c>
      <c r="AJ71" s="123">
        <v>950</v>
      </c>
      <c r="AK71" s="123">
        <v>140</v>
      </c>
      <c r="AL71" s="123">
        <v>130</v>
      </c>
      <c r="AM71" s="123">
        <v>369</v>
      </c>
      <c r="AN71" s="123">
        <v>16</v>
      </c>
      <c r="AO71" s="123">
        <v>244</v>
      </c>
      <c r="AP71" s="123">
        <v>11</v>
      </c>
      <c r="AQ71" s="123">
        <v>1.522</v>
      </c>
      <c r="AR71" s="123">
        <v>9.9000000000000008E-3</v>
      </c>
      <c r="AS71" s="123">
        <v>-68</v>
      </c>
      <c r="AT71" s="123">
        <v>30</v>
      </c>
      <c r="AU71" s="123">
        <v>3400</v>
      </c>
      <c r="AV71" s="123">
        <v>130</v>
      </c>
      <c r="AW71" s="123">
        <v>239</v>
      </c>
      <c r="AX71" s="123">
        <v>15</v>
      </c>
      <c r="AY71" s="123">
        <v>820</v>
      </c>
      <c r="AZ71" s="123">
        <v>58</v>
      </c>
      <c r="BA71" s="1">
        <v>828000</v>
      </c>
      <c r="BB71" s="1">
        <v>37000</v>
      </c>
      <c r="BC71" s="1">
        <v>1583000</v>
      </c>
      <c r="BD71" s="1">
        <v>70000</v>
      </c>
      <c r="BE71" s="123" t="s">
        <v>11753</v>
      </c>
      <c r="BF71" s="123">
        <v>2.0799999999999998E-3</v>
      </c>
      <c r="BG71" s="123">
        <v>13.4</v>
      </c>
      <c r="BH71" s="123">
        <v>0.21</v>
      </c>
      <c r="BI71" s="125">
        <v>13.475</v>
      </c>
      <c r="BJ71" s="125">
        <v>0.231958</v>
      </c>
      <c r="BK71" s="36">
        <v>13.548</v>
      </c>
      <c r="BL71" s="36">
        <v>0.23236100000000001</v>
      </c>
      <c r="BM71" s="123">
        <v>16.269200000000001</v>
      </c>
      <c r="BN71" s="123">
        <v>369</v>
      </c>
    </row>
    <row r="72" spans="1:66">
      <c r="A72" s="123" t="s">
        <v>11754</v>
      </c>
      <c r="B72" s="123" t="s">
        <v>11755</v>
      </c>
      <c r="C72" s="123" t="s">
        <v>11756</v>
      </c>
      <c r="D72" s="123" t="s">
        <v>11413</v>
      </c>
      <c r="E72" s="123" t="s">
        <v>11757</v>
      </c>
      <c r="F72" s="123">
        <v>36.134999999999998</v>
      </c>
      <c r="G72" s="123" t="s">
        <v>11758</v>
      </c>
      <c r="H72" s="123" t="s">
        <v>11758</v>
      </c>
      <c r="I72" s="123" t="s">
        <v>2973</v>
      </c>
      <c r="J72" s="123" t="s">
        <v>2978</v>
      </c>
      <c r="K72" s="123">
        <v>0.1308</v>
      </c>
      <c r="L72" s="123">
        <v>8.8000000000000005E-3</v>
      </c>
      <c r="M72" s="123">
        <v>8.8999999999999999E-3</v>
      </c>
      <c r="N72" s="123">
        <v>2.8939999999999999E-3</v>
      </c>
      <c r="O72" s="123">
        <v>6.7999999999999999E-5</v>
      </c>
      <c r="P72" s="123">
        <v>7.2000000000000002E-5</v>
      </c>
      <c r="Q72" s="123">
        <v>0.84528000000000003</v>
      </c>
      <c r="R72" s="123">
        <v>345.54250000000002</v>
      </c>
      <c r="S72" s="123">
        <v>8.5967730000000007</v>
      </c>
      <c r="T72" s="123">
        <v>0.32100000000000001</v>
      </c>
      <c r="U72" s="123">
        <v>1.2999999999999999E-2</v>
      </c>
      <c r="V72" s="123">
        <v>1.2999999999999999E-2</v>
      </c>
      <c r="W72" s="123">
        <v>-0.67471000000000003</v>
      </c>
      <c r="X72" s="123">
        <v>3.6700000000000001E-3</v>
      </c>
      <c r="Y72" s="123">
        <v>2.5000000000000001E-4</v>
      </c>
      <c r="Z72" s="123">
        <v>2.9E-4</v>
      </c>
      <c r="AA72" s="123">
        <v>123.8</v>
      </c>
      <c r="AB72" s="123">
        <v>7.9</v>
      </c>
      <c r="AC72" s="123">
        <v>7.9</v>
      </c>
      <c r="AD72" s="123">
        <v>18.63</v>
      </c>
      <c r="AE72" s="123">
        <v>0.44</v>
      </c>
      <c r="AF72" s="123">
        <v>0.46</v>
      </c>
      <c r="AG72" s="123">
        <v>74</v>
      </c>
      <c r="AH72" s="123">
        <v>5.0999999999999996</v>
      </c>
      <c r="AI72" s="123">
        <v>5.8</v>
      </c>
      <c r="AJ72" s="123">
        <v>3598</v>
      </c>
      <c r="AK72" s="123">
        <v>69</v>
      </c>
      <c r="AL72" s="123">
        <v>69</v>
      </c>
      <c r="AM72" s="123">
        <v>387</v>
      </c>
      <c r="AN72" s="123">
        <v>33</v>
      </c>
      <c r="AO72" s="123">
        <v>303</v>
      </c>
      <c r="AP72" s="123">
        <v>27</v>
      </c>
      <c r="AQ72" s="123">
        <v>1.2827</v>
      </c>
      <c r="AR72" s="123">
        <v>9.9000000000000008E-3</v>
      </c>
      <c r="AS72" s="123">
        <v>33</v>
      </c>
      <c r="AT72" s="123">
        <v>35</v>
      </c>
      <c r="AU72" s="123">
        <v>4780</v>
      </c>
      <c r="AV72" s="123">
        <v>320</v>
      </c>
      <c r="AW72" s="123">
        <v>1378</v>
      </c>
      <c r="AX72" s="123">
        <v>77</v>
      </c>
      <c r="AY72" s="123">
        <v>3730</v>
      </c>
      <c r="AZ72" s="123">
        <v>210</v>
      </c>
      <c r="BA72" s="1">
        <v>1028000</v>
      </c>
      <c r="BB72" s="1">
        <v>91000</v>
      </c>
      <c r="BC72" s="1">
        <v>1660000</v>
      </c>
      <c r="BD72" s="1">
        <v>140000</v>
      </c>
      <c r="BE72" s="123" t="s">
        <v>11758</v>
      </c>
      <c r="BF72" s="123">
        <v>2.8939999999999999E-3</v>
      </c>
      <c r="BG72" s="123">
        <v>18.63</v>
      </c>
      <c r="BH72" s="123">
        <v>0.46</v>
      </c>
      <c r="BI72" s="125">
        <v>18.786999999999999</v>
      </c>
      <c r="BJ72" s="125">
        <v>0.50543899999999997</v>
      </c>
      <c r="BK72" s="36">
        <v>18.86</v>
      </c>
      <c r="BL72" s="36">
        <v>0.50561999999999996</v>
      </c>
      <c r="BM72" s="123">
        <v>16.4438</v>
      </c>
      <c r="BN72" s="123">
        <v>387</v>
      </c>
    </row>
    <row r="73" spans="1:66">
      <c r="A73" s="123" t="s">
        <v>11759</v>
      </c>
      <c r="B73" s="123" t="s">
        <v>11760</v>
      </c>
      <c r="C73" s="123" t="s">
        <v>11761</v>
      </c>
      <c r="D73" s="123" t="s">
        <v>11413</v>
      </c>
      <c r="E73" s="123" t="s">
        <v>11762</v>
      </c>
      <c r="F73" s="123">
        <v>23.797000000000001</v>
      </c>
      <c r="G73" s="123" t="s">
        <v>11763</v>
      </c>
      <c r="H73" s="123" t="s">
        <v>11763</v>
      </c>
      <c r="I73" s="123" t="s">
        <v>2973</v>
      </c>
      <c r="J73" s="123" t="s">
        <v>12728</v>
      </c>
      <c r="K73" s="123">
        <v>1.3509999999999999E-2</v>
      </c>
      <c r="L73" s="123">
        <v>9.1E-4</v>
      </c>
      <c r="M73" s="123">
        <v>6.8000000000000005E-4</v>
      </c>
      <c r="N73" s="123">
        <v>1.9849999999999998E-3</v>
      </c>
      <c r="O73" s="123">
        <v>3.1000000000000001E-5</v>
      </c>
      <c r="P73" s="123">
        <v>2.6999999999999999E-5</v>
      </c>
      <c r="Q73" s="123">
        <v>5.3466E-2</v>
      </c>
      <c r="R73" s="123">
        <v>503.7783</v>
      </c>
      <c r="S73" s="123">
        <v>6.8524010000000004</v>
      </c>
      <c r="T73" s="123">
        <v>4.9299999999999997E-2</v>
      </c>
      <c r="U73" s="123">
        <v>3.3999999999999998E-3</v>
      </c>
      <c r="V73" s="123">
        <v>2.5000000000000001E-3</v>
      </c>
      <c r="W73" s="123">
        <v>0.17510000000000001</v>
      </c>
      <c r="X73" s="123">
        <v>6.7400000000000001E-4</v>
      </c>
      <c r="Y73" s="123">
        <v>5.1999999999999997E-5</v>
      </c>
      <c r="Z73" s="123">
        <v>4.6E-5</v>
      </c>
      <c r="AA73" s="123">
        <v>13.62</v>
      </c>
      <c r="AB73" s="123">
        <v>0.91</v>
      </c>
      <c r="AC73" s="123">
        <v>0.68</v>
      </c>
      <c r="AD73" s="123">
        <v>12.78</v>
      </c>
      <c r="AE73" s="123">
        <v>0.2</v>
      </c>
      <c r="AF73" s="123">
        <v>0.17</v>
      </c>
      <c r="AG73" s="123">
        <v>13.6</v>
      </c>
      <c r="AH73" s="123">
        <v>1.1000000000000001</v>
      </c>
      <c r="AI73" s="123">
        <v>0.92</v>
      </c>
      <c r="AJ73" s="123">
        <v>170</v>
      </c>
      <c r="AK73" s="123">
        <v>130</v>
      </c>
      <c r="AL73" s="123">
        <v>100</v>
      </c>
      <c r="AM73" s="123">
        <v>429</v>
      </c>
      <c r="AN73" s="123">
        <v>18</v>
      </c>
      <c r="AO73" s="123">
        <v>325</v>
      </c>
      <c r="AP73" s="123">
        <v>10</v>
      </c>
      <c r="AQ73" s="123">
        <v>1.3120000000000001</v>
      </c>
      <c r="AR73" s="123">
        <v>1.7999999999999999E-2</v>
      </c>
      <c r="AS73" s="123">
        <v>-59</v>
      </c>
      <c r="AT73" s="123">
        <v>40</v>
      </c>
      <c r="AU73" s="123">
        <v>3900</v>
      </c>
      <c r="AV73" s="123">
        <v>140</v>
      </c>
      <c r="AW73" s="123">
        <v>190</v>
      </c>
      <c r="AX73" s="123">
        <v>14</v>
      </c>
      <c r="AY73" s="123">
        <v>891</v>
      </c>
      <c r="AZ73" s="123">
        <v>75</v>
      </c>
      <c r="BA73" s="1">
        <v>1100000</v>
      </c>
      <c r="BB73" s="1">
        <v>35000</v>
      </c>
      <c r="BC73" s="1">
        <v>1836000</v>
      </c>
      <c r="BD73" s="1">
        <v>76000</v>
      </c>
      <c r="BE73" s="123" t="s">
        <v>11763</v>
      </c>
      <c r="BF73" s="123">
        <v>1.9849999999999998E-3</v>
      </c>
      <c r="BG73" s="123">
        <v>12.78</v>
      </c>
      <c r="BH73" s="123">
        <v>0.17</v>
      </c>
      <c r="BI73" s="125">
        <v>12.847</v>
      </c>
      <c r="BJ73" s="125">
        <v>0.18908700000000001</v>
      </c>
      <c r="BK73" s="36">
        <v>12.92</v>
      </c>
      <c r="BL73" s="36">
        <v>0.189583</v>
      </c>
      <c r="BM73" s="123">
        <v>16.322500000000002</v>
      </c>
      <c r="BN73" s="123">
        <v>429</v>
      </c>
    </row>
    <row r="74" spans="1:66">
      <c r="A74" s="123" t="s">
        <v>11764</v>
      </c>
      <c r="B74" s="123" t="s">
        <v>11765</v>
      </c>
      <c r="C74" s="123" t="s">
        <v>11766</v>
      </c>
      <c r="D74" s="123" t="s">
        <v>11413</v>
      </c>
      <c r="E74" s="123" t="s">
        <v>11767</v>
      </c>
      <c r="F74" s="123">
        <v>18.542999999999999</v>
      </c>
      <c r="G74" s="123" t="s">
        <v>11768</v>
      </c>
      <c r="H74" s="123" t="s">
        <v>11768</v>
      </c>
      <c r="I74" s="123" t="s">
        <v>12720</v>
      </c>
      <c r="J74" s="123" t="s">
        <v>12728</v>
      </c>
      <c r="K74" s="123">
        <v>1.315E-2</v>
      </c>
      <c r="L74" s="123">
        <v>7.1000000000000002E-4</v>
      </c>
      <c r="M74" s="123">
        <v>5.1999999999999995E-4</v>
      </c>
      <c r="N74" s="123">
        <v>2.0339999999999998E-3</v>
      </c>
      <c r="O74" s="123">
        <v>2.9E-5</v>
      </c>
      <c r="P74" s="123">
        <v>2.6999999999999999E-5</v>
      </c>
      <c r="Q74" s="123">
        <v>1.2101000000000001E-2</v>
      </c>
      <c r="R74" s="123">
        <v>491.64210000000003</v>
      </c>
      <c r="S74" s="123">
        <v>6.5262219999999997</v>
      </c>
      <c r="T74" s="123">
        <v>4.7699999999999999E-2</v>
      </c>
      <c r="U74" s="123">
        <v>2.8E-3</v>
      </c>
      <c r="V74" s="123">
        <v>2E-3</v>
      </c>
      <c r="W74" s="123">
        <v>0.26434000000000002</v>
      </c>
      <c r="X74" s="123">
        <v>6.3500000000000004E-4</v>
      </c>
      <c r="Y74" s="123">
        <v>4.5000000000000003E-5</v>
      </c>
      <c r="Z74" s="123">
        <v>4.6E-5</v>
      </c>
      <c r="AA74" s="123">
        <v>13.26</v>
      </c>
      <c r="AB74" s="123">
        <v>0.71</v>
      </c>
      <c r="AC74" s="123">
        <v>0.52</v>
      </c>
      <c r="AD74" s="123">
        <v>13.1</v>
      </c>
      <c r="AE74" s="123">
        <v>0.19</v>
      </c>
      <c r="AF74" s="123">
        <v>0.17</v>
      </c>
      <c r="AG74" s="123">
        <v>12.83</v>
      </c>
      <c r="AH74" s="123">
        <v>0.9</v>
      </c>
      <c r="AI74" s="123">
        <v>0.94</v>
      </c>
      <c r="AJ74" s="123">
        <v>90</v>
      </c>
      <c r="AK74" s="123">
        <v>110</v>
      </c>
      <c r="AL74" s="123">
        <v>80</v>
      </c>
      <c r="AM74" s="123">
        <v>900</v>
      </c>
      <c r="AN74" s="123">
        <v>22</v>
      </c>
      <c r="AO74" s="123">
        <v>877</v>
      </c>
      <c r="AP74" s="123">
        <v>23</v>
      </c>
      <c r="AQ74" s="123">
        <v>1.0283</v>
      </c>
      <c r="AR74" s="123">
        <v>7.9000000000000008E-3</v>
      </c>
      <c r="AS74" s="123">
        <v>-50</v>
      </c>
      <c r="AT74" s="123">
        <v>37</v>
      </c>
      <c r="AU74" s="123">
        <v>7870</v>
      </c>
      <c r="AV74" s="123">
        <v>190</v>
      </c>
      <c r="AW74" s="123">
        <v>364</v>
      </c>
      <c r="AX74" s="123">
        <v>23</v>
      </c>
      <c r="AY74" s="123">
        <v>2080</v>
      </c>
      <c r="AZ74" s="123">
        <v>150</v>
      </c>
      <c r="BA74" s="1">
        <v>2972000</v>
      </c>
      <c r="BB74" s="1">
        <v>78000</v>
      </c>
      <c r="BC74" s="1">
        <v>3852000</v>
      </c>
      <c r="BD74" s="1">
        <v>96000</v>
      </c>
      <c r="BE74" s="123" t="s">
        <v>11768</v>
      </c>
      <c r="BF74" s="123">
        <v>2.0339999999999998E-3</v>
      </c>
      <c r="BG74" s="123">
        <v>13.1</v>
      </c>
      <c r="BH74" s="123">
        <v>0.17</v>
      </c>
      <c r="BI74" s="125">
        <v>13.148999999999999</v>
      </c>
      <c r="BJ74" s="125">
        <v>0.18687999999999999</v>
      </c>
      <c r="BK74" s="36">
        <v>13.222</v>
      </c>
      <c r="BL74" s="36">
        <v>0.18738099999999999</v>
      </c>
      <c r="BM74" s="123">
        <v>16.6736</v>
      </c>
      <c r="BN74" s="123">
        <v>900</v>
      </c>
    </row>
    <row r="75" spans="1:66">
      <c r="A75" s="123" t="s">
        <v>11769</v>
      </c>
      <c r="B75" s="123" t="s">
        <v>11770</v>
      </c>
      <c r="C75" s="123" t="s">
        <v>11771</v>
      </c>
      <c r="D75" s="123" t="s">
        <v>11413</v>
      </c>
      <c r="E75" s="123" t="s">
        <v>11772</v>
      </c>
      <c r="F75" s="123">
        <v>25.651</v>
      </c>
      <c r="G75" s="123" t="s">
        <v>11773</v>
      </c>
      <c r="H75" s="123" t="s">
        <v>11773</v>
      </c>
      <c r="I75" s="123" t="s">
        <v>12779</v>
      </c>
      <c r="J75" s="123" t="s">
        <v>12728</v>
      </c>
      <c r="K75" s="123">
        <v>1.38E-2</v>
      </c>
      <c r="L75" s="123">
        <v>1.1000000000000001E-3</v>
      </c>
      <c r="M75" s="123">
        <v>1E-3</v>
      </c>
      <c r="N75" s="123">
        <v>2.0049999999999998E-3</v>
      </c>
      <c r="O75" s="123">
        <v>3.1000000000000001E-5</v>
      </c>
      <c r="P75" s="123">
        <v>3.0000000000000001E-5</v>
      </c>
      <c r="Q75" s="123">
        <v>7.4870000000000006E-2</v>
      </c>
      <c r="R75" s="123">
        <v>498.75310000000002</v>
      </c>
      <c r="S75" s="123">
        <v>7.4626400000000004</v>
      </c>
      <c r="T75" s="123">
        <v>4.8000000000000001E-2</v>
      </c>
      <c r="U75" s="123">
        <v>3.8999999999999998E-3</v>
      </c>
      <c r="V75" s="123">
        <v>3.8999999999999998E-3</v>
      </c>
      <c r="W75" s="123">
        <v>0.11429</v>
      </c>
      <c r="X75" s="123">
        <v>6.8900000000000005E-4</v>
      </c>
      <c r="Y75" s="123">
        <v>5.0000000000000002E-5</v>
      </c>
      <c r="Z75" s="123">
        <v>4.8000000000000001E-5</v>
      </c>
      <c r="AA75" s="123">
        <v>13.9</v>
      </c>
      <c r="AB75" s="123">
        <v>1.1000000000000001</v>
      </c>
      <c r="AC75" s="123">
        <v>1</v>
      </c>
      <c r="AD75" s="123">
        <v>12.92</v>
      </c>
      <c r="AE75" s="123">
        <v>0.2</v>
      </c>
      <c r="AF75" s="123">
        <v>0.2</v>
      </c>
      <c r="AG75" s="123">
        <v>13.9</v>
      </c>
      <c r="AH75" s="123">
        <v>1</v>
      </c>
      <c r="AI75" s="123">
        <v>0.97</v>
      </c>
      <c r="AJ75" s="123">
        <v>120</v>
      </c>
      <c r="AK75" s="123">
        <v>150</v>
      </c>
      <c r="AL75" s="123">
        <v>140</v>
      </c>
      <c r="AM75" s="123">
        <v>323</v>
      </c>
      <c r="AN75" s="123">
        <v>15</v>
      </c>
      <c r="AO75" s="123">
        <v>378.7</v>
      </c>
      <c r="AP75" s="123">
        <v>3.9</v>
      </c>
      <c r="AQ75" s="123">
        <v>0.85199999999999998</v>
      </c>
      <c r="AR75" s="123">
        <v>3.3000000000000002E-2</v>
      </c>
      <c r="AS75" s="123">
        <v>-53</v>
      </c>
      <c r="AT75" s="123">
        <v>35</v>
      </c>
      <c r="AU75" s="123">
        <v>2880</v>
      </c>
      <c r="AV75" s="123">
        <v>110</v>
      </c>
      <c r="AW75" s="123">
        <v>140</v>
      </c>
      <c r="AX75" s="123">
        <v>12</v>
      </c>
      <c r="AY75" s="123">
        <v>1013</v>
      </c>
      <c r="AZ75" s="123">
        <v>73</v>
      </c>
      <c r="BA75" s="1">
        <v>1283000</v>
      </c>
      <c r="BB75" s="1">
        <v>13000</v>
      </c>
      <c r="BC75" s="1">
        <v>1382000</v>
      </c>
      <c r="BD75" s="1">
        <v>64000</v>
      </c>
      <c r="BE75" s="123" t="s">
        <v>11773</v>
      </c>
      <c r="BF75" s="123">
        <v>2.0049999999999998E-3</v>
      </c>
      <c r="BG75" s="123">
        <v>12.92</v>
      </c>
      <c r="BH75" s="123">
        <v>0.2</v>
      </c>
      <c r="BI75" s="125">
        <v>12.986000000000001</v>
      </c>
      <c r="BJ75" s="125">
        <v>0.211002</v>
      </c>
      <c r="BK75" s="36">
        <v>13.058999999999999</v>
      </c>
      <c r="BL75" s="36">
        <v>0.211446</v>
      </c>
      <c r="BM75" s="123">
        <v>16.238800000000001</v>
      </c>
      <c r="BN75" s="123">
        <v>323</v>
      </c>
    </row>
    <row r="76" spans="1:66">
      <c r="A76" s="123" t="s">
        <v>11774</v>
      </c>
      <c r="B76" s="123" t="s">
        <v>11775</v>
      </c>
      <c r="C76" s="123" t="s">
        <v>11776</v>
      </c>
      <c r="D76" s="123" t="s">
        <v>11413</v>
      </c>
      <c r="E76" s="123" t="s">
        <v>11777</v>
      </c>
      <c r="F76" s="123">
        <v>14.834</v>
      </c>
      <c r="G76" s="123" t="s">
        <v>11778</v>
      </c>
      <c r="H76" s="99" t="s">
        <v>11778</v>
      </c>
      <c r="I76" s="123" t="s">
        <v>12780</v>
      </c>
      <c r="J76" s="123" t="s">
        <v>12728</v>
      </c>
      <c r="K76" s="123">
        <v>1.221E-2</v>
      </c>
      <c r="L76" s="123">
        <v>9.1E-4</v>
      </c>
      <c r="M76" s="123">
        <v>7.2000000000000005E-4</v>
      </c>
      <c r="N76" s="123">
        <v>1.9840000000000001E-3</v>
      </c>
      <c r="O76" s="123">
        <v>3.8000000000000002E-5</v>
      </c>
      <c r="P76" s="123">
        <v>2.5999999999999998E-5</v>
      </c>
      <c r="Q76" s="123">
        <v>0.13031000000000001</v>
      </c>
      <c r="R76" s="123">
        <v>504.03230000000002</v>
      </c>
      <c r="S76" s="123">
        <v>6.6052609999999996</v>
      </c>
      <c r="T76" s="123">
        <v>4.4999999999999998E-2</v>
      </c>
      <c r="U76" s="123">
        <v>3.3E-3</v>
      </c>
      <c r="V76" s="123">
        <v>2.5999999999999999E-3</v>
      </c>
      <c r="W76" s="123">
        <v>0.1767</v>
      </c>
      <c r="X76" s="123">
        <v>5.6999999999999998E-4</v>
      </c>
      <c r="Y76" s="123">
        <v>7.2999999999999999E-5</v>
      </c>
      <c r="Z76" s="123">
        <v>5.1999999999999997E-5</v>
      </c>
      <c r="AA76" s="123">
        <v>12.32</v>
      </c>
      <c r="AB76" s="123">
        <v>0.91</v>
      </c>
      <c r="AC76" s="123">
        <v>0.72</v>
      </c>
      <c r="AD76" s="123">
        <v>12.81</v>
      </c>
      <c r="AE76" s="123">
        <v>0.25</v>
      </c>
      <c r="AF76" s="123">
        <v>0.17</v>
      </c>
      <c r="AG76" s="123">
        <v>11.5</v>
      </c>
      <c r="AH76" s="123">
        <v>1.5</v>
      </c>
      <c r="AI76" s="123">
        <v>1</v>
      </c>
      <c r="AJ76" s="123">
        <v>-10</v>
      </c>
      <c r="AK76" s="123">
        <v>130</v>
      </c>
      <c r="AL76" s="123">
        <v>100</v>
      </c>
      <c r="AM76" s="123">
        <v>489</v>
      </c>
      <c r="AN76" s="123">
        <v>16</v>
      </c>
      <c r="AO76" s="123">
        <v>372</v>
      </c>
      <c r="AP76" s="123">
        <v>17</v>
      </c>
      <c r="AQ76" s="123">
        <v>1.3340000000000001</v>
      </c>
      <c r="AR76" s="123">
        <v>2.1000000000000001E-2</v>
      </c>
      <c r="AS76" s="123">
        <v>-11</v>
      </c>
      <c r="AT76" s="123">
        <v>53</v>
      </c>
      <c r="AU76" s="123">
        <v>4280</v>
      </c>
      <c r="AV76" s="123">
        <v>140</v>
      </c>
      <c r="AW76" s="123">
        <v>190</v>
      </c>
      <c r="AX76" s="123">
        <v>15</v>
      </c>
      <c r="AY76" s="123">
        <v>779</v>
      </c>
      <c r="AZ76" s="123">
        <v>99</v>
      </c>
      <c r="BA76" s="1">
        <v>1258000</v>
      </c>
      <c r="BB76" s="1">
        <v>56000</v>
      </c>
      <c r="BC76" s="1">
        <v>2090000</v>
      </c>
      <c r="BD76" s="1">
        <v>69000</v>
      </c>
      <c r="BE76" s="123" t="s">
        <v>11778</v>
      </c>
      <c r="BF76" s="123">
        <v>1.9840000000000001E-3</v>
      </c>
      <c r="BG76" s="123">
        <v>12.81</v>
      </c>
      <c r="BH76" s="123">
        <v>0.17</v>
      </c>
      <c r="BI76" s="125">
        <v>12.836</v>
      </c>
      <c r="BJ76" s="125">
        <v>0.18162800000000001</v>
      </c>
      <c r="BK76" s="36">
        <v>12.909000000000001</v>
      </c>
      <c r="BL76" s="36">
        <v>0.182144</v>
      </c>
      <c r="BM76" s="123">
        <v>16.380600000000001</v>
      </c>
      <c r="BN76" s="123">
        <v>489</v>
      </c>
    </row>
    <row r="77" spans="1:66">
      <c r="A77" s="123" t="s">
        <v>11779</v>
      </c>
      <c r="B77" s="123" t="s">
        <v>11780</v>
      </c>
      <c r="C77" s="123" t="s">
        <v>11781</v>
      </c>
      <c r="D77" s="123" t="s">
        <v>11413</v>
      </c>
      <c r="E77" s="123" t="s">
        <v>11782</v>
      </c>
      <c r="F77" s="123">
        <v>36.158999999999999</v>
      </c>
      <c r="G77" s="123" t="s">
        <v>11783</v>
      </c>
      <c r="H77" s="127" t="s">
        <v>11783</v>
      </c>
      <c r="I77" s="123" t="s">
        <v>12781</v>
      </c>
      <c r="J77" s="123" t="s">
        <v>12715</v>
      </c>
      <c r="K77" s="123">
        <v>1.291E-2</v>
      </c>
      <c r="L77" s="123">
        <v>5.4000000000000001E-4</v>
      </c>
      <c r="M77" s="123">
        <v>5.4000000000000001E-4</v>
      </c>
      <c r="N77" s="123">
        <v>2.0309999999999998E-3</v>
      </c>
      <c r="O77" s="123">
        <v>1.7E-5</v>
      </c>
      <c r="P77" s="123">
        <v>2.3E-5</v>
      </c>
      <c r="Q77" s="123">
        <v>3.4775E-2</v>
      </c>
      <c r="R77" s="123">
        <v>492.36829999999998</v>
      </c>
      <c r="S77" s="123">
        <v>5.5758099999999997</v>
      </c>
      <c r="T77" s="123">
        <v>4.6399999999999997E-2</v>
      </c>
      <c r="U77" s="123">
        <v>2E-3</v>
      </c>
      <c r="V77" s="123">
        <v>2E-3</v>
      </c>
      <c r="W77" s="123">
        <v>0.19078999999999999</v>
      </c>
      <c r="X77" s="123">
        <v>6.8099999999999996E-4</v>
      </c>
      <c r="Y77" s="123">
        <v>3.1000000000000001E-5</v>
      </c>
      <c r="Z77" s="123">
        <v>4.0000000000000003E-5</v>
      </c>
      <c r="AA77" s="123">
        <v>13.02</v>
      </c>
      <c r="AB77" s="123">
        <v>0.54</v>
      </c>
      <c r="AC77" s="123">
        <v>0.55000000000000004</v>
      </c>
      <c r="AD77" s="123">
        <v>13.08</v>
      </c>
      <c r="AE77" s="123">
        <v>0.11</v>
      </c>
      <c r="AF77" s="123">
        <v>0.15</v>
      </c>
      <c r="AG77" s="123">
        <v>13.77</v>
      </c>
      <c r="AH77" s="123">
        <v>0.62</v>
      </c>
      <c r="AI77" s="123">
        <v>0.8</v>
      </c>
      <c r="AJ77" s="123">
        <v>36</v>
      </c>
      <c r="AK77" s="123">
        <v>79</v>
      </c>
      <c r="AL77" s="123">
        <v>80</v>
      </c>
      <c r="AM77" s="123">
        <v>720</v>
      </c>
      <c r="AN77" s="123">
        <v>29</v>
      </c>
      <c r="AO77" s="123">
        <v>828</v>
      </c>
      <c r="AP77" s="123">
        <v>32</v>
      </c>
      <c r="AQ77" s="123">
        <v>0.85609999999999997</v>
      </c>
      <c r="AR77" s="123">
        <v>6.7999999999999996E-3</v>
      </c>
      <c r="AS77" s="123">
        <v>78</v>
      </c>
      <c r="AT77" s="123">
        <v>31</v>
      </c>
      <c r="AU77" s="123">
        <v>6510</v>
      </c>
      <c r="AV77" s="123">
        <v>220</v>
      </c>
      <c r="AW77" s="123">
        <v>294</v>
      </c>
      <c r="AX77" s="123">
        <v>15</v>
      </c>
      <c r="AY77" s="123">
        <v>2210</v>
      </c>
      <c r="AZ77" s="123">
        <v>110</v>
      </c>
      <c r="BA77" s="1">
        <v>2800000</v>
      </c>
      <c r="BB77" s="1">
        <v>110000</v>
      </c>
      <c r="BC77" s="1">
        <v>3080000</v>
      </c>
      <c r="BD77" s="1">
        <v>120000</v>
      </c>
      <c r="BE77" s="123" t="s">
        <v>11783</v>
      </c>
      <c r="BF77" s="123">
        <v>2.0309999999999998E-3</v>
      </c>
      <c r="BG77" s="123">
        <v>13.08</v>
      </c>
      <c r="BH77" s="123">
        <v>0.15</v>
      </c>
      <c r="BI77" s="125">
        <v>13.125</v>
      </c>
      <c r="BJ77" s="125">
        <v>0.159383</v>
      </c>
      <c r="BK77" s="36">
        <v>13.198</v>
      </c>
      <c r="BL77" s="36">
        <v>0.159972</v>
      </c>
      <c r="BM77" s="123">
        <v>16.590399999999999</v>
      </c>
      <c r="BN77" s="123">
        <v>720</v>
      </c>
    </row>
    <row r="78" spans="1:66">
      <c r="A78" s="123" t="s">
        <v>11784</v>
      </c>
      <c r="B78" s="123" t="s">
        <v>11785</v>
      </c>
      <c r="C78" s="123" t="s">
        <v>11786</v>
      </c>
      <c r="D78" s="123" t="s">
        <v>11413</v>
      </c>
      <c r="E78" s="123" t="s">
        <v>11787</v>
      </c>
      <c r="F78" s="123">
        <v>36.468000000000004</v>
      </c>
      <c r="G78" s="123" t="s">
        <v>11788</v>
      </c>
      <c r="H78" s="123" t="s">
        <v>11788</v>
      </c>
      <c r="I78" s="123" t="s">
        <v>12782</v>
      </c>
      <c r="J78" s="123" t="s">
        <v>2978</v>
      </c>
      <c r="K78" s="123">
        <v>0.248</v>
      </c>
      <c r="L78" s="123">
        <v>3.2000000000000001E-2</v>
      </c>
      <c r="M78" s="123">
        <v>3.2000000000000001E-2</v>
      </c>
      <c r="N78" s="123">
        <v>3.7699999999999999E-3</v>
      </c>
      <c r="O78" s="123">
        <v>2.4000000000000001E-4</v>
      </c>
      <c r="P78" s="123">
        <v>2.4000000000000001E-4</v>
      </c>
      <c r="Q78" s="123">
        <v>0.98568999999999996</v>
      </c>
      <c r="R78" s="123">
        <v>265.25200000000001</v>
      </c>
      <c r="S78" s="123">
        <v>16.88607</v>
      </c>
      <c r="T78" s="123">
        <v>0.39200000000000002</v>
      </c>
      <c r="U78" s="123">
        <v>3.9E-2</v>
      </c>
      <c r="V78" s="123">
        <v>3.9E-2</v>
      </c>
      <c r="W78" s="123">
        <v>-0.96387999999999996</v>
      </c>
      <c r="X78" s="123">
        <v>6.11E-3</v>
      </c>
      <c r="Y78" s="123">
        <v>7.1000000000000002E-4</v>
      </c>
      <c r="Z78" s="123">
        <v>7.3999999999999999E-4</v>
      </c>
      <c r="AA78" s="123">
        <v>213</v>
      </c>
      <c r="AB78" s="123">
        <v>26</v>
      </c>
      <c r="AC78" s="123">
        <v>26</v>
      </c>
      <c r="AD78" s="123">
        <v>24.3</v>
      </c>
      <c r="AE78" s="123">
        <v>1.6</v>
      </c>
      <c r="AF78" s="123">
        <v>1.6</v>
      </c>
      <c r="AG78" s="123">
        <v>123</v>
      </c>
      <c r="AH78" s="123">
        <v>14</v>
      </c>
      <c r="AI78" s="123">
        <v>15</v>
      </c>
      <c r="AJ78" s="123">
        <v>3420</v>
      </c>
      <c r="AK78" s="123">
        <v>270</v>
      </c>
      <c r="AL78" s="123">
        <v>270</v>
      </c>
      <c r="AM78" s="123">
        <v>477</v>
      </c>
      <c r="AN78" s="123">
        <v>20</v>
      </c>
      <c r="AO78" s="123">
        <v>393</v>
      </c>
      <c r="AP78" s="123">
        <v>12</v>
      </c>
      <c r="AQ78" s="123">
        <v>1.252</v>
      </c>
      <c r="AR78" s="123">
        <v>2.1999999999999999E-2</v>
      </c>
      <c r="AS78" s="123">
        <v>160</v>
      </c>
      <c r="AT78" s="123">
        <v>43</v>
      </c>
      <c r="AU78" s="123">
        <v>7610</v>
      </c>
      <c r="AV78" s="123">
        <v>350</v>
      </c>
      <c r="AW78" s="123">
        <v>3340</v>
      </c>
      <c r="AX78" s="123">
        <v>410</v>
      </c>
      <c r="AY78" s="1">
        <v>8600</v>
      </c>
      <c r="AZ78" s="1">
        <v>1000</v>
      </c>
      <c r="BA78" s="1">
        <v>1330000</v>
      </c>
      <c r="BB78" s="1">
        <v>39000</v>
      </c>
      <c r="BC78" s="1">
        <v>2039000</v>
      </c>
      <c r="BD78" s="1">
        <v>84000</v>
      </c>
      <c r="BE78" s="123" t="s">
        <v>11788</v>
      </c>
      <c r="BF78" s="123">
        <v>3.7699999999999999E-3</v>
      </c>
      <c r="BG78" s="123">
        <v>24.3</v>
      </c>
      <c r="BH78" s="123">
        <v>1.6</v>
      </c>
      <c r="BI78" s="125">
        <v>24.719000000000001</v>
      </c>
      <c r="BJ78" s="125">
        <v>1.70963</v>
      </c>
      <c r="BK78" s="36">
        <v>24.792000000000002</v>
      </c>
      <c r="BL78" s="36">
        <v>1.70967</v>
      </c>
      <c r="BM78" s="123">
        <v>16.6538</v>
      </c>
      <c r="BN78" s="123">
        <v>477</v>
      </c>
    </row>
    <row r="79" spans="1:66">
      <c r="A79" s="123" t="s">
        <v>11789</v>
      </c>
      <c r="B79" s="123" t="s">
        <v>11790</v>
      </c>
      <c r="C79" s="123" t="s">
        <v>11791</v>
      </c>
      <c r="D79" s="123" t="s">
        <v>11413</v>
      </c>
      <c r="E79" s="123" t="s">
        <v>11792</v>
      </c>
      <c r="F79" s="123">
        <v>36.158999999999999</v>
      </c>
      <c r="G79" s="123" t="s">
        <v>11793</v>
      </c>
      <c r="H79" s="123" t="s">
        <v>11793</v>
      </c>
      <c r="I79" s="123" t="s">
        <v>12720</v>
      </c>
      <c r="J79" s="123" t="s">
        <v>12715</v>
      </c>
      <c r="K79" s="123">
        <v>1.3310000000000001E-2</v>
      </c>
      <c r="L79" s="123">
        <v>5.2999999999999998E-4</v>
      </c>
      <c r="M79" s="123">
        <v>5.2999999999999998E-4</v>
      </c>
      <c r="N79" s="123">
        <v>2.019E-3</v>
      </c>
      <c r="O79" s="123">
        <v>1.9000000000000001E-5</v>
      </c>
      <c r="P79" s="123">
        <v>2.5000000000000001E-5</v>
      </c>
      <c r="Q79" s="123">
        <v>0.14763999999999999</v>
      </c>
      <c r="R79" s="123">
        <v>495.29469999999998</v>
      </c>
      <c r="S79" s="123">
        <v>6.1329209999999996</v>
      </c>
      <c r="T79" s="123">
        <v>4.7899999999999998E-2</v>
      </c>
      <c r="U79" s="123">
        <v>2E-3</v>
      </c>
      <c r="V79" s="123">
        <v>2E-3</v>
      </c>
      <c r="W79" s="123">
        <v>9.4573000000000004E-2</v>
      </c>
      <c r="X79" s="123">
        <v>6.5499999999999998E-4</v>
      </c>
      <c r="Y79" s="123">
        <v>2.5999999999999998E-5</v>
      </c>
      <c r="Z79" s="123">
        <v>3.4999999999999997E-5</v>
      </c>
      <c r="AA79" s="123">
        <v>13.42</v>
      </c>
      <c r="AB79" s="123">
        <v>0.53</v>
      </c>
      <c r="AC79" s="123">
        <v>0.53</v>
      </c>
      <c r="AD79" s="123">
        <v>13</v>
      </c>
      <c r="AE79" s="123">
        <v>0.13</v>
      </c>
      <c r="AF79" s="123">
        <v>0.16</v>
      </c>
      <c r="AG79" s="123">
        <v>13.24</v>
      </c>
      <c r="AH79" s="123">
        <v>0.53</v>
      </c>
      <c r="AI79" s="123">
        <v>0.71</v>
      </c>
      <c r="AJ79" s="123">
        <v>99</v>
      </c>
      <c r="AK79" s="123">
        <v>79</v>
      </c>
      <c r="AL79" s="123">
        <v>79</v>
      </c>
      <c r="AM79" s="123">
        <v>762</v>
      </c>
      <c r="AN79" s="123">
        <v>27</v>
      </c>
      <c r="AO79" s="123">
        <v>732</v>
      </c>
      <c r="AP79" s="123">
        <v>27</v>
      </c>
      <c r="AQ79" s="123">
        <v>1.0464</v>
      </c>
      <c r="AR79" s="123">
        <v>6.7999999999999996E-3</v>
      </c>
      <c r="AS79" s="123">
        <v>-33</v>
      </c>
      <c r="AT79" s="123">
        <v>28</v>
      </c>
      <c r="AU79" s="123">
        <v>6860</v>
      </c>
      <c r="AV79" s="123">
        <v>220</v>
      </c>
      <c r="AW79" s="123">
        <v>318</v>
      </c>
      <c r="AX79" s="123">
        <v>15</v>
      </c>
      <c r="AY79" s="123">
        <v>1856</v>
      </c>
      <c r="AZ79" s="123">
        <v>96</v>
      </c>
      <c r="BA79" s="1">
        <v>2475000</v>
      </c>
      <c r="BB79" s="1">
        <v>90000</v>
      </c>
      <c r="BC79" s="1">
        <v>3250000</v>
      </c>
      <c r="BD79" s="1">
        <v>120000</v>
      </c>
      <c r="BE79" s="123" t="s">
        <v>11793</v>
      </c>
      <c r="BF79" s="123">
        <v>2.019E-3</v>
      </c>
      <c r="BG79" s="123">
        <v>13</v>
      </c>
      <c r="BH79" s="123">
        <v>0.16</v>
      </c>
      <c r="BI79" s="125">
        <v>13.052</v>
      </c>
      <c r="BJ79" s="125">
        <v>0.17332500000000001</v>
      </c>
      <c r="BK79" s="36">
        <v>13.125</v>
      </c>
      <c r="BL79" s="36">
        <v>0.17386599999999999</v>
      </c>
      <c r="BM79" s="123">
        <v>16.596800000000002</v>
      </c>
      <c r="BN79" s="123">
        <v>762</v>
      </c>
    </row>
    <row r="80" spans="1:66">
      <c r="A80" s="123" t="s">
        <v>11794</v>
      </c>
      <c r="B80" s="123" t="s">
        <v>11795</v>
      </c>
      <c r="C80" s="123" t="s">
        <v>11796</v>
      </c>
      <c r="D80" s="123" t="s">
        <v>11413</v>
      </c>
      <c r="E80" s="123" t="s">
        <v>11797</v>
      </c>
      <c r="F80" s="123">
        <v>31.213999999999999</v>
      </c>
      <c r="G80" s="123" t="s">
        <v>11798</v>
      </c>
      <c r="H80" s="123" t="s">
        <v>11798</v>
      </c>
      <c r="I80" s="123" t="s">
        <v>12720</v>
      </c>
      <c r="J80" s="123" t="s">
        <v>12715</v>
      </c>
      <c r="K80" s="123">
        <v>1.2869999999999999E-2</v>
      </c>
      <c r="L80" s="123">
        <v>6.0999999999999997E-4</v>
      </c>
      <c r="M80" s="123">
        <v>6.2E-4</v>
      </c>
      <c r="N80" s="123">
        <v>2.0200000000000001E-3</v>
      </c>
      <c r="O80" s="123">
        <v>2.3E-5</v>
      </c>
      <c r="P80" s="123">
        <v>2.8E-5</v>
      </c>
      <c r="Q80" s="123">
        <v>4.2386999999999998E-3</v>
      </c>
      <c r="R80" s="123">
        <v>495.04950000000002</v>
      </c>
      <c r="S80" s="123">
        <v>6.8620720000000004</v>
      </c>
      <c r="T80" s="123">
        <v>4.6399999999999997E-2</v>
      </c>
      <c r="U80" s="123">
        <v>2.3E-3</v>
      </c>
      <c r="V80" s="123">
        <v>2.3E-3</v>
      </c>
      <c r="W80" s="123">
        <v>0.23934</v>
      </c>
      <c r="X80" s="123">
        <v>6.6600000000000003E-4</v>
      </c>
      <c r="Y80" s="123">
        <v>4.1999999999999998E-5</v>
      </c>
      <c r="Z80" s="123">
        <v>4.6999999999999997E-5</v>
      </c>
      <c r="AA80" s="123">
        <v>12.98</v>
      </c>
      <c r="AB80" s="123">
        <v>0.61</v>
      </c>
      <c r="AC80" s="123">
        <v>0.62</v>
      </c>
      <c r="AD80" s="123">
        <v>13.01</v>
      </c>
      <c r="AE80" s="123">
        <v>0.15</v>
      </c>
      <c r="AF80" s="123">
        <v>0.18</v>
      </c>
      <c r="AG80" s="123">
        <v>13.45</v>
      </c>
      <c r="AH80" s="123">
        <v>0.85</v>
      </c>
      <c r="AI80" s="123">
        <v>0.95</v>
      </c>
      <c r="AJ80" s="123">
        <v>55</v>
      </c>
      <c r="AK80" s="123">
        <v>91</v>
      </c>
      <c r="AL80" s="123">
        <v>91</v>
      </c>
      <c r="AM80" s="123">
        <v>610</v>
      </c>
      <c r="AN80" s="123">
        <v>24</v>
      </c>
      <c r="AO80" s="123">
        <v>533</v>
      </c>
      <c r="AP80" s="123">
        <v>19</v>
      </c>
      <c r="AQ80" s="123">
        <v>1.1301000000000001</v>
      </c>
      <c r="AR80" s="123">
        <v>9.9000000000000008E-3</v>
      </c>
      <c r="AS80" s="123">
        <v>22</v>
      </c>
      <c r="AT80" s="123">
        <v>31</v>
      </c>
      <c r="AU80" s="123">
        <v>5420</v>
      </c>
      <c r="AV80" s="123">
        <v>170</v>
      </c>
      <c r="AW80" s="123">
        <v>247</v>
      </c>
      <c r="AX80" s="123">
        <v>13</v>
      </c>
      <c r="AY80" s="123">
        <v>1376</v>
      </c>
      <c r="AZ80" s="123">
        <v>96</v>
      </c>
      <c r="BA80" s="1">
        <v>1801000</v>
      </c>
      <c r="BB80" s="1">
        <v>65000</v>
      </c>
      <c r="BC80" s="1">
        <v>2600000</v>
      </c>
      <c r="BD80" s="1">
        <v>100000</v>
      </c>
      <c r="BE80" s="123" t="s">
        <v>11798</v>
      </c>
      <c r="BF80" s="123">
        <v>2.0200000000000001E-3</v>
      </c>
      <c r="BG80" s="123">
        <v>13.01</v>
      </c>
      <c r="BH80" s="123">
        <v>0.18</v>
      </c>
      <c r="BI80" s="125">
        <v>13.068</v>
      </c>
      <c r="BJ80" s="125">
        <v>0.194936</v>
      </c>
      <c r="BK80" s="36">
        <v>13.141</v>
      </c>
      <c r="BL80" s="36">
        <v>0.19541700000000001</v>
      </c>
      <c r="BM80" s="123">
        <v>16.493099999999998</v>
      </c>
      <c r="BN80" s="123">
        <v>610</v>
      </c>
    </row>
    <row r="81" spans="1:66">
      <c r="A81" s="123" t="s">
        <v>11799</v>
      </c>
      <c r="B81" s="123" t="s">
        <v>11800</v>
      </c>
      <c r="C81" s="123" t="s">
        <v>11801</v>
      </c>
      <c r="D81" s="123" t="s">
        <v>11413</v>
      </c>
      <c r="E81" s="123" t="s">
        <v>11802</v>
      </c>
      <c r="F81" s="123">
        <v>36.468000000000004</v>
      </c>
      <c r="G81" s="123" t="s">
        <v>11803</v>
      </c>
      <c r="H81" s="123" t="s">
        <v>11803</v>
      </c>
      <c r="I81" s="123" t="s">
        <v>7670</v>
      </c>
      <c r="J81" s="123" t="s">
        <v>12715</v>
      </c>
      <c r="K81" s="123">
        <v>1.329E-2</v>
      </c>
      <c r="L81" s="123">
        <v>6.3000000000000003E-4</v>
      </c>
      <c r="M81" s="123">
        <v>6.4000000000000005E-4</v>
      </c>
      <c r="N81" s="123">
        <v>2.0300000000000001E-3</v>
      </c>
      <c r="O81" s="123">
        <v>2.1999999999999999E-5</v>
      </c>
      <c r="P81" s="123">
        <v>2.6999999999999999E-5</v>
      </c>
      <c r="Q81" s="123">
        <v>5.2807E-2</v>
      </c>
      <c r="R81" s="123">
        <v>492.61079999999998</v>
      </c>
      <c r="S81" s="123">
        <v>6.5519670000000003</v>
      </c>
      <c r="T81" s="123">
        <v>4.7899999999999998E-2</v>
      </c>
      <c r="U81" s="123">
        <v>2.3E-3</v>
      </c>
      <c r="V81" s="123">
        <v>2.3E-3</v>
      </c>
      <c r="W81" s="123">
        <v>0.17466000000000001</v>
      </c>
      <c r="X81" s="123">
        <v>7.1500000000000003E-4</v>
      </c>
      <c r="Y81" s="123">
        <v>6.7000000000000002E-5</v>
      </c>
      <c r="Z81" s="123">
        <v>7.2000000000000002E-5</v>
      </c>
      <c r="AA81" s="123">
        <v>13.39</v>
      </c>
      <c r="AB81" s="123">
        <v>0.63</v>
      </c>
      <c r="AC81" s="123">
        <v>0.64</v>
      </c>
      <c r="AD81" s="123">
        <v>13.07</v>
      </c>
      <c r="AE81" s="123">
        <v>0.14000000000000001</v>
      </c>
      <c r="AF81" s="123">
        <v>0.17</v>
      </c>
      <c r="AG81" s="123">
        <v>14.4</v>
      </c>
      <c r="AH81" s="123">
        <v>1.3</v>
      </c>
      <c r="AI81" s="123">
        <v>1.5</v>
      </c>
      <c r="AJ81" s="123">
        <v>92</v>
      </c>
      <c r="AK81" s="123">
        <v>89</v>
      </c>
      <c r="AL81" s="123">
        <v>90</v>
      </c>
      <c r="AM81" s="123">
        <v>685</v>
      </c>
      <c r="AN81" s="123">
        <v>24</v>
      </c>
      <c r="AO81" s="123">
        <v>159</v>
      </c>
      <c r="AP81" s="123">
        <v>7.6</v>
      </c>
      <c r="AQ81" s="123">
        <v>4.54</v>
      </c>
      <c r="AR81" s="123">
        <v>0.36</v>
      </c>
      <c r="AS81" s="123">
        <v>-45</v>
      </c>
      <c r="AT81" s="123">
        <v>28</v>
      </c>
      <c r="AU81" s="123">
        <v>6160</v>
      </c>
      <c r="AV81" s="123">
        <v>180</v>
      </c>
      <c r="AW81" s="123">
        <v>292</v>
      </c>
      <c r="AX81" s="123">
        <v>15</v>
      </c>
      <c r="AY81" s="123">
        <v>476</v>
      </c>
      <c r="AZ81" s="123">
        <v>49</v>
      </c>
      <c r="BA81" s="1">
        <v>537000</v>
      </c>
      <c r="BB81" s="1">
        <v>26000</v>
      </c>
      <c r="BC81" s="1">
        <v>2930000</v>
      </c>
      <c r="BD81" s="1">
        <v>100000</v>
      </c>
      <c r="BE81" s="123" t="s">
        <v>11803</v>
      </c>
      <c r="BF81" s="123">
        <v>2.0300000000000001E-3</v>
      </c>
      <c r="BG81" s="123">
        <v>13.07</v>
      </c>
      <c r="BH81" s="123">
        <v>0.17</v>
      </c>
      <c r="BI81" s="125">
        <v>13.13</v>
      </c>
      <c r="BJ81" s="125">
        <v>0.187941</v>
      </c>
      <c r="BK81" s="36">
        <v>13.202999999999999</v>
      </c>
      <c r="BL81" s="36">
        <v>0.188439</v>
      </c>
      <c r="BM81" s="123">
        <v>16.486999999999998</v>
      </c>
      <c r="BN81" s="123">
        <v>685</v>
      </c>
    </row>
    <row r="82" spans="1:66">
      <c r="A82" s="123" t="s">
        <v>11804</v>
      </c>
      <c r="B82" s="123" t="s">
        <v>11805</v>
      </c>
      <c r="C82" s="123" t="s">
        <v>11806</v>
      </c>
      <c r="D82" s="123" t="s">
        <v>11413</v>
      </c>
      <c r="E82" s="123" t="s">
        <v>11807</v>
      </c>
      <c r="F82" s="123">
        <v>17.925000000000001</v>
      </c>
      <c r="G82" s="123" t="s">
        <v>11808</v>
      </c>
      <c r="H82" s="123" t="s">
        <v>11808</v>
      </c>
      <c r="I82" s="123" t="s">
        <v>12720</v>
      </c>
      <c r="J82" s="123" t="s">
        <v>12728</v>
      </c>
      <c r="K82" s="123">
        <v>1.383E-2</v>
      </c>
      <c r="L82" s="123">
        <v>7.7999999999999999E-4</v>
      </c>
      <c r="M82" s="123">
        <v>0.02</v>
      </c>
      <c r="N82" s="123">
        <v>2.1129999999999999E-3</v>
      </c>
      <c r="O82" s="123">
        <v>3.0000000000000001E-5</v>
      </c>
      <c r="P82" s="123">
        <v>1.6000000000000001E-4</v>
      </c>
      <c r="Q82" s="123">
        <v>0.13375999999999999</v>
      </c>
      <c r="R82" s="123">
        <v>473.26080000000002</v>
      </c>
      <c r="S82" s="123">
        <v>35.836120000000001</v>
      </c>
      <c r="T82" s="123">
        <v>4.7600000000000003E-2</v>
      </c>
      <c r="U82" s="123">
        <v>2.7000000000000001E-3</v>
      </c>
      <c r="V82" s="123">
        <v>3.3000000000000002E-2</v>
      </c>
      <c r="W82" s="123">
        <v>0.1249</v>
      </c>
      <c r="X82" s="123">
        <v>7.7300000000000003E-4</v>
      </c>
      <c r="Y82" s="123">
        <v>3.6999999999999998E-5</v>
      </c>
      <c r="Z82" s="123">
        <v>1.8000000000000001E-4</v>
      </c>
      <c r="AA82" s="123">
        <v>13.94</v>
      </c>
      <c r="AB82" s="123">
        <v>0.78</v>
      </c>
      <c r="AC82" s="123">
        <v>18</v>
      </c>
      <c r="AD82" s="123">
        <v>13.61</v>
      </c>
      <c r="AE82" s="123">
        <v>0.19</v>
      </c>
      <c r="AF82" s="123">
        <v>1.1000000000000001</v>
      </c>
      <c r="AG82" s="123">
        <v>15.63</v>
      </c>
      <c r="AH82" s="123">
        <v>0.74</v>
      </c>
      <c r="AI82" s="123">
        <v>3.6</v>
      </c>
      <c r="AJ82" s="123">
        <v>100</v>
      </c>
      <c r="AK82" s="123">
        <v>110</v>
      </c>
      <c r="AL82" s="123">
        <v>330</v>
      </c>
      <c r="AM82" s="123">
        <v>735</v>
      </c>
      <c r="AN82" s="123">
        <v>17</v>
      </c>
      <c r="AO82" s="123">
        <v>906</v>
      </c>
      <c r="AP82" s="123">
        <v>33</v>
      </c>
      <c r="AQ82" s="123">
        <v>0.83699999999999997</v>
      </c>
      <c r="AR82" s="123">
        <v>4.2999999999999997E-2</v>
      </c>
      <c r="AS82" s="123">
        <v>-9</v>
      </c>
      <c r="AT82" s="123">
        <v>42</v>
      </c>
      <c r="AU82" s="123">
        <v>6630</v>
      </c>
      <c r="AV82" s="123">
        <v>170</v>
      </c>
      <c r="AW82" s="123">
        <v>308</v>
      </c>
      <c r="AX82" s="123">
        <v>17</v>
      </c>
      <c r="AY82" s="123">
        <v>2630</v>
      </c>
      <c r="AZ82" s="123">
        <v>180</v>
      </c>
      <c r="BA82" s="1">
        <v>3060000</v>
      </c>
      <c r="BB82" s="1">
        <v>110000</v>
      </c>
      <c r="BC82" s="1">
        <v>3136000</v>
      </c>
      <c r="BD82" s="1">
        <v>73000</v>
      </c>
      <c r="BE82" s="123" t="s">
        <v>11808</v>
      </c>
      <c r="BF82" s="123">
        <v>2.1129999999999999E-3</v>
      </c>
      <c r="BG82" s="123">
        <v>13.61</v>
      </c>
      <c r="BH82" s="123">
        <v>1.1000000000000001</v>
      </c>
      <c r="BI82" s="125">
        <v>13.923</v>
      </c>
      <c r="BJ82" s="125">
        <v>1.15188</v>
      </c>
      <c r="BK82" s="36">
        <v>13.996</v>
      </c>
      <c r="BL82" s="36">
        <v>1.15195</v>
      </c>
      <c r="BM82" s="123">
        <v>16.6233</v>
      </c>
      <c r="BN82" s="123">
        <v>735</v>
      </c>
    </row>
    <row r="83" spans="1:66">
      <c r="A83" s="123" t="s">
        <v>11809</v>
      </c>
      <c r="B83" s="123" t="s">
        <v>11810</v>
      </c>
      <c r="C83" s="123" t="s">
        <v>11811</v>
      </c>
      <c r="D83" s="123" t="s">
        <v>11413</v>
      </c>
      <c r="E83" s="123" t="s">
        <v>11812</v>
      </c>
      <c r="F83" s="123">
        <v>36.468000000000004</v>
      </c>
      <c r="G83" s="123" t="s">
        <v>11813</v>
      </c>
      <c r="H83" s="123" t="s">
        <v>11813</v>
      </c>
      <c r="I83" s="123" t="s">
        <v>12783</v>
      </c>
      <c r="J83" s="123" t="s">
        <v>12715</v>
      </c>
      <c r="K83" s="123">
        <v>1.2489999999999999E-2</v>
      </c>
      <c r="L83" s="123">
        <v>5.6999999999999998E-4</v>
      </c>
      <c r="M83" s="123">
        <v>5.8E-4</v>
      </c>
      <c r="N83" s="123">
        <v>2.0100000000000001E-3</v>
      </c>
      <c r="O83" s="123">
        <v>1.9000000000000001E-5</v>
      </c>
      <c r="P83" s="123">
        <v>2.4000000000000001E-5</v>
      </c>
      <c r="Q83" s="123">
        <v>-0.11217000000000001</v>
      </c>
      <c r="R83" s="123">
        <v>497.51240000000001</v>
      </c>
      <c r="S83" s="123">
        <v>5.9404469999999998</v>
      </c>
      <c r="T83" s="123">
        <v>4.5100000000000001E-2</v>
      </c>
      <c r="U83" s="123">
        <v>2.2000000000000001E-3</v>
      </c>
      <c r="V83" s="123">
        <v>2.2000000000000001E-3</v>
      </c>
      <c r="W83" s="123">
        <v>0.32286999999999999</v>
      </c>
      <c r="X83" s="123">
        <v>6.5700000000000003E-4</v>
      </c>
      <c r="Y83" s="123">
        <v>4.0000000000000003E-5</v>
      </c>
      <c r="Z83" s="123">
        <v>4.6999999999999997E-5</v>
      </c>
      <c r="AA83" s="123">
        <v>12.6</v>
      </c>
      <c r="AB83" s="123">
        <v>0.57999999999999996</v>
      </c>
      <c r="AC83" s="123">
        <v>0.57999999999999996</v>
      </c>
      <c r="AD83" s="123">
        <v>12.95</v>
      </c>
      <c r="AE83" s="123">
        <v>0.12</v>
      </c>
      <c r="AF83" s="123">
        <v>0.16</v>
      </c>
      <c r="AG83" s="123">
        <v>13.27</v>
      </c>
      <c r="AH83" s="123">
        <v>0.8</v>
      </c>
      <c r="AI83" s="123">
        <v>0.95</v>
      </c>
      <c r="AJ83" s="123">
        <v>0</v>
      </c>
      <c r="AK83" s="123">
        <v>86</v>
      </c>
      <c r="AL83" s="123">
        <v>86</v>
      </c>
      <c r="AM83" s="123">
        <v>548</v>
      </c>
      <c r="AN83" s="123">
        <v>28</v>
      </c>
      <c r="AO83" s="123">
        <v>353</v>
      </c>
      <c r="AP83" s="123">
        <v>2.1</v>
      </c>
      <c r="AQ83" s="123">
        <v>1.5369999999999999</v>
      </c>
      <c r="AR83" s="123">
        <v>7.5999999999999998E-2</v>
      </c>
      <c r="AS83" s="123">
        <v>50</v>
      </c>
      <c r="AT83" s="123">
        <v>31</v>
      </c>
      <c r="AU83" s="123">
        <v>4860</v>
      </c>
      <c r="AV83" s="123">
        <v>220</v>
      </c>
      <c r="AW83" s="123">
        <v>229</v>
      </c>
      <c r="AX83" s="123">
        <v>16</v>
      </c>
      <c r="AY83" s="123">
        <v>903</v>
      </c>
      <c r="AZ83" s="123">
        <v>56</v>
      </c>
      <c r="BA83" s="1">
        <v>1191000</v>
      </c>
      <c r="BB83" s="1">
        <v>7000</v>
      </c>
      <c r="BC83" s="1">
        <v>2340000</v>
      </c>
      <c r="BD83" s="1">
        <v>120000</v>
      </c>
      <c r="BE83" s="123" t="s">
        <v>11813</v>
      </c>
      <c r="BF83" s="123">
        <v>2.0100000000000001E-3</v>
      </c>
      <c r="BG83" s="123">
        <v>12.95</v>
      </c>
      <c r="BH83" s="123">
        <v>0.16</v>
      </c>
      <c r="BI83" s="125">
        <v>12.997</v>
      </c>
      <c r="BJ83" s="125">
        <v>0.16725899999999999</v>
      </c>
      <c r="BK83" s="36">
        <v>13.07</v>
      </c>
      <c r="BL83" s="36">
        <v>0.167819</v>
      </c>
      <c r="BM83" s="123">
        <v>16.424499999999998</v>
      </c>
      <c r="BN83" s="123">
        <v>548</v>
      </c>
    </row>
    <row r="84" spans="1:66">
      <c r="A84" s="123" t="s">
        <v>11814</v>
      </c>
      <c r="B84" s="123" t="s">
        <v>11815</v>
      </c>
      <c r="C84" s="123" t="s">
        <v>11816</v>
      </c>
      <c r="D84" s="123" t="s">
        <v>11413</v>
      </c>
      <c r="E84" s="123" t="s">
        <v>11817</v>
      </c>
      <c r="F84" s="123">
        <v>36.158999999999999</v>
      </c>
      <c r="G84" s="123" t="s">
        <v>11818</v>
      </c>
      <c r="H84" s="123" t="s">
        <v>11818</v>
      </c>
      <c r="I84" s="123" t="s">
        <v>12720</v>
      </c>
      <c r="J84" s="123" t="s">
        <v>12715</v>
      </c>
      <c r="K84" s="123">
        <v>1.2489999999999999E-2</v>
      </c>
      <c r="L84" s="123">
        <v>6.4000000000000005E-4</v>
      </c>
      <c r="M84" s="123">
        <v>6.4000000000000005E-4</v>
      </c>
      <c r="N84" s="123">
        <v>2.0019999999999999E-3</v>
      </c>
      <c r="O84" s="123">
        <v>2.3E-5</v>
      </c>
      <c r="P84" s="123">
        <v>2.8E-5</v>
      </c>
      <c r="Q84" s="123">
        <v>3.8892999999999997E-2</v>
      </c>
      <c r="R84" s="123">
        <v>499.50049999999999</v>
      </c>
      <c r="S84" s="123">
        <v>6.986021</v>
      </c>
      <c r="T84" s="123">
        <v>4.5499999999999999E-2</v>
      </c>
      <c r="U84" s="123">
        <v>2.3999999999999998E-3</v>
      </c>
      <c r="V84" s="123">
        <v>2.3999999999999998E-3</v>
      </c>
      <c r="W84" s="123">
        <v>0.15737999999999999</v>
      </c>
      <c r="X84" s="123">
        <v>6.5799999999999995E-4</v>
      </c>
      <c r="Y84" s="123">
        <v>4.0000000000000003E-5</v>
      </c>
      <c r="Z84" s="123">
        <v>4.6999999999999997E-5</v>
      </c>
      <c r="AA84" s="123">
        <v>12.6</v>
      </c>
      <c r="AB84" s="123">
        <v>0.64</v>
      </c>
      <c r="AC84" s="123">
        <v>0.65</v>
      </c>
      <c r="AD84" s="123">
        <v>12.89</v>
      </c>
      <c r="AE84" s="123">
        <v>0.15</v>
      </c>
      <c r="AF84" s="123">
        <v>0.18</v>
      </c>
      <c r="AG84" s="123">
        <v>13.29</v>
      </c>
      <c r="AH84" s="123">
        <v>0.81</v>
      </c>
      <c r="AI84" s="123">
        <v>0.95</v>
      </c>
      <c r="AJ84" s="123">
        <v>8</v>
      </c>
      <c r="AK84" s="123">
        <v>94</v>
      </c>
      <c r="AL84" s="123">
        <v>94</v>
      </c>
      <c r="AM84" s="123">
        <v>562</v>
      </c>
      <c r="AN84" s="123">
        <v>22</v>
      </c>
      <c r="AO84" s="123">
        <v>419</v>
      </c>
      <c r="AP84" s="123">
        <v>11</v>
      </c>
      <c r="AQ84" s="123">
        <v>1.34</v>
      </c>
      <c r="AR84" s="123">
        <v>0.02</v>
      </c>
      <c r="AS84" s="123">
        <v>58</v>
      </c>
      <c r="AT84" s="123">
        <v>29</v>
      </c>
      <c r="AU84" s="123">
        <v>4990</v>
      </c>
      <c r="AV84" s="123">
        <v>180</v>
      </c>
      <c r="AW84" s="123">
        <v>217</v>
      </c>
      <c r="AX84" s="123">
        <v>12</v>
      </c>
      <c r="AY84" s="123">
        <v>1067</v>
      </c>
      <c r="AZ84" s="123">
        <v>70</v>
      </c>
      <c r="BA84" s="1">
        <v>1413000</v>
      </c>
      <c r="BB84" s="1">
        <v>38000</v>
      </c>
      <c r="BC84" s="1">
        <v>2398000</v>
      </c>
      <c r="BD84" s="1">
        <v>96000</v>
      </c>
      <c r="BE84" s="123" t="s">
        <v>11818</v>
      </c>
      <c r="BF84" s="123">
        <v>2.0019999999999999E-3</v>
      </c>
      <c r="BG84" s="123">
        <v>12.89</v>
      </c>
      <c r="BH84" s="123">
        <v>0.18</v>
      </c>
      <c r="BI84" s="125">
        <v>12.954000000000001</v>
      </c>
      <c r="BJ84" s="125">
        <v>0.19528999999999999</v>
      </c>
      <c r="BK84" s="36">
        <v>13.026999999999999</v>
      </c>
      <c r="BL84" s="36">
        <v>0.19577</v>
      </c>
      <c r="BM84" s="123">
        <v>16.442399999999999</v>
      </c>
      <c r="BN84" s="123">
        <v>562</v>
      </c>
    </row>
    <row r="85" spans="1:66">
      <c r="A85" s="123" t="s">
        <v>11819</v>
      </c>
      <c r="B85" s="123" t="s">
        <v>11820</v>
      </c>
      <c r="C85" s="123" t="s">
        <v>11821</v>
      </c>
      <c r="D85" s="123" t="s">
        <v>11413</v>
      </c>
      <c r="E85" s="123" t="s">
        <v>11822</v>
      </c>
      <c r="F85" s="123">
        <v>36.468000000000004</v>
      </c>
      <c r="G85" s="123" t="s">
        <v>11823</v>
      </c>
      <c r="H85" s="123" t="s">
        <v>11823</v>
      </c>
      <c r="I85" s="123" t="s">
        <v>12784</v>
      </c>
      <c r="J85" s="123" t="s">
        <v>12715</v>
      </c>
      <c r="K85" s="123">
        <v>1.323E-2</v>
      </c>
      <c r="L85" s="123">
        <v>6.4999999999999997E-4</v>
      </c>
      <c r="M85" s="123">
        <v>6.6E-4</v>
      </c>
      <c r="N85" s="123">
        <v>2.0300000000000001E-3</v>
      </c>
      <c r="O85" s="123">
        <v>1.9000000000000001E-5</v>
      </c>
      <c r="P85" s="123">
        <v>2.5000000000000001E-5</v>
      </c>
      <c r="Q85" s="123">
        <v>8.8483000000000006E-2</v>
      </c>
      <c r="R85" s="123">
        <v>492.61079999999998</v>
      </c>
      <c r="S85" s="123">
        <v>6.0666359999999999</v>
      </c>
      <c r="T85" s="123">
        <v>4.7E-2</v>
      </c>
      <c r="U85" s="123">
        <v>2.3E-3</v>
      </c>
      <c r="V85" s="123">
        <v>2.3E-3</v>
      </c>
      <c r="W85" s="123">
        <v>9.6474000000000004E-2</v>
      </c>
      <c r="X85" s="123">
        <v>6.5600000000000001E-4</v>
      </c>
      <c r="Y85" s="123">
        <v>2.8E-5</v>
      </c>
      <c r="Z85" s="123">
        <v>3.6999999999999998E-5</v>
      </c>
      <c r="AA85" s="123">
        <v>13.34</v>
      </c>
      <c r="AB85" s="123">
        <v>0.65</v>
      </c>
      <c r="AC85" s="123">
        <v>0.66</v>
      </c>
      <c r="AD85" s="123">
        <v>13.07</v>
      </c>
      <c r="AE85" s="123">
        <v>0.12</v>
      </c>
      <c r="AF85" s="123">
        <v>0.16</v>
      </c>
      <c r="AG85" s="123">
        <v>13.26</v>
      </c>
      <c r="AH85" s="123">
        <v>0.56000000000000005</v>
      </c>
      <c r="AI85" s="123">
        <v>0.75</v>
      </c>
      <c r="AJ85" s="123">
        <v>75</v>
      </c>
      <c r="AK85" s="123">
        <v>90</v>
      </c>
      <c r="AL85" s="123">
        <v>91</v>
      </c>
      <c r="AM85" s="123">
        <v>574</v>
      </c>
      <c r="AN85" s="123">
        <v>26</v>
      </c>
      <c r="AO85" s="123">
        <v>666</v>
      </c>
      <c r="AP85" s="123">
        <v>25</v>
      </c>
      <c r="AQ85" s="123">
        <v>0.879</v>
      </c>
      <c r="AR85" s="123">
        <v>1.4999999999999999E-2</v>
      </c>
      <c r="AS85" s="123">
        <v>-83</v>
      </c>
      <c r="AT85" s="123">
        <v>28</v>
      </c>
      <c r="AU85" s="123">
        <v>5150</v>
      </c>
      <c r="AV85" s="123">
        <v>190</v>
      </c>
      <c r="AW85" s="123">
        <v>236</v>
      </c>
      <c r="AX85" s="123">
        <v>13</v>
      </c>
      <c r="AY85" s="123">
        <v>1604</v>
      </c>
      <c r="AZ85" s="123">
        <v>87</v>
      </c>
      <c r="BA85" s="1">
        <v>2245000</v>
      </c>
      <c r="BB85" s="1">
        <v>85000</v>
      </c>
      <c r="BC85" s="1">
        <v>2450000</v>
      </c>
      <c r="BD85" s="1">
        <v>110000</v>
      </c>
      <c r="BE85" s="123" t="s">
        <v>11823</v>
      </c>
      <c r="BF85" s="123">
        <v>2.0300000000000001E-3</v>
      </c>
      <c r="BG85" s="123">
        <v>13.07</v>
      </c>
      <c r="BH85" s="123">
        <v>0.16</v>
      </c>
      <c r="BI85" s="125">
        <v>13.125999999999999</v>
      </c>
      <c r="BJ85" s="125">
        <v>0.173874</v>
      </c>
      <c r="BK85" s="36">
        <v>13.199</v>
      </c>
      <c r="BL85" s="36">
        <v>0.17441400000000001</v>
      </c>
      <c r="BM85" s="123">
        <v>16.4925</v>
      </c>
      <c r="BN85" s="123">
        <v>574</v>
      </c>
    </row>
    <row r="86" spans="1:66">
      <c r="A86" s="123" t="s">
        <v>11824</v>
      </c>
      <c r="B86" s="123" t="s">
        <v>11825</v>
      </c>
      <c r="C86" s="123" t="s">
        <v>11826</v>
      </c>
      <c r="D86" s="123" t="s">
        <v>11413</v>
      </c>
      <c r="E86" s="123" t="s">
        <v>11827</v>
      </c>
      <c r="F86" s="123">
        <v>36.158999999999999</v>
      </c>
      <c r="G86" s="123" t="s">
        <v>11828</v>
      </c>
      <c r="H86" s="99" t="s">
        <v>11828</v>
      </c>
      <c r="I86" s="123" t="s">
        <v>12785</v>
      </c>
      <c r="J86" s="123" t="s">
        <v>12715</v>
      </c>
      <c r="K86" s="123">
        <v>1.3169999999999999E-2</v>
      </c>
      <c r="L86" s="123">
        <v>5.6999999999999998E-4</v>
      </c>
      <c r="M86" s="123">
        <v>5.8E-4</v>
      </c>
      <c r="N86" s="123">
        <v>1.993E-3</v>
      </c>
      <c r="O86" s="123">
        <v>1.8E-5</v>
      </c>
      <c r="P86" s="123">
        <v>2.4000000000000001E-5</v>
      </c>
      <c r="Q86" s="123">
        <v>-3.1484999999999998E-3</v>
      </c>
      <c r="R86" s="123">
        <v>501.7561</v>
      </c>
      <c r="S86" s="123">
        <v>6.0422219999999998</v>
      </c>
      <c r="T86" s="123">
        <v>4.7300000000000002E-2</v>
      </c>
      <c r="U86" s="123">
        <v>2.0999999999999999E-3</v>
      </c>
      <c r="V86" s="123">
        <v>2.0999999999999999E-3</v>
      </c>
      <c r="W86" s="123">
        <v>0.18734000000000001</v>
      </c>
      <c r="X86" s="123">
        <v>6.7900000000000002E-4</v>
      </c>
      <c r="Y86" s="123">
        <v>3.8000000000000002E-5</v>
      </c>
      <c r="Z86" s="123">
        <v>4.6E-5</v>
      </c>
      <c r="AA86" s="123">
        <v>13.28</v>
      </c>
      <c r="AB86" s="123">
        <v>0.56999999999999995</v>
      </c>
      <c r="AC86" s="123">
        <v>0.57999999999999996</v>
      </c>
      <c r="AD86" s="123">
        <v>12.83</v>
      </c>
      <c r="AE86" s="123">
        <v>0.12</v>
      </c>
      <c r="AF86" s="123">
        <v>0.15</v>
      </c>
      <c r="AG86" s="123">
        <v>13.72</v>
      </c>
      <c r="AH86" s="123">
        <v>0.76</v>
      </c>
      <c r="AI86" s="123">
        <v>0.92</v>
      </c>
      <c r="AJ86" s="123">
        <v>90</v>
      </c>
      <c r="AK86" s="123">
        <v>84</v>
      </c>
      <c r="AL86" s="123">
        <v>85</v>
      </c>
      <c r="AM86" s="123">
        <v>640</v>
      </c>
      <c r="AN86" s="123">
        <v>20</v>
      </c>
      <c r="AO86" s="123">
        <v>530</v>
      </c>
      <c r="AP86" s="123">
        <v>14</v>
      </c>
      <c r="AQ86" s="123">
        <v>1.2070000000000001</v>
      </c>
      <c r="AR86" s="123">
        <v>9.7999999999999997E-3</v>
      </c>
      <c r="AS86" s="123">
        <v>34</v>
      </c>
      <c r="AT86" s="123">
        <v>28</v>
      </c>
      <c r="AU86" s="123">
        <v>5670</v>
      </c>
      <c r="AV86" s="123">
        <v>120</v>
      </c>
      <c r="AW86" s="123">
        <v>273</v>
      </c>
      <c r="AX86" s="123">
        <v>12</v>
      </c>
      <c r="AY86" s="123">
        <v>1399</v>
      </c>
      <c r="AZ86" s="123">
        <v>78</v>
      </c>
      <c r="BA86" s="1">
        <v>1787000</v>
      </c>
      <c r="BB86" s="1">
        <v>46000</v>
      </c>
      <c r="BC86" s="1">
        <v>2724000</v>
      </c>
      <c r="BD86" s="1">
        <v>85000</v>
      </c>
      <c r="BE86" s="123" t="s">
        <v>11828</v>
      </c>
      <c r="BF86" s="123">
        <v>1.993E-3</v>
      </c>
      <c r="BG86" s="123">
        <v>12.83</v>
      </c>
      <c r="BH86" s="123">
        <v>0.15</v>
      </c>
      <c r="BI86" s="125">
        <v>12.885</v>
      </c>
      <c r="BJ86" s="125">
        <v>0.16683400000000001</v>
      </c>
      <c r="BK86" s="36">
        <v>12.958</v>
      </c>
      <c r="BL86" s="36">
        <v>0.16739599999999999</v>
      </c>
      <c r="BM86" s="123">
        <v>16.504000000000001</v>
      </c>
      <c r="BN86" s="123">
        <v>640</v>
      </c>
    </row>
    <row r="87" spans="1:66">
      <c r="A87" s="123" t="s">
        <v>11829</v>
      </c>
      <c r="B87" s="123" t="s">
        <v>11830</v>
      </c>
      <c r="C87" s="123" t="s">
        <v>11831</v>
      </c>
      <c r="D87" s="123" t="s">
        <v>11413</v>
      </c>
      <c r="E87" s="123" t="s">
        <v>11832</v>
      </c>
      <c r="F87" s="123">
        <v>36.158999999999999</v>
      </c>
      <c r="G87" s="123" t="s">
        <v>11833</v>
      </c>
      <c r="H87" s="127" t="s">
        <v>11833</v>
      </c>
      <c r="I87" s="123" t="s">
        <v>5499</v>
      </c>
      <c r="J87" s="123" t="s">
        <v>12715</v>
      </c>
      <c r="K87" s="123">
        <v>1.26E-2</v>
      </c>
      <c r="L87" s="123">
        <v>4.0000000000000002E-4</v>
      </c>
      <c r="M87" s="123">
        <v>4.0999999999999999E-4</v>
      </c>
      <c r="N87" s="123">
        <v>1.9970000000000001E-3</v>
      </c>
      <c r="O87" s="123">
        <v>2.0000000000000002E-5</v>
      </c>
      <c r="P87" s="123">
        <v>2.5000000000000001E-5</v>
      </c>
      <c r="Q87" s="123">
        <v>0.25113999999999997</v>
      </c>
      <c r="R87" s="123">
        <v>500.75110000000001</v>
      </c>
      <c r="S87" s="123">
        <v>6.2687920000000004</v>
      </c>
      <c r="T87" s="123">
        <v>4.5600000000000002E-2</v>
      </c>
      <c r="U87" s="123">
        <v>1.5E-3</v>
      </c>
      <c r="V87" s="123">
        <v>1.5E-3</v>
      </c>
      <c r="W87" s="123">
        <v>0.10617</v>
      </c>
      <c r="X87" s="123">
        <v>6.3199999999999997E-4</v>
      </c>
      <c r="Y87" s="123">
        <v>3.4999999999999997E-5</v>
      </c>
      <c r="Z87" s="123">
        <v>4.3000000000000002E-5</v>
      </c>
      <c r="AA87" s="123">
        <v>12.71</v>
      </c>
      <c r="AB87" s="123">
        <v>0.4</v>
      </c>
      <c r="AC87" s="123">
        <v>0.41</v>
      </c>
      <c r="AD87" s="123">
        <v>12.86</v>
      </c>
      <c r="AE87" s="123">
        <v>0.13</v>
      </c>
      <c r="AF87" s="123">
        <v>0.16</v>
      </c>
      <c r="AG87" s="123">
        <v>12.76</v>
      </c>
      <c r="AH87" s="123">
        <v>0.71</v>
      </c>
      <c r="AI87" s="123">
        <v>0.86</v>
      </c>
      <c r="AJ87" s="123">
        <v>5</v>
      </c>
      <c r="AK87" s="123">
        <v>60</v>
      </c>
      <c r="AL87" s="123">
        <v>60</v>
      </c>
      <c r="AM87" s="123">
        <v>1357</v>
      </c>
      <c r="AN87" s="123">
        <v>27</v>
      </c>
      <c r="AO87" s="123">
        <v>497</v>
      </c>
      <c r="AP87" s="123">
        <v>16</v>
      </c>
      <c r="AQ87" s="123">
        <v>2.79</v>
      </c>
      <c r="AR87" s="123">
        <v>0.12</v>
      </c>
      <c r="AS87" s="123">
        <v>28</v>
      </c>
      <c r="AT87" s="123">
        <v>30</v>
      </c>
      <c r="AU87" s="123">
        <v>12110</v>
      </c>
      <c r="AV87" s="123">
        <v>110</v>
      </c>
      <c r="AW87" s="123">
        <v>545</v>
      </c>
      <c r="AX87" s="123">
        <v>17</v>
      </c>
      <c r="AY87" s="123">
        <v>1235</v>
      </c>
      <c r="AZ87" s="123">
        <v>83</v>
      </c>
      <c r="BA87" s="1">
        <v>1675000</v>
      </c>
      <c r="BB87" s="1">
        <v>53000</v>
      </c>
      <c r="BC87" s="1">
        <v>5780000</v>
      </c>
      <c r="BD87" s="1">
        <v>120000</v>
      </c>
      <c r="BE87" s="123" t="s">
        <v>11833</v>
      </c>
      <c r="BF87" s="123">
        <v>1.9970000000000001E-3</v>
      </c>
      <c r="BG87" s="123">
        <v>12.86</v>
      </c>
      <c r="BH87" s="123">
        <v>0.16</v>
      </c>
      <c r="BI87" s="125">
        <v>12.903</v>
      </c>
      <c r="BJ87" s="125">
        <v>0.172454</v>
      </c>
      <c r="BK87" s="36">
        <v>12.976000000000001</v>
      </c>
      <c r="BL87" s="36">
        <v>0.17299800000000001</v>
      </c>
      <c r="BM87" s="123">
        <v>16.7897</v>
      </c>
      <c r="BN87" s="123">
        <v>1357</v>
      </c>
    </row>
    <row r="88" spans="1:66">
      <c r="A88" s="123" t="s">
        <v>11834</v>
      </c>
      <c r="B88" s="123" t="s">
        <v>11835</v>
      </c>
      <c r="C88" s="123" t="s">
        <v>11836</v>
      </c>
      <c r="D88" s="123" t="s">
        <v>11413</v>
      </c>
      <c r="E88" s="123" t="s">
        <v>11837</v>
      </c>
      <c r="F88" s="123">
        <v>36.468000000000004</v>
      </c>
      <c r="G88" s="123" t="s">
        <v>11838</v>
      </c>
      <c r="H88" s="123" t="s">
        <v>11838</v>
      </c>
      <c r="I88" s="123" t="s">
        <v>12786</v>
      </c>
      <c r="J88" s="123" t="s">
        <v>12715</v>
      </c>
      <c r="K88" s="123">
        <v>1.333E-2</v>
      </c>
      <c r="L88" s="123">
        <v>5.5999999999999995E-4</v>
      </c>
      <c r="M88" s="123">
        <v>5.5999999999999995E-4</v>
      </c>
      <c r="N88" s="123">
        <v>2.039E-3</v>
      </c>
      <c r="O88" s="123">
        <v>2.0000000000000002E-5</v>
      </c>
      <c r="P88" s="123">
        <v>2.5000000000000001E-5</v>
      </c>
      <c r="Q88" s="123">
        <v>-7.0274999999999999E-3</v>
      </c>
      <c r="R88" s="123">
        <v>490.43650000000002</v>
      </c>
      <c r="S88" s="123">
        <v>6.0131990000000002</v>
      </c>
      <c r="T88" s="123">
        <v>4.7300000000000002E-2</v>
      </c>
      <c r="U88" s="123">
        <v>2E-3</v>
      </c>
      <c r="V88" s="123">
        <v>2E-3</v>
      </c>
      <c r="W88" s="123">
        <v>0.21245</v>
      </c>
      <c r="X88" s="123">
        <v>6.4999999999999997E-4</v>
      </c>
      <c r="Y88" s="123">
        <v>3.8999999999999999E-5</v>
      </c>
      <c r="Z88" s="123">
        <v>4.6E-5</v>
      </c>
      <c r="AA88" s="123">
        <v>13.44</v>
      </c>
      <c r="AB88" s="123">
        <v>0.56000000000000005</v>
      </c>
      <c r="AC88" s="123">
        <v>0.56000000000000005</v>
      </c>
      <c r="AD88" s="123">
        <v>13.13</v>
      </c>
      <c r="AE88" s="123">
        <v>0.13</v>
      </c>
      <c r="AF88" s="123">
        <v>0.16</v>
      </c>
      <c r="AG88" s="123">
        <v>13.14</v>
      </c>
      <c r="AH88" s="123">
        <v>0.78</v>
      </c>
      <c r="AI88" s="123">
        <v>0.93</v>
      </c>
      <c r="AJ88" s="123">
        <v>76</v>
      </c>
      <c r="AK88" s="123">
        <v>80</v>
      </c>
      <c r="AL88" s="123">
        <v>81</v>
      </c>
      <c r="AM88" s="123">
        <v>730</v>
      </c>
      <c r="AN88" s="123">
        <v>29</v>
      </c>
      <c r="AO88" s="123">
        <v>408</v>
      </c>
      <c r="AP88" s="123">
        <v>11</v>
      </c>
      <c r="AQ88" s="123">
        <v>1.762</v>
      </c>
      <c r="AR88" s="123">
        <v>2.7E-2</v>
      </c>
      <c r="AS88" s="123">
        <v>18</v>
      </c>
      <c r="AT88" s="123">
        <v>32</v>
      </c>
      <c r="AU88" s="123">
        <v>6580</v>
      </c>
      <c r="AV88" s="123">
        <v>230</v>
      </c>
      <c r="AW88" s="123">
        <v>309</v>
      </c>
      <c r="AX88" s="123">
        <v>16</v>
      </c>
      <c r="AY88" s="123">
        <v>1027</v>
      </c>
      <c r="AZ88" s="123">
        <v>64</v>
      </c>
      <c r="BA88" s="1">
        <v>1375000</v>
      </c>
      <c r="BB88" s="1">
        <v>38000</v>
      </c>
      <c r="BC88" s="1">
        <v>3110000</v>
      </c>
      <c r="BD88" s="1">
        <v>120000</v>
      </c>
      <c r="BE88" s="123" t="s">
        <v>11838</v>
      </c>
      <c r="BF88" s="123">
        <v>2.039E-3</v>
      </c>
      <c r="BG88" s="123">
        <v>13.13</v>
      </c>
      <c r="BH88" s="123">
        <v>0.16</v>
      </c>
      <c r="BI88" s="125">
        <v>13.182</v>
      </c>
      <c r="BJ88" s="125">
        <v>0.173566</v>
      </c>
      <c r="BK88" s="36">
        <v>13.255000000000001</v>
      </c>
      <c r="BL88" s="36">
        <v>0.17410600000000001</v>
      </c>
      <c r="BM88" s="123">
        <v>16.5474</v>
      </c>
      <c r="BN88" s="123">
        <v>730</v>
      </c>
    </row>
    <row r="89" spans="1:66">
      <c r="A89" s="123" t="s">
        <v>11839</v>
      </c>
      <c r="B89" s="123" t="s">
        <v>11840</v>
      </c>
      <c r="C89" s="123" t="s">
        <v>11841</v>
      </c>
      <c r="D89" s="123" t="s">
        <v>11413</v>
      </c>
      <c r="E89" s="123" t="s">
        <v>11842</v>
      </c>
      <c r="F89" s="123">
        <v>36.322000000000003</v>
      </c>
      <c r="G89" s="123" t="s">
        <v>11843</v>
      </c>
      <c r="H89" s="123" t="s">
        <v>11843</v>
      </c>
      <c r="I89" s="123" t="s">
        <v>12729</v>
      </c>
      <c r="J89" s="123" t="s">
        <v>2978</v>
      </c>
      <c r="K89" s="123">
        <v>4.4999999999999998E-2</v>
      </c>
      <c r="L89" s="123">
        <v>4.1000000000000003E-3</v>
      </c>
      <c r="M89" s="123">
        <v>4.1000000000000003E-3</v>
      </c>
      <c r="N89" s="123">
        <v>2.3219999999999998E-3</v>
      </c>
      <c r="O89" s="123">
        <v>4.5000000000000003E-5</v>
      </c>
      <c r="P89" s="123">
        <v>4.8000000000000001E-5</v>
      </c>
      <c r="Q89" s="123">
        <v>0.82225000000000004</v>
      </c>
      <c r="R89" s="123">
        <v>430.66320000000002</v>
      </c>
      <c r="S89" s="123">
        <v>8.9025990000000004</v>
      </c>
      <c r="T89" s="123">
        <v>0.13500000000000001</v>
      </c>
      <c r="U89" s="123">
        <v>1.0999999999999999E-2</v>
      </c>
      <c r="V89" s="123">
        <v>1.0999999999999999E-2</v>
      </c>
      <c r="W89" s="123">
        <v>-0.74760000000000004</v>
      </c>
      <c r="X89" s="123">
        <v>1.2049999999999999E-3</v>
      </c>
      <c r="Y89" s="123">
        <v>7.2000000000000002E-5</v>
      </c>
      <c r="Z89" s="123">
        <v>8.5000000000000006E-5</v>
      </c>
      <c r="AA89" s="123">
        <v>44.4</v>
      </c>
      <c r="AB89" s="123">
        <v>4</v>
      </c>
      <c r="AC89" s="123">
        <v>4</v>
      </c>
      <c r="AD89" s="123">
        <v>14.95</v>
      </c>
      <c r="AE89" s="123">
        <v>0.28999999999999998</v>
      </c>
      <c r="AF89" s="123">
        <v>0.31</v>
      </c>
      <c r="AG89" s="123">
        <v>24.3</v>
      </c>
      <c r="AH89" s="123">
        <v>1.5</v>
      </c>
      <c r="AI89" s="123">
        <v>1.7</v>
      </c>
      <c r="AJ89" s="123">
        <v>1890</v>
      </c>
      <c r="AK89" s="123">
        <v>180</v>
      </c>
      <c r="AL89" s="123">
        <v>180</v>
      </c>
      <c r="AM89" s="123">
        <v>536</v>
      </c>
      <c r="AN89" s="123">
        <v>12</v>
      </c>
      <c r="AO89" s="123">
        <v>695</v>
      </c>
      <c r="AP89" s="123">
        <v>7</v>
      </c>
      <c r="AQ89" s="123">
        <v>0.78</v>
      </c>
      <c r="AR89" s="123">
        <v>1.4E-2</v>
      </c>
      <c r="AS89" s="123">
        <v>42</v>
      </c>
      <c r="AT89" s="123">
        <v>31</v>
      </c>
      <c r="AU89" s="123">
        <v>5660</v>
      </c>
      <c r="AV89" s="123">
        <v>120</v>
      </c>
      <c r="AW89" s="123">
        <v>780</v>
      </c>
      <c r="AX89" s="123">
        <v>68</v>
      </c>
      <c r="AY89" s="123">
        <v>3210</v>
      </c>
      <c r="AZ89" s="123">
        <v>170</v>
      </c>
      <c r="BA89" s="1">
        <v>2339000</v>
      </c>
      <c r="BB89" s="1">
        <v>24000</v>
      </c>
      <c r="BC89" s="1">
        <v>2282000</v>
      </c>
      <c r="BD89" s="1">
        <v>52000</v>
      </c>
      <c r="BE89" s="123" t="s">
        <v>11843</v>
      </c>
      <c r="BF89" s="123">
        <v>2.3219999999999998E-3</v>
      </c>
      <c r="BG89" s="123">
        <v>14.95</v>
      </c>
      <c r="BH89" s="123">
        <v>0.31</v>
      </c>
      <c r="BI89" s="125">
        <v>15.051</v>
      </c>
      <c r="BJ89" s="125">
        <v>0.335117</v>
      </c>
      <c r="BK89" s="36">
        <v>15.124000000000001</v>
      </c>
      <c r="BL89" s="36">
        <v>0.33539400000000003</v>
      </c>
      <c r="BM89" s="123">
        <v>16.5321</v>
      </c>
      <c r="BN89" s="123">
        <v>536</v>
      </c>
    </row>
    <row r="90" spans="1:66">
      <c r="A90" s="123" t="s">
        <v>11844</v>
      </c>
      <c r="B90" s="123" t="s">
        <v>11845</v>
      </c>
      <c r="C90" s="123" t="s">
        <v>11846</v>
      </c>
      <c r="D90" s="123" t="s">
        <v>11413</v>
      </c>
      <c r="E90" s="123" t="s">
        <v>11847</v>
      </c>
      <c r="F90" s="123">
        <v>23.178999999999998</v>
      </c>
      <c r="G90" s="123" t="s">
        <v>11848</v>
      </c>
      <c r="H90" s="123" t="s">
        <v>11848</v>
      </c>
      <c r="I90" s="123" t="s">
        <v>12720</v>
      </c>
      <c r="J90" s="123" t="s">
        <v>12728</v>
      </c>
      <c r="K90" s="123">
        <v>1.336E-2</v>
      </c>
      <c r="L90" s="123">
        <v>7.2999999999999996E-4</v>
      </c>
      <c r="M90" s="123">
        <v>5.9999999999999995E-4</v>
      </c>
      <c r="N90" s="123">
        <v>1.9880000000000002E-3</v>
      </c>
      <c r="O90" s="123">
        <v>2.0999999999999999E-5</v>
      </c>
      <c r="P90" s="123">
        <v>2.3E-5</v>
      </c>
      <c r="Q90" s="123">
        <v>1.8497E-2</v>
      </c>
      <c r="R90" s="123">
        <v>503.0181</v>
      </c>
      <c r="S90" s="123">
        <v>5.8196260000000004</v>
      </c>
      <c r="T90" s="123">
        <v>4.9000000000000002E-2</v>
      </c>
      <c r="U90" s="123">
        <v>2.8E-3</v>
      </c>
      <c r="V90" s="123">
        <v>2.2000000000000001E-3</v>
      </c>
      <c r="W90" s="123">
        <v>0.19844999999999999</v>
      </c>
      <c r="X90" s="123">
        <v>6.4099999999999997E-4</v>
      </c>
      <c r="Y90" s="123">
        <v>3.3000000000000003E-5</v>
      </c>
      <c r="Z90" s="123">
        <v>3.6999999999999998E-5</v>
      </c>
      <c r="AA90" s="123">
        <v>13.47</v>
      </c>
      <c r="AB90" s="123">
        <v>0.73</v>
      </c>
      <c r="AC90" s="123">
        <v>0.6</v>
      </c>
      <c r="AD90" s="123">
        <v>12.81</v>
      </c>
      <c r="AE90" s="123">
        <v>0.13</v>
      </c>
      <c r="AF90" s="123">
        <v>0.15</v>
      </c>
      <c r="AG90" s="123">
        <v>12.96</v>
      </c>
      <c r="AH90" s="123">
        <v>0.66</v>
      </c>
      <c r="AI90" s="123">
        <v>0.74</v>
      </c>
      <c r="AJ90" s="123">
        <v>150</v>
      </c>
      <c r="AK90" s="123">
        <v>110</v>
      </c>
      <c r="AL90" s="123">
        <v>87</v>
      </c>
      <c r="AM90" s="123">
        <v>724</v>
      </c>
      <c r="AN90" s="123">
        <v>18</v>
      </c>
      <c r="AO90" s="123">
        <v>738.1</v>
      </c>
      <c r="AP90" s="123">
        <v>5.5</v>
      </c>
      <c r="AQ90" s="123">
        <v>0.98299999999999998</v>
      </c>
      <c r="AR90" s="123">
        <v>2.1000000000000001E-2</v>
      </c>
      <c r="AS90" s="123">
        <v>22</v>
      </c>
      <c r="AT90" s="123">
        <v>38</v>
      </c>
      <c r="AU90" s="123">
        <v>6220</v>
      </c>
      <c r="AV90" s="123">
        <v>110</v>
      </c>
      <c r="AW90" s="123">
        <v>298</v>
      </c>
      <c r="AX90" s="123">
        <v>17</v>
      </c>
      <c r="AY90" s="123">
        <v>1786</v>
      </c>
      <c r="AZ90" s="123">
        <v>92</v>
      </c>
      <c r="BA90" s="1">
        <v>2483000</v>
      </c>
      <c r="BB90" s="1">
        <v>19000</v>
      </c>
      <c r="BC90" s="1">
        <v>3078000</v>
      </c>
      <c r="BD90" s="1">
        <v>75000</v>
      </c>
      <c r="BE90" s="123" t="s">
        <v>11848</v>
      </c>
      <c r="BF90" s="123">
        <v>1.9880000000000002E-3</v>
      </c>
      <c r="BG90" s="123">
        <v>12.81</v>
      </c>
      <c r="BH90" s="123">
        <v>0.15</v>
      </c>
      <c r="BI90" s="125">
        <v>12.849</v>
      </c>
      <c r="BJ90" s="125">
        <v>0.159496</v>
      </c>
      <c r="BK90" s="36">
        <v>12.922000000000001</v>
      </c>
      <c r="BL90" s="36">
        <v>0.160084</v>
      </c>
      <c r="BM90" s="123">
        <v>16.5731</v>
      </c>
      <c r="BN90" s="123">
        <v>724</v>
      </c>
    </row>
    <row r="91" spans="1:66">
      <c r="A91" s="123" t="s">
        <v>11849</v>
      </c>
      <c r="B91" s="123" t="s">
        <v>11850</v>
      </c>
      <c r="C91" s="123" t="s">
        <v>11851</v>
      </c>
      <c r="D91" s="123" t="s">
        <v>11413</v>
      </c>
      <c r="E91" s="123" t="s">
        <v>11852</v>
      </c>
      <c r="F91" s="123">
        <v>30.286999999999999</v>
      </c>
      <c r="G91" s="123" t="s">
        <v>11853</v>
      </c>
      <c r="H91" s="123" t="s">
        <v>11853</v>
      </c>
      <c r="I91" s="123" t="s">
        <v>12720</v>
      </c>
      <c r="J91" s="123" t="s">
        <v>12728</v>
      </c>
      <c r="K91" s="123">
        <v>1.239E-2</v>
      </c>
      <c r="L91" s="123">
        <v>8.1999999999999998E-4</v>
      </c>
      <c r="M91" s="123">
        <v>8.3000000000000001E-4</v>
      </c>
      <c r="N91" s="123">
        <v>2.0070000000000001E-3</v>
      </c>
      <c r="O91" s="123">
        <v>3.0000000000000001E-5</v>
      </c>
      <c r="P91" s="123">
        <v>3.3000000000000003E-5</v>
      </c>
      <c r="Q91" s="123">
        <v>-0.12848000000000001</v>
      </c>
      <c r="R91" s="123">
        <v>498.2561</v>
      </c>
      <c r="S91" s="123">
        <v>8.1925519999999992</v>
      </c>
      <c r="T91" s="123">
        <v>4.4900000000000002E-2</v>
      </c>
      <c r="U91" s="123">
        <v>3.2000000000000002E-3</v>
      </c>
      <c r="V91" s="123">
        <v>3.2000000000000002E-3</v>
      </c>
      <c r="W91" s="123">
        <v>0.34947</v>
      </c>
      <c r="X91" s="123">
        <v>6.6699999999999995E-4</v>
      </c>
      <c r="Y91" s="123">
        <v>5.5000000000000002E-5</v>
      </c>
      <c r="Z91" s="123">
        <v>5.8E-5</v>
      </c>
      <c r="AA91" s="123">
        <v>12.49</v>
      </c>
      <c r="AB91" s="123">
        <v>0.83</v>
      </c>
      <c r="AC91" s="123">
        <v>0.82</v>
      </c>
      <c r="AD91" s="123">
        <v>12.93</v>
      </c>
      <c r="AE91" s="123">
        <v>0.19</v>
      </c>
      <c r="AF91" s="123">
        <v>0.22</v>
      </c>
      <c r="AG91" s="123">
        <v>13.5</v>
      </c>
      <c r="AH91" s="123">
        <v>1.1000000000000001</v>
      </c>
      <c r="AI91" s="123">
        <v>1.2</v>
      </c>
      <c r="AJ91" s="123">
        <v>10</v>
      </c>
      <c r="AK91" s="123">
        <v>130</v>
      </c>
      <c r="AL91" s="123">
        <v>120</v>
      </c>
      <c r="AM91" s="123">
        <v>352</v>
      </c>
      <c r="AN91" s="123">
        <v>25</v>
      </c>
      <c r="AO91" s="123">
        <v>305</v>
      </c>
      <c r="AP91" s="123">
        <v>20</v>
      </c>
      <c r="AQ91" s="123">
        <v>1.147</v>
      </c>
      <c r="AR91" s="123">
        <v>0.01</v>
      </c>
      <c r="AS91" s="123">
        <v>-48</v>
      </c>
      <c r="AT91" s="123">
        <v>35</v>
      </c>
      <c r="AU91" s="123">
        <v>3030</v>
      </c>
      <c r="AV91" s="123">
        <v>190</v>
      </c>
      <c r="AW91" s="123">
        <v>140</v>
      </c>
      <c r="AX91" s="123">
        <v>13</v>
      </c>
      <c r="AY91" s="123">
        <v>748</v>
      </c>
      <c r="AZ91" s="123">
        <v>68</v>
      </c>
      <c r="BA91" s="1">
        <v>1026000</v>
      </c>
      <c r="BB91" s="1">
        <v>69000</v>
      </c>
      <c r="BC91" s="1">
        <v>1500000</v>
      </c>
      <c r="BD91" s="1">
        <v>110000</v>
      </c>
      <c r="BE91" s="123" t="s">
        <v>11853</v>
      </c>
      <c r="BF91" s="123">
        <v>2.0070000000000001E-3</v>
      </c>
      <c r="BG91" s="123">
        <v>12.93</v>
      </c>
      <c r="BH91" s="123">
        <v>0.22</v>
      </c>
      <c r="BI91" s="125">
        <v>13.006</v>
      </c>
      <c r="BJ91" s="125">
        <v>0.23224800000000001</v>
      </c>
      <c r="BK91" s="36">
        <v>13.079000000000001</v>
      </c>
      <c r="BL91" s="36">
        <v>0.232651</v>
      </c>
      <c r="BM91" s="123">
        <v>16.251100000000001</v>
      </c>
      <c r="BN91" s="123">
        <v>352</v>
      </c>
    </row>
    <row r="92" spans="1:66">
      <c r="A92" s="123" t="s">
        <v>11854</v>
      </c>
      <c r="B92" s="123" t="s">
        <v>11855</v>
      </c>
      <c r="C92" s="123" t="s">
        <v>11856</v>
      </c>
      <c r="D92" s="123" t="s">
        <v>11413</v>
      </c>
      <c r="E92" s="123" t="s">
        <v>11857</v>
      </c>
      <c r="F92" s="123">
        <v>30.905000000000001</v>
      </c>
      <c r="G92" s="123" t="s">
        <v>11858</v>
      </c>
      <c r="H92" s="123" t="s">
        <v>11858</v>
      </c>
      <c r="I92" s="123" t="s">
        <v>12783</v>
      </c>
      <c r="J92" s="123" t="s">
        <v>12728</v>
      </c>
      <c r="K92" s="123">
        <v>1.3440000000000001E-2</v>
      </c>
      <c r="L92" s="123">
        <v>3.8999999999999999E-4</v>
      </c>
      <c r="M92" s="123">
        <v>4.0999999999999999E-4</v>
      </c>
      <c r="N92" s="123">
        <v>2.0470000000000002E-3</v>
      </c>
      <c r="O92" s="123">
        <v>1.5999999999999999E-5</v>
      </c>
      <c r="P92" s="123">
        <v>2.1999999999999999E-5</v>
      </c>
      <c r="Q92" s="123">
        <v>6.9575999999999999E-2</v>
      </c>
      <c r="R92" s="123">
        <v>488.51979999999998</v>
      </c>
      <c r="S92" s="123">
        <v>5.2503349999999998</v>
      </c>
      <c r="T92" s="123">
        <v>4.7E-2</v>
      </c>
      <c r="U92" s="123">
        <v>1.4E-3</v>
      </c>
      <c r="V92" s="123">
        <v>1.5E-3</v>
      </c>
      <c r="W92" s="123">
        <v>0.18614</v>
      </c>
      <c r="X92" s="123">
        <v>6.3000000000000003E-4</v>
      </c>
      <c r="Y92" s="123">
        <v>1.5999999999999999E-5</v>
      </c>
      <c r="Z92" s="123">
        <v>2.8E-5</v>
      </c>
      <c r="AA92" s="123">
        <v>13.6</v>
      </c>
      <c r="AB92" s="123">
        <v>0.4</v>
      </c>
      <c r="AC92" s="123">
        <v>0.41</v>
      </c>
      <c r="AD92" s="123">
        <v>13.18</v>
      </c>
      <c r="AE92" s="123">
        <v>0.1</v>
      </c>
      <c r="AF92" s="123">
        <v>0.14000000000000001</v>
      </c>
      <c r="AG92" s="123">
        <v>12.74</v>
      </c>
      <c r="AH92" s="123">
        <v>0.32</v>
      </c>
      <c r="AI92" s="123">
        <v>0.56999999999999995</v>
      </c>
      <c r="AJ92" s="123">
        <v>75</v>
      </c>
      <c r="AK92" s="123">
        <v>63</v>
      </c>
      <c r="AL92" s="123">
        <v>60</v>
      </c>
      <c r="AM92" s="123">
        <v>1522</v>
      </c>
      <c r="AN92" s="123">
        <v>45</v>
      </c>
      <c r="AO92" s="123">
        <v>2952</v>
      </c>
      <c r="AP92" s="123">
        <v>41</v>
      </c>
      <c r="AQ92" s="123">
        <v>0.51419999999999999</v>
      </c>
      <c r="AR92" s="123">
        <v>8.6E-3</v>
      </c>
      <c r="AS92" s="123">
        <v>-68</v>
      </c>
      <c r="AT92" s="123">
        <v>37</v>
      </c>
      <c r="AU92" s="123">
        <v>13630</v>
      </c>
      <c r="AV92" s="123">
        <v>260</v>
      </c>
      <c r="AW92" s="123">
        <v>634</v>
      </c>
      <c r="AX92" s="123">
        <v>22</v>
      </c>
      <c r="AY92" s="123">
        <v>7110</v>
      </c>
      <c r="AZ92" s="123">
        <v>180</v>
      </c>
      <c r="BA92" s="1">
        <v>9920000</v>
      </c>
      <c r="BB92" s="1">
        <v>140000</v>
      </c>
      <c r="BC92" s="1">
        <v>6470000</v>
      </c>
      <c r="BD92" s="1">
        <v>190000</v>
      </c>
      <c r="BE92" s="123" t="s">
        <v>11858</v>
      </c>
      <c r="BF92" s="123">
        <v>2.0470000000000002E-3</v>
      </c>
      <c r="BG92" s="123">
        <v>13.18</v>
      </c>
      <c r="BH92" s="123">
        <v>0.14000000000000001</v>
      </c>
      <c r="BI92" s="125">
        <v>13.214</v>
      </c>
      <c r="BJ92" s="125">
        <v>0.15102299999999999</v>
      </c>
      <c r="BK92" s="36">
        <v>13.287000000000001</v>
      </c>
      <c r="BL92" s="36">
        <v>0.151644</v>
      </c>
      <c r="BM92" s="123">
        <v>16.9785</v>
      </c>
      <c r="BN92" s="123">
        <v>1522</v>
      </c>
    </row>
    <row r="93" spans="1:66">
      <c r="A93" s="123" t="s">
        <v>11859</v>
      </c>
      <c r="B93" s="123" t="s">
        <v>11860</v>
      </c>
      <c r="C93" s="123" t="s">
        <v>11861</v>
      </c>
      <c r="D93" s="123" t="s">
        <v>11413</v>
      </c>
      <c r="E93" s="123" t="s">
        <v>11862</v>
      </c>
      <c r="F93" s="123">
        <v>36.468000000000004</v>
      </c>
      <c r="G93" s="123" t="s">
        <v>11863</v>
      </c>
      <c r="H93" s="99" t="s">
        <v>11863</v>
      </c>
      <c r="I93" s="123" t="s">
        <v>12787</v>
      </c>
      <c r="J93" s="123" t="s">
        <v>12715</v>
      </c>
      <c r="K93" s="123">
        <v>1.355E-2</v>
      </c>
      <c r="L93" s="123">
        <v>3.6000000000000002E-4</v>
      </c>
      <c r="M93" s="123">
        <v>3.6999999999999999E-4</v>
      </c>
      <c r="N93" s="123">
        <v>2.0720000000000001E-3</v>
      </c>
      <c r="O93" s="123">
        <v>1.8E-5</v>
      </c>
      <c r="P93" s="123">
        <v>2.4000000000000001E-5</v>
      </c>
      <c r="Q93" s="123">
        <v>0.24068999999999999</v>
      </c>
      <c r="R93" s="123">
        <v>482.62549999999999</v>
      </c>
      <c r="S93" s="123">
        <v>5.5902570000000003</v>
      </c>
      <c r="T93" s="123">
        <v>4.7699999999999999E-2</v>
      </c>
      <c r="U93" s="123">
        <v>1.1999999999999999E-3</v>
      </c>
      <c r="V93" s="123">
        <v>1.1999999999999999E-3</v>
      </c>
      <c r="W93" s="123">
        <v>8.2496E-2</v>
      </c>
      <c r="X93" s="123">
        <v>6.3400000000000001E-4</v>
      </c>
      <c r="Y93" s="123">
        <v>3.8000000000000002E-5</v>
      </c>
      <c r="Z93" s="123">
        <v>4.5000000000000003E-5</v>
      </c>
      <c r="AA93" s="123">
        <v>13.67</v>
      </c>
      <c r="AB93" s="123">
        <v>0.36</v>
      </c>
      <c r="AC93" s="123">
        <v>0.37</v>
      </c>
      <c r="AD93" s="123">
        <v>13.34</v>
      </c>
      <c r="AE93" s="123">
        <v>0.12</v>
      </c>
      <c r="AF93" s="123">
        <v>0.16</v>
      </c>
      <c r="AG93" s="123">
        <v>12.81</v>
      </c>
      <c r="AH93" s="123">
        <v>0.76</v>
      </c>
      <c r="AI93" s="123">
        <v>0.9</v>
      </c>
      <c r="AJ93" s="123">
        <v>92</v>
      </c>
      <c r="AK93" s="123">
        <v>53</v>
      </c>
      <c r="AL93" s="123">
        <v>53</v>
      </c>
      <c r="AM93" s="123">
        <v>1831</v>
      </c>
      <c r="AN93" s="123">
        <v>51</v>
      </c>
      <c r="AO93" s="123">
        <v>393.3</v>
      </c>
      <c r="AP93" s="123">
        <v>9.6999999999999993</v>
      </c>
      <c r="AQ93" s="123">
        <v>4.6589999999999998</v>
      </c>
      <c r="AR93" s="123">
        <v>0.04</v>
      </c>
      <c r="AS93" s="123">
        <v>56</v>
      </c>
      <c r="AT93" s="123">
        <v>30</v>
      </c>
      <c r="AU93" s="123">
        <v>16850</v>
      </c>
      <c r="AV93" s="123">
        <v>310</v>
      </c>
      <c r="AW93" s="123">
        <v>793</v>
      </c>
      <c r="AX93" s="123">
        <v>23</v>
      </c>
      <c r="AY93" s="123">
        <v>957</v>
      </c>
      <c r="AZ93" s="123">
        <v>57</v>
      </c>
      <c r="BA93" s="1">
        <v>1321000</v>
      </c>
      <c r="BB93" s="1">
        <v>33000</v>
      </c>
      <c r="BC93" s="1">
        <v>7780000</v>
      </c>
      <c r="BD93" s="1">
        <v>220000</v>
      </c>
      <c r="BE93" s="123" t="s">
        <v>11863</v>
      </c>
      <c r="BF93" s="123">
        <v>2.0720000000000001E-3</v>
      </c>
      <c r="BG93" s="123">
        <v>13.34</v>
      </c>
      <c r="BH93" s="123">
        <v>0.16</v>
      </c>
      <c r="BI93" s="125">
        <v>13.38</v>
      </c>
      <c r="BJ93" s="125">
        <v>0.164991</v>
      </c>
      <c r="BK93" s="36">
        <v>13.452999999999999</v>
      </c>
      <c r="BL93" s="36">
        <v>0.16555900000000001</v>
      </c>
      <c r="BM93" s="123">
        <v>16.921199999999999</v>
      </c>
      <c r="BN93" s="123">
        <v>1831</v>
      </c>
    </row>
    <row r="94" spans="1:66">
      <c r="A94" s="123" t="s">
        <v>11864</v>
      </c>
      <c r="B94" s="123" t="s">
        <v>11865</v>
      </c>
      <c r="C94" s="123" t="s">
        <v>11866</v>
      </c>
      <c r="D94" s="123" t="s">
        <v>11413</v>
      </c>
      <c r="E94" s="123" t="s">
        <v>11867</v>
      </c>
      <c r="F94" s="123">
        <v>30.905000000000001</v>
      </c>
      <c r="G94" s="123" t="s">
        <v>11868</v>
      </c>
      <c r="H94" s="127" t="s">
        <v>11868</v>
      </c>
      <c r="I94" s="123" t="s">
        <v>12788</v>
      </c>
      <c r="J94" s="123" t="s">
        <v>12715</v>
      </c>
      <c r="K94" s="123">
        <v>1.362E-2</v>
      </c>
      <c r="L94" s="123">
        <v>3.8999999999999999E-4</v>
      </c>
      <c r="M94" s="123">
        <v>3.6000000000000002E-4</v>
      </c>
      <c r="N94" s="123">
        <v>2.0630000000000002E-3</v>
      </c>
      <c r="O94" s="123">
        <v>1.9000000000000001E-5</v>
      </c>
      <c r="P94" s="123">
        <v>2.3E-5</v>
      </c>
      <c r="Q94" s="123">
        <v>0.35191</v>
      </c>
      <c r="R94" s="123">
        <v>484.73099999999999</v>
      </c>
      <c r="S94" s="123">
        <v>5.4041750000000004</v>
      </c>
      <c r="T94" s="123">
        <v>4.7800000000000002E-2</v>
      </c>
      <c r="U94" s="123">
        <v>1.2999999999999999E-3</v>
      </c>
      <c r="V94" s="123">
        <v>1.1999999999999999E-3</v>
      </c>
      <c r="W94" s="123">
        <v>-7.0387000000000002E-3</v>
      </c>
      <c r="X94" s="123">
        <v>7.0799999999999997E-4</v>
      </c>
      <c r="Y94" s="123">
        <v>4.0000000000000003E-5</v>
      </c>
      <c r="Z94" s="123">
        <v>4.6999999999999997E-5</v>
      </c>
      <c r="AA94" s="123">
        <v>13.73</v>
      </c>
      <c r="AB94" s="123">
        <v>0.39</v>
      </c>
      <c r="AC94" s="123">
        <v>0.36</v>
      </c>
      <c r="AD94" s="123">
        <v>13.29</v>
      </c>
      <c r="AE94" s="123">
        <v>0.12</v>
      </c>
      <c r="AF94" s="123">
        <v>0.15</v>
      </c>
      <c r="AG94" s="123">
        <v>14.3</v>
      </c>
      <c r="AH94" s="123">
        <v>0.8</v>
      </c>
      <c r="AI94" s="123">
        <v>0.95</v>
      </c>
      <c r="AJ94" s="123">
        <v>101</v>
      </c>
      <c r="AK94" s="123">
        <v>54</v>
      </c>
      <c r="AL94" s="123">
        <v>50</v>
      </c>
      <c r="AM94" s="123">
        <v>2288</v>
      </c>
      <c r="AN94" s="123">
        <v>65</v>
      </c>
      <c r="AO94" s="123">
        <v>469</v>
      </c>
      <c r="AP94" s="123">
        <v>11</v>
      </c>
      <c r="AQ94" s="123">
        <v>4.8840000000000003</v>
      </c>
      <c r="AR94" s="123">
        <v>4.9000000000000002E-2</v>
      </c>
      <c r="AS94" s="123">
        <v>-50</v>
      </c>
      <c r="AT94" s="123">
        <v>32</v>
      </c>
      <c r="AU94" s="123">
        <v>20620</v>
      </c>
      <c r="AV94" s="123">
        <v>380</v>
      </c>
      <c r="AW94" s="123">
        <v>977</v>
      </c>
      <c r="AX94" s="123">
        <v>32</v>
      </c>
      <c r="AY94" s="123">
        <v>1245</v>
      </c>
      <c r="AZ94" s="123">
        <v>69</v>
      </c>
      <c r="BA94" s="1">
        <v>1570000</v>
      </c>
      <c r="BB94" s="1">
        <v>35000</v>
      </c>
      <c r="BC94" s="1">
        <v>9700000</v>
      </c>
      <c r="BD94" s="1">
        <v>270000</v>
      </c>
      <c r="BE94" s="123" t="s">
        <v>11868</v>
      </c>
      <c r="BF94" s="123">
        <v>2.0630000000000002E-3</v>
      </c>
      <c r="BG94" s="123">
        <v>13.29</v>
      </c>
      <c r="BH94" s="123">
        <v>0.15</v>
      </c>
      <c r="BI94" s="125">
        <v>13.318</v>
      </c>
      <c r="BJ94" s="125">
        <v>0.15781200000000001</v>
      </c>
      <c r="BK94" s="36">
        <v>13.391</v>
      </c>
      <c r="BL94" s="36">
        <v>0.15840599999999999</v>
      </c>
      <c r="BM94" s="123">
        <v>17.0153</v>
      </c>
      <c r="BN94" s="123">
        <v>2288</v>
      </c>
    </row>
    <row r="95" spans="1:66">
      <c r="A95" s="123" t="s">
        <v>11869</v>
      </c>
      <c r="B95" s="123" t="s">
        <v>11870</v>
      </c>
      <c r="C95" s="123" t="s">
        <v>11871</v>
      </c>
      <c r="D95" s="123" t="s">
        <v>11413</v>
      </c>
      <c r="E95" s="123" t="s">
        <v>11872</v>
      </c>
      <c r="F95" s="123">
        <v>36.32</v>
      </c>
      <c r="G95" s="123" t="s">
        <v>11873</v>
      </c>
      <c r="H95" s="123" t="s">
        <v>11873</v>
      </c>
      <c r="I95" s="123" t="s">
        <v>12789</v>
      </c>
      <c r="J95" s="123" t="s">
        <v>2978</v>
      </c>
      <c r="K95" s="123">
        <v>6.2300000000000001E-2</v>
      </c>
      <c r="L95" s="123">
        <v>4.1000000000000003E-3</v>
      </c>
      <c r="M95" s="123">
        <v>4.1000000000000003E-3</v>
      </c>
      <c r="N95" s="123">
        <v>2.3410000000000002E-3</v>
      </c>
      <c r="O95" s="123">
        <v>2.5000000000000001E-5</v>
      </c>
      <c r="P95" s="123">
        <v>3.1000000000000001E-5</v>
      </c>
      <c r="Q95" s="123">
        <v>0.54408999999999996</v>
      </c>
      <c r="R95" s="123">
        <v>427.16789999999997</v>
      </c>
      <c r="S95" s="123">
        <v>5.656644</v>
      </c>
      <c r="T95" s="123">
        <v>0.191</v>
      </c>
      <c r="U95" s="123">
        <v>1.0999999999999999E-2</v>
      </c>
      <c r="V95" s="123">
        <v>1.0999999999999999E-2</v>
      </c>
      <c r="W95" s="123">
        <v>-0.36284</v>
      </c>
      <c r="X95" s="123">
        <v>2.6700000000000001E-3</v>
      </c>
      <c r="Y95" s="123">
        <v>1.9000000000000001E-4</v>
      </c>
      <c r="Z95" s="123">
        <v>2.2000000000000001E-4</v>
      </c>
      <c r="AA95" s="123">
        <v>61.5</v>
      </c>
      <c r="AB95" s="123">
        <v>3.9</v>
      </c>
      <c r="AC95" s="123">
        <v>3.9</v>
      </c>
      <c r="AD95" s="123">
        <v>15.08</v>
      </c>
      <c r="AE95" s="123">
        <v>0.16</v>
      </c>
      <c r="AF95" s="123">
        <v>0.2</v>
      </c>
      <c r="AG95" s="123">
        <v>53.9</v>
      </c>
      <c r="AH95" s="123">
        <v>3.9</v>
      </c>
      <c r="AI95" s="123">
        <v>4.4000000000000004</v>
      </c>
      <c r="AJ95" s="123">
        <v>2690</v>
      </c>
      <c r="AK95" s="123">
        <v>100</v>
      </c>
      <c r="AL95" s="123">
        <v>100</v>
      </c>
      <c r="AM95" s="123">
        <v>829</v>
      </c>
      <c r="AN95" s="123">
        <v>27</v>
      </c>
      <c r="AO95" s="123">
        <v>448</v>
      </c>
      <c r="AP95" s="123">
        <v>22</v>
      </c>
      <c r="AQ95" s="123">
        <v>1.893</v>
      </c>
      <c r="AR95" s="123">
        <v>3.9E-2</v>
      </c>
      <c r="AS95" s="123">
        <v>83</v>
      </c>
      <c r="AT95" s="123">
        <v>32</v>
      </c>
      <c r="AU95" s="123">
        <v>8590</v>
      </c>
      <c r="AV95" s="123">
        <v>170</v>
      </c>
      <c r="AW95" s="123">
        <v>1579</v>
      </c>
      <c r="AX95" s="123">
        <v>68</v>
      </c>
      <c r="AY95" s="123">
        <v>4340</v>
      </c>
      <c r="AZ95" s="123">
        <v>190</v>
      </c>
      <c r="BA95" s="1">
        <v>1498000</v>
      </c>
      <c r="BB95" s="1">
        <v>73000</v>
      </c>
      <c r="BC95" s="1">
        <v>3510000</v>
      </c>
      <c r="BD95" s="1">
        <v>110000</v>
      </c>
      <c r="BE95" s="123" t="s">
        <v>11873</v>
      </c>
      <c r="BF95" s="123">
        <v>2.3410000000000002E-3</v>
      </c>
      <c r="BG95" s="123">
        <v>15.08</v>
      </c>
      <c r="BH95" s="123">
        <v>0.2</v>
      </c>
      <c r="BI95" s="125">
        <v>15.132</v>
      </c>
      <c r="BJ95" s="125">
        <v>0.21456900000000001</v>
      </c>
      <c r="BK95" s="36">
        <v>15.205</v>
      </c>
      <c r="BL95" s="36">
        <v>0.215006</v>
      </c>
      <c r="BM95" s="123">
        <v>16.661100000000001</v>
      </c>
      <c r="BN95" s="123">
        <v>829</v>
      </c>
    </row>
    <row r="96" spans="1:66">
      <c r="A96" s="123" t="s">
        <v>11874</v>
      </c>
      <c r="B96" s="123" t="s">
        <v>11875</v>
      </c>
      <c r="C96" s="123" t="s">
        <v>11876</v>
      </c>
      <c r="D96" s="123" t="s">
        <v>11413</v>
      </c>
      <c r="E96" s="123" t="s">
        <v>11877</v>
      </c>
      <c r="F96" s="123">
        <v>26.268999999999998</v>
      </c>
      <c r="G96" s="123" t="s">
        <v>11878</v>
      </c>
      <c r="H96" s="123" t="s">
        <v>11878</v>
      </c>
      <c r="I96" s="123" t="s">
        <v>12790</v>
      </c>
      <c r="J96" s="123" t="s">
        <v>12728</v>
      </c>
      <c r="K96" s="123">
        <v>1.3259999999999999E-2</v>
      </c>
      <c r="L96" s="123">
        <v>7.1000000000000002E-4</v>
      </c>
      <c r="M96" s="123">
        <v>1.1000000000000001E-3</v>
      </c>
      <c r="N96" s="123">
        <v>2.0219999999999999E-3</v>
      </c>
      <c r="O96" s="123">
        <v>2.1999999999999999E-5</v>
      </c>
      <c r="P96" s="123">
        <v>2.6999999999999999E-5</v>
      </c>
      <c r="Q96" s="123">
        <v>-2.2863000000000001E-2</v>
      </c>
      <c r="R96" s="123">
        <v>494.5598</v>
      </c>
      <c r="S96" s="123">
        <v>6.6039149999999998</v>
      </c>
      <c r="T96" s="123">
        <v>4.7500000000000001E-2</v>
      </c>
      <c r="U96" s="123">
        <v>2.5999999999999999E-3</v>
      </c>
      <c r="V96" s="123">
        <v>3.3999999999999998E-3</v>
      </c>
      <c r="W96" s="123">
        <v>0.22206000000000001</v>
      </c>
      <c r="X96" s="123">
        <v>6.1200000000000002E-4</v>
      </c>
      <c r="Y96" s="123">
        <v>5.3999999999999998E-5</v>
      </c>
      <c r="Z96" s="123">
        <v>6.4999999999999994E-5</v>
      </c>
      <c r="AA96" s="123">
        <v>13.37</v>
      </c>
      <c r="AB96" s="123">
        <v>0.72</v>
      </c>
      <c r="AC96" s="123">
        <v>1.1000000000000001</v>
      </c>
      <c r="AD96" s="123">
        <v>13.02</v>
      </c>
      <c r="AE96" s="123">
        <v>0.14000000000000001</v>
      </c>
      <c r="AF96" s="123">
        <v>0.17</v>
      </c>
      <c r="AG96" s="123">
        <v>12.4</v>
      </c>
      <c r="AH96" s="123">
        <v>1.1000000000000001</v>
      </c>
      <c r="AI96" s="123">
        <v>1.3</v>
      </c>
      <c r="AJ96" s="123">
        <v>100</v>
      </c>
      <c r="AK96" s="123">
        <v>100</v>
      </c>
      <c r="AL96" s="123">
        <v>120</v>
      </c>
      <c r="AM96" s="123">
        <v>575</v>
      </c>
      <c r="AN96" s="123">
        <v>17</v>
      </c>
      <c r="AO96" s="123">
        <v>306</v>
      </c>
      <c r="AP96" s="123">
        <v>11</v>
      </c>
      <c r="AQ96" s="123">
        <v>1.8959999999999999</v>
      </c>
      <c r="AR96" s="123">
        <v>1.6E-2</v>
      </c>
      <c r="AS96" s="123">
        <v>-133</v>
      </c>
      <c r="AT96" s="123">
        <v>29</v>
      </c>
      <c r="AU96" s="123">
        <v>5010</v>
      </c>
      <c r="AV96" s="123">
        <v>100</v>
      </c>
      <c r="AW96" s="123">
        <v>234</v>
      </c>
      <c r="AX96" s="123">
        <v>14</v>
      </c>
      <c r="AY96" s="123">
        <v>689</v>
      </c>
      <c r="AZ96" s="123">
        <v>62</v>
      </c>
      <c r="BA96" s="1">
        <v>1024000</v>
      </c>
      <c r="BB96" s="1">
        <v>37000</v>
      </c>
      <c r="BC96" s="1">
        <v>2433000</v>
      </c>
      <c r="BD96" s="1">
        <v>74000</v>
      </c>
      <c r="BE96" s="123" t="s">
        <v>11878</v>
      </c>
      <c r="BF96" s="123">
        <v>2.0219999999999999E-3</v>
      </c>
      <c r="BG96" s="123">
        <v>13.02</v>
      </c>
      <c r="BH96" s="123">
        <v>0.17</v>
      </c>
      <c r="BI96" s="125">
        <v>13.081</v>
      </c>
      <c r="BJ96" s="125">
        <v>0.18826100000000001</v>
      </c>
      <c r="BK96" s="36">
        <v>13.154</v>
      </c>
      <c r="BL96" s="36">
        <v>0.18875900000000001</v>
      </c>
      <c r="BM96" s="123">
        <v>16.4376</v>
      </c>
      <c r="BN96" s="123">
        <v>575</v>
      </c>
    </row>
    <row r="97" spans="1:66">
      <c r="A97" s="123" t="s">
        <v>11879</v>
      </c>
      <c r="B97" s="123" t="s">
        <v>11880</v>
      </c>
      <c r="C97" s="123" t="s">
        <v>11881</v>
      </c>
      <c r="D97" s="123" t="s">
        <v>11413</v>
      </c>
      <c r="E97" s="123" t="s">
        <v>11882</v>
      </c>
      <c r="F97" s="123">
        <v>36.468000000000004</v>
      </c>
      <c r="G97" s="123" t="s">
        <v>11883</v>
      </c>
      <c r="H97" s="123" t="s">
        <v>11883</v>
      </c>
      <c r="I97" s="123" t="s">
        <v>12791</v>
      </c>
      <c r="J97" s="123" t="s">
        <v>12715</v>
      </c>
      <c r="K97" s="123">
        <v>1.321E-2</v>
      </c>
      <c r="L97" s="123">
        <v>3.8000000000000002E-4</v>
      </c>
      <c r="M97" s="123">
        <v>3.8999999999999999E-4</v>
      </c>
      <c r="N97" s="123">
        <v>2.0449999999999999E-3</v>
      </c>
      <c r="O97" s="123">
        <v>1.8E-5</v>
      </c>
      <c r="P97" s="123">
        <v>2.4000000000000001E-5</v>
      </c>
      <c r="Q97" s="123">
        <v>0.23000999999999999</v>
      </c>
      <c r="R97" s="123">
        <v>488.99759999999998</v>
      </c>
      <c r="S97" s="123">
        <v>5.7388469999999998</v>
      </c>
      <c r="T97" s="123">
        <v>4.7199999999999999E-2</v>
      </c>
      <c r="U97" s="123">
        <v>1.4E-3</v>
      </c>
      <c r="V97" s="123">
        <v>1.4E-3</v>
      </c>
      <c r="W97" s="123">
        <v>0.12145</v>
      </c>
      <c r="X97" s="123">
        <v>6.5799999999999995E-4</v>
      </c>
      <c r="Y97" s="123">
        <v>3.6000000000000001E-5</v>
      </c>
      <c r="Z97" s="123">
        <v>4.3999999999999999E-5</v>
      </c>
      <c r="AA97" s="123">
        <v>13.33</v>
      </c>
      <c r="AB97" s="123">
        <v>0.38</v>
      </c>
      <c r="AC97" s="123">
        <v>0.39</v>
      </c>
      <c r="AD97" s="123">
        <v>13.17</v>
      </c>
      <c r="AE97" s="123">
        <v>0.12</v>
      </c>
      <c r="AF97" s="123">
        <v>0.15</v>
      </c>
      <c r="AG97" s="123">
        <v>13.29</v>
      </c>
      <c r="AH97" s="123">
        <v>0.73</v>
      </c>
      <c r="AI97" s="123">
        <v>0.88</v>
      </c>
      <c r="AJ97" s="123">
        <v>68</v>
      </c>
      <c r="AK97" s="123">
        <v>56</v>
      </c>
      <c r="AL97" s="123">
        <v>57</v>
      </c>
      <c r="AM97" s="123">
        <v>1674</v>
      </c>
      <c r="AN97" s="123">
        <v>53</v>
      </c>
      <c r="AO97" s="123">
        <v>544</v>
      </c>
      <c r="AP97" s="123">
        <v>35</v>
      </c>
      <c r="AQ97" s="123">
        <v>3.38</v>
      </c>
      <c r="AR97" s="123">
        <v>0.13</v>
      </c>
      <c r="AS97" s="123">
        <v>-64</v>
      </c>
      <c r="AT97" s="123">
        <v>29</v>
      </c>
      <c r="AU97" s="123">
        <v>15130</v>
      </c>
      <c r="AV97" s="123">
        <v>310</v>
      </c>
      <c r="AW97" s="123">
        <v>701</v>
      </c>
      <c r="AX97" s="123">
        <v>22</v>
      </c>
      <c r="AY97" s="123">
        <v>1349</v>
      </c>
      <c r="AZ97" s="123">
        <v>98</v>
      </c>
      <c r="BA97" s="1">
        <v>1820000</v>
      </c>
      <c r="BB97" s="1">
        <v>120000</v>
      </c>
      <c r="BC97" s="1">
        <v>7080000</v>
      </c>
      <c r="BD97" s="1">
        <v>230000</v>
      </c>
      <c r="BE97" s="123" t="s">
        <v>11883</v>
      </c>
      <c r="BF97" s="123">
        <v>2.0449999999999999E-3</v>
      </c>
      <c r="BG97" s="123">
        <v>13.17</v>
      </c>
      <c r="BH97" s="123">
        <v>0.15</v>
      </c>
      <c r="BI97" s="125">
        <v>13.207000000000001</v>
      </c>
      <c r="BJ97" s="125">
        <v>0.16512099999999999</v>
      </c>
      <c r="BK97" s="36">
        <v>13.28</v>
      </c>
      <c r="BL97" s="36">
        <v>0.165689</v>
      </c>
      <c r="BM97" s="123">
        <v>16.8873</v>
      </c>
      <c r="BN97" s="123">
        <v>1674</v>
      </c>
    </row>
    <row r="98" spans="1:66">
      <c r="A98" s="123" t="s">
        <v>11884</v>
      </c>
      <c r="B98" s="123" t="s">
        <v>11885</v>
      </c>
      <c r="C98" s="123" t="s">
        <v>11886</v>
      </c>
      <c r="D98" s="123" t="s">
        <v>11413</v>
      </c>
      <c r="E98" s="123" t="s">
        <v>11887</v>
      </c>
      <c r="F98" s="123">
        <v>36.468000000000004</v>
      </c>
      <c r="G98" s="123" t="s">
        <v>11888</v>
      </c>
      <c r="H98" s="123" t="s">
        <v>11888</v>
      </c>
      <c r="I98" s="123" t="s">
        <v>12792</v>
      </c>
      <c r="J98" s="123" t="s">
        <v>12715</v>
      </c>
      <c r="K98" s="123">
        <v>1.3050000000000001E-2</v>
      </c>
      <c r="L98" s="123">
        <v>3.3E-4</v>
      </c>
      <c r="M98" s="123">
        <v>3.4000000000000002E-4</v>
      </c>
      <c r="N98" s="123">
        <v>2.0509999999999999E-3</v>
      </c>
      <c r="O98" s="123">
        <v>1.9000000000000001E-5</v>
      </c>
      <c r="P98" s="123">
        <v>2.5000000000000001E-5</v>
      </c>
      <c r="Q98" s="123">
        <v>0.36043999999999998</v>
      </c>
      <c r="R98" s="123">
        <v>487.56700000000001</v>
      </c>
      <c r="S98" s="123">
        <v>5.9430399999999999</v>
      </c>
      <c r="T98" s="123">
        <v>4.6699999999999998E-2</v>
      </c>
      <c r="U98" s="123">
        <v>1.1000000000000001E-3</v>
      </c>
      <c r="V98" s="123">
        <v>1.1000000000000001E-3</v>
      </c>
      <c r="W98" s="123">
        <v>-1.5834999999999998E-2</v>
      </c>
      <c r="X98" s="123">
        <v>6.5899999999999997E-4</v>
      </c>
      <c r="Y98" s="123">
        <v>3.6999999999999998E-5</v>
      </c>
      <c r="Z98" s="123">
        <v>4.5000000000000003E-5</v>
      </c>
      <c r="AA98" s="123">
        <v>13.16</v>
      </c>
      <c r="AB98" s="123">
        <v>0.33</v>
      </c>
      <c r="AC98" s="123">
        <v>0.34</v>
      </c>
      <c r="AD98" s="123">
        <v>13.21</v>
      </c>
      <c r="AE98" s="123">
        <v>0.12</v>
      </c>
      <c r="AF98" s="123">
        <v>0.16</v>
      </c>
      <c r="AG98" s="123">
        <v>13.32</v>
      </c>
      <c r="AH98" s="123">
        <v>0.75</v>
      </c>
      <c r="AI98" s="123">
        <v>0.9</v>
      </c>
      <c r="AJ98" s="123">
        <v>42</v>
      </c>
      <c r="AK98" s="123">
        <v>47</v>
      </c>
      <c r="AL98" s="123">
        <v>48</v>
      </c>
      <c r="AM98" s="123">
        <v>2148</v>
      </c>
      <c r="AN98" s="123">
        <v>61</v>
      </c>
      <c r="AO98" s="123">
        <v>470</v>
      </c>
      <c r="AP98" s="123">
        <v>11</v>
      </c>
      <c r="AQ98" s="123">
        <v>4.5339999999999998</v>
      </c>
      <c r="AR98" s="123">
        <v>4.8000000000000001E-2</v>
      </c>
      <c r="AS98" s="123">
        <v>40</v>
      </c>
      <c r="AT98" s="123">
        <v>28</v>
      </c>
      <c r="AU98" s="123">
        <v>19410</v>
      </c>
      <c r="AV98" s="123">
        <v>340</v>
      </c>
      <c r="AW98" s="123">
        <v>894</v>
      </c>
      <c r="AX98" s="123">
        <v>25</v>
      </c>
      <c r="AY98" s="123">
        <v>1188</v>
      </c>
      <c r="AZ98" s="123">
        <v>67</v>
      </c>
      <c r="BA98" s="1">
        <v>1571000</v>
      </c>
      <c r="BB98" s="1">
        <v>37000</v>
      </c>
      <c r="BC98" s="1">
        <v>9080000</v>
      </c>
      <c r="BD98" s="1">
        <v>260000</v>
      </c>
      <c r="BE98" s="123" t="s">
        <v>11888</v>
      </c>
      <c r="BF98" s="123">
        <v>2.0509999999999999E-3</v>
      </c>
      <c r="BG98" s="123">
        <v>13.21</v>
      </c>
      <c r="BH98" s="123">
        <v>0.16</v>
      </c>
      <c r="BI98" s="125">
        <v>13.244</v>
      </c>
      <c r="BJ98" s="125">
        <v>0.17170299999999999</v>
      </c>
      <c r="BK98" s="36">
        <v>13.317</v>
      </c>
      <c r="BL98" s="36">
        <v>0.17224900000000001</v>
      </c>
      <c r="BM98" s="123">
        <v>16.986599999999999</v>
      </c>
      <c r="BN98" s="123">
        <v>2148</v>
      </c>
    </row>
    <row r="99" spans="1:66">
      <c r="A99" s="123" t="s">
        <v>11889</v>
      </c>
      <c r="B99" s="123" t="s">
        <v>11890</v>
      </c>
      <c r="C99" s="123" t="s">
        <v>11891</v>
      </c>
      <c r="D99" s="123" t="s">
        <v>11413</v>
      </c>
      <c r="E99" s="123" t="s">
        <v>11892</v>
      </c>
      <c r="F99" s="123">
        <v>36.279000000000003</v>
      </c>
      <c r="G99" s="123" t="s">
        <v>11893</v>
      </c>
      <c r="H99" s="123" t="s">
        <v>11893</v>
      </c>
      <c r="I99" s="123" t="s">
        <v>12793</v>
      </c>
      <c r="J99" s="123" t="s">
        <v>2978</v>
      </c>
      <c r="K99" s="123">
        <v>5.3600000000000002E-2</v>
      </c>
      <c r="L99" s="123">
        <v>4.4999999999999997E-3</v>
      </c>
      <c r="M99" s="123">
        <v>4.4999999999999997E-3</v>
      </c>
      <c r="N99" s="123">
        <v>2.3340000000000001E-3</v>
      </c>
      <c r="O99" s="123">
        <v>4.3999999999999999E-5</v>
      </c>
      <c r="P99" s="123">
        <v>4.6999999999999997E-5</v>
      </c>
      <c r="Q99" s="123">
        <v>0.84533999999999998</v>
      </c>
      <c r="R99" s="123">
        <v>428.44900000000001</v>
      </c>
      <c r="S99" s="123">
        <v>8.6277220000000003</v>
      </c>
      <c r="T99" s="123">
        <v>0.161</v>
      </c>
      <c r="U99" s="123">
        <v>1.0999999999999999E-2</v>
      </c>
      <c r="V99" s="123">
        <v>1.0999999999999999E-2</v>
      </c>
      <c r="W99" s="123">
        <v>-0.75539999999999996</v>
      </c>
      <c r="X99" s="123">
        <v>2.2399999999999998E-3</v>
      </c>
      <c r="Y99" s="123">
        <v>2.2000000000000001E-4</v>
      </c>
      <c r="Z99" s="123">
        <v>2.4000000000000001E-4</v>
      </c>
      <c r="AA99" s="123">
        <v>52.7</v>
      </c>
      <c r="AB99" s="123">
        <v>4.3</v>
      </c>
      <c r="AC99" s="123">
        <v>4.3</v>
      </c>
      <c r="AD99" s="123">
        <v>15.03</v>
      </c>
      <c r="AE99" s="123">
        <v>0.28000000000000003</v>
      </c>
      <c r="AF99" s="123">
        <v>0.3</v>
      </c>
      <c r="AG99" s="123">
        <v>45.1</v>
      </c>
      <c r="AH99" s="123">
        <v>4.4000000000000004</v>
      </c>
      <c r="AI99" s="123">
        <v>4.7</v>
      </c>
      <c r="AJ99" s="123">
        <v>2320</v>
      </c>
      <c r="AK99" s="123">
        <v>130</v>
      </c>
      <c r="AL99" s="123">
        <v>130</v>
      </c>
      <c r="AM99" s="123">
        <v>735</v>
      </c>
      <c r="AN99" s="123">
        <v>12</v>
      </c>
      <c r="AO99" s="123">
        <v>407</v>
      </c>
      <c r="AP99" s="123">
        <v>20</v>
      </c>
      <c r="AQ99" s="123">
        <v>1.873</v>
      </c>
      <c r="AR99" s="123">
        <v>6.3E-2</v>
      </c>
      <c r="AS99" s="123">
        <v>60</v>
      </c>
      <c r="AT99" s="123">
        <v>32</v>
      </c>
      <c r="AU99" s="123">
        <v>7435</v>
      </c>
      <c r="AV99" s="123">
        <v>94</v>
      </c>
      <c r="AW99" s="123">
        <v>1207</v>
      </c>
      <c r="AX99" s="123">
        <v>93</v>
      </c>
      <c r="AY99" s="123">
        <v>3150</v>
      </c>
      <c r="AZ99" s="123">
        <v>210</v>
      </c>
      <c r="BA99" s="1">
        <v>1359000</v>
      </c>
      <c r="BB99" s="1">
        <v>66000</v>
      </c>
      <c r="BC99" s="1">
        <v>3106000</v>
      </c>
      <c r="BD99" s="1">
        <v>52000</v>
      </c>
      <c r="BE99" s="123" t="s">
        <v>11893</v>
      </c>
      <c r="BF99" s="123">
        <v>2.3340000000000001E-3</v>
      </c>
      <c r="BG99" s="123">
        <v>15.03</v>
      </c>
      <c r="BH99" s="123">
        <v>0.3</v>
      </c>
      <c r="BI99" s="125">
        <v>15.121</v>
      </c>
      <c r="BJ99" s="125">
        <v>0.327179</v>
      </c>
      <c r="BK99" s="36">
        <v>15.194000000000001</v>
      </c>
      <c r="BL99" s="36">
        <v>0.32746399999999998</v>
      </c>
      <c r="BM99" s="123">
        <v>16.608699999999999</v>
      </c>
      <c r="BN99" s="123">
        <v>735</v>
      </c>
    </row>
    <row r="100" spans="1:66">
      <c r="A100" s="123" t="s">
        <v>11894</v>
      </c>
      <c r="B100" s="123" t="s">
        <v>11895</v>
      </c>
      <c r="C100" s="123" t="s">
        <v>11896</v>
      </c>
      <c r="D100" s="123" t="s">
        <v>11413</v>
      </c>
      <c r="E100" s="123" t="s">
        <v>11897</v>
      </c>
      <c r="F100" s="123">
        <v>36.468000000000004</v>
      </c>
      <c r="G100" s="123" t="s">
        <v>11898</v>
      </c>
      <c r="H100" s="123" t="s">
        <v>11898</v>
      </c>
      <c r="I100" s="123" t="s">
        <v>12774</v>
      </c>
      <c r="J100" s="123" t="s">
        <v>2978</v>
      </c>
      <c r="K100" s="123">
        <v>1.43E-2</v>
      </c>
      <c r="L100" s="123">
        <v>1E-3</v>
      </c>
      <c r="M100" s="123">
        <v>1E-3</v>
      </c>
      <c r="N100" s="123">
        <v>1.9810000000000001E-3</v>
      </c>
      <c r="O100" s="123">
        <v>3.4E-5</v>
      </c>
      <c r="P100" s="123">
        <v>3.6999999999999998E-5</v>
      </c>
      <c r="Q100" s="123">
        <v>-5.4002000000000001E-2</v>
      </c>
      <c r="R100" s="123">
        <v>504.79559999999998</v>
      </c>
      <c r="S100" s="123">
        <v>9.4282869999999992</v>
      </c>
      <c r="T100" s="123">
        <v>5.28E-2</v>
      </c>
      <c r="U100" s="123">
        <v>4.0000000000000001E-3</v>
      </c>
      <c r="V100" s="123">
        <v>4.0000000000000001E-3</v>
      </c>
      <c r="W100" s="123">
        <v>0.27482000000000001</v>
      </c>
      <c r="X100" s="123">
        <v>6.3199999999999997E-4</v>
      </c>
      <c r="Y100" s="123">
        <v>5.8E-5</v>
      </c>
      <c r="Z100" s="123">
        <v>6.3E-5</v>
      </c>
      <c r="AA100" s="123">
        <v>14.4</v>
      </c>
      <c r="AB100" s="123">
        <v>1</v>
      </c>
      <c r="AC100" s="123">
        <v>1</v>
      </c>
      <c r="AD100" s="123">
        <v>12.76</v>
      </c>
      <c r="AE100" s="123">
        <v>0.22</v>
      </c>
      <c r="AF100" s="123">
        <v>0.24</v>
      </c>
      <c r="AG100" s="123">
        <v>12.8</v>
      </c>
      <c r="AH100" s="123">
        <v>1.2</v>
      </c>
      <c r="AI100" s="123">
        <v>1.3</v>
      </c>
      <c r="AJ100" s="123">
        <v>310</v>
      </c>
      <c r="AK100" s="123">
        <v>150</v>
      </c>
      <c r="AL100" s="123">
        <v>150</v>
      </c>
      <c r="AM100" s="123">
        <v>194.4</v>
      </c>
      <c r="AN100" s="123">
        <v>8.4</v>
      </c>
      <c r="AO100" s="123">
        <v>202.9</v>
      </c>
      <c r="AP100" s="123">
        <v>6.8</v>
      </c>
      <c r="AQ100" s="123">
        <v>0.94299999999999995</v>
      </c>
      <c r="AR100" s="123">
        <v>0.01</v>
      </c>
      <c r="AS100" s="123">
        <v>-59</v>
      </c>
      <c r="AT100" s="123">
        <v>33</v>
      </c>
      <c r="AU100" s="123">
        <v>1672</v>
      </c>
      <c r="AV100" s="123">
        <v>66</v>
      </c>
      <c r="AW100" s="123">
        <v>87.6</v>
      </c>
      <c r="AX100" s="123">
        <v>6.8</v>
      </c>
      <c r="AY100" s="123">
        <v>496</v>
      </c>
      <c r="AZ100" s="123">
        <v>49</v>
      </c>
      <c r="BA100" s="1">
        <v>677000</v>
      </c>
      <c r="BB100" s="1">
        <v>23000</v>
      </c>
      <c r="BC100" s="1">
        <v>822000</v>
      </c>
      <c r="BD100" s="1">
        <v>35000</v>
      </c>
      <c r="BE100" s="123" t="s">
        <v>11898</v>
      </c>
      <c r="BF100" s="123">
        <v>1.9810000000000001E-3</v>
      </c>
      <c r="BG100" s="123">
        <v>12.76</v>
      </c>
      <c r="BH100" s="123">
        <v>0.24</v>
      </c>
      <c r="BI100" s="125">
        <v>12.862</v>
      </c>
      <c r="BJ100" s="125">
        <v>0.26384800000000003</v>
      </c>
      <c r="BK100" s="36">
        <v>12.935</v>
      </c>
      <c r="BL100" s="36">
        <v>0.26420199999999999</v>
      </c>
      <c r="BM100" s="123">
        <v>16.002300000000002</v>
      </c>
      <c r="BN100" s="123">
        <v>194.4</v>
      </c>
    </row>
    <row r="101" spans="1:66">
      <c r="A101" s="123" t="s">
        <v>11899</v>
      </c>
      <c r="B101" s="123" t="s">
        <v>11900</v>
      </c>
      <c r="C101" s="123" t="s">
        <v>11901</v>
      </c>
      <c r="D101" s="123" t="s">
        <v>11413</v>
      </c>
      <c r="E101" s="123" t="s">
        <v>11902</v>
      </c>
      <c r="F101" s="123">
        <v>36.287999999999997</v>
      </c>
      <c r="G101" s="123" t="s">
        <v>11903</v>
      </c>
      <c r="H101" s="123" t="s">
        <v>11903</v>
      </c>
      <c r="I101" s="123" t="s">
        <v>12720</v>
      </c>
      <c r="J101" s="123" t="s">
        <v>2978</v>
      </c>
      <c r="K101" s="123">
        <v>2.7400000000000001E-2</v>
      </c>
      <c r="L101" s="123">
        <v>1.1999999999999999E-3</v>
      </c>
      <c r="M101" s="123">
        <v>1.1999999999999999E-3</v>
      </c>
      <c r="N101" s="123">
        <v>2.1459999999999999E-3</v>
      </c>
      <c r="O101" s="123">
        <v>2.4000000000000001E-5</v>
      </c>
      <c r="P101" s="123">
        <v>2.9E-5</v>
      </c>
      <c r="Q101" s="123">
        <v>0.25633</v>
      </c>
      <c r="R101" s="123">
        <v>465.98320000000001</v>
      </c>
      <c r="S101" s="123">
        <v>6.2970709999999999</v>
      </c>
      <c r="T101" s="123">
        <v>9.3299999999999994E-2</v>
      </c>
      <c r="U101" s="123">
        <v>3.8999999999999998E-3</v>
      </c>
      <c r="V101" s="123">
        <v>4.0000000000000001E-3</v>
      </c>
      <c r="W101" s="123">
        <v>1.8004E-3</v>
      </c>
      <c r="X101" s="123">
        <v>8.3000000000000001E-4</v>
      </c>
      <c r="Y101" s="123">
        <v>3.4999999999999997E-5</v>
      </c>
      <c r="Z101" s="123">
        <v>4.6999999999999997E-5</v>
      </c>
      <c r="AA101" s="123">
        <v>27.4</v>
      </c>
      <c r="AB101" s="123">
        <v>1.2</v>
      </c>
      <c r="AC101" s="123">
        <v>1.2</v>
      </c>
      <c r="AD101" s="123">
        <v>13.82</v>
      </c>
      <c r="AE101" s="123">
        <v>0.15</v>
      </c>
      <c r="AF101" s="123">
        <v>0.19</v>
      </c>
      <c r="AG101" s="123">
        <v>16.77</v>
      </c>
      <c r="AH101" s="123">
        <v>0.7</v>
      </c>
      <c r="AI101" s="123">
        <v>0.95</v>
      </c>
      <c r="AJ101" s="123">
        <v>1471</v>
      </c>
      <c r="AK101" s="123">
        <v>78</v>
      </c>
      <c r="AL101" s="123">
        <v>78</v>
      </c>
      <c r="AM101" s="123">
        <v>496</v>
      </c>
      <c r="AN101" s="123">
        <v>25</v>
      </c>
      <c r="AO101" s="123">
        <v>760</v>
      </c>
      <c r="AP101" s="123">
        <v>46</v>
      </c>
      <c r="AQ101" s="123">
        <v>0.66600000000000004</v>
      </c>
      <c r="AR101" s="123">
        <v>1.0999999999999999E-2</v>
      </c>
      <c r="AS101" s="123">
        <v>-105</v>
      </c>
      <c r="AT101" s="123">
        <v>32</v>
      </c>
      <c r="AU101" s="123">
        <v>4650</v>
      </c>
      <c r="AV101" s="123">
        <v>200</v>
      </c>
      <c r="AW101" s="123">
        <v>408</v>
      </c>
      <c r="AX101" s="123">
        <v>23</v>
      </c>
      <c r="AY101" s="123">
        <v>2330</v>
      </c>
      <c r="AZ101" s="123">
        <v>160</v>
      </c>
      <c r="BA101" s="1">
        <v>2540000</v>
      </c>
      <c r="BB101" s="1">
        <v>150000</v>
      </c>
      <c r="BC101" s="1">
        <v>2100000</v>
      </c>
      <c r="BD101" s="1">
        <v>100000</v>
      </c>
      <c r="BE101" s="123" t="s">
        <v>11903</v>
      </c>
      <c r="BF101" s="123">
        <v>2.1459999999999999E-3</v>
      </c>
      <c r="BG101" s="123">
        <v>13.82</v>
      </c>
      <c r="BH101" s="123">
        <v>0.19</v>
      </c>
      <c r="BI101" s="125">
        <v>13.881</v>
      </c>
      <c r="BJ101" s="125">
        <v>0.20189799999999999</v>
      </c>
      <c r="BK101" s="36">
        <v>13.954000000000001</v>
      </c>
      <c r="BL101" s="36">
        <v>0.20236199999999999</v>
      </c>
      <c r="BM101" s="123">
        <v>16.482399999999998</v>
      </c>
      <c r="BN101" s="123">
        <v>496</v>
      </c>
    </row>
    <row r="102" spans="1:66">
      <c r="A102" s="123" t="s">
        <v>11904</v>
      </c>
      <c r="B102" s="123" t="s">
        <v>11905</v>
      </c>
      <c r="C102" s="123" t="s">
        <v>11906</v>
      </c>
      <c r="D102" s="123" t="s">
        <v>11413</v>
      </c>
      <c r="E102" s="123" t="s">
        <v>11907</v>
      </c>
      <c r="F102" s="123">
        <v>36.468000000000004</v>
      </c>
      <c r="G102" s="123" t="s">
        <v>11908</v>
      </c>
      <c r="H102" s="123" t="s">
        <v>11908</v>
      </c>
      <c r="I102" s="123" t="s">
        <v>12720</v>
      </c>
      <c r="J102" s="123" t="s">
        <v>12715</v>
      </c>
      <c r="K102" s="123">
        <v>1.409E-2</v>
      </c>
      <c r="L102" s="123">
        <v>5.6999999999999998E-4</v>
      </c>
      <c r="M102" s="123">
        <v>5.9000000000000003E-4</v>
      </c>
      <c r="N102" s="123">
        <v>2.1389999999999998E-3</v>
      </c>
      <c r="O102" s="123">
        <v>1.8E-5</v>
      </c>
      <c r="P102" s="123">
        <v>2.5000000000000001E-5</v>
      </c>
      <c r="Q102" s="123">
        <v>0.15051999999999999</v>
      </c>
      <c r="R102" s="123">
        <v>467.50819999999999</v>
      </c>
      <c r="S102" s="123">
        <v>5.4640969999999998</v>
      </c>
      <c r="T102" s="123">
        <v>4.7800000000000002E-2</v>
      </c>
      <c r="U102" s="123">
        <v>1.9E-3</v>
      </c>
      <c r="V102" s="123">
        <v>2E-3</v>
      </c>
      <c r="W102" s="123">
        <v>8.3609000000000003E-2</v>
      </c>
      <c r="X102" s="123">
        <v>6.4099999999999997E-4</v>
      </c>
      <c r="Y102" s="123">
        <v>3.6999999999999998E-5</v>
      </c>
      <c r="Z102" s="123">
        <v>4.5000000000000003E-5</v>
      </c>
      <c r="AA102" s="123">
        <v>14.2</v>
      </c>
      <c r="AB102" s="123">
        <v>0.56999999999999995</v>
      </c>
      <c r="AC102" s="123">
        <v>0.59</v>
      </c>
      <c r="AD102" s="123">
        <v>13.78</v>
      </c>
      <c r="AE102" s="123">
        <v>0.12</v>
      </c>
      <c r="AF102" s="123">
        <v>0.16</v>
      </c>
      <c r="AG102" s="123">
        <v>12.95</v>
      </c>
      <c r="AH102" s="123">
        <v>0.75</v>
      </c>
      <c r="AI102" s="123">
        <v>0.91</v>
      </c>
      <c r="AJ102" s="123">
        <v>102</v>
      </c>
      <c r="AK102" s="123">
        <v>78</v>
      </c>
      <c r="AL102" s="123">
        <v>80</v>
      </c>
      <c r="AM102" s="123">
        <v>773</v>
      </c>
      <c r="AN102" s="123">
        <v>25</v>
      </c>
      <c r="AO102" s="123">
        <v>505</v>
      </c>
      <c r="AP102" s="123">
        <v>27</v>
      </c>
      <c r="AQ102" s="123">
        <v>1.59</v>
      </c>
      <c r="AR102" s="123">
        <v>3.9E-2</v>
      </c>
      <c r="AS102" s="123">
        <v>-2</v>
      </c>
      <c r="AT102" s="123">
        <v>29</v>
      </c>
      <c r="AU102" s="123">
        <v>7250</v>
      </c>
      <c r="AV102" s="123">
        <v>160</v>
      </c>
      <c r="AW102" s="123">
        <v>344</v>
      </c>
      <c r="AX102" s="123">
        <v>15</v>
      </c>
      <c r="AY102" s="123">
        <v>1217</v>
      </c>
      <c r="AZ102" s="123">
        <v>86</v>
      </c>
      <c r="BA102" s="1">
        <v>1684000</v>
      </c>
      <c r="BB102" s="1">
        <v>90000</v>
      </c>
      <c r="BC102" s="1">
        <v>3270000</v>
      </c>
      <c r="BD102" s="1">
        <v>100000</v>
      </c>
      <c r="BE102" s="123" t="s">
        <v>11908</v>
      </c>
      <c r="BF102" s="123">
        <v>2.1389999999999998E-3</v>
      </c>
      <c r="BG102" s="123">
        <v>13.78</v>
      </c>
      <c r="BH102" s="123">
        <v>0.16</v>
      </c>
      <c r="BI102" s="125">
        <v>13.823</v>
      </c>
      <c r="BJ102" s="125">
        <v>0.173206</v>
      </c>
      <c r="BK102" s="36">
        <v>13.896000000000001</v>
      </c>
      <c r="BL102" s="36">
        <v>0.17374700000000001</v>
      </c>
      <c r="BM102" s="123">
        <v>16.601800000000001</v>
      </c>
      <c r="BN102" s="123">
        <v>773</v>
      </c>
    </row>
    <row r="104" spans="1:66">
      <c r="A104" s="123" t="s">
        <v>11909</v>
      </c>
      <c r="B104" s="123" t="s">
        <v>11910</v>
      </c>
      <c r="C104" s="123" t="s">
        <v>11911</v>
      </c>
      <c r="D104" s="123" t="s">
        <v>11413</v>
      </c>
      <c r="E104" s="123" t="s">
        <v>11912</v>
      </c>
      <c r="F104" s="123">
        <v>24.724</v>
      </c>
      <c r="G104" s="123" t="s">
        <v>11913</v>
      </c>
      <c r="H104" s="123" t="s">
        <v>11913</v>
      </c>
      <c r="I104" s="123" t="s">
        <v>12720</v>
      </c>
      <c r="J104" s="123" t="s">
        <v>12728</v>
      </c>
      <c r="K104" s="123">
        <v>1.3140000000000001E-2</v>
      </c>
      <c r="L104" s="123">
        <v>8.8000000000000003E-4</v>
      </c>
      <c r="M104" s="123">
        <v>6.9999999999999999E-4</v>
      </c>
      <c r="N104" s="123">
        <v>1.9530000000000001E-3</v>
      </c>
      <c r="O104" s="123">
        <v>2.0999999999999999E-5</v>
      </c>
      <c r="P104" s="123">
        <v>2.4000000000000001E-5</v>
      </c>
      <c r="Q104" s="123">
        <v>-1.7561E-3</v>
      </c>
      <c r="R104" s="123">
        <v>512.03279999999995</v>
      </c>
      <c r="S104" s="123">
        <v>6.2922609999999999</v>
      </c>
      <c r="T104" s="123">
        <v>4.9299999999999997E-2</v>
      </c>
      <c r="U104" s="123">
        <v>3.3999999999999998E-3</v>
      </c>
      <c r="V104" s="123">
        <v>2.8E-3</v>
      </c>
      <c r="W104" s="123">
        <v>0.19342999999999999</v>
      </c>
      <c r="X104" s="123">
        <v>6.8800000000000003E-4</v>
      </c>
      <c r="Y104" s="123">
        <v>8.0000000000000007E-5</v>
      </c>
      <c r="Z104" s="123">
        <v>7.2000000000000002E-5</v>
      </c>
      <c r="AA104" s="123">
        <v>13.25</v>
      </c>
      <c r="AB104" s="123">
        <v>0.88</v>
      </c>
      <c r="AC104" s="123">
        <v>0.69</v>
      </c>
      <c r="AD104" s="123">
        <v>12.58</v>
      </c>
      <c r="AE104" s="123">
        <v>0.14000000000000001</v>
      </c>
      <c r="AF104" s="123">
        <v>0.16</v>
      </c>
      <c r="AG104" s="123">
        <v>13.9</v>
      </c>
      <c r="AH104" s="123">
        <v>1.6</v>
      </c>
      <c r="AI104" s="123">
        <v>1.5</v>
      </c>
      <c r="AJ104" s="123">
        <v>150</v>
      </c>
      <c r="AK104" s="123">
        <v>130</v>
      </c>
      <c r="AL104" s="123">
        <v>100</v>
      </c>
      <c r="AM104" s="123">
        <v>498.5</v>
      </c>
      <c r="AN104" s="123">
        <v>4.3</v>
      </c>
      <c r="AO104" s="123">
        <v>206.1</v>
      </c>
      <c r="AP104" s="123">
        <v>2.1</v>
      </c>
      <c r="AQ104" s="123">
        <v>2.4079999999999999</v>
      </c>
      <c r="AR104" s="123">
        <v>0.02</v>
      </c>
      <c r="AS104" s="123">
        <v>-118</v>
      </c>
      <c r="AT104" s="123">
        <v>33</v>
      </c>
      <c r="AU104" s="123">
        <v>4206</v>
      </c>
      <c r="AV104" s="123">
        <v>61</v>
      </c>
      <c r="AW104" s="123">
        <v>203</v>
      </c>
      <c r="AX104" s="123">
        <v>14</v>
      </c>
      <c r="AY104" s="123">
        <v>533</v>
      </c>
      <c r="AZ104" s="123">
        <v>61</v>
      </c>
      <c r="BA104" s="1">
        <v>687200</v>
      </c>
      <c r="BB104" s="1">
        <v>7100</v>
      </c>
      <c r="BC104" s="1">
        <v>2105000</v>
      </c>
      <c r="BD104" s="1">
        <v>18000</v>
      </c>
      <c r="BE104" s="123" t="s">
        <v>11913</v>
      </c>
      <c r="BF104" s="123">
        <v>1.9530000000000001E-3</v>
      </c>
      <c r="BG104" s="123">
        <v>12.58</v>
      </c>
      <c r="BH104" s="123">
        <v>0.16</v>
      </c>
      <c r="BI104" s="125">
        <v>12.632999999999999</v>
      </c>
      <c r="BJ104" s="125">
        <v>0.16775200000000001</v>
      </c>
      <c r="BK104" s="36">
        <v>12.706</v>
      </c>
      <c r="BL104" s="36">
        <v>0.16831099999999999</v>
      </c>
      <c r="BM104" s="123">
        <v>16.349699999999999</v>
      </c>
      <c r="BN104" s="123">
        <v>498.5</v>
      </c>
    </row>
    <row r="105" spans="1:66">
      <c r="A105" s="123" t="s">
        <v>11914</v>
      </c>
      <c r="B105" s="123" t="s">
        <v>11915</v>
      </c>
      <c r="C105" s="123" t="s">
        <v>11916</v>
      </c>
      <c r="D105" s="123" t="s">
        <v>11413</v>
      </c>
      <c r="E105" s="123" t="s">
        <v>11917</v>
      </c>
      <c r="F105" s="123">
        <v>36.158999999999999</v>
      </c>
      <c r="G105" s="123" t="s">
        <v>11918</v>
      </c>
      <c r="H105" s="123" t="s">
        <v>11918</v>
      </c>
      <c r="I105" s="123" t="s">
        <v>12794</v>
      </c>
      <c r="J105" s="123" t="s">
        <v>12715</v>
      </c>
      <c r="K105" s="123">
        <v>1.1990000000000001E-2</v>
      </c>
      <c r="L105" s="123">
        <v>6.7000000000000002E-4</v>
      </c>
      <c r="M105" s="123">
        <v>6.7000000000000002E-4</v>
      </c>
      <c r="N105" s="123">
        <v>1.8829999999999999E-3</v>
      </c>
      <c r="O105" s="123">
        <v>2.4000000000000001E-5</v>
      </c>
      <c r="P105" s="123">
        <v>2.8E-5</v>
      </c>
      <c r="Q105" s="123">
        <v>0.14846000000000001</v>
      </c>
      <c r="R105" s="123">
        <v>531.06740000000002</v>
      </c>
      <c r="S105" s="123">
        <v>7.8969139999999998</v>
      </c>
      <c r="T105" s="123">
        <v>4.58E-2</v>
      </c>
      <c r="U105" s="123">
        <v>2.5999999999999999E-3</v>
      </c>
      <c r="V105" s="123">
        <v>2.5999999999999999E-3</v>
      </c>
      <c r="W105" s="123">
        <v>0.14155999999999999</v>
      </c>
      <c r="X105" s="123">
        <v>6.1300000000000005E-4</v>
      </c>
      <c r="Y105" s="123">
        <v>6.0000000000000002E-5</v>
      </c>
      <c r="Z105" s="123">
        <v>6.4999999999999994E-5</v>
      </c>
      <c r="AA105" s="123">
        <v>12.09</v>
      </c>
      <c r="AB105" s="123">
        <v>0.67</v>
      </c>
      <c r="AC105" s="123">
        <v>0.68</v>
      </c>
      <c r="AD105" s="123">
        <v>12.13</v>
      </c>
      <c r="AE105" s="123">
        <v>0.15</v>
      </c>
      <c r="AF105" s="123">
        <v>0.18</v>
      </c>
      <c r="AG105" s="123">
        <v>12.4</v>
      </c>
      <c r="AH105" s="123">
        <v>1.2</v>
      </c>
      <c r="AI105" s="123">
        <v>1.3</v>
      </c>
      <c r="AJ105" s="123">
        <v>40</v>
      </c>
      <c r="AK105" s="123">
        <v>100</v>
      </c>
      <c r="AL105" s="123">
        <v>100</v>
      </c>
      <c r="AM105" s="123">
        <v>338</v>
      </c>
      <c r="AN105" s="123">
        <v>14</v>
      </c>
      <c r="AO105" s="123">
        <v>154</v>
      </c>
      <c r="AP105" s="123">
        <v>5.3</v>
      </c>
      <c r="AQ105" s="123">
        <v>2.1890000000000001</v>
      </c>
      <c r="AR105" s="123">
        <v>1.7999999999999999E-2</v>
      </c>
      <c r="AS105" s="123">
        <v>-51</v>
      </c>
      <c r="AT105" s="123">
        <v>33</v>
      </c>
      <c r="AU105" s="123">
        <v>2792</v>
      </c>
      <c r="AV105" s="123">
        <v>91</v>
      </c>
      <c r="AW105" s="123">
        <v>123.5</v>
      </c>
      <c r="AX105" s="123">
        <v>7.8</v>
      </c>
      <c r="AY105" s="123">
        <v>365</v>
      </c>
      <c r="AZ105" s="123">
        <v>37</v>
      </c>
      <c r="BA105" s="1">
        <v>513000</v>
      </c>
      <c r="BB105" s="1">
        <v>18000</v>
      </c>
      <c r="BC105" s="1">
        <v>1427000</v>
      </c>
      <c r="BD105" s="1">
        <v>57000</v>
      </c>
      <c r="BE105" s="123" t="s">
        <v>11918</v>
      </c>
      <c r="BF105" s="123">
        <v>1.8829999999999999E-3</v>
      </c>
      <c r="BG105" s="123">
        <v>12.13</v>
      </c>
      <c r="BH105" s="123">
        <v>0.18</v>
      </c>
      <c r="BI105" s="125">
        <v>12.199</v>
      </c>
      <c r="BJ105" s="125">
        <v>0.197522</v>
      </c>
      <c r="BK105" s="36">
        <v>12.272</v>
      </c>
      <c r="BL105" s="36">
        <v>0.19799700000000001</v>
      </c>
      <c r="BM105" s="123">
        <v>16.169</v>
      </c>
      <c r="BN105" s="123">
        <v>338</v>
      </c>
    </row>
    <row r="106" spans="1:66">
      <c r="A106" s="123" t="s">
        <v>11919</v>
      </c>
      <c r="B106" s="123" t="s">
        <v>11920</v>
      </c>
      <c r="C106" s="123" t="s">
        <v>11921</v>
      </c>
      <c r="D106" s="123" t="s">
        <v>11413</v>
      </c>
      <c r="E106" s="123" t="s">
        <v>11922</v>
      </c>
      <c r="F106" s="123">
        <v>35.231999999999999</v>
      </c>
      <c r="G106" s="123" t="s">
        <v>11923</v>
      </c>
      <c r="H106" s="99" t="s">
        <v>11923</v>
      </c>
      <c r="I106" s="123" t="s">
        <v>3042</v>
      </c>
      <c r="J106" s="123" t="s">
        <v>12795</v>
      </c>
      <c r="K106" s="123">
        <v>0.33550000000000002</v>
      </c>
      <c r="L106" s="123">
        <v>4.1000000000000003E-3</v>
      </c>
      <c r="M106" s="123">
        <v>4.7000000000000002E-3</v>
      </c>
      <c r="N106" s="123">
        <v>4.5699999999999998E-2</v>
      </c>
      <c r="O106" s="123">
        <v>2.5999999999999998E-4</v>
      </c>
      <c r="P106" s="123">
        <v>4.4000000000000002E-4</v>
      </c>
      <c r="Q106" s="123">
        <v>0.37311</v>
      </c>
      <c r="R106" s="123">
        <v>21.88184</v>
      </c>
      <c r="S106" s="123">
        <v>0.21067849999999999</v>
      </c>
      <c r="T106" s="123">
        <v>5.3179999999999998E-2</v>
      </c>
      <c r="U106" s="123">
        <v>5.6999999999999998E-4</v>
      </c>
      <c r="V106" s="123">
        <v>6.3000000000000003E-4</v>
      </c>
      <c r="W106" s="123">
        <v>9.3602000000000005E-2</v>
      </c>
      <c r="X106" s="123">
        <v>1.482E-2</v>
      </c>
      <c r="Y106" s="123">
        <v>3.6999999999999999E-4</v>
      </c>
      <c r="Z106" s="123">
        <v>6.7000000000000002E-4</v>
      </c>
      <c r="AA106" s="123">
        <v>293.60000000000002</v>
      </c>
      <c r="AB106" s="123">
        <v>3.1</v>
      </c>
      <c r="AC106" s="123">
        <v>3.5</v>
      </c>
      <c r="AD106" s="123">
        <v>288</v>
      </c>
      <c r="AE106" s="123">
        <v>1.6</v>
      </c>
      <c r="AF106" s="123">
        <v>2.7</v>
      </c>
      <c r="AG106" s="123">
        <v>297.2</v>
      </c>
      <c r="AH106" s="123">
        <v>7.3</v>
      </c>
      <c r="AI106" s="123">
        <v>13</v>
      </c>
      <c r="AJ106" s="123">
        <v>331</v>
      </c>
      <c r="AK106" s="123">
        <v>24</v>
      </c>
      <c r="AL106" s="123">
        <v>27</v>
      </c>
      <c r="AM106" s="123">
        <v>381</v>
      </c>
      <c r="AN106" s="123">
        <v>11</v>
      </c>
      <c r="AO106" s="123">
        <v>127.6</v>
      </c>
      <c r="AP106" s="123">
        <v>3.7</v>
      </c>
      <c r="AQ106" s="123">
        <v>2.992</v>
      </c>
      <c r="AR106" s="123">
        <v>2.1000000000000001E-2</v>
      </c>
      <c r="AS106" s="123">
        <v>10</v>
      </c>
      <c r="AT106" s="123">
        <v>30</v>
      </c>
      <c r="AU106" s="1">
        <v>76400</v>
      </c>
      <c r="AV106" s="1">
        <v>1500</v>
      </c>
      <c r="AW106" s="123">
        <v>4028</v>
      </c>
      <c r="AX106" s="123">
        <v>94</v>
      </c>
      <c r="AY106" s="123">
        <v>7230</v>
      </c>
      <c r="AZ106" s="123">
        <v>220</v>
      </c>
      <c r="BA106" s="1">
        <v>425000</v>
      </c>
      <c r="BB106" s="1">
        <v>12000</v>
      </c>
      <c r="BC106" s="1">
        <v>1607000</v>
      </c>
      <c r="BD106" s="1">
        <v>45000</v>
      </c>
      <c r="BE106" s="123" t="s">
        <v>11923</v>
      </c>
      <c r="BF106" s="123">
        <v>4.5699999999999998E-2</v>
      </c>
      <c r="BG106" s="123">
        <v>288</v>
      </c>
      <c r="BH106" s="123">
        <v>2.7</v>
      </c>
      <c r="BI106" s="125">
        <v>288.34399999999999</v>
      </c>
      <c r="BJ106" s="125">
        <v>2.87669</v>
      </c>
      <c r="BK106" s="36">
        <v>288.41399999999999</v>
      </c>
      <c r="BL106" s="36">
        <v>2.87669</v>
      </c>
      <c r="BM106" s="123">
        <v>17.5961</v>
      </c>
      <c r="BN106" s="123">
        <v>381</v>
      </c>
    </row>
    <row r="107" spans="1:66">
      <c r="A107" s="123" t="s">
        <v>11924</v>
      </c>
      <c r="B107" s="123" t="s">
        <v>11925</v>
      </c>
      <c r="C107" s="123" t="s">
        <v>11926</v>
      </c>
      <c r="D107" s="123" t="s">
        <v>11413</v>
      </c>
      <c r="E107" s="123" t="s">
        <v>11927</v>
      </c>
      <c r="F107" s="123">
        <v>26.887</v>
      </c>
      <c r="G107" s="123" t="s">
        <v>11928</v>
      </c>
      <c r="H107" s="126" t="s">
        <v>11928</v>
      </c>
      <c r="I107" s="123" t="s">
        <v>3042</v>
      </c>
      <c r="J107" s="123" t="s">
        <v>12796</v>
      </c>
      <c r="K107" s="123">
        <v>0.4622</v>
      </c>
      <c r="L107" s="123">
        <v>5.1999999999999998E-3</v>
      </c>
      <c r="M107" s="123">
        <v>6.3E-3</v>
      </c>
      <c r="N107" s="123">
        <v>6.164E-2</v>
      </c>
      <c r="O107" s="123">
        <v>4.4000000000000002E-4</v>
      </c>
      <c r="P107" s="123">
        <v>7.2999999999999996E-4</v>
      </c>
      <c r="Q107" s="123">
        <v>0.35149999999999998</v>
      </c>
      <c r="R107" s="123">
        <v>16.223230000000001</v>
      </c>
      <c r="S107" s="123">
        <v>0.1921311</v>
      </c>
      <c r="T107" s="123">
        <v>5.432E-2</v>
      </c>
      <c r="U107" s="123">
        <v>6.0999999999999997E-4</v>
      </c>
      <c r="V107" s="123">
        <v>6.4000000000000005E-4</v>
      </c>
      <c r="W107" s="123">
        <v>0.26507999999999998</v>
      </c>
      <c r="X107" s="123">
        <v>1.375E-2</v>
      </c>
      <c r="Y107" s="123">
        <v>3.8999999999999999E-4</v>
      </c>
      <c r="Z107" s="123">
        <v>6.2E-4</v>
      </c>
      <c r="AA107" s="123">
        <v>386.1</v>
      </c>
      <c r="AB107" s="123">
        <v>3.5</v>
      </c>
      <c r="AC107" s="123">
        <v>4.5</v>
      </c>
      <c r="AD107" s="123">
        <v>385.6</v>
      </c>
      <c r="AE107" s="123">
        <v>2.6</v>
      </c>
      <c r="AF107" s="123">
        <v>4.5</v>
      </c>
      <c r="AG107" s="123">
        <v>276.10000000000002</v>
      </c>
      <c r="AH107" s="123">
        <v>7.7</v>
      </c>
      <c r="AI107" s="123">
        <v>12</v>
      </c>
      <c r="AJ107" s="123">
        <v>385</v>
      </c>
      <c r="AK107" s="123">
        <v>25</v>
      </c>
      <c r="AL107" s="123">
        <v>26</v>
      </c>
      <c r="AM107" s="123">
        <v>414</v>
      </c>
      <c r="AN107" s="123">
        <v>19</v>
      </c>
      <c r="AO107" s="123">
        <v>118.1</v>
      </c>
      <c r="AP107" s="123">
        <v>4</v>
      </c>
      <c r="AQ107" s="123">
        <v>3.4780000000000002</v>
      </c>
      <c r="AR107" s="123">
        <v>0.06</v>
      </c>
      <c r="AS107" s="123">
        <v>-19</v>
      </c>
      <c r="AT107" s="123">
        <v>36</v>
      </c>
      <c r="AU107" s="1">
        <v>111500</v>
      </c>
      <c r="AV107" s="1">
        <v>4000</v>
      </c>
      <c r="AW107" s="123">
        <v>6060</v>
      </c>
      <c r="AX107" s="123">
        <v>230</v>
      </c>
      <c r="AY107" s="123">
        <v>6210</v>
      </c>
      <c r="AZ107" s="123">
        <v>230</v>
      </c>
      <c r="BA107" s="1">
        <v>393000</v>
      </c>
      <c r="BB107" s="1">
        <v>13000</v>
      </c>
      <c r="BC107" s="1">
        <v>1744000</v>
      </c>
      <c r="BD107" s="1">
        <v>79000</v>
      </c>
      <c r="BE107" s="123" t="s">
        <v>11928</v>
      </c>
      <c r="BF107" s="123">
        <v>6.164E-2</v>
      </c>
      <c r="BG107" s="123">
        <v>385.6</v>
      </c>
      <c r="BH107" s="123">
        <v>4.5</v>
      </c>
      <c r="BI107" s="125">
        <v>385.90300000000002</v>
      </c>
      <c r="BJ107" s="125">
        <v>4.7033100000000001</v>
      </c>
      <c r="BK107" s="36">
        <v>385.97199999999998</v>
      </c>
      <c r="BL107" s="36">
        <v>4.7032800000000003</v>
      </c>
      <c r="BM107" s="123">
        <v>17.758199999999999</v>
      </c>
      <c r="BN107" s="123">
        <v>414</v>
      </c>
    </row>
    <row r="108" spans="1:66">
      <c r="A108" s="123" t="s">
        <v>11929</v>
      </c>
      <c r="B108" s="123" t="s">
        <v>11930</v>
      </c>
      <c r="C108" s="123" t="s">
        <v>11931</v>
      </c>
      <c r="D108" s="123" t="s">
        <v>11413</v>
      </c>
      <c r="E108" s="123" t="s">
        <v>11932</v>
      </c>
      <c r="F108" s="123">
        <v>33.994999999999997</v>
      </c>
      <c r="G108" s="123" t="s">
        <v>11933</v>
      </c>
      <c r="H108" s="127" t="s">
        <v>11933</v>
      </c>
      <c r="I108" s="123" t="s">
        <v>12798</v>
      </c>
      <c r="J108" s="123" t="s">
        <v>12797</v>
      </c>
      <c r="K108" s="123">
        <v>1.0587</v>
      </c>
      <c r="L108" s="123">
        <v>9.5999999999999992E-3</v>
      </c>
      <c r="M108" s="123">
        <v>1.2E-2</v>
      </c>
      <c r="N108" s="123">
        <v>0.1221</v>
      </c>
      <c r="O108" s="123">
        <v>8.1999999999999998E-4</v>
      </c>
      <c r="P108" s="123">
        <v>1.1999999999999999E-3</v>
      </c>
      <c r="Q108" s="123">
        <v>0.60731999999999997</v>
      </c>
      <c r="R108" s="123">
        <v>8.1900080000000006</v>
      </c>
      <c r="S108" s="123">
        <v>8.0491480000000004E-2</v>
      </c>
      <c r="T108" s="123">
        <v>6.2880000000000005E-2</v>
      </c>
      <c r="U108" s="123">
        <v>4.8000000000000001E-4</v>
      </c>
      <c r="V108" s="123">
        <v>5.6999999999999998E-4</v>
      </c>
      <c r="W108" s="123">
        <v>0.10159</v>
      </c>
      <c r="X108" s="123">
        <v>3.5200000000000002E-2</v>
      </c>
      <c r="Y108" s="123">
        <v>7.9000000000000001E-4</v>
      </c>
      <c r="Z108" s="123">
        <v>1.5E-3</v>
      </c>
      <c r="AA108" s="123">
        <v>732.8</v>
      </c>
      <c r="AB108" s="123">
        <v>4.8</v>
      </c>
      <c r="AC108" s="123">
        <v>5.8</v>
      </c>
      <c r="AD108" s="123">
        <v>743</v>
      </c>
      <c r="AE108" s="123">
        <v>4.7</v>
      </c>
      <c r="AF108" s="123">
        <v>7.1</v>
      </c>
      <c r="AG108" s="123">
        <v>699</v>
      </c>
      <c r="AH108" s="123">
        <v>15</v>
      </c>
      <c r="AI108" s="123">
        <v>30</v>
      </c>
      <c r="AJ108" s="123">
        <v>703</v>
      </c>
      <c r="AK108" s="123">
        <v>16</v>
      </c>
      <c r="AL108" s="123">
        <v>19</v>
      </c>
      <c r="AM108" s="123">
        <v>234</v>
      </c>
      <c r="AN108" s="123">
        <v>12</v>
      </c>
      <c r="AO108" s="123">
        <v>63.7</v>
      </c>
      <c r="AP108" s="123">
        <v>4.5</v>
      </c>
      <c r="AQ108" s="123">
        <v>3.7610000000000001</v>
      </c>
      <c r="AR108" s="123">
        <v>9.1999999999999998E-2</v>
      </c>
      <c r="AS108" s="123">
        <v>-56</v>
      </c>
      <c r="AT108" s="123">
        <v>34</v>
      </c>
      <c r="AU108" s="1">
        <v>123600</v>
      </c>
      <c r="AV108" s="1">
        <v>5300</v>
      </c>
      <c r="AW108" s="123">
        <v>7700</v>
      </c>
      <c r="AX108" s="123">
        <v>350</v>
      </c>
      <c r="AY108" s="123">
        <v>8280</v>
      </c>
      <c r="AZ108" s="123">
        <v>580</v>
      </c>
      <c r="BA108" s="1">
        <v>212000</v>
      </c>
      <c r="BB108" s="1">
        <v>15000</v>
      </c>
      <c r="BC108" s="1">
        <v>985000</v>
      </c>
      <c r="BD108" s="1">
        <v>51000</v>
      </c>
      <c r="BE108" s="123" t="s">
        <v>11933</v>
      </c>
      <c r="BF108" s="123">
        <v>0.1221</v>
      </c>
      <c r="BG108" s="123">
        <v>743</v>
      </c>
      <c r="BH108" s="123">
        <v>7.1</v>
      </c>
      <c r="BI108" s="125">
        <v>743.05499999999995</v>
      </c>
      <c r="BJ108" s="125">
        <v>7.3146000000000004</v>
      </c>
      <c r="BK108" s="36">
        <v>743.12</v>
      </c>
      <c r="BL108" s="36">
        <v>7.31454</v>
      </c>
      <c r="BM108" s="123">
        <v>17.809100000000001</v>
      </c>
      <c r="BN108" s="123">
        <v>234</v>
      </c>
    </row>
    <row r="109" spans="1:66">
      <c r="A109" s="123" t="s">
        <v>11934</v>
      </c>
      <c r="B109" s="123" t="s">
        <v>11935</v>
      </c>
      <c r="C109" s="123" t="s">
        <v>11936</v>
      </c>
      <c r="D109" s="123" t="s">
        <v>11413</v>
      </c>
      <c r="E109" s="123" t="s">
        <v>11937</v>
      </c>
      <c r="F109" s="123">
        <v>31.213999999999999</v>
      </c>
      <c r="G109" s="123" t="s">
        <v>11938</v>
      </c>
      <c r="H109" s="123" t="s">
        <v>11938</v>
      </c>
      <c r="I109" s="123" t="s">
        <v>12734</v>
      </c>
      <c r="J109" s="123" t="s">
        <v>12799</v>
      </c>
      <c r="K109" s="123">
        <v>0.56979999999999997</v>
      </c>
      <c r="L109" s="123">
        <v>5.8999999999999999E-3</v>
      </c>
      <c r="M109" s="123">
        <v>7.0000000000000001E-3</v>
      </c>
      <c r="N109" s="123">
        <v>7.3120000000000004E-2</v>
      </c>
      <c r="O109" s="123">
        <v>4.4999999999999999E-4</v>
      </c>
      <c r="P109" s="123">
        <v>7.2999999999999996E-4</v>
      </c>
      <c r="Q109" s="123">
        <v>0.48221000000000003</v>
      </c>
      <c r="R109" s="123">
        <v>13.67615</v>
      </c>
      <c r="S109" s="123">
        <v>0.13653699999999999</v>
      </c>
      <c r="T109" s="123">
        <v>5.629E-2</v>
      </c>
      <c r="U109" s="123">
        <v>5.2999999999999998E-4</v>
      </c>
      <c r="V109" s="123">
        <v>5.5999999999999995E-4</v>
      </c>
      <c r="W109" s="123">
        <v>8.4515000000000007E-2</v>
      </c>
      <c r="X109" s="123">
        <v>2.3470000000000001E-2</v>
      </c>
      <c r="Y109" s="123">
        <v>5.5000000000000003E-4</v>
      </c>
      <c r="Z109" s="123">
        <v>1E-3</v>
      </c>
      <c r="AA109" s="123">
        <v>458.1</v>
      </c>
      <c r="AB109" s="123">
        <v>3.7</v>
      </c>
      <c r="AC109" s="123">
        <v>4.5999999999999996</v>
      </c>
      <c r="AD109" s="123">
        <v>454.9</v>
      </c>
      <c r="AE109" s="123">
        <v>2.7</v>
      </c>
      <c r="AF109" s="123">
        <v>4.4000000000000004</v>
      </c>
      <c r="AG109" s="123">
        <v>469</v>
      </c>
      <c r="AH109" s="123">
        <v>11</v>
      </c>
      <c r="AI109" s="123">
        <v>20</v>
      </c>
      <c r="AJ109" s="123">
        <v>462</v>
      </c>
      <c r="AK109" s="123">
        <v>21</v>
      </c>
      <c r="AL109" s="123">
        <v>22</v>
      </c>
      <c r="AM109" s="123">
        <v>407</v>
      </c>
      <c r="AN109" s="123">
        <v>17</v>
      </c>
      <c r="AO109" s="123">
        <v>101.6</v>
      </c>
      <c r="AP109" s="123">
        <v>5.6</v>
      </c>
      <c r="AQ109" s="123">
        <v>4.0519999999999996</v>
      </c>
      <c r="AR109" s="123">
        <v>6.5000000000000002E-2</v>
      </c>
      <c r="AS109" s="123">
        <v>31</v>
      </c>
      <c r="AT109" s="123">
        <v>30</v>
      </c>
      <c r="AU109" s="1">
        <v>128600</v>
      </c>
      <c r="AV109" s="1">
        <v>4200</v>
      </c>
      <c r="AW109" s="123">
        <v>7150</v>
      </c>
      <c r="AX109" s="123">
        <v>230</v>
      </c>
      <c r="AY109" s="123">
        <v>8910</v>
      </c>
      <c r="AZ109" s="123">
        <v>450</v>
      </c>
      <c r="BA109" s="1">
        <v>338000</v>
      </c>
      <c r="BB109" s="1">
        <v>19000</v>
      </c>
      <c r="BC109" s="1">
        <v>1713000</v>
      </c>
      <c r="BD109" s="1">
        <v>71000</v>
      </c>
      <c r="BE109" s="123" t="s">
        <v>11938</v>
      </c>
      <c r="BF109" s="123">
        <v>7.3120000000000004E-2</v>
      </c>
      <c r="BG109" s="123">
        <v>454.9</v>
      </c>
      <c r="BH109" s="123">
        <v>4.4000000000000004</v>
      </c>
      <c r="BI109" s="125">
        <v>455.17899999999997</v>
      </c>
      <c r="BJ109" s="125">
        <v>4.6527700000000003</v>
      </c>
      <c r="BK109" s="36">
        <v>455.24700000000001</v>
      </c>
      <c r="BL109" s="36">
        <v>4.6527399999999997</v>
      </c>
      <c r="BM109" s="123">
        <v>17.821999999999999</v>
      </c>
      <c r="BN109" s="123">
        <v>407</v>
      </c>
    </row>
    <row r="110" spans="1:66">
      <c r="A110" s="123" t="s">
        <v>11939</v>
      </c>
      <c r="B110" s="123" t="s">
        <v>11940</v>
      </c>
      <c r="C110" s="123" t="s">
        <v>11941</v>
      </c>
      <c r="D110" s="123" t="s">
        <v>11413</v>
      </c>
      <c r="E110" s="123" t="s">
        <v>11942</v>
      </c>
      <c r="F110" s="123">
        <v>29.050999999999998</v>
      </c>
      <c r="G110" s="123" t="s">
        <v>11943</v>
      </c>
      <c r="H110" s="123" t="s">
        <v>11943</v>
      </c>
      <c r="I110" s="123" t="s">
        <v>2973</v>
      </c>
      <c r="J110" s="123" t="s">
        <v>12800</v>
      </c>
      <c r="K110" s="123">
        <v>0.27410000000000001</v>
      </c>
      <c r="L110" s="123">
        <v>4.1000000000000003E-3</v>
      </c>
      <c r="M110" s="123">
        <v>4.3E-3</v>
      </c>
      <c r="N110" s="123">
        <v>3.9039999999999998E-2</v>
      </c>
      <c r="O110" s="123">
        <v>2.3000000000000001E-4</v>
      </c>
      <c r="P110" s="123">
        <v>4.0000000000000002E-4</v>
      </c>
      <c r="Q110" s="123">
        <v>0.31043999999999999</v>
      </c>
      <c r="R110" s="123">
        <v>25.614750000000001</v>
      </c>
      <c r="S110" s="123">
        <v>0.26244630000000002</v>
      </c>
      <c r="T110" s="123">
        <v>5.1189999999999999E-2</v>
      </c>
      <c r="U110" s="123">
        <v>7.3999999999999999E-4</v>
      </c>
      <c r="V110" s="123">
        <v>6.7000000000000002E-4</v>
      </c>
      <c r="W110" s="123">
        <v>9.3798000000000006E-2</v>
      </c>
      <c r="X110" s="123">
        <v>1.201E-2</v>
      </c>
      <c r="Y110" s="123">
        <v>2.1000000000000001E-4</v>
      </c>
      <c r="Z110" s="123">
        <v>4.8999999999999998E-4</v>
      </c>
      <c r="AA110" s="123">
        <v>245.9</v>
      </c>
      <c r="AB110" s="123">
        <v>3.2</v>
      </c>
      <c r="AC110" s="123">
        <v>3.4</v>
      </c>
      <c r="AD110" s="123">
        <v>246.9</v>
      </c>
      <c r="AE110" s="123">
        <v>1.5</v>
      </c>
      <c r="AF110" s="123">
        <v>2.5</v>
      </c>
      <c r="AG110" s="123">
        <v>241.3</v>
      </c>
      <c r="AH110" s="123">
        <v>4.2</v>
      </c>
      <c r="AI110" s="123">
        <v>9.8000000000000007</v>
      </c>
      <c r="AJ110" s="123">
        <v>242</v>
      </c>
      <c r="AK110" s="123">
        <v>33</v>
      </c>
      <c r="AL110" s="123">
        <v>30</v>
      </c>
      <c r="AM110" s="123">
        <v>454</v>
      </c>
      <c r="AN110" s="123">
        <v>36</v>
      </c>
      <c r="AO110" s="123">
        <v>287</v>
      </c>
      <c r="AP110" s="123">
        <v>16</v>
      </c>
      <c r="AQ110" s="123">
        <v>1.5269999999999999</v>
      </c>
      <c r="AR110" s="123">
        <v>3.7999999999999999E-2</v>
      </c>
      <c r="AS110" s="123">
        <v>-58</v>
      </c>
      <c r="AT110" s="123">
        <v>32</v>
      </c>
      <c r="AU110" s="1">
        <v>79400</v>
      </c>
      <c r="AV110" s="1">
        <v>5700</v>
      </c>
      <c r="AW110" s="123">
        <v>3910</v>
      </c>
      <c r="AX110" s="123">
        <v>280</v>
      </c>
      <c r="AY110" s="123">
        <v>13320</v>
      </c>
      <c r="AZ110" s="123">
        <v>650</v>
      </c>
      <c r="BA110" s="1">
        <v>955000</v>
      </c>
      <c r="BB110" s="1">
        <v>53000</v>
      </c>
      <c r="BC110" s="1">
        <v>1910000</v>
      </c>
      <c r="BD110" s="1">
        <v>150000</v>
      </c>
      <c r="BE110" s="123" t="s">
        <v>11943</v>
      </c>
      <c r="BF110" s="123">
        <v>3.9039999999999998E-2</v>
      </c>
      <c r="BG110" s="123">
        <v>246.9</v>
      </c>
      <c r="BH110" s="123">
        <v>2.5</v>
      </c>
      <c r="BI110" s="125">
        <v>247.11600000000001</v>
      </c>
      <c r="BJ110" s="125">
        <v>2.6321599999999998</v>
      </c>
      <c r="BK110" s="36">
        <v>247.18600000000001</v>
      </c>
      <c r="BL110" s="36">
        <v>2.6321599999999998</v>
      </c>
      <c r="BM110" s="123">
        <v>17.630800000000001</v>
      </c>
      <c r="BN110" s="123">
        <v>454</v>
      </c>
    </row>
    <row r="111" spans="1:66">
      <c r="A111" s="123" t="s">
        <v>11944</v>
      </c>
      <c r="B111" s="123" t="s">
        <v>11945</v>
      </c>
      <c r="C111" s="123" t="s">
        <v>11946</v>
      </c>
      <c r="D111" s="123" t="s">
        <v>11413</v>
      </c>
      <c r="E111" s="123" t="s">
        <v>11947</v>
      </c>
      <c r="F111" s="123">
        <v>36.158999999999999</v>
      </c>
      <c r="G111" s="123" t="s">
        <v>11948</v>
      </c>
      <c r="H111" s="123" t="s">
        <v>11948</v>
      </c>
      <c r="I111" s="123" t="s">
        <v>12801</v>
      </c>
      <c r="J111" s="123" t="s">
        <v>12715</v>
      </c>
      <c r="K111" s="123">
        <v>1.468E-2</v>
      </c>
      <c r="L111" s="123">
        <v>6.4000000000000005E-4</v>
      </c>
      <c r="M111" s="123">
        <v>6.4000000000000005E-4</v>
      </c>
      <c r="N111" s="123">
        <v>2.264E-3</v>
      </c>
      <c r="O111" s="123">
        <v>2.0999999999999999E-5</v>
      </c>
      <c r="P111" s="123">
        <v>2.8E-5</v>
      </c>
      <c r="Q111" s="123">
        <v>9.4119000000000008E-3</v>
      </c>
      <c r="R111" s="123">
        <v>441.6961</v>
      </c>
      <c r="S111" s="123">
        <v>5.4626729999999997</v>
      </c>
      <c r="T111" s="123">
        <v>4.65E-2</v>
      </c>
      <c r="U111" s="123">
        <v>2E-3</v>
      </c>
      <c r="V111" s="123">
        <v>2E-3</v>
      </c>
      <c r="W111" s="123">
        <v>0.19586999999999999</v>
      </c>
      <c r="X111" s="123">
        <v>6.8199999999999999E-4</v>
      </c>
      <c r="Y111" s="123">
        <v>5.5999999999999999E-5</v>
      </c>
      <c r="Z111" s="123">
        <v>6.2000000000000003E-5</v>
      </c>
      <c r="AA111" s="123">
        <v>14.79</v>
      </c>
      <c r="AB111" s="123">
        <v>0.64</v>
      </c>
      <c r="AC111" s="123">
        <v>0.64</v>
      </c>
      <c r="AD111" s="123">
        <v>14.58</v>
      </c>
      <c r="AE111" s="123">
        <v>0.14000000000000001</v>
      </c>
      <c r="AF111" s="123">
        <v>0.18</v>
      </c>
      <c r="AG111" s="123">
        <v>13.8</v>
      </c>
      <c r="AH111" s="123">
        <v>1.1000000000000001</v>
      </c>
      <c r="AI111" s="123">
        <v>1.2</v>
      </c>
      <c r="AJ111" s="123">
        <v>80</v>
      </c>
      <c r="AK111" s="123">
        <v>85</v>
      </c>
      <c r="AL111" s="123">
        <v>86</v>
      </c>
      <c r="AM111" s="123">
        <v>615</v>
      </c>
      <c r="AN111" s="123">
        <v>17</v>
      </c>
      <c r="AO111" s="123">
        <v>226.3</v>
      </c>
      <c r="AP111" s="123">
        <v>7.3</v>
      </c>
      <c r="AQ111" s="123">
        <v>2.7309999999999999</v>
      </c>
      <c r="AR111" s="123">
        <v>2.5999999999999999E-2</v>
      </c>
      <c r="AS111" s="123">
        <v>30</v>
      </c>
      <c r="AT111" s="123">
        <v>28</v>
      </c>
      <c r="AU111" s="123">
        <v>6100</v>
      </c>
      <c r="AV111" s="123">
        <v>110</v>
      </c>
      <c r="AW111" s="123">
        <v>280</v>
      </c>
      <c r="AX111" s="123">
        <v>11</v>
      </c>
      <c r="AY111" s="123">
        <v>590</v>
      </c>
      <c r="AZ111" s="123">
        <v>49</v>
      </c>
      <c r="BA111" s="1">
        <v>752000</v>
      </c>
      <c r="BB111" s="1">
        <v>24000</v>
      </c>
      <c r="BC111" s="1">
        <v>2590000</v>
      </c>
      <c r="BD111" s="1">
        <v>72000</v>
      </c>
      <c r="BE111" s="123" t="s">
        <v>11948</v>
      </c>
      <c r="BF111" s="123">
        <v>2.264E-3</v>
      </c>
      <c r="BG111" s="123">
        <v>14.58</v>
      </c>
      <c r="BH111" s="123">
        <v>0.18</v>
      </c>
      <c r="BI111" s="125">
        <v>14.637</v>
      </c>
      <c r="BJ111" s="125">
        <v>0.19464899999999999</v>
      </c>
      <c r="BK111" s="36">
        <v>14.71</v>
      </c>
      <c r="BL111" s="36">
        <v>0.19513</v>
      </c>
      <c r="BM111" s="123">
        <v>16.500800000000002</v>
      </c>
      <c r="BN111" s="123">
        <v>615</v>
      </c>
    </row>
    <row r="112" spans="1:66">
      <c r="A112" s="123" t="s">
        <v>11949</v>
      </c>
      <c r="B112" s="123" t="s">
        <v>11950</v>
      </c>
      <c r="C112" s="123" t="s">
        <v>11951</v>
      </c>
      <c r="D112" s="123" t="s">
        <v>11413</v>
      </c>
      <c r="E112" s="123" t="s">
        <v>11952</v>
      </c>
      <c r="F112" s="123">
        <v>36.468000000000004</v>
      </c>
      <c r="G112" s="123" t="s">
        <v>11953</v>
      </c>
      <c r="H112" s="99" t="s">
        <v>11953</v>
      </c>
      <c r="I112" s="123" t="s">
        <v>3919</v>
      </c>
      <c r="J112" s="123" t="s">
        <v>12802</v>
      </c>
      <c r="K112" s="123">
        <v>0.42080000000000001</v>
      </c>
      <c r="L112" s="123">
        <v>4.7999999999999996E-3</v>
      </c>
      <c r="M112" s="123">
        <v>5.4999999999999997E-3</v>
      </c>
      <c r="N112" s="123">
        <v>5.6759999999999998E-2</v>
      </c>
      <c r="O112" s="123">
        <v>3.8999999999999999E-4</v>
      </c>
      <c r="P112" s="123">
        <v>5.8E-4</v>
      </c>
      <c r="Q112" s="123">
        <v>0.41069</v>
      </c>
      <c r="R112" s="123">
        <v>17.618040000000001</v>
      </c>
      <c r="S112" s="123">
        <v>0.1800293</v>
      </c>
      <c r="T112" s="123">
        <v>5.3839999999999999E-2</v>
      </c>
      <c r="U112" s="123">
        <v>5.5000000000000003E-4</v>
      </c>
      <c r="V112" s="123">
        <v>5.9999999999999995E-4</v>
      </c>
      <c r="W112" s="123">
        <v>0.16159999999999999</v>
      </c>
      <c r="X112" s="123">
        <v>1.754E-2</v>
      </c>
      <c r="Y112" s="123">
        <v>4.2999999999999999E-4</v>
      </c>
      <c r="Z112" s="123">
        <v>7.9000000000000001E-4</v>
      </c>
      <c r="AA112" s="123">
        <v>356.8</v>
      </c>
      <c r="AB112" s="123">
        <v>3.4</v>
      </c>
      <c r="AC112" s="123">
        <v>3.9</v>
      </c>
      <c r="AD112" s="123">
        <v>355.9</v>
      </c>
      <c r="AE112" s="123">
        <v>2.4</v>
      </c>
      <c r="AF112" s="123">
        <v>3.6</v>
      </c>
      <c r="AG112" s="123">
        <v>351.4</v>
      </c>
      <c r="AH112" s="123">
        <v>8.4</v>
      </c>
      <c r="AI112" s="123">
        <v>16</v>
      </c>
      <c r="AJ112" s="123">
        <v>361</v>
      </c>
      <c r="AK112" s="123">
        <v>23</v>
      </c>
      <c r="AL112" s="123">
        <v>25</v>
      </c>
      <c r="AM112" s="123">
        <v>494</v>
      </c>
      <c r="AN112" s="123">
        <v>35</v>
      </c>
      <c r="AO112" s="123">
        <v>157</v>
      </c>
      <c r="AP112" s="123">
        <v>21</v>
      </c>
      <c r="AQ112" s="123">
        <v>4.43</v>
      </c>
      <c r="AR112" s="123">
        <v>0.28999999999999998</v>
      </c>
      <c r="AS112" s="123">
        <v>94</v>
      </c>
      <c r="AT112" s="123">
        <v>29</v>
      </c>
      <c r="AU112" s="1">
        <v>121700</v>
      </c>
      <c r="AV112" s="1">
        <v>7500</v>
      </c>
      <c r="AW112" s="123">
        <v>6460</v>
      </c>
      <c r="AX112" s="123">
        <v>410</v>
      </c>
      <c r="AY112" s="1">
        <v>9800</v>
      </c>
      <c r="AZ112" s="1">
        <v>1200</v>
      </c>
      <c r="BA112" s="1">
        <v>522000</v>
      </c>
      <c r="BB112" s="1">
        <v>71000</v>
      </c>
      <c r="BC112" s="1">
        <v>2080000</v>
      </c>
      <c r="BD112" s="1">
        <v>150000</v>
      </c>
      <c r="BE112" s="123" t="s">
        <v>11953</v>
      </c>
      <c r="BF112" s="123">
        <v>5.6759999999999998E-2</v>
      </c>
      <c r="BG112" s="123">
        <v>355.9</v>
      </c>
      <c r="BH112" s="123">
        <v>3.6</v>
      </c>
      <c r="BI112" s="125">
        <v>356.10899999999998</v>
      </c>
      <c r="BJ112" s="125">
        <v>3.7536700000000001</v>
      </c>
      <c r="BK112" s="36">
        <v>356.17899999999997</v>
      </c>
      <c r="BL112" s="36">
        <v>3.7536499999999999</v>
      </c>
      <c r="BM112" s="123">
        <v>17.8019</v>
      </c>
      <c r="BN112" s="123">
        <v>494</v>
      </c>
    </row>
    <row r="113" spans="1:66">
      <c r="A113" s="123" t="s">
        <v>11954</v>
      </c>
      <c r="B113" s="123" t="s">
        <v>11955</v>
      </c>
      <c r="C113" s="123" t="s">
        <v>11956</v>
      </c>
      <c r="D113" s="123" t="s">
        <v>11413</v>
      </c>
      <c r="E113" s="123" t="s">
        <v>11957</v>
      </c>
      <c r="F113" s="123">
        <v>36.468000000000004</v>
      </c>
      <c r="G113" s="123" t="s">
        <v>11958</v>
      </c>
      <c r="H113" s="127" t="s">
        <v>11958</v>
      </c>
      <c r="I113" s="123" t="s">
        <v>3022</v>
      </c>
      <c r="J113" s="123" t="s">
        <v>12802</v>
      </c>
      <c r="K113" s="123">
        <v>0.42709999999999998</v>
      </c>
      <c r="L113" s="123">
        <v>4.7999999999999996E-3</v>
      </c>
      <c r="M113" s="123">
        <v>5.5999999999999999E-3</v>
      </c>
      <c r="N113" s="123">
        <v>5.6989999999999999E-2</v>
      </c>
      <c r="O113" s="123">
        <v>4.2000000000000002E-4</v>
      </c>
      <c r="P113" s="123">
        <v>6.0999999999999997E-4</v>
      </c>
      <c r="Q113" s="123">
        <v>0.66371000000000002</v>
      </c>
      <c r="R113" s="123">
        <v>17.546939999999999</v>
      </c>
      <c r="S113" s="123">
        <v>0.18781600000000001</v>
      </c>
      <c r="T113" s="123">
        <v>5.4219999999999997E-2</v>
      </c>
      <c r="U113" s="123">
        <v>4.2999999999999999E-4</v>
      </c>
      <c r="V113" s="123">
        <v>4.8999999999999998E-4</v>
      </c>
      <c r="W113" s="123">
        <v>0.11809</v>
      </c>
      <c r="X113" s="123">
        <v>1.7520000000000001E-2</v>
      </c>
      <c r="Y113" s="123">
        <v>2.7E-4</v>
      </c>
      <c r="Z113" s="123">
        <v>7.1000000000000002E-4</v>
      </c>
      <c r="AA113" s="123">
        <v>360.9</v>
      </c>
      <c r="AB113" s="123">
        <v>3.4</v>
      </c>
      <c r="AC113" s="123">
        <v>4</v>
      </c>
      <c r="AD113" s="123">
        <v>357.3</v>
      </c>
      <c r="AE113" s="123">
        <v>2.6</v>
      </c>
      <c r="AF113" s="123">
        <v>3.7</v>
      </c>
      <c r="AG113" s="123">
        <v>351.5</v>
      </c>
      <c r="AH113" s="123">
        <v>5.2</v>
      </c>
      <c r="AI113" s="123">
        <v>14</v>
      </c>
      <c r="AJ113" s="123">
        <v>379</v>
      </c>
      <c r="AK113" s="123">
        <v>18</v>
      </c>
      <c r="AL113" s="123">
        <v>21</v>
      </c>
      <c r="AM113" s="123">
        <v>684</v>
      </c>
      <c r="AN113" s="123">
        <v>26</v>
      </c>
      <c r="AO113" s="123">
        <v>430</v>
      </c>
      <c r="AP113" s="123">
        <v>19</v>
      </c>
      <c r="AQ113" s="123">
        <v>1.603</v>
      </c>
      <c r="AR113" s="123">
        <v>1.4E-2</v>
      </c>
      <c r="AS113" s="123">
        <v>17</v>
      </c>
      <c r="AT113" s="123">
        <v>27</v>
      </c>
      <c r="AU113" s="1">
        <v>169900</v>
      </c>
      <c r="AV113" s="1">
        <v>4100</v>
      </c>
      <c r="AW113" s="123">
        <v>9110</v>
      </c>
      <c r="AX113" s="123">
        <v>230</v>
      </c>
      <c r="AY113" s="123">
        <v>28540</v>
      </c>
      <c r="AZ113" s="123">
        <v>880</v>
      </c>
      <c r="BA113" s="1">
        <v>1427000</v>
      </c>
      <c r="BB113" s="1">
        <v>62000</v>
      </c>
      <c r="BC113" s="1">
        <v>2880000</v>
      </c>
      <c r="BD113" s="1">
        <v>110000</v>
      </c>
      <c r="BE113" s="123" t="s">
        <v>11958</v>
      </c>
      <c r="BF113" s="123">
        <v>5.6989999999999999E-2</v>
      </c>
      <c r="BG113" s="123">
        <v>357.3</v>
      </c>
      <c r="BH113" s="123">
        <v>3.7</v>
      </c>
      <c r="BI113" s="125">
        <v>357.40100000000001</v>
      </c>
      <c r="BJ113" s="125">
        <v>3.9508000000000001</v>
      </c>
      <c r="BK113" s="36">
        <v>357.47</v>
      </c>
      <c r="BL113" s="36">
        <v>3.95078</v>
      </c>
      <c r="BM113" s="123">
        <v>17.973199999999999</v>
      </c>
      <c r="BN113" s="123">
        <v>684</v>
      </c>
    </row>
    <row r="114" spans="1:66">
      <c r="A114" s="123" t="s">
        <v>11959</v>
      </c>
      <c r="B114" s="123" t="s">
        <v>11960</v>
      </c>
      <c r="C114" s="123" t="s">
        <v>11961</v>
      </c>
      <c r="D114" s="123" t="s">
        <v>11413</v>
      </c>
      <c r="E114" s="123" t="s">
        <v>11962</v>
      </c>
      <c r="F114" s="123">
        <v>25.651</v>
      </c>
      <c r="G114" s="123" t="s">
        <v>11963</v>
      </c>
      <c r="H114" s="123" t="s">
        <v>11963</v>
      </c>
      <c r="I114" s="123" t="s">
        <v>12720</v>
      </c>
      <c r="J114" s="123" t="s">
        <v>12728</v>
      </c>
      <c r="K114" s="123">
        <v>1.7229999999999999E-2</v>
      </c>
      <c r="L114" s="123">
        <v>4.0000000000000002E-4</v>
      </c>
      <c r="M114" s="123">
        <v>4.0000000000000002E-4</v>
      </c>
      <c r="N114" s="123">
        <v>2.6259999999999999E-3</v>
      </c>
      <c r="O114" s="123">
        <v>2.0000000000000002E-5</v>
      </c>
      <c r="P114" s="123">
        <v>3.0000000000000001E-5</v>
      </c>
      <c r="Q114" s="123">
        <v>0.18668999999999999</v>
      </c>
      <c r="R114" s="123">
        <v>380.8073</v>
      </c>
      <c r="S114" s="123">
        <v>4.3504259999999997</v>
      </c>
      <c r="T114" s="123">
        <v>4.7699999999999999E-2</v>
      </c>
      <c r="U114" s="123">
        <v>1.1000000000000001E-3</v>
      </c>
      <c r="V114" s="123">
        <v>1E-3</v>
      </c>
      <c r="W114" s="123">
        <v>0.14496000000000001</v>
      </c>
      <c r="X114" s="123">
        <v>8.8099999999999995E-4</v>
      </c>
      <c r="Y114" s="123">
        <v>2.5000000000000001E-5</v>
      </c>
      <c r="Z114" s="123">
        <v>4.0000000000000003E-5</v>
      </c>
      <c r="AA114" s="123">
        <v>17.34</v>
      </c>
      <c r="AB114" s="123">
        <v>0.4</v>
      </c>
      <c r="AC114" s="123">
        <v>0.4</v>
      </c>
      <c r="AD114" s="123">
        <v>16.899999999999999</v>
      </c>
      <c r="AE114" s="123">
        <v>0.13</v>
      </c>
      <c r="AF114" s="123">
        <v>0.19</v>
      </c>
      <c r="AG114" s="123">
        <v>17.809999999999999</v>
      </c>
      <c r="AH114" s="123">
        <v>0.5</v>
      </c>
      <c r="AI114" s="123">
        <v>0.82</v>
      </c>
      <c r="AJ114" s="123">
        <v>96</v>
      </c>
      <c r="AK114" s="123">
        <v>49</v>
      </c>
      <c r="AL114" s="123">
        <v>44</v>
      </c>
      <c r="AM114" s="123">
        <v>2646</v>
      </c>
      <c r="AN114" s="123">
        <v>71</v>
      </c>
      <c r="AO114" s="123">
        <v>1733</v>
      </c>
      <c r="AP114" s="123">
        <v>43</v>
      </c>
      <c r="AQ114" s="123">
        <v>1.526</v>
      </c>
      <c r="AR114" s="123">
        <v>1.4999999999999999E-2</v>
      </c>
      <c r="AS114" s="123">
        <v>-27</v>
      </c>
      <c r="AT114" s="123">
        <v>33</v>
      </c>
      <c r="AU114" s="123">
        <v>30020</v>
      </c>
      <c r="AV114" s="123">
        <v>480</v>
      </c>
      <c r="AW114" s="123">
        <v>1418</v>
      </c>
      <c r="AX114" s="123">
        <v>42</v>
      </c>
      <c r="AY114" s="123">
        <v>5770</v>
      </c>
      <c r="AZ114" s="123">
        <v>180</v>
      </c>
      <c r="BA114" s="1">
        <v>5750000</v>
      </c>
      <c r="BB114" s="1">
        <v>140000</v>
      </c>
      <c r="BC114" s="1">
        <v>11130000</v>
      </c>
      <c r="BD114" s="1">
        <v>300000</v>
      </c>
      <c r="BE114" s="123" t="s">
        <v>11963</v>
      </c>
      <c r="BF114" s="123">
        <v>2.6259999999999999E-3</v>
      </c>
      <c r="BG114" s="123">
        <v>16.899999999999999</v>
      </c>
      <c r="BH114" s="123">
        <v>0.19</v>
      </c>
      <c r="BI114" s="125">
        <v>16.940000000000001</v>
      </c>
      <c r="BJ114" s="125">
        <v>0.20513400000000001</v>
      </c>
      <c r="BK114" s="36">
        <v>17.013000000000002</v>
      </c>
      <c r="BL114" s="36">
        <v>0.20558999999999999</v>
      </c>
      <c r="BM114" s="123">
        <v>17.225100000000001</v>
      </c>
      <c r="BN114" s="123">
        <v>2646</v>
      </c>
    </row>
    <row r="115" spans="1:66">
      <c r="A115" s="123" t="s">
        <v>11964</v>
      </c>
      <c r="B115" s="123" t="s">
        <v>11965</v>
      </c>
      <c r="C115" s="123" t="s">
        <v>11966</v>
      </c>
      <c r="D115" s="123" t="s">
        <v>11413</v>
      </c>
      <c r="E115" s="123" t="s">
        <v>11967</v>
      </c>
      <c r="F115" s="123">
        <v>36.158999999999999</v>
      </c>
      <c r="G115" s="123" t="s">
        <v>11968</v>
      </c>
      <c r="H115" s="123" t="s">
        <v>11968</v>
      </c>
      <c r="I115" s="123" t="s">
        <v>12771</v>
      </c>
      <c r="J115" s="123" t="s">
        <v>12715</v>
      </c>
      <c r="K115" s="123">
        <v>1.519E-2</v>
      </c>
      <c r="L115" s="123">
        <v>9.2000000000000003E-4</v>
      </c>
      <c r="M115" s="123">
        <v>9.1E-4</v>
      </c>
      <c r="N115" s="123">
        <v>2.3089999999999999E-3</v>
      </c>
      <c r="O115" s="123">
        <v>2.9E-5</v>
      </c>
      <c r="P115" s="123">
        <v>3.4E-5</v>
      </c>
      <c r="Q115" s="123">
        <v>5.3262999999999998E-2</v>
      </c>
      <c r="R115" s="123">
        <v>433.08789999999999</v>
      </c>
      <c r="S115" s="123">
        <v>6.3772149999999996</v>
      </c>
      <c r="T115" s="123">
        <v>4.7699999999999999E-2</v>
      </c>
      <c r="U115" s="123">
        <v>2.8999999999999998E-3</v>
      </c>
      <c r="V115" s="123">
        <v>2.8999999999999998E-3</v>
      </c>
      <c r="W115" s="123">
        <v>0.15476999999999999</v>
      </c>
      <c r="X115" s="123">
        <v>6.4099999999999997E-4</v>
      </c>
      <c r="Y115" s="123">
        <v>8.7999999999999998E-5</v>
      </c>
      <c r="Z115" s="123">
        <v>9.0000000000000006E-5</v>
      </c>
      <c r="AA115" s="123">
        <v>15.29</v>
      </c>
      <c r="AB115" s="123">
        <v>0.92</v>
      </c>
      <c r="AC115" s="123">
        <v>0.91</v>
      </c>
      <c r="AD115" s="123">
        <v>14.88</v>
      </c>
      <c r="AE115" s="123">
        <v>0.19</v>
      </c>
      <c r="AF115" s="123">
        <v>0.22</v>
      </c>
      <c r="AG115" s="123">
        <v>12.9</v>
      </c>
      <c r="AH115" s="123">
        <v>1.8</v>
      </c>
      <c r="AI115" s="123">
        <v>1.8</v>
      </c>
      <c r="AJ115" s="123">
        <v>110</v>
      </c>
      <c r="AK115" s="123">
        <v>110</v>
      </c>
      <c r="AL115" s="123">
        <v>110</v>
      </c>
      <c r="AM115" s="123">
        <v>259.8</v>
      </c>
      <c r="AN115" s="123">
        <v>9.1</v>
      </c>
      <c r="AO115" s="123">
        <v>123.2</v>
      </c>
      <c r="AP115" s="123">
        <v>4.5</v>
      </c>
      <c r="AQ115" s="123">
        <v>2.1179999999999999</v>
      </c>
      <c r="AR115" s="123">
        <v>1.4999999999999999E-2</v>
      </c>
      <c r="AS115" s="123">
        <v>-56</v>
      </c>
      <c r="AT115" s="123">
        <v>26</v>
      </c>
      <c r="AU115" s="123">
        <v>2651</v>
      </c>
      <c r="AV115" s="123">
        <v>72</v>
      </c>
      <c r="AW115" s="123">
        <v>122.1</v>
      </c>
      <c r="AX115" s="123">
        <v>8.5</v>
      </c>
      <c r="AY115" s="123">
        <v>296</v>
      </c>
      <c r="AZ115" s="123">
        <v>41</v>
      </c>
      <c r="BA115" s="1">
        <v>409000</v>
      </c>
      <c r="BB115" s="1">
        <v>15000</v>
      </c>
      <c r="BC115" s="1">
        <v>1092000</v>
      </c>
      <c r="BD115" s="1">
        <v>38000</v>
      </c>
      <c r="BE115" s="123" t="s">
        <v>11968</v>
      </c>
      <c r="BF115" s="123">
        <v>2.3089999999999999E-3</v>
      </c>
      <c r="BG115" s="123">
        <v>14.88</v>
      </c>
      <c r="BH115" s="123">
        <v>0.22</v>
      </c>
      <c r="BI115" s="125">
        <v>14.956</v>
      </c>
      <c r="BJ115" s="125">
        <v>0.23996400000000001</v>
      </c>
      <c r="BK115" s="36">
        <v>15.029</v>
      </c>
      <c r="BL115" s="36">
        <v>0.24035400000000001</v>
      </c>
      <c r="BM115" s="123">
        <v>16.145299999999999</v>
      </c>
      <c r="BN115" s="123">
        <v>259.8</v>
      </c>
    </row>
    <row r="116" spans="1:66">
      <c r="A116" s="123" t="s">
        <v>11969</v>
      </c>
      <c r="B116" s="123" t="s">
        <v>11970</v>
      </c>
      <c r="C116" s="123" t="s">
        <v>11971</v>
      </c>
      <c r="D116" s="123" t="s">
        <v>11413</v>
      </c>
      <c r="E116" s="123" t="s">
        <v>11972</v>
      </c>
      <c r="F116" s="123">
        <v>22.87</v>
      </c>
      <c r="G116" s="123" t="s">
        <v>11973</v>
      </c>
      <c r="H116" s="123" t="s">
        <v>11973</v>
      </c>
      <c r="I116" s="123" t="s">
        <v>2973</v>
      </c>
      <c r="J116" s="123" t="s">
        <v>12803</v>
      </c>
      <c r="K116" s="123">
        <v>0.63729999999999998</v>
      </c>
      <c r="L116" s="123">
        <v>5.7000000000000002E-3</v>
      </c>
      <c r="M116" s="123">
        <v>7.3000000000000001E-3</v>
      </c>
      <c r="N116" s="123">
        <v>7.9869999999999997E-2</v>
      </c>
      <c r="O116" s="123">
        <v>6.4000000000000005E-4</v>
      </c>
      <c r="P116" s="123">
        <v>8.4999999999999995E-4</v>
      </c>
      <c r="Q116" s="123">
        <v>0.60263</v>
      </c>
      <c r="R116" s="123">
        <v>12.520350000000001</v>
      </c>
      <c r="S116" s="123">
        <v>0.13324520000000001</v>
      </c>
      <c r="T116" s="123">
        <v>5.7880000000000001E-2</v>
      </c>
      <c r="U116" s="123">
        <v>4.4000000000000002E-4</v>
      </c>
      <c r="V116" s="123">
        <v>4.4000000000000002E-4</v>
      </c>
      <c r="W116" s="123">
        <v>0.28338999999999998</v>
      </c>
      <c r="X116" s="123">
        <v>2.691E-2</v>
      </c>
      <c r="Y116" s="123">
        <v>4.6000000000000001E-4</v>
      </c>
      <c r="Z116" s="123">
        <v>1.1000000000000001E-3</v>
      </c>
      <c r="AA116" s="123">
        <v>500.5</v>
      </c>
      <c r="AB116" s="123">
        <v>3.5</v>
      </c>
      <c r="AC116" s="123">
        <v>4.5</v>
      </c>
      <c r="AD116" s="123">
        <v>495.3</v>
      </c>
      <c r="AE116" s="123">
        <v>3.8</v>
      </c>
      <c r="AF116" s="123">
        <v>5.0999999999999996</v>
      </c>
      <c r="AG116" s="123">
        <v>536.70000000000005</v>
      </c>
      <c r="AH116" s="123">
        <v>9</v>
      </c>
      <c r="AI116" s="123">
        <v>22</v>
      </c>
      <c r="AJ116" s="123">
        <v>523</v>
      </c>
      <c r="AK116" s="123">
        <v>17</v>
      </c>
      <c r="AL116" s="123">
        <v>17</v>
      </c>
      <c r="AM116" s="123">
        <v>765</v>
      </c>
      <c r="AN116" s="123">
        <v>18</v>
      </c>
      <c r="AO116" s="123">
        <v>427.8</v>
      </c>
      <c r="AP116" s="123">
        <v>6.4</v>
      </c>
      <c r="AQ116" s="123">
        <v>1.7769999999999999</v>
      </c>
      <c r="AR116" s="123">
        <v>4.3999999999999997E-2</v>
      </c>
      <c r="AS116" s="123">
        <v>44</v>
      </c>
      <c r="AT116" s="123">
        <v>39</v>
      </c>
      <c r="AU116" s="1">
        <v>267100</v>
      </c>
      <c r="AV116" s="1">
        <v>4300</v>
      </c>
      <c r="AW116" s="123">
        <v>15280</v>
      </c>
      <c r="AX116" s="123">
        <v>260</v>
      </c>
      <c r="AY116" s="123">
        <v>43830</v>
      </c>
      <c r="AZ116" s="123">
        <v>850</v>
      </c>
      <c r="BA116" s="1">
        <v>1418000</v>
      </c>
      <c r="BB116" s="1">
        <v>21000</v>
      </c>
      <c r="BC116" s="1">
        <v>3217000</v>
      </c>
      <c r="BD116" s="1">
        <v>75000</v>
      </c>
      <c r="BE116" s="123" t="s">
        <v>11973</v>
      </c>
      <c r="BF116" s="123">
        <v>7.9869999999999997E-2</v>
      </c>
      <c r="BG116" s="123">
        <v>495.3</v>
      </c>
      <c r="BH116" s="123">
        <v>5.0999999999999996</v>
      </c>
      <c r="BI116" s="125">
        <v>495.30900000000003</v>
      </c>
      <c r="BJ116" s="125">
        <v>5.3984100000000002</v>
      </c>
      <c r="BK116" s="36">
        <v>495.37700000000001</v>
      </c>
      <c r="BL116" s="36">
        <v>5.3983699999999999</v>
      </c>
      <c r="BM116" s="123">
        <v>18.1629</v>
      </c>
      <c r="BN116" s="123">
        <v>765</v>
      </c>
    </row>
    <row r="117" spans="1:66">
      <c r="A117" s="123" t="s">
        <v>11974</v>
      </c>
      <c r="B117" s="123" t="s">
        <v>11975</v>
      </c>
      <c r="C117" s="123" t="s">
        <v>11976</v>
      </c>
      <c r="D117" s="123" t="s">
        <v>11413</v>
      </c>
      <c r="E117" s="123" t="s">
        <v>11977</v>
      </c>
      <c r="F117" s="123">
        <v>36.468000000000004</v>
      </c>
      <c r="G117" s="123" t="s">
        <v>11978</v>
      </c>
      <c r="H117" s="123" t="s">
        <v>11978</v>
      </c>
      <c r="I117" s="123" t="s">
        <v>12720</v>
      </c>
      <c r="J117" s="123" t="s">
        <v>12804</v>
      </c>
      <c r="K117" s="123">
        <v>0.58199999999999996</v>
      </c>
      <c r="L117" s="123">
        <v>5.4000000000000003E-3</v>
      </c>
      <c r="M117" s="123">
        <v>6.6E-3</v>
      </c>
      <c r="N117" s="123">
        <v>7.4950000000000003E-2</v>
      </c>
      <c r="O117" s="123">
        <v>4.2999999999999999E-4</v>
      </c>
      <c r="P117" s="123">
        <v>7.2000000000000005E-4</v>
      </c>
      <c r="Q117" s="123">
        <v>0.43563000000000002</v>
      </c>
      <c r="R117" s="123">
        <v>13.342230000000001</v>
      </c>
      <c r="S117" s="123">
        <v>0.1281708</v>
      </c>
      <c r="T117" s="123">
        <v>5.6590000000000001E-2</v>
      </c>
      <c r="U117" s="123">
        <v>4.8999999999999998E-4</v>
      </c>
      <c r="V117" s="123">
        <v>5.5000000000000003E-4</v>
      </c>
      <c r="W117" s="123">
        <v>0.16869999999999999</v>
      </c>
      <c r="X117" s="123">
        <v>2.2790000000000001E-2</v>
      </c>
      <c r="Y117" s="123">
        <v>4.6999999999999999E-4</v>
      </c>
      <c r="Z117" s="123">
        <v>9.7999999999999997E-4</v>
      </c>
      <c r="AA117" s="123">
        <v>465.5</v>
      </c>
      <c r="AB117" s="123">
        <v>3.5</v>
      </c>
      <c r="AC117" s="123">
        <v>4.2</v>
      </c>
      <c r="AD117" s="123">
        <v>465.9</v>
      </c>
      <c r="AE117" s="123">
        <v>2.6</v>
      </c>
      <c r="AF117" s="123">
        <v>4.3</v>
      </c>
      <c r="AG117" s="123">
        <v>455.4</v>
      </c>
      <c r="AH117" s="123">
        <v>9.3000000000000007</v>
      </c>
      <c r="AI117" s="123">
        <v>19</v>
      </c>
      <c r="AJ117" s="123">
        <v>474</v>
      </c>
      <c r="AK117" s="123">
        <v>19</v>
      </c>
      <c r="AL117" s="123">
        <v>22</v>
      </c>
      <c r="AM117" s="123">
        <v>414</v>
      </c>
      <c r="AN117" s="123">
        <v>26</v>
      </c>
      <c r="AO117" s="123">
        <v>146</v>
      </c>
      <c r="AP117" s="123">
        <v>9.6999999999999993</v>
      </c>
      <c r="AQ117" s="123">
        <v>2.8410000000000002</v>
      </c>
      <c r="AR117" s="123">
        <v>0.02</v>
      </c>
      <c r="AS117" s="123">
        <v>13</v>
      </c>
      <c r="AT117" s="123">
        <v>28</v>
      </c>
      <c r="AU117" s="1">
        <v>133600</v>
      </c>
      <c r="AV117" s="1">
        <v>6800</v>
      </c>
      <c r="AW117" s="123">
        <v>7430</v>
      </c>
      <c r="AX117" s="123">
        <v>390</v>
      </c>
      <c r="AY117" s="123">
        <v>12480</v>
      </c>
      <c r="AZ117" s="123">
        <v>760</v>
      </c>
      <c r="BA117" s="1">
        <v>484000</v>
      </c>
      <c r="BB117" s="1">
        <v>32000</v>
      </c>
      <c r="BC117" s="1">
        <v>1740000</v>
      </c>
      <c r="BD117" s="1">
        <v>110000</v>
      </c>
      <c r="BE117" s="123" t="s">
        <v>11978</v>
      </c>
      <c r="BF117" s="123">
        <v>7.4950000000000003E-2</v>
      </c>
      <c r="BG117" s="123">
        <v>465.9</v>
      </c>
      <c r="BH117" s="123">
        <v>4.3</v>
      </c>
      <c r="BI117" s="125">
        <v>466.13499999999999</v>
      </c>
      <c r="BJ117" s="125">
        <v>4.5815900000000003</v>
      </c>
      <c r="BK117" s="36">
        <v>466.20299999999997</v>
      </c>
      <c r="BL117" s="36">
        <v>4.5815599999999996</v>
      </c>
      <c r="BM117" s="123">
        <v>17.849900000000002</v>
      </c>
      <c r="BN117" s="123">
        <v>414</v>
      </c>
    </row>
    <row r="118" spans="1:66">
      <c r="A118" s="123" t="s">
        <v>11979</v>
      </c>
      <c r="B118" s="123" t="s">
        <v>11980</v>
      </c>
      <c r="C118" s="123" t="s">
        <v>11981</v>
      </c>
      <c r="D118" s="123" t="s">
        <v>11413</v>
      </c>
      <c r="E118" s="123" t="s">
        <v>11982</v>
      </c>
      <c r="F118" s="123">
        <v>36.777000000000001</v>
      </c>
      <c r="G118" s="123" t="s">
        <v>11983</v>
      </c>
      <c r="H118" s="99" t="s">
        <v>11983</v>
      </c>
      <c r="I118" s="123" t="s">
        <v>12806</v>
      </c>
      <c r="J118" s="123" t="s">
        <v>12805</v>
      </c>
      <c r="K118" s="123">
        <v>0.63880000000000003</v>
      </c>
      <c r="L118" s="123">
        <v>6.6E-3</v>
      </c>
      <c r="M118" s="123">
        <v>8.0000000000000002E-3</v>
      </c>
      <c r="N118" s="123">
        <v>8.0430000000000001E-2</v>
      </c>
      <c r="O118" s="123">
        <v>4.2000000000000002E-4</v>
      </c>
      <c r="P118" s="123">
        <v>7.5000000000000002E-4</v>
      </c>
      <c r="Q118" s="123">
        <v>0.38194</v>
      </c>
      <c r="R118" s="123">
        <v>12.43317</v>
      </c>
      <c r="S118" s="123">
        <v>0.11593779999999999</v>
      </c>
      <c r="T118" s="123">
        <v>5.7680000000000002E-2</v>
      </c>
      <c r="U118" s="123">
        <v>5.5999999999999995E-4</v>
      </c>
      <c r="V118" s="123">
        <v>6.3000000000000003E-4</v>
      </c>
      <c r="W118" s="123">
        <v>0.11422</v>
      </c>
      <c r="X118" s="123">
        <v>2.4029999999999999E-2</v>
      </c>
      <c r="Y118" s="123">
        <v>6.6E-4</v>
      </c>
      <c r="Z118" s="123">
        <v>1.1000000000000001E-3</v>
      </c>
      <c r="AA118" s="123">
        <v>501.7</v>
      </c>
      <c r="AB118" s="123">
        <v>4.2</v>
      </c>
      <c r="AC118" s="123">
        <v>4.9000000000000004</v>
      </c>
      <c r="AD118" s="123">
        <v>498.7</v>
      </c>
      <c r="AE118" s="123">
        <v>2.5</v>
      </c>
      <c r="AF118" s="123">
        <v>4.5</v>
      </c>
      <c r="AG118" s="123">
        <v>480</v>
      </c>
      <c r="AH118" s="123">
        <v>13</v>
      </c>
      <c r="AI118" s="123">
        <v>22</v>
      </c>
      <c r="AJ118" s="123">
        <v>519</v>
      </c>
      <c r="AK118" s="123">
        <v>21</v>
      </c>
      <c r="AL118" s="123">
        <v>24</v>
      </c>
      <c r="AM118" s="123">
        <v>304.10000000000002</v>
      </c>
      <c r="AN118" s="123">
        <v>8.3000000000000007</v>
      </c>
      <c r="AO118" s="123">
        <v>55.8</v>
      </c>
      <c r="AP118" s="123">
        <v>2.5</v>
      </c>
      <c r="AQ118" s="123">
        <v>5.6</v>
      </c>
      <c r="AR118" s="123">
        <v>0.11</v>
      </c>
      <c r="AS118" s="123">
        <v>63</v>
      </c>
      <c r="AT118" s="123">
        <v>27</v>
      </c>
      <c r="AU118" s="1">
        <v>108000</v>
      </c>
      <c r="AV118" s="1">
        <v>1900</v>
      </c>
      <c r="AW118" s="123">
        <v>6130</v>
      </c>
      <c r="AX118" s="123">
        <v>110</v>
      </c>
      <c r="AY118" s="123">
        <v>5120</v>
      </c>
      <c r="AZ118" s="123">
        <v>240</v>
      </c>
      <c r="BA118" s="1">
        <v>184800</v>
      </c>
      <c r="BB118" s="1">
        <v>8200</v>
      </c>
      <c r="BC118" s="1">
        <v>1277000</v>
      </c>
      <c r="BD118" s="1">
        <v>35000</v>
      </c>
      <c r="BE118" s="123" t="s">
        <v>11983</v>
      </c>
      <c r="BF118" s="123">
        <v>8.0430000000000001E-2</v>
      </c>
      <c r="BG118" s="123">
        <v>498.7</v>
      </c>
      <c r="BH118" s="123">
        <v>4.5</v>
      </c>
      <c r="BI118" s="125">
        <v>499.02699999999999</v>
      </c>
      <c r="BJ118" s="125">
        <v>4.74613</v>
      </c>
      <c r="BK118" s="36">
        <v>499.09399999999999</v>
      </c>
      <c r="BL118" s="36">
        <v>4.7461000000000002</v>
      </c>
      <c r="BM118" s="123">
        <v>17.730899999999998</v>
      </c>
      <c r="BN118" s="123">
        <v>304.10000000000002</v>
      </c>
    </row>
    <row r="119" spans="1:66">
      <c r="A119" s="123" t="s">
        <v>11984</v>
      </c>
      <c r="B119" s="123" t="s">
        <v>11985</v>
      </c>
      <c r="C119" s="123" t="s">
        <v>11986</v>
      </c>
      <c r="D119" s="123" t="s">
        <v>11413</v>
      </c>
      <c r="E119" s="123" t="s">
        <v>11987</v>
      </c>
      <c r="F119" s="123">
        <v>36.468000000000004</v>
      </c>
      <c r="G119" s="123" t="s">
        <v>11988</v>
      </c>
      <c r="H119" s="127" t="s">
        <v>11988</v>
      </c>
      <c r="I119" s="123" t="s">
        <v>12808</v>
      </c>
      <c r="J119" s="123" t="s">
        <v>12807</v>
      </c>
      <c r="K119" s="123">
        <v>0.66069999999999995</v>
      </c>
      <c r="L119" s="123">
        <v>7.3000000000000001E-3</v>
      </c>
      <c r="M119" s="123">
        <v>8.5000000000000006E-3</v>
      </c>
      <c r="N119" s="123">
        <v>8.3419999999999994E-2</v>
      </c>
      <c r="O119" s="123">
        <v>5.5000000000000003E-4</v>
      </c>
      <c r="P119" s="123">
        <v>8.4000000000000003E-4</v>
      </c>
      <c r="Q119" s="123">
        <v>0.54639000000000004</v>
      </c>
      <c r="R119" s="123">
        <v>11.98753</v>
      </c>
      <c r="S119" s="123">
        <v>0.1207088</v>
      </c>
      <c r="T119" s="123">
        <v>5.7389999999999997E-2</v>
      </c>
      <c r="U119" s="123">
        <v>5.2999999999999998E-4</v>
      </c>
      <c r="V119" s="123">
        <v>5.9000000000000003E-4</v>
      </c>
      <c r="W119" s="123">
        <v>8.1224000000000005E-2</v>
      </c>
      <c r="X119" s="123">
        <v>2.3699999999999999E-2</v>
      </c>
      <c r="Y119" s="123">
        <v>5.8E-4</v>
      </c>
      <c r="Z119" s="123">
        <v>1.1000000000000001E-3</v>
      </c>
      <c r="AA119" s="123">
        <v>514.70000000000005</v>
      </c>
      <c r="AB119" s="123">
        <v>4.5</v>
      </c>
      <c r="AC119" s="123">
        <v>5.0999999999999996</v>
      </c>
      <c r="AD119" s="123">
        <v>516.5</v>
      </c>
      <c r="AE119" s="123">
        <v>3.3</v>
      </c>
      <c r="AF119" s="123">
        <v>5</v>
      </c>
      <c r="AG119" s="123">
        <v>473</v>
      </c>
      <c r="AH119" s="123">
        <v>11</v>
      </c>
      <c r="AI119" s="123">
        <v>21</v>
      </c>
      <c r="AJ119" s="123">
        <v>504</v>
      </c>
      <c r="AK119" s="123">
        <v>21</v>
      </c>
      <c r="AL119" s="123">
        <v>23</v>
      </c>
      <c r="AM119" s="123">
        <v>233.4</v>
      </c>
      <c r="AN119" s="123">
        <v>7.1</v>
      </c>
      <c r="AO119" s="123">
        <v>63.6</v>
      </c>
      <c r="AP119" s="123">
        <v>3</v>
      </c>
      <c r="AQ119" s="123">
        <v>3.6720000000000002</v>
      </c>
      <c r="AR119" s="123">
        <v>7.8E-2</v>
      </c>
      <c r="AS119" s="123">
        <v>53</v>
      </c>
      <c r="AT119" s="123">
        <v>31</v>
      </c>
      <c r="AU119" s="1">
        <v>84900</v>
      </c>
      <c r="AV119" s="1">
        <v>1500</v>
      </c>
      <c r="AW119" s="123">
        <v>4819</v>
      </c>
      <c r="AX119" s="123">
        <v>95</v>
      </c>
      <c r="AY119" s="123">
        <v>5720</v>
      </c>
      <c r="AZ119" s="123">
        <v>270</v>
      </c>
      <c r="BA119" s="1">
        <v>211000</v>
      </c>
      <c r="BB119" s="1">
        <v>10000</v>
      </c>
      <c r="BC119" s="1">
        <v>980000</v>
      </c>
      <c r="BD119" s="1">
        <v>30000</v>
      </c>
      <c r="BE119" s="123" t="s">
        <v>11988</v>
      </c>
      <c r="BF119" s="123">
        <v>8.3419999999999994E-2</v>
      </c>
      <c r="BG119" s="123">
        <v>516.5</v>
      </c>
      <c r="BH119" s="123">
        <v>5</v>
      </c>
      <c r="BI119" s="125">
        <v>516.97</v>
      </c>
      <c r="BJ119" s="125">
        <v>5.3012600000000001</v>
      </c>
      <c r="BK119" s="36">
        <v>517.03800000000001</v>
      </c>
      <c r="BL119" s="36">
        <v>5.3012199999999998</v>
      </c>
      <c r="BM119" s="123">
        <v>17.6404</v>
      </c>
      <c r="BN119" s="123">
        <v>233.4</v>
      </c>
    </row>
    <row r="120" spans="1:66">
      <c r="A120" s="123" t="s">
        <v>11989</v>
      </c>
      <c r="B120" s="123" t="s">
        <v>11990</v>
      </c>
      <c r="C120" s="123" t="s">
        <v>11991</v>
      </c>
      <c r="D120" s="123" t="s">
        <v>11413</v>
      </c>
      <c r="E120" s="123" t="s">
        <v>11992</v>
      </c>
      <c r="F120" s="123">
        <v>36.468000000000004</v>
      </c>
      <c r="G120" s="123" t="s">
        <v>11993</v>
      </c>
      <c r="H120" s="99" t="s">
        <v>11993</v>
      </c>
      <c r="I120" s="123" t="s">
        <v>12809</v>
      </c>
      <c r="J120" s="123" t="s">
        <v>12715</v>
      </c>
      <c r="K120" s="123">
        <v>1.2189999999999999E-2</v>
      </c>
      <c r="L120" s="123">
        <v>7.2000000000000005E-4</v>
      </c>
      <c r="M120" s="123">
        <v>7.2000000000000005E-4</v>
      </c>
      <c r="N120" s="123">
        <v>1.9189999999999999E-3</v>
      </c>
      <c r="O120" s="123">
        <v>2.1999999999999999E-5</v>
      </c>
      <c r="P120" s="123">
        <v>2.6999999999999999E-5</v>
      </c>
      <c r="Q120" s="123">
        <v>8.9485999999999996E-2</v>
      </c>
      <c r="R120" s="123">
        <v>521.10469999999998</v>
      </c>
      <c r="S120" s="123">
        <v>7.3318539999999999</v>
      </c>
      <c r="T120" s="123">
        <v>4.5699999999999998E-2</v>
      </c>
      <c r="U120" s="123">
        <v>2.7000000000000001E-3</v>
      </c>
      <c r="V120" s="123">
        <v>2.7000000000000001E-3</v>
      </c>
      <c r="W120" s="123">
        <v>0.13900999999999999</v>
      </c>
      <c r="X120" s="123">
        <v>6.2E-4</v>
      </c>
      <c r="Y120" s="123">
        <v>5.5999999999999999E-5</v>
      </c>
      <c r="Z120" s="123">
        <v>6.0000000000000002E-5</v>
      </c>
      <c r="AA120" s="123">
        <v>12.29</v>
      </c>
      <c r="AB120" s="123">
        <v>0.72</v>
      </c>
      <c r="AC120" s="123">
        <v>0.73</v>
      </c>
      <c r="AD120" s="123">
        <v>12.36</v>
      </c>
      <c r="AE120" s="123">
        <v>0.14000000000000001</v>
      </c>
      <c r="AF120" s="123">
        <v>0.17</v>
      </c>
      <c r="AG120" s="123">
        <v>12.5</v>
      </c>
      <c r="AH120" s="123">
        <v>1.1000000000000001</v>
      </c>
      <c r="AI120" s="123">
        <v>1.2</v>
      </c>
      <c r="AJ120" s="123">
        <v>20</v>
      </c>
      <c r="AK120" s="123">
        <v>110</v>
      </c>
      <c r="AL120" s="123">
        <v>110</v>
      </c>
      <c r="AM120" s="123">
        <v>381</v>
      </c>
      <c r="AN120" s="123">
        <v>18</v>
      </c>
      <c r="AO120" s="123">
        <v>166</v>
      </c>
      <c r="AP120" s="123">
        <v>7.6</v>
      </c>
      <c r="AQ120" s="123">
        <v>2.294</v>
      </c>
      <c r="AR120" s="123">
        <v>1.7000000000000001E-2</v>
      </c>
      <c r="AS120" s="123">
        <v>-23</v>
      </c>
      <c r="AT120" s="123">
        <v>29</v>
      </c>
      <c r="AU120" s="123">
        <v>3140</v>
      </c>
      <c r="AV120" s="123">
        <v>120</v>
      </c>
      <c r="AW120" s="123">
        <v>144</v>
      </c>
      <c r="AX120" s="123">
        <v>10</v>
      </c>
      <c r="AY120" s="123">
        <v>406</v>
      </c>
      <c r="AZ120" s="123">
        <v>42</v>
      </c>
      <c r="BA120" s="1">
        <v>549000</v>
      </c>
      <c r="BB120" s="1">
        <v>25000</v>
      </c>
      <c r="BC120" s="1">
        <v>1600000</v>
      </c>
      <c r="BD120" s="1">
        <v>75000</v>
      </c>
      <c r="BE120" s="123" t="s">
        <v>11993</v>
      </c>
      <c r="BF120" s="123">
        <v>1.9189999999999999E-3</v>
      </c>
      <c r="BG120" s="123">
        <v>12.36</v>
      </c>
      <c r="BH120" s="123">
        <v>0.17</v>
      </c>
      <c r="BI120" s="125">
        <v>12.426</v>
      </c>
      <c r="BJ120" s="125">
        <v>0.18987599999999999</v>
      </c>
      <c r="BK120" s="36">
        <v>12.499000000000001</v>
      </c>
      <c r="BL120" s="36">
        <v>0.19037000000000001</v>
      </c>
      <c r="BM120" s="123">
        <v>16.227399999999999</v>
      </c>
      <c r="BN120" s="123">
        <v>381</v>
      </c>
    </row>
    <row r="121" spans="1:66">
      <c r="A121" s="123" t="s">
        <v>11994</v>
      </c>
      <c r="B121" s="123" t="s">
        <v>11995</v>
      </c>
      <c r="C121" s="123" t="s">
        <v>11996</v>
      </c>
      <c r="D121" s="123" t="s">
        <v>11413</v>
      </c>
      <c r="E121" s="123" t="s">
        <v>11997</v>
      </c>
      <c r="F121" s="123">
        <v>36.468000000000004</v>
      </c>
      <c r="G121" s="123" t="s">
        <v>11998</v>
      </c>
      <c r="H121" s="126" t="s">
        <v>11998</v>
      </c>
      <c r="I121" s="123" t="s">
        <v>12776</v>
      </c>
      <c r="J121" s="123" t="s">
        <v>12775</v>
      </c>
      <c r="K121" s="123">
        <v>1.264E-2</v>
      </c>
      <c r="L121" s="123">
        <v>3.3E-4</v>
      </c>
      <c r="M121" s="123">
        <v>3.4000000000000002E-4</v>
      </c>
      <c r="N121" s="123">
        <v>1.92E-3</v>
      </c>
      <c r="O121" s="123">
        <v>1.8E-5</v>
      </c>
      <c r="P121" s="123">
        <v>2.3E-5</v>
      </c>
      <c r="Q121" s="123">
        <v>0.27811000000000002</v>
      </c>
      <c r="R121" s="123">
        <v>520.83330000000001</v>
      </c>
      <c r="S121" s="123">
        <v>6.2391490000000003</v>
      </c>
      <c r="T121" s="123">
        <v>4.7699999999999999E-2</v>
      </c>
      <c r="U121" s="123">
        <v>1.1999999999999999E-3</v>
      </c>
      <c r="V121" s="123">
        <v>1.1999999999999999E-3</v>
      </c>
      <c r="W121" s="123">
        <v>6.1242999999999999E-2</v>
      </c>
      <c r="X121" s="123">
        <v>6.0499999999999996E-4</v>
      </c>
      <c r="Y121" s="123">
        <v>1.7E-5</v>
      </c>
      <c r="Z121" s="123">
        <v>2.8E-5</v>
      </c>
      <c r="AA121" s="123">
        <v>12.76</v>
      </c>
      <c r="AB121" s="123">
        <v>0.34</v>
      </c>
      <c r="AC121" s="123">
        <v>0.35</v>
      </c>
      <c r="AD121" s="123">
        <v>12.36</v>
      </c>
      <c r="AE121" s="123">
        <v>0.11</v>
      </c>
      <c r="AF121" s="123">
        <v>0.15</v>
      </c>
      <c r="AG121" s="123">
        <v>12.22</v>
      </c>
      <c r="AH121" s="123">
        <v>0.34</v>
      </c>
      <c r="AI121" s="123">
        <v>0.56999999999999995</v>
      </c>
      <c r="AJ121" s="123">
        <v>92</v>
      </c>
      <c r="AK121" s="123">
        <v>52</v>
      </c>
      <c r="AL121" s="123">
        <v>52</v>
      </c>
      <c r="AM121" s="123">
        <v>1890</v>
      </c>
      <c r="AN121" s="123">
        <v>83</v>
      </c>
      <c r="AO121" s="123">
        <v>1746</v>
      </c>
      <c r="AP121" s="123">
        <v>80</v>
      </c>
      <c r="AQ121" s="123">
        <v>1.0832999999999999</v>
      </c>
      <c r="AR121" s="123">
        <v>9.1999999999999998E-3</v>
      </c>
      <c r="AS121" s="123">
        <v>-48</v>
      </c>
      <c r="AT121" s="123">
        <v>30</v>
      </c>
      <c r="AU121" s="123">
        <v>15650</v>
      </c>
      <c r="AV121" s="123">
        <v>470</v>
      </c>
      <c r="AW121" s="123">
        <v>745</v>
      </c>
      <c r="AX121" s="123">
        <v>28</v>
      </c>
      <c r="AY121" s="123">
        <v>3940</v>
      </c>
      <c r="AZ121" s="123">
        <v>160</v>
      </c>
      <c r="BA121" s="1">
        <v>5770000</v>
      </c>
      <c r="BB121" s="1">
        <v>270000</v>
      </c>
      <c r="BC121" s="1">
        <v>7930000</v>
      </c>
      <c r="BD121" s="1">
        <v>350000</v>
      </c>
      <c r="BE121" s="123" t="s">
        <v>11998</v>
      </c>
      <c r="BF121" s="123">
        <v>1.92E-3</v>
      </c>
      <c r="BG121" s="123">
        <v>12.36</v>
      </c>
      <c r="BH121" s="123">
        <v>0.15</v>
      </c>
      <c r="BI121" s="125">
        <v>12.398999999999999</v>
      </c>
      <c r="BJ121" s="125">
        <v>0.15803200000000001</v>
      </c>
      <c r="BK121" s="36">
        <v>12.472</v>
      </c>
      <c r="BL121" s="36">
        <v>0.15862599999999999</v>
      </c>
      <c r="BM121" s="123">
        <v>16.966200000000001</v>
      </c>
      <c r="BN121" s="123">
        <v>1890</v>
      </c>
    </row>
    <row r="122" spans="1:66">
      <c r="A122" s="123" t="s">
        <v>11999</v>
      </c>
      <c r="B122" s="123" t="s">
        <v>12000</v>
      </c>
      <c r="C122" s="123" t="s">
        <v>12001</v>
      </c>
      <c r="D122" s="123" t="s">
        <v>11413</v>
      </c>
      <c r="E122" s="123" t="s">
        <v>12002</v>
      </c>
      <c r="F122" s="123">
        <v>36.777000000000001</v>
      </c>
      <c r="G122" s="123" t="s">
        <v>12003</v>
      </c>
      <c r="H122" s="127" t="s">
        <v>12003</v>
      </c>
      <c r="I122" s="123" t="s">
        <v>12810</v>
      </c>
      <c r="J122" s="123" t="s">
        <v>12715</v>
      </c>
      <c r="K122" s="123">
        <v>1.2489999999999999E-2</v>
      </c>
      <c r="L122" s="123">
        <v>6.2E-4</v>
      </c>
      <c r="M122" s="123">
        <v>6.0999999999999997E-4</v>
      </c>
      <c r="N122" s="123">
        <v>1.977E-3</v>
      </c>
      <c r="O122" s="123">
        <v>2.0999999999999999E-5</v>
      </c>
      <c r="P122" s="123">
        <v>2.5999999999999998E-5</v>
      </c>
      <c r="Q122" s="123">
        <v>0.25968000000000002</v>
      </c>
      <c r="R122" s="123">
        <v>505.81689999999998</v>
      </c>
      <c r="S122" s="123">
        <v>6.6521189999999999</v>
      </c>
      <c r="T122" s="123">
        <v>4.5499999999999999E-2</v>
      </c>
      <c r="U122" s="123">
        <v>2.0999999999999999E-3</v>
      </c>
      <c r="V122" s="123">
        <v>2.0999999999999999E-3</v>
      </c>
      <c r="W122" s="123">
        <v>-5.6579999999999998E-2</v>
      </c>
      <c r="X122" s="123">
        <v>6.6E-4</v>
      </c>
      <c r="Y122" s="123">
        <v>3.6999999999999998E-5</v>
      </c>
      <c r="Z122" s="123">
        <v>4.3999999999999999E-5</v>
      </c>
      <c r="AA122" s="123">
        <v>12.6</v>
      </c>
      <c r="AB122" s="123">
        <v>0.62</v>
      </c>
      <c r="AC122" s="123">
        <v>0.61</v>
      </c>
      <c r="AD122" s="123">
        <v>12.73</v>
      </c>
      <c r="AE122" s="123">
        <v>0.14000000000000001</v>
      </c>
      <c r="AF122" s="123">
        <v>0.17</v>
      </c>
      <c r="AG122" s="123">
        <v>13.34</v>
      </c>
      <c r="AH122" s="123">
        <v>0.74</v>
      </c>
      <c r="AI122" s="123">
        <v>0.89</v>
      </c>
      <c r="AJ122" s="123">
        <v>1</v>
      </c>
      <c r="AK122" s="123">
        <v>86</v>
      </c>
      <c r="AL122" s="123">
        <v>84</v>
      </c>
      <c r="AM122" s="123">
        <v>641</v>
      </c>
      <c r="AN122" s="123">
        <v>28</v>
      </c>
      <c r="AO122" s="123">
        <v>654</v>
      </c>
      <c r="AP122" s="123">
        <v>48</v>
      </c>
      <c r="AQ122" s="123">
        <v>1.143</v>
      </c>
      <c r="AR122" s="123">
        <v>6.7000000000000004E-2</v>
      </c>
      <c r="AS122" s="123">
        <v>-14</v>
      </c>
      <c r="AT122" s="123">
        <v>31</v>
      </c>
      <c r="AU122" s="123">
        <v>5670</v>
      </c>
      <c r="AV122" s="123">
        <v>290</v>
      </c>
      <c r="AW122" s="123">
        <v>254</v>
      </c>
      <c r="AX122" s="123">
        <v>18</v>
      </c>
      <c r="AY122" s="123">
        <v>1690</v>
      </c>
      <c r="AZ122" s="123">
        <v>160</v>
      </c>
      <c r="BA122" s="1">
        <v>2160000</v>
      </c>
      <c r="BB122" s="1">
        <v>160000</v>
      </c>
      <c r="BC122" s="1">
        <v>2690000</v>
      </c>
      <c r="BD122" s="1">
        <v>120000</v>
      </c>
      <c r="BE122" s="123" t="s">
        <v>12003</v>
      </c>
      <c r="BF122" s="123">
        <v>1.977E-3</v>
      </c>
      <c r="BG122" s="123">
        <v>12.73</v>
      </c>
      <c r="BH122" s="123">
        <v>0.17</v>
      </c>
      <c r="BI122" s="125">
        <v>12.786</v>
      </c>
      <c r="BJ122" s="125">
        <v>0.18079200000000001</v>
      </c>
      <c r="BK122" s="36">
        <v>12.859</v>
      </c>
      <c r="BL122" s="36">
        <v>0.181311</v>
      </c>
      <c r="BM122" s="123">
        <v>16.517499999999998</v>
      </c>
      <c r="BN122" s="123">
        <v>641</v>
      </c>
    </row>
    <row r="123" spans="1:66">
      <c r="A123" s="123" t="s">
        <v>12004</v>
      </c>
      <c r="B123" s="123" t="s">
        <v>12005</v>
      </c>
      <c r="C123" s="123" t="s">
        <v>12006</v>
      </c>
      <c r="D123" s="123" t="s">
        <v>11413</v>
      </c>
      <c r="E123" s="123" t="s">
        <v>12007</v>
      </c>
      <c r="F123" s="123">
        <v>19.47</v>
      </c>
      <c r="G123" s="123" t="s">
        <v>12008</v>
      </c>
      <c r="H123" s="123" t="s">
        <v>12008</v>
      </c>
      <c r="I123" s="123" t="s">
        <v>2973</v>
      </c>
      <c r="J123" s="123" t="s">
        <v>12811</v>
      </c>
      <c r="K123" s="123">
        <v>0.43990000000000001</v>
      </c>
      <c r="L123" s="123">
        <v>6.8999999999999999E-3</v>
      </c>
      <c r="M123" s="123">
        <v>5.1999999999999998E-3</v>
      </c>
      <c r="N123" s="123">
        <v>5.8720000000000001E-2</v>
      </c>
      <c r="O123" s="123">
        <v>5.6999999999999998E-4</v>
      </c>
      <c r="P123" s="123">
        <v>6.4000000000000005E-4</v>
      </c>
      <c r="Q123" s="123">
        <v>0.47963</v>
      </c>
      <c r="R123" s="123">
        <v>17.029969999999999</v>
      </c>
      <c r="S123" s="123">
        <v>0.18561279999999999</v>
      </c>
      <c r="T123" s="123">
        <v>5.4809999999999998E-2</v>
      </c>
      <c r="U123" s="123">
        <v>7.7999999999999999E-4</v>
      </c>
      <c r="V123" s="123">
        <v>6.4000000000000005E-4</v>
      </c>
      <c r="W123" s="123">
        <v>0.20852999999999999</v>
      </c>
      <c r="X123" s="123">
        <v>1.8329999999999999E-2</v>
      </c>
      <c r="Y123" s="123">
        <v>4.2000000000000002E-4</v>
      </c>
      <c r="Z123" s="123">
        <v>7.3999999999999999E-4</v>
      </c>
      <c r="AA123" s="123">
        <v>370.7</v>
      </c>
      <c r="AB123" s="123">
        <v>5</v>
      </c>
      <c r="AC123" s="123">
        <v>3.6</v>
      </c>
      <c r="AD123" s="123">
        <v>367.8</v>
      </c>
      <c r="AE123" s="123">
        <v>3.5</v>
      </c>
      <c r="AF123" s="123">
        <v>3.9</v>
      </c>
      <c r="AG123" s="123">
        <v>367.2</v>
      </c>
      <c r="AH123" s="123">
        <v>8.3000000000000007</v>
      </c>
      <c r="AI123" s="123">
        <v>15</v>
      </c>
      <c r="AJ123" s="123">
        <v>403</v>
      </c>
      <c r="AK123" s="123">
        <v>31</v>
      </c>
      <c r="AL123" s="123">
        <v>25</v>
      </c>
      <c r="AM123" s="123">
        <v>385</v>
      </c>
      <c r="AN123" s="123">
        <v>7.3</v>
      </c>
      <c r="AO123" s="123">
        <v>193.7</v>
      </c>
      <c r="AP123" s="123">
        <v>8.8000000000000007</v>
      </c>
      <c r="AQ123" s="123">
        <v>1.996</v>
      </c>
      <c r="AR123" s="123">
        <v>5.7000000000000002E-2</v>
      </c>
      <c r="AS123" s="123">
        <v>31</v>
      </c>
      <c r="AT123" s="123">
        <v>35</v>
      </c>
      <c r="AU123" s="1">
        <v>105300</v>
      </c>
      <c r="AV123" s="1">
        <v>1500</v>
      </c>
      <c r="AW123" s="123">
        <v>5730</v>
      </c>
      <c r="AX123" s="123">
        <v>120</v>
      </c>
      <c r="AY123" s="123">
        <v>14630</v>
      </c>
      <c r="AZ123" s="123">
        <v>700</v>
      </c>
      <c r="BA123" s="1">
        <v>640000</v>
      </c>
      <c r="BB123" s="1">
        <v>29000</v>
      </c>
      <c r="BC123" s="1">
        <v>1613000</v>
      </c>
      <c r="BD123" s="1">
        <v>31000</v>
      </c>
      <c r="BE123" s="123" t="s">
        <v>12008</v>
      </c>
      <c r="BF123" s="123">
        <v>5.8720000000000001E-2</v>
      </c>
      <c r="BG123" s="123">
        <v>367.8</v>
      </c>
      <c r="BH123" s="123">
        <v>3.9</v>
      </c>
      <c r="BI123" s="125">
        <v>368.13499999999999</v>
      </c>
      <c r="BJ123" s="125">
        <v>4.1339600000000001</v>
      </c>
      <c r="BK123" s="36">
        <v>368.20400000000001</v>
      </c>
      <c r="BL123" s="36">
        <v>4.1339300000000003</v>
      </c>
      <c r="BM123" s="123">
        <v>17.7254</v>
      </c>
      <c r="BN123" s="123">
        <v>385</v>
      </c>
    </row>
    <row r="124" spans="1:66">
      <c r="A124" s="123" t="s">
        <v>12009</v>
      </c>
      <c r="B124" s="123" t="s">
        <v>12010</v>
      </c>
      <c r="C124" s="123" t="s">
        <v>12011</v>
      </c>
      <c r="D124" s="123" t="s">
        <v>11413</v>
      </c>
      <c r="E124" s="123" t="s">
        <v>12012</v>
      </c>
      <c r="F124" s="123">
        <v>26.577999999999999</v>
      </c>
      <c r="G124" s="123" t="s">
        <v>12013</v>
      </c>
      <c r="H124" s="123" t="s">
        <v>12013</v>
      </c>
      <c r="I124" s="123" t="s">
        <v>12734</v>
      </c>
      <c r="J124" s="123" t="s">
        <v>12812</v>
      </c>
      <c r="K124" s="123">
        <v>0.42030000000000001</v>
      </c>
      <c r="L124" s="123">
        <v>4.4999999999999997E-3</v>
      </c>
      <c r="M124" s="123">
        <v>5.1000000000000004E-3</v>
      </c>
      <c r="N124" s="123">
        <v>5.6300000000000003E-2</v>
      </c>
      <c r="O124" s="123">
        <v>3.6000000000000002E-4</v>
      </c>
      <c r="P124" s="123">
        <v>5.5000000000000003E-4</v>
      </c>
      <c r="Q124" s="123">
        <v>0.54366000000000003</v>
      </c>
      <c r="R124" s="123">
        <v>17.761990000000001</v>
      </c>
      <c r="S124" s="123">
        <v>0.17351849999999999</v>
      </c>
      <c r="T124" s="123">
        <v>5.4620000000000002E-2</v>
      </c>
      <c r="U124" s="123">
        <v>5.0000000000000001E-4</v>
      </c>
      <c r="V124" s="123">
        <v>5.0000000000000001E-4</v>
      </c>
      <c r="W124" s="123">
        <v>0.11280999999999999</v>
      </c>
      <c r="X124" s="123">
        <v>1.7729999999999999E-2</v>
      </c>
      <c r="Y124" s="123">
        <v>3.3E-4</v>
      </c>
      <c r="Z124" s="123">
        <v>7.6000000000000004E-4</v>
      </c>
      <c r="AA124" s="123">
        <v>356.5</v>
      </c>
      <c r="AB124" s="123">
        <v>3.2</v>
      </c>
      <c r="AC124" s="123">
        <v>3.6</v>
      </c>
      <c r="AD124" s="123">
        <v>353.1</v>
      </c>
      <c r="AE124" s="123">
        <v>2.2000000000000002</v>
      </c>
      <c r="AF124" s="123">
        <v>3.3</v>
      </c>
      <c r="AG124" s="123">
        <v>355.2</v>
      </c>
      <c r="AH124" s="123">
        <v>6.6</v>
      </c>
      <c r="AI124" s="123">
        <v>15</v>
      </c>
      <c r="AJ124" s="123">
        <v>393</v>
      </c>
      <c r="AK124" s="123">
        <v>21</v>
      </c>
      <c r="AL124" s="123">
        <v>21</v>
      </c>
      <c r="AM124" s="123">
        <v>855</v>
      </c>
      <c r="AN124" s="123">
        <v>32</v>
      </c>
      <c r="AO124" s="123">
        <v>390</v>
      </c>
      <c r="AP124" s="123">
        <v>17</v>
      </c>
      <c r="AQ124" s="123">
        <v>2.2160000000000002</v>
      </c>
      <c r="AR124" s="123">
        <v>2.3E-2</v>
      </c>
      <c r="AS124" s="123">
        <v>35</v>
      </c>
      <c r="AT124" s="123">
        <v>33</v>
      </c>
      <c r="AU124" s="1">
        <v>204500</v>
      </c>
      <c r="AV124" s="1">
        <v>5600</v>
      </c>
      <c r="AW124" s="123">
        <v>11000</v>
      </c>
      <c r="AX124" s="123">
        <v>310</v>
      </c>
      <c r="AY124" s="123">
        <v>25400</v>
      </c>
      <c r="AZ124" s="123">
        <v>760</v>
      </c>
      <c r="BA124" s="1">
        <v>1288000</v>
      </c>
      <c r="BB124" s="1">
        <v>55000</v>
      </c>
      <c r="BC124" s="1">
        <v>3580000</v>
      </c>
      <c r="BD124" s="1">
        <v>130000</v>
      </c>
      <c r="BE124" s="123" t="s">
        <v>12013</v>
      </c>
      <c r="BF124" s="123">
        <v>5.6300000000000003E-2</v>
      </c>
      <c r="BG124" s="123">
        <v>353.1</v>
      </c>
      <c r="BH124" s="123">
        <v>3.3</v>
      </c>
      <c r="BI124" s="125">
        <v>353.13200000000001</v>
      </c>
      <c r="BJ124" s="125">
        <v>3.56657</v>
      </c>
      <c r="BK124" s="36">
        <v>353.20100000000002</v>
      </c>
      <c r="BL124" s="36">
        <v>3.56656</v>
      </c>
      <c r="BM124" s="123">
        <v>18.049399999999999</v>
      </c>
      <c r="BN124" s="123">
        <v>855</v>
      </c>
    </row>
    <row r="125" spans="1:66">
      <c r="A125" s="123" t="s">
        <v>12014</v>
      </c>
      <c r="B125" s="123" t="s">
        <v>12015</v>
      </c>
      <c r="C125" s="123" t="s">
        <v>12016</v>
      </c>
      <c r="D125" s="123" t="s">
        <v>11413</v>
      </c>
      <c r="E125" s="123" t="s">
        <v>12017</v>
      </c>
      <c r="F125" s="123">
        <v>11.744</v>
      </c>
      <c r="G125" s="123" t="s">
        <v>12018</v>
      </c>
      <c r="H125" s="99" t="s">
        <v>12018</v>
      </c>
      <c r="I125" s="123" t="s">
        <v>12813</v>
      </c>
      <c r="J125" s="123" t="s">
        <v>12728</v>
      </c>
      <c r="K125" s="123">
        <v>1.1900000000000001E-2</v>
      </c>
      <c r="L125" s="123">
        <v>1E-3</v>
      </c>
      <c r="M125" s="123">
        <v>1E-3</v>
      </c>
      <c r="N125" s="123">
        <v>1.867E-3</v>
      </c>
      <c r="O125" s="123">
        <v>3.0000000000000001E-5</v>
      </c>
      <c r="P125" s="123">
        <v>2.5000000000000001E-5</v>
      </c>
      <c r="Q125" s="123">
        <v>0.10385999999999999</v>
      </c>
      <c r="R125" s="123">
        <v>535.61860000000001</v>
      </c>
      <c r="S125" s="123">
        <v>7.1721830000000004</v>
      </c>
      <c r="T125" s="123">
        <v>4.65E-2</v>
      </c>
      <c r="U125" s="123">
        <v>3.8E-3</v>
      </c>
      <c r="V125" s="123">
        <v>3.8999999999999998E-3</v>
      </c>
      <c r="W125" s="123">
        <v>5.7903000000000003E-2</v>
      </c>
      <c r="X125" s="123">
        <v>6.0999999999999997E-4</v>
      </c>
      <c r="Y125" s="123">
        <v>6.0000000000000002E-5</v>
      </c>
      <c r="Z125" s="123">
        <v>5.8E-5</v>
      </c>
      <c r="AA125" s="123">
        <v>12</v>
      </c>
      <c r="AB125" s="123">
        <v>1</v>
      </c>
      <c r="AC125" s="123">
        <v>1</v>
      </c>
      <c r="AD125" s="123">
        <v>12.02</v>
      </c>
      <c r="AE125" s="123">
        <v>0.19</v>
      </c>
      <c r="AF125" s="123">
        <v>0.16</v>
      </c>
      <c r="AG125" s="123">
        <v>12.3</v>
      </c>
      <c r="AH125" s="123">
        <v>1.2</v>
      </c>
      <c r="AI125" s="123">
        <v>1.2</v>
      </c>
      <c r="AJ125" s="123">
        <v>40</v>
      </c>
      <c r="AK125" s="123">
        <v>150</v>
      </c>
      <c r="AL125" s="123">
        <v>130</v>
      </c>
      <c r="AM125" s="123">
        <v>815</v>
      </c>
      <c r="AN125" s="123">
        <v>34</v>
      </c>
      <c r="AO125" s="123">
        <v>574</v>
      </c>
      <c r="AP125" s="123">
        <v>38</v>
      </c>
      <c r="AQ125" s="123">
        <v>1.4259999999999999</v>
      </c>
      <c r="AR125" s="123">
        <v>3.5999999999999997E-2</v>
      </c>
      <c r="AS125" s="123">
        <v>22</v>
      </c>
      <c r="AT125" s="123">
        <v>36</v>
      </c>
      <c r="AU125" s="123">
        <v>6230</v>
      </c>
      <c r="AV125" s="123">
        <v>260</v>
      </c>
      <c r="AW125" s="123">
        <v>283</v>
      </c>
      <c r="AX125" s="123">
        <v>22</v>
      </c>
      <c r="AY125" s="123">
        <v>1180</v>
      </c>
      <c r="AZ125" s="123">
        <v>120</v>
      </c>
      <c r="BA125" s="1">
        <v>1890000</v>
      </c>
      <c r="BB125" s="1">
        <v>130000</v>
      </c>
      <c r="BC125" s="1">
        <v>3410000</v>
      </c>
      <c r="BD125" s="1">
        <v>140000</v>
      </c>
      <c r="BE125" s="123" t="s">
        <v>12018</v>
      </c>
      <c r="BF125" s="123">
        <v>1.867E-3</v>
      </c>
      <c r="BG125" s="123">
        <v>12.02</v>
      </c>
      <c r="BH125" s="123">
        <v>0.16</v>
      </c>
      <c r="BI125" s="125">
        <v>12.074999999999999</v>
      </c>
      <c r="BJ125" s="125">
        <v>0.1736</v>
      </c>
      <c r="BK125" s="36">
        <v>12.148</v>
      </c>
      <c r="BL125" s="36">
        <v>0.17413999999999999</v>
      </c>
      <c r="BM125" s="123">
        <v>16.569900000000001</v>
      </c>
      <c r="BN125" s="123">
        <v>815</v>
      </c>
    </row>
    <row r="126" spans="1:66">
      <c r="A126" s="123" t="s">
        <v>12019</v>
      </c>
      <c r="B126" s="123" t="s">
        <v>12020</v>
      </c>
      <c r="C126" s="123" t="s">
        <v>12021</v>
      </c>
      <c r="D126" s="123" t="s">
        <v>11413</v>
      </c>
      <c r="E126" s="123" t="s">
        <v>12022</v>
      </c>
      <c r="F126" s="123">
        <v>15.452</v>
      </c>
      <c r="G126" s="123" t="s">
        <v>12023</v>
      </c>
      <c r="H126" s="127" t="s">
        <v>12023</v>
      </c>
      <c r="I126" s="123" t="s">
        <v>12814</v>
      </c>
      <c r="J126" s="123" t="s">
        <v>12728</v>
      </c>
      <c r="K126" s="123">
        <v>1.221E-2</v>
      </c>
      <c r="L126" s="123">
        <v>8.7000000000000001E-4</v>
      </c>
      <c r="M126" s="123">
        <v>5.5000000000000003E-4</v>
      </c>
      <c r="N126" s="123">
        <v>1.936E-3</v>
      </c>
      <c r="O126" s="123">
        <v>3.3000000000000003E-5</v>
      </c>
      <c r="P126" s="123">
        <v>2.5999999999999998E-5</v>
      </c>
      <c r="Q126" s="123">
        <v>3.2933999999999998E-2</v>
      </c>
      <c r="R126" s="123">
        <v>516.52890000000002</v>
      </c>
      <c r="S126" s="123">
        <v>6.9368550000000004</v>
      </c>
      <c r="T126" s="123">
        <v>4.6100000000000002E-2</v>
      </c>
      <c r="U126" s="123">
        <v>3.5000000000000001E-3</v>
      </c>
      <c r="V126" s="123">
        <v>2.0999999999999999E-3</v>
      </c>
      <c r="W126" s="123">
        <v>0.20816000000000001</v>
      </c>
      <c r="X126" s="123">
        <v>6.2799999999999998E-4</v>
      </c>
      <c r="Y126" s="123">
        <v>6.9999999999999994E-5</v>
      </c>
      <c r="Z126" s="123">
        <v>4.8999999999999998E-5</v>
      </c>
      <c r="AA126" s="123">
        <v>12.31</v>
      </c>
      <c r="AB126" s="123">
        <v>0.87</v>
      </c>
      <c r="AC126" s="123">
        <v>0.55000000000000004</v>
      </c>
      <c r="AD126" s="123">
        <v>12.47</v>
      </c>
      <c r="AE126" s="123">
        <v>0.21</v>
      </c>
      <c r="AF126" s="123">
        <v>0.16</v>
      </c>
      <c r="AG126" s="123">
        <v>12.7</v>
      </c>
      <c r="AH126" s="123">
        <v>1.4</v>
      </c>
      <c r="AI126" s="123">
        <v>0.99</v>
      </c>
      <c r="AJ126" s="123">
        <v>40</v>
      </c>
      <c r="AK126" s="123">
        <v>140</v>
      </c>
      <c r="AL126" s="123">
        <v>83</v>
      </c>
      <c r="AM126" s="123">
        <v>576.70000000000005</v>
      </c>
      <c r="AN126" s="123">
        <v>7.4</v>
      </c>
      <c r="AO126" s="123">
        <v>298.10000000000002</v>
      </c>
      <c r="AP126" s="123">
        <v>3.9</v>
      </c>
      <c r="AQ126" s="123">
        <v>1.9379999999999999</v>
      </c>
      <c r="AR126" s="123">
        <v>1.7000000000000001E-2</v>
      </c>
      <c r="AS126" s="123">
        <v>44</v>
      </c>
      <c r="AT126" s="123">
        <v>57</v>
      </c>
      <c r="AU126" s="123">
        <v>4612</v>
      </c>
      <c r="AV126" s="123">
        <v>69</v>
      </c>
      <c r="AW126" s="123">
        <v>211</v>
      </c>
      <c r="AX126" s="123">
        <v>15</v>
      </c>
      <c r="AY126" s="123">
        <v>664</v>
      </c>
      <c r="AZ126" s="123">
        <v>72</v>
      </c>
      <c r="BA126" s="1">
        <v>981000</v>
      </c>
      <c r="BB126" s="1">
        <v>13000</v>
      </c>
      <c r="BC126" s="1">
        <v>2408000</v>
      </c>
      <c r="BD126" s="1">
        <v>31000</v>
      </c>
      <c r="BE126" s="123" t="s">
        <v>12023</v>
      </c>
      <c r="BF126" s="123">
        <v>1.936E-3</v>
      </c>
      <c r="BG126" s="123">
        <v>12.47</v>
      </c>
      <c r="BH126" s="123">
        <v>0.16</v>
      </c>
      <c r="BI126" s="125">
        <v>12.526</v>
      </c>
      <c r="BJ126" s="125">
        <v>0.18143300000000001</v>
      </c>
      <c r="BK126" s="36">
        <v>12.599</v>
      </c>
      <c r="BL126" s="36">
        <v>0.181949</v>
      </c>
      <c r="BM126" s="123">
        <v>16.418800000000001</v>
      </c>
      <c r="BN126" s="123">
        <v>576.70000000000005</v>
      </c>
    </row>
    <row r="127" spans="1:66">
      <c r="A127" s="123" t="s">
        <v>12024</v>
      </c>
      <c r="B127" s="123" t="s">
        <v>12025</v>
      </c>
      <c r="C127" s="123" t="s">
        <v>12026</v>
      </c>
      <c r="D127" s="123" t="s">
        <v>11413</v>
      </c>
      <c r="E127" s="123" t="s">
        <v>12027</v>
      </c>
      <c r="F127" s="123">
        <v>36.158999999999999</v>
      </c>
      <c r="G127" s="123" t="s">
        <v>12028</v>
      </c>
      <c r="H127" s="123" t="s">
        <v>12028</v>
      </c>
      <c r="I127" s="123" t="s">
        <v>3001</v>
      </c>
      <c r="J127" s="123" t="s">
        <v>12715</v>
      </c>
      <c r="K127" s="123">
        <v>1.2409999999999999E-2</v>
      </c>
      <c r="L127" s="123">
        <v>8.3000000000000001E-4</v>
      </c>
      <c r="M127" s="123">
        <v>8.3000000000000001E-4</v>
      </c>
      <c r="N127" s="123">
        <v>1.905E-3</v>
      </c>
      <c r="O127" s="123">
        <v>2.1999999999999999E-5</v>
      </c>
      <c r="P127" s="123">
        <v>2.5999999999999998E-5</v>
      </c>
      <c r="Q127" s="123">
        <v>0.11988</v>
      </c>
      <c r="R127" s="123">
        <v>524.93439999999998</v>
      </c>
      <c r="S127" s="123">
        <v>7.1644589999999999</v>
      </c>
      <c r="T127" s="123">
        <v>4.7100000000000003E-2</v>
      </c>
      <c r="U127" s="123">
        <v>3.0999999999999999E-3</v>
      </c>
      <c r="V127" s="123">
        <v>3.0999999999999999E-3</v>
      </c>
      <c r="W127" s="123">
        <v>8.1379000000000007E-2</v>
      </c>
      <c r="X127" s="123">
        <v>6.3900000000000003E-4</v>
      </c>
      <c r="Y127" s="123">
        <v>6.7999999999999999E-5</v>
      </c>
      <c r="Z127" s="123">
        <v>7.2000000000000002E-5</v>
      </c>
      <c r="AA127" s="123">
        <v>12.51</v>
      </c>
      <c r="AB127" s="123">
        <v>0.83</v>
      </c>
      <c r="AC127" s="123">
        <v>0.83</v>
      </c>
      <c r="AD127" s="123">
        <v>12.27</v>
      </c>
      <c r="AE127" s="123">
        <v>0.14000000000000001</v>
      </c>
      <c r="AF127" s="123">
        <v>0.17</v>
      </c>
      <c r="AG127" s="123">
        <v>12.9</v>
      </c>
      <c r="AH127" s="123">
        <v>1.4</v>
      </c>
      <c r="AI127" s="123">
        <v>1.5</v>
      </c>
      <c r="AJ127" s="123">
        <v>70</v>
      </c>
      <c r="AK127" s="123">
        <v>120</v>
      </c>
      <c r="AL127" s="123">
        <v>120</v>
      </c>
      <c r="AM127" s="123">
        <v>394</v>
      </c>
      <c r="AN127" s="123">
        <v>16</v>
      </c>
      <c r="AO127" s="123">
        <v>163.19999999999999</v>
      </c>
      <c r="AP127" s="123">
        <v>6.7</v>
      </c>
      <c r="AQ127" s="123">
        <v>2.4180000000000001</v>
      </c>
      <c r="AR127" s="123">
        <v>1.6E-2</v>
      </c>
      <c r="AS127" s="123">
        <v>7</v>
      </c>
      <c r="AT127" s="123">
        <v>27</v>
      </c>
      <c r="AU127" s="123">
        <v>3232</v>
      </c>
      <c r="AV127" s="123">
        <v>95</v>
      </c>
      <c r="AW127" s="123">
        <v>149.30000000000001</v>
      </c>
      <c r="AX127" s="123">
        <v>9.3000000000000007</v>
      </c>
      <c r="AY127" s="123">
        <v>364</v>
      </c>
      <c r="AZ127" s="123">
        <v>37</v>
      </c>
      <c r="BA127" s="1">
        <v>537000</v>
      </c>
      <c r="BB127" s="1">
        <v>22000</v>
      </c>
      <c r="BC127" s="1">
        <v>1646000</v>
      </c>
      <c r="BD127" s="1">
        <v>67000</v>
      </c>
      <c r="BE127" s="123" t="s">
        <v>12028</v>
      </c>
      <c r="BF127" s="123">
        <v>1.905E-3</v>
      </c>
      <c r="BG127" s="123">
        <v>12.27</v>
      </c>
      <c r="BH127" s="123">
        <v>0.17</v>
      </c>
      <c r="BI127" s="125">
        <v>12.333</v>
      </c>
      <c r="BJ127" s="125">
        <v>0.18271699999999999</v>
      </c>
      <c r="BK127" s="36">
        <v>12.406000000000001</v>
      </c>
      <c r="BL127" s="36">
        <v>0.18323</v>
      </c>
      <c r="BM127" s="123">
        <v>16.236699999999999</v>
      </c>
      <c r="BN127" s="123">
        <v>394</v>
      </c>
    </row>
    <row r="128" spans="1:66">
      <c r="A128" s="123" t="s">
        <v>12029</v>
      </c>
      <c r="B128" s="123" t="s">
        <v>12030</v>
      </c>
      <c r="C128" s="123" t="s">
        <v>12031</v>
      </c>
      <c r="D128" s="123" t="s">
        <v>11413</v>
      </c>
      <c r="E128" s="123" t="s">
        <v>12032</v>
      </c>
      <c r="F128" s="123">
        <v>22.87</v>
      </c>
      <c r="G128" s="123" t="s">
        <v>12033</v>
      </c>
      <c r="H128" s="99" t="s">
        <v>12033</v>
      </c>
      <c r="I128" s="123" t="s">
        <v>3012</v>
      </c>
      <c r="J128" s="123" t="s">
        <v>12728</v>
      </c>
      <c r="K128" s="123">
        <v>1.2540000000000001E-2</v>
      </c>
      <c r="L128" s="123">
        <v>5.8E-4</v>
      </c>
      <c r="M128" s="123">
        <v>6.2E-4</v>
      </c>
      <c r="N128" s="123">
        <v>1.9589999999999998E-3</v>
      </c>
      <c r="O128" s="123">
        <v>2.0999999999999999E-5</v>
      </c>
      <c r="P128" s="123">
        <v>2.3E-5</v>
      </c>
      <c r="Q128" s="123">
        <v>0.19459000000000001</v>
      </c>
      <c r="R128" s="123">
        <v>510.46449999999999</v>
      </c>
      <c r="S128" s="123">
        <v>5.9932030000000003</v>
      </c>
      <c r="T128" s="123">
        <v>4.58E-2</v>
      </c>
      <c r="U128" s="123">
        <v>2E-3</v>
      </c>
      <c r="V128" s="123">
        <v>2.2000000000000001E-3</v>
      </c>
      <c r="W128" s="123">
        <v>4.1987999999999998E-2</v>
      </c>
      <c r="X128" s="123">
        <v>6.0999999999999997E-4</v>
      </c>
      <c r="Y128" s="123">
        <v>4.1E-5</v>
      </c>
      <c r="Z128" s="123">
        <v>5.0000000000000002E-5</v>
      </c>
      <c r="AA128" s="123">
        <v>12.65</v>
      </c>
      <c r="AB128" s="123">
        <v>0.57999999999999996</v>
      </c>
      <c r="AC128" s="123">
        <v>0.62</v>
      </c>
      <c r="AD128" s="123">
        <v>12.62</v>
      </c>
      <c r="AE128" s="123">
        <v>0.13</v>
      </c>
      <c r="AF128" s="123">
        <v>0.15</v>
      </c>
      <c r="AG128" s="123">
        <v>12.32</v>
      </c>
      <c r="AH128" s="123">
        <v>0.82</v>
      </c>
      <c r="AI128" s="123">
        <v>1</v>
      </c>
      <c r="AJ128" s="123">
        <v>15</v>
      </c>
      <c r="AK128" s="123">
        <v>82</v>
      </c>
      <c r="AL128" s="123">
        <v>86</v>
      </c>
      <c r="AM128" s="123">
        <v>1033</v>
      </c>
      <c r="AN128" s="123">
        <v>27</v>
      </c>
      <c r="AO128" s="123">
        <v>684</v>
      </c>
      <c r="AP128" s="123">
        <v>22</v>
      </c>
      <c r="AQ128" s="123">
        <v>1.52</v>
      </c>
      <c r="AR128" s="123">
        <v>1.7999999999999999E-2</v>
      </c>
      <c r="AS128" s="123">
        <v>-98</v>
      </c>
      <c r="AT128" s="123">
        <v>36</v>
      </c>
      <c r="AU128" s="123">
        <v>8560</v>
      </c>
      <c r="AV128" s="123">
        <v>170</v>
      </c>
      <c r="AW128" s="123">
        <v>390</v>
      </c>
      <c r="AX128" s="123">
        <v>20</v>
      </c>
      <c r="AY128" s="123">
        <v>1580</v>
      </c>
      <c r="AZ128" s="123">
        <v>100</v>
      </c>
      <c r="BA128" s="1">
        <v>2249000</v>
      </c>
      <c r="BB128" s="1">
        <v>73000</v>
      </c>
      <c r="BC128" s="1">
        <v>4310000</v>
      </c>
      <c r="BD128" s="1">
        <v>110000</v>
      </c>
      <c r="BE128" s="123" t="s">
        <v>12033</v>
      </c>
      <c r="BF128" s="123">
        <v>1.9589999999999998E-3</v>
      </c>
      <c r="BG128" s="123">
        <v>12.62</v>
      </c>
      <c r="BH128" s="123">
        <v>0.15</v>
      </c>
      <c r="BI128" s="125">
        <v>12.659000000000001</v>
      </c>
      <c r="BJ128" s="125">
        <v>0.158993</v>
      </c>
      <c r="BK128" s="36">
        <v>12.731999999999999</v>
      </c>
      <c r="BL128" s="36">
        <v>0.159583</v>
      </c>
      <c r="BM128" s="123">
        <v>16.690200000000001</v>
      </c>
      <c r="BN128" s="123">
        <v>1033</v>
      </c>
    </row>
    <row r="129" spans="1:66">
      <c r="A129" s="123" t="s">
        <v>12034</v>
      </c>
      <c r="B129" s="123" t="s">
        <v>12035</v>
      </c>
      <c r="C129" s="123" t="s">
        <v>12036</v>
      </c>
      <c r="D129" s="123" t="s">
        <v>11413</v>
      </c>
      <c r="E129" s="123" t="s">
        <v>12037</v>
      </c>
      <c r="F129" s="123">
        <v>36.654000000000003</v>
      </c>
      <c r="G129" s="123" t="s">
        <v>12038</v>
      </c>
      <c r="H129" s="127" t="s">
        <v>12038</v>
      </c>
      <c r="I129" s="123" t="s">
        <v>3002</v>
      </c>
      <c r="J129" s="123" t="s">
        <v>2978</v>
      </c>
      <c r="K129" s="123">
        <v>2.69E-2</v>
      </c>
      <c r="L129" s="123">
        <v>1.6000000000000001E-3</v>
      </c>
      <c r="M129" s="123">
        <v>1.6000000000000001E-3</v>
      </c>
      <c r="N129" s="123">
        <v>2.1069999999999999E-3</v>
      </c>
      <c r="O129" s="123">
        <v>2.3E-5</v>
      </c>
      <c r="P129" s="123">
        <v>2.8E-5</v>
      </c>
      <c r="Q129" s="123">
        <v>0.31267</v>
      </c>
      <c r="R129" s="123">
        <v>474.60840000000002</v>
      </c>
      <c r="S129" s="123">
        <v>6.3070890000000004</v>
      </c>
      <c r="T129" s="123">
        <v>9.3299999999999994E-2</v>
      </c>
      <c r="U129" s="123">
        <v>5.1999999999999998E-3</v>
      </c>
      <c r="V129" s="123">
        <v>5.1999999999999998E-3</v>
      </c>
      <c r="W129" s="123">
        <v>-0.11494</v>
      </c>
      <c r="X129" s="123">
        <v>1.1559999999999999E-3</v>
      </c>
      <c r="Y129" s="123">
        <v>6.6000000000000005E-5</v>
      </c>
      <c r="Z129" s="123">
        <v>8.0000000000000007E-5</v>
      </c>
      <c r="AA129" s="123">
        <v>26.9</v>
      </c>
      <c r="AB129" s="123">
        <v>1.5</v>
      </c>
      <c r="AC129" s="123">
        <v>1.5</v>
      </c>
      <c r="AD129" s="123">
        <v>13.57</v>
      </c>
      <c r="AE129" s="123">
        <v>0.15</v>
      </c>
      <c r="AF129" s="123">
        <v>0.18</v>
      </c>
      <c r="AG129" s="123">
        <v>23.3</v>
      </c>
      <c r="AH129" s="123">
        <v>1.3</v>
      </c>
      <c r="AI129" s="123">
        <v>1.6</v>
      </c>
      <c r="AJ129" s="123">
        <v>1470</v>
      </c>
      <c r="AK129" s="123">
        <v>110</v>
      </c>
      <c r="AL129" s="123">
        <v>110</v>
      </c>
      <c r="AM129" s="123">
        <v>867</v>
      </c>
      <c r="AN129" s="123">
        <v>50</v>
      </c>
      <c r="AO129" s="123">
        <v>488</v>
      </c>
      <c r="AP129" s="123">
        <v>37</v>
      </c>
      <c r="AQ129" s="123">
        <v>1.8919999999999999</v>
      </c>
      <c r="AR129" s="123">
        <v>4.9000000000000002E-2</v>
      </c>
      <c r="AS129" s="123">
        <v>36</v>
      </c>
      <c r="AT129" s="123">
        <v>35</v>
      </c>
      <c r="AU129" s="123">
        <v>7870</v>
      </c>
      <c r="AV129" s="123">
        <v>410</v>
      </c>
      <c r="AW129" s="123">
        <v>771</v>
      </c>
      <c r="AX129" s="123">
        <v>71</v>
      </c>
      <c r="AY129" s="123">
        <v>2140</v>
      </c>
      <c r="AZ129" s="123">
        <v>220</v>
      </c>
      <c r="BA129" s="1">
        <v>1600000</v>
      </c>
      <c r="BB129" s="1">
        <v>120000</v>
      </c>
      <c r="BC129" s="1">
        <v>3620000</v>
      </c>
      <c r="BD129" s="1">
        <v>210000</v>
      </c>
      <c r="BE129" s="123" t="s">
        <v>12038</v>
      </c>
      <c r="BF129" s="123">
        <v>2.1069999999999999E-3</v>
      </c>
      <c r="BG129" s="123">
        <v>13.57</v>
      </c>
      <c r="BH129" s="123">
        <v>0.18</v>
      </c>
      <c r="BI129" s="125">
        <v>13.622</v>
      </c>
      <c r="BJ129" s="125">
        <v>0.19398899999999999</v>
      </c>
      <c r="BK129" s="36">
        <v>13.695</v>
      </c>
      <c r="BL129" s="36">
        <v>0.19447200000000001</v>
      </c>
      <c r="BM129" s="123">
        <v>16.636800000000001</v>
      </c>
      <c r="BN129" s="123">
        <v>867</v>
      </c>
    </row>
    <row r="130" spans="1:66">
      <c r="A130" s="123" t="s">
        <v>12039</v>
      </c>
      <c r="B130" s="123" t="s">
        <v>12040</v>
      </c>
      <c r="C130" s="123" t="s">
        <v>12041</v>
      </c>
      <c r="D130" s="123" t="s">
        <v>11413</v>
      </c>
      <c r="E130" s="123" t="s">
        <v>12042</v>
      </c>
      <c r="F130" s="123">
        <v>36.468000000000004</v>
      </c>
      <c r="G130" s="123" t="s">
        <v>12043</v>
      </c>
      <c r="H130" s="123" t="s">
        <v>12043</v>
      </c>
      <c r="I130" s="123" t="s">
        <v>2973</v>
      </c>
      <c r="J130" s="123" t="s">
        <v>12815</v>
      </c>
      <c r="K130" s="123">
        <v>0.40710000000000002</v>
      </c>
      <c r="L130" s="123">
        <v>4.1000000000000003E-3</v>
      </c>
      <c r="M130" s="123">
        <v>5.0000000000000001E-3</v>
      </c>
      <c r="N130" s="123">
        <v>5.5210000000000002E-2</v>
      </c>
      <c r="O130" s="123">
        <v>3.3E-4</v>
      </c>
      <c r="P130" s="123">
        <v>5.4000000000000001E-4</v>
      </c>
      <c r="Q130" s="123">
        <v>0.62980000000000003</v>
      </c>
      <c r="R130" s="123">
        <v>18.112660000000002</v>
      </c>
      <c r="S130" s="123">
        <v>0.17715700000000001</v>
      </c>
      <c r="T130" s="123">
        <v>5.3510000000000002E-2</v>
      </c>
      <c r="U130" s="123">
        <v>4.0000000000000002E-4</v>
      </c>
      <c r="V130" s="123">
        <v>4.6999999999999999E-4</v>
      </c>
      <c r="W130" s="123">
        <v>1.4822999999999999E-2</v>
      </c>
      <c r="X130" s="123">
        <v>1.6619999999999999E-2</v>
      </c>
      <c r="Y130" s="123">
        <v>4.8000000000000001E-4</v>
      </c>
      <c r="Z130" s="123">
        <v>8.0000000000000004E-4</v>
      </c>
      <c r="AA130" s="123">
        <v>346.9</v>
      </c>
      <c r="AB130" s="123">
        <v>3</v>
      </c>
      <c r="AC130" s="123">
        <v>3.5</v>
      </c>
      <c r="AD130" s="123">
        <v>346.4</v>
      </c>
      <c r="AE130" s="123">
        <v>2</v>
      </c>
      <c r="AF130" s="123">
        <v>3.3</v>
      </c>
      <c r="AG130" s="123">
        <v>333.1</v>
      </c>
      <c r="AH130" s="123">
        <v>9.6</v>
      </c>
      <c r="AI130" s="123">
        <v>16</v>
      </c>
      <c r="AJ130" s="123">
        <v>349</v>
      </c>
      <c r="AK130" s="123">
        <v>17</v>
      </c>
      <c r="AL130" s="123">
        <v>20</v>
      </c>
      <c r="AM130" s="123">
        <v>635</v>
      </c>
      <c r="AN130" s="123">
        <v>20</v>
      </c>
      <c r="AO130" s="123">
        <v>77.8</v>
      </c>
      <c r="AP130" s="123">
        <v>2.5</v>
      </c>
      <c r="AQ130" s="123">
        <v>8.1859999999999999</v>
      </c>
      <c r="AR130" s="123">
        <v>5.8999999999999997E-2</v>
      </c>
      <c r="AS130" s="123">
        <v>-14</v>
      </c>
      <c r="AT130" s="123">
        <v>28</v>
      </c>
      <c r="AU130" s="1">
        <v>151700</v>
      </c>
      <c r="AV130" s="1">
        <v>3000</v>
      </c>
      <c r="AW130" s="123">
        <v>8000</v>
      </c>
      <c r="AX130" s="123">
        <v>160</v>
      </c>
      <c r="AY130" s="123">
        <v>4870</v>
      </c>
      <c r="AZ130" s="123">
        <v>170</v>
      </c>
      <c r="BA130" s="1">
        <v>255500</v>
      </c>
      <c r="BB130" s="1">
        <v>8200</v>
      </c>
      <c r="BC130" s="1">
        <v>2648000</v>
      </c>
      <c r="BD130" s="1">
        <v>85000</v>
      </c>
      <c r="BE130" s="123" t="s">
        <v>12043</v>
      </c>
      <c r="BF130" s="123">
        <v>5.5210000000000002E-2</v>
      </c>
      <c r="BG130" s="123">
        <v>346.4</v>
      </c>
      <c r="BH130" s="123">
        <v>3.3</v>
      </c>
      <c r="BI130" s="125">
        <v>346.58300000000003</v>
      </c>
      <c r="BJ130" s="125">
        <v>3.5009600000000001</v>
      </c>
      <c r="BK130" s="36">
        <v>346.65199999999999</v>
      </c>
      <c r="BL130" s="36">
        <v>3.50095</v>
      </c>
      <c r="BM130" s="123">
        <v>17.880099999999999</v>
      </c>
      <c r="BN130" s="123">
        <v>635</v>
      </c>
    </row>
    <row r="131" spans="1:66">
      <c r="A131" s="123" t="s">
        <v>12044</v>
      </c>
      <c r="B131" s="123" t="s">
        <v>12045</v>
      </c>
      <c r="C131" s="123" t="s">
        <v>12046</v>
      </c>
      <c r="D131" s="123" t="s">
        <v>11413</v>
      </c>
      <c r="E131" s="123" t="s">
        <v>12047</v>
      </c>
      <c r="F131" s="123">
        <v>36.158999999999999</v>
      </c>
      <c r="G131" s="123" t="s">
        <v>12048</v>
      </c>
      <c r="H131" s="123" t="s">
        <v>12048</v>
      </c>
      <c r="I131" s="123" t="s">
        <v>2973</v>
      </c>
      <c r="J131" s="123" t="s">
        <v>12715</v>
      </c>
      <c r="K131" s="123">
        <v>1.29E-2</v>
      </c>
      <c r="L131" s="123">
        <v>3.5E-4</v>
      </c>
      <c r="M131" s="123">
        <v>3.6000000000000002E-4</v>
      </c>
      <c r="N131" s="123">
        <v>2.0010000000000002E-3</v>
      </c>
      <c r="O131" s="123">
        <v>1.7E-5</v>
      </c>
      <c r="P131" s="123">
        <v>2.3E-5</v>
      </c>
      <c r="Q131" s="123">
        <v>0.24024000000000001</v>
      </c>
      <c r="R131" s="123">
        <v>499.75009999999997</v>
      </c>
      <c r="S131" s="123">
        <v>5.7442539999999997</v>
      </c>
      <c r="T131" s="123">
        <v>4.6800000000000001E-2</v>
      </c>
      <c r="U131" s="123">
        <v>1.1999999999999999E-3</v>
      </c>
      <c r="V131" s="123">
        <v>1.2999999999999999E-3</v>
      </c>
      <c r="W131" s="123">
        <v>9.5439999999999997E-2</v>
      </c>
      <c r="X131" s="123">
        <v>5.6099999999999998E-4</v>
      </c>
      <c r="Y131" s="123">
        <v>3.1000000000000001E-5</v>
      </c>
      <c r="Z131" s="123">
        <v>3.8000000000000002E-5</v>
      </c>
      <c r="AA131" s="123">
        <v>13.01</v>
      </c>
      <c r="AB131" s="123">
        <v>0.35</v>
      </c>
      <c r="AC131" s="123">
        <v>0.36</v>
      </c>
      <c r="AD131" s="123">
        <v>12.88</v>
      </c>
      <c r="AE131" s="123">
        <v>0.11</v>
      </c>
      <c r="AF131" s="123">
        <v>0.15</v>
      </c>
      <c r="AG131" s="123">
        <v>11.33</v>
      </c>
      <c r="AH131" s="123">
        <v>0.63</v>
      </c>
      <c r="AI131" s="123">
        <v>0.77</v>
      </c>
      <c r="AJ131" s="123">
        <v>59</v>
      </c>
      <c r="AK131" s="123">
        <v>53</v>
      </c>
      <c r="AL131" s="123">
        <v>53</v>
      </c>
      <c r="AM131" s="123">
        <v>1457</v>
      </c>
      <c r="AN131" s="123">
        <v>33</v>
      </c>
      <c r="AO131" s="123">
        <v>778</v>
      </c>
      <c r="AP131" s="123">
        <v>11</v>
      </c>
      <c r="AQ131" s="123">
        <v>1.867</v>
      </c>
      <c r="AR131" s="123">
        <v>2.3E-2</v>
      </c>
      <c r="AS131" s="123">
        <v>-60</v>
      </c>
      <c r="AT131" s="123">
        <v>26</v>
      </c>
      <c r="AU131" s="123">
        <v>12660</v>
      </c>
      <c r="AV131" s="123">
        <v>170</v>
      </c>
      <c r="AW131" s="123">
        <v>587</v>
      </c>
      <c r="AX131" s="123">
        <v>16</v>
      </c>
      <c r="AY131" s="123">
        <v>1642</v>
      </c>
      <c r="AZ131" s="123">
        <v>91</v>
      </c>
      <c r="BA131" s="1">
        <v>2553000</v>
      </c>
      <c r="BB131" s="1">
        <v>36000</v>
      </c>
      <c r="BC131" s="1">
        <v>6070000</v>
      </c>
      <c r="BD131" s="1">
        <v>140000</v>
      </c>
      <c r="BE131" s="123" t="s">
        <v>12048</v>
      </c>
      <c r="BF131" s="123">
        <v>2.0010000000000002E-3</v>
      </c>
      <c r="BG131" s="123">
        <v>12.88</v>
      </c>
      <c r="BH131" s="123">
        <v>0.15</v>
      </c>
      <c r="BI131" s="125">
        <v>12.923999999999999</v>
      </c>
      <c r="BJ131" s="125">
        <v>0.15840000000000001</v>
      </c>
      <c r="BK131" s="36">
        <v>12.997</v>
      </c>
      <c r="BL131" s="36">
        <v>0.15899199999999999</v>
      </c>
      <c r="BM131" s="123">
        <v>16.8369</v>
      </c>
      <c r="BN131" s="123">
        <v>1457</v>
      </c>
    </row>
    <row r="132" spans="1:66">
      <c r="A132" s="123" t="s">
        <v>12049</v>
      </c>
      <c r="B132" s="123" t="s">
        <v>12050</v>
      </c>
      <c r="C132" s="123" t="s">
        <v>12051</v>
      </c>
      <c r="D132" s="123" t="s">
        <v>11413</v>
      </c>
      <c r="E132" s="123" t="s">
        <v>12052</v>
      </c>
      <c r="F132" s="123">
        <v>24.414999999999999</v>
      </c>
      <c r="G132" s="123" t="s">
        <v>12053</v>
      </c>
      <c r="H132" s="123" t="s">
        <v>12053</v>
      </c>
      <c r="I132" s="123" t="s">
        <v>2973</v>
      </c>
      <c r="J132" s="123" t="s">
        <v>12816</v>
      </c>
      <c r="K132" s="123">
        <v>0.64190000000000003</v>
      </c>
      <c r="L132" s="123">
        <v>9.2999999999999992E-3</v>
      </c>
      <c r="M132" s="123">
        <v>9.2999999999999992E-3</v>
      </c>
      <c r="N132" s="123">
        <v>7.9020000000000007E-2</v>
      </c>
      <c r="O132" s="123">
        <v>5.6999999999999998E-4</v>
      </c>
      <c r="P132" s="123">
        <v>9.6000000000000002E-4</v>
      </c>
      <c r="Q132" s="123">
        <v>0.47660999999999998</v>
      </c>
      <c r="R132" s="123">
        <v>12.65502</v>
      </c>
      <c r="S132" s="123">
        <v>0.15374360000000001</v>
      </c>
      <c r="T132" s="123">
        <v>5.8590000000000003E-2</v>
      </c>
      <c r="U132" s="123">
        <v>7.3999999999999999E-4</v>
      </c>
      <c r="V132" s="123">
        <v>6.3000000000000003E-4</v>
      </c>
      <c r="W132" s="123">
        <v>9.3935000000000005E-2</v>
      </c>
      <c r="X132" s="123">
        <v>2.5139999999999999E-2</v>
      </c>
      <c r="Y132" s="123">
        <v>6.4999999999999997E-4</v>
      </c>
      <c r="Z132" s="123">
        <v>1.1000000000000001E-3</v>
      </c>
      <c r="AA132" s="123">
        <v>503.1</v>
      </c>
      <c r="AB132" s="123">
        <v>5.8</v>
      </c>
      <c r="AC132" s="123">
        <v>5.8</v>
      </c>
      <c r="AD132" s="123">
        <v>490.7</v>
      </c>
      <c r="AE132" s="123">
        <v>3.5</v>
      </c>
      <c r="AF132" s="123">
        <v>5.7</v>
      </c>
      <c r="AG132" s="123">
        <v>502</v>
      </c>
      <c r="AH132" s="123">
        <v>13</v>
      </c>
      <c r="AI132" s="123">
        <v>21</v>
      </c>
      <c r="AJ132" s="123">
        <v>550</v>
      </c>
      <c r="AK132" s="123">
        <v>28</v>
      </c>
      <c r="AL132" s="123">
        <v>23</v>
      </c>
      <c r="AM132" s="123">
        <v>292</v>
      </c>
      <c r="AN132" s="123">
        <v>17</v>
      </c>
      <c r="AO132" s="123">
        <v>97.1</v>
      </c>
      <c r="AP132" s="123">
        <v>5.6</v>
      </c>
      <c r="AQ132" s="123">
        <v>3.0819999999999999</v>
      </c>
      <c r="AR132" s="123">
        <v>3.2000000000000001E-2</v>
      </c>
      <c r="AS132" s="123">
        <v>44</v>
      </c>
      <c r="AT132" s="123">
        <v>38</v>
      </c>
      <c r="AU132" s="1">
        <v>107400</v>
      </c>
      <c r="AV132" s="1">
        <v>6100</v>
      </c>
      <c r="AW132" s="123">
        <v>6110</v>
      </c>
      <c r="AX132" s="123">
        <v>360</v>
      </c>
      <c r="AY132" s="123">
        <v>9620</v>
      </c>
      <c r="AZ132" s="123">
        <v>660</v>
      </c>
      <c r="BA132" s="1">
        <v>319000</v>
      </c>
      <c r="BB132" s="1">
        <v>18000</v>
      </c>
      <c r="BC132" s="1">
        <v>1217000</v>
      </c>
      <c r="BD132" s="1">
        <v>73000</v>
      </c>
      <c r="BE132" s="123" t="s">
        <v>12053</v>
      </c>
      <c r="BF132" s="123">
        <v>7.9020000000000007E-2</v>
      </c>
      <c r="BG132" s="123">
        <v>490.7</v>
      </c>
      <c r="BH132" s="123">
        <v>5.7</v>
      </c>
      <c r="BI132" s="125">
        <v>490.71600000000001</v>
      </c>
      <c r="BJ132" s="125">
        <v>6.0857400000000004</v>
      </c>
      <c r="BK132" s="36">
        <v>490.78399999999999</v>
      </c>
      <c r="BL132" s="36">
        <v>6.0856899999999996</v>
      </c>
      <c r="BM132" s="123">
        <v>17.72</v>
      </c>
      <c r="BN132" s="123">
        <v>292</v>
      </c>
    </row>
    <row r="133" spans="1:66">
      <c r="A133" s="123" t="s">
        <v>12054</v>
      </c>
      <c r="B133" s="123" t="s">
        <v>12055</v>
      </c>
      <c r="C133" s="123" t="s">
        <v>12056</v>
      </c>
      <c r="D133" s="123" t="s">
        <v>11413</v>
      </c>
      <c r="E133" s="123" t="s">
        <v>12057</v>
      </c>
      <c r="F133" s="123">
        <v>36.468000000000004</v>
      </c>
      <c r="G133" s="123" t="s">
        <v>12058</v>
      </c>
      <c r="H133" s="123" t="s">
        <v>12058</v>
      </c>
      <c r="I133" s="123" t="s">
        <v>2973</v>
      </c>
      <c r="J133" s="123" t="s">
        <v>12817</v>
      </c>
      <c r="K133" s="123">
        <v>0.32329999999999998</v>
      </c>
      <c r="L133" s="123">
        <v>5.3E-3</v>
      </c>
      <c r="M133" s="123">
        <v>5.7000000000000002E-3</v>
      </c>
      <c r="N133" s="123">
        <v>4.5109999999999997E-2</v>
      </c>
      <c r="O133" s="123">
        <v>2.5000000000000001E-4</v>
      </c>
      <c r="P133" s="123">
        <v>4.2999999999999999E-4</v>
      </c>
      <c r="Q133" s="123">
        <v>0.25613999999999998</v>
      </c>
      <c r="R133" s="123">
        <v>22.168030000000002</v>
      </c>
      <c r="S133" s="123">
        <v>0.21131130000000001</v>
      </c>
      <c r="T133" s="123">
        <v>5.2010000000000001E-2</v>
      </c>
      <c r="U133" s="123">
        <v>8.0999999999999996E-4</v>
      </c>
      <c r="V133" s="123">
        <v>8.4999999999999995E-4</v>
      </c>
      <c r="W133" s="123">
        <v>0.14684</v>
      </c>
      <c r="X133" s="123">
        <v>1.4200000000000001E-2</v>
      </c>
      <c r="Y133" s="123">
        <v>3.6000000000000002E-4</v>
      </c>
      <c r="Z133" s="123">
        <v>6.4999999999999997E-4</v>
      </c>
      <c r="AA133" s="123">
        <v>284.10000000000002</v>
      </c>
      <c r="AB133" s="123">
        <v>4</v>
      </c>
      <c r="AC133" s="123">
        <v>4.4000000000000004</v>
      </c>
      <c r="AD133" s="123">
        <v>284.39999999999998</v>
      </c>
      <c r="AE133" s="123">
        <v>1.6</v>
      </c>
      <c r="AF133" s="123">
        <v>2.7</v>
      </c>
      <c r="AG133" s="123">
        <v>285</v>
      </c>
      <c r="AH133" s="123">
        <v>7.3</v>
      </c>
      <c r="AI133" s="123">
        <v>13</v>
      </c>
      <c r="AJ133" s="123">
        <v>279</v>
      </c>
      <c r="AK133" s="123">
        <v>35</v>
      </c>
      <c r="AL133" s="123">
        <v>37</v>
      </c>
      <c r="AM133" s="123">
        <v>163</v>
      </c>
      <c r="AN133" s="123">
        <v>6.3</v>
      </c>
      <c r="AO133" s="123">
        <v>111.4</v>
      </c>
      <c r="AP133" s="123">
        <v>4.3</v>
      </c>
      <c r="AQ133" s="123">
        <v>1.4670000000000001</v>
      </c>
      <c r="AR133" s="123">
        <v>9.4999999999999998E-3</v>
      </c>
      <c r="AS133" s="123">
        <v>-27</v>
      </c>
      <c r="AT133" s="123">
        <v>30</v>
      </c>
      <c r="AU133" s="123">
        <v>31760</v>
      </c>
      <c r="AV133" s="123">
        <v>910</v>
      </c>
      <c r="AW133" s="123">
        <v>1613</v>
      </c>
      <c r="AX133" s="123">
        <v>55</v>
      </c>
      <c r="AY133" s="123">
        <v>5790</v>
      </c>
      <c r="AZ133" s="123">
        <v>210</v>
      </c>
      <c r="BA133" s="1">
        <v>365000</v>
      </c>
      <c r="BB133" s="1">
        <v>14000</v>
      </c>
      <c r="BC133" s="1">
        <v>679000</v>
      </c>
      <c r="BD133" s="1">
        <v>26000</v>
      </c>
      <c r="BE133" s="123" t="s">
        <v>12058</v>
      </c>
      <c r="BF133" s="123">
        <v>4.5109999999999997E-2</v>
      </c>
      <c r="BG133" s="123">
        <v>284.39999999999998</v>
      </c>
      <c r="BH133" s="123">
        <v>2.7</v>
      </c>
      <c r="BI133" s="125">
        <v>284.88200000000001</v>
      </c>
      <c r="BJ133" s="125">
        <v>2.8181400000000001</v>
      </c>
      <c r="BK133" s="36">
        <v>284.952</v>
      </c>
      <c r="BL133" s="36">
        <v>2.8181400000000001</v>
      </c>
      <c r="BM133" s="123">
        <v>17.2532</v>
      </c>
      <c r="BN133" s="123">
        <v>163</v>
      </c>
    </row>
    <row r="134" spans="1:66">
      <c r="A134" s="123" t="s">
        <v>12059</v>
      </c>
      <c r="B134" s="123" t="s">
        <v>12060</v>
      </c>
      <c r="C134" s="123" t="s">
        <v>12061</v>
      </c>
      <c r="D134" s="123" t="s">
        <v>11413</v>
      </c>
      <c r="E134" s="123" t="s">
        <v>12062</v>
      </c>
      <c r="F134" s="123">
        <v>33.686</v>
      </c>
      <c r="G134" s="123" t="s">
        <v>12063</v>
      </c>
      <c r="H134" s="123" t="s">
        <v>12063</v>
      </c>
      <c r="I134" s="123" t="s">
        <v>12792</v>
      </c>
      <c r="J134" s="123" t="s">
        <v>12818</v>
      </c>
      <c r="K134" s="123">
        <v>1.8149999999999999E-2</v>
      </c>
      <c r="L134" s="123">
        <v>7.1000000000000002E-4</v>
      </c>
      <c r="M134" s="123">
        <v>7.2000000000000005E-4</v>
      </c>
      <c r="N134" s="123">
        <v>2.758E-3</v>
      </c>
      <c r="O134" s="123">
        <v>2.5000000000000001E-5</v>
      </c>
      <c r="P134" s="123">
        <v>3.1000000000000001E-5</v>
      </c>
      <c r="Q134" s="123">
        <v>6.2969999999999998E-2</v>
      </c>
      <c r="R134" s="123">
        <v>362.58159999999998</v>
      </c>
      <c r="S134" s="123">
        <v>4.0754270000000004</v>
      </c>
      <c r="T134" s="123">
        <v>4.82E-2</v>
      </c>
      <c r="U134" s="123">
        <v>1.9E-3</v>
      </c>
      <c r="V134" s="123">
        <v>1.9E-3</v>
      </c>
      <c r="W134" s="123">
        <v>0.16736000000000001</v>
      </c>
      <c r="X134" s="123">
        <v>8.5300000000000003E-4</v>
      </c>
      <c r="Y134" s="123">
        <v>4.0000000000000003E-5</v>
      </c>
      <c r="Z134" s="123">
        <v>5.0000000000000002E-5</v>
      </c>
      <c r="AA134" s="123">
        <v>18.25</v>
      </c>
      <c r="AB134" s="123">
        <v>0.71</v>
      </c>
      <c r="AC134" s="123">
        <v>0.72</v>
      </c>
      <c r="AD134" s="123">
        <v>17.75</v>
      </c>
      <c r="AE134" s="123">
        <v>0.16</v>
      </c>
      <c r="AF134" s="123">
        <v>0.2</v>
      </c>
      <c r="AG134" s="123">
        <v>17.239999999999998</v>
      </c>
      <c r="AH134" s="123">
        <v>0.8</v>
      </c>
      <c r="AI134" s="123">
        <v>1</v>
      </c>
      <c r="AJ134" s="123">
        <v>123</v>
      </c>
      <c r="AK134" s="123">
        <v>79</v>
      </c>
      <c r="AL134" s="123">
        <v>78</v>
      </c>
      <c r="AM134" s="123">
        <v>663</v>
      </c>
      <c r="AN134" s="123">
        <v>17</v>
      </c>
      <c r="AO134" s="123">
        <v>565</v>
      </c>
      <c r="AP134" s="123">
        <v>10</v>
      </c>
      <c r="AQ134" s="123">
        <v>1.171</v>
      </c>
      <c r="AR134" s="123">
        <v>1.2999999999999999E-2</v>
      </c>
      <c r="AS134" s="123">
        <v>-50</v>
      </c>
      <c r="AT134" s="123">
        <v>30</v>
      </c>
      <c r="AU134" s="123">
        <v>7850</v>
      </c>
      <c r="AV134" s="123">
        <v>150</v>
      </c>
      <c r="AW134" s="123">
        <v>369</v>
      </c>
      <c r="AX134" s="123">
        <v>15</v>
      </c>
      <c r="AY134" s="123">
        <v>1799</v>
      </c>
      <c r="AZ134" s="123">
        <v>85</v>
      </c>
      <c r="BA134" s="1">
        <v>1850000</v>
      </c>
      <c r="BB134" s="1">
        <v>33000</v>
      </c>
      <c r="BC134" s="1">
        <v>2759000</v>
      </c>
      <c r="BD134" s="1">
        <v>73000</v>
      </c>
      <c r="BE134" s="123" t="s">
        <v>12063</v>
      </c>
      <c r="BF134" s="123">
        <v>2.758E-3</v>
      </c>
      <c r="BG134" s="123">
        <v>17.75</v>
      </c>
      <c r="BH134" s="123">
        <v>0.2</v>
      </c>
      <c r="BI134" s="125">
        <v>17.812999999999999</v>
      </c>
      <c r="BJ134" s="125">
        <v>0.21421999999999999</v>
      </c>
      <c r="BK134" s="36">
        <v>17.885999999999999</v>
      </c>
      <c r="BL134" s="36">
        <v>0.21465699999999999</v>
      </c>
      <c r="BM134" s="123">
        <v>16.662600000000001</v>
      </c>
      <c r="BN134" s="123">
        <v>663</v>
      </c>
    </row>
    <row r="135" spans="1:66">
      <c r="A135" s="123" t="s">
        <v>12064</v>
      </c>
      <c r="B135" s="123" t="s">
        <v>12065</v>
      </c>
      <c r="C135" s="123" t="s">
        <v>12066</v>
      </c>
      <c r="D135" s="123" t="s">
        <v>11413</v>
      </c>
      <c r="E135" s="123" t="s">
        <v>12067</v>
      </c>
      <c r="F135" s="123">
        <v>21.632999999999999</v>
      </c>
      <c r="G135" s="123" t="s">
        <v>12068</v>
      </c>
      <c r="H135" s="123" t="s">
        <v>12068</v>
      </c>
      <c r="I135" s="123" t="s">
        <v>2973</v>
      </c>
      <c r="J135" s="123" t="s">
        <v>12728</v>
      </c>
      <c r="K135" s="123">
        <v>1.38E-2</v>
      </c>
      <c r="L135" s="123">
        <v>1.1000000000000001E-3</v>
      </c>
      <c r="M135" s="123">
        <v>1.1000000000000001E-3</v>
      </c>
      <c r="N135" s="123">
        <v>2.1229999999999999E-3</v>
      </c>
      <c r="O135" s="123">
        <v>3.1999999999999999E-5</v>
      </c>
      <c r="P135" s="123">
        <v>3.1000000000000001E-5</v>
      </c>
      <c r="Q135" s="123">
        <v>0.17150000000000001</v>
      </c>
      <c r="R135" s="123">
        <v>471.03160000000003</v>
      </c>
      <c r="S135" s="123">
        <v>6.877993</v>
      </c>
      <c r="T135" s="123">
        <v>4.8300000000000003E-2</v>
      </c>
      <c r="U135" s="123">
        <v>3.8E-3</v>
      </c>
      <c r="V135" s="123">
        <v>3.7000000000000002E-3</v>
      </c>
      <c r="W135" s="123">
        <v>5.6787999999999998E-2</v>
      </c>
      <c r="X135" s="123">
        <v>7.0299999999999996E-4</v>
      </c>
      <c r="Y135" s="123">
        <v>6.7000000000000002E-5</v>
      </c>
      <c r="Z135" s="123">
        <v>7.2000000000000002E-5</v>
      </c>
      <c r="AA135" s="123">
        <v>13.9</v>
      </c>
      <c r="AB135" s="123">
        <v>1.1000000000000001</v>
      </c>
      <c r="AC135" s="123">
        <v>1.1000000000000001</v>
      </c>
      <c r="AD135" s="123">
        <v>13.67</v>
      </c>
      <c r="AE135" s="123">
        <v>0.21</v>
      </c>
      <c r="AF135" s="123">
        <v>0.2</v>
      </c>
      <c r="AG135" s="123">
        <v>14.2</v>
      </c>
      <c r="AH135" s="123">
        <v>1.4</v>
      </c>
      <c r="AI135" s="123">
        <v>1.5</v>
      </c>
      <c r="AJ135" s="123">
        <v>120</v>
      </c>
      <c r="AK135" s="123">
        <v>150</v>
      </c>
      <c r="AL135" s="123">
        <v>130</v>
      </c>
      <c r="AM135" s="123">
        <v>449</v>
      </c>
      <c r="AN135" s="123">
        <v>25</v>
      </c>
      <c r="AO135" s="123">
        <v>294</v>
      </c>
      <c r="AP135" s="123">
        <v>19</v>
      </c>
      <c r="AQ135" s="123">
        <v>1.542</v>
      </c>
      <c r="AR135" s="123">
        <v>1.7000000000000001E-2</v>
      </c>
      <c r="AS135" s="123">
        <v>-22</v>
      </c>
      <c r="AT135" s="123">
        <v>37</v>
      </c>
      <c r="AU135" s="123">
        <v>3890</v>
      </c>
      <c r="AV135" s="123">
        <v>160</v>
      </c>
      <c r="AW135" s="123">
        <v>184</v>
      </c>
      <c r="AX135" s="123">
        <v>15</v>
      </c>
      <c r="AY135" s="123">
        <v>746</v>
      </c>
      <c r="AZ135" s="123">
        <v>81</v>
      </c>
      <c r="BA135" s="1">
        <v>964000</v>
      </c>
      <c r="BB135" s="1">
        <v>61000</v>
      </c>
      <c r="BC135" s="1">
        <v>1870000</v>
      </c>
      <c r="BD135" s="1">
        <v>100000</v>
      </c>
      <c r="BE135" s="123" t="s">
        <v>12068</v>
      </c>
      <c r="BF135" s="123">
        <v>2.1229999999999999E-3</v>
      </c>
      <c r="BG135" s="123">
        <v>13.67</v>
      </c>
      <c r="BH135" s="123">
        <v>0.2</v>
      </c>
      <c r="BI135" s="125">
        <v>13.743</v>
      </c>
      <c r="BJ135" s="125">
        <v>0.21690100000000001</v>
      </c>
      <c r="BK135" s="36">
        <v>13.816000000000001</v>
      </c>
      <c r="BL135" s="36">
        <v>0.217333</v>
      </c>
      <c r="BM135" s="123">
        <v>16.362500000000001</v>
      </c>
      <c r="BN135" s="123">
        <v>449</v>
      </c>
    </row>
    <row r="136" spans="1:66">
      <c r="A136" s="123" t="s">
        <v>12069</v>
      </c>
      <c r="B136" s="123" t="s">
        <v>12070</v>
      </c>
      <c r="C136" s="123" t="s">
        <v>12071</v>
      </c>
      <c r="D136" s="123" t="s">
        <v>11413</v>
      </c>
      <c r="E136" s="123" t="s">
        <v>12072</v>
      </c>
      <c r="F136" s="123">
        <v>36.468000000000004</v>
      </c>
      <c r="G136" s="123" t="s">
        <v>12073</v>
      </c>
      <c r="H136" s="123" t="s">
        <v>12073</v>
      </c>
      <c r="I136" s="123" t="s">
        <v>12819</v>
      </c>
      <c r="J136" s="123" t="s">
        <v>12715</v>
      </c>
      <c r="K136" s="123">
        <v>1.26E-2</v>
      </c>
      <c r="L136" s="123">
        <v>1.1000000000000001E-3</v>
      </c>
      <c r="M136" s="123">
        <v>1.1000000000000001E-3</v>
      </c>
      <c r="N136" s="123">
        <v>1.89E-3</v>
      </c>
      <c r="O136" s="123">
        <v>2.8E-5</v>
      </c>
      <c r="P136" s="123">
        <v>3.1999999999999999E-5</v>
      </c>
      <c r="Q136" s="123">
        <v>-1.8526999999999998E-2</v>
      </c>
      <c r="R136" s="123">
        <v>529.10050000000001</v>
      </c>
      <c r="S136" s="123">
        <v>8.9583159999999999</v>
      </c>
      <c r="T136" s="123">
        <v>4.7199999999999999E-2</v>
      </c>
      <c r="U136" s="123">
        <v>4.0000000000000001E-3</v>
      </c>
      <c r="V136" s="123">
        <v>4.0000000000000001E-3</v>
      </c>
      <c r="W136" s="123">
        <v>0.18134</v>
      </c>
      <c r="X136" s="123">
        <v>6.5499999999999998E-4</v>
      </c>
      <c r="Y136" s="123">
        <v>4.8999999999999998E-5</v>
      </c>
      <c r="Z136" s="123">
        <v>5.5000000000000002E-5</v>
      </c>
      <c r="AA136" s="123">
        <v>12.8</v>
      </c>
      <c r="AB136" s="123">
        <v>1.1000000000000001</v>
      </c>
      <c r="AC136" s="123">
        <v>1.1000000000000001</v>
      </c>
      <c r="AD136" s="123">
        <v>12.17</v>
      </c>
      <c r="AE136" s="123">
        <v>0.18</v>
      </c>
      <c r="AF136" s="123">
        <v>0.21</v>
      </c>
      <c r="AG136" s="123">
        <v>13.23</v>
      </c>
      <c r="AH136" s="123">
        <v>0.99</v>
      </c>
      <c r="AI136" s="123">
        <v>1.1000000000000001</v>
      </c>
      <c r="AJ136" s="123">
        <v>100</v>
      </c>
      <c r="AK136" s="123">
        <v>150</v>
      </c>
      <c r="AL136" s="123">
        <v>150</v>
      </c>
      <c r="AM136" s="123">
        <v>250.3</v>
      </c>
      <c r="AN136" s="123">
        <v>2.8</v>
      </c>
      <c r="AO136" s="123">
        <v>278</v>
      </c>
      <c r="AP136" s="123">
        <v>7.1</v>
      </c>
      <c r="AQ136" s="123">
        <v>0.92500000000000004</v>
      </c>
      <c r="AR136" s="123">
        <v>2.4E-2</v>
      </c>
      <c r="AS136" s="123">
        <v>-76</v>
      </c>
      <c r="AT136" s="123">
        <v>25</v>
      </c>
      <c r="AU136" s="123">
        <v>2065</v>
      </c>
      <c r="AV136" s="123">
        <v>32</v>
      </c>
      <c r="AW136" s="123">
        <v>98.4</v>
      </c>
      <c r="AX136" s="123">
        <v>8.3000000000000007</v>
      </c>
      <c r="AY136" s="123">
        <v>690</v>
      </c>
      <c r="AZ136" s="123">
        <v>50</v>
      </c>
      <c r="BA136" s="1">
        <v>910000</v>
      </c>
      <c r="BB136" s="1">
        <v>23000</v>
      </c>
      <c r="BC136" s="1">
        <v>1041000</v>
      </c>
      <c r="BD136" s="1">
        <v>12000</v>
      </c>
      <c r="BE136" s="123" t="s">
        <v>12073</v>
      </c>
      <c r="BF136" s="123">
        <v>1.89E-3</v>
      </c>
      <c r="BG136" s="123">
        <v>12.17</v>
      </c>
      <c r="BH136" s="123">
        <v>0.21</v>
      </c>
      <c r="BI136" s="125">
        <v>12.257999999999999</v>
      </c>
      <c r="BJ136" s="125">
        <v>0.22684399999999999</v>
      </c>
      <c r="BK136" s="36">
        <v>12.331</v>
      </c>
      <c r="BL136" s="36">
        <v>0.22725699999999999</v>
      </c>
      <c r="BM136" s="123">
        <v>16.097000000000001</v>
      </c>
      <c r="BN136" s="123">
        <v>250.3</v>
      </c>
    </row>
    <row r="137" spans="1:66">
      <c r="A137" s="123" t="s">
        <v>12074</v>
      </c>
      <c r="B137" s="123" t="s">
        <v>12075</v>
      </c>
      <c r="C137" s="123" t="s">
        <v>12076</v>
      </c>
      <c r="D137" s="123" t="s">
        <v>11413</v>
      </c>
      <c r="E137" s="123" t="s">
        <v>12077</v>
      </c>
      <c r="F137" s="123">
        <v>36.468000000000004</v>
      </c>
      <c r="G137" s="123" t="s">
        <v>12078</v>
      </c>
      <c r="H137" s="123" t="s">
        <v>12078</v>
      </c>
      <c r="I137" s="123" t="s">
        <v>12788</v>
      </c>
      <c r="J137" s="123" t="s">
        <v>12820</v>
      </c>
      <c r="K137" s="123">
        <v>0.56369999999999998</v>
      </c>
      <c r="L137" s="123">
        <v>5.0000000000000001E-3</v>
      </c>
      <c r="M137" s="123">
        <v>6.1999999999999998E-3</v>
      </c>
      <c r="N137" s="123">
        <v>7.2480000000000003E-2</v>
      </c>
      <c r="O137" s="123">
        <v>3.6999999999999999E-4</v>
      </c>
      <c r="P137" s="123">
        <v>6.7000000000000002E-4</v>
      </c>
      <c r="Q137" s="123">
        <v>0.54103000000000001</v>
      </c>
      <c r="R137" s="123">
        <v>13.79691</v>
      </c>
      <c r="S137" s="123">
        <v>0.1275377</v>
      </c>
      <c r="T137" s="123">
        <v>5.6410000000000002E-2</v>
      </c>
      <c r="U137" s="123">
        <v>4.0000000000000002E-4</v>
      </c>
      <c r="V137" s="123">
        <v>4.8000000000000001E-4</v>
      </c>
      <c r="W137" s="123">
        <v>6.164E-2</v>
      </c>
      <c r="X137" s="123">
        <v>2.2780000000000002E-2</v>
      </c>
      <c r="Y137" s="123">
        <v>7.1000000000000002E-4</v>
      </c>
      <c r="Z137" s="123">
        <v>1.1000000000000001E-3</v>
      </c>
      <c r="AA137" s="123">
        <v>453.8</v>
      </c>
      <c r="AB137" s="123">
        <v>3.3</v>
      </c>
      <c r="AC137" s="123">
        <v>4</v>
      </c>
      <c r="AD137" s="123">
        <v>451.1</v>
      </c>
      <c r="AE137" s="123">
        <v>2.2000000000000002</v>
      </c>
      <c r="AF137" s="123">
        <v>4</v>
      </c>
      <c r="AG137" s="123">
        <v>455</v>
      </c>
      <c r="AH137" s="123">
        <v>14</v>
      </c>
      <c r="AI137" s="123">
        <v>22</v>
      </c>
      <c r="AJ137" s="123">
        <v>468</v>
      </c>
      <c r="AK137" s="123">
        <v>16</v>
      </c>
      <c r="AL137" s="123">
        <v>19</v>
      </c>
      <c r="AM137" s="123">
        <v>579</v>
      </c>
      <c r="AN137" s="123">
        <v>17</v>
      </c>
      <c r="AO137" s="123">
        <v>55.5</v>
      </c>
      <c r="AP137" s="123">
        <v>2.2000000000000002</v>
      </c>
      <c r="AQ137" s="123">
        <v>10.55</v>
      </c>
      <c r="AR137" s="123">
        <v>0.14000000000000001</v>
      </c>
      <c r="AS137" s="123">
        <v>-7</v>
      </c>
      <c r="AT137" s="123">
        <v>29</v>
      </c>
      <c r="AU137" s="1">
        <v>181500</v>
      </c>
      <c r="AV137" s="1">
        <v>3300</v>
      </c>
      <c r="AW137" s="123">
        <v>10060</v>
      </c>
      <c r="AX137" s="123">
        <v>200</v>
      </c>
      <c r="AY137" s="123">
        <v>4620</v>
      </c>
      <c r="AZ137" s="123">
        <v>180</v>
      </c>
      <c r="BA137" s="1">
        <v>181800</v>
      </c>
      <c r="BB137" s="1">
        <v>7300</v>
      </c>
      <c r="BC137" s="1">
        <v>2407000</v>
      </c>
      <c r="BD137" s="1">
        <v>69000</v>
      </c>
      <c r="BE137" s="123" t="s">
        <v>12078</v>
      </c>
      <c r="BF137" s="123">
        <v>7.2480000000000003E-2</v>
      </c>
      <c r="BG137" s="123">
        <v>451.1</v>
      </c>
      <c r="BH137" s="123">
        <v>4</v>
      </c>
      <c r="BI137" s="125">
        <v>451.20800000000003</v>
      </c>
      <c r="BJ137" s="125">
        <v>4.2758799999999999</v>
      </c>
      <c r="BK137" s="36">
        <v>451.27600000000001</v>
      </c>
      <c r="BL137" s="36">
        <v>4.2758500000000002</v>
      </c>
      <c r="BM137" s="123">
        <v>17.956600000000002</v>
      </c>
      <c r="BN137" s="123">
        <v>579</v>
      </c>
    </row>
    <row r="138" spans="1:66">
      <c r="A138" s="123" t="s">
        <v>12079</v>
      </c>
      <c r="B138" s="123" t="s">
        <v>12080</v>
      </c>
      <c r="C138" s="123" t="s">
        <v>12081</v>
      </c>
      <c r="D138" s="123" t="s">
        <v>11413</v>
      </c>
      <c r="E138" s="123" t="s">
        <v>12082</v>
      </c>
      <c r="F138" s="123">
        <v>20.088000000000001</v>
      </c>
      <c r="G138" s="123" t="s">
        <v>12083</v>
      </c>
      <c r="H138" s="123" t="s">
        <v>12083</v>
      </c>
      <c r="I138" s="123" t="s">
        <v>12734</v>
      </c>
      <c r="J138" s="123" t="s">
        <v>12821</v>
      </c>
      <c r="K138" s="123">
        <v>12.97</v>
      </c>
      <c r="L138" s="123">
        <v>0.12</v>
      </c>
      <c r="M138" s="123">
        <v>0.13</v>
      </c>
      <c r="N138" s="123">
        <v>0.50760000000000005</v>
      </c>
      <c r="O138" s="123">
        <v>3.8E-3</v>
      </c>
      <c r="P138" s="123">
        <v>4.8999999999999998E-3</v>
      </c>
      <c r="Q138" s="123">
        <v>0.78071999999999997</v>
      </c>
      <c r="R138" s="123">
        <v>1.9700549999999999</v>
      </c>
      <c r="S138" s="123">
        <v>1.9017470000000002E-2</v>
      </c>
      <c r="T138" s="123">
        <v>0.185</v>
      </c>
      <c r="U138" s="123">
        <v>1.1000000000000001E-3</v>
      </c>
      <c r="V138" s="123">
        <v>1.1000000000000001E-3</v>
      </c>
      <c r="W138" s="123">
        <v>0.10451000000000001</v>
      </c>
      <c r="X138" s="123">
        <v>0.13769999999999999</v>
      </c>
      <c r="Y138" s="123">
        <v>2.5999999999999999E-3</v>
      </c>
      <c r="Z138" s="123">
        <v>5.4000000000000003E-3</v>
      </c>
      <c r="AA138" s="123">
        <v>2676.6</v>
      </c>
      <c r="AB138" s="123">
        <v>8.6999999999999993</v>
      </c>
      <c r="AC138" s="123">
        <v>9.8000000000000007</v>
      </c>
      <c r="AD138" s="123">
        <v>2646</v>
      </c>
      <c r="AE138" s="123">
        <v>16</v>
      </c>
      <c r="AF138" s="123">
        <v>21</v>
      </c>
      <c r="AG138" s="123">
        <v>2607</v>
      </c>
      <c r="AH138" s="123">
        <v>46</v>
      </c>
      <c r="AI138" s="123">
        <v>96</v>
      </c>
      <c r="AJ138" s="123">
        <v>2697</v>
      </c>
      <c r="AK138" s="123">
        <v>10</v>
      </c>
      <c r="AL138" s="123">
        <v>10</v>
      </c>
      <c r="AM138" s="123">
        <v>94.3</v>
      </c>
      <c r="AN138" s="123">
        <v>3</v>
      </c>
      <c r="AO138" s="123">
        <v>45.8</v>
      </c>
      <c r="AP138" s="123">
        <v>1.7</v>
      </c>
      <c r="AQ138" s="123">
        <v>2.0840000000000001</v>
      </c>
      <c r="AR138" s="123">
        <v>2.5000000000000001E-2</v>
      </c>
      <c r="AS138" s="123">
        <v>-38</v>
      </c>
      <c r="AT138" s="123">
        <v>42</v>
      </c>
      <c r="AU138" s="1">
        <v>216200</v>
      </c>
      <c r="AV138" s="1">
        <v>4800</v>
      </c>
      <c r="AW138" s="123">
        <v>39430</v>
      </c>
      <c r="AX138" s="123">
        <v>870</v>
      </c>
      <c r="AY138" s="123">
        <v>24610</v>
      </c>
      <c r="AZ138" s="123">
        <v>810</v>
      </c>
      <c r="BA138" s="1">
        <v>149900</v>
      </c>
      <c r="BB138" s="1">
        <v>5500</v>
      </c>
      <c r="BC138" s="1">
        <v>392000</v>
      </c>
      <c r="BD138" s="1">
        <v>12000</v>
      </c>
      <c r="BE138" s="123" t="s">
        <v>12083</v>
      </c>
      <c r="BF138" s="123">
        <v>0.50760000000000005</v>
      </c>
      <c r="BG138" s="123">
        <v>2646</v>
      </c>
      <c r="BH138" s="123">
        <v>21</v>
      </c>
      <c r="BI138" s="125">
        <v>2646.5309999999999</v>
      </c>
      <c r="BJ138" s="125">
        <v>22.286300000000001</v>
      </c>
      <c r="BK138" s="36">
        <v>2646.58</v>
      </c>
      <c r="BL138" s="36">
        <v>22.286100000000001</v>
      </c>
      <c r="BM138" s="123">
        <v>18.084499999999998</v>
      </c>
      <c r="BN138" s="123">
        <v>94.3</v>
      </c>
    </row>
    <row r="139" spans="1:66">
      <c r="A139" s="123" t="s">
        <v>12084</v>
      </c>
      <c r="B139" s="123" t="s">
        <v>12085</v>
      </c>
      <c r="C139" s="123" t="s">
        <v>12086</v>
      </c>
      <c r="D139" s="123" t="s">
        <v>11413</v>
      </c>
      <c r="E139" s="123" t="s">
        <v>12087</v>
      </c>
      <c r="F139" s="123">
        <v>31.832000000000001</v>
      </c>
      <c r="G139" s="123" t="s">
        <v>12088</v>
      </c>
      <c r="H139" s="123" t="s">
        <v>12088</v>
      </c>
      <c r="I139" s="123" t="s">
        <v>12822</v>
      </c>
      <c r="J139" s="123" t="s">
        <v>2978</v>
      </c>
      <c r="K139" s="123">
        <v>3.3399999999999999E-2</v>
      </c>
      <c r="L139" s="123">
        <v>5.0000000000000001E-3</v>
      </c>
      <c r="M139" s="123">
        <v>4.3E-3</v>
      </c>
      <c r="N139" s="123">
        <v>2.2439999999999999E-3</v>
      </c>
      <c r="O139" s="123">
        <v>4.5000000000000003E-5</v>
      </c>
      <c r="P139" s="123">
        <v>4.5000000000000003E-5</v>
      </c>
      <c r="Q139" s="123">
        <v>0.69194</v>
      </c>
      <c r="R139" s="123">
        <v>445.63279999999997</v>
      </c>
      <c r="S139" s="123">
        <v>8.9364869999999996</v>
      </c>
      <c r="T139" s="123">
        <v>0.105</v>
      </c>
      <c r="U139" s="123">
        <v>1.4E-2</v>
      </c>
      <c r="V139" s="123">
        <v>1.0999999999999999E-2</v>
      </c>
      <c r="W139" s="123">
        <v>-0.55881999999999998</v>
      </c>
      <c r="X139" s="123">
        <v>1.34E-3</v>
      </c>
      <c r="Y139" s="123">
        <v>1.6000000000000001E-4</v>
      </c>
      <c r="Z139" s="123">
        <v>1.4999999999999999E-4</v>
      </c>
      <c r="AA139" s="123">
        <v>33.6</v>
      </c>
      <c r="AB139" s="123">
        <v>4.9000000000000004</v>
      </c>
      <c r="AC139" s="123">
        <v>4.0999999999999996</v>
      </c>
      <c r="AD139" s="123">
        <v>14.45</v>
      </c>
      <c r="AE139" s="123">
        <v>0.28999999999999998</v>
      </c>
      <c r="AF139" s="123">
        <v>0.28999999999999998</v>
      </c>
      <c r="AG139" s="123">
        <v>27.1</v>
      </c>
      <c r="AH139" s="123">
        <v>3.3</v>
      </c>
      <c r="AI139" s="123">
        <v>3</v>
      </c>
      <c r="AJ139" s="123">
        <v>1360</v>
      </c>
      <c r="AK139" s="123">
        <v>240</v>
      </c>
      <c r="AL139" s="123">
        <v>220</v>
      </c>
      <c r="AM139" s="123">
        <v>227.3</v>
      </c>
      <c r="AN139" s="123">
        <v>7.2</v>
      </c>
      <c r="AO139" s="123">
        <v>170.1</v>
      </c>
      <c r="AP139" s="123">
        <v>8.4</v>
      </c>
      <c r="AQ139" s="123">
        <v>1.355</v>
      </c>
      <c r="AR139" s="123">
        <v>3.5999999999999997E-2</v>
      </c>
      <c r="AS139" s="123">
        <v>-52</v>
      </c>
      <c r="AT139" s="123">
        <v>29</v>
      </c>
      <c r="AU139" s="123">
        <v>2199</v>
      </c>
      <c r="AV139" s="123">
        <v>49</v>
      </c>
      <c r="AW139" s="123">
        <v>218</v>
      </c>
      <c r="AX139" s="123">
        <v>29</v>
      </c>
      <c r="AY139" s="123">
        <v>798</v>
      </c>
      <c r="AZ139" s="123">
        <v>84</v>
      </c>
      <c r="BA139" s="1">
        <v>556000</v>
      </c>
      <c r="BB139" s="1">
        <v>28000</v>
      </c>
      <c r="BC139" s="1">
        <v>944000</v>
      </c>
      <c r="BD139" s="1">
        <v>30000</v>
      </c>
      <c r="BE139" s="123" t="s">
        <v>12088</v>
      </c>
      <c r="BF139" s="123">
        <v>2.2439999999999999E-3</v>
      </c>
      <c r="BG139" s="123">
        <v>14.45</v>
      </c>
      <c r="BH139" s="123">
        <v>0.28999999999999998</v>
      </c>
      <c r="BI139" s="125">
        <v>14.57</v>
      </c>
      <c r="BJ139" s="125">
        <v>0.319685</v>
      </c>
      <c r="BK139" s="36">
        <v>14.643000000000001</v>
      </c>
      <c r="BL139" s="36">
        <v>0.31997599999999998</v>
      </c>
      <c r="BM139" s="123">
        <v>16.0992</v>
      </c>
      <c r="BN139" s="123">
        <v>227.3</v>
      </c>
    </row>
    <row r="140" spans="1:66">
      <c r="A140" s="123" t="s">
        <v>12089</v>
      </c>
      <c r="B140" s="123" t="s">
        <v>12090</v>
      </c>
      <c r="C140" s="123" t="s">
        <v>12091</v>
      </c>
      <c r="D140" s="123" t="s">
        <v>11413</v>
      </c>
      <c r="E140" s="123" t="s">
        <v>12092</v>
      </c>
      <c r="F140" s="123">
        <v>16.689</v>
      </c>
      <c r="G140" s="123" t="s">
        <v>12093</v>
      </c>
      <c r="H140" s="123" t="s">
        <v>12093</v>
      </c>
      <c r="I140" s="123" t="s">
        <v>12783</v>
      </c>
      <c r="J140" s="123" t="s">
        <v>12823</v>
      </c>
      <c r="K140" s="123">
        <v>1.281E-2</v>
      </c>
      <c r="L140" s="123">
        <v>4.8999999999999998E-4</v>
      </c>
      <c r="M140" s="123">
        <v>5.0000000000000001E-4</v>
      </c>
      <c r="N140" s="123">
        <v>1.9589999999999998E-3</v>
      </c>
      <c r="O140" s="123">
        <v>2.1999999999999999E-5</v>
      </c>
      <c r="P140" s="123">
        <v>2.0000000000000002E-5</v>
      </c>
      <c r="Q140" s="123">
        <v>0.18264</v>
      </c>
      <c r="R140" s="123">
        <v>510.46449999999999</v>
      </c>
      <c r="S140" s="123">
        <v>5.211481</v>
      </c>
      <c r="T140" s="123">
        <v>4.7E-2</v>
      </c>
      <c r="U140" s="123">
        <v>1.8E-3</v>
      </c>
      <c r="V140" s="123">
        <v>1.8E-3</v>
      </c>
      <c r="W140" s="123">
        <v>0.11131000000000001</v>
      </c>
      <c r="X140" s="123">
        <v>5.9299999999999999E-4</v>
      </c>
      <c r="Y140" s="123">
        <v>1.9000000000000001E-5</v>
      </c>
      <c r="Z140" s="123">
        <v>2.6999999999999999E-5</v>
      </c>
      <c r="AA140" s="123">
        <v>12.92</v>
      </c>
      <c r="AB140" s="123">
        <v>0.49</v>
      </c>
      <c r="AC140" s="123">
        <v>0.5</v>
      </c>
      <c r="AD140" s="123">
        <v>12.61</v>
      </c>
      <c r="AE140" s="123">
        <v>0.14000000000000001</v>
      </c>
      <c r="AF140" s="123">
        <v>0.13</v>
      </c>
      <c r="AG140" s="123">
        <v>11.99</v>
      </c>
      <c r="AH140" s="123">
        <v>0.39</v>
      </c>
      <c r="AI140" s="123">
        <v>0.54</v>
      </c>
      <c r="AJ140" s="123">
        <v>64</v>
      </c>
      <c r="AK140" s="123">
        <v>75</v>
      </c>
      <c r="AL140" s="123">
        <v>71</v>
      </c>
      <c r="AM140" s="123">
        <v>2321</v>
      </c>
      <c r="AN140" s="123">
        <v>97</v>
      </c>
      <c r="AO140" s="123">
        <v>3090</v>
      </c>
      <c r="AP140" s="123">
        <v>190</v>
      </c>
      <c r="AQ140" s="123">
        <v>0.76400000000000001</v>
      </c>
      <c r="AR140" s="123">
        <v>1.9E-2</v>
      </c>
      <c r="AS140" s="123">
        <v>-28</v>
      </c>
      <c r="AT140" s="123">
        <v>42</v>
      </c>
      <c r="AU140" s="123">
        <v>20770</v>
      </c>
      <c r="AV140" s="123">
        <v>730</v>
      </c>
      <c r="AW140" s="123">
        <v>943</v>
      </c>
      <c r="AX140" s="123">
        <v>40</v>
      </c>
      <c r="AY140" s="123">
        <v>7210</v>
      </c>
      <c r="AZ140" s="123">
        <v>470</v>
      </c>
      <c r="BA140" s="1">
        <v>10080000</v>
      </c>
      <c r="BB140" s="1">
        <v>630000</v>
      </c>
      <c r="BC140" s="1">
        <v>9640000</v>
      </c>
      <c r="BD140" s="1">
        <v>400000</v>
      </c>
      <c r="BE140" s="123" t="s">
        <v>12093</v>
      </c>
      <c r="BF140" s="123">
        <v>1.9589999999999998E-3</v>
      </c>
      <c r="BG140" s="123">
        <v>12.61</v>
      </c>
      <c r="BH140" s="123">
        <v>0.13</v>
      </c>
      <c r="BI140" s="125">
        <v>12.641999999999999</v>
      </c>
      <c r="BJ140" s="125">
        <v>0.13701099999999999</v>
      </c>
      <c r="BK140" s="36">
        <v>12.715</v>
      </c>
      <c r="BL140" s="36">
        <v>0.13769600000000001</v>
      </c>
      <c r="BM140" s="123">
        <v>17.097300000000001</v>
      </c>
      <c r="BN140" s="123">
        <v>2321</v>
      </c>
    </row>
    <row r="141" spans="1:66">
      <c r="A141" s="123" t="s">
        <v>12094</v>
      </c>
      <c r="B141" s="123" t="s">
        <v>12095</v>
      </c>
      <c r="C141" s="123" t="s">
        <v>12096</v>
      </c>
      <c r="D141" s="123" t="s">
        <v>11413</v>
      </c>
      <c r="E141" s="123" t="s">
        <v>12097</v>
      </c>
      <c r="F141" s="123">
        <v>36.468000000000004</v>
      </c>
      <c r="G141" s="123" t="s">
        <v>12098</v>
      </c>
      <c r="H141" s="123" t="s">
        <v>12098</v>
      </c>
      <c r="I141" s="123" t="s">
        <v>12825</v>
      </c>
      <c r="J141" s="123" t="s">
        <v>12824</v>
      </c>
      <c r="K141" s="123">
        <v>0.59670000000000001</v>
      </c>
      <c r="L141" s="123">
        <v>6.1999999999999998E-3</v>
      </c>
      <c r="M141" s="123">
        <v>7.3000000000000001E-3</v>
      </c>
      <c r="N141" s="123">
        <v>7.6310000000000003E-2</v>
      </c>
      <c r="O141" s="123">
        <v>4.2999999999999999E-4</v>
      </c>
      <c r="P141" s="123">
        <v>7.2999999999999996E-4</v>
      </c>
      <c r="Q141" s="123">
        <v>0.45800999999999997</v>
      </c>
      <c r="R141" s="123">
        <v>13.10444</v>
      </c>
      <c r="S141" s="123">
        <v>0.12536030000000001</v>
      </c>
      <c r="T141" s="123">
        <v>5.629E-2</v>
      </c>
      <c r="U141" s="123">
        <v>5.0000000000000001E-4</v>
      </c>
      <c r="V141" s="123">
        <v>5.5999999999999995E-4</v>
      </c>
      <c r="W141" s="123">
        <v>0.17598</v>
      </c>
      <c r="X141" s="123">
        <v>2.3290000000000002E-2</v>
      </c>
      <c r="Y141" s="123">
        <v>4.8999999999999998E-4</v>
      </c>
      <c r="Z141" s="123">
        <v>1E-3</v>
      </c>
      <c r="AA141" s="123">
        <v>476.4</v>
      </c>
      <c r="AB141" s="123">
        <v>3.8</v>
      </c>
      <c r="AC141" s="123">
        <v>4.4000000000000004</v>
      </c>
      <c r="AD141" s="123">
        <v>474.1</v>
      </c>
      <c r="AE141" s="123">
        <v>2.5</v>
      </c>
      <c r="AF141" s="123">
        <v>4.4000000000000004</v>
      </c>
      <c r="AG141" s="123">
        <v>465.3</v>
      </c>
      <c r="AH141" s="123">
        <v>9.6999999999999993</v>
      </c>
      <c r="AI141" s="123">
        <v>20</v>
      </c>
      <c r="AJ141" s="123">
        <v>462</v>
      </c>
      <c r="AK141" s="123">
        <v>20</v>
      </c>
      <c r="AL141" s="123">
        <v>22</v>
      </c>
      <c r="AM141" s="123">
        <v>368.5</v>
      </c>
      <c r="AN141" s="123">
        <v>2.9</v>
      </c>
      <c r="AO141" s="123">
        <v>82.8</v>
      </c>
      <c r="AP141" s="123">
        <v>2.2000000000000002</v>
      </c>
      <c r="AQ141" s="123">
        <v>4.54</v>
      </c>
      <c r="AR141" s="123">
        <v>0.14000000000000001</v>
      </c>
      <c r="AS141" s="123">
        <v>-16</v>
      </c>
      <c r="AT141" s="123">
        <v>29</v>
      </c>
      <c r="AU141" s="1">
        <v>123200</v>
      </c>
      <c r="AV141" s="1">
        <v>1900</v>
      </c>
      <c r="AW141" s="123">
        <v>6880</v>
      </c>
      <c r="AX141" s="123">
        <v>120</v>
      </c>
      <c r="AY141" s="123">
        <v>7200</v>
      </c>
      <c r="AZ141" s="123">
        <v>200</v>
      </c>
      <c r="BA141" s="1">
        <v>270600</v>
      </c>
      <c r="BB141" s="1">
        <v>7100</v>
      </c>
      <c r="BC141" s="1">
        <v>1530000</v>
      </c>
      <c r="BD141" s="1">
        <v>12000</v>
      </c>
      <c r="BE141" s="123" t="s">
        <v>12098</v>
      </c>
      <c r="BF141" s="123">
        <v>7.6310000000000003E-2</v>
      </c>
      <c r="BG141" s="123">
        <v>474.1</v>
      </c>
      <c r="BH141" s="123">
        <v>4.4000000000000004</v>
      </c>
      <c r="BI141" s="125">
        <v>474.33499999999998</v>
      </c>
      <c r="BJ141" s="125">
        <v>4.6382599999999998</v>
      </c>
      <c r="BK141" s="36">
        <v>474.40300000000002</v>
      </c>
      <c r="BL141" s="36">
        <v>4.6382300000000001</v>
      </c>
      <c r="BM141" s="123">
        <v>17.795300000000001</v>
      </c>
      <c r="BN141" s="123">
        <v>368.5</v>
      </c>
    </row>
    <row r="142" spans="1:66">
      <c r="A142" s="123" t="s">
        <v>12099</v>
      </c>
      <c r="B142" s="123" t="s">
        <v>12100</v>
      </c>
      <c r="C142" s="123" t="s">
        <v>12101</v>
      </c>
      <c r="D142" s="123" t="s">
        <v>11413</v>
      </c>
      <c r="E142" s="123" t="s">
        <v>12102</v>
      </c>
      <c r="F142" s="123">
        <v>36.468000000000004</v>
      </c>
      <c r="G142" s="123" t="s">
        <v>12103</v>
      </c>
      <c r="H142" s="123" t="s">
        <v>12103</v>
      </c>
      <c r="I142" s="123" t="s">
        <v>12827</v>
      </c>
      <c r="J142" s="123" t="s">
        <v>12826</v>
      </c>
      <c r="K142" s="123">
        <v>0.57389999999999997</v>
      </c>
      <c r="L142" s="123">
        <v>6.6E-3</v>
      </c>
      <c r="M142" s="123">
        <v>7.4999999999999997E-3</v>
      </c>
      <c r="N142" s="123">
        <v>7.3120000000000004E-2</v>
      </c>
      <c r="O142" s="123">
        <v>5.1999999999999995E-4</v>
      </c>
      <c r="P142" s="123">
        <v>7.6999999999999996E-4</v>
      </c>
      <c r="Q142" s="123">
        <v>0.65824000000000005</v>
      </c>
      <c r="R142" s="123">
        <v>13.67615</v>
      </c>
      <c r="S142" s="123">
        <v>0.14401849999999999</v>
      </c>
      <c r="T142" s="123">
        <v>5.6800000000000003E-2</v>
      </c>
      <c r="U142" s="123">
        <v>4.8000000000000001E-4</v>
      </c>
      <c r="V142" s="123">
        <v>5.4000000000000001E-4</v>
      </c>
      <c r="W142" s="123">
        <v>6.8293000000000006E-2</v>
      </c>
      <c r="X142" s="123">
        <v>2.4330000000000001E-2</v>
      </c>
      <c r="Y142" s="123">
        <v>6.8000000000000005E-4</v>
      </c>
      <c r="Z142" s="123">
        <v>1.1000000000000001E-3</v>
      </c>
      <c r="AA142" s="123">
        <v>460.2</v>
      </c>
      <c r="AB142" s="123">
        <v>4.2</v>
      </c>
      <c r="AC142" s="123">
        <v>4.9000000000000004</v>
      </c>
      <c r="AD142" s="123">
        <v>454.9</v>
      </c>
      <c r="AE142" s="123">
        <v>3.1</v>
      </c>
      <c r="AF142" s="123">
        <v>4.5999999999999996</v>
      </c>
      <c r="AG142" s="123">
        <v>486</v>
      </c>
      <c r="AH142" s="123">
        <v>13</v>
      </c>
      <c r="AI142" s="123">
        <v>23</v>
      </c>
      <c r="AJ142" s="123">
        <v>484</v>
      </c>
      <c r="AK142" s="123">
        <v>18</v>
      </c>
      <c r="AL142" s="123">
        <v>21</v>
      </c>
      <c r="AM142" s="123">
        <v>461</v>
      </c>
      <c r="AN142" s="123">
        <v>22</v>
      </c>
      <c r="AO142" s="123">
        <v>67.8</v>
      </c>
      <c r="AP142" s="123">
        <v>1.8</v>
      </c>
      <c r="AQ142" s="123">
        <v>6.6</v>
      </c>
      <c r="AR142" s="123">
        <v>0.15</v>
      </c>
      <c r="AS142" s="123">
        <v>66</v>
      </c>
      <c r="AT142" s="123">
        <v>33</v>
      </c>
      <c r="AU142" s="1">
        <v>144500</v>
      </c>
      <c r="AV142" s="1">
        <v>4800</v>
      </c>
      <c r="AW142" s="123">
        <v>8060</v>
      </c>
      <c r="AX142" s="123">
        <v>280</v>
      </c>
      <c r="AY142" s="123">
        <v>6170</v>
      </c>
      <c r="AZ142" s="123">
        <v>170</v>
      </c>
      <c r="BA142" s="1">
        <v>221300</v>
      </c>
      <c r="BB142" s="1">
        <v>5800</v>
      </c>
      <c r="BC142" s="1">
        <v>1913000</v>
      </c>
      <c r="BD142" s="1">
        <v>92000</v>
      </c>
      <c r="BE142" s="123" t="s">
        <v>12103</v>
      </c>
      <c r="BF142" s="123">
        <v>7.3120000000000004E-2</v>
      </c>
      <c r="BG142" s="123">
        <v>454.9</v>
      </c>
      <c r="BH142" s="123">
        <v>4.5999999999999996</v>
      </c>
      <c r="BI142" s="125">
        <v>455.15300000000002</v>
      </c>
      <c r="BJ142" s="125">
        <v>4.9090199999999999</v>
      </c>
      <c r="BK142" s="36">
        <v>455.221</v>
      </c>
      <c r="BL142" s="36">
        <v>4.9089799999999997</v>
      </c>
      <c r="BM142" s="123">
        <v>17.866399999999999</v>
      </c>
      <c r="BN142" s="123">
        <v>461</v>
      </c>
    </row>
    <row r="143" spans="1:66">
      <c r="A143" s="123" t="s">
        <v>12104</v>
      </c>
      <c r="B143" s="123" t="s">
        <v>12105</v>
      </c>
      <c r="C143" s="123" t="s">
        <v>12106</v>
      </c>
      <c r="D143" s="123" t="s">
        <v>11413</v>
      </c>
      <c r="E143" s="123" t="s">
        <v>12107</v>
      </c>
      <c r="F143" s="123">
        <v>14.525</v>
      </c>
      <c r="G143" s="123" t="s">
        <v>12108</v>
      </c>
      <c r="H143" s="123" t="s">
        <v>12108</v>
      </c>
      <c r="I143" s="123" t="s">
        <v>12829</v>
      </c>
      <c r="J143" s="123" t="s">
        <v>12828</v>
      </c>
      <c r="K143" s="123">
        <v>1.7000000000000001E-2</v>
      </c>
      <c r="L143" s="123">
        <v>2E-3</v>
      </c>
      <c r="M143" s="123">
        <v>2.3E-2</v>
      </c>
      <c r="N143" s="123">
        <v>2.5999999999999999E-3</v>
      </c>
      <c r="O143" s="123">
        <v>5.5000000000000002E-5</v>
      </c>
      <c r="P143" s="123">
        <v>2.1000000000000001E-4</v>
      </c>
      <c r="Q143" s="123">
        <v>0.24387</v>
      </c>
      <c r="R143" s="123">
        <v>384.61540000000002</v>
      </c>
      <c r="S143" s="123">
        <v>31.065090000000001</v>
      </c>
      <c r="T143" s="123">
        <v>4.6399999999999997E-2</v>
      </c>
      <c r="U143" s="123">
        <v>5.0000000000000001E-3</v>
      </c>
      <c r="V143" s="123">
        <v>0.03</v>
      </c>
      <c r="W143" s="123">
        <v>-2.0589E-2</v>
      </c>
      <c r="X143" s="123">
        <v>9.3000000000000005E-4</v>
      </c>
      <c r="Y143" s="123">
        <v>1.2999999999999999E-4</v>
      </c>
      <c r="Z143" s="123">
        <v>5.4000000000000001E-4</v>
      </c>
      <c r="AA143" s="123">
        <v>17.100000000000001</v>
      </c>
      <c r="AB143" s="123">
        <v>2</v>
      </c>
      <c r="AC143" s="123">
        <v>21</v>
      </c>
      <c r="AD143" s="123">
        <v>16.739999999999998</v>
      </c>
      <c r="AE143" s="123">
        <v>0.35</v>
      </c>
      <c r="AF143" s="123">
        <v>1.4</v>
      </c>
      <c r="AG143" s="123">
        <v>18.7</v>
      </c>
      <c r="AH143" s="123">
        <v>2.7</v>
      </c>
      <c r="AI143" s="123">
        <v>11</v>
      </c>
      <c r="AJ143" s="123">
        <v>20</v>
      </c>
      <c r="AK143" s="123">
        <v>190</v>
      </c>
      <c r="AL143" s="123">
        <v>310</v>
      </c>
      <c r="AM143" s="123">
        <v>229.2</v>
      </c>
      <c r="AN143" s="123">
        <v>6.7</v>
      </c>
      <c r="AO143" s="123">
        <v>185</v>
      </c>
      <c r="AP143" s="123">
        <v>11</v>
      </c>
      <c r="AQ143" s="123">
        <v>1.2729999999999999</v>
      </c>
      <c r="AR143" s="123">
        <v>5.5E-2</v>
      </c>
      <c r="AS143" s="123">
        <v>-41</v>
      </c>
      <c r="AT143" s="123">
        <v>54</v>
      </c>
      <c r="AU143" s="123">
        <v>2479</v>
      </c>
      <c r="AV143" s="123">
        <v>69</v>
      </c>
      <c r="AW143" s="123">
        <v>115</v>
      </c>
      <c r="AX143" s="123">
        <v>13</v>
      </c>
      <c r="AY143" s="123">
        <v>626</v>
      </c>
      <c r="AZ143" s="123">
        <v>96</v>
      </c>
      <c r="BA143" s="1">
        <v>603000</v>
      </c>
      <c r="BB143" s="1">
        <v>37000</v>
      </c>
      <c r="BC143" s="1">
        <v>951000</v>
      </c>
      <c r="BD143" s="1">
        <v>28000</v>
      </c>
      <c r="BE143" s="123" t="s">
        <v>12108</v>
      </c>
      <c r="BF143" s="123">
        <v>2.5999999999999999E-3</v>
      </c>
      <c r="BG143" s="123">
        <v>16.739999999999998</v>
      </c>
      <c r="BH143" s="123">
        <v>1.4</v>
      </c>
      <c r="BI143" s="125">
        <v>17.292999999999999</v>
      </c>
      <c r="BJ143" s="125">
        <v>1.5613300000000001</v>
      </c>
      <c r="BK143" s="36">
        <v>17.366</v>
      </c>
      <c r="BL143" s="36">
        <v>1.5613699999999999</v>
      </c>
      <c r="BM143" s="123">
        <v>16.171900000000001</v>
      </c>
      <c r="BN143" s="123">
        <v>229.2</v>
      </c>
    </row>
    <row r="144" spans="1:66">
      <c r="A144" s="123" t="s">
        <v>12109</v>
      </c>
      <c r="B144" s="123" t="s">
        <v>12110</v>
      </c>
      <c r="C144" s="123" t="s">
        <v>12111</v>
      </c>
      <c r="D144" s="123" t="s">
        <v>11413</v>
      </c>
      <c r="E144" s="123" t="s">
        <v>12112</v>
      </c>
      <c r="F144" s="123">
        <v>31.523</v>
      </c>
      <c r="G144" s="123" t="s">
        <v>12113</v>
      </c>
      <c r="H144" s="123" t="s">
        <v>12113</v>
      </c>
      <c r="I144" s="123" t="s">
        <v>12831</v>
      </c>
      <c r="J144" s="123" t="s">
        <v>12830</v>
      </c>
      <c r="K144" s="123">
        <v>0.55400000000000005</v>
      </c>
      <c r="L144" s="123">
        <v>4.7000000000000002E-3</v>
      </c>
      <c r="M144" s="123">
        <v>6.1999999999999998E-3</v>
      </c>
      <c r="N144" s="123">
        <v>7.1429999999999993E-2</v>
      </c>
      <c r="O144" s="123">
        <v>3.6000000000000002E-4</v>
      </c>
      <c r="P144" s="123">
        <v>6.7000000000000002E-4</v>
      </c>
      <c r="Q144" s="123">
        <v>0.39709</v>
      </c>
      <c r="R144" s="123">
        <v>13.99972</v>
      </c>
      <c r="S144" s="123">
        <v>0.13131470000000001</v>
      </c>
      <c r="T144" s="123">
        <v>5.638E-2</v>
      </c>
      <c r="U144" s="123">
        <v>4.6999999999999999E-4</v>
      </c>
      <c r="V144" s="123">
        <v>5.1000000000000004E-4</v>
      </c>
      <c r="W144" s="123">
        <v>0.23133000000000001</v>
      </c>
      <c r="X144" s="123">
        <v>2.1770000000000001E-2</v>
      </c>
      <c r="Y144" s="123">
        <v>7.2000000000000005E-4</v>
      </c>
      <c r="Z144" s="123">
        <v>1.1000000000000001E-3</v>
      </c>
      <c r="AA144" s="123">
        <v>447.4</v>
      </c>
      <c r="AB144" s="123">
        <v>3.1</v>
      </c>
      <c r="AC144" s="123">
        <v>4</v>
      </c>
      <c r="AD144" s="123">
        <v>444.7</v>
      </c>
      <c r="AE144" s="123">
        <v>2.2000000000000002</v>
      </c>
      <c r="AF144" s="123">
        <v>4</v>
      </c>
      <c r="AG144" s="123">
        <v>435</v>
      </c>
      <c r="AH144" s="123">
        <v>14</v>
      </c>
      <c r="AI144" s="123">
        <v>22</v>
      </c>
      <c r="AJ144" s="123">
        <v>468</v>
      </c>
      <c r="AK144" s="123">
        <v>19</v>
      </c>
      <c r="AL144" s="123">
        <v>20</v>
      </c>
      <c r="AM144" s="123">
        <v>610</v>
      </c>
      <c r="AN144" s="123">
        <v>14</v>
      </c>
      <c r="AO144" s="123">
        <v>53.1</v>
      </c>
      <c r="AP144" s="123">
        <v>2</v>
      </c>
      <c r="AQ144" s="123">
        <v>11.63</v>
      </c>
      <c r="AR144" s="123">
        <v>0.2</v>
      </c>
      <c r="AS144" s="123">
        <v>-2</v>
      </c>
      <c r="AT144" s="123">
        <v>32</v>
      </c>
      <c r="AU144" s="1">
        <v>186900</v>
      </c>
      <c r="AV144" s="1">
        <v>2500</v>
      </c>
      <c r="AW144" s="123">
        <v>10440</v>
      </c>
      <c r="AX144" s="123">
        <v>150</v>
      </c>
      <c r="AY144" s="123">
        <v>4290</v>
      </c>
      <c r="AZ144" s="123">
        <v>180</v>
      </c>
      <c r="BA144" s="1">
        <v>173400</v>
      </c>
      <c r="BB144" s="1">
        <v>6400</v>
      </c>
      <c r="BC144" s="1">
        <v>2529000</v>
      </c>
      <c r="BD144" s="1">
        <v>57000</v>
      </c>
      <c r="BE144" s="123" t="s">
        <v>12113</v>
      </c>
      <c r="BF144" s="123">
        <v>7.1429999999999993E-2</v>
      </c>
      <c r="BG144" s="123">
        <v>444.7</v>
      </c>
      <c r="BH144" s="123">
        <v>4</v>
      </c>
      <c r="BI144" s="125">
        <v>444.88200000000001</v>
      </c>
      <c r="BJ144" s="125">
        <v>4.2805999999999997</v>
      </c>
      <c r="BK144" s="36">
        <v>444.95</v>
      </c>
      <c r="BL144" s="36">
        <v>4.2805799999999996</v>
      </c>
      <c r="BM144" s="123">
        <v>17.971900000000002</v>
      </c>
      <c r="BN144" s="123">
        <v>610</v>
      </c>
    </row>
    <row r="145" spans="1:66">
      <c r="A145" s="123" t="s">
        <v>12114</v>
      </c>
      <c r="B145" s="123" t="s">
        <v>12115</v>
      </c>
      <c r="C145" s="123" t="s">
        <v>12116</v>
      </c>
      <c r="D145" s="123" t="s">
        <v>11413</v>
      </c>
      <c r="E145" s="123" t="s">
        <v>12117</v>
      </c>
      <c r="F145" s="123">
        <v>19.161000000000001</v>
      </c>
      <c r="G145" s="123" t="s">
        <v>12118</v>
      </c>
      <c r="H145" s="123" t="s">
        <v>12118</v>
      </c>
      <c r="I145" s="123" t="s">
        <v>12832</v>
      </c>
      <c r="J145" s="123" t="s">
        <v>12728</v>
      </c>
      <c r="K145" s="123">
        <v>1.26E-2</v>
      </c>
      <c r="L145" s="123">
        <v>1E-3</v>
      </c>
      <c r="M145" s="123">
        <v>7.2999999999999996E-4</v>
      </c>
      <c r="N145" s="123">
        <v>1.915E-3</v>
      </c>
      <c r="O145" s="123">
        <v>2.6999999999999999E-5</v>
      </c>
      <c r="P145" s="123">
        <v>3.0000000000000001E-5</v>
      </c>
      <c r="Q145" s="123">
        <v>9.2128000000000002E-2</v>
      </c>
      <c r="R145" s="123">
        <v>522.19320000000005</v>
      </c>
      <c r="S145" s="123">
        <v>8.1805730000000008</v>
      </c>
      <c r="T145" s="123">
        <v>4.8399999999999999E-2</v>
      </c>
      <c r="U145" s="123">
        <v>3.8E-3</v>
      </c>
      <c r="V145" s="123">
        <v>2.5999999999999999E-3</v>
      </c>
      <c r="W145" s="123">
        <v>0.13120000000000001</v>
      </c>
      <c r="X145" s="123">
        <v>5.9999999999999995E-4</v>
      </c>
      <c r="Y145" s="123">
        <v>5.5000000000000002E-5</v>
      </c>
      <c r="Z145" s="123">
        <v>5.3999999999999998E-5</v>
      </c>
      <c r="AA145" s="123">
        <v>12.7</v>
      </c>
      <c r="AB145" s="123">
        <v>1</v>
      </c>
      <c r="AC145" s="123">
        <v>0.72</v>
      </c>
      <c r="AD145" s="123">
        <v>12.33</v>
      </c>
      <c r="AE145" s="123">
        <v>0.18</v>
      </c>
      <c r="AF145" s="123">
        <v>0.19</v>
      </c>
      <c r="AG145" s="123">
        <v>12.1</v>
      </c>
      <c r="AH145" s="123">
        <v>1.1000000000000001</v>
      </c>
      <c r="AI145" s="123">
        <v>1.1000000000000001</v>
      </c>
      <c r="AJ145" s="123">
        <v>100</v>
      </c>
      <c r="AK145" s="123">
        <v>150</v>
      </c>
      <c r="AL145" s="123">
        <v>100</v>
      </c>
      <c r="AM145" s="123">
        <v>631</v>
      </c>
      <c r="AN145" s="123">
        <v>13</v>
      </c>
      <c r="AO145" s="123">
        <v>307.2</v>
      </c>
      <c r="AP145" s="123">
        <v>7.9</v>
      </c>
      <c r="AQ145" s="123">
        <v>2.0550000000000002</v>
      </c>
      <c r="AR145" s="123">
        <v>0.02</v>
      </c>
      <c r="AS145" s="123">
        <v>3</v>
      </c>
      <c r="AT145" s="123">
        <v>39</v>
      </c>
      <c r="AU145" s="123">
        <v>5003</v>
      </c>
      <c r="AV145" s="123">
        <v>65</v>
      </c>
      <c r="AW145" s="123">
        <v>240</v>
      </c>
      <c r="AX145" s="123">
        <v>19</v>
      </c>
      <c r="AY145" s="123">
        <v>677</v>
      </c>
      <c r="AZ145" s="123">
        <v>63</v>
      </c>
      <c r="BA145" s="1">
        <v>1002000</v>
      </c>
      <c r="BB145" s="1">
        <v>26000</v>
      </c>
      <c r="BC145" s="1">
        <v>2617000</v>
      </c>
      <c r="BD145" s="1">
        <v>52000</v>
      </c>
      <c r="BE145" s="123" t="s">
        <v>12118</v>
      </c>
      <c r="BF145" s="123">
        <v>1.915E-3</v>
      </c>
      <c r="BG145" s="123">
        <v>12.33</v>
      </c>
      <c r="BH145" s="123">
        <v>0.19</v>
      </c>
      <c r="BI145" s="125">
        <v>12.398999999999999</v>
      </c>
      <c r="BJ145" s="125">
        <v>0.20943999999999999</v>
      </c>
      <c r="BK145" s="36">
        <v>12.472</v>
      </c>
      <c r="BL145" s="36">
        <v>0.20988699999999999</v>
      </c>
      <c r="BM145" s="123">
        <v>16.450199999999999</v>
      </c>
      <c r="BN145" s="123">
        <v>631</v>
      </c>
    </row>
    <row r="146" spans="1:66">
      <c r="A146" s="123" t="s">
        <v>12119</v>
      </c>
      <c r="B146" s="123" t="s">
        <v>12120</v>
      </c>
      <c r="C146" s="123" t="s">
        <v>12121</v>
      </c>
      <c r="D146" s="123" t="s">
        <v>11413</v>
      </c>
      <c r="E146" s="123" t="s">
        <v>12122</v>
      </c>
      <c r="F146" s="123">
        <v>36.468000000000004</v>
      </c>
      <c r="G146" s="123" t="s">
        <v>12123</v>
      </c>
      <c r="H146" s="123" t="s">
        <v>12123</v>
      </c>
      <c r="I146" s="123" t="s">
        <v>3033</v>
      </c>
      <c r="J146" s="123" t="s">
        <v>2978</v>
      </c>
      <c r="K146" s="123">
        <v>6.5199999999999994E-2</v>
      </c>
      <c r="L146" s="123">
        <v>4.0000000000000001E-3</v>
      </c>
      <c r="M146" s="123">
        <v>4.1000000000000003E-3</v>
      </c>
      <c r="N146" s="123">
        <v>2.9819999999999998E-3</v>
      </c>
      <c r="O146" s="123">
        <v>3.1000000000000001E-5</v>
      </c>
      <c r="P146" s="123">
        <v>3.8000000000000002E-5</v>
      </c>
      <c r="Q146" s="123">
        <v>0.68278000000000005</v>
      </c>
      <c r="R146" s="123">
        <v>335.34539999999998</v>
      </c>
      <c r="S146" s="123">
        <v>4.2733489999999996</v>
      </c>
      <c r="T146" s="123">
        <v>0.15540000000000001</v>
      </c>
      <c r="U146" s="123">
        <v>8.3000000000000001E-3</v>
      </c>
      <c r="V146" s="123">
        <v>8.5000000000000006E-3</v>
      </c>
      <c r="W146" s="123">
        <v>-0.56277999999999995</v>
      </c>
      <c r="X146" s="123">
        <v>2.2599999999999999E-3</v>
      </c>
      <c r="Y146" s="123">
        <v>1.6000000000000001E-4</v>
      </c>
      <c r="Z146" s="123">
        <v>1.7000000000000001E-4</v>
      </c>
      <c r="AA146" s="123">
        <v>63.9</v>
      </c>
      <c r="AB146" s="123">
        <v>3.8</v>
      </c>
      <c r="AC146" s="123">
        <v>3.9</v>
      </c>
      <c r="AD146" s="123">
        <v>19.2</v>
      </c>
      <c r="AE146" s="123">
        <v>0.2</v>
      </c>
      <c r="AF146" s="123">
        <v>0.25</v>
      </c>
      <c r="AG146" s="123">
        <v>45.7</v>
      </c>
      <c r="AH146" s="123">
        <v>3.2</v>
      </c>
      <c r="AI146" s="123">
        <v>3.5</v>
      </c>
      <c r="AJ146" s="123">
        <v>2341</v>
      </c>
      <c r="AK146" s="123">
        <v>97</v>
      </c>
      <c r="AL146" s="123">
        <v>99</v>
      </c>
      <c r="AM146" s="123">
        <v>941</v>
      </c>
      <c r="AN146" s="123">
        <v>39</v>
      </c>
      <c r="AO146" s="123">
        <v>684</v>
      </c>
      <c r="AP146" s="123">
        <v>37</v>
      </c>
      <c r="AQ146" s="123">
        <v>1.4119999999999999</v>
      </c>
      <c r="AR146" s="123">
        <v>2.5000000000000001E-2</v>
      </c>
      <c r="AS146" s="123">
        <v>89</v>
      </c>
      <c r="AT146" s="123">
        <v>30</v>
      </c>
      <c r="AU146" s="123">
        <v>12010</v>
      </c>
      <c r="AV146" s="123">
        <v>310</v>
      </c>
      <c r="AW146" s="123">
        <v>1794</v>
      </c>
      <c r="AX146" s="123">
        <v>61</v>
      </c>
      <c r="AY146" s="123">
        <v>5420</v>
      </c>
      <c r="AZ146" s="123">
        <v>190</v>
      </c>
      <c r="BA146" s="1">
        <v>2230000</v>
      </c>
      <c r="BB146" s="1">
        <v>120000</v>
      </c>
      <c r="BC146" s="1">
        <v>3900000</v>
      </c>
      <c r="BD146" s="1">
        <v>160000</v>
      </c>
      <c r="BE146" s="123" t="s">
        <v>12123</v>
      </c>
      <c r="BF146" s="123">
        <v>2.9819999999999998E-3</v>
      </c>
      <c r="BG146" s="123">
        <v>19.2</v>
      </c>
      <c r="BH146" s="123">
        <v>0.25</v>
      </c>
      <c r="BI146" s="125">
        <v>19.257000000000001</v>
      </c>
      <c r="BJ146" s="125">
        <v>0.26161000000000001</v>
      </c>
      <c r="BK146" s="36">
        <v>19.329999999999998</v>
      </c>
      <c r="BL146" s="36">
        <v>0.26196599999999998</v>
      </c>
      <c r="BM146" s="123">
        <v>16.837900000000001</v>
      </c>
      <c r="BN146" s="123">
        <v>941</v>
      </c>
    </row>
    <row r="147" spans="1:66">
      <c r="A147" s="123" t="s">
        <v>12124</v>
      </c>
      <c r="B147" s="123" t="s">
        <v>12125</v>
      </c>
      <c r="C147" s="123" t="s">
        <v>12126</v>
      </c>
      <c r="D147" s="123" t="s">
        <v>11413</v>
      </c>
      <c r="E147" s="123" t="s">
        <v>12127</v>
      </c>
      <c r="F147" s="123">
        <v>36.468000000000004</v>
      </c>
      <c r="G147" s="123" t="s">
        <v>12128</v>
      </c>
      <c r="H147" s="123" t="s">
        <v>12128</v>
      </c>
      <c r="I147" s="123" t="s">
        <v>12833</v>
      </c>
      <c r="J147" s="123" t="s">
        <v>12715</v>
      </c>
      <c r="K147" s="123">
        <v>1.34E-2</v>
      </c>
      <c r="L147" s="123">
        <v>1.1999999999999999E-3</v>
      </c>
      <c r="M147" s="123">
        <v>1.1999999999999999E-3</v>
      </c>
      <c r="N147" s="123">
        <v>1.9599999999999999E-3</v>
      </c>
      <c r="O147" s="123">
        <v>3.3000000000000003E-5</v>
      </c>
      <c r="P147" s="123">
        <v>3.6000000000000001E-5</v>
      </c>
      <c r="Q147" s="123">
        <v>-0.1009</v>
      </c>
      <c r="R147" s="123">
        <v>510.20409999999998</v>
      </c>
      <c r="S147" s="123">
        <v>9.3710950000000004</v>
      </c>
      <c r="T147" s="123">
        <v>5.11E-2</v>
      </c>
      <c r="U147" s="123">
        <v>4.5999999999999999E-3</v>
      </c>
      <c r="V147" s="123">
        <v>4.5999999999999999E-3</v>
      </c>
      <c r="W147" s="123">
        <v>0.30225999999999997</v>
      </c>
      <c r="X147" s="123">
        <v>7.18E-4</v>
      </c>
      <c r="Y147" s="123">
        <v>9.1000000000000003E-5</v>
      </c>
      <c r="Z147" s="123">
        <v>9.5000000000000005E-5</v>
      </c>
      <c r="AA147" s="123">
        <v>13.5</v>
      </c>
      <c r="AB147" s="123">
        <v>1.2</v>
      </c>
      <c r="AC147" s="123">
        <v>1.2</v>
      </c>
      <c r="AD147" s="123">
        <v>12.63</v>
      </c>
      <c r="AE147" s="123">
        <v>0.21</v>
      </c>
      <c r="AF147" s="123">
        <v>0.23</v>
      </c>
      <c r="AG147" s="123">
        <v>14.5</v>
      </c>
      <c r="AH147" s="123">
        <v>1.8</v>
      </c>
      <c r="AI147" s="123">
        <v>1.9</v>
      </c>
      <c r="AJ147" s="123">
        <v>150</v>
      </c>
      <c r="AK147" s="123">
        <v>160</v>
      </c>
      <c r="AL147" s="123">
        <v>160</v>
      </c>
      <c r="AM147" s="123">
        <v>183.8</v>
      </c>
      <c r="AN147" s="123">
        <v>7.9</v>
      </c>
      <c r="AO147" s="123">
        <v>72.099999999999994</v>
      </c>
      <c r="AP147" s="123">
        <v>2.7</v>
      </c>
      <c r="AQ147" s="123">
        <v>2.5619999999999998</v>
      </c>
      <c r="AR147" s="123">
        <v>2.7E-2</v>
      </c>
      <c r="AS147" s="123">
        <v>8</v>
      </c>
      <c r="AT147" s="123">
        <v>30</v>
      </c>
      <c r="AU147" s="123">
        <v>1550</v>
      </c>
      <c r="AV147" s="123">
        <v>60</v>
      </c>
      <c r="AW147" s="123">
        <v>74.8</v>
      </c>
      <c r="AX147" s="123">
        <v>6.4</v>
      </c>
      <c r="AY147" s="123">
        <v>190</v>
      </c>
      <c r="AZ147" s="123">
        <v>24</v>
      </c>
      <c r="BA147" s="1">
        <v>235000</v>
      </c>
      <c r="BB147" s="1">
        <v>8700</v>
      </c>
      <c r="BC147" s="1">
        <v>761000</v>
      </c>
      <c r="BD147" s="1">
        <v>33000</v>
      </c>
      <c r="BE147" s="123" t="s">
        <v>12128</v>
      </c>
      <c r="BF147" s="123">
        <v>1.9599999999999999E-3</v>
      </c>
      <c r="BG147" s="123">
        <v>12.63</v>
      </c>
      <c r="BH147" s="123">
        <v>0.23</v>
      </c>
      <c r="BI147" s="125">
        <v>12.728999999999999</v>
      </c>
      <c r="BJ147" s="125">
        <v>0.25777899999999998</v>
      </c>
      <c r="BK147" s="36">
        <v>12.802</v>
      </c>
      <c r="BL147" s="36">
        <v>0.25814100000000001</v>
      </c>
      <c r="BM147" s="123">
        <v>15.9161</v>
      </c>
      <c r="BN147" s="123">
        <v>183.8</v>
      </c>
    </row>
    <row r="148" spans="1:66">
      <c r="A148" s="123" t="s">
        <v>12129</v>
      </c>
      <c r="B148" s="123" t="s">
        <v>12130</v>
      </c>
      <c r="C148" s="123" t="s">
        <v>12131</v>
      </c>
      <c r="D148" s="123" t="s">
        <v>11413</v>
      </c>
      <c r="E148" s="123" t="s">
        <v>12132</v>
      </c>
      <c r="F148" s="123">
        <v>21.942</v>
      </c>
      <c r="G148" s="123" t="s">
        <v>12133</v>
      </c>
      <c r="H148" s="123" t="s">
        <v>12133</v>
      </c>
      <c r="I148" s="123" t="s">
        <v>2973</v>
      </c>
      <c r="J148" s="123" t="s">
        <v>12834</v>
      </c>
      <c r="K148" s="123">
        <v>1.4290000000000001E-2</v>
      </c>
      <c r="L148" s="123">
        <v>6.9999999999999999E-4</v>
      </c>
      <c r="M148" s="123">
        <v>8.4999999999999995E-4</v>
      </c>
      <c r="N148" s="123">
        <v>1.913E-3</v>
      </c>
      <c r="O148" s="123">
        <v>2.0000000000000002E-5</v>
      </c>
      <c r="P148" s="123">
        <v>2.5000000000000001E-5</v>
      </c>
      <c r="Q148" s="123">
        <v>3.7557E-2</v>
      </c>
      <c r="R148" s="123">
        <v>522.73919999999998</v>
      </c>
      <c r="S148" s="123">
        <v>6.8314060000000003</v>
      </c>
      <c r="T148" s="123">
        <v>5.4699999999999999E-2</v>
      </c>
      <c r="U148" s="123">
        <v>2.8E-3</v>
      </c>
      <c r="V148" s="123">
        <v>2.8999999999999998E-3</v>
      </c>
      <c r="W148" s="123">
        <v>0.21310999999999999</v>
      </c>
      <c r="X148" s="123">
        <v>7.54E-4</v>
      </c>
      <c r="Y148" s="123">
        <v>5.5000000000000002E-5</v>
      </c>
      <c r="Z148" s="123">
        <v>5.5999999999999999E-5</v>
      </c>
      <c r="AA148" s="123">
        <v>14.4</v>
      </c>
      <c r="AB148" s="123">
        <v>0.7</v>
      </c>
      <c r="AC148" s="123">
        <v>0.85</v>
      </c>
      <c r="AD148" s="123">
        <v>12.32</v>
      </c>
      <c r="AE148" s="123">
        <v>0.13</v>
      </c>
      <c r="AF148" s="123">
        <v>0.16</v>
      </c>
      <c r="AG148" s="123">
        <v>15.2</v>
      </c>
      <c r="AH148" s="123">
        <v>1.1000000000000001</v>
      </c>
      <c r="AI148" s="123">
        <v>1.1000000000000001</v>
      </c>
      <c r="AJ148" s="123">
        <v>380</v>
      </c>
      <c r="AK148" s="123">
        <v>100</v>
      </c>
      <c r="AL148" s="123">
        <v>100</v>
      </c>
      <c r="AM148" s="123">
        <v>658</v>
      </c>
      <c r="AN148" s="123">
        <v>12</v>
      </c>
      <c r="AO148" s="123">
        <v>351.1</v>
      </c>
      <c r="AP148" s="123">
        <v>5.4</v>
      </c>
      <c r="AQ148" s="123">
        <v>1.881</v>
      </c>
      <c r="AR148" s="123">
        <v>2.3E-2</v>
      </c>
      <c r="AS148" s="123">
        <v>-80</v>
      </c>
      <c r="AT148" s="123">
        <v>30</v>
      </c>
      <c r="AU148" s="123">
        <v>5250</v>
      </c>
      <c r="AV148" s="123">
        <v>79</v>
      </c>
      <c r="AW148" s="123">
        <v>284</v>
      </c>
      <c r="AX148" s="123">
        <v>15</v>
      </c>
      <c r="AY148" s="123">
        <v>950</v>
      </c>
      <c r="AZ148" s="123">
        <v>69</v>
      </c>
      <c r="BA148" s="1">
        <v>1143000</v>
      </c>
      <c r="BB148" s="1">
        <v>18000</v>
      </c>
      <c r="BC148" s="1">
        <v>2723000</v>
      </c>
      <c r="BD148" s="1">
        <v>50000</v>
      </c>
      <c r="BE148" s="123" t="s">
        <v>12133</v>
      </c>
      <c r="BF148" s="123">
        <v>1.913E-3</v>
      </c>
      <c r="BG148" s="123">
        <v>12.32</v>
      </c>
      <c r="BH148" s="123">
        <v>0.16</v>
      </c>
      <c r="BI148" s="125">
        <v>12.374000000000001</v>
      </c>
      <c r="BJ148" s="125">
        <v>0.174097</v>
      </c>
      <c r="BK148" s="36">
        <v>12.446999999999999</v>
      </c>
      <c r="BL148" s="36">
        <v>0.17463600000000001</v>
      </c>
      <c r="BM148" s="123">
        <v>16.472300000000001</v>
      </c>
      <c r="BN148" s="123">
        <v>658</v>
      </c>
    </row>
    <row r="149" spans="1:66">
      <c r="A149" s="123" t="s">
        <v>12134</v>
      </c>
      <c r="B149" s="123" t="s">
        <v>12135</v>
      </c>
      <c r="C149" s="123" t="s">
        <v>12136</v>
      </c>
      <c r="D149" s="123" t="s">
        <v>11413</v>
      </c>
      <c r="E149" s="123" t="s">
        <v>12137</v>
      </c>
      <c r="F149" s="123">
        <v>25.96</v>
      </c>
      <c r="G149" s="123" t="s">
        <v>12138</v>
      </c>
      <c r="H149" s="123" t="s">
        <v>12138</v>
      </c>
      <c r="I149" s="123" t="s">
        <v>2973</v>
      </c>
      <c r="J149" s="123" t="s">
        <v>12835</v>
      </c>
      <c r="K149" s="123">
        <v>0.61350000000000005</v>
      </c>
      <c r="L149" s="123">
        <v>6.4000000000000003E-3</v>
      </c>
      <c r="M149" s="123">
        <v>8.6E-3</v>
      </c>
      <c r="N149" s="123">
        <v>7.8119999999999995E-2</v>
      </c>
      <c r="O149" s="123">
        <v>4.6000000000000001E-4</v>
      </c>
      <c r="P149" s="123">
        <v>9.3999999999999997E-4</v>
      </c>
      <c r="Q149" s="123">
        <v>0.49212</v>
      </c>
      <c r="R149" s="123">
        <v>12.80082</v>
      </c>
      <c r="S149" s="123">
        <v>0.15402930000000001</v>
      </c>
      <c r="T149" s="123">
        <v>5.6930000000000001E-2</v>
      </c>
      <c r="U149" s="123">
        <v>5.1999999999999995E-4</v>
      </c>
      <c r="V149" s="123">
        <v>5.0000000000000001E-4</v>
      </c>
      <c r="W149" s="123">
        <v>0.10904</v>
      </c>
      <c r="X149" s="123">
        <v>2.351E-2</v>
      </c>
      <c r="Y149" s="123">
        <v>5.5000000000000003E-4</v>
      </c>
      <c r="Z149" s="123">
        <v>1.1000000000000001E-3</v>
      </c>
      <c r="AA149" s="123">
        <v>486</v>
      </c>
      <c r="AB149" s="123">
        <v>4</v>
      </c>
      <c r="AC149" s="123">
        <v>5.4</v>
      </c>
      <c r="AD149" s="123">
        <v>484.9</v>
      </c>
      <c r="AE149" s="123">
        <v>2.7</v>
      </c>
      <c r="AF149" s="123">
        <v>5.6</v>
      </c>
      <c r="AG149" s="123">
        <v>470</v>
      </c>
      <c r="AH149" s="123">
        <v>11</v>
      </c>
      <c r="AI149" s="123">
        <v>21</v>
      </c>
      <c r="AJ149" s="123">
        <v>490</v>
      </c>
      <c r="AK149" s="123">
        <v>20</v>
      </c>
      <c r="AL149" s="123">
        <v>19</v>
      </c>
      <c r="AM149" s="123">
        <v>475</v>
      </c>
      <c r="AN149" s="123">
        <v>16</v>
      </c>
      <c r="AO149" s="123">
        <v>102.9</v>
      </c>
      <c r="AP149" s="123">
        <v>5.4</v>
      </c>
      <c r="AQ149" s="123">
        <v>4.6399999999999997</v>
      </c>
      <c r="AR149" s="123">
        <v>0.1</v>
      </c>
      <c r="AS149" s="123">
        <v>12</v>
      </c>
      <c r="AT149" s="123">
        <v>36</v>
      </c>
      <c r="AU149" s="1">
        <v>156400</v>
      </c>
      <c r="AV149" s="1">
        <v>3900</v>
      </c>
      <c r="AW149" s="123">
        <v>8840</v>
      </c>
      <c r="AX149" s="123">
        <v>240</v>
      </c>
      <c r="AY149" s="123">
        <v>9100</v>
      </c>
      <c r="AZ149" s="123">
        <v>510</v>
      </c>
      <c r="BA149" s="1">
        <v>335000</v>
      </c>
      <c r="BB149" s="1">
        <v>17000</v>
      </c>
      <c r="BC149" s="1">
        <v>1964000</v>
      </c>
      <c r="BD149" s="1">
        <v>65000</v>
      </c>
      <c r="BE149" s="123" t="s">
        <v>12138</v>
      </c>
      <c r="BF149" s="123">
        <v>7.8119999999999995E-2</v>
      </c>
      <c r="BG149" s="123">
        <v>484.9</v>
      </c>
      <c r="BH149" s="123">
        <v>5.6</v>
      </c>
      <c r="BI149" s="125">
        <v>485.11500000000001</v>
      </c>
      <c r="BJ149" s="125">
        <v>5.9675399999999996</v>
      </c>
      <c r="BK149" s="36">
        <v>485.18299999999999</v>
      </c>
      <c r="BL149" s="36">
        <v>5.9675000000000002</v>
      </c>
      <c r="BM149" s="123">
        <v>17.914999999999999</v>
      </c>
      <c r="BN149" s="123">
        <v>475</v>
      </c>
    </row>
    <row r="150" spans="1:66">
      <c r="A150" s="123" t="s">
        <v>12139</v>
      </c>
      <c r="B150" s="123" t="s">
        <v>12140</v>
      </c>
      <c r="C150" s="123" t="s">
        <v>12141</v>
      </c>
      <c r="D150" s="123" t="s">
        <v>11413</v>
      </c>
      <c r="E150" s="123" t="s">
        <v>12142</v>
      </c>
      <c r="F150" s="123">
        <v>36.468000000000004</v>
      </c>
      <c r="G150" s="123" t="s">
        <v>12143</v>
      </c>
      <c r="H150" s="99" t="s">
        <v>12143</v>
      </c>
      <c r="I150" s="123" t="s">
        <v>12836</v>
      </c>
      <c r="J150" s="123" t="s">
        <v>12728</v>
      </c>
      <c r="K150" s="123">
        <v>0.44309999999999999</v>
      </c>
      <c r="L150" s="123">
        <v>4.4000000000000003E-3</v>
      </c>
      <c r="M150" s="123">
        <v>5.1999999999999998E-3</v>
      </c>
      <c r="N150" s="123">
        <v>5.9839999999999997E-2</v>
      </c>
      <c r="O150" s="123">
        <v>3.6999999999999999E-4</v>
      </c>
      <c r="P150" s="123">
        <v>5.9000000000000003E-4</v>
      </c>
      <c r="Q150" s="123">
        <v>0.60036999999999996</v>
      </c>
      <c r="R150" s="123">
        <v>16.71123</v>
      </c>
      <c r="S150" s="123">
        <v>0.16476650000000001</v>
      </c>
      <c r="T150" s="123">
        <v>5.364E-2</v>
      </c>
      <c r="U150" s="123">
        <v>4.2999999999999999E-4</v>
      </c>
      <c r="V150" s="123">
        <v>4.8999999999999998E-4</v>
      </c>
      <c r="W150" s="123">
        <v>4.2987999999999998E-2</v>
      </c>
      <c r="X150" s="123">
        <v>1.9449999999999999E-2</v>
      </c>
      <c r="Y150" s="123">
        <v>9.3000000000000005E-4</v>
      </c>
      <c r="Z150" s="123">
        <v>1.1999999999999999E-3</v>
      </c>
      <c r="AA150" s="123">
        <v>372.3</v>
      </c>
      <c r="AB150" s="123">
        <v>3.1</v>
      </c>
      <c r="AC150" s="123">
        <v>3.7</v>
      </c>
      <c r="AD150" s="123">
        <v>374.6</v>
      </c>
      <c r="AE150" s="123">
        <v>2.2000000000000002</v>
      </c>
      <c r="AF150" s="123">
        <v>3.6</v>
      </c>
      <c r="AG150" s="123">
        <v>389</v>
      </c>
      <c r="AH150" s="123">
        <v>19</v>
      </c>
      <c r="AI150" s="123">
        <v>24</v>
      </c>
      <c r="AJ150" s="123">
        <v>356</v>
      </c>
      <c r="AK150" s="123">
        <v>18</v>
      </c>
      <c r="AL150" s="123">
        <v>20</v>
      </c>
      <c r="AM150" s="123">
        <v>680</v>
      </c>
      <c r="AN150" s="123">
        <v>42</v>
      </c>
      <c r="AO150" s="123">
        <v>25.7</v>
      </c>
      <c r="AP150" s="123">
        <v>1.8</v>
      </c>
      <c r="AQ150" s="123">
        <v>27.06</v>
      </c>
      <c r="AR150" s="123">
        <v>0.28999999999999998</v>
      </c>
      <c r="AS150" s="123">
        <v>-61</v>
      </c>
      <c r="AT150" s="123">
        <v>30</v>
      </c>
      <c r="AU150" s="1">
        <v>173300</v>
      </c>
      <c r="AV150" s="1">
        <v>9200</v>
      </c>
      <c r="AW150" s="123">
        <v>9220</v>
      </c>
      <c r="AX150" s="123">
        <v>500</v>
      </c>
      <c r="AY150" s="123">
        <v>1780</v>
      </c>
      <c r="AZ150" s="123">
        <v>120</v>
      </c>
      <c r="BA150" s="1">
        <v>83600</v>
      </c>
      <c r="BB150" s="1">
        <v>5700</v>
      </c>
      <c r="BC150" s="1">
        <v>2810000</v>
      </c>
      <c r="BD150" s="1">
        <v>170000</v>
      </c>
      <c r="BE150" s="123" t="s">
        <v>12143</v>
      </c>
      <c r="BF150" s="123">
        <v>5.9839999999999997E-2</v>
      </c>
      <c r="BG150" s="123">
        <v>374.6</v>
      </c>
      <c r="BH150" s="123">
        <v>3.6</v>
      </c>
      <c r="BI150" s="125">
        <v>374.78</v>
      </c>
      <c r="BJ150" s="125">
        <v>3.8098000000000001</v>
      </c>
      <c r="BK150" s="36">
        <v>374.84899999999999</v>
      </c>
      <c r="BL150" s="36">
        <v>3.8097799999999999</v>
      </c>
      <c r="BM150" s="123">
        <v>17.936699999999998</v>
      </c>
      <c r="BN150" s="123">
        <v>680</v>
      </c>
    </row>
    <row r="151" spans="1:66">
      <c r="A151" s="123" t="s">
        <v>12144</v>
      </c>
      <c r="B151" s="123" t="s">
        <v>12145</v>
      </c>
      <c r="C151" s="123" t="s">
        <v>12146</v>
      </c>
      <c r="D151" s="123" t="s">
        <v>11413</v>
      </c>
      <c r="E151" s="123" t="s">
        <v>12147</v>
      </c>
      <c r="F151" s="123">
        <v>36.468000000000004</v>
      </c>
      <c r="G151" s="123" t="s">
        <v>12148</v>
      </c>
      <c r="H151" s="126" t="s">
        <v>12148</v>
      </c>
      <c r="I151" s="123" t="s">
        <v>12836</v>
      </c>
      <c r="J151" s="123" t="s">
        <v>12837</v>
      </c>
      <c r="K151" s="123">
        <v>0.623</v>
      </c>
      <c r="L151" s="123">
        <v>1.2E-2</v>
      </c>
      <c r="M151" s="123">
        <v>1.2999999999999999E-2</v>
      </c>
      <c r="N151" s="123">
        <v>7.9500000000000001E-2</v>
      </c>
      <c r="O151" s="123">
        <v>1.1000000000000001E-3</v>
      </c>
      <c r="P151" s="123">
        <v>1.2999999999999999E-3</v>
      </c>
      <c r="Q151" s="123">
        <v>0.84509000000000001</v>
      </c>
      <c r="R151" s="123">
        <v>12.578620000000001</v>
      </c>
      <c r="S151" s="123">
        <v>0.20568810000000001</v>
      </c>
      <c r="T151" s="123">
        <v>5.6959999999999997E-2</v>
      </c>
      <c r="U151" s="123">
        <v>5.6999999999999998E-4</v>
      </c>
      <c r="V151" s="123">
        <v>6.3000000000000003E-4</v>
      </c>
      <c r="W151" s="123">
        <v>-0.19206999999999999</v>
      </c>
      <c r="X151" s="123">
        <v>2.5180000000000001E-2</v>
      </c>
      <c r="Y151" s="123">
        <v>8.0999999999999996E-4</v>
      </c>
      <c r="Z151" s="123">
        <v>1.2999999999999999E-3</v>
      </c>
      <c r="AA151" s="123">
        <v>490.8</v>
      </c>
      <c r="AB151" s="123">
        <v>7.6</v>
      </c>
      <c r="AC151" s="123">
        <v>8</v>
      </c>
      <c r="AD151" s="123">
        <v>493</v>
      </c>
      <c r="AE151" s="123">
        <v>6.6</v>
      </c>
      <c r="AF151" s="123">
        <v>7.6</v>
      </c>
      <c r="AG151" s="123">
        <v>502</v>
      </c>
      <c r="AH151" s="123">
        <v>16</v>
      </c>
      <c r="AI151" s="123">
        <v>25</v>
      </c>
      <c r="AJ151" s="123">
        <v>491</v>
      </c>
      <c r="AK151" s="123">
        <v>22</v>
      </c>
      <c r="AL151" s="123">
        <v>24</v>
      </c>
      <c r="AM151" s="123">
        <v>279</v>
      </c>
      <c r="AN151" s="123">
        <v>18</v>
      </c>
      <c r="AO151" s="123">
        <v>41.59</v>
      </c>
      <c r="AP151" s="123">
        <v>0.51</v>
      </c>
      <c r="AQ151" s="123">
        <v>6.84</v>
      </c>
      <c r="AR151" s="123">
        <v>0.44</v>
      </c>
      <c r="AS151" s="123">
        <v>6</v>
      </c>
      <c r="AT151" s="123">
        <v>29</v>
      </c>
      <c r="AU151" s="1">
        <v>91800</v>
      </c>
      <c r="AV151" s="1">
        <v>3900</v>
      </c>
      <c r="AW151" s="123">
        <v>5170</v>
      </c>
      <c r="AX151" s="123">
        <v>220</v>
      </c>
      <c r="AY151" s="123">
        <v>3890</v>
      </c>
      <c r="AZ151" s="123">
        <v>130</v>
      </c>
      <c r="BA151" s="1">
        <v>135200</v>
      </c>
      <c r="BB151" s="1">
        <v>1600</v>
      </c>
      <c r="BC151" s="1">
        <v>1154000</v>
      </c>
      <c r="BD151" s="1">
        <v>74000</v>
      </c>
      <c r="BE151" s="123" t="s">
        <v>12148</v>
      </c>
      <c r="BF151" s="123">
        <v>7.9500000000000001E-2</v>
      </c>
      <c r="BG151" s="123">
        <v>493</v>
      </c>
      <c r="BH151" s="123">
        <v>7.6</v>
      </c>
      <c r="BI151" s="125">
        <v>493.79399999999998</v>
      </c>
      <c r="BJ151" s="125">
        <v>8.2436299999999996</v>
      </c>
      <c r="BK151" s="36">
        <v>493.86200000000002</v>
      </c>
      <c r="BL151" s="36">
        <v>8.2435500000000008</v>
      </c>
      <c r="BM151" s="123">
        <v>17.684999999999999</v>
      </c>
      <c r="BN151" s="123">
        <v>279</v>
      </c>
    </row>
    <row r="152" spans="1:66">
      <c r="A152" s="123" t="s">
        <v>12149</v>
      </c>
      <c r="B152" s="123" t="s">
        <v>12150</v>
      </c>
      <c r="C152" s="123" t="s">
        <v>12151</v>
      </c>
      <c r="D152" s="123" t="s">
        <v>11413</v>
      </c>
      <c r="E152" s="123" t="s">
        <v>12152</v>
      </c>
      <c r="F152" s="123">
        <v>26.887</v>
      </c>
      <c r="G152" s="123" t="s">
        <v>12153</v>
      </c>
      <c r="H152" s="127" t="s">
        <v>12153</v>
      </c>
      <c r="I152" s="123" t="s">
        <v>12839</v>
      </c>
      <c r="J152" s="123" t="s">
        <v>12838</v>
      </c>
      <c r="K152" s="123">
        <v>0.61570000000000003</v>
      </c>
      <c r="L152" s="123">
        <v>8.3000000000000001E-3</v>
      </c>
      <c r="M152" s="123">
        <v>8.9999999999999993E-3</v>
      </c>
      <c r="N152" s="123">
        <v>7.8570000000000001E-2</v>
      </c>
      <c r="O152" s="123">
        <v>5.1000000000000004E-4</v>
      </c>
      <c r="P152" s="123">
        <v>8.3000000000000001E-4</v>
      </c>
      <c r="Q152" s="123">
        <v>0.33627000000000001</v>
      </c>
      <c r="R152" s="123">
        <v>12.727499999999999</v>
      </c>
      <c r="S152" s="123">
        <v>0.13445119999999999</v>
      </c>
      <c r="T152" s="123">
        <v>5.6930000000000001E-2</v>
      </c>
      <c r="U152" s="123">
        <v>6.7000000000000002E-4</v>
      </c>
      <c r="V152" s="123">
        <v>6.4999999999999997E-4</v>
      </c>
      <c r="W152" s="123">
        <v>0.15786</v>
      </c>
      <c r="X152" s="123">
        <v>2.368E-2</v>
      </c>
      <c r="Y152" s="123">
        <v>5.4000000000000001E-4</v>
      </c>
      <c r="Z152" s="123">
        <v>1.1000000000000001E-3</v>
      </c>
      <c r="AA152" s="123">
        <v>486.8</v>
      </c>
      <c r="AB152" s="123">
        <v>5.2</v>
      </c>
      <c r="AC152" s="123">
        <v>5.7</v>
      </c>
      <c r="AD152" s="123">
        <v>487.6</v>
      </c>
      <c r="AE152" s="123">
        <v>3</v>
      </c>
      <c r="AF152" s="123">
        <v>5</v>
      </c>
      <c r="AG152" s="123">
        <v>473</v>
      </c>
      <c r="AH152" s="123">
        <v>11</v>
      </c>
      <c r="AI152" s="123">
        <v>21</v>
      </c>
      <c r="AJ152" s="123">
        <v>490</v>
      </c>
      <c r="AK152" s="123">
        <v>26</v>
      </c>
      <c r="AL152" s="123">
        <v>25</v>
      </c>
      <c r="AM152" s="123">
        <v>287.10000000000002</v>
      </c>
      <c r="AN152" s="123">
        <v>4.2</v>
      </c>
      <c r="AO152" s="123">
        <v>118.8</v>
      </c>
      <c r="AP152" s="123">
        <v>1.6</v>
      </c>
      <c r="AQ152" s="123">
        <v>2.4159999999999999</v>
      </c>
      <c r="AR152" s="123">
        <v>1.9E-2</v>
      </c>
      <c r="AS152" s="123">
        <v>-23</v>
      </c>
      <c r="AT152" s="123">
        <v>33</v>
      </c>
      <c r="AU152" s="123">
        <v>94390</v>
      </c>
      <c r="AV152" s="123">
        <v>690</v>
      </c>
      <c r="AW152" s="123">
        <v>5305</v>
      </c>
      <c r="AX152" s="123">
        <v>82</v>
      </c>
      <c r="AY152" s="123">
        <v>10250</v>
      </c>
      <c r="AZ152" s="123">
        <v>210</v>
      </c>
      <c r="BA152" s="1">
        <v>386000</v>
      </c>
      <c r="BB152" s="1">
        <v>5300</v>
      </c>
      <c r="BC152" s="1">
        <v>1187000</v>
      </c>
      <c r="BD152" s="1">
        <v>17000</v>
      </c>
      <c r="BE152" s="123" t="s">
        <v>12153</v>
      </c>
      <c r="BF152" s="123">
        <v>7.8570000000000001E-2</v>
      </c>
      <c r="BG152" s="123">
        <v>487.6</v>
      </c>
      <c r="BH152" s="123">
        <v>5</v>
      </c>
      <c r="BI152" s="125">
        <v>487.96899999999999</v>
      </c>
      <c r="BJ152" s="125">
        <v>5.2623899999999999</v>
      </c>
      <c r="BK152" s="36">
        <v>488.03699999999998</v>
      </c>
      <c r="BL152" s="36">
        <v>5.2623499999999996</v>
      </c>
      <c r="BM152" s="123">
        <v>17.717199999999998</v>
      </c>
      <c r="BN152" s="123">
        <v>287.10000000000002</v>
      </c>
    </row>
    <row r="153" spans="1:66">
      <c r="A153" s="123" t="s">
        <v>12154</v>
      </c>
      <c r="B153" s="123" t="s">
        <v>12155</v>
      </c>
      <c r="C153" s="123" t="s">
        <v>12156</v>
      </c>
      <c r="D153" s="123" t="s">
        <v>11413</v>
      </c>
      <c r="E153" s="123" t="s">
        <v>12157</v>
      </c>
      <c r="F153" s="123">
        <v>12.362</v>
      </c>
      <c r="G153" s="123" t="s">
        <v>12158</v>
      </c>
      <c r="H153" s="123" t="s">
        <v>12158</v>
      </c>
      <c r="I153" s="123" t="s">
        <v>12840</v>
      </c>
      <c r="J153" s="123" t="s">
        <v>12728</v>
      </c>
      <c r="K153" s="123">
        <v>1.29E-2</v>
      </c>
      <c r="L153" s="123">
        <v>1.5E-3</v>
      </c>
      <c r="M153" s="123">
        <v>1.2999999999999999E-3</v>
      </c>
      <c r="N153" s="123">
        <v>1.918E-3</v>
      </c>
      <c r="O153" s="123">
        <v>3.6000000000000001E-5</v>
      </c>
      <c r="P153" s="123">
        <v>3.1999999999999999E-5</v>
      </c>
      <c r="Q153" s="123">
        <v>-1.7847999999999999E-2</v>
      </c>
      <c r="R153" s="123">
        <v>521.37639999999999</v>
      </c>
      <c r="S153" s="123">
        <v>8.6986679999999996</v>
      </c>
      <c r="T153" s="123">
        <v>5.0200000000000002E-2</v>
      </c>
      <c r="U153" s="123">
        <v>6.0000000000000001E-3</v>
      </c>
      <c r="V153" s="123">
        <v>4.5999999999999999E-3</v>
      </c>
      <c r="W153" s="123">
        <v>0.20288999999999999</v>
      </c>
      <c r="X153" s="123">
        <v>5.1199999999999998E-4</v>
      </c>
      <c r="Y153" s="123">
        <v>9.7999999999999997E-5</v>
      </c>
      <c r="Z153" s="123">
        <v>8.5000000000000006E-5</v>
      </c>
      <c r="AA153" s="123">
        <v>13</v>
      </c>
      <c r="AB153" s="123">
        <v>1.5</v>
      </c>
      <c r="AC153" s="123">
        <v>1.3</v>
      </c>
      <c r="AD153" s="123">
        <v>12.35</v>
      </c>
      <c r="AE153" s="123">
        <v>0.23</v>
      </c>
      <c r="AF153" s="123">
        <v>0.21</v>
      </c>
      <c r="AG153" s="123">
        <v>10.3</v>
      </c>
      <c r="AH153" s="123">
        <v>2</v>
      </c>
      <c r="AI153" s="123">
        <v>1.7</v>
      </c>
      <c r="AJ153" s="123">
        <v>180</v>
      </c>
      <c r="AK153" s="123">
        <v>220</v>
      </c>
      <c r="AL153" s="123">
        <v>140</v>
      </c>
      <c r="AM153" s="123">
        <v>341.7</v>
      </c>
      <c r="AN153" s="123">
        <v>4.0999999999999996</v>
      </c>
      <c r="AO153" s="123">
        <v>177.9</v>
      </c>
      <c r="AP153" s="123">
        <v>2</v>
      </c>
      <c r="AQ153" s="123">
        <v>1.9179999999999999</v>
      </c>
      <c r="AR153" s="123">
        <v>2.3E-2</v>
      </c>
      <c r="AS153" s="123">
        <v>-2</v>
      </c>
      <c r="AT153" s="123">
        <v>48</v>
      </c>
      <c r="AU153" s="123">
        <v>2624</v>
      </c>
      <c r="AV153" s="123">
        <v>45</v>
      </c>
      <c r="AW153" s="123">
        <v>127</v>
      </c>
      <c r="AX153" s="123">
        <v>15</v>
      </c>
      <c r="AY153" s="123">
        <v>325</v>
      </c>
      <c r="AZ153" s="123">
        <v>63</v>
      </c>
      <c r="BA153" s="1">
        <v>577800</v>
      </c>
      <c r="BB153" s="1">
        <v>6600</v>
      </c>
      <c r="BC153" s="1">
        <v>1412000</v>
      </c>
      <c r="BD153" s="1">
        <v>17000</v>
      </c>
      <c r="BE153" s="123" t="s">
        <v>12158</v>
      </c>
      <c r="BF153" s="123">
        <v>1.918E-3</v>
      </c>
      <c r="BG153" s="123">
        <v>12.35</v>
      </c>
      <c r="BH153" s="123">
        <v>0.21</v>
      </c>
      <c r="BI153" s="125">
        <v>12.433999999999999</v>
      </c>
      <c r="BJ153" s="125">
        <v>0.225878</v>
      </c>
      <c r="BK153" s="36">
        <v>12.507</v>
      </c>
      <c r="BL153" s="36">
        <v>0.22629199999999999</v>
      </c>
      <c r="BM153" s="123">
        <v>16.1876</v>
      </c>
      <c r="BN153" s="123">
        <v>341.7</v>
      </c>
    </row>
    <row r="155" spans="1:66">
      <c r="A155" s="123" t="s">
        <v>12159</v>
      </c>
      <c r="B155" s="123" t="s">
        <v>12160</v>
      </c>
      <c r="C155" s="123" t="s">
        <v>12161</v>
      </c>
      <c r="D155" s="123" t="s">
        <v>11413</v>
      </c>
      <c r="E155" s="123" t="s">
        <v>12162</v>
      </c>
      <c r="F155" s="123">
        <v>36.777000000000001</v>
      </c>
      <c r="G155" s="123" t="s">
        <v>12163</v>
      </c>
      <c r="H155" s="99" t="s">
        <v>12163</v>
      </c>
      <c r="I155" s="123" t="s">
        <v>12841</v>
      </c>
      <c r="J155" s="123" t="s">
        <v>12715</v>
      </c>
      <c r="K155" s="123">
        <v>1.132E-2</v>
      </c>
      <c r="L155" s="123">
        <v>4.8000000000000001E-4</v>
      </c>
      <c r="M155" s="123">
        <v>4.8999999999999998E-4</v>
      </c>
      <c r="N155" s="123">
        <v>1.7650000000000001E-3</v>
      </c>
      <c r="O155" s="123">
        <v>1.7E-5</v>
      </c>
      <c r="P155" s="123">
        <v>2.1999999999999999E-5</v>
      </c>
      <c r="Q155" s="123">
        <v>-8.0405000000000004E-2</v>
      </c>
      <c r="R155" s="123">
        <v>566.57219999999995</v>
      </c>
      <c r="S155" s="123">
        <v>7.0620900000000004</v>
      </c>
      <c r="T155" s="123">
        <v>4.6399999999999997E-2</v>
      </c>
      <c r="U155" s="123">
        <v>2.0999999999999999E-3</v>
      </c>
      <c r="V155" s="123">
        <v>2.0999999999999999E-3</v>
      </c>
      <c r="W155" s="123">
        <v>0.31172</v>
      </c>
      <c r="X155" s="123">
        <v>6.0300000000000002E-4</v>
      </c>
      <c r="Y155" s="123">
        <v>4.0000000000000003E-5</v>
      </c>
      <c r="Z155" s="123">
        <v>4.6E-5</v>
      </c>
      <c r="AA155" s="123">
        <v>11.43</v>
      </c>
      <c r="AB155" s="123">
        <v>0.48</v>
      </c>
      <c r="AC155" s="123">
        <v>0.49</v>
      </c>
      <c r="AD155" s="123">
        <v>11.37</v>
      </c>
      <c r="AE155" s="123">
        <v>0.11</v>
      </c>
      <c r="AF155" s="123">
        <v>0.14000000000000001</v>
      </c>
      <c r="AG155" s="123">
        <v>12.18</v>
      </c>
      <c r="AH155" s="123">
        <v>0.8</v>
      </c>
      <c r="AI155" s="123">
        <v>0.93</v>
      </c>
      <c r="AJ155" s="123">
        <v>66</v>
      </c>
      <c r="AK155" s="123">
        <v>87</v>
      </c>
      <c r="AL155" s="123">
        <v>88</v>
      </c>
      <c r="AM155" s="123">
        <v>532</v>
      </c>
      <c r="AN155" s="123">
        <v>21</v>
      </c>
      <c r="AO155" s="123">
        <v>493</v>
      </c>
      <c r="AP155" s="123">
        <v>21</v>
      </c>
      <c r="AQ155" s="123">
        <v>1.0865</v>
      </c>
      <c r="AR155" s="123">
        <v>7.6E-3</v>
      </c>
      <c r="AS155" s="123">
        <v>31</v>
      </c>
      <c r="AT155" s="123">
        <v>31</v>
      </c>
      <c r="AU155" s="123">
        <v>4480</v>
      </c>
      <c r="AV155" s="123">
        <v>140</v>
      </c>
      <c r="AW155" s="123">
        <v>206</v>
      </c>
      <c r="AX155" s="123">
        <v>12</v>
      </c>
      <c r="AY155" s="123">
        <v>1163</v>
      </c>
      <c r="AZ155" s="123">
        <v>74</v>
      </c>
      <c r="BA155" s="1">
        <v>1788000</v>
      </c>
      <c r="BB155" s="1">
        <v>76000</v>
      </c>
      <c r="BC155" s="1">
        <v>2414000</v>
      </c>
      <c r="BD155" s="1">
        <v>97000</v>
      </c>
      <c r="BE155" s="123" t="s">
        <v>12163</v>
      </c>
      <c r="BF155" s="123">
        <v>1.7650000000000001E-3</v>
      </c>
      <c r="BG155" s="123">
        <v>11.37</v>
      </c>
      <c r="BH155" s="123">
        <v>0.14000000000000001</v>
      </c>
      <c r="BI155" s="125">
        <v>11.417999999999999</v>
      </c>
      <c r="BJ155" s="125">
        <v>0.15365500000000001</v>
      </c>
      <c r="BK155" s="36">
        <v>11.491</v>
      </c>
      <c r="BL155" s="36">
        <v>0.15426599999999999</v>
      </c>
      <c r="BM155" s="123">
        <v>16.3796</v>
      </c>
      <c r="BN155" s="123">
        <v>532</v>
      </c>
    </row>
    <row r="156" spans="1:66">
      <c r="A156" s="123" t="s">
        <v>12164</v>
      </c>
      <c r="B156" s="123" t="s">
        <v>12165</v>
      </c>
      <c r="C156" s="123" t="s">
        <v>12166</v>
      </c>
      <c r="D156" s="123" t="s">
        <v>11413</v>
      </c>
      <c r="E156" s="123" t="s">
        <v>12167</v>
      </c>
      <c r="F156" s="123">
        <v>37.085999999999999</v>
      </c>
      <c r="G156" s="123" t="s">
        <v>12168</v>
      </c>
      <c r="H156" s="126" t="s">
        <v>12168</v>
      </c>
      <c r="I156" s="123" t="s">
        <v>12842</v>
      </c>
      <c r="J156" s="123" t="s">
        <v>12715</v>
      </c>
      <c r="K156" s="123">
        <v>1.129E-2</v>
      </c>
      <c r="L156" s="123">
        <v>5.9999999999999995E-4</v>
      </c>
      <c r="M156" s="123">
        <v>5.9999999999999995E-4</v>
      </c>
      <c r="N156" s="123">
        <v>1.755E-3</v>
      </c>
      <c r="O156" s="123">
        <v>2.5000000000000001E-5</v>
      </c>
      <c r="P156" s="123">
        <v>2.9E-5</v>
      </c>
      <c r="Q156" s="123">
        <v>-2.5447999999999998E-3</v>
      </c>
      <c r="R156" s="123">
        <v>569.80060000000003</v>
      </c>
      <c r="S156" s="123">
        <v>9.4155080000000009</v>
      </c>
      <c r="T156" s="123">
        <v>4.6300000000000001E-2</v>
      </c>
      <c r="U156" s="123">
        <v>2.5000000000000001E-3</v>
      </c>
      <c r="V156" s="123">
        <v>2.5000000000000001E-3</v>
      </c>
      <c r="W156" s="123">
        <v>0.24693000000000001</v>
      </c>
      <c r="X156" s="123">
        <v>5.9400000000000002E-4</v>
      </c>
      <c r="Y156" s="123">
        <v>4.3999999999999999E-5</v>
      </c>
      <c r="Z156" s="123">
        <v>4.8999999999999998E-5</v>
      </c>
      <c r="AA156" s="123">
        <v>11.4</v>
      </c>
      <c r="AB156" s="123">
        <v>0.6</v>
      </c>
      <c r="AC156" s="123">
        <v>0.61</v>
      </c>
      <c r="AD156" s="123">
        <v>11.3</v>
      </c>
      <c r="AE156" s="123">
        <v>0.16</v>
      </c>
      <c r="AF156" s="123">
        <v>0.18</v>
      </c>
      <c r="AG156" s="123">
        <v>12.01</v>
      </c>
      <c r="AH156" s="123">
        <v>0.89</v>
      </c>
      <c r="AI156" s="123">
        <v>1</v>
      </c>
      <c r="AJ156" s="123">
        <v>60</v>
      </c>
      <c r="AK156" s="123">
        <v>100</v>
      </c>
      <c r="AL156" s="123">
        <v>100</v>
      </c>
      <c r="AM156" s="123">
        <v>336</v>
      </c>
      <c r="AN156" s="123">
        <v>14</v>
      </c>
      <c r="AO156" s="123">
        <v>238</v>
      </c>
      <c r="AP156" s="123">
        <v>11</v>
      </c>
      <c r="AQ156" s="123">
        <v>1.42</v>
      </c>
      <c r="AR156" s="123">
        <v>1.2E-2</v>
      </c>
      <c r="AS156" s="123">
        <v>-4</v>
      </c>
      <c r="AT156" s="123">
        <v>34</v>
      </c>
      <c r="AU156" s="123">
        <v>2830</v>
      </c>
      <c r="AV156" s="123">
        <v>93</v>
      </c>
      <c r="AW156" s="123">
        <v>125.1</v>
      </c>
      <c r="AX156" s="123">
        <v>7.5</v>
      </c>
      <c r="AY156" s="123">
        <v>566</v>
      </c>
      <c r="AZ156" s="123">
        <v>49</v>
      </c>
      <c r="BA156" s="1">
        <v>865000</v>
      </c>
      <c r="BB156" s="1">
        <v>41000</v>
      </c>
      <c r="BC156" s="1">
        <v>1523000</v>
      </c>
      <c r="BD156" s="1">
        <v>64000</v>
      </c>
      <c r="BE156" s="123" t="s">
        <v>12168</v>
      </c>
      <c r="BF156" s="123">
        <v>1.755E-3</v>
      </c>
      <c r="BG156" s="123">
        <v>11.3</v>
      </c>
      <c r="BH156" s="123">
        <v>0.18</v>
      </c>
      <c r="BI156" s="125">
        <v>11.379</v>
      </c>
      <c r="BJ156" s="125">
        <v>0.20496800000000001</v>
      </c>
      <c r="BK156" s="36">
        <v>11.452</v>
      </c>
      <c r="BL156" s="36">
        <v>0.205426</v>
      </c>
      <c r="BM156" s="123">
        <v>16.1585</v>
      </c>
      <c r="BN156" s="123">
        <v>336</v>
      </c>
    </row>
    <row r="157" spans="1:66">
      <c r="A157" s="123" t="s">
        <v>12169</v>
      </c>
      <c r="B157" s="123" t="s">
        <v>12170</v>
      </c>
      <c r="C157" s="123" t="s">
        <v>12171</v>
      </c>
      <c r="D157" s="123" t="s">
        <v>11413</v>
      </c>
      <c r="E157" s="123" t="s">
        <v>12172</v>
      </c>
      <c r="F157" s="123">
        <v>13.598000000000001</v>
      </c>
      <c r="G157" s="123" t="s">
        <v>12173</v>
      </c>
      <c r="H157" s="127" t="s">
        <v>12173</v>
      </c>
      <c r="I157" s="123" t="s">
        <v>6195</v>
      </c>
      <c r="J157" s="123" t="s">
        <v>12843</v>
      </c>
      <c r="K157" s="123">
        <v>1.38E-2</v>
      </c>
      <c r="L157" s="123">
        <v>1.6000000000000001E-3</v>
      </c>
      <c r="M157" s="123">
        <v>1.1000000000000001E-3</v>
      </c>
      <c r="N157" s="123">
        <v>1.8010000000000001E-3</v>
      </c>
      <c r="O157" s="123">
        <v>4.3999999999999999E-5</v>
      </c>
      <c r="P157" s="123">
        <v>3.8999999999999999E-5</v>
      </c>
      <c r="Q157" s="123">
        <v>-1.9827999999999998E-2</v>
      </c>
      <c r="R157" s="123">
        <v>555.24710000000005</v>
      </c>
      <c r="S157" s="123">
        <v>12.023669999999999</v>
      </c>
      <c r="T157" s="123">
        <v>5.5800000000000002E-2</v>
      </c>
      <c r="U157" s="123">
        <v>6.6E-3</v>
      </c>
      <c r="V157" s="123">
        <v>4.4999999999999997E-3</v>
      </c>
      <c r="W157" s="123">
        <v>0.23214000000000001</v>
      </c>
      <c r="X157" s="123">
        <v>6.0999999999999997E-4</v>
      </c>
      <c r="Y157" s="123">
        <v>1.1E-4</v>
      </c>
      <c r="Z157" s="123">
        <v>8.2000000000000001E-5</v>
      </c>
      <c r="AA157" s="123">
        <v>13.9</v>
      </c>
      <c r="AB157" s="123">
        <v>1.6</v>
      </c>
      <c r="AC157" s="123">
        <v>1.1000000000000001</v>
      </c>
      <c r="AD157" s="123">
        <v>11.6</v>
      </c>
      <c r="AE157" s="123">
        <v>0.28999999999999998</v>
      </c>
      <c r="AF157" s="123">
        <v>0.25</v>
      </c>
      <c r="AG157" s="123">
        <v>12.3</v>
      </c>
      <c r="AH157" s="123">
        <v>2.2000000000000002</v>
      </c>
      <c r="AI157" s="123">
        <v>1.7</v>
      </c>
      <c r="AJ157" s="123">
        <v>430</v>
      </c>
      <c r="AK157" s="123">
        <v>230</v>
      </c>
      <c r="AL157" s="123">
        <v>150</v>
      </c>
      <c r="AM157" s="123">
        <v>205.1</v>
      </c>
      <c r="AN157" s="123">
        <v>4.4000000000000004</v>
      </c>
      <c r="AO157" s="123">
        <v>111.9</v>
      </c>
      <c r="AP157" s="123">
        <v>2.6</v>
      </c>
      <c r="AQ157" s="123">
        <v>1.835</v>
      </c>
      <c r="AR157" s="123">
        <v>2.1999999999999999E-2</v>
      </c>
      <c r="AS157" s="123">
        <v>24</v>
      </c>
      <c r="AT157" s="123">
        <v>49</v>
      </c>
      <c r="AU157" s="123">
        <v>1779</v>
      </c>
      <c r="AV157" s="123">
        <v>49</v>
      </c>
      <c r="AW157" s="123">
        <v>98</v>
      </c>
      <c r="AX157" s="123">
        <v>11</v>
      </c>
      <c r="AY157" s="123">
        <v>288</v>
      </c>
      <c r="AZ157" s="123">
        <v>52</v>
      </c>
      <c r="BA157" s="1">
        <v>405700</v>
      </c>
      <c r="BB157" s="1">
        <v>9300</v>
      </c>
      <c r="BC157" s="1">
        <v>929000</v>
      </c>
      <c r="BD157" s="1">
        <v>20000</v>
      </c>
      <c r="BE157" s="123" t="s">
        <v>12173</v>
      </c>
      <c r="BF157" s="123">
        <v>1.8010000000000001E-3</v>
      </c>
      <c r="BG157" s="123">
        <v>11.6</v>
      </c>
      <c r="BH157" s="123">
        <v>0.25</v>
      </c>
      <c r="BI157" s="125">
        <v>11.712999999999999</v>
      </c>
      <c r="BJ157" s="125">
        <v>0.279777</v>
      </c>
      <c r="BK157" s="36">
        <v>11.786</v>
      </c>
      <c r="BL157" s="36">
        <v>0.280111</v>
      </c>
      <c r="BM157" s="123">
        <v>15.941000000000001</v>
      </c>
      <c r="BN157" s="123">
        <v>205.1</v>
      </c>
    </row>
    <row r="158" spans="1:66">
      <c r="A158" s="123" t="s">
        <v>12174</v>
      </c>
      <c r="B158" s="123" t="s">
        <v>12175</v>
      </c>
      <c r="C158" s="123" t="s">
        <v>12176</v>
      </c>
      <c r="D158" s="123" t="s">
        <v>11413</v>
      </c>
      <c r="E158" s="123" t="s">
        <v>12177</v>
      </c>
      <c r="F158" s="123">
        <v>19.47</v>
      </c>
      <c r="G158" s="123" t="s">
        <v>12178</v>
      </c>
      <c r="H158" s="99" t="s">
        <v>12178</v>
      </c>
      <c r="I158" s="123" t="s">
        <v>3042</v>
      </c>
      <c r="J158" s="123" t="s">
        <v>12844</v>
      </c>
      <c r="K158" s="123">
        <v>1.242E-2</v>
      </c>
      <c r="L158" s="123">
        <v>9.3999999999999997E-4</v>
      </c>
      <c r="M158" s="123">
        <v>2.7000000000000001E-3</v>
      </c>
      <c r="N158" s="123">
        <v>1.828E-3</v>
      </c>
      <c r="O158" s="123">
        <v>2.8E-5</v>
      </c>
      <c r="P158" s="123">
        <v>4.3000000000000002E-5</v>
      </c>
      <c r="Q158" s="123">
        <v>0.18404000000000001</v>
      </c>
      <c r="R158" s="123">
        <v>547.04600000000005</v>
      </c>
      <c r="S158" s="123">
        <v>12.86815</v>
      </c>
      <c r="T158" s="123">
        <v>5.0099999999999999E-2</v>
      </c>
      <c r="U158" s="123">
        <v>3.8E-3</v>
      </c>
      <c r="V158" s="123">
        <v>7.7000000000000002E-3</v>
      </c>
      <c r="W158" s="123">
        <v>1.9453999999999999E-2</v>
      </c>
      <c r="X158" s="123">
        <v>5.5999999999999995E-4</v>
      </c>
      <c r="Y158" s="123">
        <v>7.2000000000000002E-5</v>
      </c>
      <c r="Z158" s="123">
        <v>1.2E-4</v>
      </c>
      <c r="AA158" s="123">
        <v>12.52</v>
      </c>
      <c r="AB158" s="123">
        <v>0.94</v>
      </c>
      <c r="AC158" s="123">
        <v>2.7</v>
      </c>
      <c r="AD158" s="123">
        <v>11.77</v>
      </c>
      <c r="AE158" s="123">
        <v>0.18</v>
      </c>
      <c r="AF158" s="123">
        <v>0.28000000000000003</v>
      </c>
      <c r="AG158" s="123">
        <v>11.3</v>
      </c>
      <c r="AH158" s="123">
        <v>1.4</v>
      </c>
      <c r="AI158" s="123">
        <v>2.4</v>
      </c>
      <c r="AJ158" s="123">
        <v>170</v>
      </c>
      <c r="AK158" s="123">
        <v>140</v>
      </c>
      <c r="AL158" s="123">
        <v>190</v>
      </c>
      <c r="AM158" s="123">
        <v>432.1</v>
      </c>
      <c r="AN158" s="123">
        <v>7.4</v>
      </c>
      <c r="AO158" s="123">
        <v>232.1</v>
      </c>
      <c r="AP158" s="123">
        <v>4.5</v>
      </c>
      <c r="AQ158" s="123">
        <v>1.867</v>
      </c>
      <c r="AR158" s="123">
        <v>1.4999999999999999E-2</v>
      </c>
      <c r="AS158" s="123">
        <v>35</v>
      </c>
      <c r="AT158" s="123">
        <v>39</v>
      </c>
      <c r="AU158" s="123">
        <v>3584</v>
      </c>
      <c r="AV158" s="123">
        <v>54</v>
      </c>
      <c r="AW158" s="123">
        <v>176</v>
      </c>
      <c r="AX158" s="123">
        <v>13</v>
      </c>
      <c r="AY158" s="123">
        <v>516</v>
      </c>
      <c r="AZ158" s="123">
        <v>66</v>
      </c>
      <c r="BA158" s="1">
        <v>841000</v>
      </c>
      <c r="BB158" s="1">
        <v>16000</v>
      </c>
      <c r="BC158" s="1">
        <v>1957000</v>
      </c>
      <c r="BD158" s="1">
        <v>33000</v>
      </c>
      <c r="BE158" s="123" t="s">
        <v>12178</v>
      </c>
      <c r="BF158" s="123">
        <v>1.828E-3</v>
      </c>
      <c r="BG158" s="123">
        <v>11.77</v>
      </c>
      <c r="BH158" s="123">
        <v>0.28000000000000003</v>
      </c>
      <c r="BI158" s="125">
        <v>11.878</v>
      </c>
      <c r="BJ158" s="125">
        <v>0.30407099999999998</v>
      </c>
      <c r="BK158" s="36">
        <v>11.951000000000001</v>
      </c>
      <c r="BL158" s="36">
        <v>0.30437799999999998</v>
      </c>
      <c r="BM158" s="123">
        <v>16.270099999999999</v>
      </c>
      <c r="BN158" s="123">
        <v>432.1</v>
      </c>
    </row>
    <row r="159" spans="1:66">
      <c r="A159" s="123" t="s">
        <v>12179</v>
      </c>
      <c r="B159" s="123" t="s">
        <v>12180</v>
      </c>
      <c r="C159" s="123" t="s">
        <v>12181</v>
      </c>
      <c r="D159" s="123" t="s">
        <v>11413</v>
      </c>
      <c r="E159" s="123" t="s">
        <v>12182</v>
      </c>
      <c r="F159" s="123">
        <v>36.744999999999997</v>
      </c>
      <c r="G159" s="123" t="s">
        <v>12183</v>
      </c>
      <c r="H159" s="127" t="s">
        <v>12183</v>
      </c>
      <c r="I159" s="123" t="s">
        <v>12846</v>
      </c>
      <c r="J159" s="123" t="s">
        <v>12845</v>
      </c>
      <c r="K159" s="123">
        <v>3.4500000000000003E-2</v>
      </c>
      <c r="L159" s="123">
        <v>2.8E-3</v>
      </c>
      <c r="M159" s="123">
        <v>2.8E-3</v>
      </c>
      <c r="N159" s="123">
        <v>2.0400000000000001E-3</v>
      </c>
      <c r="O159" s="123">
        <v>4.3999999999999999E-5</v>
      </c>
      <c r="P159" s="123">
        <v>4.6E-5</v>
      </c>
      <c r="Q159" s="123">
        <v>0.57138</v>
      </c>
      <c r="R159" s="123">
        <v>490.1961</v>
      </c>
      <c r="S159" s="123">
        <v>11.05344</v>
      </c>
      <c r="T159" s="123">
        <v>0.1222</v>
      </c>
      <c r="U159" s="123">
        <v>8.6E-3</v>
      </c>
      <c r="V159" s="123">
        <v>8.6E-3</v>
      </c>
      <c r="W159" s="123">
        <v>-0.32029999999999997</v>
      </c>
      <c r="X159" s="123">
        <v>1.33E-3</v>
      </c>
      <c r="Y159" s="123">
        <v>1.1E-4</v>
      </c>
      <c r="Z159" s="123">
        <v>1.2E-4</v>
      </c>
      <c r="AA159" s="123">
        <v>34.299999999999997</v>
      </c>
      <c r="AB159" s="123">
        <v>2.7</v>
      </c>
      <c r="AC159" s="123">
        <v>2.7</v>
      </c>
      <c r="AD159" s="123">
        <v>13.14</v>
      </c>
      <c r="AE159" s="123">
        <v>0.28000000000000003</v>
      </c>
      <c r="AF159" s="123">
        <v>0.3</v>
      </c>
      <c r="AG159" s="123">
        <v>26.9</v>
      </c>
      <c r="AH159" s="123">
        <v>2.2999999999999998</v>
      </c>
      <c r="AI159" s="123">
        <v>2.5</v>
      </c>
      <c r="AJ159" s="123">
        <v>1930</v>
      </c>
      <c r="AK159" s="123">
        <v>120</v>
      </c>
      <c r="AL159" s="123">
        <v>130</v>
      </c>
      <c r="AM159" s="123">
        <v>211.6</v>
      </c>
      <c r="AN159" s="123">
        <v>8.6</v>
      </c>
      <c r="AO159" s="123">
        <v>146.1</v>
      </c>
      <c r="AP159" s="123">
        <v>5.0999999999999996</v>
      </c>
      <c r="AQ159" s="123">
        <v>1.4530000000000001</v>
      </c>
      <c r="AR159" s="123">
        <v>1.6E-2</v>
      </c>
      <c r="AS159" s="123">
        <v>39</v>
      </c>
      <c r="AT159" s="123">
        <v>30</v>
      </c>
      <c r="AU159" s="123">
        <v>2026</v>
      </c>
      <c r="AV159" s="123">
        <v>55</v>
      </c>
      <c r="AW159" s="123">
        <v>244</v>
      </c>
      <c r="AX159" s="123">
        <v>15</v>
      </c>
      <c r="AY159" s="123">
        <v>803</v>
      </c>
      <c r="AZ159" s="123">
        <v>58</v>
      </c>
      <c r="BA159" s="1">
        <v>529000</v>
      </c>
      <c r="BB159" s="1">
        <v>19000</v>
      </c>
      <c r="BC159" s="1">
        <v>958000</v>
      </c>
      <c r="BD159" s="1">
        <v>39000</v>
      </c>
      <c r="BE159" s="123" t="s">
        <v>12183</v>
      </c>
      <c r="BF159" s="123">
        <v>2.0400000000000001E-3</v>
      </c>
      <c r="BG159" s="123">
        <v>13.14</v>
      </c>
      <c r="BH159" s="123">
        <v>0.3</v>
      </c>
      <c r="BI159" s="125">
        <v>13.266</v>
      </c>
      <c r="BJ159" s="125">
        <v>0.32879799999999998</v>
      </c>
      <c r="BK159" s="36">
        <v>13.339</v>
      </c>
      <c r="BL159" s="36">
        <v>0.32908100000000001</v>
      </c>
      <c r="BM159" s="123">
        <v>16.021699999999999</v>
      </c>
      <c r="BN159" s="123">
        <v>211.6</v>
      </c>
    </row>
    <row r="160" spans="1:66">
      <c r="A160" s="123" t="s">
        <v>12184</v>
      </c>
      <c r="B160" s="123" t="s">
        <v>12185</v>
      </c>
      <c r="C160" s="123" t="s">
        <v>12186</v>
      </c>
      <c r="D160" s="123" t="s">
        <v>11413</v>
      </c>
      <c r="E160" s="123" t="s">
        <v>12187</v>
      </c>
      <c r="F160" s="123">
        <v>36.914000000000001</v>
      </c>
      <c r="G160" s="123" t="s">
        <v>12188</v>
      </c>
      <c r="H160" s="99" t="s">
        <v>12188</v>
      </c>
      <c r="I160" s="123" t="s">
        <v>3044</v>
      </c>
      <c r="J160" s="123" t="s">
        <v>12845</v>
      </c>
      <c r="K160" s="123">
        <v>0.22600000000000001</v>
      </c>
      <c r="L160" s="123">
        <v>2.1000000000000001E-2</v>
      </c>
      <c r="M160" s="123">
        <v>2.1000000000000001E-2</v>
      </c>
      <c r="N160" s="123">
        <v>3.5200000000000001E-3</v>
      </c>
      <c r="O160" s="123">
        <v>1.8000000000000001E-4</v>
      </c>
      <c r="P160" s="123">
        <v>1.8000000000000001E-4</v>
      </c>
      <c r="Q160" s="123">
        <v>0.95411000000000001</v>
      </c>
      <c r="R160" s="123">
        <v>284.09089999999998</v>
      </c>
      <c r="S160" s="123">
        <v>14.527380000000001</v>
      </c>
      <c r="T160" s="123">
        <v>0.42699999999999999</v>
      </c>
      <c r="U160" s="123">
        <v>2.3E-2</v>
      </c>
      <c r="V160" s="123">
        <v>2.3E-2</v>
      </c>
      <c r="W160" s="123">
        <v>-0.86463999999999996</v>
      </c>
      <c r="X160" s="123">
        <v>7.9699999999999997E-3</v>
      </c>
      <c r="Y160" s="123">
        <v>7.1000000000000002E-4</v>
      </c>
      <c r="Z160" s="123">
        <v>7.7999999999999999E-4</v>
      </c>
      <c r="AA160" s="123">
        <v>203</v>
      </c>
      <c r="AB160" s="123">
        <v>17</v>
      </c>
      <c r="AC160" s="123">
        <v>17</v>
      </c>
      <c r="AD160" s="123">
        <v>22.7</v>
      </c>
      <c r="AE160" s="123">
        <v>1.1000000000000001</v>
      </c>
      <c r="AF160" s="123">
        <v>1.1000000000000001</v>
      </c>
      <c r="AG160" s="123">
        <v>160</v>
      </c>
      <c r="AH160" s="123">
        <v>14</v>
      </c>
      <c r="AI160" s="123">
        <v>16</v>
      </c>
      <c r="AJ160" s="123">
        <v>3971</v>
      </c>
      <c r="AK160" s="123">
        <v>87</v>
      </c>
      <c r="AL160" s="123">
        <v>88</v>
      </c>
      <c r="AM160" s="123">
        <v>307</v>
      </c>
      <c r="AN160" s="123">
        <v>18</v>
      </c>
      <c r="AO160" s="123">
        <v>183</v>
      </c>
      <c r="AP160" s="123">
        <v>10</v>
      </c>
      <c r="AQ160" s="123">
        <v>1.661</v>
      </c>
      <c r="AR160" s="123">
        <v>0.01</v>
      </c>
      <c r="AS160" s="123">
        <v>40</v>
      </c>
      <c r="AT160" s="123">
        <v>33</v>
      </c>
      <c r="AU160" s="123">
        <v>4706</v>
      </c>
      <c r="AV160" s="123">
        <v>64</v>
      </c>
      <c r="AW160" s="123">
        <v>2030</v>
      </c>
      <c r="AX160" s="123">
        <v>100</v>
      </c>
      <c r="AY160" s="123">
        <v>5310</v>
      </c>
      <c r="AZ160" s="123">
        <v>280</v>
      </c>
      <c r="BA160" s="1">
        <v>664000</v>
      </c>
      <c r="BB160" s="1">
        <v>38000</v>
      </c>
      <c r="BC160" s="1">
        <v>1387000</v>
      </c>
      <c r="BD160" s="1">
        <v>82000</v>
      </c>
      <c r="BE160" s="123" t="s">
        <v>12188</v>
      </c>
      <c r="BF160" s="123">
        <v>3.5200000000000001E-3</v>
      </c>
      <c r="BG160" s="123">
        <v>22.7</v>
      </c>
      <c r="BH160" s="123">
        <v>1.1000000000000001</v>
      </c>
      <c r="BI160" s="125">
        <v>23.058</v>
      </c>
      <c r="BJ160" s="125">
        <v>1.2878000000000001</v>
      </c>
      <c r="BK160" s="36">
        <v>23.131</v>
      </c>
      <c r="BL160" s="36">
        <v>1.28786</v>
      </c>
      <c r="BM160" s="123">
        <v>16.412700000000001</v>
      </c>
      <c r="BN160" s="123">
        <v>307</v>
      </c>
    </row>
    <row r="161" spans="1:66">
      <c r="A161" s="123" t="s">
        <v>12189</v>
      </c>
      <c r="B161" s="123" t="s">
        <v>12190</v>
      </c>
      <c r="C161" s="123" t="s">
        <v>12191</v>
      </c>
      <c r="D161" s="123" t="s">
        <v>11413</v>
      </c>
      <c r="E161" s="123" t="s">
        <v>12192</v>
      </c>
      <c r="F161" s="123">
        <v>17.616</v>
      </c>
      <c r="G161" s="123" t="s">
        <v>12193</v>
      </c>
      <c r="H161" s="126" t="s">
        <v>12193</v>
      </c>
      <c r="I161" s="123" t="s">
        <v>12848</v>
      </c>
      <c r="J161" s="123" t="s">
        <v>12847</v>
      </c>
      <c r="K161" s="123">
        <v>1.273E-2</v>
      </c>
      <c r="L161" s="123">
        <v>8.0999999999999996E-4</v>
      </c>
      <c r="M161" s="123">
        <v>6.4000000000000005E-4</v>
      </c>
      <c r="N161" s="123">
        <v>1.838E-3</v>
      </c>
      <c r="O161" s="123">
        <v>2.6999999999999999E-5</v>
      </c>
      <c r="P161" s="123">
        <v>2.9E-5</v>
      </c>
      <c r="Q161" s="123">
        <v>7.6893000000000003E-2</v>
      </c>
      <c r="R161" s="123">
        <v>544.06960000000004</v>
      </c>
      <c r="S161" s="123">
        <v>8.5843410000000002</v>
      </c>
      <c r="T161" s="123">
        <v>5.04E-2</v>
      </c>
      <c r="U161" s="123">
        <v>3.3E-3</v>
      </c>
      <c r="V161" s="123">
        <v>2.7000000000000001E-3</v>
      </c>
      <c r="W161" s="123">
        <v>0.18472</v>
      </c>
      <c r="X161" s="123">
        <v>6.0899999999999995E-4</v>
      </c>
      <c r="Y161" s="123">
        <v>5.7000000000000003E-5</v>
      </c>
      <c r="Z161" s="123">
        <v>4.6E-5</v>
      </c>
      <c r="AA161" s="123">
        <v>12.84</v>
      </c>
      <c r="AB161" s="123">
        <v>0.81</v>
      </c>
      <c r="AC161" s="123">
        <v>0.64</v>
      </c>
      <c r="AD161" s="123">
        <v>11.84</v>
      </c>
      <c r="AE161" s="123">
        <v>0.17</v>
      </c>
      <c r="AF161" s="123">
        <v>0.19</v>
      </c>
      <c r="AG161" s="123">
        <v>12.3</v>
      </c>
      <c r="AH161" s="123">
        <v>1.1000000000000001</v>
      </c>
      <c r="AI161" s="123">
        <v>0.93</v>
      </c>
      <c r="AJ161" s="123">
        <v>200</v>
      </c>
      <c r="AK161" s="123">
        <v>130</v>
      </c>
      <c r="AL161" s="123">
        <v>100</v>
      </c>
      <c r="AM161" s="123">
        <v>673</v>
      </c>
      <c r="AN161" s="123">
        <v>16</v>
      </c>
      <c r="AO161" s="123">
        <v>387.6</v>
      </c>
      <c r="AP161" s="123">
        <v>4.7</v>
      </c>
      <c r="AQ161" s="123">
        <v>1.71</v>
      </c>
      <c r="AR161" s="123">
        <v>4.8000000000000001E-2</v>
      </c>
      <c r="AS161" s="123">
        <v>-95</v>
      </c>
      <c r="AT161" s="123">
        <v>46</v>
      </c>
      <c r="AU161" s="123">
        <v>5860</v>
      </c>
      <c r="AV161" s="123">
        <v>110</v>
      </c>
      <c r="AW161" s="123">
        <v>292</v>
      </c>
      <c r="AX161" s="123">
        <v>20</v>
      </c>
      <c r="AY161" s="123">
        <v>953</v>
      </c>
      <c r="AZ161" s="123">
        <v>97</v>
      </c>
      <c r="BA161" s="1">
        <v>1403000</v>
      </c>
      <c r="BB161" s="1">
        <v>17000</v>
      </c>
      <c r="BC161" s="1">
        <v>3046000</v>
      </c>
      <c r="BD161" s="1">
        <v>73000</v>
      </c>
      <c r="BE161" s="123" t="s">
        <v>12193</v>
      </c>
      <c r="BF161" s="123">
        <v>1.838E-3</v>
      </c>
      <c r="BG161" s="123">
        <v>11.84</v>
      </c>
      <c r="BH161" s="123">
        <v>0.19</v>
      </c>
      <c r="BI161" s="125">
        <v>11.9</v>
      </c>
      <c r="BJ161" s="125">
        <v>0.20235900000000001</v>
      </c>
      <c r="BK161" s="36">
        <v>11.973000000000001</v>
      </c>
      <c r="BL161" s="36">
        <v>0.202822</v>
      </c>
      <c r="BM161" s="123">
        <v>16.468699999999998</v>
      </c>
      <c r="BN161" s="123">
        <v>673</v>
      </c>
    </row>
    <row r="162" spans="1:66">
      <c r="A162" s="123" t="s">
        <v>12194</v>
      </c>
      <c r="B162" s="123" t="s">
        <v>12195</v>
      </c>
      <c r="C162" s="123" t="s">
        <v>12196</v>
      </c>
      <c r="D162" s="123" t="s">
        <v>11413</v>
      </c>
      <c r="E162" s="123" t="s">
        <v>12197</v>
      </c>
      <c r="F162" s="123">
        <v>13.598000000000001</v>
      </c>
      <c r="G162" s="123" t="s">
        <v>12198</v>
      </c>
      <c r="H162" s="123" t="s">
        <v>12198</v>
      </c>
      <c r="I162" s="123" t="s">
        <v>2973</v>
      </c>
      <c r="J162" s="123" t="s">
        <v>12849</v>
      </c>
      <c r="K162" s="123">
        <v>1.21E-2</v>
      </c>
      <c r="L162" s="123">
        <v>1.8E-3</v>
      </c>
      <c r="M162" s="123">
        <v>1.6999999999999999E-3</v>
      </c>
      <c r="N162" s="123">
        <v>1.8140000000000001E-3</v>
      </c>
      <c r="O162" s="123">
        <v>4.1999999999999998E-5</v>
      </c>
      <c r="P162" s="123">
        <v>3.1000000000000001E-5</v>
      </c>
      <c r="Q162" s="123">
        <v>0.10614</v>
      </c>
      <c r="R162" s="123">
        <v>551.26790000000005</v>
      </c>
      <c r="S162" s="123">
        <v>9.4207859999999997</v>
      </c>
      <c r="T162" s="123">
        <v>4.6699999999999998E-2</v>
      </c>
      <c r="U162" s="123">
        <v>6.6E-3</v>
      </c>
      <c r="V162" s="123">
        <v>6.4999999999999997E-3</v>
      </c>
      <c r="W162" s="123">
        <v>4.1758000000000003E-2</v>
      </c>
      <c r="X162" s="123">
        <v>7.9000000000000001E-4</v>
      </c>
      <c r="Y162" s="123">
        <v>1.3999999999999999E-4</v>
      </c>
      <c r="Z162" s="123">
        <v>8.3999999999999995E-5</v>
      </c>
      <c r="AA162" s="123">
        <v>12.2</v>
      </c>
      <c r="AB162" s="123">
        <v>1.8</v>
      </c>
      <c r="AC162" s="123">
        <v>1.7</v>
      </c>
      <c r="AD162" s="123">
        <v>11.68</v>
      </c>
      <c r="AE162" s="123">
        <v>0.27</v>
      </c>
      <c r="AF162" s="123">
        <v>0.2</v>
      </c>
      <c r="AG162" s="123">
        <v>16</v>
      </c>
      <c r="AH162" s="123">
        <v>2.8</v>
      </c>
      <c r="AI162" s="123">
        <v>1.7</v>
      </c>
      <c r="AJ162" s="123">
        <v>100</v>
      </c>
      <c r="AK162" s="123">
        <v>260</v>
      </c>
      <c r="AL162" s="123">
        <v>180</v>
      </c>
      <c r="AM162" s="123">
        <v>178.9</v>
      </c>
      <c r="AN162" s="123">
        <v>4</v>
      </c>
      <c r="AO162" s="123">
        <v>101.8</v>
      </c>
      <c r="AP162" s="123">
        <v>2.4</v>
      </c>
      <c r="AQ162" s="123">
        <v>1.77</v>
      </c>
      <c r="AR162" s="123">
        <v>1.6E-2</v>
      </c>
      <c r="AS162" s="123">
        <v>-9</v>
      </c>
      <c r="AT162" s="123">
        <v>48</v>
      </c>
      <c r="AU162" s="123">
        <v>1652</v>
      </c>
      <c r="AV162" s="123">
        <v>52</v>
      </c>
      <c r="AW162" s="123">
        <v>73</v>
      </c>
      <c r="AX162" s="123">
        <v>10</v>
      </c>
      <c r="AY162" s="123">
        <v>339</v>
      </c>
      <c r="AZ162" s="123">
        <v>59</v>
      </c>
      <c r="BA162" s="1">
        <v>368400</v>
      </c>
      <c r="BB162" s="1">
        <v>8600</v>
      </c>
      <c r="BC162" s="1">
        <v>809000</v>
      </c>
      <c r="BD162" s="1">
        <v>18000</v>
      </c>
      <c r="BE162" s="123" t="s">
        <v>12198</v>
      </c>
      <c r="BF162" s="123">
        <v>1.8140000000000001E-3</v>
      </c>
      <c r="BG162" s="123">
        <v>11.68</v>
      </c>
      <c r="BH162" s="123">
        <v>0.2</v>
      </c>
      <c r="BI162" s="125">
        <v>11.776</v>
      </c>
      <c r="BJ162" s="125">
        <v>0.22208700000000001</v>
      </c>
      <c r="BK162" s="36">
        <v>11.849</v>
      </c>
      <c r="BL162" s="36">
        <v>0.22250900000000001</v>
      </c>
      <c r="BM162" s="123">
        <v>15.886699999999999</v>
      </c>
      <c r="BN162" s="123">
        <v>178.9</v>
      </c>
    </row>
    <row r="163" spans="1:66">
      <c r="A163" s="123" t="s">
        <v>12199</v>
      </c>
      <c r="B163" s="123" t="s">
        <v>12200</v>
      </c>
      <c r="C163" s="123" t="s">
        <v>12201</v>
      </c>
      <c r="D163" s="123" t="s">
        <v>11413</v>
      </c>
      <c r="E163" s="123" t="s">
        <v>12202</v>
      </c>
      <c r="F163" s="123">
        <v>36.777000000000001</v>
      </c>
      <c r="G163" s="123" t="s">
        <v>12203</v>
      </c>
      <c r="H163" s="99" t="s">
        <v>12203</v>
      </c>
      <c r="I163" s="123" t="s">
        <v>12850</v>
      </c>
      <c r="J163" s="123" t="s">
        <v>7540</v>
      </c>
      <c r="K163" s="123">
        <v>1.4930000000000001E-2</v>
      </c>
      <c r="L163" s="123">
        <v>5.8E-4</v>
      </c>
      <c r="M163" s="123">
        <v>5.9000000000000003E-4</v>
      </c>
      <c r="N163" s="123">
        <v>1.9009999999999999E-3</v>
      </c>
      <c r="O163" s="123">
        <v>2.0999999999999999E-5</v>
      </c>
      <c r="P163" s="123">
        <v>2.5999999999999998E-5</v>
      </c>
      <c r="Q163" s="123">
        <v>-0.10242999999999999</v>
      </c>
      <c r="R163" s="123">
        <v>526.03890000000001</v>
      </c>
      <c r="S163" s="123">
        <v>7.1946409999999998</v>
      </c>
      <c r="T163" s="123">
        <v>5.6899999999999999E-2</v>
      </c>
      <c r="U163" s="123">
        <v>2.3999999999999998E-3</v>
      </c>
      <c r="V163" s="123">
        <v>2.3999999999999998E-3</v>
      </c>
      <c r="W163" s="123">
        <v>0.31935000000000002</v>
      </c>
      <c r="X163" s="123">
        <v>7.3800000000000005E-4</v>
      </c>
      <c r="Y163" s="123">
        <v>4.1999999999999998E-5</v>
      </c>
      <c r="Z163" s="123">
        <v>5.1E-5</v>
      </c>
      <c r="AA163" s="123">
        <v>15.04</v>
      </c>
      <c r="AB163" s="123">
        <v>0.57999999999999996</v>
      </c>
      <c r="AC163" s="123">
        <v>0.59</v>
      </c>
      <c r="AD163" s="123">
        <v>12.24</v>
      </c>
      <c r="AE163" s="123">
        <v>0.14000000000000001</v>
      </c>
      <c r="AF163" s="123">
        <v>0.17</v>
      </c>
      <c r="AG163" s="123">
        <v>14.91</v>
      </c>
      <c r="AH163" s="123">
        <v>0.85</v>
      </c>
      <c r="AI163" s="123">
        <v>1</v>
      </c>
      <c r="AJ163" s="123">
        <v>446</v>
      </c>
      <c r="AK163" s="123">
        <v>87</v>
      </c>
      <c r="AL163" s="123">
        <v>88</v>
      </c>
      <c r="AM163" s="123">
        <v>703</v>
      </c>
      <c r="AN163" s="123">
        <v>36</v>
      </c>
      <c r="AO163" s="123">
        <v>353</v>
      </c>
      <c r="AP163" s="123">
        <v>22</v>
      </c>
      <c r="AQ163" s="123">
        <v>2.0579999999999998</v>
      </c>
      <c r="AR163" s="123">
        <v>3.9E-2</v>
      </c>
      <c r="AS163" s="123">
        <v>30</v>
      </c>
      <c r="AT163" s="123">
        <v>31</v>
      </c>
      <c r="AU163" s="123">
        <v>6320</v>
      </c>
      <c r="AV163" s="123">
        <v>300</v>
      </c>
      <c r="AW163" s="123">
        <v>353</v>
      </c>
      <c r="AX163" s="123">
        <v>19</v>
      </c>
      <c r="AY163" s="123">
        <v>1015</v>
      </c>
      <c r="AZ163" s="123">
        <v>79</v>
      </c>
      <c r="BA163" s="1">
        <v>1277000</v>
      </c>
      <c r="BB163" s="1">
        <v>78000</v>
      </c>
      <c r="BC163" s="1">
        <v>3180000</v>
      </c>
      <c r="BD163" s="1">
        <v>160000</v>
      </c>
      <c r="BE163" s="123" t="s">
        <v>12203</v>
      </c>
      <c r="BF163" s="123">
        <v>1.9009999999999999E-3</v>
      </c>
      <c r="BG163" s="123">
        <v>12.24</v>
      </c>
      <c r="BH163" s="123">
        <v>0.17</v>
      </c>
      <c r="BI163" s="125">
        <v>12.298</v>
      </c>
      <c r="BJ163" s="125">
        <v>0.18099799999999999</v>
      </c>
      <c r="BK163" s="36">
        <v>12.371</v>
      </c>
      <c r="BL163" s="36">
        <v>0.18151700000000001</v>
      </c>
      <c r="BM163" s="123">
        <v>16.4953</v>
      </c>
      <c r="BN163" s="123">
        <v>703</v>
      </c>
    </row>
    <row r="164" spans="1:66">
      <c r="A164" s="123" t="s">
        <v>12204</v>
      </c>
      <c r="B164" s="123" t="s">
        <v>12205</v>
      </c>
      <c r="C164" s="123" t="s">
        <v>12206</v>
      </c>
      <c r="D164" s="123" t="s">
        <v>11413</v>
      </c>
      <c r="E164" s="123" t="s">
        <v>12207</v>
      </c>
      <c r="F164" s="123">
        <v>36.777000000000001</v>
      </c>
      <c r="G164" s="123" t="s">
        <v>12208</v>
      </c>
      <c r="H164" s="127" t="s">
        <v>12208</v>
      </c>
      <c r="I164" s="123" t="s">
        <v>3022</v>
      </c>
      <c r="J164" s="123" t="s">
        <v>7540</v>
      </c>
      <c r="K164" s="123">
        <v>0.34799999999999998</v>
      </c>
      <c r="L164" s="123">
        <v>4.4999999999999998E-2</v>
      </c>
      <c r="M164" s="123">
        <v>4.4999999999999998E-2</v>
      </c>
      <c r="N164" s="123">
        <v>4.96E-3</v>
      </c>
      <c r="O164" s="123">
        <v>4.2000000000000002E-4</v>
      </c>
      <c r="P164" s="123">
        <v>4.2000000000000002E-4</v>
      </c>
      <c r="Q164" s="123">
        <v>0.98870999999999998</v>
      </c>
      <c r="R164" s="123">
        <v>201.6129</v>
      </c>
      <c r="S164" s="123">
        <v>17.07206</v>
      </c>
      <c r="T164" s="123">
        <v>0.47</v>
      </c>
      <c r="U164" s="123">
        <v>2.7E-2</v>
      </c>
      <c r="V164" s="123">
        <v>2.7E-2</v>
      </c>
      <c r="W164" s="123">
        <v>-0.92191000000000001</v>
      </c>
      <c r="X164" s="123">
        <v>2.2599999999999999E-2</v>
      </c>
      <c r="Y164" s="123">
        <v>2.7000000000000001E-3</v>
      </c>
      <c r="Z164" s="123">
        <v>2.8E-3</v>
      </c>
      <c r="AA164" s="123">
        <v>293</v>
      </c>
      <c r="AB164" s="123">
        <v>33</v>
      </c>
      <c r="AC164" s="123">
        <v>33</v>
      </c>
      <c r="AD164" s="123">
        <v>31.8</v>
      </c>
      <c r="AE164" s="123">
        <v>2.7</v>
      </c>
      <c r="AF164" s="123">
        <v>2.7</v>
      </c>
      <c r="AG164" s="123">
        <v>449</v>
      </c>
      <c r="AH164" s="123">
        <v>53</v>
      </c>
      <c r="AI164" s="123">
        <v>56</v>
      </c>
      <c r="AJ164" s="123">
        <v>4109</v>
      </c>
      <c r="AK164" s="123">
        <v>92</v>
      </c>
      <c r="AL164" s="123">
        <v>93</v>
      </c>
      <c r="AM164" s="123">
        <v>180.5</v>
      </c>
      <c r="AN164" s="123">
        <v>5.2</v>
      </c>
      <c r="AO164" s="123">
        <v>61.7</v>
      </c>
      <c r="AP164" s="123">
        <v>1.2</v>
      </c>
      <c r="AQ164" s="123">
        <v>2.91</v>
      </c>
      <c r="AR164" s="123">
        <v>3.9E-2</v>
      </c>
      <c r="AS164" s="123">
        <v>137</v>
      </c>
      <c r="AT164" s="123">
        <v>35</v>
      </c>
      <c r="AU164" s="123">
        <v>4070</v>
      </c>
      <c r="AV164" s="123">
        <v>200</v>
      </c>
      <c r="AW164" s="123">
        <v>2020</v>
      </c>
      <c r="AX164" s="123">
        <v>200</v>
      </c>
      <c r="AY164" s="123">
        <v>5290</v>
      </c>
      <c r="AZ164" s="123">
        <v>540</v>
      </c>
      <c r="BA164" s="1">
        <v>222900</v>
      </c>
      <c r="BB164" s="1">
        <v>4500</v>
      </c>
      <c r="BC164" s="1">
        <v>816000</v>
      </c>
      <c r="BD164" s="1">
        <v>23000</v>
      </c>
      <c r="BE164" s="123" t="s">
        <v>12208</v>
      </c>
      <c r="BF164" s="123">
        <v>4.96E-3</v>
      </c>
      <c r="BG164" s="123">
        <v>31.8</v>
      </c>
      <c r="BH164" s="123">
        <v>2.7</v>
      </c>
      <c r="BI164" s="125">
        <v>32.92</v>
      </c>
      <c r="BJ164" s="125">
        <v>3.0952299999999999</v>
      </c>
      <c r="BK164" s="36">
        <v>32.991999999999997</v>
      </c>
      <c r="BL164" s="36">
        <v>3.0952299999999999</v>
      </c>
      <c r="BM164" s="123">
        <v>16.305199999999999</v>
      </c>
      <c r="BN164" s="123">
        <v>180.5</v>
      </c>
    </row>
    <row r="165" spans="1:66">
      <c r="A165" s="123" t="s">
        <v>12209</v>
      </c>
      <c r="B165" s="123" t="s">
        <v>12210</v>
      </c>
      <c r="C165" s="123" t="s">
        <v>12211</v>
      </c>
      <c r="D165" s="123" t="s">
        <v>11413</v>
      </c>
      <c r="E165" s="123" t="s">
        <v>12212</v>
      </c>
      <c r="F165" s="123">
        <v>8.0352999999999994</v>
      </c>
      <c r="G165" s="123" t="s">
        <v>12213</v>
      </c>
      <c r="H165" s="123" t="s">
        <v>12213</v>
      </c>
      <c r="J165" s="123" t="s">
        <v>3983</v>
      </c>
      <c r="K165" s="123">
        <v>1.1900000000000001E-2</v>
      </c>
      <c r="L165" s="123">
        <v>1.8E-3</v>
      </c>
      <c r="M165" s="123">
        <v>5.0000000000000001E-3</v>
      </c>
      <c r="N165" s="123">
        <v>1.7949999999999999E-3</v>
      </c>
      <c r="O165" s="123">
        <v>6.0000000000000002E-5</v>
      </c>
      <c r="P165" s="123">
        <v>5.1E-5</v>
      </c>
      <c r="Q165" s="123">
        <v>0.20246</v>
      </c>
      <c r="R165" s="123">
        <v>557.10310000000004</v>
      </c>
      <c r="S165" s="123">
        <v>15.82856</v>
      </c>
      <c r="T165" s="123">
        <v>4.9599999999999998E-2</v>
      </c>
      <c r="U165" s="123">
        <v>7.6E-3</v>
      </c>
      <c r="V165" s="123">
        <v>1.4999999999999999E-2</v>
      </c>
      <c r="W165" s="123">
        <v>2.7212E-2</v>
      </c>
      <c r="X165" s="123">
        <v>6.8999999999999997E-4</v>
      </c>
      <c r="Y165" s="123">
        <v>1.2999999999999999E-4</v>
      </c>
      <c r="Z165" s="123">
        <v>2.2000000000000001E-4</v>
      </c>
      <c r="AA165" s="123">
        <v>12</v>
      </c>
      <c r="AB165" s="123">
        <v>1.8</v>
      </c>
      <c r="AC165" s="123">
        <v>4.8</v>
      </c>
      <c r="AD165" s="123">
        <v>11.56</v>
      </c>
      <c r="AE165" s="123">
        <v>0.38</v>
      </c>
      <c r="AF165" s="123">
        <v>0.33</v>
      </c>
      <c r="AG165" s="123">
        <v>13.9</v>
      </c>
      <c r="AH165" s="123">
        <v>2.7</v>
      </c>
      <c r="AI165" s="123">
        <v>4.5</v>
      </c>
      <c r="AJ165" s="123">
        <v>120</v>
      </c>
      <c r="AK165" s="123">
        <v>270</v>
      </c>
      <c r="AL165" s="123">
        <v>220</v>
      </c>
      <c r="AM165" s="123">
        <v>288.60000000000002</v>
      </c>
      <c r="AN165" s="123">
        <v>6.9</v>
      </c>
      <c r="AO165" s="123">
        <v>222.2</v>
      </c>
      <c r="AP165" s="123">
        <v>3.7</v>
      </c>
      <c r="AQ165" s="123">
        <v>1.3140000000000001</v>
      </c>
      <c r="AR165" s="123">
        <v>2.3E-2</v>
      </c>
      <c r="AS165" s="123">
        <v>-64</v>
      </c>
      <c r="AT165" s="123">
        <v>62</v>
      </c>
      <c r="AU165" s="123">
        <v>2633</v>
      </c>
      <c r="AV165" s="123">
        <v>87</v>
      </c>
      <c r="AW165" s="123">
        <v>130</v>
      </c>
      <c r="AX165" s="123">
        <v>21</v>
      </c>
      <c r="AY165" s="123">
        <v>660</v>
      </c>
      <c r="AZ165" s="123">
        <v>130</v>
      </c>
      <c r="BA165" s="1">
        <v>803000</v>
      </c>
      <c r="BB165" s="1">
        <v>13000</v>
      </c>
      <c r="BC165" s="1">
        <v>1304000</v>
      </c>
      <c r="BD165" s="1">
        <v>31000</v>
      </c>
      <c r="BE165" s="123" t="s">
        <v>12213</v>
      </c>
      <c r="BF165" s="123">
        <v>1.7949999999999999E-3</v>
      </c>
      <c r="BG165" s="123">
        <v>11.56</v>
      </c>
      <c r="BH165" s="123">
        <v>0.33</v>
      </c>
      <c r="BI165" s="125">
        <v>11.698</v>
      </c>
      <c r="BJ165" s="125">
        <v>0.36485099999999998</v>
      </c>
      <c r="BK165" s="36">
        <v>11.771000000000001</v>
      </c>
      <c r="BL165" s="36">
        <v>0.36510500000000001</v>
      </c>
      <c r="BM165" s="123">
        <v>16.107800000000001</v>
      </c>
      <c r="BN165" s="123">
        <v>288.60000000000002</v>
      </c>
    </row>
    <row r="166" spans="1:66">
      <c r="A166" s="123" t="s">
        <v>12214</v>
      </c>
      <c r="B166" s="123" t="s">
        <v>12215</v>
      </c>
      <c r="C166" s="123" t="s">
        <v>12216</v>
      </c>
      <c r="D166" s="123" t="s">
        <v>11413</v>
      </c>
      <c r="E166" s="123" t="s">
        <v>12217</v>
      </c>
      <c r="F166" s="123">
        <v>36.777000000000001</v>
      </c>
      <c r="G166" s="123" t="s">
        <v>12218</v>
      </c>
      <c r="H166" s="99" t="s">
        <v>12218</v>
      </c>
      <c r="I166" s="123" t="s">
        <v>12851</v>
      </c>
      <c r="J166" s="123" t="s">
        <v>12715</v>
      </c>
      <c r="K166" s="123">
        <v>1.162E-2</v>
      </c>
      <c r="L166" s="123">
        <v>3.5E-4</v>
      </c>
      <c r="M166" s="123">
        <v>3.5E-4</v>
      </c>
      <c r="N166" s="123">
        <v>1.8270000000000001E-3</v>
      </c>
      <c r="O166" s="123">
        <v>1.2999999999999999E-5</v>
      </c>
      <c r="P166" s="123">
        <v>1.9000000000000001E-5</v>
      </c>
      <c r="Q166" s="123">
        <v>0.17054</v>
      </c>
      <c r="R166" s="123">
        <v>547.34540000000004</v>
      </c>
      <c r="S166" s="123">
        <v>5.6921520000000001</v>
      </c>
      <c r="T166" s="123">
        <v>4.65E-2</v>
      </c>
      <c r="U166" s="123">
        <v>1.4E-3</v>
      </c>
      <c r="V166" s="123">
        <v>1.4E-3</v>
      </c>
      <c r="W166" s="123">
        <v>0.11627999999999999</v>
      </c>
      <c r="X166" s="123">
        <v>5.8500000000000002E-4</v>
      </c>
      <c r="Y166" s="123">
        <v>2.0999999999999999E-5</v>
      </c>
      <c r="Z166" s="123">
        <v>3.1000000000000001E-5</v>
      </c>
      <c r="AA166" s="123">
        <v>11.73</v>
      </c>
      <c r="AB166" s="123">
        <v>0.35</v>
      </c>
      <c r="AC166" s="123">
        <v>0.36</v>
      </c>
      <c r="AD166" s="123">
        <v>11.765000000000001</v>
      </c>
      <c r="AE166" s="123">
        <v>8.5999999999999993E-2</v>
      </c>
      <c r="AF166" s="123">
        <v>0.13</v>
      </c>
      <c r="AG166" s="123">
        <v>11.83</v>
      </c>
      <c r="AH166" s="123">
        <v>0.43</v>
      </c>
      <c r="AI166" s="123">
        <v>0.62</v>
      </c>
      <c r="AJ166" s="123">
        <v>44</v>
      </c>
      <c r="AK166" s="123">
        <v>58</v>
      </c>
      <c r="AL166" s="123">
        <v>59</v>
      </c>
      <c r="AM166" s="123">
        <v>1500</v>
      </c>
      <c r="AN166" s="123">
        <v>72</v>
      </c>
      <c r="AO166" s="123">
        <v>1154</v>
      </c>
      <c r="AP166" s="123">
        <v>50</v>
      </c>
      <c r="AQ166" s="123">
        <v>1.29</v>
      </c>
      <c r="AR166" s="123">
        <v>1.2999999999999999E-2</v>
      </c>
      <c r="AS166" s="123">
        <v>-34</v>
      </c>
      <c r="AT166" s="123">
        <v>30</v>
      </c>
      <c r="AU166" s="123">
        <v>12810</v>
      </c>
      <c r="AV166" s="123">
        <v>480</v>
      </c>
      <c r="AW166" s="123">
        <v>587</v>
      </c>
      <c r="AX166" s="123">
        <v>26</v>
      </c>
      <c r="AY166" s="123">
        <v>2710</v>
      </c>
      <c r="AZ166" s="123">
        <v>130</v>
      </c>
      <c r="BA166" s="1">
        <v>4170000</v>
      </c>
      <c r="BB166" s="1">
        <v>180000</v>
      </c>
      <c r="BC166" s="1">
        <v>6770000</v>
      </c>
      <c r="BD166" s="1">
        <v>320000</v>
      </c>
      <c r="BE166" s="123" t="s">
        <v>12218</v>
      </c>
      <c r="BF166" s="123">
        <v>1.8270000000000001E-3</v>
      </c>
      <c r="BG166" s="123">
        <v>11.765000000000001</v>
      </c>
      <c r="BH166" s="123">
        <v>0.13</v>
      </c>
      <c r="BI166" s="125">
        <v>11.798</v>
      </c>
      <c r="BJ166" s="125">
        <v>0.13081799999999999</v>
      </c>
      <c r="BK166" s="36">
        <v>11.871</v>
      </c>
      <c r="BL166" s="36">
        <v>0.13153500000000001</v>
      </c>
      <c r="BM166" s="123">
        <v>16.831199999999999</v>
      </c>
      <c r="BN166" s="123">
        <v>1500</v>
      </c>
    </row>
    <row r="167" spans="1:66">
      <c r="A167" s="123" t="s">
        <v>12219</v>
      </c>
      <c r="B167" s="123" t="s">
        <v>12220</v>
      </c>
      <c r="C167" s="123" t="s">
        <v>12221</v>
      </c>
      <c r="D167" s="123" t="s">
        <v>11413</v>
      </c>
      <c r="E167" s="123" t="s">
        <v>12222</v>
      </c>
      <c r="F167" s="123">
        <v>18.542999999999999</v>
      </c>
      <c r="G167" s="123" t="s">
        <v>12223</v>
      </c>
      <c r="H167" s="126" t="s">
        <v>12223</v>
      </c>
      <c r="I167" s="123" t="s">
        <v>12852</v>
      </c>
      <c r="J167" s="123" t="s">
        <v>12715</v>
      </c>
      <c r="K167" s="123">
        <v>1.1599999999999999E-2</v>
      </c>
      <c r="L167" s="123">
        <v>5.2999999999999998E-4</v>
      </c>
      <c r="M167" s="123">
        <v>4.2000000000000002E-4</v>
      </c>
      <c r="N167" s="123">
        <v>1.8140000000000001E-3</v>
      </c>
      <c r="O167" s="123">
        <v>2.4000000000000001E-5</v>
      </c>
      <c r="P167" s="123">
        <v>2.1999999999999999E-5</v>
      </c>
      <c r="Q167" s="123">
        <v>0.19267999999999999</v>
      </c>
      <c r="R167" s="123">
        <v>551.26790000000005</v>
      </c>
      <c r="S167" s="123">
        <v>6.6857189999999997</v>
      </c>
      <c r="T167" s="123">
        <v>4.7300000000000002E-2</v>
      </c>
      <c r="U167" s="123">
        <v>2.0999999999999999E-3</v>
      </c>
      <c r="V167" s="123">
        <v>1.6000000000000001E-3</v>
      </c>
      <c r="W167" s="123">
        <v>9.6365999999999993E-2</v>
      </c>
      <c r="X167" s="123">
        <v>6.0599999999999998E-4</v>
      </c>
      <c r="Y167" s="123">
        <v>3.4999999999999997E-5</v>
      </c>
      <c r="Z167" s="123">
        <v>3.6000000000000001E-5</v>
      </c>
      <c r="AA167" s="123">
        <v>11.7</v>
      </c>
      <c r="AB167" s="123">
        <v>0.53</v>
      </c>
      <c r="AC167" s="123">
        <v>0.42</v>
      </c>
      <c r="AD167" s="123">
        <v>11.68</v>
      </c>
      <c r="AE167" s="123">
        <v>0.15</v>
      </c>
      <c r="AF167" s="123">
        <v>0.14000000000000001</v>
      </c>
      <c r="AG167" s="123">
        <v>12.25</v>
      </c>
      <c r="AH167" s="123">
        <v>0.72</v>
      </c>
      <c r="AI167" s="123">
        <v>0.73</v>
      </c>
      <c r="AJ167" s="123">
        <v>74</v>
      </c>
      <c r="AK167" s="123">
        <v>85</v>
      </c>
      <c r="AL167" s="123">
        <v>65</v>
      </c>
      <c r="AM167" s="123">
        <v>1707</v>
      </c>
      <c r="AN167" s="123">
        <v>87</v>
      </c>
      <c r="AO167" s="123">
        <v>922</v>
      </c>
      <c r="AP167" s="123">
        <v>41</v>
      </c>
      <c r="AQ167" s="123">
        <v>1.8440000000000001</v>
      </c>
      <c r="AR167" s="123">
        <v>2.1999999999999999E-2</v>
      </c>
      <c r="AS167" s="123">
        <v>-18</v>
      </c>
      <c r="AT167" s="123">
        <v>39</v>
      </c>
      <c r="AU167" s="123">
        <v>13810</v>
      </c>
      <c r="AV167" s="123">
        <v>540</v>
      </c>
      <c r="AW167" s="123">
        <v>646</v>
      </c>
      <c r="AX167" s="123">
        <v>36</v>
      </c>
      <c r="AY167" s="123">
        <v>2150</v>
      </c>
      <c r="AZ167" s="123">
        <v>130</v>
      </c>
      <c r="BA167" s="1">
        <v>3330000</v>
      </c>
      <c r="BB167" s="1">
        <v>150000</v>
      </c>
      <c r="BC167" s="1">
        <v>7710000</v>
      </c>
      <c r="BD167" s="1">
        <v>390000</v>
      </c>
      <c r="BE167" s="123" t="s">
        <v>12223</v>
      </c>
      <c r="BF167" s="123">
        <v>1.8140000000000001E-3</v>
      </c>
      <c r="BG167" s="123">
        <v>11.68</v>
      </c>
      <c r="BH167" s="123">
        <v>0.14000000000000001</v>
      </c>
      <c r="BI167" s="125">
        <v>11.718999999999999</v>
      </c>
      <c r="BJ167" s="125">
        <v>0.151501</v>
      </c>
      <c r="BK167" s="36">
        <v>11.792</v>
      </c>
      <c r="BL167" s="36">
        <v>0.15212100000000001</v>
      </c>
      <c r="BM167" s="123">
        <v>16.863700000000001</v>
      </c>
      <c r="BN167" s="123">
        <v>1707</v>
      </c>
    </row>
    <row r="168" spans="1:66">
      <c r="A168" s="123" t="s">
        <v>12224</v>
      </c>
      <c r="B168" s="123" t="s">
        <v>12225</v>
      </c>
      <c r="C168" s="123" t="s">
        <v>12226</v>
      </c>
      <c r="D168" s="123" t="s">
        <v>11413</v>
      </c>
      <c r="E168" s="123" t="s">
        <v>12227</v>
      </c>
      <c r="F168" s="123">
        <v>36.838000000000001</v>
      </c>
      <c r="G168" s="123" t="s">
        <v>12228</v>
      </c>
      <c r="H168" s="127" t="s">
        <v>12228</v>
      </c>
      <c r="I168" s="123" t="s">
        <v>12853</v>
      </c>
      <c r="J168" s="123" t="s">
        <v>7540</v>
      </c>
      <c r="K168" s="123">
        <v>6.0400000000000002E-2</v>
      </c>
      <c r="L168" s="123">
        <v>1.5E-3</v>
      </c>
      <c r="M168" s="123">
        <v>1.6000000000000001E-3</v>
      </c>
      <c r="N168" s="123">
        <v>2.3310000000000002E-3</v>
      </c>
      <c r="O168" s="123">
        <v>3.0000000000000001E-5</v>
      </c>
      <c r="P168" s="123">
        <v>3.4999999999999997E-5</v>
      </c>
      <c r="Q168" s="123">
        <v>0.64114000000000004</v>
      </c>
      <c r="R168" s="123">
        <v>429.00040000000001</v>
      </c>
      <c r="S168" s="123">
        <v>6.4414480000000003</v>
      </c>
      <c r="T168" s="123">
        <v>0.18629999999999999</v>
      </c>
      <c r="U168" s="123">
        <v>3.5999999999999999E-3</v>
      </c>
      <c r="V168" s="123">
        <v>3.7000000000000002E-3</v>
      </c>
      <c r="W168" s="123">
        <v>-0.16852</v>
      </c>
      <c r="X168" s="123">
        <v>1.8630000000000001E-3</v>
      </c>
      <c r="Y168" s="123">
        <v>6.3999999999999997E-5</v>
      </c>
      <c r="Z168" s="123">
        <v>9.5000000000000005E-5</v>
      </c>
      <c r="AA168" s="123">
        <v>59.6</v>
      </c>
      <c r="AB168" s="123">
        <v>1.5</v>
      </c>
      <c r="AC168" s="123">
        <v>1.5</v>
      </c>
      <c r="AD168" s="123">
        <v>15.01</v>
      </c>
      <c r="AE168" s="123">
        <v>0.19</v>
      </c>
      <c r="AF168" s="123">
        <v>0.23</v>
      </c>
      <c r="AG168" s="123">
        <v>37.6</v>
      </c>
      <c r="AH168" s="123">
        <v>1.3</v>
      </c>
      <c r="AI168" s="123">
        <v>1.9</v>
      </c>
      <c r="AJ168" s="123">
        <v>2702</v>
      </c>
      <c r="AK168" s="123">
        <v>32</v>
      </c>
      <c r="AL168" s="123">
        <v>33</v>
      </c>
      <c r="AM168" s="123">
        <v>1019</v>
      </c>
      <c r="AN168" s="123">
        <v>43</v>
      </c>
      <c r="AO168" s="123">
        <v>786</v>
      </c>
      <c r="AP168" s="123">
        <v>37</v>
      </c>
      <c r="AQ168" s="123">
        <v>1.3340000000000001</v>
      </c>
      <c r="AR168" s="123">
        <v>1.7000000000000001E-2</v>
      </c>
      <c r="AS168" s="123">
        <v>84</v>
      </c>
      <c r="AT168" s="123">
        <v>37</v>
      </c>
      <c r="AU168" s="123">
        <v>11200</v>
      </c>
      <c r="AV168" s="123">
        <v>260</v>
      </c>
      <c r="AW168" s="123">
        <v>2054</v>
      </c>
      <c r="AX168" s="123">
        <v>40</v>
      </c>
      <c r="AY168" s="123">
        <v>5800</v>
      </c>
      <c r="AZ168" s="123">
        <v>180</v>
      </c>
      <c r="BA168" s="1">
        <v>2830000</v>
      </c>
      <c r="BB168" s="1">
        <v>130000</v>
      </c>
      <c r="BC168" s="1">
        <v>4600000</v>
      </c>
      <c r="BD168" s="1">
        <v>190000</v>
      </c>
      <c r="BE168" s="123" t="s">
        <v>12228</v>
      </c>
      <c r="BF168" s="123">
        <v>2.3310000000000002E-3</v>
      </c>
      <c r="BG168" s="123">
        <v>15.01</v>
      </c>
      <c r="BH168" s="123">
        <v>0.23</v>
      </c>
      <c r="BI168" s="125">
        <v>15.07</v>
      </c>
      <c r="BJ168" s="125">
        <v>0.24180099999999999</v>
      </c>
      <c r="BK168" s="36">
        <v>15.143000000000001</v>
      </c>
      <c r="BL168" s="36">
        <v>0.24218799999999999</v>
      </c>
      <c r="BM168" s="123">
        <v>16.769300000000001</v>
      </c>
      <c r="BN168" s="123">
        <v>1019</v>
      </c>
    </row>
    <row r="169" spans="1:66">
      <c r="A169" s="123" t="s">
        <v>12229</v>
      </c>
      <c r="B169" s="123" t="s">
        <v>12230</v>
      </c>
      <c r="C169" s="123" t="s">
        <v>12231</v>
      </c>
      <c r="D169" s="123" t="s">
        <v>11413</v>
      </c>
      <c r="E169" s="123" t="s">
        <v>12232</v>
      </c>
      <c r="F169" s="123">
        <v>11.435</v>
      </c>
      <c r="G169" s="123" t="s">
        <v>12233</v>
      </c>
      <c r="H169" s="99" t="s">
        <v>12233</v>
      </c>
      <c r="I169" s="123" t="s">
        <v>12806</v>
      </c>
      <c r="J169" s="123" t="s">
        <v>3983</v>
      </c>
      <c r="K169" s="123">
        <v>1.3599999999999999E-2</v>
      </c>
      <c r="L169" s="123">
        <v>1.6999999999999999E-3</v>
      </c>
      <c r="M169" s="123">
        <v>2.8999999999999998E-3</v>
      </c>
      <c r="N169" s="123">
        <v>1.799E-3</v>
      </c>
      <c r="O169" s="123">
        <v>6.3E-5</v>
      </c>
      <c r="P169" s="123">
        <v>3.8000000000000002E-5</v>
      </c>
      <c r="Q169" s="123">
        <v>0.11033999999999999</v>
      </c>
      <c r="R169" s="123">
        <v>555.86440000000005</v>
      </c>
      <c r="S169" s="123">
        <v>11.741440000000001</v>
      </c>
      <c r="T169" s="123">
        <v>5.67E-2</v>
      </c>
      <c r="U169" s="123">
        <v>7.6E-3</v>
      </c>
      <c r="V169" s="123">
        <v>9.7000000000000003E-3</v>
      </c>
      <c r="W169" s="123">
        <v>0.21793999999999999</v>
      </c>
      <c r="X169" s="123">
        <v>7.2000000000000005E-4</v>
      </c>
      <c r="Y169" s="123">
        <v>1.2999999999999999E-4</v>
      </c>
      <c r="Z169" s="123">
        <v>1.2E-4</v>
      </c>
      <c r="AA169" s="123">
        <v>13.7</v>
      </c>
      <c r="AB169" s="123">
        <v>1.7</v>
      </c>
      <c r="AC169" s="123">
        <v>2.8</v>
      </c>
      <c r="AD169" s="123">
        <v>11.59</v>
      </c>
      <c r="AE169" s="123">
        <v>0.41</v>
      </c>
      <c r="AF169" s="123">
        <v>0.24</v>
      </c>
      <c r="AG169" s="123">
        <v>14.5</v>
      </c>
      <c r="AH169" s="123">
        <v>2.5</v>
      </c>
      <c r="AI169" s="123">
        <v>2.5</v>
      </c>
      <c r="AJ169" s="123">
        <v>390</v>
      </c>
      <c r="AK169" s="123">
        <v>260</v>
      </c>
      <c r="AL169" s="123">
        <v>180</v>
      </c>
      <c r="AM169" s="123">
        <v>204.5</v>
      </c>
      <c r="AN169" s="123">
        <v>3.2</v>
      </c>
      <c r="AO169" s="123">
        <v>112.2</v>
      </c>
      <c r="AP169" s="123">
        <v>1.6</v>
      </c>
      <c r="AQ169" s="123">
        <v>1.806</v>
      </c>
      <c r="AR169" s="123">
        <v>1.7000000000000001E-2</v>
      </c>
      <c r="AS169" s="123">
        <v>94</v>
      </c>
      <c r="AT169" s="123">
        <v>54</v>
      </c>
      <c r="AU169" s="123">
        <v>1858</v>
      </c>
      <c r="AV169" s="123">
        <v>69</v>
      </c>
      <c r="AW169" s="123">
        <v>102</v>
      </c>
      <c r="AX169" s="123">
        <v>13</v>
      </c>
      <c r="AY169" s="123">
        <v>353</v>
      </c>
      <c r="AZ169" s="123">
        <v>62</v>
      </c>
      <c r="BA169" s="1">
        <v>404700</v>
      </c>
      <c r="BB169" s="1">
        <v>5800</v>
      </c>
      <c r="BC169" s="1">
        <v>923000</v>
      </c>
      <c r="BD169" s="1">
        <v>14000</v>
      </c>
      <c r="BE169" s="123" t="s">
        <v>12233</v>
      </c>
      <c r="BF169" s="123">
        <v>1.799E-3</v>
      </c>
      <c r="BG169" s="123">
        <v>11.59</v>
      </c>
      <c r="BH169" s="123">
        <v>0.24</v>
      </c>
      <c r="BI169" s="125">
        <v>11.696999999999999</v>
      </c>
      <c r="BJ169" s="125">
        <v>0.27249200000000001</v>
      </c>
      <c r="BK169" s="36">
        <v>11.77</v>
      </c>
      <c r="BL169" s="36">
        <v>0.27283499999999999</v>
      </c>
      <c r="BM169" s="123">
        <v>15.9396</v>
      </c>
      <c r="BN169" s="123">
        <v>204.5</v>
      </c>
    </row>
    <row r="170" spans="1:66">
      <c r="A170" s="123" t="s">
        <v>12234</v>
      </c>
      <c r="B170" s="123" t="s">
        <v>12235</v>
      </c>
      <c r="C170" s="123" t="s">
        <v>12236</v>
      </c>
      <c r="D170" s="123" t="s">
        <v>11413</v>
      </c>
      <c r="E170" s="123" t="s">
        <v>12237</v>
      </c>
      <c r="F170" s="123">
        <v>36.878999999999998</v>
      </c>
      <c r="G170" s="123" t="s">
        <v>12238</v>
      </c>
      <c r="H170" s="127" t="s">
        <v>12238</v>
      </c>
      <c r="I170" s="123" t="s">
        <v>12808</v>
      </c>
      <c r="J170" s="123" t="s">
        <v>7540</v>
      </c>
      <c r="K170" s="123">
        <v>3.6499999999999998E-2</v>
      </c>
      <c r="L170" s="123">
        <v>1.6999999999999999E-3</v>
      </c>
      <c r="M170" s="123">
        <v>1.6999999999999999E-3</v>
      </c>
      <c r="N170" s="123">
        <v>2.0730000000000002E-3</v>
      </c>
      <c r="O170" s="123">
        <v>2.8E-5</v>
      </c>
      <c r="P170" s="123">
        <v>3.1999999999999999E-5</v>
      </c>
      <c r="Q170" s="123">
        <v>0.24725</v>
      </c>
      <c r="R170" s="123">
        <v>482.39269999999999</v>
      </c>
      <c r="S170" s="123">
        <v>7.4464860000000002</v>
      </c>
      <c r="T170" s="123">
        <v>0.126</v>
      </c>
      <c r="U170" s="123">
        <v>5.5999999999999999E-3</v>
      </c>
      <c r="V170" s="123">
        <v>5.5999999999999999E-3</v>
      </c>
      <c r="W170" s="123">
        <v>8.0027000000000001E-2</v>
      </c>
      <c r="X170" s="123">
        <v>1.49E-3</v>
      </c>
      <c r="Y170" s="123">
        <v>1E-4</v>
      </c>
      <c r="Z170" s="123">
        <v>1.2E-4</v>
      </c>
      <c r="AA170" s="123">
        <v>36.4</v>
      </c>
      <c r="AB170" s="123">
        <v>1.7</v>
      </c>
      <c r="AC170" s="123">
        <v>1.7</v>
      </c>
      <c r="AD170" s="123">
        <v>13.35</v>
      </c>
      <c r="AE170" s="123">
        <v>0.18</v>
      </c>
      <c r="AF170" s="123">
        <v>0.21</v>
      </c>
      <c r="AG170" s="123">
        <v>30.1</v>
      </c>
      <c r="AH170" s="123">
        <v>2.1</v>
      </c>
      <c r="AI170" s="123">
        <v>2.4</v>
      </c>
      <c r="AJ170" s="123">
        <v>2017</v>
      </c>
      <c r="AK170" s="123">
        <v>78</v>
      </c>
      <c r="AL170" s="123">
        <v>78</v>
      </c>
      <c r="AM170" s="123">
        <v>263</v>
      </c>
      <c r="AN170" s="123">
        <v>11</v>
      </c>
      <c r="AO170" s="123">
        <v>154.69999999999999</v>
      </c>
      <c r="AP170" s="123">
        <v>7.7</v>
      </c>
      <c r="AQ170" s="123">
        <v>1.7170000000000001</v>
      </c>
      <c r="AR170" s="123">
        <v>1.7000000000000001E-2</v>
      </c>
      <c r="AS170" s="123">
        <v>27</v>
      </c>
      <c r="AT170" s="123">
        <v>35</v>
      </c>
      <c r="AU170" s="123">
        <v>2551</v>
      </c>
      <c r="AV170" s="123">
        <v>73</v>
      </c>
      <c r="AW170" s="123">
        <v>321</v>
      </c>
      <c r="AX170" s="123">
        <v>13</v>
      </c>
      <c r="AY170" s="123">
        <v>925</v>
      </c>
      <c r="AZ170" s="123">
        <v>60</v>
      </c>
      <c r="BA170" s="1">
        <v>558000</v>
      </c>
      <c r="BB170" s="1">
        <v>28000</v>
      </c>
      <c r="BC170" s="1">
        <v>1184000</v>
      </c>
      <c r="BD170" s="1">
        <v>50000</v>
      </c>
      <c r="BE170" s="123" t="s">
        <v>12238</v>
      </c>
      <c r="BF170" s="123">
        <v>2.0730000000000002E-3</v>
      </c>
      <c r="BG170" s="123">
        <v>13.35</v>
      </c>
      <c r="BH170" s="123">
        <v>0.21</v>
      </c>
      <c r="BI170" s="125">
        <v>13.435</v>
      </c>
      <c r="BJ170" s="125">
        <v>0.22634799999999999</v>
      </c>
      <c r="BK170" s="36">
        <v>13.507999999999999</v>
      </c>
      <c r="BL170" s="36">
        <v>0.22676099999999999</v>
      </c>
      <c r="BM170" s="123">
        <v>16.113900000000001</v>
      </c>
      <c r="BN170" s="123">
        <v>263</v>
      </c>
    </row>
    <row r="171" spans="1:66">
      <c r="A171" s="123" t="s">
        <v>12239</v>
      </c>
      <c r="B171" s="123" t="s">
        <v>12240</v>
      </c>
      <c r="C171" s="123" t="s">
        <v>12241</v>
      </c>
      <c r="D171" s="123" t="s">
        <v>11413</v>
      </c>
      <c r="E171" s="123" t="s">
        <v>12242</v>
      </c>
      <c r="F171" s="123">
        <v>34.921999999999997</v>
      </c>
      <c r="G171" s="123" t="s">
        <v>12243</v>
      </c>
      <c r="H171" s="99" t="s">
        <v>12243</v>
      </c>
      <c r="I171" s="123" t="s">
        <v>12854</v>
      </c>
      <c r="J171" s="123" t="s">
        <v>7540</v>
      </c>
      <c r="K171" s="123">
        <v>1.4290000000000001E-2</v>
      </c>
      <c r="L171" s="123">
        <v>9.3000000000000005E-4</v>
      </c>
      <c r="M171" s="123">
        <v>9.3000000000000005E-4</v>
      </c>
      <c r="N171" s="123">
        <v>1.7769999999999999E-3</v>
      </c>
      <c r="O171" s="123">
        <v>2.6999999999999999E-5</v>
      </c>
      <c r="P171" s="123">
        <v>3.0000000000000001E-5</v>
      </c>
      <c r="Q171" s="123">
        <v>4.0968999999999998E-2</v>
      </c>
      <c r="R171" s="123">
        <v>562.74620000000004</v>
      </c>
      <c r="S171" s="123">
        <v>9.5004989999999996</v>
      </c>
      <c r="T171" s="123">
        <v>5.9200000000000003E-2</v>
      </c>
      <c r="U171" s="123">
        <v>4.0000000000000001E-3</v>
      </c>
      <c r="V171" s="123">
        <v>4.0000000000000001E-3</v>
      </c>
      <c r="W171" s="123">
        <v>0.23189000000000001</v>
      </c>
      <c r="X171" s="123">
        <v>6.5399999999999996E-4</v>
      </c>
      <c r="Y171" s="123">
        <v>8.1000000000000004E-5</v>
      </c>
      <c r="Z171" s="123">
        <v>8.2000000000000001E-5</v>
      </c>
      <c r="AA171" s="123">
        <v>14.4</v>
      </c>
      <c r="AB171" s="123">
        <v>0.93</v>
      </c>
      <c r="AC171" s="123">
        <v>0.93</v>
      </c>
      <c r="AD171" s="123">
        <v>11.44</v>
      </c>
      <c r="AE171" s="123">
        <v>0.18</v>
      </c>
      <c r="AF171" s="123">
        <v>0.2</v>
      </c>
      <c r="AG171" s="123">
        <v>13.2</v>
      </c>
      <c r="AH171" s="123">
        <v>1.6</v>
      </c>
      <c r="AI171" s="123">
        <v>1.7</v>
      </c>
      <c r="AJ171" s="123">
        <v>460</v>
      </c>
      <c r="AK171" s="123">
        <v>130</v>
      </c>
      <c r="AL171" s="123">
        <v>130</v>
      </c>
      <c r="AM171" s="123">
        <v>259.5</v>
      </c>
      <c r="AN171" s="123">
        <v>7.1</v>
      </c>
      <c r="AO171" s="123">
        <v>108.1</v>
      </c>
      <c r="AP171" s="123">
        <v>3.1</v>
      </c>
      <c r="AQ171" s="123">
        <v>2.3769999999999998</v>
      </c>
      <c r="AR171" s="123">
        <v>1.7999999999999999E-2</v>
      </c>
      <c r="AS171" s="123">
        <v>-37</v>
      </c>
      <c r="AT171" s="123">
        <v>32</v>
      </c>
      <c r="AU171" s="123">
        <v>2197</v>
      </c>
      <c r="AV171" s="123">
        <v>52</v>
      </c>
      <c r="AW171" s="123">
        <v>126.5</v>
      </c>
      <c r="AX171" s="123">
        <v>8.6999999999999993</v>
      </c>
      <c r="AY171" s="123">
        <v>298</v>
      </c>
      <c r="AZ171" s="123">
        <v>38</v>
      </c>
      <c r="BA171" s="1">
        <v>390000</v>
      </c>
      <c r="BB171" s="1">
        <v>11000</v>
      </c>
      <c r="BC171" s="1">
        <v>1170000</v>
      </c>
      <c r="BD171" s="1">
        <v>32000</v>
      </c>
      <c r="BE171" s="123" t="s">
        <v>12243</v>
      </c>
      <c r="BF171" s="123">
        <v>1.7769999999999999E-3</v>
      </c>
      <c r="BG171" s="123">
        <v>11.44</v>
      </c>
      <c r="BH171" s="123">
        <v>0.2</v>
      </c>
      <c r="BI171" s="125">
        <v>11.529</v>
      </c>
      <c r="BJ171" s="125">
        <v>0.21340200000000001</v>
      </c>
      <c r="BK171" s="36">
        <v>11.602</v>
      </c>
      <c r="BL171" s="36">
        <v>0.213841</v>
      </c>
      <c r="BM171" s="123">
        <v>16.025200000000002</v>
      </c>
      <c r="BN171" s="123">
        <v>259.5</v>
      </c>
    </row>
    <row r="172" spans="1:66">
      <c r="A172" s="123" t="s">
        <v>12244</v>
      </c>
      <c r="B172" s="123" t="s">
        <v>12245</v>
      </c>
      <c r="C172" s="123" t="s">
        <v>12246</v>
      </c>
      <c r="D172" s="123" t="s">
        <v>11413</v>
      </c>
      <c r="E172" s="123" t="s">
        <v>12247</v>
      </c>
      <c r="F172" s="123">
        <v>29.978000000000002</v>
      </c>
      <c r="G172" s="123" t="s">
        <v>12248</v>
      </c>
      <c r="H172" s="127" t="s">
        <v>12248</v>
      </c>
      <c r="I172" s="123" t="s">
        <v>12856</v>
      </c>
      <c r="J172" s="123" t="s">
        <v>12855</v>
      </c>
      <c r="K172" s="123">
        <v>1.2789999999999999E-2</v>
      </c>
      <c r="L172" s="123">
        <v>6.4999999999999997E-4</v>
      </c>
      <c r="M172" s="123">
        <v>7.1000000000000002E-4</v>
      </c>
      <c r="N172" s="123">
        <v>1.8010000000000001E-3</v>
      </c>
      <c r="O172" s="123">
        <v>2.0000000000000002E-5</v>
      </c>
      <c r="P172" s="123">
        <v>2.4000000000000001E-5</v>
      </c>
      <c r="Q172" s="123">
        <v>0.12101000000000001</v>
      </c>
      <c r="R172" s="123">
        <v>555.24710000000005</v>
      </c>
      <c r="S172" s="123">
        <v>7.399184</v>
      </c>
      <c r="T172" s="123">
        <v>5.1200000000000002E-2</v>
      </c>
      <c r="U172" s="123">
        <v>2.5999999999999999E-3</v>
      </c>
      <c r="V172" s="123">
        <v>2.8999999999999998E-3</v>
      </c>
      <c r="W172" s="123">
        <v>0.12371</v>
      </c>
      <c r="X172" s="123">
        <v>6.1200000000000002E-4</v>
      </c>
      <c r="Y172" s="123">
        <v>3.3000000000000003E-5</v>
      </c>
      <c r="Z172" s="123">
        <v>4.1E-5</v>
      </c>
      <c r="AA172" s="123">
        <v>12.89</v>
      </c>
      <c r="AB172" s="123">
        <v>0.65</v>
      </c>
      <c r="AC172" s="123">
        <v>0.71</v>
      </c>
      <c r="AD172" s="123">
        <v>11.6</v>
      </c>
      <c r="AE172" s="123">
        <v>0.13</v>
      </c>
      <c r="AF172" s="123">
        <v>0.16</v>
      </c>
      <c r="AG172" s="123">
        <v>12.36</v>
      </c>
      <c r="AH172" s="123">
        <v>0.67</v>
      </c>
      <c r="AI172" s="123">
        <v>0.83</v>
      </c>
      <c r="AJ172" s="123">
        <v>230</v>
      </c>
      <c r="AK172" s="123">
        <v>100</v>
      </c>
      <c r="AL172" s="123">
        <v>100</v>
      </c>
      <c r="AM172" s="123">
        <v>597</v>
      </c>
      <c r="AN172" s="123">
        <v>20</v>
      </c>
      <c r="AO172" s="123">
        <v>634</v>
      </c>
      <c r="AP172" s="123">
        <v>32</v>
      </c>
      <c r="AQ172" s="123">
        <v>0.94799999999999995</v>
      </c>
      <c r="AR172" s="123">
        <v>2.5000000000000001E-2</v>
      </c>
      <c r="AS172" s="123">
        <v>13</v>
      </c>
      <c r="AT172" s="123">
        <v>32</v>
      </c>
      <c r="AU172" s="123">
        <v>4940</v>
      </c>
      <c r="AV172" s="123">
        <v>150</v>
      </c>
      <c r="AW172" s="123">
        <v>246</v>
      </c>
      <c r="AX172" s="123">
        <v>14</v>
      </c>
      <c r="AY172" s="123">
        <v>1490</v>
      </c>
      <c r="AZ172" s="123">
        <v>110</v>
      </c>
      <c r="BA172" s="1">
        <v>2280000</v>
      </c>
      <c r="BB172" s="1">
        <v>110000</v>
      </c>
      <c r="BC172" s="1">
        <v>2691000</v>
      </c>
      <c r="BD172" s="1">
        <v>91000</v>
      </c>
      <c r="BE172" s="123" t="s">
        <v>12248</v>
      </c>
      <c r="BF172" s="123">
        <v>1.8010000000000001E-3</v>
      </c>
      <c r="BG172" s="123">
        <v>11.6</v>
      </c>
      <c r="BH172" s="123">
        <v>0.16</v>
      </c>
      <c r="BI172" s="125">
        <v>11.651999999999999</v>
      </c>
      <c r="BJ172" s="125">
        <v>0.16730800000000001</v>
      </c>
      <c r="BK172" s="36">
        <v>11.725</v>
      </c>
      <c r="BL172" s="36">
        <v>0.16786899999999999</v>
      </c>
      <c r="BM172" s="123">
        <v>16.4497</v>
      </c>
      <c r="BN172" s="123">
        <v>597</v>
      </c>
    </row>
    <row r="173" spans="1:66">
      <c r="A173" s="123" t="s">
        <v>12249</v>
      </c>
      <c r="B173" s="123" t="s">
        <v>12250</v>
      </c>
      <c r="C173" s="123" t="s">
        <v>12251</v>
      </c>
      <c r="D173" s="123" t="s">
        <v>11413</v>
      </c>
      <c r="E173" s="123" t="s">
        <v>12252</v>
      </c>
      <c r="F173" s="123">
        <v>36.777000000000001</v>
      </c>
      <c r="G173" s="123" t="s">
        <v>12253</v>
      </c>
      <c r="H173" s="99" t="s">
        <v>12253</v>
      </c>
      <c r="I173" s="123" t="s">
        <v>12857</v>
      </c>
      <c r="J173" s="123" t="s">
        <v>7540</v>
      </c>
      <c r="K173" s="123">
        <v>0.27100000000000002</v>
      </c>
      <c r="L173" s="123">
        <v>2.5000000000000001E-2</v>
      </c>
      <c r="M173" s="123">
        <v>2.5000000000000001E-2</v>
      </c>
      <c r="N173" s="123">
        <v>4.0099999999999997E-3</v>
      </c>
      <c r="O173" s="123">
        <v>2.1000000000000001E-4</v>
      </c>
      <c r="P173" s="123">
        <v>2.1000000000000001E-4</v>
      </c>
      <c r="Q173" s="123">
        <v>0.96518000000000004</v>
      </c>
      <c r="R173" s="123">
        <v>249.3766</v>
      </c>
      <c r="S173" s="123">
        <v>13.059620000000001</v>
      </c>
      <c r="T173" s="123">
        <v>0.46300000000000002</v>
      </c>
      <c r="U173" s="123">
        <v>3.2000000000000001E-2</v>
      </c>
      <c r="V173" s="123">
        <v>3.2000000000000001E-2</v>
      </c>
      <c r="W173" s="123">
        <v>-0.92427999999999999</v>
      </c>
      <c r="X173" s="123">
        <v>1.06E-2</v>
      </c>
      <c r="Y173" s="123">
        <v>1E-3</v>
      </c>
      <c r="Z173" s="123">
        <v>1.1000000000000001E-3</v>
      </c>
      <c r="AA173" s="123">
        <v>244</v>
      </c>
      <c r="AB173" s="123">
        <v>22</v>
      </c>
      <c r="AC173" s="123">
        <v>22</v>
      </c>
      <c r="AD173" s="123">
        <v>25.8</v>
      </c>
      <c r="AE173" s="123">
        <v>1.4</v>
      </c>
      <c r="AF173" s="123">
        <v>1.4</v>
      </c>
      <c r="AG173" s="123">
        <v>212</v>
      </c>
      <c r="AH173" s="123">
        <v>21</v>
      </c>
      <c r="AI173" s="123">
        <v>22</v>
      </c>
      <c r="AJ173" s="123">
        <v>3900</v>
      </c>
      <c r="AK173" s="123">
        <v>190</v>
      </c>
      <c r="AL173" s="123">
        <v>190</v>
      </c>
      <c r="AM173" s="123">
        <v>195.1</v>
      </c>
      <c r="AN173" s="123">
        <v>9.6999999999999993</v>
      </c>
      <c r="AO173" s="123">
        <v>96.9</v>
      </c>
      <c r="AP173" s="123">
        <v>3.2</v>
      </c>
      <c r="AQ173" s="123">
        <v>1.974</v>
      </c>
      <c r="AR173" s="123">
        <v>3.5000000000000003E-2</v>
      </c>
      <c r="AS173" s="123">
        <v>138</v>
      </c>
      <c r="AT173" s="123">
        <v>37</v>
      </c>
      <c r="AU173" s="123">
        <v>3350</v>
      </c>
      <c r="AV173" s="123">
        <v>160</v>
      </c>
      <c r="AW173" s="123">
        <v>1540</v>
      </c>
      <c r="AX173" s="123">
        <v>150</v>
      </c>
      <c r="AY173" s="123">
        <v>3780</v>
      </c>
      <c r="AZ173" s="123">
        <v>390</v>
      </c>
      <c r="BA173" s="1">
        <v>349000</v>
      </c>
      <c r="BB173" s="1">
        <v>11000</v>
      </c>
      <c r="BC173" s="1">
        <v>879000</v>
      </c>
      <c r="BD173" s="1">
        <v>44000</v>
      </c>
      <c r="BE173" s="123" t="s">
        <v>12253</v>
      </c>
      <c r="BF173" s="123">
        <v>4.0099999999999997E-3</v>
      </c>
      <c r="BG173" s="123">
        <v>25.8</v>
      </c>
      <c r="BH173" s="123">
        <v>1.4</v>
      </c>
      <c r="BI173" s="125">
        <v>26.318000000000001</v>
      </c>
      <c r="BJ173" s="125">
        <v>1.5153799999999999</v>
      </c>
      <c r="BK173" s="36">
        <v>26.390999999999998</v>
      </c>
      <c r="BL173" s="36">
        <v>1.51542</v>
      </c>
      <c r="BM173" s="123">
        <v>16.262499999999999</v>
      </c>
      <c r="BN173" s="123">
        <v>195.1</v>
      </c>
    </row>
    <row r="174" spans="1:66">
      <c r="A174" s="123" t="s">
        <v>12254</v>
      </c>
      <c r="B174" s="123" t="s">
        <v>12255</v>
      </c>
      <c r="C174" s="123" t="s">
        <v>12256</v>
      </c>
      <c r="D174" s="123" t="s">
        <v>11413</v>
      </c>
      <c r="E174" s="123" t="s">
        <v>12257</v>
      </c>
      <c r="F174" s="123">
        <v>36.777000000000001</v>
      </c>
      <c r="G174" s="123" t="s">
        <v>12258</v>
      </c>
      <c r="H174" s="127" t="s">
        <v>12258</v>
      </c>
      <c r="I174" s="123" t="s">
        <v>12858</v>
      </c>
      <c r="J174" s="123" t="s">
        <v>12715</v>
      </c>
      <c r="K174" s="123">
        <v>1.111E-2</v>
      </c>
      <c r="L174" s="123">
        <v>7.2999999999999996E-4</v>
      </c>
      <c r="M174" s="123">
        <v>7.2999999999999996E-4</v>
      </c>
      <c r="N174" s="123">
        <v>1.781E-3</v>
      </c>
      <c r="O174" s="123">
        <v>2.3E-5</v>
      </c>
      <c r="P174" s="123">
        <v>2.6999999999999999E-5</v>
      </c>
      <c r="Q174" s="123">
        <v>0.14383000000000001</v>
      </c>
      <c r="R174" s="123">
        <v>561.48230000000001</v>
      </c>
      <c r="S174" s="123">
        <v>8.5120839999999998</v>
      </c>
      <c r="T174" s="123">
        <v>4.5100000000000001E-2</v>
      </c>
      <c r="U174" s="123">
        <v>2.8999999999999998E-3</v>
      </c>
      <c r="V174" s="123">
        <v>2.8999999999999998E-3</v>
      </c>
      <c r="W174" s="123">
        <v>6.6243999999999997E-2</v>
      </c>
      <c r="X174" s="123">
        <v>5.8299999999999997E-4</v>
      </c>
      <c r="Y174" s="123">
        <v>4.8999999999999998E-5</v>
      </c>
      <c r="Z174" s="123">
        <v>5.3000000000000001E-5</v>
      </c>
      <c r="AA174" s="123">
        <v>11.21</v>
      </c>
      <c r="AB174" s="123">
        <v>0.73</v>
      </c>
      <c r="AC174" s="123">
        <v>0.74</v>
      </c>
      <c r="AD174" s="123">
        <v>11.47</v>
      </c>
      <c r="AE174" s="123">
        <v>0.15</v>
      </c>
      <c r="AF174" s="123">
        <v>0.17</v>
      </c>
      <c r="AG174" s="123">
        <v>11.78</v>
      </c>
      <c r="AH174" s="123">
        <v>0.98</v>
      </c>
      <c r="AI174" s="123">
        <v>1.1000000000000001</v>
      </c>
      <c r="AJ174" s="123">
        <v>0</v>
      </c>
      <c r="AK174" s="123">
        <v>110</v>
      </c>
      <c r="AL174" s="123">
        <v>110</v>
      </c>
      <c r="AM174" s="123">
        <v>335</v>
      </c>
      <c r="AN174" s="123">
        <v>10</v>
      </c>
      <c r="AO174" s="123">
        <v>196.2</v>
      </c>
      <c r="AP174" s="123">
        <v>4.0999999999999996</v>
      </c>
      <c r="AQ174" s="123">
        <v>1.7290000000000001</v>
      </c>
      <c r="AR174" s="123">
        <v>1.7999999999999999E-2</v>
      </c>
      <c r="AS174" s="123">
        <v>8</v>
      </c>
      <c r="AT174" s="123">
        <v>32</v>
      </c>
      <c r="AU174" s="123">
        <v>2818</v>
      </c>
      <c r="AV174" s="123">
        <v>67</v>
      </c>
      <c r="AW174" s="123">
        <v>121.6</v>
      </c>
      <c r="AX174" s="123">
        <v>8.9</v>
      </c>
      <c r="AY174" s="123">
        <v>457</v>
      </c>
      <c r="AZ174" s="123">
        <v>39</v>
      </c>
      <c r="BA174" s="1">
        <v>706000</v>
      </c>
      <c r="BB174" s="1">
        <v>15000</v>
      </c>
      <c r="BC174" s="1">
        <v>1510000</v>
      </c>
      <c r="BD174" s="1">
        <v>45000</v>
      </c>
      <c r="BE174" s="123" t="s">
        <v>12258</v>
      </c>
      <c r="BF174" s="123">
        <v>1.781E-3</v>
      </c>
      <c r="BG174" s="123">
        <v>11.47</v>
      </c>
      <c r="BH174" s="123">
        <v>0.17</v>
      </c>
      <c r="BI174" s="125">
        <v>11.541</v>
      </c>
      <c r="BJ174" s="125">
        <v>0.190666</v>
      </c>
      <c r="BK174" s="36">
        <v>11.614000000000001</v>
      </c>
      <c r="BL174" s="36">
        <v>0.19115799999999999</v>
      </c>
      <c r="BM174" s="123">
        <v>16.152799999999999</v>
      </c>
      <c r="BN174" s="123">
        <v>335</v>
      </c>
    </row>
    <row r="175" spans="1:66">
      <c r="A175" s="123" t="s">
        <v>12259</v>
      </c>
      <c r="B175" s="123" t="s">
        <v>12260</v>
      </c>
      <c r="C175" s="123" t="s">
        <v>12261</v>
      </c>
      <c r="D175" s="123" t="s">
        <v>11413</v>
      </c>
      <c r="E175" s="123" t="s">
        <v>12262</v>
      </c>
      <c r="F175" s="123">
        <v>36.744999999999997</v>
      </c>
      <c r="G175" s="123" t="s">
        <v>12263</v>
      </c>
      <c r="H175" s="99" t="s">
        <v>12263</v>
      </c>
      <c r="I175" s="123" t="s">
        <v>12859</v>
      </c>
      <c r="J175" s="123" t="s">
        <v>7540</v>
      </c>
      <c r="K175" s="123">
        <v>3.8699999999999998E-2</v>
      </c>
      <c r="L175" s="123">
        <v>4.0000000000000001E-3</v>
      </c>
      <c r="M175" s="123">
        <v>4.0000000000000001E-3</v>
      </c>
      <c r="N175" s="123">
        <v>2.0200000000000001E-3</v>
      </c>
      <c r="O175" s="123">
        <v>4.1E-5</v>
      </c>
      <c r="P175" s="123">
        <v>4.3999999999999999E-5</v>
      </c>
      <c r="Q175" s="123">
        <v>0.77224999999999999</v>
      </c>
      <c r="R175" s="123">
        <v>495.04950000000002</v>
      </c>
      <c r="S175" s="123">
        <v>10.78326</v>
      </c>
      <c r="T175" s="123">
        <v>0.13400000000000001</v>
      </c>
      <c r="U175" s="123">
        <v>1.2E-2</v>
      </c>
      <c r="V175" s="123">
        <v>1.2E-2</v>
      </c>
      <c r="W175" s="123">
        <v>-0.62817000000000001</v>
      </c>
      <c r="X175" s="123">
        <v>1.3799999999999999E-3</v>
      </c>
      <c r="Y175" s="123">
        <v>1.4999999999999999E-4</v>
      </c>
      <c r="Z175" s="123">
        <v>1.4999999999999999E-4</v>
      </c>
      <c r="AA175" s="123">
        <v>38.299999999999997</v>
      </c>
      <c r="AB175" s="123">
        <v>3.9</v>
      </c>
      <c r="AC175" s="123">
        <v>3.9</v>
      </c>
      <c r="AD175" s="123">
        <v>13.01</v>
      </c>
      <c r="AE175" s="123">
        <v>0.26</v>
      </c>
      <c r="AF175" s="123">
        <v>0.28000000000000003</v>
      </c>
      <c r="AG175" s="123">
        <v>27.8</v>
      </c>
      <c r="AH175" s="123">
        <v>2.9</v>
      </c>
      <c r="AI175" s="123">
        <v>3.1</v>
      </c>
      <c r="AJ175" s="123">
        <v>1950</v>
      </c>
      <c r="AK175" s="123">
        <v>170</v>
      </c>
      <c r="AL175" s="123">
        <v>170</v>
      </c>
      <c r="AM175" s="123">
        <v>341</v>
      </c>
      <c r="AN175" s="123">
        <v>13</v>
      </c>
      <c r="AO175" s="123">
        <v>238.6</v>
      </c>
      <c r="AP175" s="123">
        <v>9.1999999999999993</v>
      </c>
      <c r="AQ175" s="123">
        <v>1.4336</v>
      </c>
      <c r="AR175" s="123">
        <v>9.5999999999999992E-3</v>
      </c>
      <c r="AS175" s="123">
        <v>-47</v>
      </c>
      <c r="AT175" s="123">
        <v>34</v>
      </c>
      <c r="AU175" s="123">
        <v>3290</v>
      </c>
      <c r="AV175" s="123">
        <v>160</v>
      </c>
      <c r="AW175" s="123">
        <v>477</v>
      </c>
      <c r="AX175" s="123">
        <v>60</v>
      </c>
      <c r="AY175" s="123">
        <v>1430</v>
      </c>
      <c r="AZ175" s="123">
        <v>180</v>
      </c>
      <c r="BA175" s="1">
        <v>859000</v>
      </c>
      <c r="BB175" s="1">
        <v>33000</v>
      </c>
      <c r="BC175" s="1">
        <v>1535000</v>
      </c>
      <c r="BD175" s="1">
        <v>60000</v>
      </c>
      <c r="BE175" s="123" t="s">
        <v>12263</v>
      </c>
      <c r="BF175" s="123">
        <v>2.0200000000000001E-3</v>
      </c>
      <c r="BG175" s="123">
        <v>13.01</v>
      </c>
      <c r="BH175" s="123">
        <v>0.28000000000000003</v>
      </c>
      <c r="BI175" s="125">
        <v>13.119</v>
      </c>
      <c r="BJ175" s="125">
        <v>0.31127899999999997</v>
      </c>
      <c r="BK175" s="36">
        <v>13.192</v>
      </c>
      <c r="BL175" s="36">
        <v>0.31157800000000002</v>
      </c>
      <c r="BM175" s="123">
        <v>16.2255</v>
      </c>
      <c r="BN175" s="123">
        <v>341</v>
      </c>
    </row>
    <row r="176" spans="1:66">
      <c r="A176" s="123" t="s">
        <v>12264</v>
      </c>
      <c r="B176" s="123" t="s">
        <v>12265</v>
      </c>
      <c r="C176" s="123" t="s">
        <v>12266</v>
      </c>
      <c r="D176" s="123" t="s">
        <v>11413</v>
      </c>
      <c r="E176" s="123" t="s">
        <v>12267</v>
      </c>
      <c r="F176" s="123">
        <v>20.396999999999998</v>
      </c>
      <c r="G176" s="123" t="s">
        <v>12268</v>
      </c>
      <c r="H176" s="127" t="s">
        <v>12268</v>
      </c>
      <c r="I176" s="123" t="s">
        <v>12860</v>
      </c>
      <c r="J176" s="123" t="s">
        <v>7540</v>
      </c>
      <c r="K176" s="123">
        <v>1.6199999999999999E-2</v>
      </c>
      <c r="L176" s="123">
        <v>1.2999999999999999E-3</v>
      </c>
      <c r="M176" s="123">
        <v>1.4E-3</v>
      </c>
      <c r="N176" s="123">
        <v>1.9040000000000001E-3</v>
      </c>
      <c r="O176" s="123">
        <v>3.6000000000000001E-5</v>
      </c>
      <c r="P176" s="123">
        <v>3.1000000000000001E-5</v>
      </c>
      <c r="Q176" s="123">
        <v>0.23218</v>
      </c>
      <c r="R176" s="123">
        <v>525.21010000000001</v>
      </c>
      <c r="S176" s="123">
        <v>8.5512149999999991</v>
      </c>
      <c r="T176" s="123">
        <v>6.2700000000000006E-2</v>
      </c>
      <c r="U176" s="123">
        <v>5.1999999999999998E-3</v>
      </c>
      <c r="V176" s="123">
        <v>5.4999999999999997E-3</v>
      </c>
      <c r="W176" s="123">
        <v>7.7222999999999997E-3</v>
      </c>
      <c r="X176" s="123">
        <v>6.9700000000000003E-4</v>
      </c>
      <c r="Y176" s="123">
        <v>8.7000000000000001E-5</v>
      </c>
      <c r="Z176" s="123">
        <v>8.8999999999999995E-5</v>
      </c>
      <c r="AA176" s="123">
        <v>16.3</v>
      </c>
      <c r="AB176" s="123">
        <v>1.3</v>
      </c>
      <c r="AC176" s="123">
        <v>1.4</v>
      </c>
      <c r="AD176" s="123">
        <v>12.26</v>
      </c>
      <c r="AE176" s="123">
        <v>0.23</v>
      </c>
      <c r="AF176" s="123">
        <v>0.2</v>
      </c>
      <c r="AG176" s="123">
        <v>14.1</v>
      </c>
      <c r="AH176" s="123">
        <v>1.8</v>
      </c>
      <c r="AI176" s="123">
        <v>1.8</v>
      </c>
      <c r="AJ176" s="123">
        <v>600</v>
      </c>
      <c r="AK176" s="123">
        <v>170</v>
      </c>
      <c r="AL176" s="123">
        <v>160</v>
      </c>
      <c r="AM176" s="123">
        <v>294</v>
      </c>
      <c r="AN176" s="123">
        <v>10</v>
      </c>
      <c r="AO176" s="123">
        <v>162.80000000000001</v>
      </c>
      <c r="AP176" s="123">
        <v>6.2</v>
      </c>
      <c r="AQ176" s="123">
        <v>1.8160000000000001</v>
      </c>
      <c r="AR176" s="123">
        <v>1.4999999999999999E-2</v>
      </c>
      <c r="AS176" s="123">
        <v>29</v>
      </c>
      <c r="AT176" s="123">
        <v>36</v>
      </c>
      <c r="AU176" s="123">
        <v>2701</v>
      </c>
      <c r="AV176" s="123">
        <v>73</v>
      </c>
      <c r="AW176" s="123">
        <v>167</v>
      </c>
      <c r="AX176" s="123">
        <v>13</v>
      </c>
      <c r="AY176" s="123">
        <v>471</v>
      </c>
      <c r="AZ176" s="123">
        <v>54</v>
      </c>
      <c r="BA176" s="1">
        <v>585000</v>
      </c>
      <c r="BB176" s="1">
        <v>22000</v>
      </c>
      <c r="BC176" s="1">
        <v>1324000</v>
      </c>
      <c r="BD176" s="1">
        <v>47000</v>
      </c>
      <c r="BE176" s="123" t="s">
        <v>12268</v>
      </c>
      <c r="BF176" s="123">
        <v>1.9040000000000001E-3</v>
      </c>
      <c r="BG176" s="123">
        <v>12.26</v>
      </c>
      <c r="BH176" s="123">
        <v>0.2</v>
      </c>
      <c r="BI176" s="125">
        <v>12.343999999999999</v>
      </c>
      <c r="BJ176" s="125">
        <v>0.21938299999999999</v>
      </c>
      <c r="BK176" s="36">
        <v>12.417</v>
      </c>
      <c r="BL176" s="36">
        <v>0.21981000000000001</v>
      </c>
      <c r="BM176" s="123">
        <v>16.1221</v>
      </c>
      <c r="BN176" s="123">
        <v>294</v>
      </c>
    </row>
    <row r="177" spans="1:66">
      <c r="A177" s="123" t="s">
        <v>12269</v>
      </c>
      <c r="B177" s="123" t="s">
        <v>12270</v>
      </c>
      <c r="C177" s="123" t="s">
        <v>12271</v>
      </c>
      <c r="D177" s="123" t="s">
        <v>11413</v>
      </c>
      <c r="E177" s="123" t="s">
        <v>12272</v>
      </c>
      <c r="F177" s="123">
        <v>27.814</v>
      </c>
      <c r="G177" s="123" t="s">
        <v>12273</v>
      </c>
      <c r="H177" s="123" t="s">
        <v>12273</v>
      </c>
      <c r="I177" s="123" t="s">
        <v>12720</v>
      </c>
      <c r="J177" s="123" t="s">
        <v>12861</v>
      </c>
      <c r="K177" s="123">
        <v>1.3129999999999999E-2</v>
      </c>
      <c r="L177" s="123">
        <v>7.1000000000000002E-4</v>
      </c>
      <c r="M177" s="123">
        <v>6.9999999999999999E-4</v>
      </c>
      <c r="N177" s="123">
        <v>1.768E-3</v>
      </c>
      <c r="O177" s="123">
        <v>2.1999999999999999E-5</v>
      </c>
      <c r="P177" s="123">
        <v>2.5000000000000001E-5</v>
      </c>
      <c r="Q177" s="123">
        <v>-3.9740999999999999E-2</v>
      </c>
      <c r="R177" s="123">
        <v>565.61090000000002</v>
      </c>
      <c r="S177" s="123">
        <v>7.9978910000000001</v>
      </c>
      <c r="T177" s="123">
        <v>5.3900000000000003E-2</v>
      </c>
      <c r="U177" s="123">
        <v>3.0000000000000001E-3</v>
      </c>
      <c r="V177" s="123">
        <v>2.8999999999999998E-3</v>
      </c>
      <c r="W177" s="123">
        <v>0.29099999999999998</v>
      </c>
      <c r="X177" s="123">
        <v>6.29E-4</v>
      </c>
      <c r="Y177" s="123">
        <v>6.0999999999999999E-5</v>
      </c>
      <c r="Z177" s="123">
        <v>5.5000000000000002E-5</v>
      </c>
      <c r="AA177" s="123">
        <v>13.32</v>
      </c>
      <c r="AB177" s="123">
        <v>0.7</v>
      </c>
      <c r="AC177" s="123">
        <v>0.7</v>
      </c>
      <c r="AD177" s="123">
        <v>11.38</v>
      </c>
      <c r="AE177" s="123">
        <v>0.14000000000000001</v>
      </c>
      <c r="AF177" s="123">
        <v>0.16</v>
      </c>
      <c r="AG177" s="123">
        <v>12.7</v>
      </c>
      <c r="AH177" s="123">
        <v>1.2</v>
      </c>
      <c r="AI177" s="123">
        <v>1.1000000000000001</v>
      </c>
      <c r="AJ177" s="123">
        <v>370</v>
      </c>
      <c r="AK177" s="123">
        <v>110</v>
      </c>
      <c r="AL177" s="123">
        <v>100</v>
      </c>
      <c r="AM177" s="123">
        <v>448.1</v>
      </c>
      <c r="AN177" s="123">
        <v>7.8</v>
      </c>
      <c r="AO177" s="123">
        <v>282.5</v>
      </c>
      <c r="AP177" s="123">
        <v>2.9</v>
      </c>
      <c r="AQ177" s="123">
        <v>1.583</v>
      </c>
      <c r="AR177" s="123">
        <v>1.7000000000000001E-2</v>
      </c>
      <c r="AS177" s="123">
        <v>59</v>
      </c>
      <c r="AT177" s="123">
        <v>36</v>
      </c>
      <c r="AU177" s="123">
        <v>3650</v>
      </c>
      <c r="AV177" s="123">
        <v>59</v>
      </c>
      <c r="AW177" s="123">
        <v>194</v>
      </c>
      <c r="AX177" s="123">
        <v>11</v>
      </c>
      <c r="AY177" s="123">
        <v>707</v>
      </c>
      <c r="AZ177" s="123">
        <v>69</v>
      </c>
      <c r="BA177" s="1">
        <v>1015000</v>
      </c>
      <c r="BB177" s="1">
        <v>10000</v>
      </c>
      <c r="BC177" s="1">
        <v>2016000</v>
      </c>
      <c r="BD177" s="1">
        <v>35000</v>
      </c>
      <c r="BE177" s="123" t="s">
        <v>12273</v>
      </c>
      <c r="BF177" s="123">
        <v>1.768E-3</v>
      </c>
      <c r="BG177" s="123">
        <v>11.38</v>
      </c>
      <c r="BH177" s="123">
        <v>0.16</v>
      </c>
      <c r="BI177" s="125">
        <v>11.448</v>
      </c>
      <c r="BJ177" s="125">
        <v>0.175478</v>
      </c>
      <c r="BK177" s="36">
        <v>11.521000000000001</v>
      </c>
      <c r="BL177" s="36">
        <v>0.176013</v>
      </c>
      <c r="BM177" s="123">
        <v>16.279699999999998</v>
      </c>
      <c r="BN177" s="123">
        <v>448.1</v>
      </c>
    </row>
    <row r="178" spans="1:66">
      <c r="A178" s="123" t="s">
        <v>12274</v>
      </c>
      <c r="B178" s="123" t="s">
        <v>12275</v>
      </c>
      <c r="C178" s="123" t="s">
        <v>12276</v>
      </c>
      <c r="D178" s="123" t="s">
        <v>11413</v>
      </c>
      <c r="E178" s="123" t="s">
        <v>12277</v>
      </c>
      <c r="F178" s="123">
        <v>36.750999999999998</v>
      </c>
      <c r="G178" s="123" t="s">
        <v>12278</v>
      </c>
      <c r="H178" s="123" t="s">
        <v>12278</v>
      </c>
      <c r="I178" s="123" t="s">
        <v>12862</v>
      </c>
      <c r="J178" s="123" t="s">
        <v>2978</v>
      </c>
      <c r="K178" s="123">
        <v>2.2849999999999999E-2</v>
      </c>
      <c r="L178" s="123">
        <v>6.7000000000000002E-4</v>
      </c>
      <c r="M178" s="123">
        <v>6.8999999999999997E-4</v>
      </c>
      <c r="N178" s="123">
        <v>1.902E-3</v>
      </c>
      <c r="O178" s="123">
        <v>1.9000000000000001E-5</v>
      </c>
      <c r="P178" s="123">
        <v>2.4000000000000001E-5</v>
      </c>
      <c r="Q178" s="123">
        <v>0.59553</v>
      </c>
      <c r="R178" s="123">
        <v>525.76239999999996</v>
      </c>
      <c r="S178" s="123">
        <v>6.6342249999999998</v>
      </c>
      <c r="T178" s="123">
        <v>8.7499999999999994E-2</v>
      </c>
      <c r="U178" s="123">
        <v>2.3E-3</v>
      </c>
      <c r="V178" s="123">
        <v>2.3E-3</v>
      </c>
      <c r="W178" s="123">
        <v>-0.28921000000000002</v>
      </c>
      <c r="X178" s="123">
        <v>1.021E-3</v>
      </c>
      <c r="Y178" s="123">
        <v>3.4999999999999997E-5</v>
      </c>
      <c r="Z178" s="123">
        <v>5.1999999999999997E-5</v>
      </c>
      <c r="AA178" s="123">
        <v>22.93</v>
      </c>
      <c r="AB178" s="123">
        <v>0.67</v>
      </c>
      <c r="AC178" s="123">
        <v>0.68</v>
      </c>
      <c r="AD178" s="123">
        <v>12.25</v>
      </c>
      <c r="AE178" s="123">
        <v>0.12</v>
      </c>
      <c r="AF178" s="123">
        <v>0.15</v>
      </c>
      <c r="AG178" s="123">
        <v>20.62</v>
      </c>
      <c r="AH178" s="123">
        <v>0.71</v>
      </c>
      <c r="AI178" s="123">
        <v>1.1000000000000001</v>
      </c>
      <c r="AJ178" s="123">
        <v>1362</v>
      </c>
      <c r="AK178" s="123">
        <v>49</v>
      </c>
      <c r="AL178" s="123">
        <v>50</v>
      </c>
      <c r="AM178" s="123">
        <v>2354</v>
      </c>
      <c r="AN178" s="123">
        <v>86</v>
      </c>
      <c r="AO178" s="123">
        <v>1359</v>
      </c>
      <c r="AP178" s="123">
        <v>60</v>
      </c>
      <c r="AQ178" s="123">
        <v>1.748</v>
      </c>
      <c r="AR178" s="123">
        <v>0.02</v>
      </c>
      <c r="AS178" s="123">
        <v>9</v>
      </c>
      <c r="AT178" s="123">
        <v>34</v>
      </c>
      <c r="AU178" s="123">
        <v>21030</v>
      </c>
      <c r="AV178" s="123">
        <v>600</v>
      </c>
      <c r="AW178" s="123">
        <v>1773</v>
      </c>
      <c r="AX178" s="123">
        <v>50</v>
      </c>
      <c r="AY178" s="123">
        <v>5540</v>
      </c>
      <c r="AZ178" s="123">
        <v>250</v>
      </c>
      <c r="BA178" s="1">
        <v>4880000</v>
      </c>
      <c r="BB178" s="1">
        <v>220000</v>
      </c>
      <c r="BC178" s="1">
        <v>10580000</v>
      </c>
      <c r="BD178" s="1">
        <v>390000</v>
      </c>
      <c r="BE178" s="123" t="s">
        <v>12278</v>
      </c>
      <c r="BF178" s="123">
        <v>1.902E-3</v>
      </c>
      <c r="BG178" s="123">
        <v>12.25</v>
      </c>
      <c r="BH178" s="123">
        <v>0.15</v>
      </c>
      <c r="BI178" s="125">
        <v>12.282999999999999</v>
      </c>
      <c r="BJ178" s="125">
        <v>0.164771</v>
      </c>
      <c r="BK178" s="36">
        <v>12.356</v>
      </c>
      <c r="BL178" s="36">
        <v>0.16534099999999999</v>
      </c>
      <c r="BM178" s="123">
        <v>17.0274</v>
      </c>
      <c r="BN178" s="123">
        <v>2354</v>
      </c>
    </row>
    <row r="179" spans="1:66">
      <c r="A179" s="123" t="s">
        <v>12279</v>
      </c>
      <c r="B179" s="123" t="s">
        <v>12280</v>
      </c>
      <c r="C179" s="123" t="s">
        <v>12281</v>
      </c>
      <c r="D179" s="123" t="s">
        <v>11413</v>
      </c>
      <c r="E179" s="123" t="s">
        <v>12282</v>
      </c>
      <c r="F179" s="123">
        <v>27.196000000000002</v>
      </c>
      <c r="G179" s="123" t="s">
        <v>12283</v>
      </c>
      <c r="H179" s="123" t="s">
        <v>12283</v>
      </c>
      <c r="I179" s="123" t="s">
        <v>12720</v>
      </c>
      <c r="J179" s="123" t="s">
        <v>12863</v>
      </c>
      <c r="K179" s="123">
        <v>1.163E-2</v>
      </c>
      <c r="L179" s="123">
        <v>9.6000000000000002E-4</v>
      </c>
      <c r="M179" s="123">
        <v>9.8999999999999999E-4</v>
      </c>
      <c r="N179" s="123">
        <v>1.794E-3</v>
      </c>
      <c r="O179" s="123">
        <v>3.1000000000000001E-5</v>
      </c>
      <c r="P179" s="123">
        <v>2.9E-5</v>
      </c>
      <c r="Q179" s="123">
        <v>0.18523999999999999</v>
      </c>
      <c r="R179" s="123">
        <v>557.41359999999997</v>
      </c>
      <c r="S179" s="123">
        <v>9.0105880000000003</v>
      </c>
      <c r="T179" s="123">
        <v>4.7300000000000002E-2</v>
      </c>
      <c r="U179" s="123">
        <v>3.8999999999999998E-3</v>
      </c>
      <c r="V179" s="123">
        <v>3.8999999999999998E-3</v>
      </c>
      <c r="W179" s="123">
        <v>1.0185E-2</v>
      </c>
      <c r="X179" s="123">
        <v>5.9599999999999996E-4</v>
      </c>
      <c r="Y179" s="123">
        <v>6.4999999999999994E-5</v>
      </c>
      <c r="Z179" s="123">
        <v>6.6000000000000005E-5</v>
      </c>
      <c r="AA179" s="123">
        <v>11.73</v>
      </c>
      <c r="AB179" s="123">
        <v>0.97</v>
      </c>
      <c r="AC179" s="123">
        <v>0.99</v>
      </c>
      <c r="AD179" s="123">
        <v>11.55</v>
      </c>
      <c r="AE179" s="123">
        <v>0.2</v>
      </c>
      <c r="AF179" s="123">
        <v>0.19</v>
      </c>
      <c r="AG179" s="123">
        <v>12.1</v>
      </c>
      <c r="AH179" s="123">
        <v>1.3</v>
      </c>
      <c r="AI179" s="123">
        <v>1.3</v>
      </c>
      <c r="AJ179" s="123">
        <v>80</v>
      </c>
      <c r="AK179" s="123">
        <v>150</v>
      </c>
      <c r="AL179" s="123">
        <v>140</v>
      </c>
      <c r="AM179" s="123">
        <v>306.10000000000002</v>
      </c>
      <c r="AN179" s="123">
        <v>7.5</v>
      </c>
      <c r="AO179" s="123">
        <v>176.8</v>
      </c>
      <c r="AP179" s="123">
        <v>1.8</v>
      </c>
      <c r="AQ179" s="123">
        <v>1.7230000000000001</v>
      </c>
      <c r="AR179" s="123">
        <v>2.7E-2</v>
      </c>
      <c r="AS179" s="123">
        <v>32</v>
      </c>
      <c r="AT179" s="123">
        <v>34</v>
      </c>
      <c r="AU179" s="123">
        <v>2519</v>
      </c>
      <c r="AV179" s="123">
        <v>50</v>
      </c>
      <c r="AW179" s="123">
        <v>118.6</v>
      </c>
      <c r="AX179" s="123">
        <v>9.9</v>
      </c>
      <c r="AY179" s="123">
        <v>424</v>
      </c>
      <c r="AZ179" s="123">
        <v>46</v>
      </c>
      <c r="BA179" s="1">
        <v>635000</v>
      </c>
      <c r="BB179" s="1">
        <v>6600</v>
      </c>
      <c r="BC179" s="1">
        <v>1376000</v>
      </c>
      <c r="BD179" s="1">
        <v>34000</v>
      </c>
      <c r="BE179" s="123" t="s">
        <v>12283</v>
      </c>
      <c r="BF179" s="123">
        <v>1.794E-3</v>
      </c>
      <c r="BG179" s="123">
        <v>11.55</v>
      </c>
      <c r="BH179" s="123">
        <v>0.19</v>
      </c>
      <c r="BI179" s="125">
        <v>11.631</v>
      </c>
      <c r="BJ179" s="125">
        <v>0.20529</v>
      </c>
      <c r="BK179" s="36">
        <v>11.705</v>
      </c>
      <c r="BL179" s="36">
        <v>0.20574700000000001</v>
      </c>
      <c r="BM179" s="123">
        <v>16.1159</v>
      </c>
      <c r="BN179" s="123">
        <v>306.10000000000002</v>
      </c>
    </row>
    <row r="180" spans="1:66">
      <c r="A180" s="123" t="s">
        <v>12284</v>
      </c>
      <c r="B180" s="123" t="s">
        <v>12285</v>
      </c>
      <c r="C180" s="123" t="s">
        <v>12286</v>
      </c>
      <c r="D180" s="123" t="s">
        <v>11413</v>
      </c>
      <c r="E180" s="123" t="s">
        <v>12287</v>
      </c>
      <c r="F180" s="123">
        <v>24.106000000000002</v>
      </c>
      <c r="G180" s="123" t="s">
        <v>12288</v>
      </c>
      <c r="H180" s="123" t="s">
        <v>12288</v>
      </c>
      <c r="I180" s="123" t="s">
        <v>12720</v>
      </c>
      <c r="J180" s="123" t="s">
        <v>12864</v>
      </c>
      <c r="K180" s="123">
        <v>1.2E-2</v>
      </c>
      <c r="L180" s="123">
        <v>1.1000000000000001E-3</v>
      </c>
      <c r="M180" s="123">
        <v>1.9E-3</v>
      </c>
      <c r="N180" s="123">
        <v>1.737E-3</v>
      </c>
      <c r="O180" s="123">
        <v>3.1000000000000001E-5</v>
      </c>
      <c r="P180" s="123">
        <v>3.1999999999999999E-5</v>
      </c>
      <c r="Q180" s="123">
        <v>7.1916999999999995E-2</v>
      </c>
      <c r="R180" s="123">
        <v>575.70519999999999</v>
      </c>
      <c r="S180" s="123">
        <v>10.605969999999999</v>
      </c>
      <c r="T180" s="123">
        <v>4.9700000000000001E-2</v>
      </c>
      <c r="U180" s="123">
        <v>4.4000000000000003E-3</v>
      </c>
      <c r="V180" s="123">
        <v>6.7999999999999996E-3</v>
      </c>
      <c r="W180" s="123">
        <v>0.14951</v>
      </c>
      <c r="X180" s="123">
        <v>5.5400000000000002E-4</v>
      </c>
      <c r="Y180" s="123">
        <v>7.2999999999999999E-5</v>
      </c>
      <c r="Z180" s="123">
        <v>9.5000000000000005E-5</v>
      </c>
      <c r="AA180" s="123">
        <v>12.1</v>
      </c>
      <c r="AB180" s="123">
        <v>1.1000000000000001</v>
      </c>
      <c r="AC180" s="123">
        <v>1.9</v>
      </c>
      <c r="AD180" s="123">
        <v>11.19</v>
      </c>
      <c r="AE180" s="123">
        <v>0.2</v>
      </c>
      <c r="AF180" s="123">
        <v>0.21</v>
      </c>
      <c r="AG180" s="123">
        <v>11.2</v>
      </c>
      <c r="AH180" s="123">
        <v>1.5</v>
      </c>
      <c r="AI180" s="123">
        <v>1.9</v>
      </c>
      <c r="AJ180" s="123">
        <v>180</v>
      </c>
      <c r="AK180" s="123">
        <v>170</v>
      </c>
      <c r="AL180" s="123">
        <v>190</v>
      </c>
      <c r="AM180" s="123">
        <v>270.60000000000002</v>
      </c>
      <c r="AN180" s="123">
        <v>8.6999999999999993</v>
      </c>
      <c r="AO180" s="123">
        <v>141.5</v>
      </c>
      <c r="AP180" s="123">
        <v>3.6</v>
      </c>
      <c r="AQ180" s="123">
        <v>1.905</v>
      </c>
      <c r="AR180" s="123">
        <v>1.9E-2</v>
      </c>
      <c r="AS180" s="123">
        <v>5</v>
      </c>
      <c r="AT180" s="123">
        <v>40</v>
      </c>
      <c r="AU180" s="123">
        <v>2297</v>
      </c>
      <c r="AV180" s="123">
        <v>69</v>
      </c>
      <c r="AW180" s="123">
        <v>111</v>
      </c>
      <c r="AX180" s="123">
        <v>10</v>
      </c>
      <c r="AY180" s="123">
        <v>329</v>
      </c>
      <c r="AZ180" s="123">
        <v>44</v>
      </c>
      <c r="BA180" s="1">
        <v>508000</v>
      </c>
      <c r="BB180" s="1">
        <v>13000</v>
      </c>
      <c r="BC180" s="1">
        <v>1216000</v>
      </c>
      <c r="BD180" s="1">
        <v>39000</v>
      </c>
      <c r="BE180" s="123" t="s">
        <v>12288</v>
      </c>
      <c r="BF180" s="123">
        <v>1.737E-3</v>
      </c>
      <c r="BG180" s="123">
        <v>11.19</v>
      </c>
      <c r="BH180" s="123">
        <v>0.21</v>
      </c>
      <c r="BI180" s="125">
        <v>11.276</v>
      </c>
      <c r="BJ180" s="125">
        <v>0.227738</v>
      </c>
      <c r="BK180" s="36">
        <v>11.349</v>
      </c>
      <c r="BL180" s="36">
        <v>0.22814899999999999</v>
      </c>
      <c r="BM180" s="123">
        <v>16.043600000000001</v>
      </c>
      <c r="BN180" s="123">
        <v>270.60000000000002</v>
      </c>
    </row>
    <row r="181" spans="1:66">
      <c r="A181" s="123" t="s">
        <v>12289</v>
      </c>
      <c r="B181" s="123" t="s">
        <v>12290</v>
      </c>
      <c r="C181" s="123" t="s">
        <v>12291</v>
      </c>
      <c r="D181" s="123" t="s">
        <v>11413</v>
      </c>
      <c r="E181" s="123" t="s">
        <v>12292</v>
      </c>
      <c r="F181" s="123">
        <v>36.777000000000001</v>
      </c>
      <c r="G181" s="123" t="s">
        <v>12293</v>
      </c>
      <c r="H181" s="123" t="s">
        <v>12293</v>
      </c>
      <c r="I181" s="123" t="s">
        <v>12720</v>
      </c>
      <c r="J181" s="123" t="s">
        <v>12715</v>
      </c>
      <c r="K181" s="123">
        <v>1.0919999999999999E-2</v>
      </c>
      <c r="L181" s="123">
        <v>9.3000000000000005E-4</v>
      </c>
      <c r="M181" s="123">
        <v>9.3000000000000005E-4</v>
      </c>
      <c r="N181" s="123">
        <v>1.8010000000000001E-3</v>
      </c>
      <c r="O181" s="123">
        <v>3.0000000000000001E-5</v>
      </c>
      <c r="P181" s="123">
        <v>3.3000000000000003E-5</v>
      </c>
      <c r="Q181" s="123">
        <v>8.2231000000000005E-3</v>
      </c>
      <c r="R181" s="123">
        <v>555.24710000000005</v>
      </c>
      <c r="S181" s="123">
        <v>10.17388</v>
      </c>
      <c r="T181" s="123">
        <v>4.4900000000000002E-2</v>
      </c>
      <c r="U181" s="123">
        <v>3.8999999999999998E-3</v>
      </c>
      <c r="V181" s="123">
        <v>3.8999999999999998E-3</v>
      </c>
      <c r="W181" s="123">
        <v>0.20266000000000001</v>
      </c>
      <c r="X181" s="123">
        <v>6.2500000000000001E-4</v>
      </c>
      <c r="Y181" s="123">
        <v>7.4999999999999993E-5</v>
      </c>
      <c r="Z181" s="123">
        <v>7.7999999999999999E-5</v>
      </c>
      <c r="AA181" s="123">
        <v>11.02</v>
      </c>
      <c r="AB181" s="123">
        <v>0.93</v>
      </c>
      <c r="AC181" s="123">
        <v>0.94</v>
      </c>
      <c r="AD181" s="123">
        <v>11.6</v>
      </c>
      <c r="AE181" s="123">
        <v>0.19</v>
      </c>
      <c r="AF181" s="123">
        <v>0.21</v>
      </c>
      <c r="AG181" s="123">
        <v>12.6</v>
      </c>
      <c r="AH181" s="123">
        <v>1.5</v>
      </c>
      <c r="AI181" s="123">
        <v>1.6</v>
      </c>
      <c r="AJ181" s="123">
        <v>-20</v>
      </c>
      <c r="AK181" s="123">
        <v>150</v>
      </c>
      <c r="AL181" s="123">
        <v>150</v>
      </c>
      <c r="AM181" s="123">
        <v>193.4</v>
      </c>
      <c r="AN181" s="123">
        <v>6.9</v>
      </c>
      <c r="AO181" s="123">
        <v>99.4</v>
      </c>
      <c r="AP181" s="123">
        <v>3.3</v>
      </c>
      <c r="AQ181" s="123">
        <v>1.9219999999999999</v>
      </c>
      <c r="AR181" s="123">
        <v>1.4E-2</v>
      </c>
      <c r="AS181" s="123">
        <v>-36</v>
      </c>
      <c r="AT181" s="123">
        <v>30</v>
      </c>
      <c r="AU181" s="123">
        <v>1626</v>
      </c>
      <c r="AV181" s="123">
        <v>45</v>
      </c>
      <c r="AW181" s="123">
        <v>71.8</v>
      </c>
      <c r="AX181" s="123">
        <v>6.6</v>
      </c>
      <c r="AY181" s="123">
        <v>245</v>
      </c>
      <c r="AZ181" s="123">
        <v>29</v>
      </c>
      <c r="BA181" s="1">
        <v>357000</v>
      </c>
      <c r="BB181" s="1">
        <v>12000</v>
      </c>
      <c r="BC181" s="1">
        <v>869000</v>
      </c>
      <c r="BD181" s="1">
        <v>31000</v>
      </c>
      <c r="BE181" s="123" t="s">
        <v>12293</v>
      </c>
      <c r="BF181" s="123">
        <v>1.8010000000000001E-3</v>
      </c>
      <c r="BG181" s="123">
        <v>11.6</v>
      </c>
      <c r="BH181" s="123">
        <v>0.21</v>
      </c>
      <c r="BI181" s="125">
        <v>11.696999999999999</v>
      </c>
      <c r="BJ181" s="125">
        <v>0.236369</v>
      </c>
      <c r="BK181" s="36">
        <v>11.77</v>
      </c>
      <c r="BL181" s="36">
        <v>0.236765</v>
      </c>
      <c r="BM181" s="123">
        <v>15.912599999999999</v>
      </c>
      <c r="BN181" s="123">
        <v>193.4</v>
      </c>
    </row>
    <row r="182" spans="1:66">
      <c r="A182" s="123" t="s">
        <v>12294</v>
      </c>
      <c r="B182" s="123" t="s">
        <v>12295</v>
      </c>
      <c r="C182" s="123" t="s">
        <v>12296</v>
      </c>
      <c r="D182" s="123" t="s">
        <v>11413</v>
      </c>
      <c r="E182" s="123" t="s">
        <v>12297</v>
      </c>
      <c r="F182" s="123">
        <v>21.632999999999999</v>
      </c>
      <c r="G182" s="123" t="s">
        <v>12298</v>
      </c>
      <c r="H182" s="99" t="s">
        <v>12298</v>
      </c>
      <c r="I182" s="123" t="s">
        <v>12865</v>
      </c>
      <c r="J182" s="123" t="s">
        <v>12861</v>
      </c>
      <c r="K182" s="123">
        <v>1.32E-2</v>
      </c>
      <c r="L182" s="123">
        <v>8.4000000000000003E-4</v>
      </c>
      <c r="M182" s="123">
        <v>8.7000000000000001E-4</v>
      </c>
      <c r="N182" s="123">
        <v>1.776E-3</v>
      </c>
      <c r="O182" s="123">
        <v>2.8E-5</v>
      </c>
      <c r="P182" s="123">
        <v>2.6999999999999999E-5</v>
      </c>
      <c r="Q182" s="123">
        <v>0.12356</v>
      </c>
      <c r="R182" s="123">
        <v>563.06309999999996</v>
      </c>
      <c r="S182" s="123">
        <v>8.5600799999999992</v>
      </c>
      <c r="T182" s="123">
        <v>5.4100000000000002E-2</v>
      </c>
      <c r="U182" s="123">
        <v>3.5999999999999999E-3</v>
      </c>
      <c r="V182" s="123">
        <v>3.3E-3</v>
      </c>
      <c r="W182" s="123">
        <v>8.8689000000000004E-2</v>
      </c>
      <c r="X182" s="123">
        <v>6.5099999999999999E-4</v>
      </c>
      <c r="Y182" s="123">
        <v>6.3E-5</v>
      </c>
      <c r="Z182" s="123">
        <v>6.0000000000000002E-5</v>
      </c>
      <c r="AA182" s="123">
        <v>13.31</v>
      </c>
      <c r="AB182" s="123">
        <v>0.84</v>
      </c>
      <c r="AC182" s="123">
        <v>0.87</v>
      </c>
      <c r="AD182" s="123">
        <v>11.44</v>
      </c>
      <c r="AE182" s="123">
        <v>0.18</v>
      </c>
      <c r="AF182" s="123">
        <v>0.17</v>
      </c>
      <c r="AG182" s="123">
        <v>13.1</v>
      </c>
      <c r="AH182" s="123">
        <v>1.3</v>
      </c>
      <c r="AI182" s="123">
        <v>1.2</v>
      </c>
      <c r="AJ182" s="123">
        <v>340</v>
      </c>
      <c r="AK182" s="123">
        <v>130</v>
      </c>
      <c r="AL182" s="123">
        <v>110</v>
      </c>
      <c r="AM182" s="123">
        <v>390.2</v>
      </c>
      <c r="AN182" s="123">
        <v>9.1999999999999993</v>
      </c>
      <c r="AO182" s="123">
        <v>218.8</v>
      </c>
      <c r="AP182" s="123">
        <v>4.3</v>
      </c>
      <c r="AQ182" s="123">
        <v>1.786</v>
      </c>
      <c r="AR182" s="123">
        <v>1.7999999999999999E-2</v>
      </c>
      <c r="AS182" s="123">
        <v>12</v>
      </c>
      <c r="AT182" s="123">
        <v>44</v>
      </c>
      <c r="AU182" s="123">
        <v>3165</v>
      </c>
      <c r="AV182" s="123">
        <v>67</v>
      </c>
      <c r="AW182" s="123">
        <v>170</v>
      </c>
      <c r="AX182" s="123">
        <v>11</v>
      </c>
      <c r="AY182" s="123">
        <v>568</v>
      </c>
      <c r="AZ182" s="123">
        <v>56</v>
      </c>
      <c r="BA182" s="1">
        <v>785000</v>
      </c>
      <c r="BB182" s="1">
        <v>15000</v>
      </c>
      <c r="BC182" s="1">
        <v>1752000</v>
      </c>
      <c r="BD182" s="1">
        <v>41000</v>
      </c>
      <c r="BE182" s="123" t="s">
        <v>12298</v>
      </c>
      <c r="BF182" s="123">
        <v>1.776E-3</v>
      </c>
      <c r="BG182" s="123">
        <v>11.44</v>
      </c>
      <c r="BH182" s="123">
        <v>0.17</v>
      </c>
      <c r="BI182" s="125">
        <v>11.506</v>
      </c>
      <c r="BJ182" s="125">
        <v>0.190163</v>
      </c>
      <c r="BK182" s="36">
        <v>11.579000000000001</v>
      </c>
      <c r="BL182" s="36">
        <v>0.19065599999999999</v>
      </c>
      <c r="BM182" s="123">
        <v>16.215599999999998</v>
      </c>
      <c r="BN182" s="123">
        <v>390.2</v>
      </c>
    </row>
    <row r="183" spans="1:66">
      <c r="A183" s="123" t="s">
        <v>12299</v>
      </c>
      <c r="B183" s="123" t="s">
        <v>12300</v>
      </c>
      <c r="C183" s="123" t="s">
        <v>12301</v>
      </c>
      <c r="D183" s="123" t="s">
        <v>11413</v>
      </c>
      <c r="E183" s="123" t="s">
        <v>12302</v>
      </c>
      <c r="F183" s="123">
        <v>36.729999999999997</v>
      </c>
      <c r="G183" s="123" t="s">
        <v>12303</v>
      </c>
      <c r="H183" s="127" t="s">
        <v>12303</v>
      </c>
      <c r="I183" s="123" t="s">
        <v>12866</v>
      </c>
      <c r="J183" s="123" t="s">
        <v>2978</v>
      </c>
      <c r="K183" s="123">
        <v>0.15809999999999999</v>
      </c>
      <c r="L183" s="123">
        <v>3.0999999999999999E-3</v>
      </c>
      <c r="M183" s="123">
        <v>3.3E-3</v>
      </c>
      <c r="N183" s="123">
        <v>2.9819999999999998E-3</v>
      </c>
      <c r="O183" s="123">
        <v>3.3000000000000003E-5</v>
      </c>
      <c r="P183" s="123">
        <v>4.1E-5</v>
      </c>
      <c r="Q183" s="123">
        <v>0.29419000000000001</v>
      </c>
      <c r="R183" s="123">
        <v>335.34539999999998</v>
      </c>
      <c r="S183" s="123">
        <v>4.6107180000000003</v>
      </c>
      <c r="T183" s="123">
        <v>0.38169999999999998</v>
      </c>
      <c r="U183" s="123">
        <v>7.3000000000000001E-3</v>
      </c>
      <c r="V183" s="123">
        <v>7.4999999999999997E-3</v>
      </c>
      <c r="W183" s="123">
        <v>0.26595999999999997</v>
      </c>
      <c r="X183" s="123">
        <v>5.8799999999999998E-3</v>
      </c>
      <c r="Y183" s="123">
        <v>1.9000000000000001E-4</v>
      </c>
      <c r="Z183" s="123">
        <v>2.9E-4</v>
      </c>
      <c r="AA183" s="123">
        <v>149.19999999999999</v>
      </c>
      <c r="AB183" s="123">
        <v>2.8</v>
      </c>
      <c r="AC183" s="123">
        <v>2.9</v>
      </c>
      <c r="AD183" s="123">
        <v>19.2</v>
      </c>
      <c r="AE183" s="123">
        <v>0.21</v>
      </c>
      <c r="AF183" s="123">
        <v>0.26</v>
      </c>
      <c r="AG183" s="123">
        <v>118.4</v>
      </c>
      <c r="AH183" s="123">
        <v>3.8</v>
      </c>
      <c r="AI183" s="123">
        <v>5.9</v>
      </c>
      <c r="AJ183" s="123">
        <v>3843</v>
      </c>
      <c r="AK183" s="123">
        <v>30</v>
      </c>
      <c r="AL183" s="123">
        <v>30</v>
      </c>
      <c r="AM183" s="123">
        <v>309</v>
      </c>
      <c r="AN183" s="123">
        <v>8.3000000000000007</v>
      </c>
      <c r="AO183" s="123">
        <v>178</v>
      </c>
      <c r="AP183" s="123">
        <v>3.7</v>
      </c>
      <c r="AQ183" s="123">
        <v>1.7290000000000001</v>
      </c>
      <c r="AR183" s="123">
        <v>1.7000000000000001E-2</v>
      </c>
      <c r="AS183" s="123">
        <v>66</v>
      </c>
      <c r="AT183" s="123">
        <v>32</v>
      </c>
      <c r="AU183" s="123">
        <v>4333</v>
      </c>
      <c r="AV183" s="123">
        <v>86</v>
      </c>
      <c r="AW183" s="123">
        <v>1617</v>
      </c>
      <c r="AX183" s="123">
        <v>41</v>
      </c>
      <c r="AY183" s="123">
        <v>4230</v>
      </c>
      <c r="AZ183" s="123">
        <v>160</v>
      </c>
      <c r="BA183" s="1">
        <v>638000</v>
      </c>
      <c r="BB183" s="1">
        <v>13000</v>
      </c>
      <c r="BC183" s="1">
        <v>1387000</v>
      </c>
      <c r="BD183" s="1">
        <v>37000</v>
      </c>
      <c r="BE183" s="123" t="s">
        <v>12303</v>
      </c>
      <c r="BF183" s="123">
        <v>2.9819999999999998E-3</v>
      </c>
      <c r="BG183" s="123">
        <v>19.2</v>
      </c>
      <c r="BH183" s="123">
        <v>0.26</v>
      </c>
      <c r="BI183" s="125">
        <v>19.29</v>
      </c>
      <c r="BJ183" s="125">
        <v>0.28667799999999999</v>
      </c>
      <c r="BK183" s="36">
        <v>19.363</v>
      </c>
      <c r="BL183" s="36">
        <v>0.28700300000000001</v>
      </c>
      <c r="BM183" s="123">
        <v>16.340800000000002</v>
      </c>
      <c r="BN183" s="123">
        <v>309</v>
      </c>
    </row>
    <row r="184" spans="1:66">
      <c r="A184" s="123" t="s">
        <v>12304</v>
      </c>
      <c r="B184" s="123" t="s">
        <v>12305</v>
      </c>
      <c r="C184" s="123" t="s">
        <v>12306</v>
      </c>
      <c r="D184" s="123" t="s">
        <v>11413</v>
      </c>
      <c r="E184" s="123" t="s">
        <v>12307</v>
      </c>
      <c r="F184" s="123">
        <v>37.085999999999999</v>
      </c>
      <c r="G184" s="123" t="s">
        <v>12308</v>
      </c>
      <c r="H184" s="123" t="s">
        <v>12308</v>
      </c>
      <c r="I184" s="123" t="s">
        <v>2973</v>
      </c>
      <c r="J184" s="123" t="s">
        <v>12715</v>
      </c>
      <c r="K184" s="123">
        <v>1.1429999999999999E-2</v>
      </c>
      <c r="L184" s="123">
        <v>6.2E-4</v>
      </c>
      <c r="M184" s="123">
        <v>6.2E-4</v>
      </c>
      <c r="N184" s="123">
        <v>1.7730000000000001E-3</v>
      </c>
      <c r="O184" s="123">
        <v>2.0999999999999999E-5</v>
      </c>
      <c r="P184" s="123">
        <v>2.5000000000000001E-5</v>
      </c>
      <c r="Q184" s="123">
        <v>0.11774</v>
      </c>
      <c r="R184" s="123">
        <v>564.01580000000001</v>
      </c>
      <c r="S184" s="123">
        <v>7.9528449999999999</v>
      </c>
      <c r="T184" s="123">
        <v>4.6899999999999997E-2</v>
      </c>
      <c r="U184" s="123">
        <v>2.5000000000000001E-3</v>
      </c>
      <c r="V184" s="123">
        <v>2.5000000000000001E-3</v>
      </c>
      <c r="W184" s="123">
        <v>0.11562</v>
      </c>
      <c r="X184" s="123">
        <v>6.0099999999999997E-4</v>
      </c>
      <c r="Y184" s="123">
        <v>4.0000000000000003E-5</v>
      </c>
      <c r="Z184" s="123">
        <v>4.6E-5</v>
      </c>
      <c r="AA184" s="123">
        <v>11.53</v>
      </c>
      <c r="AB184" s="123">
        <v>0.62</v>
      </c>
      <c r="AC184" s="123">
        <v>0.62</v>
      </c>
      <c r="AD184" s="123">
        <v>11.42</v>
      </c>
      <c r="AE184" s="123">
        <v>0.14000000000000001</v>
      </c>
      <c r="AF184" s="123">
        <v>0.16</v>
      </c>
      <c r="AG184" s="123">
        <v>12.14</v>
      </c>
      <c r="AH184" s="123">
        <v>0.82</v>
      </c>
      <c r="AI184" s="123">
        <v>0.92</v>
      </c>
      <c r="AJ184" s="123">
        <v>82</v>
      </c>
      <c r="AK184" s="123">
        <v>99</v>
      </c>
      <c r="AL184" s="123">
        <v>99</v>
      </c>
      <c r="AM184" s="123">
        <v>399.6</v>
      </c>
      <c r="AN184" s="123">
        <v>5.7</v>
      </c>
      <c r="AO184" s="123">
        <v>320.89999999999998</v>
      </c>
      <c r="AP184" s="123">
        <v>3.1</v>
      </c>
      <c r="AQ184" s="123">
        <v>1.254</v>
      </c>
      <c r="AR184" s="123">
        <v>2.9000000000000001E-2</v>
      </c>
      <c r="AS184" s="123">
        <v>22</v>
      </c>
      <c r="AT184" s="123">
        <v>30</v>
      </c>
      <c r="AU184" s="123">
        <v>3318</v>
      </c>
      <c r="AV184" s="123">
        <v>39</v>
      </c>
      <c r="AW184" s="123">
        <v>157.5</v>
      </c>
      <c r="AX184" s="123">
        <v>8</v>
      </c>
      <c r="AY184" s="123">
        <v>778</v>
      </c>
      <c r="AZ184" s="123">
        <v>52</v>
      </c>
      <c r="BA184" s="1">
        <v>1150000</v>
      </c>
      <c r="BB184" s="1">
        <v>11000</v>
      </c>
      <c r="BC184" s="1">
        <v>1793000</v>
      </c>
      <c r="BD184" s="1">
        <v>26000</v>
      </c>
      <c r="BE184" s="123" t="s">
        <v>12308</v>
      </c>
      <c r="BF184" s="123">
        <v>1.7730000000000001E-3</v>
      </c>
      <c r="BG184" s="123">
        <v>11.42</v>
      </c>
      <c r="BH184" s="123">
        <v>0.16</v>
      </c>
      <c r="BI184" s="125">
        <v>11.481</v>
      </c>
      <c r="BJ184" s="125">
        <v>0.175703</v>
      </c>
      <c r="BK184" s="36">
        <v>11.554</v>
      </c>
      <c r="BL184" s="36">
        <v>0.176237</v>
      </c>
      <c r="BM184" s="123">
        <v>16.246700000000001</v>
      </c>
      <c r="BN184" s="123">
        <v>399.6</v>
      </c>
    </row>
    <row r="185" spans="1:66">
      <c r="A185" s="123" t="s">
        <v>12309</v>
      </c>
      <c r="B185" s="123" t="s">
        <v>12310</v>
      </c>
      <c r="C185" s="123" t="s">
        <v>12311</v>
      </c>
      <c r="D185" s="123" t="s">
        <v>11413</v>
      </c>
      <c r="E185" s="123" t="s">
        <v>12312</v>
      </c>
      <c r="F185" s="123">
        <v>26.577999999999999</v>
      </c>
      <c r="G185" s="123" t="s">
        <v>12313</v>
      </c>
      <c r="H185" s="99" t="s">
        <v>12313</v>
      </c>
      <c r="I185" s="123" t="s">
        <v>4839</v>
      </c>
      <c r="J185" s="123" t="s">
        <v>12844</v>
      </c>
      <c r="K185" s="123">
        <v>1.115E-2</v>
      </c>
      <c r="L185" s="123">
        <v>9.2000000000000003E-4</v>
      </c>
      <c r="M185" s="123">
        <v>9.1E-4</v>
      </c>
      <c r="N185" s="123">
        <v>1.7780000000000001E-3</v>
      </c>
      <c r="O185" s="123">
        <v>2.6999999999999999E-5</v>
      </c>
      <c r="P185" s="123">
        <v>2.8E-5</v>
      </c>
      <c r="Q185" s="123">
        <v>-9.0298000000000003E-2</v>
      </c>
      <c r="R185" s="123">
        <v>562.42970000000003</v>
      </c>
      <c r="S185" s="123">
        <v>8.8571609999999996</v>
      </c>
      <c r="T185" s="123">
        <v>4.6899999999999997E-2</v>
      </c>
      <c r="U185" s="123">
        <v>4.0000000000000001E-3</v>
      </c>
      <c r="V185" s="123">
        <v>3.8999999999999998E-3</v>
      </c>
      <c r="W185" s="123">
        <v>0.26846999999999999</v>
      </c>
      <c r="X185" s="123">
        <v>6.0400000000000004E-4</v>
      </c>
      <c r="Y185" s="123">
        <v>7.2999999999999999E-5</v>
      </c>
      <c r="Z185" s="123">
        <v>7.2000000000000002E-5</v>
      </c>
      <c r="AA185" s="123">
        <v>11.36</v>
      </c>
      <c r="AB185" s="123">
        <v>0.95</v>
      </c>
      <c r="AC185" s="123">
        <v>0.91</v>
      </c>
      <c r="AD185" s="123">
        <v>11.45</v>
      </c>
      <c r="AE185" s="123">
        <v>0.17</v>
      </c>
      <c r="AF185" s="123">
        <v>0.18</v>
      </c>
      <c r="AG185" s="123">
        <v>12.2</v>
      </c>
      <c r="AH185" s="123">
        <v>1.5</v>
      </c>
      <c r="AI185" s="123">
        <v>1.5</v>
      </c>
      <c r="AJ185" s="123">
        <v>50</v>
      </c>
      <c r="AK185" s="123">
        <v>150</v>
      </c>
      <c r="AL185" s="123">
        <v>140</v>
      </c>
      <c r="AM185" s="123">
        <v>271.3</v>
      </c>
      <c r="AN185" s="123">
        <v>8.8000000000000007</v>
      </c>
      <c r="AO185" s="123">
        <v>150</v>
      </c>
      <c r="AP185" s="123">
        <v>4.4000000000000004</v>
      </c>
      <c r="AQ185" s="123">
        <v>1.8089999999999999</v>
      </c>
      <c r="AR185" s="123">
        <v>1.4999999999999999E-2</v>
      </c>
      <c r="AS185" s="123">
        <v>15</v>
      </c>
      <c r="AT185" s="123">
        <v>37</v>
      </c>
      <c r="AU185" s="123">
        <v>2213</v>
      </c>
      <c r="AV185" s="123">
        <v>56</v>
      </c>
      <c r="AW185" s="123">
        <v>99.9</v>
      </c>
      <c r="AX185" s="123">
        <v>8.6</v>
      </c>
      <c r="AY185" s="123">
        <v>352</v>
      </c>
      <c r="AZ185" s="123">
        <v>41</v>
      </c>
      <c r="BA185" s="1">
        <v>536000</v>
      </c>
      <c r="BB185" s="1">
        <v>16000</v>
      </c>
      <c r="BC185" s="1">
        <v>1214000</v>
      </c>
      <c r="BD185" s="1">
        <v>39000</v>
      </c>
      <c r="BE185" s="123" t="s">
        <v>12313</v>
      </c>
      <c r="BF185" s="123">
        <v>1.7780000000000001E-3</v>
      </c>
      <c r="BG185" s="123">
        <v>11.45</v>
      </c>
      <c r="BH185" s="123">
        <v>0.18</v>
      </c>
      <c r="BI185" s="125">
        <v>11.528</v>
      </c>
      <c r="BJ185" s="125">
        <v>0.19867699999999999</v>
      </c>
      <c r="BK185" s="36">
        <v>11.601000000000001</v>
      </c>
      <c r="BL185" s="36">
        <v>0.19914899999999999</v>
      </c>
      <c r="BM185" s="123">
        <v>16.057400000000001</v>
      </c>
      <c r="BN185" s="123">
        <v>271.3</v>
      </c>
    </row>
    <row r="186" spans="1:66">
      <c r="A186" s="123" t="s">
        <v>12314</v>
      </c>
      <c r="B186" s="123" t="s">
        <v>12315</v>
      </c>
      <c r="C186" s="123" t="s">
        <v>12316</v>
      </c>
      <c r="D186" s="123" t="s">
        <v>11413</v>
      </c>
      <c r="E186" s="123" t="s">
        <v>12317</v>
      </c>
      <c r="F186" s="123">
        <v>36.777000000000001</v>
      </c>
      <c r="G186" s="123" t="s">
        <v>12318</v>
      </c>
      <c r="H186" s="127" t="s">
        <v>12318</v>
      </c>
      <c r="I186" s="123" t="s">
        <v>4432</v>
      </c>
      <c r="J186" s="123" t="s">
        <v>12867</v>
      </c>
      <c r="K186" s="123">
        <v>1.1429999999999999E-2</v>
      </c>
      <c r="L186" s="123">
        <v>4.6999999999999999E-4</v>
      </c>
      <c r="M186" s="123">
        <v>4.8000000000000001E-4</v>
      </c>
      <c r="N186" s="123">
        <v>1.8159999999999999E-3</v>
      </c>
      <c r="O186" s="123">
        <v>1.9000000000000001E-5</v>
      </c>
      <c r="P186" s="123">
        <v>2.4000000000000001E-5</v>
      </c>
      <c r="Q186" s="123">
        <v>9.4692999999999999E-2</v>
      </c>
      <c r="R186" s="123">
        <v>550.66079999999999</v>
      </c>
      <c r="S186" s="123">
        <v>7.2774549999999998</v>
      </c>
      <c r="T186" s="123">
        <v>4.5900000000000003E-2</v>
      </c>
      <c r="U186" s="123">
        <v>1.9E-3</v>
      </c>
      <c r="V186" s="123">
        <v>1.9E-3</v>
      </c>
      <c r="W186" s="123">
        <v>0.10013</v>
      </c>
      <c r="X186" s="123">
        <v>5.8600000000000004E-4</v>
      </c>
      <c r="Y186" s="123">
        <v>4.1E-5</v>
      </c>
      <c r="Z186" s="123">
        <v>4.6999999999999997E-5</v>
      </c>
      <c r="AA186" s="123">
        <v>11.53</v>
      </c>
      <c r="AB186" s="123">
        <v>0.47</v>
      </c>
      <c r="AC186" s="123">
        <v>0.48</v>
      </c>
      <c r="AD186" s="123">
        <v>11.7</v>
      </c>
      <c r="AE186" s="123">
        <v>0.12</v>
      </c>
      <c r="AF186" s="123">
        <v>0.15</v>
      </c>
      <c r="AG186" s="123">
        <v>11.84</v>
      </c>
      <c r="AH186" s="123">
        <v>0.82</v>
      </c>
      <c r="AI186" s="123">
        <v>0.95</v>
      </c>
      <c r="AJ186" s="123">
        <v>26</v>
      </c>
      <c r="AK186" s="123">
        <v>79</v>
      </c>
      <c r="AL186" s="123">
        <v>79</v>
      </c>
      <c r="AM186" s="123">
        <v>892</v>
      </c>
      <c r="AN186" s="123">
        <v>96</v>
      </c>
      <c r="AO186" s="123">
        <v>502</v>
      </c>
      <c r="AP186" s="123">
        <v>60</v>
      </c>
      <c r="AQ186" s="123">
        <v>2.0379999999999998</v>
      </c>
      <c r="AR186" s="123">
        <v>4.3999999999999997E-2</v>
      </c>
      <c r="AS186" s="123">
        <v>5</v>
      </c>
      <c r="AT186" s="123">
        <v>31</v>
      </c>
      <c r="AU186" s="123">
        <v>7780</v>
      </c>
      <c r="AV186" s="123">
        <v>730</v>
      </c>
      <c r="AW186" s="123">
        <v>344</v>
      </c>
      <c r="AX186" s="123">
        <v>36</v>
      </c>
      <c r="AY186" s="123">
        <v>1040</v>
      </c>
      <c r="AZ186" s="123">
        <v>120</v>
      </c>
      <c r="BA186" s="1">
        <v>1790000</v>
      </c>
      <c r="BB186" s="1">
        <v>210000</v>
      </c>
      <c r="BC186" s="1">
        <v>3990000</v>
      </c>
      <c r="BD186" s="1">
        <v>430000</v>
      </c>
      <c r="BE186" s="123" t="s">
        <v>12318</v>
      </c>
      <c r="BF186" s="123">
        <v>1.8159999999999999E-3</v>
      </c>
      <c r="BG186" s="123">
        <v>11.7</v>
      </c>
      <c r="BH186" s="123">
        <v>0.15</v>
      </c>
      <c r="BI186" s="125">
        <v>11.744</v>
      </c>
      <c r="BJ186" s="125">
        <v>0.166572</v>
      </c>
      <c r="BK186" s="36">
        <v>11.817</v>
      </c>
      <c r="BL186" s="36">
        <v>0.16713500000000001</v>
      </c>
      <c r="BM186" s="123">
        <v>16.584700000000002</v>
      </c>
      <c r="BN186" s="123">
        <v>892</v>
      </c>
    </row>
    <row r="187" spans="1:66">
      <c r="A187" s="123" t="s">
        <v>12319</v>
      </c>
      <c r="B187" s="123" t="s">
        <v>12320</v>
      </c>
      <c r="C187" s="123" t="s">
        <v>12321</v>
      </c>
      <c r="D187" s="123" t="s">
        <v>11413</v>
      </c>
      <c r="E187" s="123" t="s">
        <v>12322</v>
      </c>
      <c r="F187" s="123">
        <v>16.689</v>
      </c>
      <c r="G187" s="123" t="s">
        <v>12323</v>
      </c>
      <c r="H187" s="123" t="s">
        <v>12323</v>
      </c>
      <c r="I187" s="123" t="s">
        <v>3080</v>
      </c>
      <c r="J187" s="123" t="s">
        <v>12868</v>
      </c>
      <c r="K187" s="123">
        <v>1.3100000000000001E-2</v>
      </c>
      <c r="L187" s="123">
        <v>1.5E-3</v>
      </c>
      <c r="M187" s="123">
        <v>1.9E-3</v>
      </c>
      <c r="N187" s="123">
        <v>1.8979999999999999E-3</v>
      </c>
      <c r="O187" s="123">
        <v>4.8999999999999998E-5</v>
      </c>
      <c r="P187" s="123">
        <v>3.4999999999999997E-5</v>
      </c>
      <c r="Q187" s="123">
        <v>0.14749999999999999</v>
      </c>
      <c r="R187" s="123">
        <v>526.87040000000002</v>
      </c>
      <c r="S187" s="123">
        <v>9.7157339999999994</v>
      </c>
      <c r="T187" s="123">
        <v>4.9200000000000001E-2</v>
      </c>
      <c r="U187" s="123">
        <v>5.3E-3</v>
      </c>
      <c r="V187" s="123">
        <v>6.6E-3</v>
      </c>
      <c r="W187" s="123">
        <v>8.3349000000000006E-2</v>
      </c>
      <c r="X187" s="123">
        <v>6.8000000000000005E-4</v>
      </c>
      <c r="Y187" s="123">
        <v>1E-4</v>
      </c>
      <c r="Z187" s="123">
        <v>8.7000000000000001E-5</v>
      </c>
      <c r="AA187" s="123">
        <v>13.2</v>
      </c>
      <c r="AB187" s="123">
        <v>1.5</v>
      </c>
      <c r="AC187" s="123">
        <v>1.9</v>
      </c>
      <c r="AD187" s="123">
        <v>12.22</v>
      </c>
      <c r="AE187" s="123">
        <v>0.32</v>
      </c>
      <c r="AF187" s="123">
        <v>0.22</v>
      </c>
      <c r="AG187" s="123">
        <v>13.8</v>
      </c>
      <c r="AH187" s="123">
        <v>2</v>
      </c>
      <c r="AI187" s="123">
        <v>1.8</v>
      </c>
      <c r="AJ187" s="123">
        <v>170</v>
      </c>
      <c r="AK187" s="123">
        <v>200</v>
      </c>
      <c r="AL187" s="123">
        <v>170</v>
      </c>
      <c r="AM187" s="123">
        <v>193.9</v>
      </c>
      <c r="AN187" s="123">
        <v>7.4</v>
      </c>
      <c r="AO187" s="123">
        <v>139.5</v>
      </c>
      <c r="AP187" s="123">
        <v>5.7</v>
      </c>
      <c r="AQ187" s="123">
        <v>1.41</v>
      </c>
      <c r="AR187" s="123">
        <v>1.4E-2</v>
      </c>
      <c r="AS187" s="123">
        <v>58</v>
      </c>
      <c r="AT187" s="123">
        <v>39</v>
      </c>
      <c r="AU187" s="123">
        <v>1830</v>
      </c>
      <c r="AV187" s="123">
        <v>67</v>
      </c>
      <c r="AW187" s="123">
        <v>91</v>
      </c>
      <c r="AX187" s="123">
        <v>11</v>
      </c>
      <c r="AY187" s="123">
        <v>407</v>
      </c>
      <c r="AZ187" s="123">
        <v>61</v>
      </c>
      <c r="BA187" s="1">
        <v>498000</v>
      </c>
      <c r="BB187" s="1">
        <v>21000</v>
      </c>
      <c r="BC187" s="1">
        <v>867000</v>
      </c>
      <c r="BD187" s="1">
        <v>33000</v>
      </c>
      <c r="BE187" s="123" t="s">
        <v>12323</v>
      </c>
      <c r="BF187" s="123">
        <v>1.8979999999999999E-3</v>
      </c>
      <c r="BG187" s="123">
        <v>12.22</v>
      </c>
      <c r="BH187" s="123">
        <v>0.22</v>
      </c>
      <c r="BI187" s="125">
        <v>12.324999999999999</v>
      </c>
      <c r="BJ187" s="125">
        <v>0.25015199999999999</v>
      </c>
      <c r="BK187" s="36">
        <v>12.398</v>
      </c>
      <c r="BL187" s="36">
        <v>0.250525</v>
      </c>
      <c r="BM187" s="123">
        <v>15.954800000000001</v>
      </c>
      <c r="BN187" s="123">
        <v>193.9</v>
      </c>
    </row>
    <row r="188" spans="1:66">
      <c r="A188" s="123" t="s">
        <v>12324</v>
      </c>
      <c r="B188" s="123" t="s">
        <v>12325</v>
      </c>
      <c r="C188" s="123" t="s">
        <v>12326</v>
      </c>
      <c r="D188" s="123" t="s">
        <v>11413</v>
      </c>
      <c r="E188" s="123" t="s">
        <v>12327</v>
      </c>
      <c r="F188" s="123">
        <v>36.777000000000001</v>
      </c>
      <c r="G188" s="123" t="s">
        <v>12328</v>
      </c>
      <c r="H188" s="99" t="s">
        <v>12328</v>
      </c>
      <c r="I188" s="123" t="s">
        <v>12785</v>
      </c>
      <c r="J188" s="123" t="s">
        <v>12715</v>
      </c>
      <c r="K188" s="123">
        <v>1.158E-2</v>
      </c>
      <c r="L188" s="123">
        <v>7.7999999999999999E-4</v>
      </c>
      <c r="M188" s="123">
        <v>7.7999999999999999E-4</v>
      </c>
      <c r="N188" s="123">
        <v>1.7639999999999999E-3</v>
      </c>
      <c r="O188" s="123">
        <v>2.5999999999999998E-5</v>
      </c>
      <c r="P188" s="123">
        <v>2.9E-5</v>
      </c>
      <c r="Q188" s="123">
        <v>-5.527E-2</v>
      </c>
      <c r="R188" s="123">
        <v>566.89340000000004</v>
      </c>
      <c r="S188" s="123">
        <v>9.3196759999999994</v>
      </c>
      <c r="T188" s="123">
        <v>4.7199999999999999E-2</v>
      </c>
      <c r="U188" s="123">
        <v>3.2000000000000002E-3</v>
      </c>
      <c r="V188" s="123">
        <v>3.2000000000000002E-3</v>
      </c>
      <c r="W188" s="123">
        <v>0.32449</v>
      </c>
      <c r="X188" s="123">
        <v>5.8699999999999996E-4</v>
      </c>
      <c r="Y188" s="123">
        <v>5.3000000000000001E-5</v>
      </c>
      <c r="Z188" s="123">
        <v>5.7000000000000003E-5</v>
      </c>
      <c r="AA188" s="123">
        <v>11.68</v>
      </c>
      <c r="AB188" s="123">
        <v>0.78</v>
      </c>
      <c r="AC188" s="123">
        <v>0.78</v>
      </c>
      <c r="AD188" s="123">
        <v>11.36</v>
      </c>
      <c r="AE188" s="123">
        <v>0.17</v>
      </c>
      <c r="AF188" s="123">
        <v>0.19</v>
      </c>
      <c r="AG188" s="123">
        <v>11.9</v>
      </c>
      <c r="AH188" s="123">
        <v>1.1000000000000001</v>
      </c>
      <c r="AI188" s="123">
        <v>1.2</v>
      </c>
      <c r="AJ188" s="123">
        <v>100</v>
      </c>
      <c r="AK188" s="123">
        <v>130</v>
      </c>
      <c r="AL188" s="123">
        <v>130</v>
      </c>
      <c r="AM188" s="123">
        <v>302.8</v>
      </c>
      <c r="AN188" s="123">
        <v>5.7</v>
      </c>
      <c r="AO188" s="123">
        <v>173.05</v>
      </c>
      <c r="AP188" s="123">
        <v>0.94</v>
      </c>
      <c r="AQ188" s="123">
        <v>1.7629999999999999</v>
      </c>
      <c r="AR188" s="123">
        <v>3.6999999999999998E-2</v>
      </c>
      <c r="AS188" s="123">
        <v>55</v>
      </c>
      <c r="AT188" s="123">
        <v>32</v>
      </c>
      <c r="AU188" s="123">
        <v>2523</v>
      </c>
      <c r="AV188" s="123">
        <v>40</v>
      </c>
      <c r="AW188" s="123">
        <v>115.4</v>
      </c>
      <c r="AX188" s="123">
        <v>7.5</v>
      </c>
      <c r="AY188" s="123">
        <v>411</v>
      </c>
      <c r="AZ188" s="123">
        <v>37</v>
      </c>
      <c r="BA188" s="1">
        <v>617400</v>
      </c>
      <c r="BB188" s="1">
        <v>3400</v>
      </c>
      <c r="BC188" s="1">
        <v>1353000</v>
      </c>
      <c r="BD188" s="1">
        <v>26000</v>
      </c>
      <c r="BE188" s="123" t="s">
        <v>12328</v>
      </c>
      <c r="BF188" s="123">
        <v>1.7639999999999999E-3</v>
      </c>
      <c r="BG188" s="123">
        <v>11.36</v>
      </c>
      <c r="BH188" s="123">
        <v>0.19</v>
      </c>
      <c r="BI188" s="125">
        <v>11.439</v>
      </c>
      <c r="BJ188" s="125">
        <v>0.205459</v>
      </c>
      <c r="BK188" s="36">
        <v>11.512</v>
      </c>
      <c r="BL188" s="36">
        <v>0.20591499999999999</v>
      </c>
      <c r="BM188" s="123">
        <v>16.103400000000001</v>
      </c>
      <c r="BN188" s="123">
        <v>302.8</v>
      </c>
    </row>
    <row r="189" spans="1:66">
      <c r="A189" s="123" t="s">
        <v>12329</v>
      </c>
      <c r="B189" s="123" t="s">
        <v>12330</v>
      </c>
      <c r="C189" s="123" t="s">
        <v>12331</v>
      </c>
      <c r="D189" s="123" t="s">
        <v>11413</v>
      </c>
      <c r="E189" s="123" t="s">
        <v>12332</v>
      </c>
      <c r="F189" s="123">
        <v>37.085999999999999</v>
      </c>
      <c r="G189" s="123" t="s">
        <v>12333</v>
      </c>
      <c r="H189" s="127" t="s">
        <v>12333</v>
      </c>
      <c r="I189" s="123" t="s">
        <v>12870</v>
      </c>
      <c r="J189" s="123" t="s">
        <v>12869</v>
      </c>
      <c r="K189" s="123">
        <v>1.1270000000000001E-2</v>
      </c>
      <c r="L189" s="123">
        <v>5.6999999999999998E-4</v>
      </c>
      <c r="M189" s="123">
        <v>5.8E-4</v>
      </c>
      <c r="N189" s="123">
        <v>1.8220000000000001E-3</v>
      </c>
      <c r="O189" s="123">
        <v>2.0000000000000002E-5</v>
      </c>
      <c r="P189" s="123">
        <v>2.5000000000000001E-5</v>
      </c>
      <c r="Q189" s="123">
        <v>4.6665999999999999E-2</v>
      </c>
      <c r="R189" s="123">
        <v>548.84739999999999</v>
      </c>
      <c r="S189" s="123">
        <v>7.530837</v>
      </c>
      <c r="T189" s="123">
        <v>4.4999999999999998E-2</v>
      </c>
      <c r="U189" s="123">
        <v>2.3E-3</v>
      </c>
      <c r="V189" s="123">
        <v>2.3E-3</v>
      </c>
      <c r="W189" s="123">
        <v>0.15651000000000001</v>
      </c>
      <c r="X189" s="123">
        <v>5.9100000000000005E-4</v>
      </c>
      <c r="Y189" s="123">
        <v>3.8999999999999999E-5</v>
      </c>
      <c r="Z189" s="123">
        <v>4.5000000000000003E-5</v>
      </c>
      <c r="AA189" s="123">
        <v>11.37</v>
      </c>
      <c r="AB189" s="123">
        <v>0.57999999999999996</v>
      </c>
      <c r="AC189" s="123">
        <v>0.59</v>
      </c>
      <c r="AD189" s="123">
        <v>11.74</v>
      </c>
      <c r="AE189" s="123">
        <v>0.13</v>
      </c>
      <c r="AF189" s="123">
        <v>0.16</v>
      </c>
      <c r="AG189" s="123">
        <v>11.94</v>
      </c>
      <c r="AH189" s="123">
        <v>0.78</v>
      </c>
      <c r="AI189" s="123">
        <v>0.91</v>
      </c>
      <c r="AJ189" s="123">
        <v>-10</v>
      </c>
      <c r="AK189" s="123">
        <v>93</v>
      </c>
      <c r="AL189" s="123">
        <v>94</v>
      </c>
      <c r="AM189" s="123">
        <v>469</v>
      </c>
      <c r="AN189" s="123">
        <v>13</v>
      </c>
      <c r="AO189" s="123">
        <v>401</v>
      </c>
      <c r="AP189" s="123">
        <v>22</v>
      </c>
      <c r="AQ189" s="123">
        <v>1.194</v>
      </c>
      <c r="AR189" s="123">
        <v>3.2000000000000001E-2</v>
      </c>
      <c r="AS189" s="123">
        <v>-50</v>
      </c>
      <c r="AT189" s="123">
        <v>33</v>
      </c>
      <c r="AU189" s="123">
        <v>4050</v>
      </c>
      <c r="AV189" s="123">
        <v>160</v>
      </c>
      <c r="AW189" s="123">
        <v>184</v>
      </c>
      <c r="AX189" s="123">
        <v>12</v>
      </c>
      <c r="AY189" s="123">
        <v>981</v>
      </c>
      <c r="AZ189" s="123">
        <v>88</v>
      </c>
      <c r="BA189" s="1">
        <v>1430000</v>
      </c>
      <c r="BB189" s="1">
        <v>77000</v>
      </c>
      <c r="BC189" s="1">
        <v>2095000</v>
      </c>
      <c r="BD189" s="1">
        <v>60000</v>
      </c>
      <c r="BE189" s="123" t="s">
        <v>12333</v>
      </c>
      <c r="BF189" s="123">
        <v>1.8220000000000001E-3</v>
      </c>
      <c r="BG189" s="123">
        <v>11.74</v>
      </c>
      <c r="BH189" s="123">
        <v>0.16</v>
      </c>
      <c r="BI189" s="125">
        <v>11.792999999999999</v>
      </c>
      <c r="BJ189" s="125">
        <v>0.17505599999999999</v>
      </c>
      <c r="BK189" s="36">
        <v>11.866</v>
      </c>
      <c r="BL189" s="36">
        <v>0.175592</v>
      </c>
      <c r="BM189" s="123">
        <v>16.332699999999999</v>
      </c>
      <c r="BN189" s="123">
        <v>469</v>
      </c>
    </row>
    <row r="190" spans="1:66">
      <c r="A190" s="123" t="s">
        <v>12334</v>
      </c>
      <c r="B190" s="123" t="s">
        <v>12335</v>
      </c>
      <c r="C190" s="123" t="s">
        <v>12336</v>
      </c>
      <c r="D190" s="123" t="s">
        <v>11413</v>
      </c>
      <c r="E190" s="123" t="s">
        <v>12337</v>
      </c>
      <c r="F190" s="123">
        <v>10.199</v>
      </c>
      <c r="G190" s="123" t="s">
        <v>12338</v>
      </c>
      <c r="H190" s="123" t="s">
        <v>12338</v>
      </c>
      <c r="I190" s="123" t="s">
        <v>12720</v>
      </c>
      <c r="J190" s="123" t="s">
        <v>3983</v>
      </c>
      <c r="K190" s="123">
        <v>1.4800000000000001E-2</v>
      </c>
      <c r="L190" s="123">
        <v>2.2000000000000001E-3</v>
      </c>
      <c r="M190" s="123">
        <v>2.3E-3</v>
      </c>
      <c r="N190" s="123">
        <v>1.787E-3</v>
      </c>
      <c r="O190" s="123">
        <v>4.5000000000000003E-5</v>
      </c>
      <c r="P190" s="123">
        <v>3.6000000000000001E-5</v>
      </c>
      <c r="Q190" s="123">
        <v>0.10091</v>
      </c>
      <c r="R190" s="123">
        <v>559.59709999999995</v>
      </c>
      <c r="S190" s="123">
        <v>11.27336</v>
      </c>
      <c r="T190" s="123">
        <v>6.0299999999999999E-2</v>
      </c>
      <c r="U190" s="123">
        <v>9.1000000000000004E-3</v>
      </c>
      <c r="V190" s="123">
        <v>8.2000000000000007E-3</v>
      </c>
      <c r="W190" s="123">
        <v>8.9178999999999994E-2</v>
      </c>
      <c r="X190" s="123">
        <v>6.4000000000000005E-4</v>
      </c>
      <c r="Y190" s="123">
        <v>1.2999999999999999E-4</v>
      </c>
      <c r="Z190" s="123">
        <v>1.1E-4</v>
      </c>
      <c r="AA190" s="123">
        <v>14.9</v>
      </c>
      <c r="AB190" s="123">
        <v>2.2000000000000002</v>
      </c>
      <c r="AC190" s="123">
        <v>2.2999999999999998</v>
      </c>
      <c r="AD190" s="123">
        <v>11.51</v>
      </c>
      <c r="AE190" s="123">
        <v>0.28999999999999998</v>
      </c>
      <c r="AF190" s="123">
        <v>0.23</v>
      </c>
      <c r="AG190" s="123">
        <v>13</v>
      </c>
      <c r="AH190" s="123">
        <v>2.6</v>
      </c>
      <c r="AI190" s="123">
        <v>2.2999999999999998</v>
      </c>
      <c r="AJ190" s="123">
        <v>430</v>
      </c>
      <c r="AK190" s="123">
        <v>290</v>
      </c>
      <c r="AL190" s="123">
        <v>180</v>
      </c>
      <c r="AM190" s="123">
        <v>260.2</v>
      </c>
      <c r="AN190" s="123">
        <v>7.5</v>
      </c>
      <c r="AO190" s="123">
        <v>153.5</v>
      </c>
      <c r="AP190" s="123">
        <v>3.5</v>
      </c>
      <c r="AQ190" s="123">
        <v>1.6950000000000001</v>
      </c>
      <c r="AR190" s="123">
        <v>1.9E-2</v>
      </c>
      <c r="AS190" s="123">
        <v>51</v>
      </c>
      <c r="AT190" s="123">
        <v>63</v>
      </c>
      <c r="AU190" s="123">
        <v>2235</v>
      </c>
      <c r="AV190" s="123">
        <v>75</v>
      </c>
      <c r="AW190" s="123">
        <v>129</v>
      </c>
      <c r="AX190" s="123">
        <v>20</v>
      </c>
      <c r="AY190" s="123">
        <v>409</v>
      </c>
      <c r="AZ190" s="123">
        <v>83</v>
      </c>
      <c r="BA190" s="1">
        <v>547000</v>
      </c>
      <c r="BB190" s="1">
        <v>12000</v>
      </c>
      <c r="BC190" s="1">
        <v>1162000</v>
      </c>
      <c r="BD190" s="1">
        <v>33000</v>
      </c>
      <c r="BE190" s="123" t="s">
        <v>12338</v>
      </c>
      <c r="BF190" s="123">
        <v>1.787E-3</v>
      </c>
      <c r="BG190" s="123">
        <v>11.51</v>
      </c>
      <c r="BH190" s="123">
        <v>0.23</v>
      </c>
      <c r="BI190" s="125">
        <v>11.609</v>
      </c>
      <c r="BJ190" s="125">
        <v>0.25655499999999998</v>
      </c>
      <c r="BK190" s="36">
        <v>11.682</v>
      </c>
      <c r="BL190" s="36">
        <v>0.25691900000000001</v>
      </c>
      <c r="BM190" s="123">
        <v>16.044899999999998</v>
      </c>
      <c r="BN190" s="123">
        <v>260.2</v>
      </c>
    </row>
    <row r="191" spans="1:66">
      <c r="A191" s="123" t="s">
        <v>12339</v>
      </c>
      <c r="B191" s="123" t="s">
        <v>12340</v>
      </c>
      <c r="C191" s="123" t="s">
        <v>12341</v>
      </c>
      <c r="D191" s="123" t="s">
        <v>11413</v>
      </c>
      <c r="E191" s="123" t="s">
        <v>12342</v>
      </c>
      <c r="F191" s="123">
        <v>11.744</v>
      </c>
      <c r="G191" s="123" t="s">
        <v>12343</v>
      </c>
      <c r="H191" s="99" t="s">
        <v>12343</v>
      </c>
      <c r="I191" s="123" t="s">
        <v>12862</v>
      </c>
      <c r="J191" s="123" t="s">
        <v>12871</v>
      </c>
      <c r="K191" s="123">
        <v>1.2330000000000001E-2</v>
      </c>
      <c r="L191" s="123">
        <v>5.5000000000000003E-4</v>
      </c>
      <c r="M191" s="123">
        <v>3.8999999999999999E-4</v>
      </c>
      <c r="N191" s="123">
        <v>1.8779999999999999E-3</v>
      </c>
      <c r="O191" s="123">
        <v>2.6999999999999999E-5</v>
      </c>
      <c r="P191" s="123">
        <v>2.1999999999999999E-5</v>
      </c>
      <c r="Q191" s="123">
        <v>0.20518</v>
      </c>
      <c r="R191" s="123">
        <v>532.48140000000001</v>
      </c>
      <c r="S191" s="123">
        <v>6.2378010000000002</v>
      </c>
      <c r="T191" s="123">
        <v>4.8899999999999999E-2</v>
      </c>
      <c r="U191" s="123">
        <v>2.0999999999999999E-3</v>
      </c>
      <c r="V191" s="123">
        <v>1.5E-3</v>
      </c>
      <c r="W191" s="123">
        <v>7.1098999999999996E-2</v>
      </c>
      <c r="X191" s="123">
        <v>6.2699999999999995E-4</v>
      </c>
      <c r="Y191" s="123">
        <v>4.3000000000000002E-5</v>
      </c>
      <c r="Z191" s="123">
        <v>3.6000000000000001E-5</v>
      </c>
      <c r="AA191" s="123">
        <v>12.44</v>
      </c>
      <c r="AB191" s="123">
        <v>0.55000000000000004</v>
      </c>
      <c r="AC191" s="123">
        <v>0.39</v>
      </c>
      <c r="AD191" s="123">
        <v>12.09</v>
      </c>
      <c r="AE191" s="123">
        <v>0.18</v>
      </c>
      <c r="AF191" s="123">
        <v>0.14000000000000001</v>
      </c>
      <c r="AG191" s="123">
        <v>12.67</v>
      </c>
      <c r="AH191" s="123">
        <v>0.86</v>
      </c>
      <c r="AI191" s="123">
        <v>0.72</v>
      </c>
      <c r="AJ191" s="123">
        <v>142</v>
      </c>
      <c r="AK191" s="123">
        <v>89</v>
      </c>
      <c r="AL191" s="123">
        <v>60</v>
      </c>
      <c r="AM191" s="123">
        <v>1531</v>
      </c>
      <c r="AN191" s="123">
        <v>41</v>
      </c>
      <c r="AO191" s="123">
        <v>932</v>
      </c>
      <c r="AP191" s="123">
        <v>16</v>
      </c>
      <c r="AQ191" s="123">
        <v>1.655</v>
      </c>
      <c r="AR191" s="123">
        <v>2.1999999999999999E-2</v>
      </c>
      <c r="AS191" s="123">
        <v>-5</v>
      </c>
      <c r="AT191" s="123">
        <v>54</v>
      </c>
      <c r="AU191" s="123">
        <v>12630</v>
      </c>
      <c r="AV191" s="123">
        <v>240</v>
      </c>
      <c r="AW191" s="123">
        <v>613</v>
      </c>
      <c r="AX191" s="123">
        <v>28</v>
      </c>
      <c r="AY191" s="123">
        <v>2250</v>
      </c>
      <c r="AZ191" s="123">
        <v>170</v>
      </c>
      <c r="BA191" s="1">
        <v>3322000</v>
      </c>
      <c r="BB191" s="1">
        <v>58000</v>
      </c>
      <c r="BC191" s="1">
        <v>6840000</v>
      </c>
      <c r="BD191" s="1">
        <v>180000</v>
      </c>
      <c r="BE191" s="123" t="s">
        <v>12343</v>
      </c>
      <c r="BF191" s="123">
        <v>1.8779999999999999E-3</v>
      </c>
      <c r="BG191" s="123">
        <v>12.09</v>
      </c>
      <c r="BH191" s="123">
        <v>0.14000000000000001</v>
      </c>
      <c r="BI191" s="125">
        <v>12.131</v>
      </c>
      <c r="BJ191" s="125">
        <v>0.15154599999999999</v>
      </c>
      <c r="BK191" s="36">
        <v>12.204000000000001</v>
      </c>
      <c r="BL191" s="36">
        <v>0.152166</v>
      </c>
      <c r="BM191" s="123">
        <v>16.837700000000002</v>
      </c>
      <c r="BN191" s="123">
        <v>1531</v>
      </c>
    </row>
    <row r="192" spans="1:66">
      <c r="A192" s="123" t="s">
        <v>12344</v>
      </c>
      <c r="B192" s="123" t="s">
        <v>12345</v>
      </c>
      <c r="C192" s="123" t="s">
        <v>12346</v>
      </c>
      <c r="D192" s="123" t="s">
        <v>11413</v>
      </c>
      <c r="E192" s="123" t="s">
        <v>12347</v>
      </c>
      <c r="F192" s="123">
        <v>36.777000000000001</v>
      </c>
      <c r="G192" s="123" t="s">
        <v>12348</v>
      </c>
      <c r="H192" s="127" t="s">
        <v>12348</v>
      </c>
      <c r="I192" s="123" t="s">
        <v>12862</v>
      </c>
      <c r="J192" s="123" t="s">
        <v>12715</v>
      </c>
      <c r="K192" s="123">
        <v>1.176E-2</v>
      </c>
      <c r="L192" s="123">
        <v>3.3E-4</v>
      </c>
      <c r="M192" s="123">
        <v>3.3E-4</v>
      </c>
      <c r="N192" s="123">
        <v>1.812E-3</v>
      </c>
      <c r="O192" s="123">
        <v>1.2999999999999999E-5</v>
      </c>
      <c r="P192" s="123">
        <v>1.9000000000000001E-5</v>
      </c>
      <c r="Q192" s="123">
        <v>0.11824999999999999</v>
      </c>
      <c r="R192" s="123">
        <v>551.87639999999999</v>
      </c>
      <c r="S192" s="123">
        <v>5.7867829999999998</v>
      </c>
      <c r="T192" s="123">
        <v>4.7699999999999999E-2</v>
      </c>
      <c r="U192" s="123">
        <v>1.4E-3</v>
      </c>
      <c r="V192" s="123">
        <v>1.4E-3</v>
      </c>
      <c r="W192" s="123">
        <v>0.13985</v>
      </c>
      <c r="X192" s="123">
        <v>5.7200000000000003E-4</v>
      </c>
      <c r="Y192" s="123">
        <v>2.5000000000000001E-5</v>
      </c>
      <c r="Z192" s="123">
        <v>3.3000000000000003E-5</v>
      </c>
      <c r="AA192" s="123">
        <v>11.87</v>
      </c>
      <c r="AB192" s="123">
        <v>0.33</v>
      </c>
      <c r="AC192" s="123">
        <v>0.34</v>
      </c>
      <c r="AD192" s="123">
        <v>11.669</v>
      </c>
      <c r="AE192" s="123">
        <v>8.6999999999999994E-2</v>
      </c>
      <c r="AF192" s="123">
        <v>0.12</v>
      </c>
      <c r="AG192" s="123">
        <v>11.55</v>
      </c>
      <c r="AH192" s="123">
        <v>0.51</v>
      </c>
      <c r="AI192" s="123">
        <v>0.67</v>
      </c>
      <c r="AJ192" s="123">
        <v>95</v>
      </c>
      <c r="AK192" s="123">
        <v>60</v>
      </c>
      <c r="AL192" s="123">
        <v>60</v>
      </c>
      <c r="AM192" s="123">
        <v>1259</v>
      </c>
      <c r="AN192" s="123">
        <v>38</v>
      </c>
      <c r="AO192" s="123">
        <v>743</v>
      </c>
      <c r="AP192" s="123">
        <v>20</v>
      </c>
      <c r="AQ192" s="123">
        <v>1.698</v>
      </c>
      <c r="AR192" s="123">
        <v>1.0999999999999999E-2</v>
      </c>
      <c r="AS192" s="123">
        <v>-5</v>
      </c>
      <c r="AT192" s="123">
        <v>31</v>
      </c>
      <c r="AU192" s="123">
        <v>10650</v>
      </c>
      <c r="AV192" s="123">
        <v>230</v>
      </c>
      <c r="AW192" s="123">
        <v>502</v>
      </c>
      <c r="AX192" s="123">
        <v>17</v>
      </c>
      <c r="AY192" s="123">
        <v>1718</v>
      </c>
      <c r="AZ192" s="123">
        <v>75</v>
      </c>
      <c r="BA192" s="1">
        <v>2645000</v>
      </c>
      <c r="BB192" s="1">
        <v>70000</v>
      </c>
      <c r="BC192" s="1">
        <v>5620000</v>
      </c>
      <c r="BD192" s="1">
        <v>170000</v>
      </c>
      <c r="BE192" s="123" t="s">
        <v>12348</v>
      </c>
      <c r="BF192" s="123">
        <v>1.812E-3</v>
      </c>
      <c r="BG192" s="123">
        <v>11.669</v>
      </c>
      <c r="BH192" s="123">
        <v>0.12</v>
      </c>
      <c r="BI192" s="125">
        <v>11.704000000000001</v>
      </c>
      <c r="BJ192" s="125">
        <v>0.13111600000000001</v>
      </c>
      <c r="BK192" s="36">
        <v>11.776999999999999</v>
      </c>
      <c r="BL192" s="36">
        <v>0.131832</v>
      </c>
      <c r="BM192" s="123">
        <v>16.735600000000002</v>
      </c>
      <c r="BN192" s="123">
        <v>1259</v>
      </c>
    </row>
    <row r="193" spans="1:66">
      <c r="A193" s="123" t="s">
        <v>12349</v>
      </c>
      <c r="B193" s="123" t="s">
        <v>12350</v>
      </c>
      <c r="C193" s="123" t="s">
        <v>12351</v>
      </c>
      <c r="D193" s="123" t="s">
        <v>11413</v>
      </c>
      <c r="E193" s="123" t="s">
        <v>12352</v>
      </c>
      <c r="F193" s="123">
        <v>23.797000000000001</v>
      </c>
      <c r="G193" s="123" t="s">
        <v>12353</v>
      </c>
      <c r="H193" s="99" t="s">
        <v>12353</v>
      </c>
      <c r="I193" s="123" t="s">
        <v>12729</v>
      </c>
      <c r="J193" s="123" t="s">
        <v>12715</v>
      </c>
      <c r="K193" s="123">
        <v>1.242E-2</v>
      </c>
      <c r="L193" s="123">
        <v>9.7000000000000005E-4</v>
      </c>
      <c r="M193" s="123">
        <v>1.1999999999999999E-3</v>
      </c>
      <c r="N193" s="123">
        <v>1.8760000000000001E-3</v>
      </c>
      <c r="O193" s="123">
        <v>3.1000000000000001E-5</v>
      </c>
      <c r="P193" s="123">
        <v>2.6999999999999999E-5</v>
      </c>
      <c r="Q193" s="123">
        <v>3.3543000000000003E-2</v>
      </c>
      <c r="R193" s="123">
        <v>533.04899999999998</v>
      </c>
      <c r="S193" s="123">
        <v>7.6718149999999996</v>
      </c>
      <c r="T193" s="123">
        <v>4.7E-2</v>
      </c>
      <c r="U193" s="123">
        <v>3.8E-3</v>
      </c>
      <c r="V193" s="123">
        <v>4.7000000000000002E-3</v>
      </c>
      <c r="W193" s="123">
        <v>0.13728000000000001</v>
      </c>
      <c r="X193" s="123">
        <v>7.1699999999999997E-4</v>
      </c>
      <c r="Y193" s="123">
        <v>6.7999999999999999E-5</v>
      </c>
      <c r="Z193" s="123">
        <v>6.6000000000000005E-5</v>
      </c>
      <c r="AA193" s="123">
        <v>12.52</v>
      </c>
      <c r="AB193" s="123">
        <v>0.98</v>
      </c>
      <c r="AC193" s="123">
        <v>1.2</v>
      </c>
      <c r="AD193" s="123">
        <v>12.08</v>
      </c>
      <c r="AE193" s="123">
        <v>0.2</v>
      </c>
      <c r="AF193" s="123">
        <v>0.17</v>
      </c>
      <c r="AG193" s="123">
        <v>14.5</v>
      </c>
      <c r="AH193" s="123">
        <v>1.4</v>
      </c>
      <c r="AI193" s="123">
        <v>1.3</v>
      </c>
      <c r="AJ193" s="123">
        <v>80</v>
      </c>
      <c r="AK193" s="123">
        <v>140</v>
      </c>
      <c r="AL193" s="123">
        <v>150</v>
      </c>
      <c r="AM193" s="123">
        <v>275</v>
      </c>
      <c r="AN193" s="123">
        <v>12</v>
      </c>
      <c r="AO193" s="123">
        <v>216</v>
      </c>
      <c r="AP193" s="123">
        <v>12</v>
      </c>
      <c r="AQ193" s="123">
        <v>1.296</v>
      </c>
      <c r="AR193" s="123">
        <v>1.7999999999999999E-2</v>
      </c>
      <c r="AS193" s="123">
        <v>11</v>
      </c>
      <c r="AT193" s="123">
        <v>41</v>
      </c>
      <c r="AU193" s="123">
        <v>2520</v>
      </c>
      <c r="AV193" s="123">
        <v>100</v>
      </c>
      <c r="AW193" s="123">
        <v>117</v>
      </c>
      <c r="AX193" s="123">
        <v>10</v>
      </c>
      <c r="AY193" s="123">
        <v>641</v>
      </c>
      <c r="AZ193" s="123">
        <v>66</v>
      </c>
      <c r="BA193" s="1">
        <v>769000</v>
      </c>
      <c r="BB193" s="1">
        <v>42000</v>
      </c>
      <c r="BC193" s="1">
        <v>1227000</v>
      </c>
      <c r="BD193" s="1">
        <v>51000</v>
      </c>
      <c r="BE193" s="123" t="s">
        <v>12353</v>
      </c>
      <c r="BF193" s="123">
        <v>1.8760000000000001E-3</v>
      </c>
      <c r="BG193" s="123">
        <v>12.08</v>
      </c>
      <c r="BH193" s="123">
        <v>0.17</v>
      </c>
      <c r="BI193" s="125">
        <v>12.154</v>
      </c>
      <c r="BJ193" s="125">
        <v>0.19091</v>
      </c>
      <c r="BK193" s="36">
        <v>12.227</v>
      </c>
      <c r="BL193" s="36">
        <v>0.19140099999999999</v>
      </c>
      <c r="BM193" s="123">
        <v>16.107299999999999</v>
      </c>
      <c r="BN193" s="123">
        <v>275</v>
      </c>
    </row>
    <row r="194" spans="1:66">
      <c r="A194" s="123" t="s">
        <v>12354</v>
      </c>
      <c r="B194" s="123" t="s">
        <v>12355</v>
      </c>
      <c r="C194" s="123" t="s">
        <v>12356</v>
      </c>
      <c r="D194" s="123" t="s">
        <v>11413</v>
      </c>
      <c r="E194" s="123" t="s">
        <v>12357</v>
      </c>
      <c r="F194" s="123">
        <v>36.777000000000001</v>
      </c>
      <c r="G194" s="123" t="s">
        <v>12358</v>
      </c>
      <c r="H194" s="123" t="s">
        <v>12358</v>
      </c>
      <c r="I194" s="123" t="s">
        <v>2973</v>
      </c>
      <c r="J194" s="123" t="s">
        <v>12758</v>
      </c>
      <c r="K194" s="123">
        <v>1.129E-2</v>
      </c>
      <c r="L194" s="123">
        <v>7.1000000000000002E-4</v>
      </c>
      <c r="M194" s="123">
        <v>7.2999999999999996E-4</v>
      </c>
      <c r="N194" s="123">
        <v>1.784E-3</v>
      </c>
      <c r="O194" s="123">
        <v>2.0999999999999999E-5</v>
      </c>
      <c r="P194" s="123">
        <v>2.5000000000000001E-5</v>
      </c>
      <c r="Q194" s="123">
        <v>2.9836999999999999E-2</v>
      </c>
      <c r="R194" s="123">
        <v>560.53809999999999</v>
      </c>
      <c r="S194" s="123">
        <v>7.8550750000000003</v>
      </c>
      <c r="T194" s="123">
        <v>4.5900000000000003E-2</v>
      </c>
      <c r="U194" s="123">
        <v>2.8999999999999998E-3</v>
      </c>
      <c r="V194" s="123">
        <v>2.8999999999999998E-3</v>
      </c>
      <c r="W194" s="123">
        <v>0.18604000000000001</v>
      </c>
      <c r="X194" s="123">
        <v>5.7700000000000004E-4</v>
      </c>
      <c r="Y194" s="123">
        <v>4.8999999999999998E-5</v>
      </c>
      <c r="Z194" s="123">
        <v>5.3999999999999998E-5</v>
      </c>
      <c r="AA194" s="123">
        <v>11.39</v>
      </c>
      <c r="AB194" s="123">
        <v>0.71</v>
      </c>
      <c r="AC194" s="123">
        <v>0.73</v>
      </c>
      <c r="AD194" s="123">
        <v>11.49</v>
      </c>
      <c r="AE194" s="123">
        <v>0.13</v>
      </c>
      <c r="AF194" s="123">
        <v>0.16</v>
      </c>
      <c r="AG194" s="123">
        <v>11.66</v>
      </c>
      <c r="AH194" s="123">
        <v>0.99</v>
      </c>
      <c r="AI194" s="123">
        <v>1.1000000000000001</v>
      </c>
      <c r="AJ194" s="123">
        <v>20</v>
      </c>
      <c r="AK194" s="123">
        <v>110</v>
      </c>
      <c r="AL194" s="123">
        <v>110</v>
      </c>
      <c r="AM194" s="123">
        <v>374</v>
      </c>
      <c r="AN194" s="123">
        <v>4.5999999999999996</v>
      </c>
      <c r="AO194" s="123">
        <v>228.3</v>
      </c>
      <c r="AP194" s="123">
        <v>3.1</v>
      </c>
      <c r="AQ194" s="123">
        <v>1.6579999999999999</v>
      </c>
      <c r="AR194" s="123">
        <v>4.2000000000000003E-2</v>
      </c>
      <c r="AS194" s="123">
        <v>-13</v>
      </c>
      <c r="AT194" s="123">
        <v>30</v>
      </c>
      <c r="AU194" s="123">
        <v>3150</v>
      </c>
      <c r="AV194" s="123">
        <v>41</v>
      </c>
      <c r="AW194" s="123">
        <v>141.80000000000001</v>
      </c>
      <c r="AX194" s="123">
        <v>8.9</v>
      </c>
      <c r="AY194" s="123">
        <v>560</v>
      </c>
      <c r="AZ194" s="123">
        <v>50</v>
      </c>
      <c r="BA194" s="1">
        <v>812000</v>
      </c>
      <c r="BB194" s="1">
        <v>11000</v>
      </c>
      <c r="BC194" s="1">
        <v>1668000</v>
      </c>
      <c r="BD194" s="1">
        <v>20000</v>
      </c>
      <c r="BE194" s="123" t="s">
        <v>12358</v>
      </c>
      <c r="BF194" s="123">
        <v>1.784E-3</v>
      </c>
      <c r="BG194" s="123">
        <v>11.49</v>
      </c>
      <c r="BH194" s="123">
        <v>0.16</v>
      </c>
      <c r="BI194" s="125">
        <v>11.553000000000001</v>
      </c>
      <c r="BJ194" s="125">
        <v>0.17599899999999999</v>
      </c>
      <c r="BK194" s="36">
        <v>11.625999999999999</v>
      </c>
      <c r="BL194" s="36">
        <v>0.176533</v>
      </c>
      <c r="BM194" s="123">
        <v>16.203600000000002</v>
      </c>
      <c r="BN194" s="123">
        <v>374</v>
      </c>
    </row>
    <row r="195" spans="1:66">
      <c r="A195" s="123" t="s">
        <v>12359</v>
      </c>
      <c r="B195" s="123" t="s">
        <v>12360</v>
      </c>
      <c r="C195" s="123" t="s">
        <v>12361</v>
      </c>
      <c r="D195" s="123" t="s">
        <v>11413</v>
      </c>
      <c r="E195" s="123" t="s">
        <v>12362</v>
      </c>
      <c r="F195" s="123">
        <v>31.213999999999999</v>
      </c>
      <c r="G195" s="123" t="s">
        <v>12363</v>
      </c>
      <c r="H195" s="123" t="s">
        <v>12363</v>
      </c>
      <c r="I195" s="123" t="s">
        <v>2973</v>
      </c>
      <c r="J195" s="123" t="s">
        <v>12715</v>
      </c>
      <c r="K195" s="123">
        <v>1.2359999999999999E-2</v>
      </c>
      <c r="L195" s="123">
        <v>9.2000000000000003E-4</v>
      </c>
      <c r="M195" s="123">
        <v>9.3999999999999997E-4</v>
      </c>
      <c r="N195" s="123">
        <v>1.7700000000000001E-3</v>
      </c>
      <c r="O195" s="123">
        <v>3.4E-5</v>
      </c>
      <c r="P195" s="123">
        <v>3.3000000000000003E-5</v>
      </c>
      <c r="Q195" s="123">
        <v>-9.7365999999999994E-2</v>
      </c>
      <c r="R195" s="123">
        <v>564.97180000000003</v>
      </c>
      <c r="S195" s="123">
        <v>10.53337</v>
      </c>
      <c r="T195" s="123">
        <v>5.0299999999999997E-2</v>
      </c>
      <c r="U195" s="123">
        <v>3.8999999999999998E-3</v>
      </c>
      <c r="V195" s="123">
        <v>3.8999999999999998E-3</v>
      </c>
      <c r="W195" s="123">
        <v>0.33367999999999998</v>
      </c>
      <c r="X195" s="123">
        <v>6.6E-4</v>
      </c>
      <c r="Y195" s="123">
        <v>1E-4</v>
      </c>
      <c r="Z195" s="123">
        <v>9.2999999999999997E-5</v>
      </c>
      <c r="AA195" s="123">
        <v>12.46</v>
      </c>
      <c r="AB195" s="123">
        <v>0.92</v>
      </c>
      <c r="AC195" s="123">
        <v>0.94</v>
      </c>
      <c r="AD195" s="123">
        <v>11.4</v>
      </c>
      <c r="AE195" s="123">
        <v>0.22</v>
      </c>
      <c r="AF195" s="123">
        <v>0.22</v>
      </c>
      <c r="AG195" s="123">
        <v>13.3</v>
      </c>
      <c r="AH195" s="123">
        <v>2.1</v>
      </c>
      <c r="AI195" s="123">
        <v>1.9</v>
      </c>
      <c r="AJ195" s="123">
        <v>210</v>
      </c>
      <c r="AK195" s="123">
        <v>140</v>
      </c>
      <c r="AL195" s="123">
        <v>140</v>
      </c>
      <c r="AM195" s="123">
        <v>206.8</v>
      </c>
      <c r="AN195" s="123">
        <v>7.8</v>
      </c>
      <c r="AO195" s="123">
        <v>92.5</v>
      </c>
      <c r="AP195" s="123">
        <v>3</v>
      </c>
      <c r="AQ195" s="123">
        <v>2.246</v>
      </c>
      <c r="AR195" s="123">
        <v>2.1999999999999999E-2</v>
      </c>
      <c r="AS195" s="123">
        <v>18</v>
      </c>
      <c r="AT195" s="123">
        <v>36</v>
      </c>
      <c r="AU195" s="123">
        <v>1712</v>
      </c>
      <c r="AV195" s="123">
        <v>55</v>
      </c>
      <c r="AW195" s="123">
        <v>86.5</v>
      </c>
      <c r="AX195" s="123">
        <v>6.9</v>
      </c>
      <c r="AY195" s="123">
        <v>231</v>
      </c>
      <c r="AZ195" s="123">
        <v>36</v>
      </c>
      <c r="BA195" s="1">
        <v>329000</v>
      </c>
      <c r="BB195" s="1">
        <v>11000</v>
      </c>
      <c r="BC195" s="1">
        <v>922000</v>
      </c>
      <c r="BD195" s="1">
        <v>35000</v>
      </c>
      <c r="BE195" s="123" t="s">
        <v>12363</v>
      </c>
      <c r="BF195" s="123">
        <v>1.7700000000000001E-3</v>
      </c>
      <c r="BG195" s="123">
        <v>11.4</v>
      </c>
      <c r="BH195" s="123">
        <v>0.22</v>
      </c>
      <c r="BI195" s="125">
        <v>11.497</v>
      </c>
      <c r="BJ195" s="125">
        <v>0.23625699999999999</v>
      </c>
      <c r="BK195" s="36">
        <v>11.57</v>
      </c>
      <c r="BL195" s="36">
        <v>0.236653</v>
      </c>
      <c r="BM195" s="123">
        <v>15.927899999999999</v>
      </c>
      <c r="BN195" s="123">
        <v>206.8</v>
      </c>
    </row>
    <row r="196" spans="1:66">
      <c r="A196" s="123" t="s">
        <v>12364</v>
      </c>
      <c r="B196" s="123" t="s">
        <v>12365</v>
      </c>
      <c r="C196" s="123" t="s">
        <v>12366</v>
      </c>
      <c r="D196" s="123" t="s">
        <v>11413</v>
      </c>
      <c r="E196" s="123" t="s">
        <v>12367</v>
      </c>
      <c r="F196" s="123">
        <v>23.488</v>
      </c>
      <c r="G196" s="123" t="s">
        <v>12368</v>
      </c>
      <c r="H196" s="123" t="s">
        <v>12368</v>
      </c>
      <c r="I196" s="123" t="s">
        <v>2973</v>
      </c>
      <c r="J196" s="123" t="s">
        <v>12715</v>
      </c>
      <c r="K196" s="123">
        <v>1.238E-2</v>
      </c>
      <c r="L196" s="123">
        <v>5.0000000000000001E-4</v>
      </c>
      <c r="M196" s="123">
        <v>5.2999999999999998E-4</v>
      </c>
      <c r="N196" s="123">
        <v>1.851E-3</v>
      </c>
      <c r="O196" s="123">
        <v>2.1999999999999999E-5</v>
      </c>
      <c r="P196" s="123">
        <v>2.4000000000000001E-5</v>
      </c>
      <c r="Q196" s="123">
        <v>0.14827000000000001</v>
      </c>
      <c r="R196" s="123">
        <v>540.24850000000004</v>
      </c>
      <c r="S196" s="123">
        <v>7.0048430000000002</v>
      </c>
      <c r="T196" s="123">
        <v>4.8300000000000003E-2</v>
      </c>
      <c r="U196" s="123">
        <v>2E-3</v>
      </c>
      <c r="V196" s="123">
        <v>1.9E-3</v>
      </c>
      <c r="W196" s="123">
        <v>0.13961000000000001</v>
      </c>
      <c r="X196" s="123">
        <v>5.8200000000000005E-4</v>
      </c>
      <c r="Y196" s="123">
        <v>3.1000000000000001E-5</v>
      </c>
      <c r="Z196" s="123">
        <v>3.4999999999999997E-5</v>
      </c>
      <c r="AA196" s="123">
        <v>12.49</v>
      </c>
      <c r="AB196" s="123">
        <v>0.5</v>
      </c>
      <c r="AC196" s="123">
        <v>0.53</v>
      </c>
      <c r="AD196" s="123">
        <v>11.92</v>
      </c>
      <c r="AE196" s="123">
        <v>0.14000000000000001</v>
      </c>
      <c r="AF196" s="123">
        <v>0.15</v>
      </c>
      <c r="AG196" s="123">
        <v>11.75</v>
      </c>
      <c r="AH196" s="123">
        <v>0.62</v>
      </c>
      <c r="AI196" s="123">
        <v>0.7</v>
      </c>
      <c r="AJ196" s="123">
        <v>119</v>
      </c>
      <c r="AK196" s="123">
        <v>81</v>
      </c>
      <c r="AL196" s="123">
        <v>75</v>
      </c>
      <c r="AM196" s="123">
        <v>908.4</v>
      </c>
      <c r="AN196" s="123">
        <v>6.4</v>
      </c>
      <c r="AO196" s="123">
        <v>910</v>
      </c>
      <c r="AP196" s="123">
        <v>10</v>
      </c>
      <c r="AQ196" s="123">
        <v>1.0069999999999999</v>
      </c>
      <c r="AR196" s="123">
        <v>1.4E-2</v>
      </c>
      <c r="AS196" s="123">
        <v>14</v>
      </c>
      <c r="AT196" s="123">
        <v>39</v>
      </c>
      <c r="AU196" s="123">
        <v>8192</v>
      </c>
      <c r="AV196" s="123">
        <v>80</v>
      </c>
      <c r="AW196" s="123">
        <v>390</v>
      </c>
      <c r="AX196" s="123">
        <v>15</v>
      </c>
      <c r="AY196" s="123">
        <v>2190</v>
      </c>
      <c r="AZ196" s="123">
        <v>110</v>
      </c>
      <c r="BA196" s="1">
        <v>3234000</v>
      </c>
      <c r="BB196" s="1">
        <v>36000</v>
      </c>
      <c r="BC196" s="1">
        <v>4048000</v>
      </c>
      <c r="BD196" s="1">
        <v>29000</v>
      </c>
      <c r="BE196" s="123" t="s">
        <v>12368</v>
      </c>
      <c r="BF196" s="123">
        <v>1.851E-3</v>
      </c>
      <c r="BG196" s="123">
        <v>11.92</v>
      </c>
      <c r="BH196" s="123">
        <v>0.15</v>
      </c>
      <c r="BI196" s="125">
        <v>11.967000000000001</v>
      </c>
      <c r="BJ196" s="125">
        <v>0.16627700000000001</v>
      </c>
      <c r="BK196" s="36">
        <v>12.04</v>
      </c>
      <c r="BL196" s="36">
        <v>0.16684099999999999</v>
      </c>
      <c r="BM196" s="123">
        <v>16.6388</v>
      </c>
      <c r="BN196" s="123">
        <v>908.4</v>
      </c>
    </row>
    <row r="197" spans="1:66">
      <c r="A197" s="123" t="s">
        <v>12369</v>
      </c>
      <c r="B197" s="123" t="s">
        <v>12370</v>
      </c>
      <c r="C197" s="123" t="s">
        <v>12371</v>
      </c>
      <c r="D197" s="123" t="s">
        <v>11413</v>
      </c>
      <c r="E197" s="123" t="s">
        <v>12372</v>
      </c>
      <c r="F197" s="123">
        <v>36.777000000000001</v>
      </c>
      <c r="G197" s="123" t="s">
        <v>12373</v>
      </c>
      <c r="H197" s="123" t="s">
        <v>12373</v>
      </c>
      <c r="I197" s="123" t="s">
        <v>12777</v>
      </c>
      <c r="J197" s="123" t="s">
        <v>12872</v>
      </c>
      <c r="K197" s="123">
        <v>1.2030000000000001E-2</v>
      </c>
      <c r="L197" s="123">
        <v>3.8000000000000002E-4</v>
      </c>
      <c r="M197" s="123">
        <v>3.8999999999999999E-4</v>
      </c>
      <c r="N197" s="123">
        <v>1.82E-3</v>
      </c>
      <c r="O197" s="123">
        <v>1.5999999999999999E-5</v>
      </c>
      <c r="P197" s="123">
        <v>2.1999999999999999E-5</v>
      </c>
      <c r="Q197" s="123">
        <v>0.24251</v>
      </c>
      <c r="R197" s="123">
        <v>549.45050000000003</v>
      </c>
      <c r="S197" s="123">
        <v>6.6417099999999998</v>
      </c>
      <c r="T197" s="123">
        <v>4.7600000000000003E-2</v>
      </c>
      <c r="U197" s="123">
        <v>1.5E-3</v>
      </c>
      <c r="V197" s="123">
        <v>1.6000000000000001E-3</v>
      </c>
      <c r="W197" s="123">
        <v>1.481E-2</v>
      </c>
      <c r="X197" s="123">
        <v>5.5500000000000005E-4</v>
      </c>
      <c r="Y197" s="123">
        <v>2.5000000000000001E-5</v>
      </c>
      <c r="Z197" s="123">
        <v>3.1999999999999999E-5</v>
      </c>
      <c r="AA197" s="123">
        <v>12.14</v>
      </c>
      <c r="AB197" s="123">
        <v>0.38</v>
      </c>
      <c r="AC197" s="123">
        <v>0.39</v>
      </c>
      <c r="AD197" s="123">
        <v>11.72</v>
      </c>
      <c r="AE197" s="123">
        <v>0.11</v>
      </c>
      <c r="AF197" s="123">
        <v>0.14000000000000001</v>
      </c>
      <c r="AG197" s="123">
        <v>11.21</v>
      </c>
      <c r="AH197" s="123">
        <v>0.5</v>
      </c>
      <c r="AI197" s="123">
        <v>0.65</v>
      </c>
      <c r="AJ197" s="123">
        <v>94</v>
      </c>
      <c r="AK197" s="123">
        <v>64</v>
      </c>
      <c r="AL197" s="123">
        <v>65</v>
      </c>
      <c r="AM197" s="123">
        <v>1391</v>
      </c>
      <c r="AN197" s="123">
        <v>27</v>
      </c>
      <c r="AO197" s="123">
        <v>776.5</v>
      </c>
      <c r="AP197" s="123">
        <v>8.5</v>
      </c>
      <c r="AQ197" s="123">
        <v>1.8129999999999999</v>
      </c>
      <c r="AR197" s="123">
        <v>0.03</v>
      </c>
      <c r="AS197" s="123">
        <v>17</v>
      </c>
      <c r="AT197" s="123">
        <v>29</v>
      </c>
      <c r="AU197" s="123">
        <v>11870</v>
      </c>
      <c r="AV197" s="123">
        <v>140</v>
      </c>
      <c r="AW197" s="123">
        <v>567</v>
      </c>
      <c r="AX197" s="123">
        <v>19</v>
      </c>
      <c r="AY197" s="123">
        <v>1752</v>
      </c>
      <c r="AZ197" s="123">
        <v>79</v>
      </c>
      <c r="BA197" s="1">
        <v>2760000</v>
      </c>
      <c r="BB197" s="1">
        <v>30000</v>
      </c>
      <c r="BC197" s="1">
        <v>6200000</v>
      </c>
      <c r="BD197" s="1">
        <v>120000</v>
      </c>
      <c r="BE197" s="123" t="s">
        <v>12373</v>
      </c>
      <c r="BF197" s="123">
        <v>1.82E-3</v>
      </c>
      <c r="BG197" s="123">
        <v>11.72</v>
      </c>
      <c r="BH197" s="123">
        <v>0.14000000000000001</v>
      </c>
      <c r="BI197" s="125">
        <v>11.76</v>
      </c>
      <c r="BJ197" s="125">
        <v>0.15179400000000001</v>
      </c>
      <c r="BK197" s="36">
        <v>11.833</v>
      </c>
      <c r="BL197" s="36">
        <v>0.15241299999999999</v>
      </c>
      <c r="BM197" s="123">
        <v>16.777899999999999</v>
      </c>
      <c r="BN197" s="123">
        <v>1391</v>
      </c>
    </row>
    <row r="198" spans="1:66">
      <c r="A198" s="123" t="s">
        <v>12374</v>
      </c>
      <c r="B198" s="123" t="s">
        <v>12375</v>
      </c>
      <c r="C198" s="123" t="s">
        <v>12376</v>
      </c>
      <c r="D198" s="123" t="s">
        <v>11413</v>
      </c>
      <c r="E198" s="123" t="s">
        <v>12377</v>
      </c>
      <c r="F198" s="123">
        <v>36.731999999999999</v>
      </c>
      <c r="G198" s="123" t="s">
        <v>12378</v>
      </c>
      <c r="H198" s="123" t="s">
        <v>12378</v>
      </c>
      <c r="I198" s="123" t="s">
        <v>12746</v>
      </c>
      <c r="J198" s="123" t="s">
        <v>2978</v>
      </c>
      <c r="K198" s="123">
        <v>25.2</v>
      </c>
      <c r="L198" s="123">
        <v>4.8</v>
      </c>
      <c r="M198" s="123">
        <v>4.8</v>
      </c>
      <c r="N198" s="123">
        <v>0.21099999999999999</v>
      </c>
      <c r="O198" s="123">
        <v>0.04</v>
      </c>
      <c r="P198" s="123">
        <v>0.04</v>
      </c>
      <c r="Q198" s="123">
        <v>0.99451000000000001</v>
      </c>
      <c r="R198" s="123">
        <v>4.7393359999999998</v>
      </c>
      <c r="S198" s="123">
        <v>0.89845240000000004</v>
      </c>
      <c r="T198" s="123">
        <v>0.73799999999999999</v>
      </c>
      <c r="U198" s="123">
        <v>2.4E-2</v>
      </c>
      <c r="V198" s="123">
        <v>2.4E-2</v>
      </c>
      <c r="W198" s="123">
        <v>-0.91407000000000005</v>
      </c>
      <c r="X198" s="123">
        <v>0.26500000000000001</v>
      </c>
      <c r="Y198" s="123">
        <v>4.3999999999999997E-2</v>
      </c>
      <c r="Z198" s="123">
        <v>4.4999999999999998E-2</v>
      </c>
      <c r="AA198" s="123">
        <v>2180</v>
      </c>
      <c r="AB198" s="123">
        <v>290</v>
      </c>
      <c r="AC198" s="123">
        <v>290</v>
      </c>
      <c r="AD198" s="123">
        <v>1150</v>
      </c>
      <c r="AE198" s="123">
        <v>210</v>
      </c>
      <c r="AF198" s="123">
        <v>210</v>
      </c>
      <c r="AG198" s="123">
        <v>4320</v>
      </c>
      <c r="AH198" s="123">
        <v>690</v>
      </c>
      <c r="AI198" s="123">
        <v>710</v>
      </c>
      <c r="AJ198" s="123">
        <v>4831</v>
      </c>
      <c r="AK198" s="123">
        <v>55</v>
      </c>
      <c r="AL198" s="123">
        <v>56</v>
      </c>
      <c r="AM198" s="123">
        <v>123</v>
      </c>
      <c r="AN198" s="123">
        <v>22</v>
      </c>
      <c r="AO198" s="123">
        <v>89</v>
      </c>
      <c r="AP198" s="123">
        <v>15</v>
      </c>
      <c r="AQ198" s="123">
        <v>1.0089999999999999</v>
      </c>
      <c r="AR198" s="123">
        <v>7.5999999999999998E-2</v>
      </c>
      <c r="AS198" s="123">
        <v>396</v>
      </c>
      <c r="AT198" s="123">
        <v>51</v>
      </c>
      <c r="AU198" s="123">
        <v>8540</v>
      </c>
      <c r="AV198" s="123">
        <v>340</v>
      </c>
      <c r="AW198" s="123">
        <v>6290</v>
      </c>
      <c r="AX198" s="123">
        <v>410</v>
      </c>
      <c r="AY198" s="1">
        <v>15900</v>
      </c>
      <c r="AZ198" s="1">
        <v>1000</v>
      </c>
      <c r="BA198" s="1">
        <v>316000</v>
      </c>
      <c r="BB198" s="1">
        <v>53000</v>
      </c>
      <c r="BC198" s="1">
        <v>548000</v>
      </c>
      <c r="BD198" s="1">
        <v>98000</v>
      </c>
      <c r="BE198" s="123" t="s">
        <v>12378</v>
      </c>
      <c r="BF198" s="123">
        <v>0.21099999999999999</v>
      </c>
      <c r="BG198" s="123">
        <v>1150</v>
      </c>
      <c r="BH198" s="123">
        <v>210</v>
      </c>
      <c r="BI198" s="125">
        <v>1248.498</v>
      </c>
      <c r="BJ198" s="125">
        <v>232.93700000000001</v>
      </c>
      <c r="BK198" s="36">
        <v>1248.559</v>
      </c>
      <c r="BL198" s="36">
        <v>232.935</v>
      </c>
      <c r="BM198" s="123">
        <v>17.776199999999999</v>
      </c>
      <c r="BN198" s="123">
        <v>123</v>
      </c>
    </row>
    <row r="199" spans="1:66">
      <c r="A199" s="123" t="s">
        <v>12379</v>
      </c>
      <c r="B199" s="123" t="s">
        <v>12380</v>
      </c>
      <c r="C199" s="123" t="s">
        <v>12381</v>
      </c>
      <c r="D199" s="123" t="s">
        <v>11413</v>
      </c>
      <c r="E199" s="123" t="s">
        <v>12382</v>
      </c>
      <c r="F199" s="123">
        <v>21.015000000000001</v>
      </c>
      <c r="G199" s="123" t="s">
        <v>12383</v>
      </c>
      <c r="H199" s="123" t="s">
        <v>12383</v>
      </c>
      <c r="I199" s="123" t="s">
        <v>12720</v>
      </c>
      <c r="J199" s="123" t="s">
        <v>12715</v>
      </c>
      <c r="K199" s="123">
        <v>1.2999999999999999E-2</v>
      </c>
      <c r="L199" s="123">
        <v>1.1000000000000001E-3</v>
      </c>
      <c r="M199" s="123">
        <v>9.6000000000000002E-4</v>
      </c>
      <c r="N199" s="123">
        <v>1.8389999999999999E-3</v>
      </c>
      <c r="O199" s="123">
        <v>3.4E-5</v>
      </c>
      <c r="P199" s="123">
        <v>3.1000000000000001E-5</v>
      </c>
      <c r="Q199" s="123">
        <v>6.2080000000000003E-2</v>
      </c>
      <c r="R199" s="123">
        <v>543.77380000000005</v>
      </c>
      <c r="S199" s="123">
        <v>9.1663879999999995</v>
      </c>
      <c r="T199" s="123">
        <v>5.2900000000000003E-2</v>
      </c>
      <c r="U199" s="123">
        <v>4.5999999999999999E-3</v>
      </c>
      <c r="V199" s="123">
        <v>3.8999999999999998E-3</v>
      </c>
      <c r="W199" s="123">
        <v>0.1694</v>
      </c>
      <c r="X199" s="123">
        <v>7.6000000000000004E-4</v>
      </c>
      <c r="Y199" s="123">
        <v>9.5000000000000005E-5</v>
      </c>
      <c r="Z199" s="123">
        <v>7.2999999999999999E-5</v>
      </c>
      <c r="AA199" s="123">
        <v>13.1</v>
      </c>
      <c r="AB199" s="123">
        <v>1.1000000000000001</v>
      </c>
      <c r="AC199" s="123">
        <v>0.96</v>
      </c>
      <c r="AD199" s="123">
        <v>11.84</v>
      </c>
      <c r="AE199" s="123">
        <v>0.22</v>
      </c>
      <c r="AF199" s="123">
        <v>0.2</v>
      </c>
      <c r="AG199" s="123">
        <v>15.3</v>
      </c>
      <c r="AH199" s="123">
        <v>1.9</v>
      </c>
      <c r="AI199" s="123">
        <v>1.5</v>
      </c>
      <c r="AJ199" s="123">
        <v>250</v>
      </c>
      <c r="AK199" s="123">
        <v>160</v>
      </c>
      <c r="AL199" s="123">
        <v>140</v>
      </c>
      <c r="AM199" s="123">
        <v>280.60000000000002</v>
      </c>
      <c r="AN199" s="123">
        <v>8.5</v>
      </c>
      <c r="AO199" s="123">
        <v>151</v>
      </c>
      <c r="AP199" s="123">
        <v>4.0999999999999996</v>
      </c>
      <c r="AQ199" s="123">
        <v>1.86</v>
      </c>
      <c r="AR199" s="123">
        <v>1.4999999999999999E-2</v>
      </c>
      <c r="AS199" s="123">
        <v>-41</v>
      </c>
      <c r="AT199" s="123">
        <v>36</v>
      </c>
      <c r="AU199" s="123">
        <v>2306</v>
      </c>
      <c r="AV199" s="123">
        <v>62</v>
      </c>
      <c r="AW199" s="123">
        <v>118</v>
      </c>
      <c r="AX199" s="123">
        <v>10</v>
      </c>
      <c r="AY199" s="123">
        <v>449</v>
      </c>
      <c r="AZ199" s="123">
        <v>56</v>
      </c>
      <c r="BA199" s="1">
        <v>536000</v>
      </c>
      <c r="BB199" s="1">
        <v>15000</v>
      </c>
      <c r="BC199" s="1">
        <v>1249000</v>
      </c>
      <c r="BD199" s="1">
        <v>38000</v>
      </c>
      <c r="BE199" s="123" t="s">
        <v>12383</v>
      </c>
      <c r="BF199" s="123">
        <v>1.8389999999999999E-3</v>
      </c>
      <c r="BG199" s="123">
        <v>11.84</v>
      </c>
      <c r="BH199" s="123">
        <v>0.2</v>
      </c>
      <c r="BI199" s="125">
        <v>11.928000000000001</v>
      </c>
      <c r="BJ199" s="125">
        <v>0.21987200000000001</v>
      </c>
      <c r="BK199" s="36">
        <v>12.000999999999999</v>
      </c>
      <c r="BL199" s="36">
        <v>0.22029799999999999</v>
      </c>
      <c r="BM199" s="123">
        <v>16.0853</v>
      </c>
      <c r="BN199" s="123">
        <v>280.60000000000002</v>
      </c>
    </row>
    <row r="200" spans="1:66">
      <c r="A200" s="123" t="s">
        <v>12384</v>
      </c>
      <c r="B200" s="123" t="s">
        <v>12385</v>
      </c>
      <c r="C200" s="123" t="s">
        <v>12386</v>
      </c>
      <c r="D200" s="123" t="s">
        <v>11413</v>
      </c>
      <c r="E200" s="123" t="s">
        <v>12387</v>
      </c>
      <c r="F200" s="123">
        <v>36.777000000000001</v>
      </c>
      <c r="G200" s="123" t="s">
        <v>12388</v>
      </c>
      <c r="H200" s="123" t="s">
        <v>12388</v>
      </c>
      <c r="I200" s="123" t="s">
        <v>12727</v>
      </c>
      <c r="J200" s="123" t="s">
        <v>12715</v>
      </c>
      <c r="K200" s="123">
        <v>1.217E-2</v>
      </c>
      <c r="L200" s="123">
        <v>3.6999999999999999E-4</v>
      </c>
      <c r="M200" s="123">
        <v>3.8000000000000002E-4</v>
      </c>
      <c r="N200" s="123">
        <v>1.8799999999999999E-3</v>
      </c>
      <c r="O200" s="123">
        <v>1.7E-5</v>
      </c>
      <c r="P200" s="123">
        <v>2.1999999999999999E-5</v>
      </c>
      <c r="Q200" s="123">
        <v>8.1919000000000006E-2</v>
      </c>
      <c r="R200" s="123">
        <v>531.91489999999999</v>
      </c>
      <c r="S200" s="123">
        <v>6.2245359999999996</v>
      </c>
      <c r="T200" s="123">
        <v>4.7399999999999998E-2</v>
      </c>
      <c r="U200" s="123">
        <v>1.4E-3</v>
      </c>
      <c r="V200" s="123">
        <v>1.5E-3</v>
      </c>
      <c r="W200" s="123">
        <v>0.20055999999999999</v>
      </c>
      <c r="X200" s="123">
        <v>5.8399999999999999E-4</v>
      </c>
      <c r="Y200" s="123">
        <v>2.3E-5</v>
      </c>
      <c r="Z200" s="123">
        <v>3.1999999999999999E-5</v>
      </c>
      <c r="AA200" s="123">
        <v>12.28</v>
      </c>
      <c r="AB200" s="123">
        <v>0.37</v>
      </c>
      <c r="AC200" s="123">
        <v>0.38</v>
      </c>
      <c r="AD200" s="123">
        <v>12.11</v>
      </c>
      <c r="AE200" s="123">
        <v>0.11</v>
      </c>
      <c r="AF200" s="123">
        <v>0.14000000000000001</v>
      </c>
      <c r="AG200" s="123">
        <v>11.8</v>
      </c>
      <c r="AH200" s="123">
        <v>0.47</v>
      </c>
      <c r="AI200" s="123">
        <v>0.65</v>
      </c>
      <c r="AJ200" s="123">
        <v>85</v>
      </c>
      <c r="AK200" s="123">
        <v>60</v>
      </c>
      <c r="AL200" s="123">
        <v>61</v>
      </c>
      <c r="AM200" s="123">
        <v>1177</v>
      </c>
      <c r="AN200" s="123">
        <v>49</v>
      </c>
      <c r="AO200" s="123">
        <v>999</v>
      </c>
      <c r="AP200" s="123">
        <v>35</v>
      </c>
      <c r="AQ200" s="123">
        <v>1.17</v>
      </c>
      <c r="AR200" s="123">
        <v>1.2999999999999999E-2</v>
      </c>
      <c r="AS200" s="123">
        <v>5</v>
      </c>
      <c r="AT200" s="123">
        <v>29</v>
      </c>
      <c r="AU200" s="123">
        <v>10240</v>
      </c>
      <c r="AV200" s="123">
        <v>340</v>
      </c>
      <c r="AW200" s="123">
        <v>476</v>
      </c>
      <c r="AX200" s="123">
        <v>21</v>
      </c>
      <c r="AY200" s="123">
        <v>2380</v>
      </c>
      <c r="AZ200" s="123">
        <v>110</v>
      </c>
      <c r="BA200" s="1">
        <v>3540000</v>
      </c>
      <c r="BB200" s="1">
        <v>130000</v>
      </c>
      <c r="BC200" s="1">
        <v>5240000</v>
      </c>
      <c r="BD200" s="1">
        <v>220000</v>
      </c>
      <c r="BE200" s="123" t="s">
        <v>12388</v>
      </c>
      <c r="BF200" s="123">
        <v>1.8799999999999999E-3</v>
      </c>
      <c r="BG200" s="123">
        <v>12.11</v>
      </c>
      <c r="BH200" s="123">
        <v>0.14000000000000001</v>
      </c>
      <c r="BI200" s="125">
        <v>12.147</v>
      </c>
      <c r="BJ200" s="125">
        <v>0.15187500000000001</v>
      </c>
      <c r="BK200" s="36">
        <v>12.22</v>
      </c>
      <c r="BL200" s="36">
        <v>0.15249299999999999</v>
      </c>
      <c r="BM200" s="123">
        <v>16.7453</v>
      </c>
      <c r="BN200" s="123">
        <v>1177</v>
      </c>
    </row>
    <row r="201" spans="1:66">
      <c r="A201" s="123" t="s">
        <v>12389</v>
      </c>
      <c r="B201" s="123" t="s">
        <v>12390</v>
      </c>
      <c r="C201" s="123" t="s">
        <v>12391</v>
      </c>
      <c r="D201" s="123" t="s">
        <v>11413</v>
      </c>
      <c r="E201" s="123" t="s">
        <v>12392</v>
      </c>
      <c r="F201" s="123">
        <v>34.304000000000002</v>
      </c>
      <c r="G201" s="123" t="s">
        <v>12393</v>
      </c>
      <c r="H201" s="99" t="s">
        <v>12393</v>
      </c>
      <c r="I201" s="123" t="s">
        <v>12873</v>
      </c>
      <c r="J201" s="123" t="s">
        <v>12715</v>
      </c>
      <c r="K201" s="123">
        <v>1.184E-2</v>
      </c>
      <c r="L201" s="123">
        <v>7.7999999999999999E-4</v>
      </c>
      <c r="M201" s="123">
        <v>7.7999999999999999E-4</v>
      </c>
      <c r="N201" s="123">
        <v>1.768E-3</v>
      </c>
      <c r="O201" s="123">
        <v>2.3E-5</v>
      </c>
      <c r="P201" s="123">
        <v>2.6999999999999999E-5</v>
      </c>
      <c r="Q201" s="123">
        <v>3.1102999999999999E-2</v>
      </c>
      <c r="R201" s="123">
        <v>565.61090000000002</v>
      </c>
      <c r="S201" s="123">
        <v>8.6377220000000001</v>
      </c>
      <c r="T201" s="123">
        <v>4.9000000000000002E-2</v>
      </c>
      <c r="U201" s="123">
        <v>3.3E-3</v>
      </c>
      <c r="V201" s="123">
        <v>3.0999999999999999E-3</v>
      </c>
      <c r="W201" s="123">
        <v>0.18304000000000001</v>
      </c>
      <c r="X201" s="123">
        <v>4.9799999999999996E-4</v>
      </c>
      <c r="Y201" s="123">
        <v>5.5000000000000002E-5</v>
      </c>
      <c r="Z201" s="123">
        <v>5.8999999999999998E-5</v>
      </c>
      <c r="AA201" s="123">
        <v>11.94</v>
      </c>
      <c r="AB201" s="123">
        <v>0.78</v>
      </c>
      <c r="AC201" s="123">
        <v>0.78</v>
      </c>
      <c r="AD201" s="123">
        <v>11.39</v>
      </c>
      <c r="AE201" s="123">
        <v>0.15</v>
      </c>
      <c r="AF201" s="123">
        <v>0.17</v>
      </c>
      <c r="AG201" s="123">
        <v>10.1</v>
      </c>
      <c r="AH201" s="123">
        <v>1.1000000000000001</v>
      </c>
      <c r="AI201" s="123">
        <v>1.2</v>
      </c>
      <c r="AJ201" s="123">
        <v>150</v>
      </c>
      <c r="AK201" s="123">
        <v>120</v>
      </c>
      <c r="AL201" s="123">
        <v>120</v>
      </c>
      <c r="AM201" s="123">
        <v>297.7</v>
      </c>
      <c r="AN201" s="123">
        <v>9.3000000000000007</v>
      </c>
      <c r="AO201" s="123">
        <v>153.5</v>
      </c>
      <c r="AP201" s="123">
        <v>4.7</v>
      </c>
      <c r="AQ201" s="123">
        <v>1.923</v>
      </c>
      <c r="AR201" s="123">
        <v>1.2999999999999999E-2</v>
      </c>
      <c r="AS201" s="123">
        <v>-53</v>
      </c>
      <c r="AT201" s="123">
        <v>30</v>
      </c>
      <c r="AU201" s="123">
        <v>2441</v>
      </c>
      <c r="AV201" s="123">
        <v>63</v>
      </c>
      <c r="AW201" s="123">
        <v>117.3</v>
      </c>
      <c r="AX201" s="123">
        <v>7.8</v>
      </c>
      <c r="AY201" s="123">
        <v>319</v>
      </c>
      <c r="AZ201" s="123">
        <v>35</v>
      </c>
      <c r="BA201" s="1">
        <v>545000</v>
      </c>
      <c r="BB201" s="1">
        <v>17000</v>
      </c>
      <c r="BC201" s="1">
        <v>1324000</v>
      </c>
      <c r="BD201" s="1">
        <v>41000</v>
      </c>
      <c r="BE201" s="123" t="s">
        <v>12393</v>
      </c>
      <c r="BF201" s="123">
        <v>1.768E-3</v>
      </c>
      <c r="BG201" s="123">
        <v>11.39</v>
      </c>
      <c r="BH201" s="123">
        <v>0.17</v>
      </c>
      <c r="BI201" s="125">
        <v>11.46</v>
      </c>
      <c r="BJ201" s="125">
        <v>0.19120100000000001</v>
      </c>
      <c r="BK201" s="36">
        <v>11.532999999999999</v>
      </c>
      <c r="BL201" s="36">
        <v>0.191692</v>
      </c>
      <c r="BM201" s="123">
        <v>16.092099999999999</v>
      </c>
      <c r="BN201" s="123">
        <v>297.7</v>
      </c>
    </row>
    <row r="202" spans="1:66">
      <c r="A202" s="123" t="s">
        <v>12394</v>
      </c>
      <c r="B202" s="123" t="s">
        <v>12395</v>
      </c>
      <c r="C202" s="123" t="s">
        <v>12396</v>
      </c>
      <c r="D202" s="123" t="s">
        <v>11413</v>
      </c>
      <c r="E202" s="123" t="s">
        <v>12397</v>
      </c>
      <c r="F202" s="123">
        <v>18.542999999999999</v>
      </c>
      <c r="G202" s="123" t="s">
        <v>12398</v>
      </c>
      <c r="H202" s="126" t="s">
        <v>12398</v>
      </c>
      <c r="I202" s="123" t="s">
        <v>12874</v>
      </c>
      <c r="J202" s="123" t="s">
        <v>12715</v>
      </c>
      <c r="K202" s="123">
        <v>1.11E-2</v>
      </c>
      <c r="L202" s="123">
        <v>1.1999999999999999E-3</v>
      </c>
      <c r="M202" s="123">
        <v>2E-3</v>
      </c>
      <c r="N202" s="123">
        <v>1.7769999999999999E-3</v>
      </c>
      <c r="O202" s="123">
        <v>4.1999999999999998E-5</v>
      </c>
      <c r="P202" s="123">
        <v>2.5999999999999998E-4</v>
      </c>
      <c r="Q202" s="123">
        <v>5.2816000000000002E-2</v>
      </c>
      <c r="R202" s="123">
        <v>562.74620000000004</v>
      </c>
      <c r="S202" s="123">
        <v>82.337649999999996</v>
      </c>
      <c r="T202" s="123">
        <v>4.4999999999999998E-2</v>
      </c>
      <c r="U202" s="123">
        <v>5.0000000000000001E-3</v>
      </c>
      <c r="V202" s="123">
        <v>3.2000000000000002E-3</v>
      </c>
      <c r="W202" s="123">
        <v>0.19993</v>
      </c>
      <c r="X202" s="123">
        <v>4.9299999999999995E-4</v>
      </c>
      <c r="Y202" s="123">
        <v>8.2999999999999998E-5</v>
      </c>
      <c r="Z202" s="123">
        <v>8.2000000000000001E-5</v>
      </c>
      <c r="AA202" s="123">
        <v>11.2</v>
      </c>
      <c r="AB202" s="123">
        <v>1.2</v>
      </c>
      <c r="AC202" s="123">
        <v>2</v>
      </c>
      <c r="AD202" s="123">
        <v>11.45</v>
      </c>
      <c r="AE202" s="123">
        <v>0.27</v>
      </c>
      <c r="AF202" s="123">
        <v>1.7</v>
      </c>
      <c r="AG202" s="123">
        <v>10</v>
      </c>
      <c r="AH202" s="123">
        <v>1.7</v>
      </c>
      <c r="AI202" s="123">
        <v>1.7</v>
      </c>
      <c r="AJ202" s="123">
        <v>-20</v>
      </c>
      <c r="AK202" s="123">
        <v>190</v>
      </c>
      <c r="AL202" s="123">
        <v>120</v>
      </c>
      <c r="AM202" s="123">
        <v>269.39999999999998</v>
      </c>
      <c r="AN202" s="123">
        <v>8.1</v>
      </c>
      <c r="AO202" s="123">
        <v>130.69999999999999</v>
      </c>
      <c r="AP202" s="123">
        <v>3.1</v>
      </c>
      <c r="AQ202" s="123">
        <v>2.0649999999999999</v>
      </c>
      <c r="AR202" s="123">
        <v>2.3E-2</v>
      </c>
      <c r="AS202" s="123">
        <v>22</v>
      </c>
      <c r="AT202" s="123">
        <v>34</v>
      </c>
      <c r="AU202" s="123">
        <v>2133</v>
      </c>
      <c r="AV202" s="123">
        <v>49</v>
      </c>
      <c r="AW202" s="123">
        <v>97</v>
      </c>
      <c r="AX202" s="123">
        <v>11</v>
      </c>
      <c r="AY202" s="123">
        <v>245</v>
      </c>
      <c r="AZ202" s="123">
        <v>41</v>
      </c>
      <c r="BA202" s="1">
        <v>463000</v>
      </c>
      <c r="BB202" s="1">
        <v>11000</v>
      </c>
      <c r="BC202" s="1">
        <v>1198000</v>
      </c>
      <c r="BD202" s="1">
        <v>36000</v>
      </c>
      <c r="BE202" s="123" t="s">
        <v>12398</v>
      </c>
      <c r="BF202" s="123">
        <v>1.7769999999999999E-3</v>
      </c>
      <c r="BG202" s="123">
        <v>11.45</v>
      </c>
      <c r="BH202" s="123">
        <v>1.7</v>
      </c>
      <c r="BI202" s="125">
        <v>12.202999999999999</v>
      </c>
      <c r="BJ202" s="125">
        <v>2.0702699999999998</v>
      </c>
      <c r="BK202" s="36">
        <v>12.276</v>
      </c>
      <c r="BL202" s="36">
        <v>2.07029</v>
      </c>
      <c r="BM202" s="123">
        <v>16.048200000000001</v>
      </c>
      <c r="BN202" s="123">
        <v>269.39999999999998</v>
      </c>
    </row>
    <row r="203" spans="1:66">
      <c r="A203" s="123" t="s">
        <v>12399</v>
      </c>
      <c r="B203" s="123" t="s">
        <v>12400</v>
      </c>
      <c r="C203" s="123" t="s">
        <v>12401</v>
      </c>
      <c r="D203" s="123" t="s">
        <v>11413</v>
      </c>
      <c r="E203" s="123" t="s">
        <v>12402</v>
      </c>
      <c r="F203" s="123">
        <v>37.023000000000003</v>
      </c>
      <c r="G203" s="123" t="s">
        <v>12403</v>
      </c>
      <c r="H203" s="127" t="s">
        <v>12403</v>
      </c>
      <c r="I203" s="123" t="s">
        <v>12876</v>
      </c>
      <c r="J203" s="123" t="s">
        <v>12875</v>
      </c>
      <c r="K203" s="123">
        <v>0.27950000000000003</v>
      </c>
      <c r="L203" s="123">
        <v>3.5999999999999999E-3</v>
      </c>
      <c r="M203" s="123">
        <v>4.1000000000000003E-3</v>
      </c>
      <c r="N203" s="123">
        <v>3.7839999999999999E-2</v>
      </c>
      <c r="O203" s="123">
        <v>2.3000000000000001E-4</v>
      </c>
      <c r="P203" s="123">
        <v>3.6999999999999999E-4</v>
      </c>
      <c r="Q203" s="123">
        <v>0.59401999999999999</v>
      </c>
      <c r="R203" s="123">
        <v>26.427060000000001</v>
      </c>
      <c r="S203" s="123">
        <v>0.25840410000000003</v>
      </c>
      <c r="T203" s="123">
        <v>5.3460000000000001E-2</v>
      </c>
      <c r="U203" s="123">
        <v>6.4999999999999997E-4</v>
      </c>
      <c r="V203" s="123">
        <v>6.8999999999999997E-4</v>
      </c>
      <c r="W203" s="123">
        <v>-0.16217000000000001</v>
      </c>
      <c r="X203" s="123">
        <v>1.3939999999999999E-2</v>
      </c>
      <c r="Y203" s="123">
        <v>5.6999999999999998E-4</v>
      </c>
      <c r="Z203" s="123">
        <v>7.7999999999999999E-4</v>
      </c>
      <c r="AA203" s="123">
        <v>250.1</v>
      </c>
      <c r="AB203" s="123">
        <v>2.9</v>
      </c>
      <c r="AC203" s="123">
        <v>3.2</v>
      </c>
      <c r="AD203" s="123">
        <v>239.4</v>
      </c>
      <c r="AE203" s="123">
        <v>1.4</v>
      </c>
      <c r="AF203" s="123">
        <v>2.2999999999999998</v>
      </c>
      <c r="AG203" s="123">
        <v>281</v>
      </c>
      <c r="AH203" s="123">
        <v>11</v>
      </c>
      <c r="AI203" s="123">
        <v>15</v>
      </c>
      <c r="AJ203" s="123">
        <v>343</v>
      </c>
      <c r="AK203" s="123">
        <v>28</v>
      </c>
      <c r="AL203" s="123">
        <v>30</v>
      </c>
      <c r="AM203" s="123">
        <v>628</v>
      </c>
      <c r="AN203" s="123">
        <v>22</v>
      </c>
      <c r="AO203" s="123">
        <v>103.3</v>
      </c>
      <c r="AP203" s="123">
        <v>4.8</v>
      </c>
      <c r="AQ203" s="123">
        <v>6.0739999999999998</v>
      </c>
      <c r="AR203" s="123">
        <v>8.2000000000000003E-2</v>
      </c>
      <c r="AS203" s="123">
        <v>11</v>
      </c>
      <c r="AT203" s="123">
        <v>30</v>
      </c>
      <c r="AU203" s="1">
        <v>109500</v>
      </c>
      <c r="AV203" s="1">
        <v>2900</v>
      </c>
      <c r="AW203" s="123">
        <v>5740</v>
      </c>
      <c r="AX203" s="123">
        <v>190</v>
      </c>
      <c r="AY203" s="123">
        <v>5970</v>
      </c>
      <c r="AZ203" s="123">
        <v>440</v>
      </c>
      <c r="BA203" s="1">
        <v>366000</v>
      </c>
      <c r="BB203" s="1">
        <v>17000</v>
      </c>
      <c r="BC203" s="1">
        <v>2793000</v>
      </c>
      <c r="BD203" s="1">
        <v>98000</v>
      </c>
      <c r="BE203" s="123" t="s">
        <v>12403</v>
      </c>
      <c r="BF203" s="123">
        <v>3.7839999999999999E-2</v>
      </c>
      <c r="BG203" s="123">
        <v>239.4</v>
      </c>
      <c r="BH203" s="123">
        <v>2.2999999999999998</v>
      </c>
      <c r="BI203" s="125">
        <v>239.61099999999999</v>
      </c>
      <c r="BJ203" s="125">
        <v>2.4374500000000001</v>
      </c>
      <c r="BK203" s="36">
        <v>239.68199999999999</v>
      </c>
      <c r="BL203" s="36">
        <v>2.4374600000000002</v>
      </c>
      <c r="BM203" s="123">
        <v>17.714600000000001</v>
      </c>
      <c r="BN203" s="123">
        <v>628</v>
      </c>
    </row>
    <row r="204" spans="1:66">
      <c r="A204" s="123" t="s">
        <v>12404</v>
      </c>
      <c r="B204" s="123" t="s">
        <v>12405</v>
      </c>
      <c r="C204" s="123" t="s">
        <v>12406</v>
      </c>
      <c r="D204" s="123" t="s">
        <v>11413</v>
      </c>
      <c r="E204" s="123" t="s">
        <v>12407</v>
      </c>
      <c r="F204" s="123">
        <v>36.777000000000001</v>
      </c>
      <c r="G204" s="123" t="s">
        <v>12408</v>
      </c>
      <c r="H204" s="123" t="s">
        <v>12408</v>
      </c>
      <c r="I204" s="123" t="s">
        <v>12729</v>
      </c>
      <c r="J204" s="123" t="s">
        <v>12715</v>
      </c>
      <c r="K204" s="123">
        <v>1.1480000000000001E-2</v>
      </c>
      <c r="L204" s="123">
        <v>8.0999999999999996E-4</v>
      </c>
      <c r="M204" s="123">
        <v>8.1999999999999998E-4</v>
      </c>
      <c r="N204" s="123">
        <v>1.7719999999999999E-3</v>
      </c>
      <c r="O204" s="123">
        <v>2.5999999999999998E-5</v>
      </c>
      <c r="P204" s="123">
        <v>3.0000000000000001E-5</v>
      </c>
      <c r="Q204" s="123">
        <v>0.19683</v>
      </c>
      <c r="R204" s="123">
        <v>564.33410000000003</v>
      </c>
      <c r="S204" s="123">
        <v>9.5541889999999992</v>
      </c>
      <c r="T204" s="123">
        <v>4.7699999999999999E-2</v>
      </c>
      <c r="U204" s="123">
        <v>3.3E-3</v>
      </c>
      <c r="V204" s="123">
        <v>3.3E-3</v>
      </c>
      <c r="W204" s="123">
        <v>-5.1739999999999998E-3</v>
      </c>
      <c r="X204" s="123">
        <v>6.0599999999999998E-4</v>
      </c>
      <c r="Y204" s="123">
        <v>6.0999999999999999E-5</v>
      </c>
      <c r="Z204" s="123">
        <v>6.4999999999999994E-5</v>
      </c>
      <c r="AA204" s="123">
        <v>11.58</v>
      </c>
      <c r="AB204" s="123">
        <v>0.82</v>
      </c>
      <c r="AC204" s="123">
        <v>0.82</v>
      </c>
      <c r="AD204" s="123">
        <v>11.41</v>
      </c>
      <c r="AE204" s="123">
        <v>0.17</v>
      </c>
      <c r="AF204" s="123">
        <v>0.19</v>
      </c>
      <c r="AG204" s="123">
        <v>12.3</v>
      </c>
      <c r="AH204" s="123">
        <v>1.2</v>
      </c>
      <c r="AI204" s="123">
        <v>1.3</v>
      </c>
      <c r="AJ204" s="123">
        <v>90</v>
      </c>
      <c r="AK204" s="123">
        <v>130</v>
      </c>
      <c r="AL204" s="123">
        <v>130</v>
      </c>
      <c r="AM204" s="123">
        <v>286</v>
      </c>
      <c r="AN204" s="123">
        <v>17</v>
      </c>
      <c r="AO204" s="123">
        <v>179</v>
      </c>
      <c r="AP204" s="123">
        <v>12</v>
      </c>
      <c r="AQ204" s="123">
        <v>1.63</v>
      </c>
      <c r="AR204" s="123">
        <v>0.02</v>
      </c>
      <c r="AS204" s="123">
        <v>-120</v>
      </c>
      <c r="AT204" s="123">
        <v>26</v>
      </c>
      <c r="AU204" s="123">
        <v>2310</v>
      </c>
      <c r="AV204" s="123">
        <v>120</v>
      </c>
      <c r="AW204" s="123">
        <v>101.7</v>
      </c>
      <c r="AX204" s="123">
        <v>8.6999999999999993</v>
      </c>
      <c r="AY204" s="123">
        <v>391</v>
      </c>
      <c r="AZ204" s="123">
        <v>37</v>
      </c>
      <c r="BA204" s="1">
        <v>634000</v>
      </c>
      <c r="BB204" s="1">
        <v>43000</v>
      </c>
      <c r="BC204" s="1">
        <v>1269000</v>
      </c>
      <c r="BD204" s="1">
        <v>75000</v>
      </c>
      <c r="BE204" s="123" t="s">
        <v>12408</v>
      </c>
      <c r="BF204" s="123">
        <v>1.7719999999999999E-3</v>
      </c>
      <c r="BG204" s="123">
        <v>11.41</v>
      </c>
      <c r="BH204" s="123">
        <v>0.19</v>
      </c>
      <c r="BI204" s="125">
        <v>11.494</v>
      </c>
      <c r="BJ204" s="125">
        <v>0.21280499999999999</v>
      </c>
      <c r="BK204" s="36">
        <v>11.567</v>
      </c>
      <c r="BL204" s="36">
        <v>0.21324499999999999</v>
      </c>
      <c r="BM204" s="123">
        <v>16.0854</v>
      </c>
      <c r="BN204" s="123">
        <v>286</v>
      </c>
    </row>
    <row r="205" spans="1:66">
      <c r="A205" s="123" t="s">
        <v>12409</v>
      </c>
      <c r="B205" s="123" t="s">
        <v>12410</v>
      </c>
      <c r="C205" s="123" t="s">
        <v>12411</v>
      </c>
      <c r="D205" s="123" t="s">
        <v>11413</v>
      </c>
      <c r="E205" s="123" t="s">
        <v>12412</v>
      </c>
      <c r="F205" s="123">
        <v>24.724</v>
      </c>
      <c r="G205" s="123" t="s">
        <v>12413</v>
      </c>
      <c r="H205" s="99" t="s">
        <v>12413</v>
      </c>
      <c r="I205" s="123" t="s">
        <v>12877</v>
      </c>
      <c r="J205" s="123" t="s">
        <v>12715</v>
      </c>
      <c r="K205" s="123">
        <v>1.208E-2</v>
      </c>
      <c r="L205" s="123">
        <v>2.9E-4</v>
      </c>
      <c r="M205" s="123">
        <v>2.7999999999999998E-4</v>
      </c>
      <c r="N205" s="123">
        <v>1.8209999999999999E-3</v>
      </c>
      <c r="O205" s="123">
        <v>1.2999999999999999E-5</v>
      </c>
      <c r="P205" s="123">
        <v>1.8E-5</v>
      </c>
      <c r="Q205" s="123">
        <v>0.10534</v>
      </c>
      <c r="R205" s="123">
        <v>549.14880000000005</v>
      </c>
      <c r="S205" s="123">
        <v>5.4281600000000001</v>
      </c>
      <c r="T205" s="123">
        <v>4.8300000000000003E-2</v>
      </c>
      <c r="U205" s="123">
        <v>1.1999999999999999E-3</v>
      </c>
      <c r="V205" s="123">
        <v>1.1000000000000001E-3</v>
      </c>
      <c r="W205" s="123">
        <v>0.17080000000000001</v>
      </c>
      <c r="X205" s="123">
        <v>6.2399999999999999E-4</v>
      </c>
      <c r="Y205" s="123">
        <v>2.0000000000000002E-5</v>
      </c>
      <c r="Z205" s="123">
        <v>2.9E-5</v>
      </c>
      <c r="AA205" s="123">
        <v>12.19</v>
      </c>
      <c r="AB205" s="123">
        <v>0.28999999999999998</v>
      </c>
      <c r="AC205" s="123">
        <v>0.28000000000000003</v>
      </c>
      <c r="AD205" s="123">
        <v>11.726000000000001</v>
      </c>
      <c r="AE205" s="123">
        <v>8.4000000000000005E-2</v>
      </c>
      <c r="AF205" s="123">
        <v>0.11</v>
      </c>
      <c r="AG205" s="123">
        <v>12.61</v>
      </c>
      <c r="AH205" s="123">
        <v>0.4</v>
      </c>
      <c r="AI205" s="123">
        <v>0.59</v>
      </c>
      <c r="AJ205" s="123">
        <v>117</v>
      </c>
      <c r="AK205" s="123">
        <v>50</v>
      </c>
      <c r="AL205" s="123">
        <v>45</v>
      </c>
      <c r="AM205" s="123">
        <v>2522</v>
      </c>
      <c r="AN205" s="123">
        <v>68</v>
      </c>
      <c r="AO205" s="123">
        <v>1719</v>
      </c>
      <c r="AP205" s="123">
        <v>39</v>
      </c>
      <c r="AQ205" s="123">
        <v>1.4650000000000001</v>
      </c>
      <c r="AR205" s="123">
        <v>1.4E-2</v>
      </c>
      <c r="AS205" s="123">
        <v>79</v>
      </c>
      <c r="AT205" s="123">
        <v>37</v>
      </c>
      <c r="AU205" s="123">
        <v>20770</v>
      </c>
      <c r="AV205" s="123">
        <v>390</v>
      </c>
      <c r="AW205" s="123">
        <v>988</v>
      </c>
      <c r="AX205" s="123">
        <v>26</v>
      </c>
      <c r="AY205" s="123">
        <v>4260</v>
      </c>
      <c r="AZ205" s="123">
        <v>150</v>
      </c>
      <c r="BA205" s="1">
        <v>6090000</v>
      </c>
      <c r="BB205" s="1">
        <v>140000</v>
      </c>
      <c r="BC205" s="1">
        <v>11200000</v>
      </c>
      <c r="BD205" s="1">
        <v>300000</v>
      </c>
      <c r="BE205" s="123" t="s">
        <v>12413</v>
      </c>
      <c r="BF205" s="123">
        <v>1.8209999999999999E-3</v>
      </c>
      <c r="BG205" s="123">
        <v>11.726000000000001</v>
      </c>
      <c r="BH205" s="123">
        <v>0.11</v>
      </c>
      <c r="BI205" s="125">
        <v>11.753</v>
      </c>
      <c r="BJ205" s="125">
        <v>0.123402</v>
      </c>
      <c r="BK205" s="36">
        <v>11.826000000000001</v>
      </c>
      <c r="BL205" s="36">
        <v>0.124163</v>
      </c>
      <c r="BM205" s="123">
        <v>17.047699999999999</v>
      </c>
      <c r="BN205" s="123">
        <v>2522</v>
      </c>
    </row>
    <row r="206" spans="1:66">
      <c r="A206" s="123" t="s">
        <v>12414</v>
      </c>
      <c r="B206" s="123" t="s">
        <v>12415</v>
      </c>
      <c r="C206" s="123" t="s">
        <v>12416</v>
      </c>
      <c r="D206" s="123" t="s">
        <v>11413</v>
      </c>
      <c r="E206" s="123" t="s">
        <v>12417</v>
      </c>
      <c r="F206" s="123">
        <v>20.706</v>
      </c>
      <c r="G206" s="123" t="s">
        <v>12418</v>
      </c>
      <c r="H206" s="126" t="s">
        <v>12418</v>
      </c>
      <c r="I206" s="123" t="s">
        <v>12879</v>
      </c>
      <c r="J206" s="123" t="s">
        <v>12878</v>
      </c>
      <c r="K206" s="123">
        <v>1.304E-2</v>
      </c>
      <c r="L206" s="123">
        <v>6.3000000000000003E-4</v>
      </c>
      <c r="M206" s="123">
        <v>5.6999999999999998E-4</v>
      </c>
      <c r="N206" s="123">
        <v>1.8940000000000001E-3</v>
      </c>
      <c r="O206" s="123">
        <v>2.5000000000000001E-5</v>
      </c>
      <c r="P206" s="123">
        <v>2.4000000000000001E-5</v>
      </c>
      <c r="Q206" s="123">
        <v>5.0305999999999997E-2</v>
      </c>
      <c r="R206" s="123">
        <v>527.98310000000004</v>
      </c>
      <c r="S206" s="123">
        <v>6.6903879999999996</v>
      </c>
      <c r="T206" s="123">
        <v>4.8899999999999999E-2</v>
      </c>
      <c r="U206" s="123">
        <v>2.5999999999999999E-3</v>
      </c>
      <c r="V206" s="123">
        <v>2.0999999999999999E-3</v>
      </c>
      <c r="W206" s="123">
        <v>0.18795999999999999</v>
      </c>
      <c r="X206" s="123">
        <v>5.6499999999999996E-4</v>
      </c>
      <c r="Y206" s="123">
        <v>3.8999999999999999E-5</v>
      </c>
      <c r="Z206" s="123">
        <v>4.1E-5</v>
      </c>
      <c r="AA206" s="123">
        <v>13.15</v>
      </c>
      <c r="AB206" s="123">
        <v>0.63</v>
      </c>
      <c r="AC206" s="123">
        <v>0.56999999999999995</v>
      </c>
      <c r="AD206" s="123">
        <v>12.2</v>
      </c>
      <c r="AE206" s="123">
        <v>0.16</v>
      </c>
      <c r="AF206" s="123">
        <v>0.16</v>
      </c>
      <c r="AG206" s="123">
        <v>11.41</v>
      </c>
      <c r="AH206" s="123">
        <v>0.79</v>
      </c>
      <c r="AI206" s="123">
        <v>0.82</v>
      </c>
      <c r="AJ206" s="123">
        <v>160</v>
      </c>
      <c r="AK206" s="123">
        <v>100</v>
      </c>
      <c r="AL206" s="123">
        <v>80</v>
      </c>
      <c r="AM206" s="123">
        <v>901</v>
      </c>
      <c r="AN206" s="123">
        <v>18</v>
      </c>
      <c r="AO206" s="123">
        <v>524</v>
      </c>
      <c r="AP206" s="123">
        <v>12</v>
      </c>
      <c r="AQ206" s="123">
        <v>1.728</v>
      </c>
      <c r="AR206" s="123">
        <v>1.7000000000000001E-2</v>
      </c>
      <c r="AS206" s="123">
        <v>3</v>
      </c>
      <c r="AT206" s="123">
        <v>41</v>
      </c>
      <c r="AU206" s="123">
        <v>8310</v>
      </c>
      <c r="AV206" s="123">
        <v>170</v>
      </c>
      <c r="AW206" s="123">
        <v>405</v>
      </c>
      <c r="AX206" s="123">
        <v>21</v>
      </c>
      <c r="AY206" s="123">
        <v>1262</v>
      </c>
      <c r="AZ206" s="123">
        <v>92</v>
      </c>
      <c r="BA206" s="1">
        <v>1854000</v>
      </c>
      <c r="BB206" s="1">
        <v>44000</v>
      </c>
      <c r="BC206" s="1">
        <v>4001000</v>
      </c>
      <c r="BD206" s="1">
        <v>80000</v>
      </c>
      <c r="BE206" s="123" t="s">
        <v>12418</v>
      </c>
      <c r="BF206" s="123">
        <v>1.8940000000000001E-3</v>
      </c>
      <c r="BG206" s="123">
        <v>12.2</v>
      </c>
      <c r="BH206" s="123">
        <v>0.16</v>
      </c>
      <c r="BI206" s="125">
        <v>12.244999999999999</v>
      </c>
      <c r="BJ206" s="125">
        <v>0.166383</v>
      </c>
      <c r="BK206" s="36">
        <v>12.318</v>
      </c>
      <c r="BL206" s="36">
        <v>0.16694700000000001</v>
      </c>
      <c r="BM206" s="123">
        <v>16.608899999999998</v>
      </c>
      <c r="BN206" s="123">
        <v>901</v>
      </c>
    </row>
    <row r="207" spans="1:66">
      <c r="A207" s="123" t="s">
        <v>12419</v>
      </c>
      <c r="B207" s="123" t="s">
        <v>12420</v>
      </c>
      <c r="C207" s="123" t="s">
        <v>12421</v>
      </c>
      <c r="D207" s="123" t="s">
        <v>11413</v>
      </c>
      <c r="E207" s="123" t="s">
        <v>12422</v>
      </c>
      <c r="F207" s="123">
        <v>37.085999999999999</v>
      </c>
      <c r="G207" s="123" t="s">
        <v>12423</v>
      </c>
      <c r="H207" s="127" t="s">
        <v>12423</v>
      </c>
      <c r="I207" s="123" t="s">
        <v>12877</v>
      </c>
      <c r="J207" s="123" t="s">
        <v>12715</v>
      </c>
      <c r="K207" s="123">
        <v>1.1429999999999999E-2</v>
      </c>
      <c r="L207" s="123">
        <v>3.2000000000000003E-4</v>
      </c>
      <c r="M207" s="123">
        <v>3.2000000000000003E-4</v>
      </c>
      <c r="N207" s="123">
        <v>1.797E-3</v>
      </c>
      <c r="O207" s="123">
        <v>1.7E-5</v>
      </c>
      <c r="P207" s="123">
        <v>2.1999999999999999E-5</v>
      </c>
      <c r="Q207" s="123">
        <v>0.32217000000000001</v>
      </c>
      <c r="R207" s="123">
        <v>556.48299999999995</v>
      </c>
      <c r="S207" s="123">
        <v>6.8128140000000004</v>
      </c>
      <c r="T207" s="123">
        <v>4.6399999999999997E-2</v>
      </c>
      <c r="U207" s="123">
        <v>1.1999999999999999E-3</v>
      </c>
      <c r="V207" s="123">
        <v>1.1999999999999999E-3</v>
      </c>
      <c r="W207" s="123">
        <v>2.9529E-2</v>
      </c>
      <c r="X207" s="123">
        <v>5.8699999999999996E-4</v>
      </c>
      <c r="Y207" s="123">
        <v>2.3E-5</v>
      </c>
      <c r="Z207" s="123">
        <v>3.1999999999999999E-5</v>
      </c>
      <c r="AA207" s="123">
        <v>11.54</v>
      </c>
      <c r="AB207" s="123">
        <v>0.32</v>
      </c>
      <c r="AC207" s="123">
        <v>0.33</v>
      </c>
      <c r="AD207" s="123">
        <v>11.57</v>
      </c>
      <c r="AE207" s="123">
        <v>0.11</v>
      </c>
      <c r="AF207" s="123">
        <v>0.14000000000000001</v>
      </c>
      <c r="AG207" s="123">
        <v>11.86</v>
      </c>
      <c r="AH207" s="123">
        <v>0.46</v>
      </c>
      <c r="AI207" s="123">
        <v>0.64</v>
      </c>
      <c r="AJ207" s="123">
        <v>41</v>
      </c>
      <c r="AK207" s="123">
        <v>52</v>
      </c>
      <c r="AL207" s="123">
        <v>52</v>
      </c>
      <c r="AM207" s="123">
        <v>1861</v>
      </c>
      <c r="AN207" s="123">
        <v>66</v>
      </c>
      <c r="AO207" s="123">
        <v>1189</v>
      </c>
      <c r="AP207" s="123">
        <v>35</v>
      </c>
      <c r="AQ207" s="123">
        <v>1.5549999999999999</v>
      </c>
      <c r="AR207" s="123">
        <v>1.4999999999999999E-2</v>
      </c>
      <c r="AS207" s="123">
        <v>38</v>
      </c>
      <c r="AT207" s="123">
        <v>33</v>
      </c>
      <c r="AU207" s="123">
        <v>15390</v>
      </c>
      <c r="AV207" s="123">
        <v>340</v>
      </c>
      <c r="AW207" s="123">
        <v>710</v>
      </c>
      <c r="AX207" s="123">
        <v>23</v>
      </c>
      <c r="AY207" s="123">
        <v>2750</v>
      </c>
      <c r="AZ207" s="123">
        <v>120</v>
      </c>
      <c r="BA207" s="1">
        <v>4210000</v>
      </c>
      <c r="BB207" s="1">
        <v>120000</v>
      </c>
      <c r="BC207" s="1">
        <v>8260000</v>
      </c>
      <c r="BD207" s="1">
        <v>290000</v>
      </c>
      <c r="BE207" s="123" t="s">
        <v>12423</v>
      </c>
      <c r="BF207" s="123">
        <v>1.797E-3</v>
      </c>
      <c r="BG207" s="123">
        <v>11.57</v>
      </c>
      <c r="BH207" s="123">
        <v>0.14000000000000001</v>
      </c>
      <c r="BI207" s="125">
        <v>11.608000000000001</v>
      </c>
      <c r="BJ207" s="125">
        <v>0.15137700000000001</v>
      </c>
      <c r="BK207" s="36">
        <v>11.680999999999999</v>
      </c>
      <c r="BL207" s="36">
        <v>0.15199699999999999</v>
      </c>
      <c r="BM207" s="123">
        <v>16.905999999999999</v>
      </c>
      <c r="BN207" s="123">
        <v>1861</v>
      </c>
    </row>
    <row r="208" spans="1:66">
      <c r="A208" s="123" t="s">
        <v>12424</v>
      </c>
      <c r="B208" s="123" t="s">
        <v>12425</v>
      </c>
      <c r="C208" s="123" t="s">
        <v>12426</v>
      </c>
      <c r="D208" s="123" t="s">
        <v>11413</v>
      </c>
      <c r="E208" s="123" t="s">
        <v>12427</v>
      </c>
      <c r="F208" s="123">
        <v>37.085999999999999</v>
      </c>
      <c r="G208" s="123" t="s">
        <v>12428</v>
      </c>
      <c r="H208" s="123" t="s">
        <v>12428</v>
      </c>
      <c r="I208" s="123" t="s">
        <v>12880</v>
      </c>
      <c r="J208" s="123" t="s">
        <v>12715</v>
      </c>
      <c r="K208" s="123">
        <v>1.1650000000000001E-2</v>
      </c>
      <c r="L208" s="123">
        <v>8.0000000000000004E-4</v>
      </c>
      <c r="M208" s="123">
        <v>8.0999999999999996E-4</v>
      </c>
      <c r="N208" s="123">
        <v>1.7780000000000001E-3</v>
      </c>
      <c r="O208" s="123">
        <v>2.5000000000000001E-5</v>
      </c>
      <c r="P208" s="123">
        <v>2.9E-5</v>
      </c>
      <c r="Q208" s="123">
        <v>-0.19212000000000001</v>
      </c>
      <c r="R208" s="123">
        <v>562.42970000000003</v>
      </c>
      <c r="S208" s="123">
        <v>9.1734880000000008</v>
      </c>
      <c r="T208" s="123">
        <v>4.8000000000000001E-2</v>
      </c>
      <c r="U208" s="123">
        <v>3.5000000000000001E-3</v>
      </c>
      <c r="V208" s="123">
        <v>3.5000000000000001E-3</v>
      </c>
      <c r="W208" s="123">
        <v>0.35519000000000001</v>
      </c>
      <c r="X208" s="123">
        <v>5.5500000000000005E-4</v>
      </c>
      <c r="Y208" s="123">
        <v>5.3999999999999998E-5</v>
      </c>
      <c r="Z208" s="123">
        <v>5.8E-5</v>
      </c>
      <c r="AA208" s="123">
        <v>11.75</v>
      </c>
      <c r="AB208" s="123">
        <v>0.8</v>
      </c>
      <c r="AC208" s="123">
        <v>0.82</v>
      </c>
      <c r="AD208" s="123">
        <v>11.45</v>
      </c>
      <c r="AE208" s="123">
        <v>0.16</v>
      </c>
      <c r="AF208" s="123">
        <v>0.19</v>
      </c>
      <c r="AG208" s="123">
        <v>11.2</v>
      </c>
      <c r="AH208" s="123">
        <v>1.1000000000000001</v>
      </c>
      <c r="AI208" s="123">
        <v>1.2</v>
      </c>
      <c r="AJ208" s="123">
        <v>120</v>
      </c>
      <c r="AK208" s="123">
        <v>130</v>
      </c>
      <c r="AL208" s="123">
        <v>130</v>
      </c>
      <c r="AM208" s="123">
        <v>300</v>
      </c>
      <c r="AN208" s="123">
        <v>12</v>
      </c>
      <c r="AO208" s="123">
        <v>163.6</v>
      </c>
      <c r="AP208" s="123">
        <v>6.7</v>
      </c>
      <c r="AQ208" s="123">
        <v>1.8480000000000001</v>
      </c>
      <c r="AR208" s="123">
        <v>1.0999999999999999E-2</v>
      </c>
      <c r="AS208" s="123">
        <v>-100</v>
      </c>
      <c r="AT208" s="123">
        <v>28</v>
      </c>
      <c r="AU208" s="123">
        <v>2445</v>
      </c>
      <c r="AV208" s="123">
        <v>82</v>
      </c>
      <c r="AW208" s="123">
        <v>117.9</v>
      </c>
      <c r="AX208" s="123">
        <v>9.1999999999999993</v>
      </c>
      <c r="AY208" s="123">
        <v>366</v>
      </c>
      <c r="AZ208" s="123">
        <v>37</v>
      </c>
      <c r="BA208" s="1">
        <v>578000</v>
      </c>
      <c r="BB208" s="1">
        <v>24000</v>
      </c>
      <c r="BC208" s="1">
        <v>1330000</v>
      </c>
      <c r="BD208" s="1">
        <v>53000</v>
      </c>
      <c r="BE208" s="123" t="s">
        <v>12428</v>
      </c>
      <c r="BF208" s="123">
        <v>1.7780000000000001E-3</v>
      </c>
      <c r="BG208" s="123">
        <v>11.45</v>
      </c>
      <c r="BH208" s="123">
        <v>0.19</v>
      </c>
      <c r="BI208" s="125">
        <v>11.529</v>
      </c>
      <c r="BJ208" s="125">
        <v>0.20546200000000001</v>
      </c>
      <c r="BK208" s="36">
        <v>11.602</v>
      </c>
      <c r="BL208" s="36">
        <v>0.20591799999999999</v>
      </c>
      <c r="BM208" s="123">
        <v>16.1004</v>
      </c>
      <c r="BN208" s="123">
        <v>300</v>
      </c>
    </row>
    <row r="209" spans="1:66">
      <c r="A209" s="123" t="s">
        <v>12429</v>
      </c>
      <c r="B209" s="123" t="s">
        <v>12430</v>
      </c>
      <c r="C209" s="123" t="s">
        <v>12431</v>
      </c>
      <c r="D209" s="123" t="s">
        <v>11413</v>
      </c>
      <c r="E209" s="123" t="s">
        <v>12432</v>
      </c>
      <c r="F209" s="123">
        <v>36.777000000000001</v>
      </c>
      <c r="G209" s="123" t="s">
        <v>12433</v>
      </c>
      <c r="H209" s="123" t="s">
        <v>12433</v>
      </c>
      <c r="I209" s="123" t="s">
        <v>12880</v>
      </c>
      <c r="J209" s="123" t="s">
        <v>12715</v>
      </c>
      <c r="K209" s="123">
        <v>1.2239999999999999E-2</v>
      </c>
      <c r="L209" s="123">
        <v>8.4999999999999995E-4</v>
      </c>
      <c r="M209" s="123">
        <v>8.4999999999999995E-4</v>
      </c>
      <c r="N209" s="123">
        <v>1.7960000000000001E-3</v>
      </c>
      <c r="O209" s="123">
        <v>2.9E-5</v>
      </c>
      <c r="P209" s="123">
        <v>3.3000000000000003E-5</v>
      </c>
      <c r="Q209" s="123">
        <v>2.4552000000000001E-2</v>
      </c>
      <c r="R209" s="123">
        <v>556.79290000000003</v>
      </c>
      <c r="S209" s="123">
        <v>10.230600000000001</v>
      </c>
      <c r="T209" s="123">
        <v>4.9700000000000001E-2</v>
      </c>
      <c r="U209" s="123">
        <v>3.5999999999999999E-3</v>
      </c>
      <c r="V209" s="123">
        <v>3.5999999999999999E-3</v>
      </c>
      <c r="W209" s="123">
        <v>0.26011000000000001</v>
      </c>
      <c r="X209" s="123">
        <v>5.5900000000000004E-4</v>
      </c>
      <c r="Y209" s="123">
        <v>5.7000000000000003E-5</v>
      </c>
      <c r="Z209" s="123">
        <v>6.0999999999999999E-5</v>
      </c>
      <c r="AA209" s="123">
        <v>12.34</v>
      </c>
      <c r="AB209" s="123">
        <v>0.85</v>
      </c>
      <c r="AC209" s="123">
        <v>0.86</v>
      </c>
      <c r="AD209" s="123">
        <v>11.57</v>
      </c>
      <c r="AE209" s="123">
        <v>0.19</v>
      </c>
      <c r="AF209" s="123">
        <v>0.21</v>
      </c>
      <c r="AG209" s="123">
        <v>11.3</v>
      </c>
      <c r="AH209" s="123">
        <v>1.2</v>
      </c>
      <c r="AI209" s="123">
        <v>1.2</v>
      </c>
      <c r="AJ209" s="123">
        <v>150</v>
      </c>
      <c r="AK209" s="123">
        <v>130</v>
      </c>
      <c r="AL209" s="123">
        <v>130</v>
      </c>
      <c r="AM209" s="123">
        <v>250.4</v>
      </c>
      <c r="AN209" s="123">
        <v>8</v>
      </c>
      <c r="AO209" s="123">
        <v>138.80000000000001</v>
      </c>
      <c r="AP209" s="123">
        <v>3</v>
      </c>
      <c r="AQ209" s="123">
        <v>1.79</v>
      </c>
      <c r="AR209" s="123">
        <v>2.4E-2</v>
      </c>
      <c r="AS209" s="123">
        <v>19</v>
      </c>
      <c r="AT209" s="123">
        <v>30</v>
      </c>
      <c r="AU209" s="123">
        <v>2084</v>
      </c>
      <c r="AV209" s="123">
        <v>52</v>
      </c>
      <c r="AW209" s="123">
        <v>98.8</v>
      </c>
      <c r="AX209" s="123">
        <v>7.1</v>
      </c>
      <c r="AY209" s="123">
        <v>318</v>
      </c>
      <c r="AZ209" s="123">
        <v>33</v>
      </c>
      <c r="BA209" s="1">
        <v>491000</v>
      </c>
      <c r="BB209" s="1">
        <v>11000</v>
      </c>
      <c r="BC209" s="1">
        <v>1111000</v>
      </c>
      <c r="BD209" s="1">
        <v>36000</v>
      </c>
      <c r="BE209" s="123" t="s">
        <v>12433</v>
      </c>
      <c r="BF209" s="123">
        <v>1.7960000000000001E-3</v>
      </c>
      <c r="BG209" s="123">
        <v>11.57</v>
      </c>
      <c r="BH209" s="123">
        <v>0.21</v>
      </c>
      <c r="BI209" s="125">
        <v>11.659000000000001</v>
      </c>
      <c r="BJ209" s="125">
        <v>0.235017</v>
      </c>
      <c r="BK209" s="36">
        <v>11.731999999999999</v>
      </c>
      <c r="BL209" s="36">
        <v>0.23541500000000001</v>
      </c>
      <c r="BM209" s="123">
        <v>16.0273</v>
      </c>
      <c r="BN209" s="123">
        <v>250.4</v>
      </c>
    </row>
    <row r="210" spans="1:66">
      <c r="A210" s="123" t="s">
        <v>12434</v>
      </c>
      <c r="B210" s="123" t="s">
        <v>12435</v>
      </c>
      <c r="C210" s="123" t="s">
        <v>12436</v>
      </c>
      <c r="D210" s="123" t="s">
        <v>11413</v>
      </c>
      <c r="E210" s="123" t="s">
        <v>12437</v>
      </c>
      <c r="F210" s="123">
        <v>36.468000000000004</v>
      </c>
      <c r="G210" s="123" t="s">
        <v>12438</v>
      </c>
      <c r="H210" s="123" t="s">
        <v>12438</v>
      </c>
      <c r="I210" s="123" t="s">
        <v>2973</v>
      </c>
      <c r="J210" s="123" t="s">
        <v>12715</v>
      </c>
      <c r="K210" s="123">
        <v>1.2149999999999999E-2</v>
      </c>
      <c r="L210" s="123">
        <v>8.7000000000000001E-4</v>
      </c>
      <c r="M210" s="123">
        <v>8.7000000000000001E-4</v>
      </c>
      <c r="N210" s="123">
        <v>1.766E-3</v>
      </c>
      <c r="O210" s="123">
        <v>2.5000000000000001E-5</v>
      </c>
      <c r="P210" s="123">
        <v>2.8E-5</v>
      </c>
      <c r="Q210" s="123">
        <v>-5.9376999999999999E-2</v>
      </c>
      <c r="R210" s="123">
        <v>566.25139999999999</v>
      </c>
      <c r="S210" s="123">
        <v>8.9779389999999992</v>
      </c>
      <c r="T210" s="123">
        <v>5.0200000000000002E-2</v>
      </c>
      <c r="U210" s="123">
        <v>3.7000000000000002E-3</v>
      </c>
      <c r="V210" s="123">
        <v>3.7000000000000002E-3</v>
      </c>
      <c r="W210" s="123">
        <v>0.25379000000000002</v>
      </c>
      <c r="X210" s="123">
        <v>6.38E-4</v>
      </c>
      <c r="Y210" s="123">
        <v>5.3000000000000001E-5</v>
      </c>
      <c r="Z210" s="123">
        <v>5.8E-5</v>
      </c>
      <c r="AA210" s="123">
        <v>12.25</v>
      </c>
      <c r="AB210" s="123">
        <v>0.87</v>
      </c>
      <c r="AC210" s="123">
        <v>0.87</v>
      </c>
      <c r="AD210" s="123">
        <v>11.37</v>
      </c>
      <c r="AE210" s="123">
        <v>0.16</v>
      </c>
      <c r="AF210" s="123">
        <v>0.18</v>
      </c>
      <c r="AG210" s="123">
        <v>12.9</v>
      </c>
      <c r="AH210" s="123">
        <v>1.1000000000000001</v>
      </c>
      <c r="AI210" s="123">
        <v>1.2</v>
      </c>
      <c r="AJ210" s="123">
        <v>200</v>
      </c>
      <c r="AK210" s="123">
        <v>140</v>
      </c>
      <c r="AL210" s="123">
        <v>140</v>
      </c>
      <c r="AM210" s="123">
        <v>328</v>
      </c>
      <c r="AN210" s="123">
        <v>14</v>
      </c>
      <c r="AO210" s="123">
        <v>185.9</v>
      </c>
      <c r="AP210" s="123">
        <v>8.1</v>
      </c>
      <c r="AQ210" s="123">
        <v>1.7450000000000001</v>
      </c>
      <c r="AR210" s="123">
        <v>1.2E-2</v>
      </c>
      <c r="AS210" s="123">
        <v>72</v>
      </c>
      <c r="AT210" s="123">
        <v>35</v>
      </c>
      <c r="AU210" s="123">
        <v>2651</v>
      </c>
      <c r="AV210" s="123">
        <v>95</v>
      </c>
      <c r="AW210" s="123">
        <v>132</v>
      </c>
      <c r="AX210" s="123">
        <v>10</v>
      </c>
      <c r="AY210" s="123">
        <v>475</v>
      </c>
      <c r="AZ210" s="123">
        <v>43</v>
      </c>
      <c r="BA210" s="1">
        <v>657000</v>
      </c>
      <c r="BB210" s="1">
        <v>29000</v>
      </c>
      <c r="BC210" s="1">
        <v>1452000</v>
      </c>
      <c r="BD210" s="1">
        <v>62000</v>
      </c>
      <c r="BE210" s="123" t="s">
        <v>12438</v>
      </c>
      <c r="BF210" s="123">
        <v>1.766E-3</v>
      </c>
      <c r="BG210" s="123">
        <v>11.37</v>
      </c>
      <c r="BH210" s="123">
        <v>0.18</v>
      </c>
      <c r="BI210" s="125">
        <v>11.448</v>
      </c>
      <c r="BJ210" s="125">
        <v>0.19797000000000001</v>
      </c>
      <c r="BK210" s="36">
        <v>11.521000000000001</v>
      </c>
      <c r="BL210" s="36">
        <v>0.19844300000000001</v>
      </c>
      <c r="BM210" s="123">
        <v>16.138100000000001</v>
      </c>
      <c r="BN210" s="123">
        <v>328</v>
      </c>
    </row>
    <row r="211" spans="1:66">
      <c r="A211" s="123" t="s">
        <v>12439</v>
      </c>
      <c r="B211" s="123" t="s">
        <v>12440</v>
      </c>
      <c r="C211" s="123" t="s">
        <v>12441</v>
      </c>
      <c r="D211" s="123" t="s">
        <v>11413</v>
      </c>
      <c r="E211" s="123" t="s">
        <v>12442</v>
      </c>
      <c r="F211" s="123">
        <v>36.777000000000001</v>
      </c>
      <c r="G211" s="123" t="s">
        <v>12443</v>
      </c>
      <c r="H211" s="123" t="s">
        <v>12443</v>
      </c>
      <c r="I211" s="123" t="s">
        <v>2973</v>
      </c>
      <c r="J211" s="123" t="s">
        <v>12715</v>
      </c>
      <c r="K211" s="123">
        <v>1.0869999999999999E-2</v>
      </c>
      <c r="L211" s="123">
        <v>6.2E-4</v>
      </c>
      <c r="M211" s="123">
        <v>6.2E-4</v>
      </c>
      <c r="N211" s="123">
        <v>1.781E-3</v>
      </c>
      <c r="O211" s="123">
        <v>2.0999999999999999E-5</v>
      </c>
      <c r="P211" s="123">
        <v>2.5000000000000001E-5</v>
      </c>
      <c r="Q211" s="123">
        <v>2.5788999999999999E-2</v>
      </c>
      <c r="R211" s="123">
        <v>561.48230000000001</v>
      </c>
      <c r="S211" s="123">
        <v>7.8815600000000003</v>
      </c>
      <c r="T211" s="123">
        <v>4.4400000000000002E-2</v>
      </c>
      <c r="U211" s="123">
        <v>2.5000000000000001E-3</v>
      </c>
      <c r="V211" s="123">
        <v>2.5999999999999999E-3</v>
      </c>
      <c r="W211" s="123">
        <v>0.17133999999999999</v>
      </c>
      <c r="X211" s="123">
        <v>5.6700000000000001E-4</v>
      </c>
      <c r="Y211" s="123">
        <v>4.0000000000000003E-5</v>
      </c>
      <c r="Z211" s="123">
        <v>4.6E-5</v>
      </c>
      <c r="AA211" s="123">
        <v>10.97</v>
      </c>
      <c r="AB211" s="123">
        <v>0.62</v>
      </c>
      <c r="AC211" s="123">
        <v>0.63</v>
      </c>
      <c r="AD211" s="123">
        <v>11.47</v>
      </c>
      <c r="AE211" s="123">
        <v>0.14000000000000001</v>
      </c>
      <c r="AF211" s="123">
        <v>0.16</v>
      </c>
      <c r="AG211" s="123">
        <v>11.46</v>
      </c>
      <c r="AH211" s="123">
        <v>0.82</v>
      </c>
      <c r="AI211" s="123">
        <v>0.93</v>
      </c>
      <c r="AJ211" s="123">
        <v>-50</v>
      </c>
      <c r="AK211" s="123">
        <v>100</v>
      </c>
      <c r="AL211" s="123">
        <v>100</v>
      </c>
      <c r="AM211" s="123">
        <v>436</v>
      </c>
      <c r="AN211" s="123">
        <v>12</v>
      </c>
      <c r="AO211" s="123">
        <v>313.5</v>
      </c>
      <c r="AP211" s="123">
        <v>3.7</v>
      </c>
      <c r="AQ211" s="123">
        <v>1.3879999999999999</v>
      </c>
      <c r="AR211" s="123">
        <v>2.5999999999999999E-2</v>
      </c>
      <c r="AS211" s="123">
        <v>71</v>
      </c>
      <c r="AT211" s="123">
        <v>28</v>
      </c>
      <c r="AU211" s="123">
        <v>3588</v>
      </c>
      <c r="AV211" s="123">
        <v>76</v>
      </c>
      <c r="AW211" s="123">
        <v>156.80000000000001</v>
      </c>
      <c r="AX211" s="123">
        <v>9.1999999999999993</v>
      </c>
      <c r="AY211" s="123">
        <v>721</v>
      </c>
      <c r="AZ211" s="123">
        <v>51</v>
      </c>
      <c r="BA211" s="1">
        <v>1107000</v>
      </c>
      <c r="BB211" s="1">
        <v>13000</v>
      </c>
      <c r="BC211" s="1">
        <v>1935000</v>
      </c>
      <c r="BD211" s="1">
        <v>54000</v>
      </c>
      <c r="BE211" s="123" t="s">
        <v>12443</v>
      </c>
      <c r="BF211" s="123">
        <v>1.781E-3</v>
      </c>
      <c r="BG211" s="123">
        <v>11.47</v>
      </c>
      <c r="BH211" s="123">
        <v>0.16</v>
      </c>
      <c r="BI211" s="125">
        <v>11.531000000000001</v>
      </c>
      <c r="BJ211" s="125">
        <v>0.17546600000000001</v>
      </c>
      <c r="BK211" s="36">
        <v>11.603999999999999</v>
      </c>
      <c r="BL211" s="36">
        <v>0.17600099999999999</v>
      </c>
      <c r="BM211" s="123">
        <v>16.2791</v>
      </c>
      <c r="BN211" s="123">
        <v>436</v>
      </c>
    </row>
    <row r="212" spans="1:66">
      <c r="A212" s="123" t="s">
        <v>12444</v>
      </c>
      <c r="B212" s="123" t="s">
        <v>12445</v>
      </c>
      <c r="C212" s="123" t="s">
        <v>12446</v>
      </c>
      <c r="D212" s="123" t="s">
        <v>11413</v>
      </c>
      <c r="E212" s="123" t="s">
        <v>12447</v>
      </c>
      <c r="F212" s="123">
        <v>37.072000000000003</v>
      </c>
      <c r="G212" s="123" t="s">
        <v>12448</v>
      </c>
      <c r="H212" s="123" t="s">
        <v>12448</v>
      </c>
      <c r="I212" s="123" t="s">
        <v>12881</v>
      </c>
      <c r="J212" s="123" t="s">
        <v>2978</v>
      </c>
      <c r="K212" s="123">
        <v>1.5679999999999999E-2</v>
      </c>
      <c r="L212" s="123">
        <v>3.6000000000000002E-4</v>
      </c>
      <c r="M212" s="123">
        <v>3.6999999999999999E-4</v>
      </c>
      <c r="N212" s="123">
        <v>1.869E-3</v>
      </c>
      <c r="O212" s="123">
        <v>1.7E-5</v>
      </c>
      <c r="P212" s="123">
        <v>2.1999999999999999E-5</v>
      </c>
      <c r="Q212" s="123">
        <v>0.30820999999999998</v>
      </c>
      <c r="R212" s="123">
        <v>535.04549999999995</v>
      </c>
      <c r="S212" s="123">
        <v>6.2980210000000003</v>
      </c>
      <c r="T212" s="123">
        <v>6.0900000000000003E-2</v>
      </c>
      <c r="U212" s="123">
        <v>1.2999999999999999E-3</v>
      </c>
      <c r="V212" s="123">
        <v>1.2999999999999999E-3</v>
      </c>
      <c r="W212" s="123">
        <v>6.1032999999999997E-2</v>
      </c>
      <c r="X212" s="123">
        <v>7.0600000000000003E-4</v>
      </c>
      <c r="Y212" s="123">
        <v>2.5999999999999998E-5</v>
      </c>
      <c r="Z212" s="123">
        <v>3.6999999999999998E-5</v>
      </c>
      <c r="AA212" s="123">
        <v>15.8</v>
      </c>
      <c r="AB212" s="123">
        <v>0.36</v>
      </c>
      <c r="AC212" s="123">
        <v>0.37</v>
      </c>
      <c r="AD212" s="123">
        <v>12.04</v>
      </c>
      <c r="AE212" s="123">
        <v>0.11</v>
      </c>
      <c r="AF212" s="123">
        <v>0.14000000000000001</v>
      </c>
      <c r="AG212" s="123">
        <v>14.27</v>
      </c>
      <c r="AH212" s="123">
        <v>0.52</v>
      </c>
      <c r="AI212" s="123">
        <v>0.75</v>
      </c>
      <c r="AJ212" s="123">
        <v>627</v>
      </c>
      <c r="AK212" s="123">
        <v>47</v>
      </c>
      <c r="AL212" s="123">
        <v>48</v>
      </c>
      <c r="AM212" s="123">
        <v>1523</v>
      </c>
      <c r="AN212" s="123">
        <v>57</v>
      </c>
      <c r="AO212" s="123">
        <v>977</v>
      </c>
      <c r="AP212" s="123">
        <v>33</v>
      </c>
      <c r="AQ212" s="123">
        <v>1.6140000000000001</v>
      </c>
      <c r="AR212" s="123">
        <v>2.1000000000000001E-2</v>
      </c>
      <c r="AS212" s="123">
        <v>97</v>
      </c>
      <c r="AT212" s="123">
        <v>34</v>
      </c>
      <c r="AU212" s="123">
        <v>13260</v>
      </c>
      <c r="AV212" s="123">
        <v>320</v>
      </c>
      <c r="AW212" s="123">
        <v>794</v>
      </c>
      <c r="AX212" s="123">
        <v>23</v>
      </c>
      <c r="AY212" s="123">
        <v>2640</v>
      </c>
      <c r="AZ212" s="123">
        <v>120</v>
      </c>
      <c r="BA212" s="1">
        <v>3450000</v>
      </c>
      <c r="BB212" s="1">
        <v>120000</v>
      </c>
      <c r="BC212" s="1">
        <v>6750000</v>
      </c>
      <c r="BD212" s="1">
        <v>250000</v>
      </c>
      <c r="BE212" s="123" t="s">
        <v>12448</v>
      </c>
      <c r="BF212" s="123">
        <v>1.869E-3</v>
      </c>
      <c r="BG212" s="123">
        <v>12.04</v>
      </c>
      <c r="BH212" s="123">
        <v>0.14000000000000001</v>
      </c>
      <c r="BI212" s="125">
        <v>12.073</v>
      </c>
      <c r="BJ212" s="125">
        <v>0.151556</v>
      </c>
      <c r="BK212" s="36">
        <v>12.146000000000001</v>
      </c>
      <c r="BL212" s="36">
        <v>0.152175</v>
      </c>
      <c r="BM212" s="123">
        <v>16.836500000000001</v>
      </c>
      <c r="BN212" s="123">
        <v>1523</v>
      </c>
    </row>
    <row r="213" spans="1:66">
      <c r="A213" s="123" t="s">
        <v>12449</v>
      </c>
      <c r="B213" s="123" t="s">
        <v>12450</v>
      </c>
      <c r="C213" s="123" t="s">
        <v>12451</v>
      </c>
      <c r="D213" s="123" t="s">
        <v>11413</v>
      </c>
      <c r="E213" s="123" t="s">
        <v>12452</v>
      </c>
      <c r="F213" s="123">
        <v>37.085999999999999</v>
      </c>
      <c r="G213" s="123" t="s">
        <v>12453</v>
      </c>
      <c r="H213" s="123" t="s">
        <v>12453</v>
      </c>
      <c r="I213" s="123" t="s">
        <v>12880</v>
      </c>
      <c r="J213" s="123" t="s">
        <v>12715</v>
      </c>
      <c r="K213" s="123">
        <v>1.136E-2</v>
      </c>
      <c r="L213" s="123">
        <v>3.1E-4</v>
      </c>
      <c r="M213" s="123">
        <v>3.2000000000000003E-4</v>
      </c>
      <c r="N213" s="123">
        <v>1.7600000000000001E-3</v>
      </c>
      <c r="O213" s="123">
        <v>1.4E-5</v>
      </c>
      <c r="P213" s="123">
        <v>2.0000000000000002E-5</v>
      </c>
      <c r="Q213" s="123">
        <v>5.1485000000000003E-2</v>
      </c>
      <c r="R213" s="123">
        <v>568.18179999999995</v>
      </c>
      <c r="S213" s="123">
        <v>6.4566119999999998</v>
      </c>
      <c r="T213" s="123">
        <v>4.6699999999999998E-2</v>
      </c>
      <c r="U213" s="123">
        <v>1.2999999999999999E-3</v>
      </c>
      <c r="V213" s="123">
        <v>1.2999999999999999E-3</v>
      </c>
      <c r="W213" s="123">
        <v>0.21428</v>
      </c>
      <c r="X213" s="123">
        <v>5.7399999999999997E-4</v>
      </c>
      <c r="Y213" s="123">
        <v>1.9000000000000001E-5</v>
      </c>
      <c r="Z213" s="123">
        <v>2.9E-5</v>
      </c>
      <c r="AA213" s="123">
        <v>11.47</v>
      </c>
      <c r="AB213" s="123">
        <v>0.31</v>
      </c>
      <c r="AC213" s="123">
        <v>0.32</v>
      </c>
      <c r="AD213" s="123">
        <v>11.337999999999999</v>
      </c>
      <c r="AE213" s="123">
        <v>9.0999999999999998E-2</v>
      </c>
      <c r="AF213" s="123">
        <v>0.13</v>
      </c>
      <c r="AG213" s="123">
        <v>11.59</v>
      </c>
      <c r="AH213" s="123">
        <v>0.39</v>
      </c>
      <c r="AI213" s="123">
        <v>0.59</v>
      </c>
      <c r="AJ213" s="123">
        <v>51</v>
      </c>
      <c r="AK213" s="123">
        <v>53</v>
      </c>
      <c r="AL213" s="123">
        <v>53</v>
      </c>
      <c r="AM213" s="123">
        <v>1887</v>
      </c>
      <c r="AN213" s="123">
        <v>72</v>
      </c>
      <c r="AO213" s="123">
        <v>1295</v>
      </c>
      <c r="AP213" s="123">
        <v>40</v>
      </c>
      <c r="AQ213" s="123">
        <v>1.454</v>
      </c>
      <c r="AR213" s="123">
        <v>1.4999999999999999E-2</v>
      </c>
      <c r="AS213" s="123">
        <v>-6</v>
      </c>
      <c r="AT213" s="123">
        <v>29</v>
      </c>
      <c r="AU213" s="123">
        <v>15410</v>
      </c>
      <c r="AV213" s="123">
        <v>440</v>
      </c>
      <c r="AW213" s="123">
        <v>708</v>
      </c>
      <c r="AX213" s="123">
        <v>25</v>
      </c>
      <c r="AY213" s="123">
        <v>2920</v>
      </c>
      <c r="AZ213" s="123">
        <v>130</v>
      </c>
      <c r="BA213" s="1">
        <v>4570000</v>
      </c>
      <c r="BB213" s="1">
        <v>140000</v>
      </c>
      <c r="BC213" s="1">
        <v>8360000</v>
      </c>
      <c r="BD213" s="1">
        <v>320000</v>
      </c>
      <c r="BE213" s="123" t="s">
        <v>12453</v>
      </c>
      <c r="BF213" s="123">
        <v>1.7600000000000001E-3</v>
      </c>
      <c r="BG213" s="123">
        <v>11.337999999999999</v>
      </c>
      <c r="BH213" s="123">
        <v>0.13</v>
      </c>
      <c r="BI213" s="125">
        <v>11.367000000000001</v>
      </c>
      <c r="BJ213" s="125">
        <v>0.13755800000000001</v>
      </c>
      <c r="BK213" s="36">
        <v>11.44</v>
      </c>
      <c r="BL213" s="36">
        <v>0.138241</v>
      </c>
      <c r="BM213" s="123">
        <v>16.907499999999999</v>
      </c>
      <c r="BN213" s="123">
        <v>1887</v>
      </c>
    </row>
    <row r="215" spans="1:66">
      <c r="A215" s="123" t="s">
        <v>12454</v>
      </c>
      <c r="B215" s="123" t="s">
        <v>12455</v>
      </c>
      <c r="C215" s="123" t="s">
        <v>12456</v>
      </c>
      <c r="D215" s="123" t="s">
        <v>11413</v>
      </c>
      <c r="E215" s="123" t="s">
        <v>12457</v>
      </c>
      <c r="F215" s="123">
        <v>36.508000000000003</v>
      </c>
      <c r="G215" s="123" t="s">
        <v>12458</v>
      </c>
      <c r="K215" s="123">
        <v>1.15E-2</v>
      </c>
      <c r="L215" s="123">
        <v>1.2999999999999999E-3</v>
      </c>
      <c r="M215" s="123">
        <v>1.2999999999999999E-3</v>
      </c>
      <c r="N215" s="123">
        <v>1.6720000000000001E-3</v>
      </c>
      <c r="O215" s="123">
        <v>3.8999999999999999E-5</v>
      </c>
      <c r="P215" s="123">
        <v>4.1E-5</v>
      </c>
      <c r="Q215" s="123">
        <v>1.2109999999999999E-2</v>
      </c>
      <c r="R215" s="123">
        <v>598.08609999999999</v>
      </c>
      <c r="S215" s="123">
        <v>14.665990000000001</v>
      </c>
      <c r="T215" s="123">
        <v>5.1299999999999998E-2</v>
      </c>
      <c r="U215" s="123">
        <v>6.1000000000000004E-3</v>
      </c>
      <c r="V215" s="123">
        <v>6.1000000000000004E-3</v>
      </c>
      <c r="W215" s="123">
        <v>0.24947</v>
      </c>
      <c r="X215" s="123">
        <v>4.8799999999999999E-4</v>
      </c>
      <c r="Y215" s="123">
        <v>8.1000000000000004E-5</v>
      </c>
      <c r="Z215" s="123">
        <v>8.2999999999999998E-5</v>
      </c>
      <c r="AA215" s="123">
        <v>11.6</v>
      </c>
      <c r="AB215" s="123">
        <v>1.3</v>
      </c>
      <c r="AC215" s="123">
        <v>1.3</v>
      </c>
      <c r="AD215" s="123">
        <v>10.77</v>
      </c>
      <c r="AE215" s="123">
        <v>0.25</v>
      </c>
      <c r="AF215" s="123">
        <v>0.26</v>
      </c>
      <c r="AG215" s="123">
        <v>9.9</v>
      </c>
      <c r="AH215" s="123">
        <v>1.6</v>
      </c>
      <c r="AI215" s="123">
        <v>1.7</v>
      </c>
      <c r="AJ215" s="123">
        <v>130</v>
      </c>
      <c r="AK215" s="123">
        <v>200</v>
      </c>
      <c r="AL215" s="123">
        <v>200</v>
      </c>
      <c r="AM215" s="123">
        <v>114.9</v>
      </c>
      <c r="AN215" s="123">
        <v>5.6</v>
      </c>
      <c r="AO215" s="123">
        <v>79.5</v>
      </c>
      <c r="AP215" s="123">
        <v>3.7</v>
      </c>
      <c r="AQ215" s="123">
        <v>1.4490000000000001</v>
      </c>
      <c r="AR215" s="123">
        <v>0.01</v>
      </c>
      <c r="AS215" s="123">
        <v>1</v>
      </c>
      <c r="AT215" s="123">
        <v>29</v>
      </c>
      <c r="AU215" s="123">
        <v>887</v>
      </c>
      <c r="AV215" s="123">
        <v>37</v>
      </c>
      <c r="AW215" s="123">
        <v>44.6</v>
      </c>
      <c r="AX215" s="123">
        <v>5.2</v>
      </c>
      <c r="AY215" s="123">
        <v>158</v>
      </c>
      <c r="AZ215" s="123">
        <v>27</v>
      </c>
      <c r="BA215" s="1">
        <v>285000</v>
      </c>
      <c r="BB215" s="1">
        <v>13000</v>
      </c>
      <c r="BC215" s="1">
        <v>515000</v>
      </c>
      <c r="BD215" s="1">
        <v>25000</v>
      </c>
      <c r="BE215" s="123" t="s">
        <v>12458</v>
      </c>
      <c r="BF215" s="123">
        <v>1.6720000000000001E-3</v>
      </c>
      <c r="BG215" s="123">
        <v>10.77</v>
      </c>
      <c r="BH215" s="123">
        <v>0.26</v>
      </c>
      <c r="BI215" s="125">
        <v>10.906000000000001</v>
      </c>
      <c r="BJ215" s="125">
        <v>0.29960700000000001</v>
      </c>
      <c r="BK215" s="36">
        <v>10.978999999999999</v>
      </c>
      <c r="BL215" s="36">
        <v>0.29991800000000002</v>
      </c>
      <c r="BM215" s="123">
        <v>15.670199999999999</v>
      </c>
      <c r="BN215" s="123">
        <v>114.9</v>
      </c>
    </row>
    <row r="216" spans="1:66">
      <c r="A216" s="123" t="s">
        <v>12459</v>
      </c>
      <c r="B216" s="123" t="s">
        <v>12460</v>
      </c>
      <c r="C216" s="123" t="s">
        <v>12461</v>
      </c>
      <c r="D216" s="123" t="s">
        <v>11413</v>
      </c>
      <c r="E216" s="123" t="s">
        <v>12462</v>
      </c>
      <c r="F216" s="123">
        <v>36.173999999999999</v>
      </c>
      <c r="G216" s="123" t="s">
        <v>12463</v>
      </c>
      <c r="K216" s="123">
        <v>1.2E-2</v>
      </c>
      <c r="L216" s="123">
        <v>1.6000000000000001E-3</v>
      </c>
      <c r="M216" s="123">
        <v>1.6000000000000001E-3</v>
      </c>
      <c r="N216" s="123">
        <v>1.6689999999999999E-3</v>
      </c>
      <c r="O216" s="123">
        <v>4.6999999999999997E-5</v>
      </c>
      <c r="P216" s="123">
        <v>4.8000000000000001E-5</v>
      </c>
      <c r="Q216" s="123">
        <v>8.3495E-2</v>
      </c>
      <c r="R216" s="123">
        <v>599.16120000000001</v>
      </c>
      <c r="S216" s="123">
        <v>17.231719999999999</v>
      </c>
      <c r="T216" s="123">
        <v>5.3100000000000001E-2</v>
      </c>
      <c r="U216" s="123">
        <v>6.8999999999999999E-3</v>
      </c>
      <c r="V216" s="123">
        <v>6.7999999999999996E-3</v>
      </c>
      <c r="W216" s="123">
        <v>7.2557999999999997E-2</v>
      </c>
      <c r="X216" s="123">
        <v>5.1999999999999995E-4</v>
      </c>
      <c r="Y216" s="123">
        <v>1.1E-4</v>
      </c>
      <c r="Z216" s="123">
        <v>1.1E-4</v>
      </c>
      <c r="AA216" s="123">
        <v>12</v>
      </c>
      <c r="AB216" s="123">
        <v>1.6</v>
      </c>
      <c r="AC216" s="123">
        <v>1.6</v>
      </c>
      <c r="AD216" s="123">
        <v>10.75</v>
      </c>
      <c r="AE216" s="123">
        <v>0.3</v>
      </c>
      <c r="AF216" s="123">
        <v>0.31</v>
      </c>
      <c r="AG216" s="123">
        <v>10.5</v>
      </c>
      <c r="AH216" s="123">
        <v>2.1</v>
      </c>
      <c r="AI216" s="123">
        <v>2.2000000000000002</v>
      </c>
      <c r="AJ216" s="123">
        <v>200</v>
      </c>
      <c r="AK216" s="123">
        <v>230</v>
      </c>
      <c r="AL216" s="123">
        <v>220</v>
      </c>
      <c r="AM216" s="123">
        <v>82.6</v>
      </c>
      <c r="AN216" s="123">
        <v>4.5</v>
      </c>
      <c r="AO216" s="123">
        <v>48.7</v>
      </c>
      <c r="AP216" s="123">
        <v>2.7</v>
      </c>
      <c r="AQ216" s="123">
        <v>1.7030000000000001</v>
      </c>
      <c r="AR216" s="123">
        <v>1.2999999999999999E-2</v>
      </c>
      <c r="AS216" s="123">
        <v>-82</v>
      </c>
      <c r="AT216" s="123">
        <v>29</v>
      </c>
      <c r="AU216" s="123">
        <v>617</v>
      </c>
      <c r="AV216" s="123">
        <v>29</v>
      </c>
      <c r="AW216" s="123">
        <v>30.7</v>
      </c>
      <c r="AX216" s="123">
        <v>4.0999999999999996</v>
      </c>
      <c r="AY216" s="123">
        <v>98</v>
      </c>
      <c r="AZ216" s="123">
        <v>20</v>
      </c>
      <c r="BA216" s="1">
        <v>169100</v>
      </c>
      <c r="BB216" s="1">
        <v>9200</v>
      </c>
      <c r="BC216" s="1">
        <v>361000</v>
      </c>
      <c r="BD216" s="1">
        <v>20000</v>
      </c>
      <c r="BE216" s="123" t="s">
        <v>12463</v>
      </c>
      <c r="BF216" s="123">
        <v>1.6689999999999999E-3</v>
      </c>
      <c r="BG216" s="123">
        <v>10.75</v>
      </c>
      <c r="BH216" s="123">
        <v>0.31</v>
      </c>
      <c r="BI216" s="125">
        <v>10.920999999999999</v>
      </c>
      <c r="BJ216" s="125">
        <v>0.355904</v>
      </c>
      <c r="BK216" s="36">
        <v>10.994</v>
      </c>
      <c r="BL216" s="36">
        <v>0.35616500000000001</v>
      </c>
      <c r="BM216" s="123">
        <v>15.5169</v>
      </c>
      <c r="BN216" s="123">
        <v>82.6</v>
      </c>
    </row>
    <row r="217" spans="1:66">
      <c r="A217" s="123" t="s">
        <v>12464</v>
      </c>
      <c r="B217" s="123" t="s">
        <v>12465</v>
      </c>
      <c r="C217" s="123" t="s">
        <v>12466</v>
      </c>
      <c r="D217" s="123" t="s">
        <v>11413</v>
      </c>
      <c r="E217" s="123" t="s">
        <v>12467</v>
      </c>
      <c r="F217" s="123">
        <v>36.063000000000002</v>
      </c>
      <c r="G217" s="123" t="s">
        <v>12468</v>
      </c>
      <c r="K217" s="123">
        <v>1.21E-2</v>
      </c>
      <c r="L217" s="123">
        <v>1.5E-3</v>
      </c>
      <c r="M217" s="123">
        <v>1.6000000000000001E-3</v>
      </c>
      <c r="N217" s="123">
        <v>1.673E-3</v>
      </c>
      <c r="O217" s="123">
        <v>3.6999999999999998E-5</v>
      </c>
      <c r="P217" s="123">
        <v>3.8999999999999999E-5</v>
      </c>
      <c r="Q217" s="123">
        <v>-6.0696000000000003E-4</v>
      </c>
      <c r="R217" s="123">
        <v>597.72860000000003</v>
      </c>
      <c r="S217" s="123">
        <v>13.9339</v>
      </c>
      <c r="T217" s="123">
        <v>5.2299999999999999E-2</v>
      </c>
      <c r="U217" s="123">
        <v>6.4000000000000003E-3</v>
      </c>
      <c r="V217" s="123">
        <v>6.4999999999999997E-3</v>
      </c>
      <c r="W217" s="123">
        <v>0.19245000000000001</v>
      </c>
      <c r="X217" s="123">
        <v>5.9299999999999999E-4</v>
      </c>
      <c r="Y217" s="123">
        <v>7.4999999999999993E-5</v>
      </c>
      <c r="Z217" s="123">
        <v>7.7999999999999999E-5</v>
      </c>
      <c r="AA217" s="123">
        <v>12.3</v>
      </c>
      <c r="AB217" s="123">
        <v>1.6</v>
      </c>
      <c r="AC217" s="123">
        <v>1.6</v>
      </c>
      <c r="AD217" s="123">
        <v>10.78</v>
      </c>
      <c r="AE217" s="123">
        <v>0.24</v>
      </c>
      <c r="AF217" s="123">
        <v>0.25</v>
      </c>
      <c r="AG217" s="123">
        <v>12</v>
      </c>
      <c r="AH217" s="123">
        <v>1.5</v>
      </c>
      <c r="AI217" s="123">
        <v>1.6</v>
      </c>
      <c r="AJ217" s="123">
        <v>190</v>
      </c>
      <c r="AK217" s="123">
        <v>220</v>
      </c>
      <c r="AL217" s="123">
        <v>220</v>
      </c>
      <c r="AM217" s="123">
        <v>98.8</v>
      </c>
      <c r="AN217" s="123">
        <v>4.3</v>
      </c>
      <c r="AO217" s="123">
        <v>98.4</v>
      </c>
      <c r="AP217" s="123">
        <v>4.0999999999999996</v>
      </c>
      <c r="AQ217" s="123">
        <v>1.0123</v>
      </c>
      <c r="AR217" s="123">
        <v>7.4999999999999997E-3</v>
      </c>
      <c r="AS217" s="123">
        <v>36</v>
      </c>
      <c r="AT217" s="123">
        <v>25</v>
      </c>
      <c r="AU217" s="123">
        <v>742</v>
      </c>
      <c r="AV217" s="123">
        <v>28</v>
      </c>
      <c r="AW217" s="123">
        <v>38.299999999999997</v>
      </c>
      <c r="AX217" s="123">
        <v>4.8</v>
      </c>
      <c r="AY217" s="123">
        <v>227</v>
      </c>
      <c r="AZ217" s="123">
        <v>29</v>
      </c>
      <c r="BA217" s="1">
        <v>336000</v>
      </c>
      <c r="BB217" s="1">
        <v>14000</v>
      </c>
      <c r="BC217" s="1">
        <v>425000</v>
      </c>
      <c r="BD217" s="1">
        <v>19000</v>
      </c>
      <c r="BE217" s="123" t="s">
        <v>12468</v>
      </c>
      <c r="BF217" s="123">
        <v>1.673E-3</v>
      </c>
      <c r="BG217" s="123">
        <v>10.78</v>
      </c>
      <c r="BH217" s="123">
        <v>0.25</v>
      </c>
      <c r="BI217" s="125">
        <v>10.907999999999999</v>
      </c>
      <c r="BJ217" s="125">
        <v>0.28532800000000003</v>
      </c>
      <c r="BK217" s="36">
        <v>10.981</v>
      </c>
      <c r="BL217" s="36">
        <v>0.28565499999999999</v>
      </c>
      <c r="BM217" s="123">
        <v>15.6311</v>
      </c>
      <c r="BN217" s="123">
        <v>98.8</v>
      </c>
    </row>
    <row r="218" spans="1:66">
      <c r="A218" s="123" t="s">
        <v>12469</v>
      </c>
      <c r="B218" s="123" t="s">
        <v>12470</v>
      </c>
      <c r="C218" s="123" t="s">
        <v>12471</v>
      </c>
      <c r="D218" s="123" t="s">
        <v>11413</v>
      </c>
      <c r="E218" s="123" t="s">
        <v>12472</v>
      </c>
      <c r="F218" s="123">
        <v>33.06</v>
      </c>
      <c r="G218" s="123" t="s">
        <v>12473</v>
      </c>
      <c r="K218" s="123">
        <v>9.4999999999999998E-3</v>
      </c>
      <c r="L218" s="123">
        <v>1.5E-3</v>
      </c>
      <c r="M218" s="123">
        <v>1.4E-3</v>
      </c>
      <c r="N218" s="123">
        <v>1.6559999999999999E-3</v>
      </c>
      <c r="O218" s="123">
        <v>4.6999999999999997E-5</v>
      </c>
      <c r="P218" s="123">
        <v>4.5000000000000003E-5</v>
      </c>
      <c r="Q218" s="123">
        <v>3.6430999999999998E-2</v>
      </c>
      <c r="R218" s="123">
        <v>603.86469999999997</v>
      </c>
      <c r="S218" s="123">
        <v>16.409369999999999</v>
      </c>
      <c r="T218" s="123">
        <v>4.5699999999999998E-2</v>
      </c>
      <c r="U218" s="123">
        <v>7.4000000000000003E-3</v>
      </c>
      <c r="V218" s="123">
        <v>7.0000000000000001E-3</v>
      </c>
      <c r="W218" s="123">
        <v>0.21609999999999999</v>
      </c>
      <c r="X218" s="123">
        <v>5.1999999999999995E-4</v>
      </c>
      <c r="Y218" s="123">
        <v>1.1E-4</v>
      </c>
      <c r="Z218" s="123">
        <v>1E-4</v>
      </c>
      <c r="AA218" s="123">
        <v>9.8000000000000007</v>
      </c>
      <c r="AB218" s="123">
        <v>1.6</v>
      </c>
      <c r="AC218" s="123">
        <v>1.4</v>
      </c>
      <c r="AD218" s="123">
        <v>10.67</v>
      </c>
      <c r="AE218" s="123">
        <v>0.3</v>
      </c>
      <c r="AF218" s="123">
        <v>0.28999999999999998</v>
      </c>
      <c r="AG218" s="123">
        <v>10.6</v>
      </c>
      <c r="AH218" s="123">
        <v>2.2000000000000002</v>
      </c>
      <c r="AI218" s="123">
        <v>2.1</v>
      </c>
      <c r="AJ218" s="123">
        <v>-30</v>
      </c>
      <c r="AK218" s="123">
        <v>250</v>
      </c>
      <c r="AL218" s="123">
        <v>240</v>
      </c>
      <c r="AM218" s="123">
        <v>83.2</v>
      </c>
      <c r="AN218" s="123">
        <v>3.5</v>
      </c>
      <c r="AO218" s="123">
        <v>48.6</v>
      </c>
      <c r="AP218" s="123">
        <v>1.9</v>
      </c>
      <c r="AQ218" s="123">
        <v>1.724</v>
      </c>
      <c r="AR218" s="123">
        <v>1.4999999999999999E-2</v>
      </c>
      <c r="AS218" s="123">
        <v>27</v>
      </c>
      <c r="AT218" s="123">
        <v>28</v>
      </c>
      <c r="AU218" s="123">
        <v>623</v>
      </c>
      <c r="AV218" s="123">
        <v>25</v>
      </c>
      <c r="AW218" s="123">
        <v>26.1</v>
      </c>
      <c r="AX218" s="123">
        <v>4.0999999999999996</v>
      </c>
      <c r="AY218" s="123">
        <v>93</v>
      </c>
      <c r="AZ218" s="123">
        <v>19</v>
      </c>
      <c r="BA218" s="1">
        <v>163200</v>
      </c>
      <c r="BB218" s="1">
        <v>6400</v>
      </c>
      <c r="BC218" s="1">
        <v>353000</v>
      </c>
      <c r="BD218" s="1">
        <v>15000</v>
      </c>
      <c r="BE218" s="123" t="s">
        <v>12473</v>
      </c>
      <c r="BF218" s="123">
        <v>1.6559999999999999E-3</v>
      </c>
      <c r="BG218" s="123">
        <v>10.67</v>
      </c>
      <c r="BH218" s="123">
        <v>0.28999999999999998</v>
      </c>
      <c r="BI218" s="125">
        <v>10.827</v>
      </c>
      <c r="BJ218" s="125">
        <v>0.333094</v>
      </c>
      <c r="BK218" s="36">
        <v>10.9</v>
      </c>
      <c r="BL218" s="36">
        <v>0.33337299999999997</v>
      </c>
      <c r="BM218" s="123">
        <v>15.516299999999999</v>
      </c>
      <c r="BN218" s="123">
        <v>83.2</v>
      </c>
    </row>
    <row r="219" spans="1:66">
      <c r="A219" s="123" t="s">
        <v>12474</v>
      </c>
      <c r="B219" s="123" t="s">
        <v>12475</v>
      </c>
      <c r="C219" s="123" t="s">
        <v>12476</v>
      </c>
      <c r="D219" s="123" t="s">
        <v>11413</v>
      </c>
      <c r="E219" s="123" t="s">
        <v>12477</v>
      </c>
      <c r="F219" s="123">
        <v>36.459000000000003</v>
      </c>
      <c r="G219" s="123" t="s">
        <v>12478</v>
      </c>
      <c r="K219" s="123">
        <v>1.1599999999999999E-2</v>
      </c>
      <c r="L219" s="123">
        <v>1.5E-3</v>
      </c>
      <c r="M219" s="123">
        <v>1.5E-3</v>
      </c>
      <c r="N219" s="123">
        <v>1.639E-3</v>
      </c>
      <c r="O219" s="123">
        <v>4.1E-5</v>
      </c>
      <c r="P219" s="123">
        <v>4.3000000000000002E-5</v>
      </c>
      <c r="Q219" s="123">
        <v>0.10553999999999999</v>
      </c>
      <c r="R219" s="123">
        <v>610.12810000000002</v>
      </c>
      <c r="S219" s="123">
        <v>16.007020000000001</v>
      </c>
      <c r="T219" s="123">
        <v>5.0700000000000002E-2</v>
      </c>
      <c r="U219" s="123">
        <v>6.4999999999999997E-3</v>
      </c>
      <c r="V219" s="123">
        <v>6.4999999999999997E-3</v>
      </c>
      <c r="W219" s="123">
        <v>9.6396999999999997E-2</v>
      </c>
      <c r="X219" s="123">
        <v>5.13E-4</v>
      </c>
      <c r="Y219" s="123">
        <v>9.2999999999999997E-5</v>
      </c>
      <c r="Z219" s="123">
        <v>9.5000000000000005E-5</v>
      </c>
      <c r="AA219" s="123">
        <v>11.7</v>
      </c>
      <c r="AB219" s="123">
        <v>1.5</v>
      </c>
      <c r="AC219" s="123">
        <v>1.5</v>
      </c>
      <c r="AD219" s="123">
        <v>10.56</v>
      </c>
      <c r="AE219" s="123">
        <v>0.26</v>
      </c>
      <c r="AF219" s="123">
        <v>0.27</v>
      </c>
      <c r="AG219" s="123">
        <v>10.4</v>
      </c>
      <c r="AH219" s="123">
        <v>1.9</v>
      </c>
      <c r="AI219" s="123">
        <v>1.9</v>
      </c>
      <c r="AJ219" s="123">
        <v>180</v>
      </c>
      <c r="AK219" s="123">
        <v>220</v>
      </c>
      <c r="AL219" s="123">
        <v>220</v>
      </c>
      <c r="AM219" s="123">
        <v>97.4</v>
      </c>
      <c r="AN219" s="123">
        <v>3.5</v>
      </c>
      <c r="AO219" s="123">
        <v>67.8</v>
      </c>
      <c r="AP219" s="123">
        <v>2.2000000000000002</v>
      </c>
      <c r="AQ219" s="123">
        <v>1.4379999999999999</v>
      </c>
      <c r="AR219" s="123">
        <v>1.2E-2</v>
      </c>
      <c r="AS219" s="123">
        <v>-21</v>
      </c>
      <c r="AT219" s="123">
        <v>29</v>
      </c>
      <c r="AU219" s="123">
        <v>668</v>
      </c>
      <c r="AV219" s="123">
        <v>24</v>
      </c>
      <c r="AW219" s="123">
        <v>34.799999999999997</v>
      </c>
      <c r="AX219" s="123">
        <v>4.5</v>
      </c>
      <c r="AY219" s="123">
        <v>116</v>
      </c>
      <c r="AZ219" s="123">
        <v>21</v>
      </c>
      <c r="BA219" s="1">
        <v>216200</v>
      </c>
      <c r="BB219" s="1">
        <v>6900</v>
      </c>
      <c r="BC219" s="1">
        <v>396000</v>
      </c>
      <c r="BD219" s="1">
        <v>14000</v>
      </c>
      <c r="BE219" s="123" t="s">
        <v>12478</v>
      </c>
      <c r="BF219" s="123">
        <v>1.639E-3</v>
      </c>
      <c r="BG219" s="123">
        <v>10.56</v>
      </c>
      <c r="BH219" s="123">
        <v>0.27</v>
      </c>
      <c r="BI219" s="125">
        <v>10.705</v>
      </c>
      <c r="BJ219" s="125">
        <v>0.31640699999999999</v>
      </c>
      <c r="BK219" s="36">
        <v>10.778</v>
      </c>
      <c r="BL219" s="36">
        <v>0.31670100000000001</v>
      </c>
      <c r="BM219" s="123">
        <v>15.590199999999999</v>
      </c>
      <c r="BN219" s="123">
        <v>97.4</v>
      </c>
    </row>
    <row r="220" spans="1:66">
      <c r="A220" s="123" t="s">
        <v>12479</v>
      </c>
      <c r="B220" s="123" t="s">
        <v>12480</v>
      </c>
      <c r="C220" s="123" t="s">
        <v>12481</v>
      </c>
      <c r="D220" s="123" t="s">
        <v>12482</v>
      </c>
      <c r="E220" s="123" t="s">
        <v>12483</v>
      </c>
      <c r="F220" s="123">
        <v>24.407</v>
      </c>
      <c r="G220" s="123" t="s">
        <v>12484</v>
      </c>
      <c r="K220" s="123">
        <v>1.15E-2</v>
      </c>
      <c r="L220" s="123">
        <v>1.2999999999999999E-3</v>
      </c>
      <c r="M220" s="123">
        <v>1.1000000000000001E-3</v>
      </c>
      <c r="N220" s="123">
        <v>1.635E-3</v>
      </c>
      <c r="O220" s="123">
        <v>3.4999999999999997E-5</v>
      </c>
      <c r="P220" s="123">
        <v>3.3000000000000003E-5</v>
      </c>
      <c r="Q220" s="123">
        <v>-0.20798</v>
      </c>
      <c r="R220" s="123">
        <v>611.62080000000003</v>
      </c>
      <c r="S220" s="123">
        <v>12.34464</v>
      </c>
      <c r="T220" s="123">
        <v>4.9500000000000002E-2</v>
      </c>
      <c r="U220" s="123">
        <v>5.7000000000000002E-3</v>
      </c>
      <c r="V220" s="123">
        <v>5.0000000000000001E-3</v>
      </c>
      <c r="W220" s="123">
        <v>0.39127000000000001</v>
      </c>
      <c r="X220" s="123">
        <v>4.44E-4</v>
      </c>
      <c r="Y220" s="123">
        <v>8.0000000000000007E-5</v>
      </c>
      <c r="Z220" s="123">
        <v>7.4999999999999993E-5</v>
      </c>
      <c r="AA220" s="123">
        <v>11.6</v>
      </c>
      <c r="AB220" s="123">
        <v>1.3</v>
      </c>
      <c r="AC220" s="123">
        <v>1.1000000000000001</v>
      </c>
      <c r="AD220" s="123">
        <v>10.53</v>
      </c>
      <c r="AE220" s="123">
        <v>0.23</v>
      </c>
      <c r="AF220" s="123">
        <v>0.21</v>
      </c>
      <c r="AG220" s="123">
        <v>9</v>
      </c>
      <c r="AH220" s="123">
        <v>1.6</v>
      </c>
      <c r="AI220" s="123">
        <v>1.5</v>
      </c>
      <c r="AJ220" s="123">
        <v>260</v>
      </c>
      <c r="AK220" s="123">
        <v>210</v>
      </c>
      <c r="AL220" s="123">
        <v>180</v>
      </c>
      <c r="AM220" s="123">
        <v>186.6</v>
      </c>
      <c r="AN220" s="123">
        <v>4.3</v>
      </c>
      <c r="AO220" s="123">
        <v>109.8</v>
      </c>
      <c r="AP220" s="123">
        <v>2.9</v>
      </c>
      <c r="AQ220" s="123">
        <v>1.7050000000000001</v>
      </c>
      <c r="AR220" s="123">
        <v>1.7000000000000001E-2</v>
      </c>
      <c r="AS220" s="123">
        <v>27</v>
      </c>
      <c r="AT220" s="123">
        <v>33</v>
      </c>
      <c r="AU220" s="123">
        <v>1214</v>
      </c>
      <c r="AV220" s="123">
        <v>32</v>
      </c>
      <c r="AW220" s="123">
        <v>60</v>
      </c>
      <c r="AX220" s="123">
        <v>6.7</v>
      </c>
      <c r="AY220" s="123">
        <v>174</v>
      </c>
      <c r="AZ220" s="123">
        <v>31</v>
      </c>
      <c r="BA220" s="1">
        <v>331400</v>
      </c>
      <c r="BB220" s="1">
        <v>8700</v>
      </c>
      <c r="BC220" s="1">
        <v>726000</v>
      </c>
      <c r="BD220" s="1">
        <v>17000</v>
      </c>
      <c r="BE220" s="123" t="s">
        <v>12484</v>
      </c>
      <c r="BF220" s="123">
        <v>1.635E-3</v>
      </c>
      <c r="BG220" s="123">
        <v>10.53</v>
      </c>
      <c r="BH220" s="123">
        <v>0.21</v>
      </c>
      <c r="BI220" s="125">
        <v>10.631</v>
      </c>
      <c r="BJ220" s="125">
        <v>0.237459</v>
      </c>
      <c r="BK220" s="36">
        <v>10.704000000000001</v>
      </c>
      <c r="BL220" s="36">
        <v>0.23785400000000001</v>
      </c>
      <c r="BM220" s="123">
        <v>15.861700000000001</v>
      </c>
      <c r="BN220" s="123">
        <v>186.6</v>
      </c>
    </row>
    <row r="221" spans="1:66">
      <c r="A221" s="123" t="s">
        <v>12485</v>
      </c>
      <c r="B221" s="123" t="s">
        <v>12486</v>
      </c>
      <c r="C221" s="123" t="s">
        <v>12487</v>
      </c>
      <c r="D221" s="123" t="s">
        <v>12482</v>
      </c>
      <c r="E221" s="123" t="s">
        <v>12488</v>
      </c>
      <c r="F221" s="123">
        <v>31.315999999999999</v>
      </c>
      <c r="G221" s="123" t="s">
        <v>12489</v>
      </c>
      <c r="K221" s="123">
        <v>1.2E-2</v>
      </c>
      <c r="L221" s="123">
        <v>1.6000000000000001E-3</v>
      </c>
      <c r="M221" s="123">
        <v>1.6000000000000001E-3</v>
      </c>
      <c r="N221" s="123">
        <v>1.6559999999999999E-3</v>
      </c>
      <c r="O221" s="123">
        <v>5.3999999999999998E-5</v>
      </c>
      <c r="P221" s="123">
        <v>5.3000000000000001E-5</v>
      </c>
      <c r="Q221" s="123">
        <v>8.6486999999999994E-2</v>
      </c>
      <c r="R221" s="123">
        <v>603.86469999999997</v>
      </c>
      <c r="S221" s="123">
        <v>19.326589999999999</v>
      </c>
      <c r="T221" s="123">
        <v>5.4899999999999997E-2</v>
      </c>
      <c r="U221" s="123">
        <v>7.9000000000000008E-3</v>
      </c>
      <c r="V221" s="123">
        <v>7.3000000000000001E-3</v>
      </c>
      <c r="W221" s="123">
        <v>0.28394000000000003</v>
      </c>
      <c r="X221" s="123">
        <v>5.0000000000000001E-4</v>
      </c>
      <c r="Y221" s="123">
        <v>1.2E-4</v>
      </c>
      <c r="Z221" s="123">
        <v>1.2E-4</v>
      </c>
      <c r="AA221" s="123">
        <v>12</v>
      </c>
      <c r="AB221" s="123">
        <v>1.7</v>
      </c>
      <c r="AC221" s="123">
        <v>1.6</v>
      </c>
      <c r="AD221" s="123">
        <v>10.66</v>
      </c>
      <c r="AE221" s="123">
        <v>0.35</v>
      </c>
      <c r="AF221" s="123">
        <v>0.34</v>
      </c>
      <c r="AG221" s="123">
        <v>10</v>
      </c>
      <c r="AH221" s="123">
        <v>2.5</v>
      </c>
      <c r="AI221" s="123">
        <v>2.5</v>
      </c>
      <c r="AJ221" s="123">
        <v>180</v>
      </c>
      <c r="AK221" s="123">
        <v>240</v>
      </c>
      <c r="AL221" s="123">
        <v>230</v>
      </c>
      <c r="AM221" s="123">
        <v>74</v>
      </c>
      <c r="AN221" s="123">
        <v>3.5</v>
      </c>
      <c r="AO221" s="123">
        <v>57.7</v>
      </c>
      <c r="AP221" s="123">
        <v>3.7</v>
      </c>
      <c r="AQ221" s="123">
        <v>1.3340000000000001</v>
      </c>
      <c r="AR221" s="123">
        <v>0.03</v>
      </c>
      <c r="AS221" s="123">
        <v>3</v>
      </c>
      <c r="AT221" s="123">
        <v>29</v>
      </c>
      <c r="AU221" s="123">
        <v>458</v>
      </c>
      <c r="AV221" s="123">
        <v>22</v>
      </c>
      <c r="AW221" s="123">
        <v>25.3</v>
      </c>
      <c r="AX221" s="123">
        <v>3.6</v>
      </c>
      <c r="AY221" s="123">
        <v>85</v>
      </c>
      <c r="AZ221" s="123">
        <v>22</v>
      </c>
      <c r="BA221" s="1">
        <v>168000</v>
      </c>
      <c r="BB221" s="1">
        <v>11000</v>
      </c>
      <c r="BC221" s="1">
        <v>279000</v>
      </c>
      <c r="BD221" s="1">
        <v>13000</v>
      </c>
      <c r="BE221" s="123" t="s">
        <v>12489</v>
      </c>
      <c r="BF221" s="123">
        <v>1.6559999999999999E-3</v>
      </c>
      <c r="BG221" s="123">
        <v>10.66</v>
      </c>
      <c r="BH221" s="123">
        <v>0.34</v>
      </c>
      <c r="BI221" s="125">
        <v>10.858000000000001</v>
      </c>
      <c r="BJ221" s="125">
        <v>0.39536199999999999</v>
      </c>
      <c r="BK221" s="36">
        <v>10.930999999999999</v>
      </c>
      <c r="BL221" s="36">
        <v>0.395596</v>
      </c>
      <c r="BM221" s="123">
        <v>15.4823</v>
      </c>
      <c r="BN221" s="123">
        <v>74</v>
      </c>
    </row>
    <row r="222" spans="1:66">
      <c r="A222" s="123" t="s">
        <v>12490</v>
      </c>
      <c r="B222" s="123" t="s">
        <v>12491</v>
      </c>
      <c r="C222" s="123" t="s">
        <v>12492</v>
      </c>
      <c r="D222" s="123" t="s">
        <v>12482</v>
      </c>
      <c r="E222" s="123" t="s">
        <v>12493</v>
      </c>
      <c r="F222" s="123">
        <v>36.063000000000002</v>
      </c>
      <c r="G222" s="123" t="s">
        <v>12494</v>
      </c>
      <c r="K222" s="123">
        <v>9.9000000000000008E-3</v>
      </c>
      <c r="L222" s="123">
        <v>1E-3</v>
      </c>
      <c r="M222" s="123">
        <v>1E-3</v>
      </c>
      <c r="N222" s="123">
        <v>1.6509999999999999E-3</v>
      </c>
      <c r="O222" s="123">
        <v>3.1000000000000001E-5</v>
      </c>
      <c r="P222" s="123">
        <v>3.4E-5</v>
      </c>
      <c r="Q222" s="123">
        <v>0.11209</v>
      </c>
      <c r="R222" s="123">
        <v>605.69349999999997</v>
      </c>
      <c r="S222" s="123">
        <v>12.4734</v>
      </c>
      <c r="T222" s="123">
        <v>4.36E-2</v>
      </c>
      <c r="U222" s="123">
        <v>4.4000000000000003E-3</v>
      </c>
      <c r="V222" s="123">
        <v>4.4000000000000003E-3</v>
      </c>
      <c r="W222" s="123">
        <v>0.11036</v>
      </c>
      <c r="X222" s="123">
        <v>4.7199999999999998E-4</v>
      </c>
      <c r="Y222" s="123">
        <v>5.1999999999999997E-5</v>
      </c>
      <c r="Z222" s="123">
        <v>5.5000000000000002E-5</v>
      </c>
      <c r="AA222" s="123">
        <v>10</v>
      </c>
      <c r="AB222" s="123">
        <v>1</v>
      </c>
      <c r="AC222" s="123">
        <v>1</v>
      </c>
      <c r="AD222" s="123">
        <v>10.64</v>
      </c>
      <c r="AE222" s="123">
        <v>0.2</v>
      </c>
      <c r="AF222" s="123">
        <v>0.22</v>
      </c>
      <c r="AG222" s="123">
        <v>9.5</v>
      </c>
      <c r="AH222" s="123">
        <v>1</v>
      </c>
      <c r="AI222" s="123">
        <v>1.1000000000000001</v>
      </c>
      <c r="AJ222" s="123">
        <v>-60</v>
      </c>
      <c r="AK222" s="123">
        <v>170</v>
      </c>
      <c r="AL222" s="123">
        <v>170</v>
      </c>
      <c r="AM222" s="123">
        <v>195</v>
      </c>
      <c r="AN222" s="123">
        <v>10</v>
      </c>
      <c r="AO222" s="123">
        <v>192.3</v>
      </c>
      <c r="AP222" s="123">
        <v>9.8000000000000007</v>
      </c>
      <c r="AQ222" s="123">
        <v>1.0201</v>
      </c>
      <c r="AR222" s="123">
        <v>7.4000000000000003E-3</v>
      </c>
      <c r="AS222" s="123">
        <v>-50</v>
      </c>
      <c r="AT222" s="123">
        <v>24</v>
      </c>
      <c r="AU222" s="123">
        <v>1210</v>
      </c>
      <c r="AV222" s="123">
        <v>60</v>
      </c>
      <c r="AW222" s="123">
        <v>52.3</v>
      </c>
      <c r="AX222" s="123">
        <v>5.5</v>
      </c>
      <c r="AY222" s="123">
        <v>306</v>
      </c>
      <c r="AZ222" s="123">
        <v>37</v>
      </c>
      <c r="BA222" s="1">
        <v>548000</v>
      </c>
      <c r="BB222" s="1">
        <v>28000</v>
      </c>
      <c r="BC222" s="1">
        <v>724000</v>
      </c>
      <c r="BD222" s="1">
        <v>38000</v>
      </c>
      <c r="BE222" s="123" t="s">
        <v>12494</v>
      </c>
      <c r="BF222" s="123">
        <v>1.6509999999999999E-3</v>
      </c>
      <c r="BG222" s="123">
        <v>10.64</v>
      </c>
      <c r="BH222" s="123">
        <v>0.22</v>
      </c>
      <c r="BI222" s="125">
        <v>10.734</v>
      </c>
      <c r="BJ222" s="125">
        <v>0.243981</v>
      </c>
      <c r="BK222" s="36">
        <v>10.807</v>
      </c>
      <c r="BL222" s="36">
        <v>0.244364</v>
      </c>
      <c r="BM222" s="123">
        <v>15.9199</v>
      </c>
      <c r="BN222" s="123">
        <v>195</v>
      </c>
    </row>
    <row r="224" spans="1:66">
      <c r="A224" s="123" t="s">
        <v>2642</v>
      </c>
      <c r="B224" s="123" t="s">
        <v>12495</v>
      </c>
      <c r="C224" s="123" t="s">
        <v>12496</v>
      </c>
      <c r="D224" s="123" t="s">
        <v>11413</v>
      </c>
      <c r="E224" s="123" t="s">
        <v>12497</v>
      </c>
      <c r="F224" s="123">
        <v>22.786000000000001</v>
      </c>
      <c r="G224" s="123" t="s">
        <v>2646</v>
      </c>
      <c r="K224" s="123">
        <v>0.80279999999999996</v>
      </c>
      <c r="L224" s="123">
        <v>9.4999999999999998E-3</v>
      </c>
      <c r="M224" s="123">
        <v>1.0999999999999999E-2</v>
      </c>
      <c r="N224" s="123">
        <v>9.7790000000000002E-2</v>
      </c>
      <c r="O224" s="123">
        <v>6.8999999999999997E-4</v>
      </c>
      <c r="P224" s="123">
        <v>1E-3</v>
      </c>
      <c r="Q224" s="123">
        <v>0.44858999999999999</v>
      </c>
      <c r="R224" s="123">
        <v>10.225989999999999</v>
      </c>
      <c r="S224" s="123">
        <v>0.104571</v>
      </c>
      <c r="T224" s="123">
        <v>5.9700000000000003E-2</v>
      </c>
      <c r="U224" s="123">
        <v>6.4000000000000005E-4</v>
      </c>
      <c r="V224" s="123">
        <v>6.9999999999999999E-4</v>
      </c>
      <c r="W224" s="123">
        <v>0.17910000000000001</v>
      </c>
      <c r="X224" s="123">
        <v>3.15E-2</v>
      </c>
      <c r="Y224" s="123">
        <v>1.8E-3</v>
      </c>
      <c r="Z224" s="123">
        <v>2.0999999999999999E-3</v>
      </c>
      <c r="AA224" s="123">
        <v>599.29999999999995</v>
      </c>
      <c r="AB224" s="123">
        <v>5.5</v>
      </c>
      <c r="AC224" s="123">
        <v>6.2</v>
      </c>
      <c r="AD224" s="123">
        <v>601.4</v>
      </c>
      <c r="AE224" s="123">
        <v>4</v>
      </c>
      <c r="AF224" s="123">
        <v>6</v>
      </c>
      <c r="AG224" s="123">
        <v>627</v>
      </c>
      <c r="AH224" s="123">
        <v>34</v>
      </c>
      <c r="AI224" s="123">
        <v>42</v>
      </c>
      <c r="AJ224" s="123">
        <v>592</v>
      </c>
      <c r="AK224" s="123">
        <v>23</v>
      </c>
      <c r="AL224" s="123">
        <v>25</v>
      </c>
      <c r="AM224" s="123">
        <v>377</v>
      </c>
      <c r="AN224" s="123">
        <v>11</v>
      </c>
      <c r="AO224" s="123">
        <v>13.18</v>
      </c>
      <c r="AP224" s="123">
        <v>0.35</v>
      </c>
      <c r="AQ224" s="123">
        <v>28.61</v>
      </c>
      <c r="AR224" s="123">
        <v>0.41</v>
      </c>
      <c r="AS224" s="123">
        <v>102</v>
      </c>
      <c r="AT224" s="123">
        <v>37</v>
      </c>
      <c r="AU224" s="1">
        <v>170500</v>
      </c>
      <c r="AV224" s="1">
        <v>3500</v>
      </c>
      <c r="AW224" s="123">
        <v>10070</v>
      </c>
      <c r="AX224" s="123">
        <v>240</v>
      </c>
      <c r="AY224" s="123">
        <v>1669</v>
      </c>
      <c r="AZ224" s="123">
        <v>90</v>
      </c>
      <c r="BA224" s="1">
        <v>47900</v>
      </c>
      <c r="BB224" s="1">
        <v>1300</v>
      </c>
      <c r="BC224" s="1">
        <v>1710000</v>
      </c>
      <c r="BD224" s="1">
        <v>49000</v>
      </c>
      <c r="BE224" s="123" t="s">
        <v>2646</v>
      </c>
      <c r="BF224" s="123">
        <v>9.7790000000000002E-2</v>
      </c>
      <c r="BG224" s="123">
        <v>601.4</v>
      </c>
      <c r="BH224" s="123">
        <v>6</v>
      </c>
      <c r="BI224" s="125">
        <v>601.70000000000005</v>
      </c>
      <c r="BJ224" s="125">
        <v>6.2331399999999997</v>
      </c>
      <c r="BK224" s="36">
        <v>601.76700000000005</v>
      </c>
      <c r="BL224" s="36">
        <v>6.2330899999999998</v>
      </c>
      <c r="BM224" s="123">
        <v>17.895700000000001</v>
      </c>
      <c r="BN224" s="123">
        <v>377</v>
      </c>
    </row>
    <row r="225" spans="1:66">
      <c r="A225" s="123" t="s">
        <v>2647</v>
      </c>
      <c r="B225" s="123" t="s">
        <v>12498</v>
      </c>
      <c r="C225" s="123" t="s">
        <v>12499</v>
      </c>
      <c r="D225" s="123" t="s">
        <v>11413</v>
      </c>
      <c r="E225" s="123" t="s">
        <v>12500</v>
      </c>
      <c r="F225" s="123">
        <v>33.012</v>
      </c>
      <c r="G225" s="123" t="s">
        <v>2651</v>
      </c>
      <c r="K225" s="123">
        <v>0.81699999999999995</v>
      </c>
      <c r="L225" s="123">
        <v>7.9000000000000008E-3</v>
      </c>
      <c r="M225" s="123">
        <v>9.4999999999999998E-3</v>
      </c>
      <c r="N225" s="123">
        <v>9.7369999999999998E-2</v>
      </c>
      <c r="O225" s="123">
        <v>4.8999999999999998E-4</v>
      </c>
      <c r="P225" s="123">
        <v>8.9999999999999998E-4</v>
      </c>
      <c r="Q225" s="123">
        <v>0.51273999999999997</v>
      </c>
      <c r="R225" s="123">
        <v>10.270099999999999</v>
      </c>
      <c r="S225" s="123">
        <v>9.4927529999999996E-2</v>
      </c>
      <c r="T225" s="123">
        <v>6.0749999999999998E-2</v>
      </c>
      <c r="U225" s="123">
        <v>4.8000000000000001E-4</v>
      </c>
      <c r="V225" s="123">
        <v>5.5000000000000003E-4</v>
      </c>
      <c r="W225" s="123">
        <v>4.4468000000000001E-2</v>
      </c>
      <c r="X225" s="123">
        <v>3.0800000000000001E-2</v>
      </c>
      <c r="Y225" s="123">
        <v>1.6000000000000001E-3</v>
      </c>
      <c r="Z225" s="123">
        <v>2E-3</v>
      </c>
      <c r="AA225" s="123">
        <v>606.5</v>
      </c>
      <c r="AB225" s="123">
        <v>4.5</v>
      </c>
      <c r="AC225" s="123">
        <v>5.4</v>
      </c>
      <c r="AD225" s="123">
        <v>599</v>
      </c>
      <c r="AE225" s="123">
        <v>2.9</v>
      </c>
      <c r="AF225" s="123">
        <v>5.3</v>
      </c>
      <c r="AG225" s="123">
        <v>619</v>
      </c>
      <c r="AH225" s="123">
        <v>33</v>
      </c>
      <c r="AI225" s="123">
        <v>40</v>
      </c>
      <c r="AJ225" s="123">
        <v>631</v>
      </c>
      <c r="AK225" s="123">
        <v>17</v>
      </c>
      <c r="AL225" s="123">
        <v>19</v>
      </c>
      <c r="AM225" s="123">
        <v>336</v>
      </c>
      <c r="AN225" s="123">
        <v>12</v>
      </c>
      <c r="AO225" s="123">
        <v>11.68</v>
      </c>
      <c r="AP225" s="123">
        <v>0.43</v>
      </c>
      <c r="AQ225" s="123">
        <v>28.81</v>
      </c>
      <c r="AR225" s="123">
        <v>0.3</v>
      </c>
      <c r="AS225" s="123">
        <v>69</v>
      </c>
      <c r="AT225" s="123">
        <v>32</v>
      </c>
      <c r="AU225" s="1">
        <v>154400</v>
      </c>
      <c r="AV225" s="1">
        <v>4300</v>
      </c>
      <c r="AW225" s="123">
        <v>9240</v>
      </c>
      <c r="AX225" s="123">
        <v>260</v>
      </c>
      <c r="AY225" s="123">
        <v>1494</v>
      </c>
      <c r="AZ225" s="123">
        <v>86</v>
      </c>
      <c r="BA225" s="1">
        <v>42400</v>
      </c>
      <c r="BB225" s="1">
        <v>1600</v>
      </c>
      <c r="BC225" s="1">
        <v>1523000</v>
      </c>
      <c r="BD225" s="1">
        <v>57000</v>
      </c>
      <c r="BE225" s="123" t="s">
        <v>2651</v>
      </c>
      <c r="BF225" s="123">
        <v>9.7369999999999998E-2</v>
      </c>
      <c r="BG225" s="123">
        <v>599</v>
      </c>
      <c r="BH225" s="123">
        <v>5.3</v>
      </c>
      <c r="BI225" s="125">
        <v>599.26099999999997</v>
      </c>
      <c r="BJ225" s="125">
        <v>5.6097799999999998</v>
      </c>
      <c r="BK225" s="36">
        <v>599.32799999999997</v>
      </c>
      <c r="BL225" s="36">
        <v>5.6097299999999999</v>
      </c>
      <c r="BM225" s="123">
        <v>17.843800000000002</v>
      </c>
      <c r="BN225" s="123">
        <v>336</v>
      </c>
    </row>
    <row r="226" spans="1:66">
      <c r="A226" s="123" t="s">
        <v>2652</v>
      </c>
      <c r="B226" s="123" t="s">
        <v>12501</v>
      </c>
      <c r="C226" s="123" t="s">
        <v>12502</v>
      </c>
      <c r="D226" s="123" t="s">
        <v>11413</v>
      </c>
      <c r="E226" s="123" t="s">
        <v>12503</v>
      </c>
      <c r="F226" s="123">
        <v>36.790999999999997</v>
      </c>
      <c r="G226" s="123" t="s">
        <v>2656</v>
      </c>
      <c r="K226" s="123">
        <v>0.81399999999999995</v>
      </c>
      <c r="L226" s="123">
        <v>6.6E-3</v>
      </c>
      <c r="M226" s="123">
        <v>8.5000000000000006E-3</v>
      </c>
      <c r="N226" s="123">
        <v>9.7839999999999996E-2</v>
      </c>
      <c r="O226" s="123">
        <v>4.4999999999999999E-4</v>
      </c>
      <c r="P226" s="123">
        <v>8.8000000000000003E-4</v>
      </c>
      <c r="Q226" s="123">
        <v>0.40623999999999999</v>
      </c>
      <c r="R226" s="123">
        <v>10.22077</v>
      </c>
      <c r="S226" s="123">
        <v>9.1928419999999997E-2</v>
      </c>
      <c r="T226" s="123">
        <v>6.003E-2</v>
      </c>
      <c r="U226" s="123">
        <v>4.4999999999999999E-4</v>
      </c>
      <c r="V226" s="123">
        <v>5.2999999999999998E-4</v>
      </c>
      <c r="W226" s="123">
        <v>0.20016999999999999</v>
      </c>
      <c r="X226" s="123">
        <v>2.9600000000000001E-2</v>
      </c>
      <c r="Y226" s="123">
        <v>1.6999999999999999E-3</v>
      </c>
      <c r="Z226" s="123">
        <v>2E-3</v>
      </c>
      <c r="AA226" s="123">
        <v>604.4</v>
      </c>
      <c r="AB226" s="123">
        <v>3.7</v>
      </c>
      <c r="AC226" s="123">
        <v>4.7</v>
      </c>
      <c r="AD226" s="123">
        <v>601.70000000000005</v>
      </c>
      <c r="AE226" s="123">
        <v>2.6</v>
      </c>
      <c r="AF226" s="123">
        <v>5.2</v>
      </c>
      <c r="AG226" s="123">
        <v>589</v>
      </c>
      <c r="AH226" s="123">
        <v>33</v>
      </c>
      <c r="AI226" s="123">
        <v>40</v>
      </c>
      <c r="AJ226" s="123">
        <v>609</v>
      </c>
      <c r="AK226" s="123">
        <v>16</v>
      </c>
      <c r="AL226" s="123">
        <v>19</v>
      </c>
      <c r="AM226" s="123">
        <v>329</v>
      </c>
      <c r="AN226" s="123">
        <v>13</v>
      </c>
      <c r="AO226" s="123">
        <v>11.53</v>
      </c>
      <c r="AP226" s="123">
        <v>0.43</v>
      </c>
      <c r="AQ226" s="123">
        <v>28.36</v>
      </c>
      <c r="AR226" s="123">
        <v>0.28999999999999998</v>
      </c>
      <c r="AS226" s="123">
        <v>70</v>
      </c>
      <c r="AT226" s="123">
        <v>31</v>
      </c>
      <c r="AU226" s="1">
        <v>152800</v>
      </c>
      <c r="AV226" s="1">
        <v>4600</v>
      </c>
      <c r="AW226" s="123">
        <v>9110</v>
      </c>
      <c r="AX226" s="123">
        <v>290</v>
      </c>
      <c r="AY226" s="123">
        <v>1394</v>
      </c>
      <c r="AZ226" s="123">
        <v>81</v>
      </c>
      <c r="BA226" s="1">
        <v>41900</v>
      </c>
      <c r="BB226" s="1">
        <v>1500</v>
      </c>
      <c r="BC226" s="1">
        <v>1493000</v>
      </c>
      <c r="BD226" s="1">
        <v>58000</v>
      </c>
      <c r="BE226" s="123" t="s">
        <v>2656</v>
      </c>
      <c r="BF226" s="123">
        <v>9.7839999999999996E-2</v>
      </c>
      <c r="BG226" s="123">
        <v>601.70000000000005</v>
      </c>
      <c r="BH226" s="123">
        <v>5.2</v>
      </c>
      <c r="BI226" s="125">
        <v>602.02200000000005</v>
      </c>
      <c r="BJ226" s="125">
        <v>5.4824099999999998</v>
      </c>
      <c r="BK226" s="36">
        <v>602.08900000000006</v>
      </c>
      <c r="BL226" s="36">
        <v>5.4823700000000004</v>
      </c>
      <c r="BM226" s="123">
        <v>17.8368</v>
      </c>
      <c r="BN226" s="123">
        <v>329</v>
      </c>
    </row>
    <row r="227" spans="1:66">
      <c r="A227" s="123" t="s">
        <v>2657</v>
      </c>
      <c r="B227" s="123" t="s">
        <v>12504</v>
      </c>
      <c r="C227" s="123" t="s">
        <v>12505</v>
      </c>
      <c r="D227" s="123" t="s">
        <v>11413</v>
      </c>
      <c r="E227" s="123" t="s">
        <v>12506</v>
      </c>
      <c r="F227" s="123">
        <v>31.596</v>
      </c>
      <c r="G227" s="123" t="s">
        <v>2661</v>
      </c>
      <c r="K227" s="123">
        <v>0.8165</v>
      </c>
      <c r="L227" s="123">
        <v>7.0000000000000001E-3</v>
      </c>
      <c r="M227" s="123">
        <v>8.8000000000000005E-3</v>
      </c>
      <c r="N227" s="123">
        <v>9.8640000000000005E-2</v>
      </c>
      <c r="O227" s="123">
        <v>4.8000000000000001E-4</v>
      </c>
      <c r="P227" s="123">
        <v>8.9999999999999998E-4</v>
      </c>
      <c r="Q227" s="123">
        <v>0.42137000000000002</v>
      </c>
      <c r="R227" s="123">
        <v>10.137879999999999</v>
      </c>
      <c r="S227" s="123">
        <v>9.2498860000000002E-2</v>
      </c>
      <c r="T227" s="123">
        <v>6.0109999999999997E-2</v>
      </c>
      <c r="U227" s="123">
        <v>5.1000000000000004E-4</v>
      </c>
      <c r="V227" s="123">
        <v>5.8E-4</v>
      </c>
      <c r="W227" s="123">
        <v>0.17815</v>
      </c>
      <c r="X227" s="123">
        <v>2.9600000000000001E-2</v>
      </c>
      <c r="Y227" s="123">
        <v>1.6000000000000001E-3</v>
      </c>
      <c r="Z227" s="123">
        <v>2E-3</v>
      </c>
      <c r="AA227" s="123">
        <v>606.79999999999995</v>
      </c>
      <c r="AB227" s="123">
        <v>3.9</v>
      </c>
      <c r="AC227" s="123">
        <v>4.9000000000000004</v>
      </c>
      <c r="AD227" s="123">
        <v>606.4</v>
      </c>
      <c r="AE227" s="123">
        <v>2.8</v>
      </c>
      <c r="AF227" s="123">
        <v>5.3</v>
      </c>
      <c r="AG227" s="123">
        <v>588</v>
      </c>
      <c r="AH227" s="123">
        <v>32</v>
      </c>
      <c r="AI227" s="123">
        <v>39</v>
      </c>
      <c r="AJ227" s="123">
        <v>606</v>
      </c>
      <c r="AK227" s="123">
        <v>19</v>
      </c>
      <c r="AL227" s="123">
        <v>21</v>
      </c>
      <c r="AM227" s="123">
        <v>320</v>
      </c>
      <c r="AN227" s="123">
        <v>11</v>
      </c>
      <c r="AO227" s="123">
        <v>10.72</v>
      </c>
      <c r="AP227" s="123">
        <v>0.36</v>
      </c>
      <c r="AQ227" s="123">
        <v>29.88</v>
      </c>
      <c r="AR227" s="123">
        <v>0.38</v>
      </c>
      <c r="AS227" s="123">
        <v>-7</v>
      </c>
      <c r="AT227" s="123">
        <v>34</v>
      </c>
      <c r="AU227" s="1">
        <v>146800</v>
      </c>
      <c r="AV227" s="1">
        <v>3700</v>
      </c>
      <c r="AW227" s="123">
        <v>8710</v>
      </c>
      <c r="AX227" s="123">
        <v>230</v>
      </c>
      <c r="AY227" s="123">
        <v>1285</v>
      </c>
      <c r="AZ227" s="123">
        <v>79</v>
      </c>
      <c r="BA227" s="1">
        <v>38300</v>
      </c>
      <c r="BB227" s="1">
        <v>1300</v>
      </c>
      <c r="BC227" s="1">
        <v>1431000</v>
      </c>
      <c r="BD227" s="1">
        <v>49000</v>
      </c>
      <c r="BE227" s="123" t="s">
        <v>2661</v>
      </c>
      <c r="BF227" s="123">
        <v>9.8640000000000005E-2</v>
      </c>
      <c r="BG227" s="123">
        <v>606.4</v>
      </c>
      <c r="BH227" s="123">
        <v>5.3</v>
      </c>
      <c r="BI227" s="125">
        <v>606.73299999999995</v>
      </c>
      <c r="BJ227" s="125">
        <v>5.6028000000000002</v>
      </c>
      <c r="BK227" s="36">
        <v>606.79899999999998</v>
      </c>
      <c r="BL227" s="36">
        <v>5.60276</v>
      </c>
      <c r="BM227" s="123">
        <v>17.828099999999999</v>
      </c>
      <c r="BN227" s="123">
        <v>320</v>
      </c>
    </row>
    <row r="228" spans="1:66">
      <c r="A228" s="123" t="s">
        <v>2662</v>
      </c>
      <c r="B228" s="123" t="s">
        <v>12507</v>
      </c>
      <c r="C228" s="123" t="s">
        <v>12508</v>
      </c>
      <c r="D228" s="123" t="s">
        <v>11413</v>
      </c>
      <c r="E228" s="123" t="s">
        <v>12509</v>
      </c>
      <c r="F228" s="123">
        <v>36.906999999999996</v>
      </c>
      <c r="G228" s="123" t="s">
        <v>2666</v>
      </c>
      <c r="K228" s="123">
        <v>0.81120000000000003</v>
      </c>
      <c r="L228" s="123">
        <v>7.6E-3</v>
      </c>
      <c r="M228" s="123">
        <v>9.2999999999999992E-3</v>
      </c>
      <c r="N228" s="123">
        <v>9.8540000000000003E-2</v>
      </c>
      <c r="O228" s="123">
        <v>5.1000000000000004E-4</v>
      </c>
      <c r="P228" s="123">
        <v>9.2000000000000003E-4</v>
      </c>
      <c r="Q228" s="123">
        <v>0.42391000000000001</v>
      </c>
      <c r="R228" s="123">
        <v>10.148160000000001</v>
      </c>
      <c r="S228" s="123">
        <v>9.4746399999999995E-2</v>
      </c>
      <c r="T228" s="123">
        <v>5.9659999999999998E-2</v>
      </c>
      <c r="U228" s="123">
        <v>5.1000000000000004E-4</v>
      </c>
      <c r="V228" s="123">
        <v>5.6999999999999998E-4</v>
      </c>
      <c r="W228" s="123">
        <v>8.8939000000000004E-2</v>
      </c>
      <c r="X228" s="123">
        <v>3.0800000000000001E-2</v>
      </c>
      <c r="Y228" s="123">
        <v>1.6000000000000001E-3</v>
      </c>
      <c r="Z228" s="123">
        <v>2E-3</v>
      </c>
      <c r="AA228" s="123">
        <v>603.70000000000005</v>
      </c>
      <c r="AB228" s="123">
        <v>4.2</v>
      </c>
      <c r="AC228" s="123">
        <v>5.0999999999999996</v>
      </c>
      <c r="AD228" s="123">
        <v>605.79999999999995</v>
      </c>
      <c r="AE228" s="123">
        <v>3</v>
      </c>
      <c r="AF228" s="123">
        <v>5.4</v>
      </c>
      <c r="AG228" s="123">
        <v>612</v>
      </c>
      <c r="AH228" s="123">
        <v>31</v>
      </c>
      <c r="AI228" s="123">
        <v>39</v>
      </c>
      <c r="AJ228" s="123">
        <v>593</v>
      </c>
      <c r="AK228" s="123">
        <v>18</v>
      </c>
      <c r="AL228" s="123">
        <v>20</v>
      </c>
      <c r="AM228" s="123">
        <v>304</v>
      </c>
      <c r="AN228" s="123">
        <v>12</v>
      </c>
      <c r="AO228" s="123">
        <v>10</v>
      </c>
      <c r="AP228" s="123">
        <v>0.39</v>
      </c>
      <c r="AQ228" s="123">
        <v>30.59</v>
      </c>
      <c r="AR228" s="123">
        <v>0.31</v>
      </c>
      <c r="AS228" s="123">
        <v>-3</v>
      </c>
      <c r="AT228" s="123">
        <v>33</v>
      </c>
      <c r="AU228" s="1">
        <v>140000</v>
      </c>
      <c r="AV228" s="1">
        <v>4100</v>
      </c>
      <c r="AW228" s="123">
        <v>8290</v>
      </c>
      <c r="AX228" s="123">
        <v>260</v>
      </c>
      <c r="AY228" s="123">
        <v>1223</v>
      </c>
      <c r="AZ228" s="123">
        <v>69</v>
      </c>
      <c r="BA228" s="1">
        <v>35800</v>
      </c>
      <c r="BB228" s="1">
        <v>1400</v>
      </c>
      <c r="BC228" s="1">
        <v>1361000</v>
      </c>
      <c r="BD228" s="1">
        <v>52000</v>
      </c>
      <c r="BE228" s="123" t="s">
        <v>2666</v>
      </c>
      <c r="BF228" s="123">
        <v>9.8540000000000003E-2</v>
      </c>
      <c r="BG228" s="123">
        <v>605.79999999999995</v>
      </c>
      <c r="BH228" s="123">
        <v>5.4</v>
      </c>
      <c r="BI228" s="125">
        <v>606.17700000000002</v>
      </c>
      <c r="BJ228" s="125">
        <v>5.72743</v>
      </c>
      <c r="BK228" s="36">
        <v>606.24300000000005</v>
      </c>
      <c r="BL228" s="36">
        <v>5.7273899999999998</v>
      </c>
      <c r="BM228" s="123">
        <v>17.805399999999999</v>
      </c>
      <c r="BN228" s="123">
        <v>304</v>
      </c>
    </row>
    <row r="229" spans="1:66">
      <c r="A229" s="123" t="s">
        <v>2667</v>
      </c>
      <c r="B229" s="123" t="s">
        <v>12510</v>
      </c>
      <c r="C229" s="123" t="s">
        <v>12511</v>
      </c>
      <c r="D229" s="123" t="s">
        <v>11413</v>
      </c>
      <c r="E229" s="123" t="s">
        <v>12512</v>
      </c>
      <c r="F229" s="123">
        <v>25.49</v>
      </c>
      <c r="G229" s="123" t="s">
        <v>2671</v>
      </c>
      <c r="K229" s="123">
        <v>0.80820000000000003</v>
      </c>
      <c r="L229" s="123">
        <v>8.2000000000000007E-3</v>
      </c>
      <c r="M229" s="123">
        <v>9.7000000000000003E-3</v>
      </c>
      <c r="N229" s="123">
        <v>9.7540000000000002E-2</v>
      </c>
      <c r="O229" s="123">
        <v>5.5999999999999995E-4</v>
      </c>
      <c r="P229" s="123">
        <v>9.3999999999999997E-4</v>
      </c>
      <c r="Q229" s="123">
        <v>0.47400999999999999</v>
      </c>
      <c r="R229" s="123">
        <v>10.2522</v>
      </c>
      <c r="S229" s="123">
        <v>9.8801230000000004E-2</v>
      </c>
      <c r="T229" s="123">
        <v>6.046E-2</v>
      </c>
      <c r="U229" s="123">
        <v>5.5999999999999995E-4</v>
      </c>
      <c r="V229" s="123">
        <v>6.2E-4</v>
      </c>
      <c r="W229" s="123">
        <v>7.9489000000000004E-2</v>
      </c>
      <c r="X229" s="123">
        <v>2.9499999999999998E-2</v>
      </c>
      <c r="Y229" s="123">
        <v>1.9E-3</v>
      </c>
      <c r="Z229" s="123">
        <v>2.2000000000000001E-3</v>
      </c>
      <c r="AA229" s="123">
        <v>601.70000000000005</v>
      </c>
      <c r="AB229" s="123">
        <v>4.5</v>
      </c>
      <c r="AC229" s="123">
        <v>5.4</v>
      </c>
      <c r="AD229" s="123">
        <v>600</v>
      </c>
      <c r="AE229" s="123">
        <v>3.3</v>
      </c>
      <c r="AF229" s="123">
        <v>5.5</v>
      </c>
      <c r="AG229" s="123">
        <v>586</v>
      </c>
      <c r="AH229" s="123">
        <v>37</v>
      </c>
      <c r="AI229" s="123">
        <v>43</v>
      </c>
      <c r="AJ229" s="123">
        <v>619</v>
      </c>
      <c r="AK229" s="123">
        <v>20</v>
      </c>
      <c r="AL229" s="123">
        <v>22</v>
      </c>
      <c r="AM229" s="123">
        <v>340</v>
      </c>
      <c r="AN229" s="123">
        <v>10</v>
      </c>
      <c r="AO229" s="123">
        <v>11.43</v>
      </c>
      <c r="AP229" s="123">
        <v>0.33</v>
      </c>
      <c r="AQ229" s="123">
        <v>30.03</v>
      </c>
      <c r="AR229" s="123">
        <v>0.44</v>
      </c>
      <c r="AS229" s="123">
        <v>2</v>
      </c>
      <c r="AT229" s="123">
        <v>41</v>
      </c>
      <c r="AU229" s="1">
        <v>151500</v>
      </c>
      <c r="AV229" s="1">
        <v>3300</v>
      </c>
      <c r="AW229" s="123">
        <v>9030</v>
      </c>
      <c r="AX229" s="123">
        <v>210</v>
      </c>
      <c r="AY229" s="123">
        <v>1336</v>
      </c>
      <c r="AZ229" s="123">
        <v>89</v>
      </c>
      <c r="BA229" s="1">
        <v>40800</v>
      </c>
      <c r="BB229" s="1">
        <v>1200</v>
      </c>
      <c r="BC229" s="1">
        <v>1524000</v>
      </c>
      <c r="BD229" s="1">
        <v>46000</v>
      </c>
      <c r="BE229" s="123" t="s">
        <v>2671</v>
      </c>
      <c r="BF229" s="123">
        <v>9.7540000000000002E-2</v>
      </c>
      <c r="BG229" s="123">
        <v>600</v>
      </c>
      <c r="BH229" s="123">
        <v>5.5</v>
      </c>
      <c r="BI229" s="125">
        <v>600.26599999999996</v>
      </c>
      <c r="BJ229" s="125">
        <v>5.8586499999999999</v>
      </c>
      <c r="BK229" s="36">
        <v>600.33299999999997</v>
      </c>
      <c r="BL229" s="36">
        <v>5.8586</v>
      </c>
      <c r="BM229" s="123">
        <v>17.849599999999999</v>
      </c>
      <c r="BN229" s="123">
        <v>340</v>
      </c>
    </row>
    <row r="230" spans="1:66">
      <c r="A230" s="123" t="s">
        <v>2672</v>
      </c>
      <c r="B230" s="123" t="s">
        <v>12513</v>
      </c>
      <c r="C230" s="123" t="s">
        <v>12514</v>
      </c>
      <c r="D230" s="123" t="s">
        <v>11413</v>
      </c>
      <c r="E230" s="123" t="s">
        <v>12515</v>
      </c>
      <c r="F230" s="123">
        <v>36.823</v>
      </c>
      <c r="G230" s="123" t="s">
        <v>2676</v>
      </c>
      <c r="K230" s="123">
        <v>0.81569999999999998</v>
      </c>
      <c r="L230" s="123">
        <v>7.4000000000000003E-3</v>
      </c>
      <c r="M230" s="123">
        <v>9.1000000000000004E-3</v>
      </c>
      <c r="N230" s="123">
        <v>9.8309999999999995E-2</v>
      </c>
      <c r="O230" s="123">
        <v>5.1000000000000004E-4</v>
      </c>
      <c r="P230" s="123">
        <v>9.2000000000000003E-4</v>
      </c>
      <c r="Q230" s="123">
        <v>0.39308999999999999</v>
      </c>
      <c r="R230" s="123">
        <v>10.17191</v>
      </c>
      <c r="S230" s="123">
        <v>9.5190239999999995E-2</v>
      </c>
      <c r="T230" s="123">
        <v>6.0019999999999997E-2</v>
      </c>
      <c r="U230" s="123">
        <v>5.1000000000000004E-4</v>
      </c>
      <c r="V230" s="123">
        <v>5.8E-4</v>
      </c>
      <c r="W230" s="123">
        <v>0.17236000000000001</v>
      </c>
      <c r="X230" s="123">
        <v>2.9499999999999998E-2</v>
      </c>
      <c r="Y230" s="123">
        <v>1.6999999999999999E-3</v>
      </c>
      <c r="Z230" s="123">
        <v>2E-3</v>
      </c>
      <c r="AA230" s="123">
        <v>606.6</v>
      </c>
      <c r="AB230" s="123">
        <v>4.2</v>
      </c>
      <c r="AC230" s="123">
        <v>5.2</v>
      </c>
      <c r="AD230" s="123">
        <v>604.5</v>
      </c>
      <c r="AE230" s="123">
        <v>3</v>
      </c>
      <c r="AF230" s="123">
        <v>5.4</v>
      </c>
      <c r="AG230" s="123">
        <v>586</v>
      </c>
      <c r="AH230" s="123">
        <v>33</v>
      </c>
      <c r="AI230" s="123">
        <v>40</v>
      </c>
      <c r="AJ230" s="123">
        <v>601</v>
      </c>
      <c r="AK230" s="123">
        <v>18</v>
      </c>
      <c r="AL230" s="123">
        <v>21</v>
      </c>
      <c r="AM230" s="123">
        <v>310</v>
      </c>
      <c r="AN230" s="123">
        <v>12</v>
      </c>
      <c r="AO230" s="123">
        <v>10.35</v>
      </c>
      <c r="AP230" s="123">
        <v>0.38</v>
      </c>
      <c r="AQ230" s="123">
        <v>29.79</v>
      </c>
      <c r="AR230" s="123">
        <v>0.34</v>
      </c>
      <c r="AS230" s="123">
        <v>-18</v>
      </c>
      <c r="AT230" s="123">
        <v>34</v>
      </c>
      <c r="AU230" s="1">
        <v>140100</v>
      </c>
      <c r="AV230" s="1">
        <v>4000</v>
      </c>
      <c r="AW230" s="123">
        <v>8310</v>
      </c>
      <c r="AX230" s="123">
        <v>240</v>
      </c>
      <c r="AY230" s="123">
        <v>1210</v>
      </c>
      <c r="AZ230" s="123">
        <v>75</v>
      </c>
      <c r="BA230" s="1">
        <v>36500</v>
      </c>
      <c r="BB230" s="1">
        <v>1400</v>
      </c>
      <c r="BC230" s="1">
        <v>1369000</v>
      </c>
      <c r="BD230" s="1">
        <v>51000</v>
      </c>
      <c r="BE230" s="123" t="s">
        <v>2676</v>
      </c>
      <c r="BF230" s="123">
        <v>9.8309999999999995E-2</v>
      </c>
      <c r="BG230" s="123">
        <v>604.5</v>
      </c>
      <c r="BH230" s="123">
        <v>5.4</v>
      </c>
      <c r="BI230" s="125">
        <v>604.81899999999996</v>
      </c>
      <c r="BJ230" s="125">
        <v>5.7288300000000003</v>
      </c>
      <c r="BK230" s="36">
        <v>604.88499999999999</v>
      </c>
      <c r="BL230" s="36">
        <v>5.7287800000000004</v>
      </c>
      <c r="BM230" s="123">
        <v>17.812899999999999</v>
      </c>
      <c r="BN230" s="123">
        <v>310</v>
      </c>
    </row>
    <row r="231" spans="1:66">
      <c r="A231" s="123" t="s">
        <v>2677</v>
      </c>
      <c r="B231" s="123" t="s">
        <v>12516</v>
      </c>
      <c r="C231" s="123" t="s">
        <v>12517</v>
      </c>
      <c r="D231" s="123" t="s">
        <v>11413</v>
      </c>
      <c r="E231" s="123" t="s">
        <v>12518</v>
      </c>
      <c r="F231" s="123">
        <v>37.015000000000001</v>
      </c>
      <c r="G231" s="123" t="s">
        <v>2681</v>
      </c>
      <c r="K231" s="123">
        <v>0.81469999999999998</v>
      </c>
      <c r="L231" s="123">
        <v>8.0000000000000002E-3</v>
      </c>
      <c r="M231" s="123">
        <v>9.5999999999999992E-3</v>
      </c>
      <c r="N231" s="123">
        <v>9.8330000000000001E-2</v>
      </c>
      <c r="O231" s="123">
        <v>4.6999999999999999E-4</v>
      </c>
      <c r="P231" s="123">
        <v>8.8999999999999995E-4</v>
      </c>
      <c r="Q231" s="123">
        <v>0.44179000000000002</v>
      </c>
      <c r="R231" s="123">
        <v>10.169840000000001</v>
      </c>
      <c r="S231" s="123">
        <v>9.2048759999999993E-2</v>
      </c>
      <c r="T231" s="123">
        <v>6.0109999999999997E-2</v>
      </c>
      <c r="U231" s="123">
        <v>5.0000000000000001E-4</v>
      </c>
      <c r="V231" s="123">
        <v>5.6999999999999998E-4</v>
      </c>
      <c r="W231" s="123">
        <v>9.7532999999999995E-2</v>
      </c>
      <c r="X231" s="123">
        <v>3.1E-2</v>
      </c>
      <c r="Y231" s="123">
        <v>1.6999999999999999E-3</v>
      </c>
      <c r="Z231" s="123">
        <v>2.0999999999999999E-3</v>
      </c>
      <c r="AA231" s="123">
        <v>605.20000000000005</v>
      </c>
      <c r="AB231" s="123">
        <v>4.4000000000000004</v>
      </c>
      <c r="AC231" s="123">
        <v>5.3</v>
      </c>
      <c r="AD231" s="123">
        <v>604.6</v>
      </c>
      <c r="AE231" s="123">
        <v>2.8</v>
      </c>
      <c r="AF231" s="123">
        <v>5.2</v>
      </c>
      <c r="AG231" s="123">
        <v>616</v>
      </c>
      <c r="AH231" s="123">
        <v>34</v>
      </c>
      <c r="AI231" s="123">
        <v>41</v>
      </c>
      <c r="AJ231" s="123">
        <v>606</v>
      </c>
      <c r="AK231" s="123">
        <v>18</v>
      </c>
      <c r="AL231" s="123">
        <v>21</v>
      </c>
      <c r="AM231" s="123">
        <v>302</v>
      </c>
      <c r="AN231" s="123">
        <v>12</v>
      </c>
      <c r="AO231" s="123">
        <v>9.99</v>
      </c>
      <c r="AP231" s="123">
        <v>0.39</v>
      </c>
      <c r="AQ231" s="123">
        <v>30.21</v>
      </c>
      <c r="AR231" s="123">
        <v>0.33</v>
      </c>
      <c r="AS231" s="123">
        <v>32</v>
      </c>
      <c r="AT231" s="123">
        <v>32</v>
      </c>
      <c r="AU231" s="1">
        <v>137000</v>
      </c>
      <c r="AV231" s="1">
        <v>4000</v>
      </c>
      <c r="AW231" s="123">
        <v>8130</v>
      </c>
      <c r="AX231" s="123">
        <v>240</v>
      </c>
      <c r="AY231" s="123">
        <v>1223</v>
      </c>
      <c r="AZ231" s="123">
        <v>72</v>
      </c>
      <c r="BA231" s="1">
        <v>35200</v>
      </c>
      <c r="BB231" s="1">
        <v>1400</v>
      </c>
      <c r="BC231" s="1">
        <v>1336000</v>
      </c>
      <c r="BD231" s="1">
        <v>51000</v>
      </c>
      <c r="BE231" s="123" t="s">
        <v>2681</v>
      </c>
      <c r="BF231" s="123">
        <v>9.8330000000000001E-2</v>
      </c>
      <c r="BG231" s="123">
        <v>604.6</v>
      </c>
      <c r="BH231" s="123">
        <v>5.2</v>
      </c>
      <c r="BI231" s="125">
        <v>604.93700000000001</v>
      </c>
      <c r="BJ231" s="125">
        <v>5.5414199999999996</v>
      </c>
      <c r="BK231" s="36">
        <v>605.00400000000002</v>
      </c>
      <c r="BL231" s="36">
        <v>5.5413800000000002</v>
      </c>
      <c r="BM231" s="123">
        <v>17.801600000000001</v>
      </c>
      <c r="BN231" s="123">
        <v>302</v>
      </c>
    </row>
    <row r="232" spans="1:66">
      <c r="A232" s="123" t="s">
        <v>2682</v>
      </c>
      <c r="B232" s="123" t="s">
        <v>12519</v>
      </c>
      <c r="C232" s="123" t="s">
        <v>12520</v>
      </c>
      <c r="D232" s="123" t="s">
        <v>11413</v>
      </c>
      <c r="E232" s="123" t="s">
        <v>12521</v>
      </c>
      <c r="F232" s="123">
        <v>36.631</v>
      </c>
      <c r="G232" s="123" t="s">
        <v>2686</v>
      </c>
      <c r="K232" s="123">
        <v>0.81389999999999996</v>
      </c>
      <c r="L232" s="123">
        <v>7.1999999999999998E-3</v>
      </c>
      <c r="M232" s="123">
        <v>8.8999999999999999E-3</v>
      </c>
      <c r="N232" s="123">
        <v>9.8030000000000006E-2</v>
      </c>
      <c r="O232" s="123">
        <v>4.6000000000000001E-4</v>
      </c>
      <c r="P232" s="123">
        <v>8.8999999999999995E-4</v>
      </c>
      <c r="Q232" s="123">
        <v>0.47536</v>
      </c>
      <c r="R232" s="123">
        <v>10.20096</v>
      </c>
      <c r="S232" s="123">
        <v>9.2613009999999996E-2</v>
      </c>
      <c r="T232" s="123">
        <v>6.0069999999999998E-2</v>
      </c>
      <c r="U232" s="123">
        <v>4.6000000000000001E-4</v>
      </c>
      <c r="V232" s="123">
        <v>5.2999999999999998E-4</v>
      </c>
      <c r="W232" s="123">
        <v>6.9482000000000002E-2</v>
      </c>
      <c r="X232" s="123">
        <v>2.9499999999999998E-2</v>
      </c>
      <c r="Y232" s="123">
        <v>1.6999999999999999E-3</v>
      </c>
      <c r="Z232" s="123">
        <v>2.0999999999999999E-3</v>
      </c>
      <c r="AA232" s="123">
        <v>604.4</v>
      </c>
      <c r="AB232" s="123">
        <v>4</v>
      </c>
      <c r="AC232" s="123">
        <v>5</v>
      </c>
      <c r="AD232" s="123">
        <v>602.79999999999995</v>
      </c>
      <c r="AE232" s="123">
        <v>2.7</v>
      </c>
      <c r="AF232" s="123">
        <v>5.2</v>
      </c>
      <c r="AG232" s="123">
        <v>591</v>
      </c>
      <c r="AH232" s="123">
        <v>34</v>
      </c>
      <c r="AI232" s="123">
        <v>41</v>
      </c>
      <c r="AJ232" s="123">
        <v>608</v>
      </c>
      <c r="AK232" s="123">
        <v>16</v>
      </c>
      <c r="AL232" s="123">
        <v>19</v>
      </c>
      <c r="AM232" s="123">
        <v>309</v>
      </c>
      <c r="AN232" s="123">
        <v>12</v>
      </c>
      <c r="AO232" s="123">
        <v>10.43</v>
      </c>
      <c r="AP232" s="123">
        <v>0.4</v>
      </c>
      <c r="AQ232" s="123">
        <v>29.58</v>
      </c>
      <c r="AR232" s="123">
        <v>0.39</v>
      </c>
      <c r="AS232" s="123">
        <v>-17</v>
      </c>
      <c r="AT232" s="123">
        <v>28</v>
      </c>
      <c r="AU232" s="1">
        <v>140100</v>
      </c>
      <c r="AV232" s="1">
        <v>4200</v>
      </c>
      <c r="AW232" s="123">
        <v>8320</v>
      </c>
      <c r="AX232" s="123">
        <v>260</v>
      </c>
      <c r="AY232" s="123">
        <v>1243</v>
      </c>
      <c r="AZ232" s="123">
        <v>79</v>
      </c>
      <c r="BA232" s="1">
        <v>36700</v>
      </c>
      <c r="BB232" s="1">
        <v>1400</v>
      </c>
      <c r="BC232" s="1">
        <v>1365000</v>
      </c>
      <c r="BD232" s="1">
        <v>53000</v>
      </c>
      <c r="BE232" s="123" t="s">
        <v>2686</v>
      </c>
      <c r="BF232" s="123">
        <v>9.8030000000000006E-2</v>
      </c>
      <c r="BG232" s="123">
        <v>602.79999999999995</v>
      </c>
      <c r="BH232" s="123">
        <v>5.2</v>
      </c>
      <c r="BI232" s="125">
        <v>603.16800000000001</v>
      </c>
      <c r="BJ232" s="125">
        <v>5.5431499999999998</v>
      </c>
      <c r="BK232" s="36">
        <v>603.23400000000004</v>
      </c>
      <c r="BL232" s="36">
        <v>5.5431100000000004</v>
      </c>
      <c r="BM232" s="123">
        <v>17.810199999999998</v>
      </c>
      <c r="BN232" s="123">
        <v>309</v>
      </c>
    </row>
    <row r="233" spans="1:66">
      <c r="A233" s="123" t="s">
        <v>2687</v>
      </c>
      <c r="B233" s="123" t="s">
        <v>12522</v>
      </c>
      <c r="C233" s="123" t="s">
        <v>12523</v>
      </c>
      <c r="D233" s="123" t="s">
        <v>11413</v>
      </c>
      <c r="E233" s="123" t="s">
        <v>12524</v>
      </c>
      <c r="F233" s="123">
        <v>36.813000000000002</v>
      </c>
      <c r="G233" s="123" t="s">
        <v>2691</v>
      </c>
      <c r="K233" s="123">
        <v>0.80940000000000001</v>
      </c>
      <c r="L233" s="123">
        <v>7.7000000000000002E-3</v>
      </c>
      <c r="M233" s="123">
        <v>9.2999999999999992E-3</v>
      </c>
      <c r="N233" s="123">
        <v>9.7750000000000004E-2</v>
      </c>
      <c r="O233" s="123">
        <v>6.0999999999999997E-4</v>
      </c>
      <c r="P233" s="123">
        <v>9.7000000000000005E-4</v>
      </c>
      <c r="Q233" s="123">
        <v>0.55339000000000005</v>
      </c>
      <c r="R233" s="123">
        <v>10.230180000000001</v>
      </c>
      <c r="S233" s="123">
        <v>0.10151689999999999</v>
      </c>
      <c r="T233" s="123">
        <v>6.0060000000000002E-2</v>
      </c>
      <c r="U233" s="123">
        <v>4.6000000000000001E-4</v>
      </c>
      <c r="V233" s="123">
        <v>5.4000000000000001E-4</v>
      </c>
      <c r="W233" s="123">
        <v>0.12328</v>
      </c>
      <c r="X233" s="123">
        <v>3.04E-2</v>
      </c>
      <c r="Y233" s="123">
        <v>1.5E-3</v>
      </c>
      <c r="Z233" s="123">
        <v>1.9E-3</v>
      </c>
      <c r="AA233" s="123">
        <v>601.79999999999995</v>
      </c>
      <c r="AB233" s="123">
        <v>4.3</v>
      </c>
      <c r="AC233" s="123">
        <v>5.2</v>
      </c>
      <c r="AD233" s="123">
        <v>601.20000000000005</v>
      </c>
      <c r="AE233" s="123">
        <v>3.6</v>
      </c>
      <c r="AF233" s="123">
        <v>5.7</v>
      </c>
      <c r="AG233" s="123">
        <v>605</v>
      </c>
      <c r="AH233" s="123">
        <v>30</v>
      </c>
      <c r="AI233" s="123">
        <v>37</v>
      </c>
      <c r="AJ233" s="123">
        <v>606</v>
      </c>
      <c r="AK233" s="123">
        <v>17</v>
      </c>
      <c r="AL233" s="123">
        <v>20</v>
      </c>
      <c r="AM233" s="123">
        <v>313</v>
      </c>
      <c r="AN233" s="123">
        <v>12</v>
      </c>
      <c r="AO233" s="123">
        <v>10.4</v>
      </c>
      <c r="AP233" s="123">
        <v>0.38</v>
      </c>
      <c r="AQ233" s="123">
        <v>29.92</v>
      </c>
      <c r="AR233" s="123">
        <v>0.37</v>
      </c>
      <c r="AS233" s="123">
        <v>-33</v>
      </c>
      <c r="AT233" s="123">
        <v>33</v>
      </c>
      <c r="AU233" s="1">
        <v>138900</v>
      </c>
      <c r="AV233" s="1">
        <v>3900</v>
      </c>
      <c r="AW233" s="123">
        <v>8270</v>
      </c>
      <c r="AX233" s="123">
        <v>240</v>
      </c>
      <c r="AY233" s="123">
        <v>1227</v>
      </c>
      <c r="AZ233" s="123">
        <v>67</v>
      </c>
      <c r="BA233" s="1">
        <v>36000</v>
      </c>
      <c r="BB233" s="1">
        <v>1300</v>
      </c>
      <c r="BC233" s="1">
        <v>1366000</v>
      </c>
      <c r="BD233" s="1">
        <v>52000</v>
      </c>
      <c r="BE233" s="123" t="s">
        <v>2691</v>
      </c>
      <c r="BF233" s="123">
        <v>9.7750000000000004E-2</v>
      </c>
      <c r="BG233" s="123">
        <v>601.20000000000005</v>
      </c>
      <c r="BH233" s="123">
        <v>5.7</v>
      </c>
      <c r="BI233" s="125">
        <v>601.54700000000003</v>
      </c>
      <c r="BJ233" s="125">
        <v>6.0437599999999998</v>
      </c>
      <c r="BK233" s="36">
        <v>601.61400000000003</v>
      </c>
      <c r="BL233" s="36">
        <v>6.0437099999999999</v>
      </c>
      <c r="BM233" s="123">
        <v>17.814499999999999</v>
      </c>
      <c r="BN233" s="123">
        <v>313</v>
      </c>
    </row>
    <row r="234" spans="1:66">
      <c r="A234" s="123" t="s">
        <v>2692</v>
      </c>
      <c r="B234" s="123" t="s">
        <v>12525</v>
      </c>
      <c r="C234" s="123" t="s">
        <v>12526</v>
      </c>
      <c r="D234" s="123" t="s">
        <v>11413</v>
      </c>
      <c r="E234" s="123" t="s">
        <v>12527</v>
      </c>
      <c r="F234" s="123">
        <v>36.813000000000002</v>
      </c>
      <c r="G234" s="123" t="s">
        <v>2696</v>
      </c>
      <c r="K234" s="123">
        <v>0.80589999999999995</v>
      </c>
      <c r="L234" s="123">
        <v>7.3000000000000001E-3</v>
      </c>
      <c r="M234" s="123">
        <v>8.9999999999999993E-3</v>
      </c>
      <c r="N234" s="123">
        <v>9.7860000000000003E-2</v>
      </c>
      <c r="O234" s="123">
        <v>4.8999999999999998E-4</v>
      </c>
      <c r="P234" s="123">
        <v>8.9999999999999998E-4</v>
      </c>
      <c r="Q234" s="123">
        <v>0.38984999999999997</v>
      </c>
      <c r="R234" s="123">
        <v>10.218680000000001</v>
      </c>
      <c r="S234" s="123">
        <v>9.3979270000000004E-2</v>
      </c>
      <c r="T234" s="123">
        <v>5.9959999999999999E-2</v>
      </c>
      <c r="U234" s="123">
        <v>5.0000000000000001E-4</v>
      </c>
      <c r="V234" s="123">
        <v>5.6999999999999998E-4</v>
      </c>
      <c r="W234" s="123">
        <v>0.17724999999999999</v>
      </c>
      <c r="X234" s="123">
        <v>3.0499999999999999E-2</v>
      </c>
      <c r="Y234" s="123">
        <v>1.8E-3</v>
      </c>
      <c r="Z234" s="123">
        <v>2.2000000000000001E-3</v>
      </c>
      <c r="AA234" s="123">
        <v>599.9</v>
      </c>
      <c r="AB234" s="123">
        <v>4.0999999999999996</v>
      </c>
      <c r="AC234" s="123">
        <v>5</v>
      </c>
      <c r="AD234" s="123">
        <v>601.79999999999995</v>
      </c>
      <c r="AE234" s="123">
        <v>2.9</v>
      </c>
      <c r="AF234" s="123">
        <v>5.3</v>
      </c>
      <c r="AG234" s="123">
        <v>609</v>
      </c>
      <c r="AH234" s="123">
        <v>36</v>
      </c>
      <c r="AI234" s="123">
        <v>43</v>
      </c>
      <c r="AJ234" s="123">
        <v>605</v>
      </c>
      <c r="AK234" s="123">
        <v>18</v>
      </c>
      <c r="AL234" s="123">
        <v>21</v>
      </c>
      <c r="AM234" s="123">
        <v>307</v>
      </c>
      <c r="AN234" s="123">
        <v>12</v>
      </c>
      <c r="AO234" s="123">
        <v>10.24</v>
      </c>
      <c r="AP234" s="123">
        <v>0.39</v>
      </c>
      <c r="AQ234" s="123">
        <v>29.79</v>
      </c>
      <c r="AR234" s="123">
        <v>0.36</v>
      </c>
      <c r="AS234" s="123">
        <v>-30</v>
      </c>
      <c r="AT234" s="123">
        <v>33</v>
      </c>
      <c r="AU234" s="1">
        <v>136200</v>
      </c>
      <c r="AV234" s="1">
        <v>4000</v>
      </c>
      <c r="AW234" s="123">
        <v>8040</v>
      </c>
      <c r="AX234" s="123">
        <v>240</v>
      </c>
      <c r="AY234" s="123">
        <v>1231</v>
      </c>
      <c r="AZ234" s="123">
        <v>85</v>
      </c>
      <c r="BA234" s="1">
        <v>35500</v>
      </c>
      <c r="BB234" s="1">
        <v>1300</v>
      </c>
      <c r="BC234" s="1">
        <v>1338000</v>
      </c>
      <c r="BD234" s="1">
        <v>52000</v>
      </c>
      <c r="BE234" s="123" t="s">
        <v>2696</v>
      </c>
      <c r="BF234" s="123">
        <v>9.7860000000000003E-2</v>
      </c>
      <c r="BG234" s="123">
        <v>601.79999999999995</v>
      </c>
      <c r="BH234" s="123">
        <v>5.3</v>
      </c>
      <c r="BI234" s="125">
        <v>602.17700000000002</v>
      </c>
      <c r="BJ234" s="125">
        <v>5.6063099999999997</v>
      </c>
      <c r="BK234" s="36">
        <v>602.24300000000005</v>
      </c>
      <c r="BL234" s="36">
        <v>5.6062599999999998</v>
      </c>
      <c r="BM234" s="123">
        <v>17.8066</v>
      </c>
      <c r="BN234" s="123">
        <v>307</v>
      </c>
    </row>
    <row r="235" spans="1:66">
      <c r="A235" s="123" t="s">
        <v>2697</v>
      </c>
      <c r="B235" s="123" t="s">
        <v>12528</v>
      </c>
      <c r="C235" s="123" t="s">
        <v>12529</v>
      </c>
      <c r="D235" s="123" t="s">
        <v>11413</v>
      </c>
      <c r="E235" s="123" t="s">
        <v>12530</v>
      </c>
      <c r="F235" s="123">
        <v>37.338999999999999</v>
      </c>
      <c r="G235" s="123" t="s">
        <v>2701</v>
      </c>
      <c r="K235" s="123">
        <v>0.81189999999999996</v>
      </c>
      <c r="L235" s="123">
        <v>7.6E-3</v>
      </c>
      <c r="M235" s="123">
        <v>9.1999999999999998E-3</v>
      </c>
      <c r="N235" s="123">
        <v>9.783E-2</v>
      </c>
      <c r="O235" s="123">
        <v>5.5000000000000003E-4</v>
      </c>
      <c r="P235" s="123">
        <v>9.3000000000000005E-4</v>
      </c>
      <c r="Q235" s="123">
        <v>0.50080999999999998</v>
      </c>
      <c r="R235" s="123">
        <v>10.22181</v>
      </c>
      <c r="S235" s="123">
        <v>9.7171489999999999E-2</v>
      </c>
      <c r="T235" s="123">
        <v>6.0179999999999997E-2</v>
      </c>
      <c r="U235" s="123">
        <v>5.0000000000000001E-4</v>
      </c>
      <c r="V235" s="123">
        <v>5.5999999999999995E-4</v>
      </c>
      <c r="W235" s="123">
        <v>8.5882E-2</v>
      </c>
      <c r="X235" s="123">
        <v>3.0800000000000001E-2</v>
      </c>
      <c r="Y235" s="123">
        <v>1.6000000000000001E-3</v>
      </c>
      <c r="Z235" s="123">
        <v>2E-3</v>
      </c>
      <c r="AA235" s="123">
        <v>603.20000000000005</v>
      </c>
      <c r="AB235" s="123">
        <v>4.2</v>
      </c>
      <c r="AC235" s="123">
        <v>5.2</v>
      </c>
      <c r="AD235" s="123">
        <v>601.70000000000005</v>
      </c>
      <c r="AE235" s="123">
        <v>3.2</v>
      </c>
      <c r="AF235" s="123">
        <v>5.5</v>
      </c>
      <c r="AG235" s="123">
        <v>611</v>
      </c>
      <c r="AH235" s="123">
        <v>32</v>
      </c>
      <c r="AI235" s="123">
        <v>39</v>
      </c>
      <c r="AJ235" s="123">
        <v>613</v>
      </c>
      <c r="AK235" s="123">
        <v>19</v>
      </c>
      <c r="AL235" s="123">
        <v>21</v>
      </c>
      <c r="AM235" s="123">
        <v>304</v>
      </c>
      <c r="AN235" s="123">
        <v>12</v>
      </c>
      <c r="AO235" s="123">
        <v>10.01</v>
      </c>
      <c r="AP235" s="123">
        <v>0.39</v>
      </c>
      <c r="AQ235" s="123">
        <v>30.33</v>
      </c>
      <c r="AR235" s="123">
        <v>0.35</v>
      </c>
      <c r="AS235" s="123">
        <v>73</v>
      </c>
      <c r="AT235" s="123">
        <v>29</v>
      </c>
      <c r="AU235" s="1">
        <v>134900</v>
      </c>
      <c r="AV235" s="1">
        <v>4000</v>
      </c>
      <c r="AW235" s="123">
        <v>8030</v>
      </c>
      <c r="AX235" s="123">
        <v>240</v>
      </c>
      <c r="AY235" s="123">
        <v>1191</v>
      </c>
      <c r="AZ235" s="123">
        <v>72</v>
      </c>
      <c r="BA235" s="1">
        <v>34600</v>
      </c>
      <c r="BB235" s="1">
        <v>1400</v>
      </c>
      <c r="BC235" s="1">
        <v>1324000</v>
      </c>
      <c r="BD235" s="1">
        <v>52000</v>
      </c>
      <c r="BE235" s="123" t="s">
        <v>2701</v>
      </c>
      <c r="BF235" s="123">
        <v>9.783E-2</v>
      </c>
      <c r="BG235" s="123">
        <v>601.70000000000005</v>
      </c>
      <c r="BH235" s="123">
        <v>5.5</v>
      </c>
      <c r="BI235" s="125">
        <v>602.01599999999996</v>
      </c>
      <c r="BJ235" s="125">
        <v>5.7934999999999999</v>
      </c>
      <c r="BK235" s="36">
        <v>602.08299999999997</v>
      </c>
      <c r="BL235" s="36">
        <v>5.79345</v>
      </c>
      <c r="BM235" s="123">
        <v>17.802199999999999</v>
      </c>
      <c r="BN235" s="123">
        <v>304</v>
      </c>
    </row>
    <row r="236" spans="1:66">
      <c r="A236" s="123" t="s">
        <v>2702</v>
      </c>
      <c r="B236" s="123" t="s">
        <v>12531</v>
      </c>
      <c r="C236" s="123" t="s">
        <v>12532</v>
      </c>
      <c r="D236" s="123" t="s">
        <v>11413</v>
      </c>
      <c r="E236" s="123" t="s">
        <v>12533</v>
      </c>
      <c r="F236" s="123">
        <v>36.792000000000002</v>
      </c>
      <c r="G236" s="123" t="s">
        <v>2706</v>
      </c>
      <c r="K236" s="123">
        <v>0.81330000000000002</v>
      </c>
      <c r="L236" s="123">
        <v>6.7000000000000002E-3</v>
      </c>
      <c r="M236" s="123">
        <v>8.5000000000000006E-3</v>
      </c>
      <c r="N236" s="123">
        <v>9.7619999999999998E-2</v>
      </c>
      <c r="O236" s="123">
        <v>5.8E-4</v>
      </c>
      <c r="P236" s="123">
        <v>9.5E-4</v>
      </c>
      <c r="Q236" s="123">
        <v>0.42060999999999998</v>
      </c>
      <c r="R236" s="123">
        <v>10.2438</v>
      </c>
      <c r="S236" s="123">
        <v>9.9688719999999995E-2</v>
      </c>
      <c r="T236" s="123">
        <v>6.0420000000000001E-2</v>
      </c>
      <c r="U236" s="123">
        <v>4.6999999999999999E-4</v>
      </c>
      <c r="V236" s="123">
        <v>5.5000000000000003E-4</v>
      </c>
      <c r="W236" s="123">
        <v>0.24412</v>
      </c>
      <c r="X236" s="123">
        <v>3.09E-2</v>
      </c>
      <c r="Y236" s="123">
        <v>1.6000000000000001E-3</v>
      </c>
      <c r="Z236" s="123">
        <v>2E-3</v>
      </c>
      <c r="AA236" s="123">
        <v>604.1</v>
      </c>
      <c r="AB236" s="123">
        <v>3.7</v>
      </c>
      <c r="AC236" s="123">
        <v>4.8</v>
      </c>
      <c r="AD236" s="123">
        <v>600.4</v>
      </c>
      <c r="AE236" s="123">
        <v>3.4</v>
      </c>
      <c r="AF236" s="123">
        <v>5.6</v>
      </c>
      <c r="AG236" s="123">
        <v>614</v>
      </c>
      <c r="AH236" s="123">
        <v>31</v>
      </c>
      <c r="AI236" s="123">
        <v>38</v>
      </c>
      <c r="AJ236" s="123">
        <v>619</v>
      </c>
      <c r="AK236" s="123">
        <v>18</v>
      </c>
      <c r="AL236" s="123">
        <v>20</v>
      </c>
      <c r="AM236" s="123">
        <v>331</v>
      </c>
      <c r="AN236" s="123">
        <v>12</v>
      </c>
      <c r="AO236" s="123">
        <v>11.19</v>
      </c>
      <c r="AP236" s="123">
        <v>0.41</v>
      </c>
      <c r="AQ236" s="123">
        <v>29.74</v>
      </c>
      <c r="AR236" s="123">
        <v>0.36</v>
      </c>
      <c r="AS236" s="123">
        <v>-34</v>
      </c>
      <c r="AT236" s="123">
        <v>31</v>
      </c>
      <c r="AU236" s="1">
        <v>144500</v>
      </c>
      <c r="AV236" s="1">
        <v>4000</v>
      </c>
      <c r="AW236" s="123">
        <v>8640</v>
      </c>
      <c r="AX236" s="123">
        <v>250</v>
      </c>
      <c r="AY236" s="123">
        <v>1351</v>
      </c>
      <c r="AZ236" s="123">
        <v>82</v>
      </c>
      <c r="BA236" s="1">
        <v>38100</v>
      </c>
      <c r="BB236" s="1">
        <v>1400</v>
      </c>
      <c r="BC236" s="1">
        <v>1422000</v>
      </c>
      <c r="BD236" s="1">
        <v>53000</v>
      </c>
      <c r="BE236" s="123" t="s">
        <v>2706</v>
      </c>
      <c r="BF236" s="123">
        <v>9.7619999999999998E-2</v>
      </c>
      <c r="BG236" s="123">
        <v>600.4</v>
      </c>
      <c r="BH236" s="123">
        <v>5.6</v>
      </c>
      <c r="BI236" s="125">
        <v>600.75099999999998</v>
      </c>
      <c r="BJ236" s="125">
        <v>5.9203000000000001</v>
      </c>
      <c r="BK236" s="36">
        <v>600.81799999999998</v>
      </c>
      <c r="BL236" s="36">
        <v>5.9202500000000002</v>
      </c>
      <c r="BM236" s="123">
        <v>17.8383</v>
      </c>
      <c r="BN236" s="123">
        <v>331</v>
      </c>
    </row>
    <row r="237" spans="1:66">
      <c r="A237" s="123" t="s">
        <v>2707</v>
      </c>
      <c r="B237" s="123" t="s">
        <v>12534</v>
      </c>
      <c r="C237" s="123" t="s">
        <v>12535</v>
      </c>
      <c r="D237" s="123" t="s">
        <v>11413</v>
      </c>
      <c r="E237" s="123" t="s">
        <v>12536</v>
      </c>
      <c r="F237" s="123">
        <v>37.485999999999997</v>
      </c>
      <c r="G237" s="123" t="s">
        <v>2711</v>
      </c>
      <c r="K237" s="123">
        <v>0.81669999999999998</v>
      </c>
      <c r="L237" s="123">
        <v>7.3000000000000001E-3</v>
      </c>
      <c r="M237" s="123">
        <v>8.9999999999999993E-3</v>
      </c>
      <c r="N237" s="123">
        <v>9.8299999999999998E-2</v>
      </c>
      <c r="O237" s="123">
        <v>4.8000000000000001E-4</v>
      </c>
      <c r="P237" s="123">
        <v>8.9999999999999998E-4</v>
      </c>
      <c r="Q237" s="123">
        <v>0.45696999999999999</v>
      </c>
      <c r="R237" s="123">
        <v>10.172940000000001</v>
      </c>
      <c r="S237" s="123">
        <v>9.3139840000000002E-2</v>
      </c>
      <c r="T237" s="123">
        <v>6.0389999999999999E-2</v>
      </c>
      <c r="U237" s="123">
        <v>4.8000000000000001E-4</v>
      </c>
      <c r="V237" s="123">
        <v>5.5000000000000003E-4</v>
      </c>
      <c r="W237" s="123">
        <v>0.11287999999999999</v>
      </c>
      <c r="X237" s="123">
        <v>2.87E-2</v>
      </c>
      <c r="Y237" s="123">
        <v>1.8E-3</v>
      </c>
      <c r="Z237" s="123">
        <v>2.0999999999999999E-3</v>
      </c>
      <c r="AA237" s="123">
        <v>606.29999999999995</v>
      </c>
      <c r="AB237" s="123">
        <v>4</v>
      </c>
      <c r="AC237" s="123">
        <v>5</v>
      </c>
      <c r="AD237" s="123">
        <v>604.4</v>
      </c>
      <c r="AE237" s="123">
        <v>2.8</v>
      </c>
      <c r="AF237" s="123">
        <v>5.3</v>
      </c>
      <c r="AG237" s="123">
        <v>571</v>
      </c>
      <c r="AH237" s="123">
        <v>35</v>
      </c>
      <c r="AI237" s="123">
        <v>41</v>
      </c>
      <c r="AJ237" s="123">
        <v>616</v>
      </c>
      <c r="AK237" s="123">
        <v>17</v>
      </c>
      <c r="AL237" s="123">
        <v>20</v>
      </c>
      <c r="AM237" s="123">
        <v>305</v>
      </c>
      <c r="AN237" s="123">
        <v>12</v>
      </c>
      <c r="AO237" s="123">
        <v>10.28</v>
      </c>
      <c r="AP237" s="123">
        <v>0.39</v>
      </c>
      <c r="AQ237" s="123">
        <v>29.63</v>
      </c>
      <c r="AR237" s="123">
        <v>0.34</v>
      </c>
      <c r="AS237" s="123">
        <v>-44</v>
      </c>
      <c r="AT237" s="123">
        <v>30</v>
      </c>
      <c r="AU237" s="1">
        <v>133900</v>
      </c>
      <c r="AV237" s="1">
        <v>3800</v>
      </c>
      <c r="AW237" s="123">
        <v>7960</v>
      </c>
      <c r="AX237" s="123">
        <v>230</v>
      </c>
      <c r="AY237" s="123">
        <v>1147</v>
      </c>
      <c r="AZ237" s="123">
        <v>75</v>
      </c>
      <c r="BA237" s="1">
        <v>35000</v>
      </c>
      <c r="BB237" s="1">
        <v>1300</v>
      </c>
      <c r="BC237" s="1">
        <v>1309000</v>
      </c>
      <c r="BD237" s="1">
        <v>50000</v>
      </c>
      <c r="BE237" s="123" t="s">
        <v>2711</v>
      </c>
      <c r="BF237" s="123">
        <v>9.8299999999999998E-2</v>
      </c>
      <c r="BG237" s="123">
        <v>604.4</v>
      </c>
      <c r="BH237" s="123">
        <v>5.3</v>
      </c>
      <c r="BI237" s="125">
        <v>604.76</v>
      </c>
      <c r="BJ237" s="125">
        <v>5.6040200000000002</v>
      </c>
      <c r="BK237" s="36">
        <v>604.827</v>
      </c>
      <c r="BL237" s="36">
        <v>5.6039700000000003</v>
      </c>
      <c r="BM237" s="123">
        <v>17.805800000000001</v>
      </c>
      <c r="BN237" s="123">
        <v>305</v>
      </c>
    </row>
    <row r="238" spans="1:66">
      <c r="A238" s="123" t="s">
        <v>2712</v>
      </c>
      <c r="B238" s="123" t="s">
        <v>12537</v>
      </c>
      <c r="C238" s="123" t="s">
        <v>12538</v>
      </c>
      <c r="D238" s="123" t="s">
        <v>11413</v>
      </c>
      <c r="E238" s="123" t="s">
        <v>12539</v>
      </c>
      <c r="F238" s="123">
        <v>36.792000000000002</v>
      </c>
      <c r="G238" s="123" t="s">
        <v>2716</v>
      </c>
      <c r="K238" s="123">
        <v>0.80200000000000005</v>
      </c>
      <c r="L238" s="123">
        <v>7.3000000000000001E-3</v>
      </c>
      <c r="M238" s="123">
        <v>8.9999999999999993E-3</v>
      </c>
      <c r="N238" s="123">
        <v>9.7119999999999998E-2</v>
      </c>
      <c r="O238" s="123">
        <v>5.5000000000000003E-4</v>
      </c>
      <c r="P238" s="123">
        <v>9.3000000000000005E-4</v>
      </c>
      <c r="Q238" s="123">
        <v>0.39085999999999999</v>
      </c>
      <c r="R238" s="123">
        <v>10.29654</v>
      </c>
      <c r="S238" s="123">
        <v>9.859743E-2</v>
      </c>
      <c r="T238" s="123">
        <v>5.9990000000000002E-2</v>
      </c>
      <c r="U238" s="123">
        <v>5.0000000000000001E-4</v>
      </c>
      <c r="V238" s="123">
        <v>5.6999999999999998E-4</v>
      </c>
      <c r="W238" s="123">
        <v>0.17873</v>
      </c>
      <c r="X238" s="123">
        <v>2.93E-2</v>
      </c>
      <c r="Y238" s="123">
        <v>1.6999999999999999E-3</v>
      </c>
      <c r="Z238" s="123">
        <v>2E-3</v>
      </c>
      <c r="AA238" s="123">
        <v>597.70000000000005</v>
      </c>
      <c r="AB238" s="123">
        <v>4.0999999999999996</v>
      </c>
      <c r="AC238" s="123">
        <v>5.0999999999999996</v>
      </c>
      <c r="AD238" s="123">
        <v>597.5</v>
      </c>
      <c r="AE238" s="123">
        <v>3.2</v>
      </c>
      <c r="AF238" s="123">
        <v>5.5</v>
      </c>
      <c r="AG238" s="123">
        <v>583</v>
      </c>
      <c r="AH238" s="123">
        <v>34</v>
      </c>
      <c r="AI238" s="123">
        <v>40</v>
      </c>
      <c r="AJ238" s="123">
        <v>601</v>
      </c>
      <c r="AK238" s="123">
        <v>18</v>
      </c>
      <c r="AL238" s="123">
        <v>21</v>
      </c>
      <c r="AM238" s="123">
        <v>305</v>
      </c>
      <c r="AN238" s="123">
        <v>11</v>
      </c>
      <c r="AO238" s="123">
        <v>10.06</v>
      </c>
      <c r="AP238" s="123">
        <v>0.37</v>
      </c>
      <c r="AQ238" s="123">
        <v>30.21</v>
      </c>
      <c r="AR238" s="123">
        <v>0.35</v>
      </c>
      <c r="AS238" s="123">
        <v>-13</v>
      </c>
      <c r="AT238" s="123">
        <v>29</v>
      </c>
      <c r="AU238" s="1">
        <v>132700</v>
      </c>
      <c r="AV238" s="1">
        <v>3800</v>
      </c>
      <c r="AW238" s="123">
        <v>7820</v>
      </c>
      <c r="AX238" s="123">
        <v>230</v>
      </c>
      <c r="AY238" s="123">
        <v>1129</v>
      </c>
      <c r="AZ238" s="123">
        <v>68</v>
      </c>
      <c r="BA238" s="1">
        <v>34200</v>
      </c>
      <c r="BB238" s="1">
        <v>1200</v>
      </c>
      <c r="BC238" s="1">
        <v>1312000</v>
      </c>
      <c r="BD238" s="1">
        <v>47000</v>
      </c>
      <c r="BE238" s="123" t="s">
        <v>2716</v>
      </c>
      <c r="BF238" s="123">
        <v>9.7119999999999998E-2</v>
      </c>
      <c r="BG238" s="123">
        <v>597.5</v>
      </c>
      <c r="BH238" s="123">
        <v>5.5</v>
      </c>
      <c r="BI238" s="125">
        <v>597.84799999999996</v>
      </c>
      <c r="BJ238" s="125">
        <v>5.7972599999999996</v>
      </c>
      <c r="BK238" s="36">
        <v>597.91399999999999</v>
      </c>
      <c r="BL238" s="36">
        <v>5.7972099999999998</v>
      </c>
      <c r="BM238" s="123">
        <v>17.8004</v>
      </c>
      <c r="BN238" s="123">
        <v>305</v>
      </c>
    </row>
    <row r="239" spans="1:66">
      <c r="A239" s="123" t="s">
        <v>2717</v>
      </c>
      <c r="B239" s="123" t="s">
        <v>12540</v>
      </c>
      <c r="C239" s="123" t="s">
        <v>12541</v>
      </c>
      <c r="D239" s="123" t="s">
        <v>11413</v>
      </c>
      <c r="E239" s="123" t="s">
        <v>12542</v>
      </c>
      <c r="F239" s="123">
        <v>36.901000000000003</v>
      </c>
      <c r="G239" s="123" t="s">
        <v>2721</v>
      </c>
      <c r="K239" s="123">
        <v>0.81369999999999998</v>
      </c>
      <c r="L239" s="123">
        <v>7.7999999999999996E-3</v>
      </c>
      <c r="M239" s="123">
        <v>9.4999999999999998E-3</v>
      </c>
      <c r="N239" s="123">
        <v>9.7939999999999999E-2</v>
      </c>
      <c r="O239" s="123">
        <v>4.6999999999999999E-4</v>
      </c>
      <c r="P239" s="123">
        <v>8.8999999999999995E-4</v>
      </c>
      <c r="Q239" s="123">
        <v>0.50609000000000004</v>
      </c>
      <c r="R239" s="123">
        <v>10.210330000000001</v>
      </c>
      <c r="S239" s="123">
        <v>9.2783299999999999E-2</v>
      </c>
      <c r="T239" s="123">
        <v>6.0260000000000001E-2</v>
      </c>
      <c r="U239" s="123">
        <v>4.8999999999999998E-4</v>
      </c>
      <c r="V239" s="123">
        <v>5.5999999999999995E-4</v>
      </c>
      <c r="W239" s="123">
        <v>-5.9810000000000002E-3</v>
      </c>
      <c r="X239" s="123">
        <v>3.04E-2</v>
      </c>
      <c r="Y239" s="123">
        <v>1.6999999999999999E-3</v>
      </c>
      <c r="Z239" s="123">
        <v>2.0999999999999999E-3</v>
      </c>
      <c r="AA239" s="123">
        <v>604.6</v>
      </c>
      <c r="AB239" s="123">
        <v>4.3</v>
      </c>
      <c r="AC239" s="123">
        <v>5.2</v>
      </c>
      <c r="AD239" s="123">
        <v>602.29999999999995</v>
      </c>
      <c r="AE239" s="123">
        <v>2.8</v>
      </c>
      <c r="AF239" s="123">
        <v>5.2</v>
      </c>
      <c r="AG239" s="123">
        <v>604</v>
      </c>
      <c r="AH239" s="123">
        <v>33</v>
      </c>
      <c r="AI239" s="123">
        <v>40</v>
      </c>
      <c r="AJ239" s="123">
        <v>611</v>
      </c>
      <c r="AK239" s="123">
        <v>17</v>
      </c>
      <c r="AL239" s="123">
        <v>20</v>
      </c>
      <c r="AM239" s="123">
        <v>309</v>
      </c>
      <c r="AN239" s="123">
        <v>12</v>
      </c>
      <c r="AO239" s="123">
        <v>10.15</v>
      </c>
      <c r="AP239" s="123">
        <v>0.39</v>
      </c>
      <c r="AQ239" s="123">
        <v>29.98</v>
      </c>
      <c r="AR239" s="123">
        <v>0.36</v>
      </c>
      <c r="AS239" s="123">
        <v>43</v>
      </c>
      <c r="AT239" s="123">
        <v>29</v>
      </c>
      <c r="AU239" s="1">
        <v>132700</v>
      </c>
      <c r="AV239" s="1">
        <v>3900</v>
      </c>
      <c r="AW239" s="123">
        <v>7880</v>
      </c>
      <c r="AX239" s="123">
        <v>240</v>
      </c>
      <c r="AY239" s="123">
        <v>1209</v>
      </c>
      <c r="AZ239" s="123">
        <v>78</v>
      </c>
      <c r="BA239" s="1">
        <v>34000</v>
      </c>
      <c r="BB239" s="1">
        <v>1300</v>
      </c>
      <c r="BC239" s="1">
        <v>1310000</v>
      </c>
      <c r="BD239" s="1">
        <v>51000</v>
      </c>
      <c r="BE239" s="123" t="s">
        <v>2721</v>
      </c>
      <c r="BF239" s="123">
        <v>9.7939999999999999E-2</v>
      </c>
      <c r="BG239" s="123">
        <v>602.29999999999995</v>
      </c>
      <c r="BH239" s="123">
        <v>5.2</v>
      </c>
      <c r="BI239" s="125">
        <v>602.64</v>
      </c>
      <c r="BJ239" s="125">
        <v>5.5435999999999996</v>
      </c>
      <c r="BK239" s="36">
        <v>602.70600000000002</v>
      </c>
      <c r="BL239" s="36">
        <v>5.5435600000000003</v>
      </c>
      <c r="BM239" s="123">
        <v>17.809799999999999</v>
      </c>
      <c r="BN239" s="123">
        <v>309</v>
      </c>
    </row>
    <row r="240" spans="1:66">
      <c r="A240" s="123" t="s">
        <v>2722</v>
      </c>
      <c r="B240" s="123" t="s">
        <v>12543</v>
      </c>
      <c r="C240" s="123" t="s">
        <v>12544</v>
      </c>
      <c r="D240" s="123" t="s">
        <v>11413</v>
      </c>
      <c r="E240" s="123" t="s">
        <v>12545</v>
      </c>
      <c r="F240" s="123">
        <v>36.901000000000003</v>
      </c>
      <c r="G240" s="123" t="s">
        <v>2726</v>
      </c>
      <c r="K240" s="123">
        <v>0.8044</v>
      </c>
      <c r="L240" s="123">
        <v>7.1999999999999998E-3</v>
      </c>
      <c r="M240" s="123">
        <v>8.8999999999999999E-3</v>
      </c>
      <c r="N240" s="123">
        <v>9.733E-2</v>
      </c>
      <c r="O240" s="123">
        <v>5.4000000000000001E-4</v>
      </c>
      <c r="P240" s="123">
        <v>9.3000000000000005E-4</v>
      </c>
      <c r="Q240" s="123">
        <v>0.47786000000000001</v>
      </c>
      <c r="R240" s="123">
        <v>10.274319999999999</v>
      </c>
      <c r="S240" s="123">
        <v>9.8172419999999996E-2</v>
      </c>
      <c r="T240" s="123">
        <v>6.0040000000000003E-2</v>
      </c>
      <c r="U240" s="123">
        <v>5.0000000000000001E-4</v>
      </c>
      <c r="V240" s="123">
        <v>5.6999999999999998E-4</v>
      </c>
      <c r="W240" s="123">
        <v>0.12565999999999999</v>
      </c>
      <c r="X240" s="123">
        <v>3.0499999999999999E-2</v>
      </c>
      <c r="Y240" s="123">
        <v>2E-3</v>
      </c>
      <c r="Z240" s="123">
        <v>2.3999999999999998E-3</v>
      </c>
      <c r="AA240" s="123">
        <v>599.4</v>
      </c>
      <c r="AB240" s="123">
        <v>4</v>
      </c>
      <c r="AC240" s="123">
        <v>4.9000000000000004</v>
      </c>
      <c r="AD240" s="123">
        <v>598.70000000000005</v>
      </c>
      <c r="AE240" s="123">
        <v>3.2</v>
      </c>
      <c r="AF240" s="123">
        <v>5.4</v>
      </c>
      <c r="AG240" s="123">
        <v>605</v>
      </c>
      <c r="AH240" s="123">
        <v>40</v>
      </c>
      <c r="AI240" s="123">
        <v>46</v>
      </c>
      <c r="AJ240" s="123">
        <v>605</v>
      </c>
      <c r="AK240" s="123">
        <v>18</v>
      </c>
      <c r="AL240" s="123">
        <v>20</v>
      </c>
      <c r="AM240" s="123">
        <v>305</v>
      </c>
      <c r="AN240" s="123">
        <v>11</v>
      </c>
      <c r="AO240" s="123">
        <v>10.199999999999999</v>
      </c>
      <c r="AP240" s="123">
        <v>0.36</v>
      </c>
      <c r="AQ240" s="123">
        <v>29.87</v>
      </c>
      <c r="AR240" s="123">
        <v>0.3</v>
      </c>
      <c r="AS240" s="123">
        <v>44</v>
      </c>
      <c r="AT240" s="123">
        <v>34</v>
      </c>
      <c r="AU240" s="1">
        <v>130800</v>
      </c>
      <c r="AV240" s="1">
        <v>3700</v>
      </c>
      <c r="AW240" s="123">
        <v>7790</v>
      </c>
      <c r="AX240" s="123">
        <v>230</v>
      </c>
      <c r="AY240" s="123">
        <v>1182</v>
      </c>
      <c r="AZ240" s="123">
        <v>85</v>
      </c>
      <c r="BA240" s="1">
        <v>34200</v>
      </c>
      <c r="BB240" s="1">
        <v>1200</v>
      </c>
      <c r="BC240" s="1">
        <v>1295000</v>
      </c>
      <c r="BD240" s="1">
        <v>48000</v>
      </c>
      <c r="BE240" s="123" t="s">
        <v>2726</v>
      </c>
      <c r="BF240" s="123">
        <v>9.733E-2</v>
      </c>
      <c r="BG240" s="123">
        <v>598.70000000000005</v>
      </c>
      <c r="BH240" s="123">
        <v>5.4</v>
      </c>
      <c r="BI240" s="125">
        <v>599.08000000000004</v>
      </c>
      <c r="BJ240" s="125">
        <v>5.7961499999999999</v>
      </c>
      <c r="BK240" s="36">
        <v>599.14700000000005</v>
      </c>
      <c r="BL240" s="36">
        <v>5.7961099999999997</v>
      </c>
      <c r="BM240" s="123">
        <v>17.801400000000001</v>
      </c>
      <c r="BN240" s="123">
        <v>305</v>
      </c>
    </row>
    <row r="241" spans="1:66">
      <c r="A241" s="123" t="s">
        <v>2727</v>
      </c>
      <c r="B241" s="123" t="s">
        <v>12546</v>
      </c>
      <c r="C241" s="123" t="s">
        <v>12547</v>
      </c>
      <c r="D241" s="123" t="s">
        <v>11413</v>
      </c>
      <c r="E241" s="123" t="s">
        <v>12548</v>
      </c>
      <c r="F241" s="123">
        <v>28.286000000000001</v>
      </c>
      <c r="G241" s="123" t="s">
        <v>2731</v>
      </c>
      <c r="K241" s="123">
        <v>0.81940000000000002</v>
      </c>
      <c r="L241" s="123">
        <v>8.3999999999999995E-3</v>
      </c>
      <c r="M241" s="123">
        <v>0.01</v>
      </c>
      <c r="N241" s="123">
        <v>9.7519999999999996E-2</v>
      </c>
      <c r="O241" s="123">
        <v>5.9999999999999995E-4</v>
      </c>
      <c r="P241" s="123">
        <v>9.7000000000000005E-4</v>
      </c>
      <c r="Q241" s="123">
        <v>0.54285000000000005</v>
      </c>
      <c r="R241" s="123">
        <v>10.25431</v>
      </c>
      <c r="S241" s="123">
        <v>0.1019963</v>
      </c>
      <c r="T241" s="123">
        <v>6.0850000000000001E-2</v>
      </c>
      <c r="U241" s="123">
        <v>5.4000000000000001E-4</v>
      </c>
      <c r="V241" s="123">
        <v>5.9999999999999995E-4</v>
      </c>
      <c r="W241" s="123">
        <v>8.8262999999999994E-2</v>
      </c>
      <c r="X241" s="123">
        <v>2.9499999999999998E-2</v>
      </c>
      <c r="Y241" s="123">
        <v>1.8E-3</v>
      </c>
      <c r="Z241" s="123">
        <v>2.2000000000000001E-3</v>
      </c>
      <c r="AA241" s="123">
        <v>607.4</v>
      </c>
      <c r="AB241" s="123">
        <v>4.7</v>
      </c>
      <c r="AC241" s="123">
        <v>5.6</v>
      </c>
      <c r="AD241" s="123">
        <v>599.79999999999995</v>
      </c>
      <c r="AE241" s="123">
        <v>3.5</v>
      </c>
      <c r="AF241" s="123">
        <v>5.7</v>
      </c>
      <c r="AG241" s="123">
        <v>588</v>
      </c>
      <c r="AH241" s="123">
        <v>36</v>
      </c>
      <c r="AI241" s="123">
        <v>42</v>
      </c>
      <c r="AJ241" s="123">
        <v>633</v>
      </c>
      <c r="AK241" s="123">
        <v>19</v>
      </c>
      <c r="AL241" s="123">
        <v>21</v>
      </c>
      <c r="AM241" s="123">
        <v>315</v>
      </c>
      <c r="AN241" s="123">
        <v>11</v>
      </c>
      <c r="AO241" s="123">
        <v>10.52</v>
      </c>
      <c r="AP241" s="123">
        <v>0.38</v>
      </c>
      <c r="AQ241" s="123">
        <v>29.58</v>
      </c>
      <c r="AR241" s="123">
        <v>0.42</v>
      </c>
      <c r="AS241" s="123">
        <v>-14</v>
      </c>
      <c r="AT241" s="123">
        <v>36</v>
      </c>
      <c r="AU241" s="1">
        <v>136500</v>
      </c>
      <c r="AV241" s="1">
        <v>3700</v>
      </c>
      <c r="AW241" s="123">
        <v>8170</v>
      </c>
      <c r="AX241" s="123">
        <v>230</v>
      </c>
      <c r="AY241" s="123">
        <v>1225</v>
      </c>
      <c r="AZ241" s="123">
        <v>88</v>
      </c>
      <c r="BA241" s="1">
        <v>35200</v>
      </c>
      <c r="BB241" s="1">
        <v>1300</v>
      </c>
      <c r="BC241" s="1">
        <v>1334000</v>
      </c>
      <c r="BD241" s="1">
        <v>49000</v>
      </c>
      <c r="BE241" s="123" t="s">
        <v>2731</v>
      </c>
      <c r="BF241" s="123">
        <v>9.7519999999999996E-2</v>
      </c>
      <c r="BG241" s="123">
        <v>599.79999999999995</v>
      </c>
      <c r="BH241" s="123">
        <v>5.7</v>
      </c>
      <c r="BI241" s="125">
        <v>600.19399999999996</v>
      </c>
      <c r="BJ241" s="125">
        <v>6.0450799999999996</v>
      </c>
      <c r="BK241" s="36">
        <v>600.26099999999997</v>
      </c>
      <c r="BL241" s="36">
        <v>6.0450400000000002</v>
      </c>
      <c r="BM241" s="123">
        <v>17.816299999999998</v>
      </c>
      <c r="BN241" s="123">
        <v>315</v>
      </c>
    </row>
    <row r="242" spans="1:66">
      <c r="A242" s="123" t="s">
        <v>2732</v>
      </c>
      <c r="B242" s="123" t="s">
        <v>12549</v>
      </c>
      <c r="C242" s="123" t="s">
        <v>12550</v>
      </c>
      <c r="D242" s="123" t="s">
        <v>11413</v>
      </c>
      <c r="E242" s="123" t="s">
        <v>12551</v>
      </c>
      <c r="F242" s="123">
        <v>36.981999999999999</v>
      </c>
      <c r="G242" s="123" t="s">
        <v>2736</v>
      </c>
      <c r="K242" s="123">
        <v>0.81389999999999996</v>
      </c>
      <c r="L242" s="123">
        <v>7.4000000000000003E-3</v>
      </c>
      <c r="M242" s="123">
        <v>9.1000000000000004E-3</v>
      </c>
      <c r="N242" s="123">
        <v>9.7979999999999998E-2</v>
      </c>
      <c r="O242" s="123">
        <v>5.2999999999999998E-4</v>
      </c>
      <c r="P242" s="123">
        <v>9.2000000000000003E-4</v>
      </c>
      <c r="Q242" s="123">
        <v>0.55118999999999996</v>
      </c>
      <c r="R242" s="123">
        <v>10.206160000000001</v>
      </c>
      <c r="S242" s="123">
        <v>9.5832529999999999E-2</v>
      </c>
      <c r="T242" s="123">
        <v>6.012E-2</v>
      </c>
      <c r="U242" s="123">
        <v>4.2999999999999999E-4</v>
      </c>
      <c r="V242" s="123">
        <v>5.1000000000000004E-4</v>
      </c>
      <c r="W242" s="123">
        <v>8.1925999999999999E-2</v>
      </c>
      <c r="X242" s="123">
        <v>2.8899999999999999E-2</v>
      </c>
      <c r="Y242" s="123">
        <v>1.6999999999999999E-3</v>
      </c>
      <c r="Z242" s="123">
        <v>2E-3</v>
      </c>
      <c r="AA242" s="123">
        <v>604.79999999999995</v>
      </c>
      <c r="AB242" s="123">
        <v>4.0999999999999996</v>
      </c>
      <c r="AC242" s="123">
        <v>5</v>
      </c>
      <c r="AD242" s="123">
        <v>602.5</v>
      </c>
      <c r="AE242" s="123">
        <v>3.1</v>
      </c>
      <c r="AF242" s="123">
        <v>5.4</v>
      </c>
      <c r="AG242" s="123">
        <v>579</v>
      </c>
      <c r="AH242" s="123">
        <v>34</v>
      </c>
      <c r="AI242" s="123">
        <v>41</v>
      </c>
      <c r="AJ242" s="123">
        <v>607</v>
      </c>
      <c r="AK242" s="123">
        <v>15</v>
      </c>
      <c r="AL242" s="123">
        <v>18</v>
      </c>
      <c r="AM242" s="123">
        <v>330</v>
      </c>
      <c r="AN242" s="123">
        <v>13</v>
      </c>
      <c r="AO242" s="123">
        <v>11.02</v>
      </c>
      <c r="AP242" s="123">
        <v>0.44</v>
      </c>
      <c r="AQ242" s="123">
        <v>30.07</v>
      </c>
      <c r="AR242" s="123">
        <v>0.37</v>
      </c>
      <c r="AS242" s="123">
        <v>1</v>
      </c>
      <c r="AT242" s="123">
        <v>31</v>
      </c>
      <c r="AU242" s="1">
        <v>139800</v>
      </c>
      <c r="AV242" s="1">
        <v>4300</v>
      </c>
      <c r="AW242" s="123">
        <v>8250</v>
      </c>
      <c r="AX242" s="123">
        <v>250</v>
      </c>
      <c r="AY242" s="123">
        <v>1256</v>
      </c>
      <c r="AZ242" s="123">
        <v>86</v>
      </c>
      <c r="BA242" s="1">
        <v>36300</v>
      </c>
      <c r="BB242" s="1">
        <v>1400</v>
      </c>
      <c r="BC242" s="1">
        <v>1378000</v>
      </c>
      <c r="BD242" s="1">
        <v>56000</v>
      </c>
      <c r="BE242" s="123" t="s">
        <v>2736</v>
      </c>
      <c r="BF242" s="123">
        <v>9.7979999999999998E-2</v>
      </c>
      <c r="BG242" s="123">
        <v>602.5</v>
      </c>
      <c r="BH242" s="123">
        <v>5.4</v>
      </c>
      <c r="BI242" s="125">
        <v>602.85500000000002</v>
      </c>
      <c r="BJ242" s="125">
        <v>5.7312200000000004</v>
      </c>
      <c r="BK242" s="36">
        <v>602.92200000000003</v>
      </c>
      <c r="BL242" s="36">
        <v>5.7311800000000002</v>
      </c>
      <c r="BM242" s="123">
        <v>17.8385</v>
      </c>
      <c r="BN242" s="123">
        <v>330</v>
      </c>
    </row>
    <row r="243" spans="1:66">
      <c r="A243" s="123" t="s">
        <v>2737</v>
      </c>
      <c r="B243" s="123" t="s">
        <v>12552</v>
      </c>
      <c r="C243" s="123" t="s">
        <v>12553</v>
      </c>
      <c r="D243" s="123" t="s">
        <v>11413</v>
      </c>
      <c r="E243" s="123" t="s">
        <v>12554</v>
      </c>
      <c r="F243" s="123">
        <v>36.786000000000001</v>
      </c>
      <c r="G243" s="123" t="s">
        <v>2741</v>
      </c>
      <c r="K243" s="123">
        <v>0.81089999999999995</v>
      </c>
      <c r="L243" s="123">
        <v>7.1999999999999998E-3</v>
      </c>
      <c r="M243" s="123">
        <v>8.8999999999999999E-3</v>
      </c>
      <c r="N243" s="123">
        <v>9.7659999999999997E-2</v>
      </c>
      <c r="O243" s="123">
        <v>5.5999999999999995E-4</v>
      </c>
      <c r="P243" s="123">
        <v>9.3999999999999997E-4</v>
      </c>
      <c r="Q243" s="123">
        <v>0.50597999999999999</v>
      </c>
      <c r="R243" s="123">
        <v>10.239610000000001</v>
      </c>
      <c r="S243" s="123">
        <v>9.8558569999999998E-2</v>
      </c>
      <c r="T243" s="123">
        <v>6.012E-2</v>
      </c>
      <c r="U243" s="123">
        <v>4.8999999999999998E-4</v>
      </c>
      <c r="V243" s="123">
        <v>5.5999999999999995E-4</v>
      </c>
      <c r="W243" s="123">
        <v>0.13943</v>
      </c>
      <c r="X243" s="123">
        <v>3.0200000000000001E-2</v>
      </c>
      <c r="Y243" s="123">
        <v>1.6999999999999999E-3</v>
      </c>
      <c r="Z243" s="123">
        <v>2.0999999999999999E-3</v>
      </c>
      <c r="AA243" s="123">
        <v>602.70000000000005</v>
      </c>
      <c r="AB243" s="123">
        <v>4</v>
      </c>
      <c r="AC243" s="123">
        <v>5</v>
      </c>
      <c r="AD243" s="123">
        <v>600.70000000000005</v>
      </c>
      <c r="AE243" s="123">
        <v>3.3</v>
      </c>
      <c r="AF243" s="123">
        <v>5.5</v>
      </c>
      <c r="AG243" s="123">
        <v>600</v>
      </c>
      <c r="AH243" s="123">
        <v>34</v>
      </c>
      <c r="AI243" s="123">
        <v>41</v>
      </c>
      <c r="AJ243" s="123">
        <v>610</v>
      </c>
      <c r="AK243" s="123">
        <v>17</v>
      </c>
      <c r="AL243" s="123">
        <v>20</v>
      </c>
      <c r="AM243" s="123">
        <v>329</v>
      </c>
      <c r="AN243" s="123">
        <v>13</v>
      </c>
      <c r="AO243" s="123">
        <v>10.8</v>
      </c>
      <c r="AP243" s="123">
        <v>0.41</v>
      </c>
      <c r="AQ243" s="123">
        <v>30.28</v>
      </c>
      <c r="AR243" s="123">
        <v>0.36</v>
      </c>
      <c r="AS243" s="123">
        <v>28</v>
      </c>
      <c r="AT243" s="123">
        <v>29</v>
      </c>
      <c r="AU243" s="1">
        <v>138900</v>
      </c>
      <c r="AV243" s="1">
        <v>4000</v>
      </c>
      <c r="AW243" s="123">
        <v>8280</v>
      </c>
      <c r="AX243" s="123">
        <v>240</v>
      </c>
      <c r="AY243" s="123">
        <v>1223</v>
      </c>
      <c r="AZ243" s="123">
        <v>75</v>
      </c>
      <c r="BA243" s="1">
        <v>35600</v>
      </c>
      <c r="BB243" s="1">
        <v>1400</v>
      </c>
      <c r="BC243" s="1">
        <v>1374000</v>
      </c>
      <c r="BD243" s="1">
        <v>55000</v>
      </c>
      <c r="BE243" s="123" t="s">
        <v>2741</v>
      </c>
      <c r="BF243" s="123">
        <v>9.7659999999999997E-2</v>
      </c>
      <c r="BG243" s="123">
        <v>600.70000000000005</v>
      </c>
      <c r="BH243" s="123">
        <v>5.5</v>
      </c>
      <c r="BI243" s="125">
        <v>600.98500000000001</v>
      </c>
      <c r="BJ243" s="125">
        <v>5.8576199999999998</v>
      </c>
      <c r="BK243" s="36">
        <v>601.05200000000002</v>
      </c>
      <c r="BL243" s="36">
        <v>5.8575699999999999</v>
      </c>
      <c r="BM243" s="123">
        <v>17.835799999999999</v>
      </c>
      <c r="BN243" s="123">
        <v>329</v>
      </c>
    </row>
    <row r="244" spans="1:66">
      <c r="A244" s="123" t="s">
        <v>2742</v>
      </c>
      <c r="B244" s="123" t="s">
        <v>12555</v>
      </c>
      <c r="C244" s="123" t="s">
        <v>12556</v>
      </c>
      <c r="D244" s="123" t="s">
        <v>11413</v>
      </c>
      <c r="E244" s="123" t="s">
        <v>12557</v>
      </c>
      <c r="F244" s="123">
        <v>33.048000000000002</v>
      </c>
      <c r="G244" s="123" t="s">
        <v>2746</v>
      </c>
      <c r="K244" s="123">
        <v>0.81559999999999999</v>
      </c>
      <c r="L244" s="123">
        <v>8.6E-3</v>
      </c>
      <c r="M244" s="123">
        <v>0.01</v>
      </c>
      <c r="N244" s="123">
        <v>9.7900000000000001E-2</v>
      </c>
      <c r="O244" s="123">
        <v>5.5000000000000003E-4</v>
      </c>
      <c r="P244" s="123">
        <v>9.3000000000000005E-4</v>
      </c>
      <c r="Q244" s="123">
        <v>0.55623999999999996</v>
      </c>
      <c r="R244" s="123">
        <v>10.214499999999999</v>
      </c>
      <c r="S244" s="123">
        <v>9.7032579999999993E-2</v>
      </c>
      <c r="T244" s="123">
        <v>6.0539999999999997E-2</v>
      </c>
      <c r="U244" s="123">
        <v>5.1999999999999995E-4</v>
      </c>
      <c r="V244" s="123">
        <v>5.8E-4</v>
      </c>
      <c r="W244" s="123">
        <v>6.2278E-2</v>
      </c>
      <c r="X244" s="123">
        <v>3.0599999999999999E-2</v>
      </c>
      <c r="Y244" s="123">
        <v>2E-3</v>
      </c>
      <c r="Z244" s="123">
        <v>2.3E-3</v>
      </c>
      <c r="AA244" s="123">
        <v>605.70000000000005</v>
      </c>
      <c r="AB244" s="123">
        <v>4.8</v>
      </c>
      <c r="AC244" s="123">
        <v>5.6</v>
      </c>
      <c r="AD244" s="123">
        <v>602.1</v>
      </c>
      <c r="AE244" s="123">
        <v>3.2</v>
      </c>
      <c r="AF244" s="123">
        <v>5.5</v>
      </c>
      <c r="AG244" s="123">
        <v>608</v>
      </c>
      <c r="AH244" s="123">
        <v>39</v>
      </c>
      <c r="AI244" s="123">
        <v>45</v>
      </c>
      <c r="AJ244" s="123">
        <v>623</v>
      </c>
      <c r="AK244" s="123">
        <v>18</v>
      </c>
      <c r="AL244" s="123">
        <v>21</v>
      </c>
      <c r="AM244" s="123">
        <v>337</v>
      </c>
      <c r="AN244" s="123">
        <v>12</v>
      </c>
      <c r="AO244" s="123">
        <v>11.05</v>
      </c>
      <c r="AP244" s="123">
        <v>0.39</v>
      </c>
      <c r="AQ244" s="123">
        <v>30.38</v>
      </c>
      <c r="AR244" s="123">
        <v>0.4</v>
      </c>
      <c r="AS244" s="123">
        <v>12</v>
      </c>
      <c r="AT244" s="123">
        <v>36</v>
      </c>
      <c r="AU244" s="1">
        <v>141800</v>
      </c>
      <c r="AV244" s="1">
        <v>3700</v>
      </c>
      <c r="AW244" s="123">
        <v>8500</v>
      </c>
      <c r="AX244" s="123">
        <v>230</v>
      </c>
      <c r="AY244" s="123">
        <v>1246</v>
      </c>
      <c r="AZ244" s="123">
        <v>83</v>
      </c>
      <c r="BA244" s="1">
        <v>36400</v>
      </c>
      <c r="BB244" s="1">
        <v>1300</v>
      </c>
      <c r="BC244" s="1">
        <v>1409000</v>
      </c>
      <c r="BD244" s="1">
        <v>52000</v>
      </c>
      <c r="BE244" s="123" t="s">
        <v>2746</v>
      </c>
      <c r="BF244" s="123">
        <v>9.7900000000000001E-2</v>
      </c>
      <c r="BG244" s="123">
        <v>602.1</v>
      </c>
      <c r="BH244" s="123">
        <v>5.5</v>
      </c>
      <c r="BI244" s="125">
        <v>602.37900000000002</v>
      </c>
      <c r="BJ244" s="125">
        <v>5.7942600000000004</v>
      </c>
      <c r="BK244" s="36">
        <v>602.44600000000003</v>
      </c>
      <c r="BL244" s="36">
        <v>5.7942200000000001</v>
      </c>
      <c r="BM244" s="123">
        <v>17.847300000000001</v>
      </c>
      <c r="BN244" s="123">
        <v>337</v>
      </c>
    </row>
    <row r="245" spans="1:66">
      <c r="A245" s="123" t="s">
        <v>2747</v>
      </c>
      <c r="B245" s="123" t="s">
        <v>12558</v>
      </c>
      <c r="C245" s="123" t="s">
        <v>12559</v>
      </c>
      <c r="D245" s="123" t="s">
        <v>11413</v>
      </c>
      <c r="E245" s="123" t="s">
        <v>12560</v>
      </c>
      <c r="F245" s="123">
        <v>37.188000000000002</v>
      </c>
      <c r="G245" s="123" t="s">
        <v>2751</v>
      </c>
      <c r="K245" s="123">
        <v>0.80959999999999999</v>
      </c>
      <c r="L245" s="123">
        <v>7.3000000000000001E-3</v>
      </c>
      <c r="M245" s="123">
        <v>8.9999999999999993E-3</v>
      </c>
      <c r="N245" s="123">
        <v>9.6979999999999997E-2</v>
      </c>
      <c r="O245" s="123">
        <v>5.1000000000000004E-4</v>
      </c>
      <c r="P245" s="123">
        <v>9.1E-4</v>
      </c>
      <c r="Q245" s="123">
        <v>0.41743000000000002</v>
      </c>
      <c r="R245" s="123">
        <v>10.311400000000001</v>
      </c>
      <c r="S245" s="123">
        <v>9.6755809999999998E-2</v>
      </c>
      <c r="T245" s="123">
        <v>6.0350000000000001E-2</v>
      </c>
      <c r="U245" s="123">
        <v>4.6999999999999999E-4</v>
      </c>
      <c r="V245" s="123">
        <v>5.4000000000000001E-4</v>
      </c>
      <c r="W245" s="123">
        <v>0.18915000000000001</v>
      </c>
      <c r="X245" s="123">
        <v>3.1699999999999999E-2</v>
      </c>
      <c r="Y245" s="123">
        <v>1.6999999999999999E-3</v>
      </c>
      <c r="Z245" s="123">
        <v>2.0999999999999999E-3</v>
      </c>
      <c r="AA245" s="123">
        <v>602.29999999999995</v>
      </c>
      <c r="AB245" s="123">
        <v>4.0999999999999996</v>
      </c>
      <c r="AC245" s="123">
        <v>5</v>
      </c>
      <c r="AD245" s="123">
        <v>596.6</v>
      </c>
      <c r="AE245" s="123">
        <v>3</v>
      </c>
      <c r="AF245" s="123">
        <v>5.3</v>
      </c>
      <c r="AG245" s="123">
        <v>629</v>
      </c>
      <c r="AH245" s="123">
        <v>34</v>
      </c>
      <c r="AI245" s="123">
        <v>41</v>
      </c>
      <c r="AJ245" s="123">
        <v>620</v>
      </c>
      <c r="AK245" s="123">
        <v>17</v>
      </c>
      <c r="AL245" s="123">
        <v>20</v>
      </c>
      <c r="AM245" s="123">
        <v>314</v>
      </c>
      <c r="AN245" s="123">
        <v>12</v>
      </c>
      <c r="AO245" s="123">
        <v>10.38</v>
      </c>
      <c r="AP245" s="123">
        <v>0.41</v>
      </c>
      <c r="AQ245" s="123">
        <v>30.37</v>
      </c>
      <c r="AR245" s="123">
        <v>0.39</v>
      </c>
      <c r="AS245" s="123">
        <v>0</v>
      </c>
      <c r="AT245" s="123">
        <v>32</v>
      </c>
      <c r="AU245" s="1">
        <v>130000</v>
      </c>
      <c r="AV245" s="1">
        <v>3800</v>
      </c>
      <c r="AW245" s="123">
        <v>7760</v>
      </c>
      <c r="AX245" s="123">
        <v>240</v>
      </c>
      <c r="AY245" s="123">
        <v>1199</v>
      </c>
      <c r="AZ245" s="123">
        <v>77</v>
      </c>
      <c r="BA245" s="1">
        <v>33600</v>
      </c>
      <c r="BB245" s="1">
        <v>1300</v>
      </c>
      <c r="BC245" s="1">
        <v>1294000</v>
      </c>
      <c r="BD245" s="1">
        <v>50000</v>
      </c>
      <c r="BE245" s="123" t="s">
        <v>2751</v>
      </c>
      <c r="BF245" s="123">
        <v>9.6979999999999997E-2</v>
      </c>
      <c r="BG245" s="123">
        <v>596.6</v>
      </c>
      <c r="BH245" s="123">
        <v>5.3</v>
      </c>
      <c r="BI245" s="125">
        <v>597.005</v>
      </c>
      <c r="BJ245" s="125">
        <v>5.6734200000000001</v>
      </c>
      <c r="BK245" s="36">
        <v>597.072</v>
      </c>
      <c r="BL245" s="36">
        <v>5.6733799999999999</v>
      </c>
      <c r="BM245" s="123">
        <v>17.8124</v>
      </c>
      <c r="BN245" s="123">
        <v>314</v>
      </c>
    </row>
    <row r="246" spans="1:66">
      <c r="A246" s="123" t="s">
        <v>2752</v>
      </c>
      <c r="B246" s="123" t="s">
        <v>12561</v>
      </c>
      <c r="C246" s="123" t="s">
        <v>12562</v>
      </c>
      <c r="D246" s="123" t="s">
        <v>11413</v>
      </c>
      <c r="E246" s="123" t="s">
        <v>12563</v>
      </c>
      <c r="F246" s="123">
        <v>29.581</v>
      </c>
      <c r="G246" s="123" t="s">
        <v>2756</v>
      </c>
      <c r="K246" s="123">
        <v>0.8054</v>
      </c>
      <c r="L246" s="123">
        <v>7.3000000000000001E-3</v>
      </c>
      <c r="M246" s="123">
        <v>8.9999999999999993E-3</v>
      </c>
      <c r="N246" s="123">
        <v>9.7070000000000004E-2</v>
      </c>
      <c r="O246" s="123">
        <v>5.4000000000000001E-4</v>
      </c>
      <c r="P246" s="123">
        <v>9.2000000000000003E-4</v>
      </c>
      <c r="Q246" s="123">
        <v>0.46961999999999998</v>
      </c>
      <c r="R246" s="123">
        <v>10.30184</v>
      </c>
      <c r="S246" s="123">
        <v>9.7637749999999995E-2</v>
      </c>
      <c r="T246" s="123">
        <v>6.0400000000000002E-2</v>
      </c>
      <c r="U246" s="123">
        <v>4.6999999999999999E-4</v>
      </c>
      <c r="V246" s="123">
        <v>5.5000000000000003E-4</v>
      </c>
      <c r="W246" s="123">
        <v>0.17094999999999999</v>
      </c>
      <c r="X246" s="123">
        <v>3.1699999999999999E-2</v>
      </c>
      <c r="Y246" s="123">
        <v>2.0999999999999999E-3</v>
      </c>
      <c r="Z246" s="123">
        <v>2.3999999999999998E-3</v>
      </c>
      <c r="AA246" s="123">
        <v>599.6</v>
      </c>
      <c r="AB246" s="123">
        <v>4.0999999999999996</v>
      </c>
      <c r="AC246" s="123">
        <v>5</v>
      </c>
      <c r="AD246" s="123">
        <v>597.20000000000005</v>
      </c>
      <c r="AE246" s="123">
        <v>3.2</v>
      </c>
      <c r="AF246" s="123">
        <v>5.4</v>
      </c>
      <c r="AG246" s="123">
        <v>629</v>
      </c>
      <c r="AH246" s="123">
        <v>40</v>
      </c>
      <c r="AI246" s="123">
        <v>47</v>
      </c>
      <c r="AJ246" s="123">
        <v>618</v>
      </c>
      <c r="AK246" s="123">
        <v>17</v>
      </c>
      <c r="AL246" s="123">
        <v>19</v>
      </c>
      <c r="AM246" s="123">
        <v>351</v>
      </c>
      <c r="AN246" s="123">
        <v>12</v>
      </c>
      <c r="AO246" s="123">
        <v>11.73</v>
      </c>
      <c r="AP246" s="123">
        <v>0.39</v>
      </c>
      <c r="AQ246" s="123">
        <v>29.72</v>
      </c>
      <c r="AR246" s="123">
        <v>0.39</v>
      </c>
      <c r="AS246" s="123">
        <v>-30</v>
      </c>
      <c r="AT246" s="123">
        <v>34</v>
      </c>
      <c r="AU246" s="1">
        <v>143600</v>
      </c>
      <c r="AV246" s="1">
        <v>3900</v>
      </c>
      <c r="AW246" s="123">
        <v>8550</v>
      </c>
      <c r="AX246" s="123">
        <v>250</v>
      </c>
      <c r="AY246" s="123">
        <v>1376</v>
      </c>
      <c r="AZ246" s="123">
        <v>95</v>
      </c>
      <c r="BA246" s="1">
        <v>38000</v>
      </c>
      <c r="BB246" s="1">
        <v>1300</v>
      </c>
      <c r="BC246" s="1">
        <v>1448000</v>
      </c>
      <c r="BD246" s="1">
        <v>51000</v>
      </c>
      <c r="BE246" s="123" t="s">
        <v>2756</v>
      </c>
      <c r="BF246" s="123">
        <v>9.7070000000000004E-2</v>
      </c>
      <c r="BG246" s="123">
        <v>597.20000000000005</v>
      </c>
      <c r="BH246" s="123">
        <v>5.4</v>
      </c>
      <c r="BI246" s="125">
        <v>597.48599999999999</v>
      </c>
      <c r="BJ246" s="125">
        <v>5.7366799999999998</v>
      </c>
      <c r="BK246" s="36">
        <v>597.553</v>
      </c>
      <c r="BL246" s="36">
        <v>5.7366299999999999</v>
      </c>
      <c r="BM246" s="123">
        <v>17.8613</v>
      </c>
      <c r="BN246" s="123">
        <v>351</v>
      </c>
    </row>
    <row r="247" spans="1:66">
      <c r="A247" s="123" t="s">
        <v>2757</v>
      </c>
      <c r="B247" s="123" t="s">
        <v>12564</v>
      </c>
      <c r="C247" s="123" t="s">
        <v>12565</v>
      </c>
      <c r="D247" s="123" t="s">
        <v>11413</v>
      </c>
      <c r="E247" s="123" t="s">
        <v>12566</v>
      </c>
      <c r="F247" s="123">
        <v>36.85</v>
      </c>
      <c r="G247" s="123" t="s">
        <v>2761</v>
      </c>
      <c r="K247" s="123">
        <v>0.80779999999999996</v>
      </c>
      <c r="L247" s="123">
        <v>7.4999999999999997E-3</v>
      </c>
      <c r="M247" s="123">
        <v>9.1000000000000004E-3</v>
      </c>
      <c r="N247" s="123">
        <v>9.8280000000000006E-2</v>
      </c>
      <c r="O247" s="123">
        <v>5.1999999999999995E-4</v>
      </c>
      <c r="P247" s="123">
        <v>9.2000000000000003E-4</v>
      </c>
      <c r="Q247" s="123">
        <v>0.38299</v>
      </c>
      <c r="R247" s="123">
        <v>10.17501</v>
      </c>
      <c r="S247" s="123">
        <v>9.5248369999999999E-2</v>
      </c>
      <c r="T247" s="123">
        <v>5.9499999999999997E-2</v>
      </c>
      <c r="U247" s="123">
        <v>5.0000000000000001E-4</v>
      </c>
      <c r="V247" s="123">
        <v>5.6999999999999998E-4</v>
      </c>
      <c r="W247" s="123">
        <v>0.21834000000000001</v>
      </c>
      <c r="X247" s="123">
        <v>2.93E-2</v>
      </c>
      <c r="Y247" s="123">
        <v>1.8E-3</v>
      </c>
      <c r="Z247" s="123">
        <v>2.0999999999999999E-3</v>
      </c>
      <c r="AA247" s="123">
        <v>601.29999999999995</v>
      </c>
      <c r="AB247" s="123">
        <v>4.2</v>
      </c>
      <c r="AC247" s="123">
        <v>5.2</v>
      </c>
      <c r="AD247" s="123">
        <v>604.29999999999995</v>
      </c>
      <c r="AE247" s="123">
        <v>3.1</v>
      </c>
      <c r="AF247" s="123">
        <v>5.4</v>
      </c>
      <c r="AG247" s="123">
        <v>583</v>
      </c>
      <c r="AH247" s="123">
        <v>34</v>
      </c>
      <c r="AI247" s="123">
        <v>41</v>
      </c>
      <c r="AJ247" s="123">
        <v>586</v>
      </c>
      <c r="AK247" s="123">
        <v>18</v>
      </c>
      <c r="AL247" s="123">
        <v>20</v>
      </c>
      <c r="AM247" s="123">
        <v>321</v>
      </c>
      <c r="AN247" s="123">
        <v>12</v>
      </c>
      <c r="AO247" s="123">
        <v>10.89</v>
      </c>
      <c r="AP247" s="123">
        <v>0.42</v>
      </c>
      <c r="AQ247" s="123">
        <v>29.58</v>
      </c>
      <c r="AR247" s="123">
        <v>0.31</v>
      </c>
      <c r="AS247" s="123">
        <v>-37</v>
      </c>
      <c r="AT247" s="123">
        <v>28</v>
      </c>
      <c r="AU247" s="1">
        <v>134400</v>
      </c>
      <c r="AV247" s="1">
        <v>3900</v>
      </c>
      <c r="AW247" s="123">
        <v>7940</v>
      </c>
      <c r="AX247" s="123">
        <v>250</v>
      </c>
      <c r="AY247" s="123">
        <v>1153</v>
      </c>
      <c r="AZ247" s="123">
        <v>75</v>
      </c>
      <c r="BA247" s="1">
        <v>35200</v>
      </c>
      <c r="BB247" s="1">
        <v>1400</v>
      </c>
      <c r="BC247" s="1">
        <v>1322000</v>
      </c>
      <c r="BD247" s="1">
        <v>51000</v>
      </c>
      <c r="BE247" s="123" t="s">
        <v>2761</v>
      </c>
      <c r="BF247" s="123">
        <v>9.8280000000000006E-2</v>
      </c>
      <c r="BG247" s="123">
        <v>604.29999999999995</v>
      </c>
      <c r="BH247" s="123">
        <v>5.4</v>
      </c>
      <c r="BI247" s="125">
        <v>604.62699999999995</v>
      </c>
      <c r="BJ247" s="125">
        <v>5.7293599999999998</v>
      </c>
      <c r="BK247" s="36">
        <v>604.69399999999996</v>
      </c>
      <c r="BL247" s="36">
        <v>5.7293099999999999</v>
      </c>
      <c r="BM247" s="123">
        <v>17.8279</v>
      </c>
      <c r="BN247" s="123">
        <v>321</v>
      </c>
    </row>
    <row r="248" spans="1:66">
      <c r="A248" s="123" t="s">
        <v>2762</v>
      </c>
      <c r="B248" s="123" t="s">
        <v>12567</v>
      </c>
      <c r="C248" s="123" t="s">
        <v>12568</v>
      </c>
      <c r="D248" s="123" t="s">
        <v>11413</v>
      </c>
      <c r="E248" s="123" t="s">
        <v>12569</v>
      </c>
      <c r="F248" s="123">
        <v>36.774999999999999</v>
      </c>
      <c r="G248" s="123" t="s">
        <v>2766</v>
      </c>
      <c r="K248" s="123">
        <v>0.81430000000000002</v>
      </c>
      <c r="L248" s="123">
        <v>7.6E-3</v>
      </c>
      <c r="M248" s="123">
        <v>9.1999999999999998E-3</v>
      </c>
      <c r="N248" s="123">
        <v>9.7809999999999994E-2</v>
      </c>
      <c r="O248" s="123">
        <v>5.6999999999999998E-4</v>
      </c>
      <c r="P248" s="123">
        <v>9.5E-4</v>
      </c>
      <c r="Q248" s="123">
        <v>0.56062000000000001</v>
      </c>
      <c r="R248" s="123">
        <v>10.2239</v>
      </c>
      <c r="S248" s="123">
        <v>9.9301790000000001E-2</v>
      </c>
      <c r="T248" s="123">
        <v>6.0310000000000002E-2</v>
      </c>
      <c r="U248" s="123">
        <v>4.6999999999999999E-4</v>
      </c>
      <c r="V248" s="123">
        <v>5.4000000000000001E-4</v>
      </c>
      <c r="W248" s="123">
        <v>7.3407E-2</v>
      </c>
      <c r="X248" s="123">
        <v>2.86E-2</v>
      </c>
      <c r="Y248" s="123">
        <v>1.6000000000000001E-3</v>
      </c>
      <c r="Z248" s="123">
        <v>2E-3</v>
      </c>
      <c r="AA248" s="123">
        <v>604.5</v>
      </c>
      <c r="AB248" s="123">
        <v>4.3</v>
      </c>
      <c r="AC248" s="123">
        <v>5.2</v>
      </c>
      <c r="AD248" s="123">
        <v>601.5</v>
      </c>
      <c r="AE248" s="123">
        <v>3.3</v>
      </c>
      <c r="AF248" s="123">
        <v>5.6</v>
      </c>
      <c r="AG248" s="123">
        <v>569</v>
      </c>
      <c r="AH248" s="123">
        <v>32</v>
      </c>
      <c r="AI248" s="123">
        <v>39</v>
      </c>
      <c r="AJ248" s="123">
        <v>612</v>
      </c>
      <c r="AK248" s="123">
        <v>17</v>
      </c>
      <c r="AL248" s="123">
        <v>19</v>
      </c>
      <c r="AM248" s="123">
        <v>311</v>
      </c>
      <c r="AN248" s="123">
        <v>12</v>
      </c>
      <c r="AO248" s="123">
        <v>10.46</v>
      </c>
      <c r="AP248" s="123">
        <v>0.37</v>
      </c>
      <c r="AQ248" s="123">
        <v>29.81</v>
      </c>
      <c r="AR248" s="123">
        <v>0.35</v>
      </c>
      <c r="AS248" s="123">
        <v>-81</v>
      </c>
      <c r="AT248" s="123">
        <v>34</v>
      </c>
      <c r="AU248" s="1">
        <v>127800</v>
      </c>
      <c r="AV248" s="1">
        <v>3700</v>
      </c>
      <c r="AW248" s="123">
        <v>7630</v>
      </c>
      <c r="AX248" s="123">
        <v>230</v>
      </c>
      <c r="AY248" s="123">
        <v>1099</v>
      </c>
      <c r="AZ248" s="123">
        <v>69</v>
      </c>
      <c r="BA248" s="1">
        <v>33300</v>
      </c>
      <c r="BB248" s="1">
        <v>1200</v>
      </c>
      <c r="BC248" s="1">
        <v>1264000</v>
      </c>
      <c r="BD248" s="1">
        <v>47000</v>
      </c>
      <c r="BE248" s="123" t="s">
        <v>2766</v>
      </c>
      <c r="BF248" s="123">
        <v>9.7809999999999994E-2</v>
      </c>
      <c r="BG248" s="123">
        <v>601.5</v>
      </c>
      <c r="BH248" s="123">
        <v>5.6</v>
      </c>
      <c r="BI248" s="125">
        <v>601.89499999999998</v>
      </c>
      <c r="BJ248" s="125">
        <v>5.91859</v>
      </c>
      <c r="BK248" s="36">
        <v>601.96199999999999</v>
      </c>
      <c r="BL248" s="36">
        <v>5.9185400000000001</v>
      </c>
      <c r="BM248" s="123">
        <v>17.812000000000001</v>
      </c>
      <c r="BN248" s="123">
        <v>311</v>
      </c>
    </row>
    <row r="249" spans="1:66">
      <c r="A249" s="123" t="s">
        <v>2767</v>
      </c>
      <c r="B249" s="123" t="s">
        <v>12570</v>
      </c>
      <c r="C249" s="123" t="s">
        <v>12571</v>
      </c>
      <c r="D249" s="123" t="s">
        <v>11413</v>
      </c>
      <c r="E249" s="123" t="s">
        <v>12572</v>
      </c>
      <c r="F249" s="123">
        <v>36.774999999999999</v>
      </c>
      <c r="G249" s="123" t="s">
        <v>2771</v>
      </c>
      <c r="K249" s="123">
        <v>0.80969999999999998</v>
      </c>
      <c r="L249" s="123">
        <v>7.4000000000000003E-3</v>
      </c>
      <c r="M249" s="123">
        <v>9.1000000000000004E-3</v>
      </c>
      <c r="N249" s="123">
        <v>9.8030000000000006E-2</v>
      </c>
      <c r="O249" s="123">
        <v>5.1999999999999995E-4</v>
      </c>
      <c r="P249" s="123">
        <v>9.2000000000000003E-4</v>
      </c>
      <c r="Q249" s="123">
        <v>0.39674999999999999</v>
      </c>
      <c r="R249" s="123">
        <v>10.20096</v>
      </c>
      <c r="S249" s="123">
        <v>9.5734799999999995E-2</v>
      </c>
      <c r="T249" s="123">
        <v>5.9839999999999997E-2</v>
      </c>
      <c r="U249" s="123">
        <v>5.1999999999999995E-4</v>
      </c>
      <c r="V249" s="123">
        <v>5.9000000000000003E-4</v>
      </c>
      <c r="W249" s="123">
        <v>0.1757</v>
      </c>
      <c r="X249" s="123">
        <v>3.0099999999999998E-2</v>
      </c>
      <c r="Y249" s="123">
        <v>1.6999999999999999E-3</v>
      </c>
      <c r="Z249" s="123">
        <v>2.0999999999999999E-3</v>
      </c>
      <c r="AA249" s="123">
        <v>603.20000000000005</v>
      </c>
      <c r="AB249" s="123">
        <v>4.0999999999999996</v>
      </c>
      <c r="AC249" s="123">
        <v>5</v>
      </c>
      <c r="AD249" s="123">
        <v>602.79999999999995</v>
      </c>
      <c r="AE249" s="123">
        <v>3.1</v>
      </c>
      <c r="AF249" s="123">
        <v>5.4</v>
      </c>
      <c r="AG249" s="123">
        <v>599</v>
      </c>
      <c r="AH249" s="123">
        <v>34</v>
      </c>
      <c r="AI249" s="123">
        <v>40</v>
      </c>
      <c r="AJ249" s="123">
        <v>595</v>
      </c>
      <c r="AK249" s="123">
        <v>19</v>
      </c>
      <c r="AL249" s="123">
        <v>21</v>
      </c>
      <c r="AM249" s="123">
        <v>306</v>
      </c>
      <c r="AN249" s="123">
        <v>12</v>
      </c>
      <c r="AO249" s="123">
        <v>10.23</v>
      </c>
      <c r="AP249" s="123">
        <v>0.39</v>
      </c>
      <c r="AQ249" s="123">
        <v>29.91</v>
      </c>
      <c r="AR249" s="123">
        <v>0.37</v>
      </c>
      <c r="AS249" s="123">
        <v>65</v>
      </c>
      <c r="AT249" s="123">
        <v>35</v>
      </c>
      <c r="AU249" s="1">
        <v>125800</v>
      </c>
      <c r="AV249" s="1">
        <v>3600</v>
      </c>
      <c r="AW249" s="123">
        <v>7450</v>
      </c>
      <c r="AX249" s="123">
        <v>220</v>
      </c>
      <c r="AY249" s="123">
        <v>1147</v>
      </c>
      <c r="AZ249" s="123">
        <v>75</v>
      </c>
      <c r="BA249" s="1">
        <v>32500</v>
      </c>
      <c r="BB249" s="1">
        <v>1200</v>
      </c>
      <c r="BC249" s="1">
        <v>1243000</v>
      </c>
      <c r="BD249" s="1">
        <v>48000</v>
      </c>
      <c r="BE249" s="123" t="s">
        <v>2771</v>
      </c>
      <c r="BF249" s="123">
        <v>9.8030000000000006E-2</v>
      </c>
      <c r="BG249" s="123">
        <v>602.79999999999995</v>
      </c>
      <c r="BH249" s="123">
        <v>5.4</v>
      </c>
      <c r="BI249" s="125">
        <v>603.18299999999999</v>
      </c>
      <c r="BJ249" s="125">
        <v>5.7301399999999996</v>
      </c>
      <c r="BK249" s="36">
        <v>603.24900000000002</v>
      </c>
      <c r="BL249" s="36">
        <v>5.7301000000000002</v>
      </c>
      <c r="BM249" s="123">
        <v>17.806000000000001</v>
      </c>
      <c r="BN249" s="123">
        <v>306</v>
      </c>
    </row>
    <row r="250" spans="1:66">
      <c r="A250" s="123" t="s">
        <v>2772</v>
      </c>
      <c r="B250" s="123" t="s">
        <v>12573</v>
      </c>
      <c r="C250" s="123" t="s">
        <v>12574</v>
      </c>
      <c r="D250" s="123" t="s">
        <v>11413</v>
      </c>
      <c r="E250" s="123" t="s">
        <v>12575</v>
      </c>
      <c r="F250" s="123">
        <v>36.564999999999998</v>
      </c>
      <c r="G250" s="123" t="s">
        <v>2776</v>
      </c>
      <c r="K250" s="123">
        <v>0.80810000000000004</v>
      </c>
      <c r="L250" s="123">
        <v>7.6E-3</v>
      </c>
      <c r="M250" s="123">
        <v>9.1999999999999998E-3</v>
      </c>
      <c r="N250" s="123">
        <v>9.7360000000000002E-2</v>
      </c>
      <c r="O250" s="123">
        <v>5.2999999999999998E-4</v>
      </c>
      <c r="P250" s="123">
        <v>9.2000000000000003E-4</v>
      </c>
      <c r="Q250" s="123">
        <v>0.46916000000000002</v>
      </c>
      <c r="R250" s="123">
        <v>10.27116</v>
      </c>
      <c r="S250" s="123">
        <v>9.7056959999999998E-2</v>
      </c>
      <c r="T250" s="123">
        <v>6.0159999999999998E-2</v>
      </c>
      <c r="U250" s="123">
        <v>5.1000000000000004E-4</v>
      </c>
      <c r="V250" s="123">
        <v>5.8E-4</v>
      </c>
      <c r="W250" s="123">
        <v>0.15765000000000001</v>
      </c>
      <c r="X250" s="123">
        <v>2.86E-2</v>
      </c>
      <c r="Y250" s="123">
        <v>1.6000000000000001E-3</v>
      </c>
      <c r="Z250" s="123">
        <v>1.9E-3</v>
      </c>
      <c r="AA250" s="123">
        <v>601.1</v>
      </c>
      <c r="AB250" s="123">
        <v>4.2</v>
      </c>
      <c r="AC250" s="123">
        <v>5.0999999999999996</v>
      </c>
      <c r="AD250" s="123">
        <v>598.9</v>
      </c>
      <c r="AE250" s="123">
        <v>3.1</v>
      </c>
      <c r="AF250" s="123">
        <v>5.4</v>
      </c>
      <c r="AG250" s="123">
        <v>569</v>
      </c>
      <c r="AH250" s="123">
        <v>31</v>
      </c>
      <c r="AI250" s="123">
        <v>38</v>
      </c>
      <c r="AJ250" s="123">
        <v>605</v>
      </c>
      <c r="AK250" s="123">
        <v>18</v>
      </c>
      <c r="AL250" s="123">
        <v>21</v>
      </c>
      <c r="AM250" s="123">
        <v>306</v>
      </c>
      <c r="AN250" s="123">
        <v>12</v>
      </c>
      <c r="AO250" s="123">
        <v>10.18</v>
      </c>
      <c r="AP250" s="123">
        <v>0.37</v>
      </c>
      <c r="AQ250" s="123">
        <v>30.22</v>
      </c>
      <c r="AR250" s="123">
        <v>0.41</v>
      </c>
      <c r="AS250" s="123">
        <v>31</v>
      </c>
      <c r="AT250" s="123">
        <v>33</v>
      </c>
      <c r="AU250" s="1">
        <v>125700</v>
      </c>
      <c r="AV250" s="1">
        <v>3600</v>
      </c>
      <c r="AW250" s="123">
        <v>7470</v>
      </c>
      <c r="AX250" s="123">
        <v>220</v>
      </c>
      <c r="AY250" s="123">
        <v>1062</v>
      </c>
      <c r="AZ250" s="123">
        <v>66</v>
      </c>
      <c r="BA250" s="1">
        <v>32400</v>
      </c>
      <c r="BB250" s="1">
        <v>1200</v>
      </c>
      <c r="BC250" s="1">
        <v>1244000</v>
      </c>
      <c r="BD250" s="1">
        <v>47000</v>
      </c>
      <c r="BE250" s="123" t="s">
        <v>2776</v>
      </c>
      <c r="BF250" s="123">
        <v>9.7360000000000002E-2</v>
      </c>
      <c r="BG250" s="123">
        <v>598.9</v>
      </c>
      <c r="BH250" s="123">
        <v>5.4</v>
      </c>
      <c r="BI250" s="125">
        <v>599.25099999999998</v>
      </c>
      <c r="BJ250" s="125">
        <v>5.7336200000000002</v>
      </c>
      <c r="BK250" s="36">
        <v>599.31799999999998</v>
      </c>
      <c r="BL250" s="36">
        <v>5.7335700000000003</v>
      </c>
      <c r="BM250" s="123">
        <v>17.803000000000001</v>
      </c>
      <c r="BN250" s="123">
        <v>306</v>
      </c>
    </row>
    <row r="251" spans="1:66">
      <c r="A251" s="123" t="s">
        <v>2777</v>
      </c>
      <c r="B251" s="123" t="s">
        <v>12576</v>
      </c>
      <c r="C251" s="123" t="s">
        <v>12577</v>
      </c>
      <c r="D251" s="123" t="s">
        <v>11413</v>
      </c>
      <c r="E251" s="123" t="s">
        <v>12578</v>
      </c>
      <c r="F251" s="123">
        <v>36.854999999999997</v>
      </c>
      <c r="G251" s="123" t="s">
        <v>2781</v>
      </c>
      <c r="K251" s="123">
        <v>0.81089999999999995</v>
      </c>
      <c r="L251" s="123">
        <v>8.5000000000000006E-3</v>
      </c>
      <c r="M251" s="123">
        <v>0.01</v>
      </c>
      <c r="N251" s="123">
        <v>9.8030000000000006E-2</v>
      </c>
      <c r="O251" s="123">
        <v>6.0999999999999997E-4</v>
      </c>
      <c r="P251" s="123">
        <v>9.7999999999999997E-4</v>
      </c>
      <c r="Q251" s="123">
        <v>0.54522999999999999</v>
      </c>
      <c r="R251" s="123">
        <v>10.20096</v>
      </c>
      <c r="S251" s="123">
        <v>0.1019784</v>
      </c>
      <c r="T251" s="123">
        <v>6.0109999999999997E-2</v>
      </c>
      <c r="U251" s="123">
        <v>5.2999999999999998E-4</v>
      </c>
      <c r="V251" s="123">
        <v>5.9999999999999995E-4</v>
      </c>
      <c r="W251" s="123">
        <v>6.4495999999999998E-2</v>
      </c>
      <c r="X251" s="123">
        <v>3.0499999999999999E-2</v>
      </c>
      <c r="Y251" s="123">
        <v>1.5E-3</v>
      </c>
      <c r="Z251" s="123">
        <v>1.9E-3</v>
      </c>
      <c r="AA251" s="123">
        <v>602.6</v>
      </c>
      <c r="AB251" s="123">
        <v>4.8</v>
      </c>
      <c r="AC251" s="123">
        <v>5.6</v>
      </c>
      <c r="AD251" s="123">
        <v>602.79999999999995</v>
      </c>
      <c r="AE251" s="123">
        <v>3.6</v>
      </c>
      <c r="AF251" s="123">
        <v>5.7</v>
      </c>
      <c r="AG251" s="123">
        <v>606</v>
      </c>
      <c r="AH251" s="123">
        <v>30</v>
      </c>
      <c r="AI251" s="123">
        <v>37</v>
      </c>
      <c r="AJ251" s="123">
        <v>607</v>
      </c>
      <c r="AK251" s="123">
        <v>19</v>
      </c>
      <c r="AL251" s="123">
        <v>21</v>
      </c>
      <c r="AM251" s="123">
        <v>325</v>
      </c>
      <c r="AN251" s="123">
        <v>13</v>
      </c>
      <c r="AO251" s="123">
        <v>10.89</v>
      </c>
      <c r="AP251" s="123">
        <v>0.44</v>
      </c>
      <c r="AQ251" s="123">
        <v>29.87</v>
      </c>
      <c r="AR251" s="123">
        <v>0.39</v>
      </c>
      <c r="AS251" s="123">
        <v>3</v>
      </c>
      <c r="AT251" s="123">
        <v>30</v>
      </c>
      <c r="AU251" s="1">
        <v>131600</v>
      </c>
      <c r="AV251" s="1">
        <v>3900</v>
      </c>
      <c r="AW251" s="123">
        <v>7820</v>
      </c>
      <c r="AX251" s="123">
        <v>240</v>
      </c>
      <c r="AY251" s="123">
        <v>1176</v>
      </c>
      <c r="AZ251" s="123">
        <v>64</v>
      </c>
      <c r="BA251" s="1">
        <v>34000</v>
      </c>
      <c r="BB251" s="1">
        <v>1400</v>
      </c>
      <c r="BC251" s="1">
        <v>1301000</v>
      </c>
      <c r="BD251" s="1">
        <v>52000</v>
      </c>
      <c r="BE251" s="123" t="s">
        <v>2781</v>
      </c>
      <c r="BF251" s="123">
        <v>9.8030000000000006E-2</v>
      </c>
      <c r="BG251" s="123">
        <v>602.79999999999995</v>
      </c>
      <c r="BH251" s="123">
        <v>5.7</v>
      </c>
      <c r="BI251" s="125">
        <v>603.17499999999995</v>
      </c>
      <c r="BJ251" s="125">
        <v>6.1050199999999997</v>
      </c>
      <c r="BK251" s="36">
        <v>603.24099999999999</v>
      </c>
      <c r="BL251" s="36">
        <v>6.1049699999999998</v>
      </c>
      <c r="BM251" s="123">
        <v>17.832100000000001</v>
      </c>
      <c r="BN251" s="123">
        <v>325</v>
      </c>
    </row>
    <row r="252" spans="1:66">
      <c r="A252" s="123" t="s">
        <v>2782</v>
      </c>
      <c r="B252" s="123" t="s">
        <v>12579</v>
      </c>
      <c r="C252" s="123" t="s">
        <v>12580</v>
      </c>
      <c r="D252" s="123" t="s">
        <v>11413</v>
      </c>
      <c r="E252" s="123" t="s">
        <v>12581</v>
      </c>
      <c r="F252" s="123">
        <v>32.603000000000002</v>
      </c>
      <c r="G252" s="123" t="s">
        <v>2786</v>
      </c>
      <c r="K252" s="123">
        <v>0.81510000000000005</v>
      </c>
      <c r="L252" s="123">
        <v>7.7000000000000002E-3</v>
      </c>
      <c r="M252" s="123">
        <v>9.2999999999999992E-3</v>
      </c>
      <c r="N252" s="123">
        <v>9.776E-2</v>
      </c>
      <c r="O252" s="123">
        <v>5.4000000000000001E-4</v>
      </c>
      <c r="P252" s="123">
        <v>9.3000000000000005E-4</v>
      </c>
      <c r="Q252" s="123">
        <v>0.55159000000000002</v>
      </c>
      <c r="R252" s="123">
        <v>10.22913</v>
      </c>
      <c r="S252" s="123">
        <v>9.7310690000000005E-2</v>
      </c>
      <c r="T252" s="123">
        <v>6.0589999999999998E-2</v>
      </c>
      <c r="U252" s="123">
        <v>4.4999999999999999E-4</v>
      </c>
      <c r="V252" s="123">
        <v>5.1999999999999995E-4</v>
      </c>
      <c r="W252" s="123">
        <v>4.5532000000000003E-2</v>
      </c>
      <c r="X252" s="123">
        <v>2.8899999999999999E-2</v>
      </c>
      <c r="Y252" s="123">
        <v>1.6000000000000001E-3</v>
      </c>
      <c r="Z252" s="123">
        <v>2E-3</v>
      </c>
      <c r="AA252" s="123">
        <v>605</v>
      </c>
      <c r="AB252" s="123">
        <v>4.3</v>
      </c>
      <c r="AC252" s="123">
        <v>5.2</v>
      </c>
      <c r="AD252" s="123">
        <v>601.20000000000005</v>
      </c>
      <c r="AE252" s="123">
        <v>3.2</v>
      </c>
      <c r="AF252" s="123">
        <v>5.5</v>
      </c>
      <c r="AG252" s="123">
        <v>576</v>
      </c>
      <c r="AH252" s="123">
        <v>32</v>
      </c>
      <c r="AI252" s="123">
        <v>39</v>
      </c>
      <c r="AJ252" s="123">
        <v>624</v>
      </c>
      <c r="AK252" s="123">
        <v>16</v>
      </c>
      <c r="AL252" s="123">
        <v>18</v>
      </c>
      <c r="AM252" s="123">
        <v>345</v>
      </c>
      <c r="AN252" s="123">
        <v>11</v>
      </c>
      <c r="AO252" s="123">
        <v>11.51</v>
      </c>
      <c r="AP252" s="123">
        <v>0.38</v>
      </c>
      <c r="AQ252" s="123">
        <v>29.96</v>
      </c>
      <c r="AR252" s="123">
        <v>0.37</v>
      </c>
      <c r="AS252" s="123">
        <v>5</v>
      </c>
      <c r="AT252" s="123">
        <v>32</v>
      </c>
      <c r="AU252" s="1">
        <v>138100</v>
      </c>
      <c r="AV252" s="1">
        <v>3400</v>
      </c>
      <c r="AW252" s="123">
        <v>8310</v>
      </c>
      <c r="AX252" s="123">
        <v>210</v>
      </c>
      <c r="AY252" s="123">
        <v>1178</v>
      </c>
      <c r="AZ252" s="123">
        <v>70</v>
      </c>
      <c r="BA252" s="1">
        <v>36000</v>
      </c>
      <c r="BB252" s="1">
        <v>1200</v>
      </c>
      <c r="BC252" s="1">
        <v>1382000</v>
      </c>
      <c r="BD252" s="1">
        <v>46000</v>
      </c>
      <c r="BE252" s="123" t="s">
        <v>2786</v>
      </c>
      <c r="BF252" s="123">
        <v>9.776E-2</v>
      </c>
      <c r="BG252" s="123">
        <v>601.20000000000005</v>
      </c>
      <c r="BH252" s="123">
        <v>5.5</v>
      </c>
      <c r="BI252" s="125">
        <v>601.54700000000003</v>
      </c>
      <c r="BJ252" s="125">
        <v>5.7952899999999996</v>
      </c>
      <c r="BK252" s="36">
        <v>601.61400000000003</v>
      </c>
      <c r="BL252" s="36">
        <v>5.7952399999999997</v>
      </c>
      <c r="BM252" s="123">
        <v>17.8568</v>
      </c>
      <c r="BN252" s="123">
        <v>345</v>
      </c>
    </row>
    <row r="253" spans="1:66">
      <c r="A253" s="123" t="s">
        <v>2787</v>
      </c>
      <c r="B253" s="123" t="s">
        <v>12582</v>
      </c>
      <c r="C253" s="123" t="s">
        <v>12583</v>
      </c>
      <c r="D253" s="123" t="s">
        <v>11413</v>
      </c>
      <c r="E253" s="123" t="s">
        <v>12584</v>
      </c>
      <c r="F253" s="123">
        <v>27.742999999999999</v>
      </c>
      <c r="G253" s="123" t="s">
        <v>2791</v>
      </c>
      <c r="K253" s="123">
        <v>0.82050000000000001</v>
      </c>
      <c r="L253" s="123">
        <v>7.9000000000000008E-3</v>
      </c>
      <c r="M253" s="123">
        <v>9.4999999999999998E-3</v>
      </c>
      <c r="N253" s="123">
        <v>9.8379999999999995E-2</v>
      </c>
      <c r="O253" s="123">
        <v>5.5000000000000003E-4</v>
      </c>
      <c r="P253" s="123">
        <v>9.3999999999999997E-4</v>
      </c>
      <c r="Q253" s="123">
        <v>0.46453</v>
      </c>
      <c r="R253" s="123">
        <v>10.164669999999999</v>
      </c>
      <c r="S253" s="123">
        <v>9.7121239999999998E-2</v>
      </c>
      <c r="T253" s="123">
        <v>6.0339999999999998E-2</v>
      </c>
      <c r="U253" s="123">
        <v>5.5999999999999995E-4</v>
      </c>
      <c r="V253" s="123">
        <v>6.2E-4</v>
      </c>
      <c r="W253" s="123">
        <v>0.11496000000000001</v>
      </c>
      <c r="X253" s="123">
        <v>2.87E-2</v>
      </c>
      <c r="Y253" s="123">
        <v>1.9E-3</v>
      </c>
      <c r="Z253" s="123">
        <v>2.2000000000000001E-3</v>
      </c>
      <c r="AA253" s="123">
        <v>608.6</v>
      </c>
      <c r="AB253" s="123">
        <v>4.5</v>
      </c>
      <c r="AC253" s="123">
        <v>5.4</v>
      </c>
      <c r="AD253" s="123">
        <v>604.9</v>
      </c>
      <c r="AE253" s="123">
        <v>3.2</v>
      </c>
      <c r="AF253" s="123">
        <v>5.5</v>
      </c>
      <c r="AG253" s="123">
        <v>571</v>
      </c>
      <c r="AH253" s="123">
        <v>37</v>
      </c>
      <c r="AI253" s="123">
        <v>43</v>
      </c>
      <c r="AJ253" s="123">
        <v>617</v>
      </c>
      <c r="AK253" s="123">
        <v>20</v>
      </c>
      <c r="AL253" s="123">
        <v>22</v>
      </c>
      <c r="AM253" s="123">
        <v>353</v>
      </c>
      <c r="AN253" s="123">
        <v>12</v>
      </c>
      <c r="AO253" s="123">
        <v>11.77</v>
      </c>
      <c r="AP253" s="123">
        <v>0.38</v>
      </c>
      <c r="AQ253" s="123">
        <v>29.98</v>
      </c>
      <c r="AR253" s="123">
        <v>0.39</v>
      </c>
      <c r="AS253" s="123">
        <v>0</v>
      </c>
      <c r="AT253" s="123">
        <v>38</v>
      </c>
      <c r="AU253" s="1">
        <v>141200</v>
      </c>
      <c r="AV253" s="1">
        <v>3500</v>
      </c>
      <c r="AW253" s="123">
        <v>8430</v>
      </c>
      <c r="AX253" s="123">
        <v>230</v>
      </c>
      <c r="AY253" s="123">
        <v>1198</v>
      </c>
      <c r="AZ253" s="123">
        <v>85</v>
      </c>
      <c r="BA253" s="1">
        <v>36800</v>
      </c>
      <c r="BB253" s="1">
        <v>1200</v>
      </c>
      <c r="BC253" s="1">
        <v>1414000</v>
      </c>
      <c r="BD253" s="1">
        <v>47000</v>
      </c>
      <c r="BE253" s="123" t="s">
        <v>2791</v>
      </c>
      <c r="BF253" s="123">
        <v>9.8379999999999995E-2</v>
      </c>
      <c r="BG253" s="123">
        <v>604.9</v>
      </c>
      <c r="BH253" s="123">
        <v>5.5</v>
      </c>
      <c r="BI253" s="125">
        <v>605.17600000000004</v>
      </c>
      <c r="BJ253" s="125">
        <v>5.8547200000000004</v>
      </c>
      <c r="BK253" s="36">
        <v>605.24300000000005</v>
      </c>
      <c r="BL253" s="36">
        <v>5.8546800000000001</v>
      </c>
      <c r="BM253" s="123">
        <v>17.869599999999998</v>
      </c>
      <c r="BN253" s="123">
        <v>353</v>
      </c>
    </row>
    <row r="254" spans="1:66">
      <c r="A254" s="123" t="s">
        <v>2792</v>
      </c>
      <c r="B254" s="123" t="s">
        <v>12585</v>
      </c>
      <c r="C254" s="123" t="s">
        <v>12586</v>
      </c>
      <c r="D254" s="123" t="s">
        <v>11413</v>
      </c>
      <c r="E254" s="123" t="s">
        <v>12587</v>
      </c>
      <c r="F254" s="123">
        <v>36.780999999999999</v>
      </c>
      <c r="G254" s="123" t="s">
        <v>2796</v>
      </c>
      <c r="K254" s="123">
        <v>0.81710000000000005</v>
      </c>
      <c r="L254" s="123">
        <v>8.3000000000000001E-3</v>
      </c>
      <c r="M254" s="123">
        <v>9.7999999999999997E-3</v>
      </c>
      <c r="N254" s="123">
        <v>9.7680000000000003E-2</v>
      </c>
      <c r="O254" s="123">
        <v>5.9999999999999995E-4</v>
      </c>
      <c r="P254" s="123">
        <v>9.7000000000000005E-4</v>
      </c>
      <c r="Q254" s="123">
        <v>0.52005000000000001</v>
      </c>
      <c r="R254" s="123">
        <v>10.23751</v>
      </c>
      <c r="S254" s="123">
        <v>0.1016624</v>
      </c>
      <c r="T254" s="123">
        <v>6.0499999999999998E-2</v>
      </c>
      <c r="U254" s="123">
        <v>5.2999999999999998E-4</v>
      </c>
      <c r="V254" s="123">
        <v>5.9999999999999995E-4</v>
      </c>
      <c r="W254" s="123">
        <v>6.5158999999999995E-2</v>
      </c>
      <c r="X254" s="123">
        <v>2.93E-2</v>
      </c>
      <c r="Y254" s="123">
        <v>1.8E-3</v>
      </c>
      <c r="Z254" s="123">
        <v>2.0999999999999999E-3</v>
      </c>
      <c r="AA254" s="123">
        <v>606.5</v>
      </c>
      <c r="AB254" s="123">
        <v>4.7</v>
      </c>
      <c r="AC254" s="123">
        <v>5.6</v>
      </c>
      <c r="AD254" s="123">
        <v>600.79999999999995</v>
      </c>
      <c r="AE254" s="123">
        <v>3.5</v>
      </c>
      <c r="AF254" s="123">
        <v>5.7</v>
      </c>
      <c r="AG254" s="123">
        <v>590</v>
      </c>
      <c r="AH254" s="123">
        <v>35</v>
      </c>
      <c r="AI254" s="123">
        <v>41</v>
      </c>
      <c r="AJ254" s="123">
        <v>624</v>
      </c>
      <c r="AK254" s="123">
        <v>19</v>
      </c>
      <c r="AL254" s="123">
        <v>22</v>
      </c>
      <c r="AM254" s="123">
        <v>312</v>
      </c>
      <c r="AN254" s="123">
        <v>12</v>
      </c>
      <c r="AO254" s="123">
        <v>10.37</v>
      </c>
      <c r="AP254" s="123">
        <v>0.38</v>
      </c>
      <c r="AQ254" s="123">
        <v>29.7</v>
      </c>
      <c r="AR254" s="123">
        <v>0.34</v>
      </c>
      <c r="AS254" s="123">
        <v>-59</v>
      </c>
      <c r="AT254" s="123">
        <v>28</v>
      </c>
      <c r="AU254" s="1">
        <v>124200</v>
      </c>
      <c r="AV254" s="1">
        <v>3400</v>
      </c>
      <c r="AW254" s="123">
        <v>7400</v>
      </c>
      <c r="AX254" s="123">
        <v>220</v>
      </c>
      <c r="AY254" s="123">
        <v>1145</v>
      </c>
      <c r="AZ254" s="123">
        <v>73</v>
      </c>
      <c r="BA254" s="1">
        <v>31800</v>
      </c>
      <c r="BB254" s="1">
        <v>1200</v>
      </c>
      <c r="BC254" s="1">
        <v>1230000</v>
      </c>
      <c r="BD254" s="1">
        <v>46000</v>
      </c>
      <c r="BE254" s="123" t="s">
        <v>2796</v>
      </c>
      <c r="BF254" s="123">
        <v>9.7680000000000003E-2</v>
      </c>
      <c r="BG254" s="123">
        <v>600.79999999999995</v>
      </c>
      <c r="BH254" s="123">
        <v>5.7</v>
      </c>
      <c r="BI254" s="125">
        <v>601.13800000000003</v>
      </c>
      <c r="BJ254" s="125">
        <v>6.0441099999999999</v>
      </c>
      <c r="BK254" s="36">
        <v>601.20399999999995</v>
      </c>
      <c r="BL254" s="36">
        <v>6.04406</v>
      </c>
      <c r="BM254" s="123">
        <v>17.812899999999999</v>
      </c>
      <c r="BN254" s="123">
        <v>312</v>
      </c>
    </row>
    <row r="255" spans="1:66">
      <c r="A255" s="123" t="s">
        <v>2797</v>
      </c>
      <c r="B255" s="123" t="s">
        <v>12588</v>
      </c>
      <c r="C255" s="123" t="s">
        <v>12589</v>
      </c>
      <c r="D255" s="123" t="s">
        <v>11413</v>
      </c>
      <c r="E255" s="123" t="s">
        <v>12590</v>
      </c>
      <c r="F255" s="123">
        <v>36.780999999999999</v>
      </c>
      <c r="G255" s="123" t="s">
        <v>2801</v>
      </c>
      <c r="K255" s="123">
        <v>0.80400000000000005</v>
      </c>
      <c r="L255" s="123">
        <v>7.6E-3</v>
      </c>
      <c r="M255" s="123">
        <v>9.1999999999999998E-3</v>
      </c>
      <c r="N255" s="123">
        <v>9.7110000000000002E-2</v>
      </c>
      <c r="O255" s="123">
        <v>5.6999999999999998E-4</v>
      </c>
      <c r="P255" s="123">
        <v>9.3999999999999997E-4</v>
      </c>
      <c r="Q255" s="123">
        <v>0.46716999999999997</v>
      </c>
      <c r="R255" s="123">
        <v>10.297599999999999</v>
      </c>
      <c r="S255" s="123">
        <v>9.9678139999999998E-2</v>
      </c>
      <c r="T255" s="123">
        <v>5.9920000000000001E-2</v>
      </c>
      <c r="U255" s="123">
        <v>5.1000000000000004E-4</v>
      </c>
      <c r="V255" s="123">
        <v>5.6999999999999998E-4</v>
      </c>
      <c r="W255" s="123">
        <v>0.14168</v>
      </c>
      <c r="X255" s="123">
        <v>3.1300000000000001E-2</v>
      </c>
      <c r="Y255" s="123">
        <v>1.6000000000000001E-3</v>
      </c>
      <c r="Z255" s="123">
        <v>2E-3</v>
      </c>
      <c r="AA255" s="123">
        <v>598.79999999999995</v>
      </c>
      <c r="AB255" s="123">
        <v>4.3</v>
      </c>
      <c r="AC255" s="123">
        <v>5.2</v>
      </c>
      <c r="AD255" s="123">
        <v>597.4</v>
      </c>
      <c r="AE255" s="123">
        <v>3.3</v>
      </c>
      <c r="AF255" s="123">
        <v>5.5</v>
      </c>
      <c r="AG255" s="123">
        <v>623</v>
      </c>
      <c r="AH255" s="123">
        <v>32</v>
      </c>
      <c r="AI255" s="123">
        <v>39</v>
      </c>
      <c r="AJ255" s="123">
        <v>603</v>
      </c>
      <c r="AK255" s="123">
        <v>18</v>
      </c>
      <c r="AL255" s="123">
        <v>21</v>
      </c>
      <c r="AM255" s="123">
        <v>318</v>
      </c>
      <c r="AN255" s="123">
        <v>12</v>
      </c>
      <c r="AO255" s="123">
        <v>10.68</v>
      </c>
      <c r="AP255" s="123">
        <v>0.4</v>
      </c>
      <c r="AQ255" s="123">
        <v>29.7</v>
      </c>
      <c r="AR255" s="123">
        <v>0.43</v>
      </c>
      <c r="AS255" s="123">
        <v>-47</v>
      </c>
      <c r="AT255" s="123">
        <v>31</v>
      </c>
      <c r="AU255" s="1">
        <v>125700</v>
      </c>
      <c r="AV255" s="1">
        <v>3600</v>
      </c>
      <c r="AW255" s="123">
        <v>7460</v>
      </c>
      <c r="AX255" s="123">
        <v>220</v>
      </c>
      <c r="AY255" s="123">
        <v>1178</v>
      </c>
      <c r="AZ255" s="123">
        <v>72</v>
      </c>
      <c r="BA255" s="1">
        <v>32800</v>
      </c>
      <c r="BB255" s="1">
        <v>1200</v>
      </c>
      <c r="BC255" s="1">
        <v>1255000</v>
      </c>
      <c r="BD255" s="1">
        <v>48000</v>
      </c>
      <c r="BE255" s="123" t="s">
        <v>2801</v>
      </c>
      <c r="BF255" s="123">
        <v>9.7110000000000002E-2</v>
      </c>
      <c r="BG255" s="123">
        <v>597.4</v>
      </c>
      <c r="BH255" s="123">
        <v>5.5</v>
      </c>
      <c r="BI255" s="125">
        <v>597.77300000000002</v>
      </c>
      <c r="BJ255" s="125">
        <v>5.86015</v>
      </c>
      <c r="BK255" s="36">
        <v>597.84</v>
      </c>
      <c r="BL255" s="36">
        <v>5.8601000000000001</v>
      </c>
      <c r="BM255" s="123">
        <v>17.8185</v>
      </c>
      <c r="BN255" s="123">
        <v>318</v>
      </c>
    </row>
    <row r="256" spans="1:66">
      <c r="A256" s="123" t="s">
        <v>2802</v>
      </c>
      <c r="B256" s="123" t="s">
        <v>12591</v>
      </c>
      <c r="C256" s="123" t="s">
        <v>12592</v>
      </c>
      <c r="D256" s="123" t="s">
        <v>11413</v>
      </c>
      <c r="E256" s="123" t="s">
        <v>12593</v>
      </c>
      <c r="F256" s="123">
        <v>36.780999999999999</v>
      </c>
      <c r="G256" s="123" t="s">
        <v>2806</v>
      </c>
      <c r="K256" s="123">
        <v>0.8085</v>
      </c>
      <c r="L256" s="123">
        <v>7.1000000000000004E-3</v>
      </c>
      <c r="M256" s="123">
        <v>8.8999999999999999E-3</v>
      </c>
      <c r="N256" s="123">
        <v>9.8169999999999993E-2</v>
      </c>
      <c r="O256" s="123">
        <v>5.8E-4</v>
      </c>
      <c r="P256" s="123">
        <v>9.5E-4</v>
      </c>
      <c r="Q256" s="123">
        <v>0.53276000000000001</v>
      </c>
      <c r="R256" s="123">
        <v>10.18641</v>
      </c>
      <c r="S256" s="123">
        <v>9.8574830000000002E-2</v>
      </c>
      <c r="T256" s="123">
        <v>6.0100000000000001E-2</v>
      </c>
      <c r="U256" s="123">
        <v>4.6999999999999999E-4</v>
      </c>
      <c r="V256" s="123">
        <v>5.4000000000000001E-4</v>
      </c>
      <c r="W256" s="123">
        <v>0.19031000000000001</v>
      </c>
      <c r="X256" s="123">
        <v>3.15E-2</v>
      </c>
      <c r="Y256" s="123">
        <v>1.8E-3</v>
      </c>
      <c r="Z256" s="123">
        <v>2.2000000000000001E-3</v>
      </c>
      <c r="AA256" s="123">
        <v>601.29999999999995</v>
      </c>
      <c r="AB256" s="123">
        <v>4</v>
      </c>
      <c r="AC256" s="123">
        <v>5</v>
      </c>
      <c r="AD256" s="123">
        <v>603.6</v>
      </c>
      <c r="AE256" s="123">
        <v>3.4</v>
      </c>
      <c r="AF256" s="123">
        <v>5.6</v>
      </c>
      <c r="AG256" s="123">
        <v>626</v>
      </c>
      <c r="AH256" s="123">
        <v>35</v>
      </c>
      <c r="AI256" s="123">
        <v>42</v>
      </c>
      <c r="AJ256" s="123">
        <v>604</v>
      </c>
      <c r="AK256" s="123">
        <v>17</v>
      </c>
      <c r="AL256" s="123">
        <v>19</v>
      </c>
      <c r="AM256" s="123">
        <v>327</v>
      </c>
      <c r="AN256" s="123">
        <v>12</v>
      </c>
      <c r="AO256" s="123">
        <v>10.85</v>
      </c>
      <c r="AP256" s="123">
        <v>0.42</v>
      </c>
      <c r="AQ256" s="123">
        <v>29.96</v>
      </c>
      <c r="AR256" s="123">
        <v>0.36</v>
      </c>
      <c r="AS256" s="123">
        <v>81</v>
      </c>
      <c r="AT256" s="123">
        <v>32</v>
      </c>
      <c r="AU256" s="1">
        <v>130100</v>
      </c>
      <c r="AV256" s="1">
        <v>3500</v>
      </c>
      <c r="AW256" s="123">
        <v>7740</v>
      </c>
      <c r="AX256" s="123">
        <v>210</v>
      </c>
      <c r="AY256" s="123">
        <v>1203</v>
      </c>
      <c r="AZ256" s="123">
        <v>74</v>
      </c>
      <c r="BA256" s="1">
        <v>33300</v>
      </c>
      <c r="BB256" s="1">
        <v>1300</v>
      </c>
      <c r="BC256" s="1">
        <v>1287000</v>
      </c>
      <c r="BD256" s="1">
        <v>48000</v>
      </c>
      <c r="BE256" s="123" t="s">
        <v>2806</v>
      </c>
      <c r="BF256" s="123">
        <v>9.8169999999999993E-2</v>
      </c>
      <c r="BG256" s="123">
        <v>603.6</v>
      </c>
      <c r="BH256" s="123">
        <v>5.6</v>
      </c>
      <c r="BI256" s="125">
        <v>603.98299999999995</v>
      </c>
      <c r="BJ256" s="125">
        <v>5.9172200000000004</v>
      </c>
      <c r="BK256" s="36">
        <v>604.04999999999995</v>
      </c>
      <c r="BL256" s="36">
        <v>5.9171699999999996</v>
      </c>
      <c r="BM256" s="123">
        <v>17.8354</v>
      </c>
      <c r="BN256" s="123">
        <v>327</v>
      </c>
    </row>
    <row r="257" spans="1:66">
      <c r="A257" s="123" t="s">
        <v>2807</v>
      </c>
      <c r="B257" s="123" t="s">
        <v>12594</v>
      </c>
      <c r="C257" s="123" t="s">
        <v>12595</v>
      </c>
      <c r="D257" s="123" t="s">
        <v>12482</v>
      </c>
      <c r="E257" s="123" t="s">
        <v>12596</v>
      </c>
      <c r="F257" s="123">
        <v>36.954000000000001</v>
      </c>
      <c r="G257" s="123" t="s">
        <v>2811</v>
      </c>
      <c r="K257" s="123">
        <v>0.80940000000000001</v>
      </c>
      <c r="L257" s="123">
        <v>7.1999999999999998E-3</v>
      </c>
      <c r="M257" s="123">
        <v>8.8999999999999999E-3</v>
      </c>
      <c r="N257" s="123">
        <v>9.8140000000000005E-2</v>
      </c>
      <c r="O257" s="123">
        <v>5.9999999999999995E-4</v>
      </c>
      <c r="P257" s="123">
        <v>9.7000000000000005E-4</v>
      </c>
      <c r="Q257" s="123">
        <v>0.52608999999999995</v>
      </c>
      <c r="R257" s="123">
        <v>10.18953</v>
      </c>
      <c r="S257" s="123">
        <v>0.1007116</v>
      </c>
      <c r="T257" s="123">
        <v>5.9830000000000001E-2</v>
      </c>
      <c r="U257" s="123">
        <v>4.6999999999999999E-4</v>
      </c>
      <c r="V257" s="123">
        <v>5.4000000000000001E-4</v>
      </c>
      <c r="W257" s="123">
        <v>0.14480000000000001</v>
      </c>
      <c r="X257" s="123">
        <v>2.9499999999999998E-2</v>
      </c>
      <c r="Y257" s="123">
        <v>1.6000000000000001E-3</v>
      </c>
      <c r="Z257" s="123">
        <v>2E-3</v>
      </c>
      <c r="AA257" s="123">
        <v>601.79999999999995</v>
      </c>
      <c r="AB257" s="123">
        <v>4.0999999999999996</v>
      </c>
      <c r="AC257" s="123">
        <v>5</v>
      </c>
      <c r="AD257" s="123">
        <v>603.5</v>
      </c>
      <c r="AE257" s="123">
        <v>3.5</v>
      </c>
      <c r="AF257" s="123">
        <v>5.7</v>
      </c>
      <c r="AG257" s="123">
        <v>587</v>
      </c>
      <c r="AH257" s="123">
        <v>32</v>
      </c>
      <c r="AI257" s="123">
        <v>39</v>
      </c>
      <c r="AJ257" s="123">
        <v>598</v>
      </c>
      <c r="AK257" s="123">
        <v>17</v>
      </c>
      <c r="AL257" s="123">
        <v>20</v>
      </c>
      <c r="AM257" s="123">
        <v>316</v>
      </c>
      <c r="AN257" s="123">
        <v>13</v>
      </c>
      <c r="AO257" s="123">
        <v>10.78</v>
      </c>
      <c r="AP257" s="123">
        <v>0.44</v>
      </c>
      <c r="AQ257" s="123">
        <v>29.46</v>
      </c>
      <c r="AR257" s="123">
        <v>0.37</v>
      </c>
      <c r="AS257" s="123">
        <v>-37</v>
      </c>
      <c r="AT257" s="123">
        <v>30</v>
      </c>
      <c r="AU257" s="1">
        <v>123800</v>
      </c>
      <c r="AV257" s="1">
        <v>3800</v>
      </c>
      <c r="AW257" s="123">
        <v>7330</v>
      </c>
      <c r="AX257" s="123">
        <v>240</v>
      </c>
      <c r="AY257" s="123">
        <v>1100</v>
      </c>
      <c r="AZ257" s="123">
        <v>72</v>
      </c>
      <c r="BA257" s="1">
        <v>32500</v>
      </c>
      <c r="BB257" s="1">
        <v>1300</v>
      </c>
      <c r="BC257" s="1">
        <v>1228000</v>
      </c>
      <c r="BD257" s="1">
        <v>49000</v>
      </c>
      <c r="BE257" s="123" t="s">
        <v>2811</v>
      </c>
      <c r="BF257" s="123">
        <v>9.8140000000000005E-2</v>
      </c>
      <c r="BG257" s="123">
        <v>603.5</v>
      </c>
      <c r="BH257" s="123">
        <v>5.7</v>
      </c>
      <c r="BI257" s="125">
        <v>603.83000000000004</v>
      </c>
      <c r="BJ257" s="125">
        <v>6.0417300000000003</v>
      </c>
      <c r="BK257" s="36">
        <v>603.89700000000005</v>
      </c>
      <c r="BL257" s="36">
        <v>6.0416800000000004</v>
      </c>
      <c r="BM257" s="123">
        <v>17.820499999999999</v>
      </c>
      <c r="BN257" s="123">
        <v>316</v>
      </c>
    </row>
    <row r="258" spans="1:66">
      <c r="A258" s="123" t="s">
        <v>2812</v>
      </c>
      <c r="B258" s="123" t="s">
        <v>12597</v>
      </c>
      <c r="C258" s="123" t="s">
        <v>12598</v>
      </c>
      <c r="D258" s="123" t="s">
        <v>12482</v>
      </c>
      <c r="E258" s="123" t="s">
        <v>12599</v>
      </c>
      <c r="F258" s="123">
        <v>36.709000000000003</v>
      </c>
      <c r="G258" s="123" t="s">
        <v>2816</v>
      </c>
      <c r="K258" s="123">
        <v>0.8145</v>
      </c>
      <c r="L258" s="123">
        <v>8.3000000000000001E-3</v>
      </c>
      <c r="M258" s="123">
        <v>9.7999999999999997E-3</v>
      </c>
      <c r="N258" s="123">
        <v>9.8339999999999997E-2</v>
      </c>
      <c r="O258" s="123">
        <v>5.5000000000000003E-4</v>
      </c>
      <c r="P258" s="123">
        <v>9.3999999999999997E-4</v>
      </c>
      <c r="Q258" s="123">
        <v>0.49831999999999999</v>
      </c>
      <c r="R258" s="123">
        <v>10.168799999999999</v>
      </c>
      <c r="S258" s="123">
        <v>9.7200259999999997E-2</v>
      </c>
      <c r="T258" s="123">
        <v>6.0290000000000003E-2</v>
      </c>
      <c r="U258" s="123">
        <v>5.6999999999999998E-4</v>
      </c>
      <c r="V258" s="123">
        <v>6.3000000000000003E-4</v>
      </c>
      <c r="W258" s="123">
        <v>6.7588999999999996E-2</v>
      </c>
      <c r="X258" s="123">
        <v>2.9899999999999999E-2</v>
      </c>
      <c r="Y258" s="123">
        <v>1.8E-3</v>
      </c>
      <c r="Z258" s="123">
        <v>2.0999999999999999E-3</v>
      </c>
      <c r="AA258" s="123">
        <v>604.6</v>
      </c>
      <c r="AB258" s="123">
        <v>4.5999999999999996</v>
      </c>
      <c r="AC258" s="123">
        <v>5.5</v>
      </c>
      <c r="AD258" s="123">
        <v>604.6</v>
      </c>
      <c r="AE258" s="123">
        <v>3.2</v>
      </c>
      <c r="AF258" s="123">
        <v>5.5</v>
      </c>
      <c r="AG258" s="123">
        <v>595</v>
      </c>
      <c r="AH258" s="123">
        <v>35</v>
      </c>
      <c r="AI258" s="123">
        <v>42</v>
      </c>
      <c r="AJ258" s="123">
        <v>611</v>
      </c>
      <c r="AK258" s="123">
        <v>20</v>
      </c>
      <c r="AL258" s="123">
        <v>22</v>
      </c>
      <c r="AM258" s="123">
        <v>309</v>
      </c>
      <c r="AN258" s="123">
        <v>12</v>
      </c>
      <c r="AO258" s="123">
        <v>10.34</v>
      </c>
      <c r="AP258" s="123">
        <v>0.41</v>
      </c>
      <c r="AQ258" s="123">
        <v>30.03</v>
      </c>
      <c r="AR258" s="123">
        <v>0.35</v>
      </c>
      <c r="AS258" s="123">
        <v>-70</v>
      </c>
      <c r="AT258" s="123">
        <v>30</v>
      </c>
      <c r="AU258" s="1">
        <v>121700</v>
      </c>
      <c r="AV258" s="1">
        <v>3400</v>
      </c>
      <c r="AW258" s="123">
        <v>7280</v>
      </c>
      <c r="AX258" s="123">
        <v>200</v>
      </c>
      <c r="AY258" s="123">
        <v>1066</v>
      </c>
      <c r="AZ258" s="123">
        <v>67</v>
      </c>
      <c r="BA258" s="1">
        <v>31200</v>
      </c>
      <c r="BB258" s="1">
        <v>1200</v>
      </c>
      <c r="BC258" s="1">
        <v>1200000</v>
      </c>
      <c r="BD258" s="1">
        <v>46000</v>
      </c>
      <c r="BE258" s="123" t="s">
        <v>2816</v>
      </c>
      <c r="BF258" s="123">
        <v>9.8339999999999997E-2</v>
      </c>
      <c r="BG258" s="123">
        <v>604.6</v>
      </c>
      <c r="BH258" s="123">
        <v>5.5</v>
      </c>
      <c r="BI258" s="125">
        <v>605.00300000000004</v>
      </c>
      <c r="BJ258" s="125">
        <v>5.8533400000000002</v>
      </c>
      <c r="BK258" s="36">
        <v>605.07000000000005</v>
      </c>
      <c r="BL258" s="36">
        <v>5.8532900000000003</v>
      </c>
      <c r="BM258" s="123">
        <v>17.811599999999999</v>
      </c>
      <c r="BN258" s="123">
        <v>309</v>
      </c>
    </row>
    <row r="259" spans="1:66">
      <c r="A259" s="123" t="s">
        <v>2817</v>
      </c>
      <c r="B259" s="123" t="s">
        <v>12600</v>
      </c>
      <c r="C259" s="123" t="s">
        <v>12601</v>
      </c>
      <c r="D259" s="123" t="s">
        <v>12482</v>
      </c>
      <c r="E259" s="123" t="s">
        <v>12602</v>
      </c>
      <c r="F259" s="123">
        <v>36.709000000000003</v>
      </c>
      <c r="G259" s="123" t="s">
        <v>2821</v>
      </c>
      <c r="K259" s="123">
        <v>0.80600000000000005</v>
      </c>
      <c r="L259" s="123">
        <v>8.0999999999999996E-3</v>
      </c>
      <c r="M259" s="123">
        <v>9.7000000000000003E-3</v>
      </c>
      <c r="N259" s="123">
        <v>9.715E-2</v>
      </c>
      <c r="O259" s="123">
        <v>5.1000000000000004E-4</v>
      </c>
      <c r="P259" s="123">
        <v>9.1E-4</v>
      </c>
      <c r="Q259" s="123">
        <v>0.48709000000000002</v>
      </c>
      <c r="R259" s="123">
        <v>10.29336</v>
      </c>
      <c r="S259" s="123">
        <v>9.641748E-2</v>
      </c>
      <c r="T259" s="123">
        <v>6.0060000000000002E-2</v>
      </c>
      <c r="U259" s="123">
        <v>5.1000000000000004E-4</v>
      </c>
      <c r="V259" s="123">
        <v>5.6999999999999998E-4</v>
      </c>
      <c r="W259" s="123">
        <v>5.6151E-2</v>
      </c>
      <c r="X259" s="123">
        <v>2.9600000000000001E-2</v>
      </c>
      <c r="Y259" s="123">
        <v>1.8E-3</v>
      </c>
      <c r="Z259" s="123">
        <v>2.0999999999999999E-3</v>
      </c>
      <c r="AA259" s="123">
        <v>600.29999999999995</v>
      </c>
      <c r="AB259" s="123">
        <v>4.5</v>
      </c>
      <c r="AC259" s="123">
        <v>5.4</v>
      </c>
      <c r="AD259" s="123">
        <v>597.70000000000005</v>
      </c>
      <c r="AE259" s="123">
        <v>3</v>
      </c>
      <c r="AF259" s="123">
        <v>5.3</v>
      </c>
      <c r="AG259" s="123">
        <v>589</v>
      </c>
      <c r="AH259" s="123">
        <v>35</v>
      </c>
      <c r="AI259" s="123">
        <v>41</v>
      </c>
      <c r="AJ259" s="123">
        <v>610</v>
      </c>
      <c r="AK259" s="123">
        <v>17</v>
      </c>
      <c r="AL259" s="123">
        <v>20</v>
      </c>
      <c r="AM259" s="123">
        <v>324</v>
      </c>
      <c r="AN259" s="123">
        <v>12</v>
      </c>
      <c r="AO259" s="123">
        <v>10.8</v>
      </c>
      <c r="AP259" s="123">
        <v>0.4</v>
      </c>
      <c r="AQ259" s="123">
        <v>29.73</v>
      </c>
      <c r="AR259" s="123">
        <v>0.38</v>
      </c>
      <c r="AS259" s="123">
        <v>44</v>
      </c>
      <c r="AT259" s="123">
        <v>30</v>
      </c>
      <c r="AU259" s="1">
        <v>126200</v>
      </c>
      <c r="AV259" s="1">
        <v>3500</v>
      </c>
      <c r="AW259" s="123">
        <v>7480</v>
      </c>
      <c r="AX259" s="123">
        <v>210</v>
      </c>
      <c r="AY259" s="123">
        <v>1092</v>
      </c>
      <c r="AZ259" s="123">
        <v>68</v>
      </c>
      <c r="BA259" s="1">
        <v>32500</v>
      </c>
      <c r="BB259" s="1">
        <v>1200</v>
      </c>
      <c r="BC259" s="1">
        <v>1256000</v>
      </c>
      <c r="BD259" s="1">
        <v>46000</v>
      </c>
      <c r="BE259" s="123" t="s">
        <v>2821</v>
      </c>
      <c r="BF259" s="123">
        <v>9.715E-2</v>
      </c>
      <c r="BG259" s="123">
        <v>597.70000000000005</v>
      </c>
      <c r="BH259" s="123">
        <v>5.3</v>
      </c>
      <c r="BI259" s="125">
        <v>597.98900000000003</v>
      </c>
      <c r="BJ259" s="125">
        <v>5.6728800000000001</v>
      </c>
      <c r="BK259" s="36">
        <v>598.05600000000004</v>
      </c>
      <c r="BL259" s="36">
        <v>5.6728399999999999</v>
      </c>
      <c r="BM259" s="123">
        <v>17.826899999999998</v>
      </c>
      <c r="BN259" s="123">
        <v>324</v>
      </c>
    </row>
    <row r="260" spans="1:66">
      <c r="A260" s="123" t="s">
        <v>2822</v>
      </c>
      <c r="B260" s="123" t="s">
        <v>12603</v>
      </c>
      <c r="C260" s="123" t="s">
        <v>12604</v>
      </c>
      <c r="D260" s="123" t="s">
        <v>12482</v>
      </c>
      <c r="E260" s="123" t="s">
        <v>12605</v>
      </c>
      <c r="F260" s="123">
        <v>37.023000000000003</v>
      </c>
      <c r="G260" s="123" t="s">
        <v>2826</v>
      </c>
      <c r="K260" s="123">
        <v>0.81130000000000002</v>
      </c>
      <c r="L260" s="123">
        <v>8.3999999999999995E-3</v>
      </c>
      <c r="M260" s="123">
        <v>9.9000000000000008E-3</v>
      </c>
      <c r="N260" s="123">
        <v>9.7720000000000001E-2</v>
      </c>
      <c r="O260" s="123">
        <v>4.8999999999999998E-4</v>
      </c>
      <c r="P260" s="123">
        <v>8.9999999999999998E-4</v>
      </c>
      <c r="Q260" s="123">
        <v>0.38291999999999998</v>
      </c>
      <c r="R260" s="123">
        <v>10.233320000000001</v>
      </c>
      <c r="S260" s="123">
        <v>9.4248750000000006E-2</v>
      </c>
      <c r="T260" s="123">
        <v>6.0310000000000002E-2</v>
      </c>
      <c r="U260" s="123">
        <v>5.9999999999999995E-4</v>
      </c>
      <c r="V260" s="123">
        <v>6.6E-4</v>
      </c>
      <c r="W260" s="123">
        <v>8.4189E-2</v>
      </c>
      <c r="X260" s="123">
        <v>2.9600000000000001E-2</v>
      </c>
      <c r="Y260" s="123">
        <v>1.6999999999999999E-3</v>
      </c>
      <c r="Z260" s="123">
        <v>2E-3</v>
      </c>
      <c r="AA260" s="123">
        <v>603.29999999999995</v>
      </c>
      <c r="AB260" s="123">
        <v>4.5999999999999996</v>
      </c>
      <c r="AC260" s="123">
        <v>5.5</v>
      </c>
      <c r="AD260" s="123">
        <v>601</v>
      </c>
      <c r="AE260" s="123">
        <v>2.8</v>
      </c>
      <c r="AF260" s="123">
        <v>5.3</v>
      </c>
      <c r="AG260" s="123">
        <v>588</v>
      </c>
      <c r="AH260" s="123">
        <v>33</v>
      </c>
      <c r="AI260" s="123">
        <v>39</v>
      </c>
      <c r="AJ260" s="123">
        <v>616</v>
      </c>
      <c r="AK260" s="123">
        <v>21</v>
      </c>
      <c r="AL260" s="123">
        <v>23</v>
      </c>
      <c r="AM260" s="123">
        <v>331</v>
      </c>
      <c r="AN260" s="123">
        <v>13</v>
      </c>
      <c r="AO260" s="123">
        <v>10.85</v>
      </c>
      <c r="AP260" s="123">
        <v>0.42</v>
      </c>
      <c r="AQ260" s="123">
        <v>30.41</v>
      </c>
      <c r="AR260" s="123">
        <v>0.36</v>
      </c>
      <c r="AS260" s="123">
        <v>-4</v>
      </c>
      <c r="AT260" s="123">
        <v>30</v>
      </c>
      <c r="AU260" s="1">
        <v>126700</v>
      </c>
      <c r="AV260" s="1">
        <v>3600</v>
      </c>
      <c r="AW260" s="123">
        <v>7550</v>
      </c>
      <c r="AX260" s="123">
        <v>210</v>
      </c>
      <c r="AY260" s="123">
        <v>1087</v>
      </c>
      <c r="AZ260" s="123">
        <v>63</v>
      </c>
      <c r="BA260" s="1">
        <v>32100</v>
      </c>
      <c r="BB260" s="1">
        <v>1200</v>
      </c>
      <c r="BC260" s="1">
        <v>1264000</v>
      </c>
      <c r="BD260" s="1">
        <v>48000</v>
      </c>
      <c r="BE260" s="123" t="s">
        <v>2826</v>
      </c>
      <c r="BF260" s="123">
        <v>9.7720000000000001E-2</v>
      </c>
      <c r="BG260" s="123">
        <v>601</v>
      </c>
      <c r="BH260" s="123">
        <v>5.3</v>
      </c>
      <c r="BI260" s="125">
        <v>601.322</v>
      </c>
      <c r="BJ260" s="125">
        <v>5.6078299999999999</v>
      </c>
      <c r="BK260" s="36">
        <v>601.38800000000003</v>
      </c>
      <c r="BL260" s="36">
        <v>5.60778</v>
      </c>
      <c r="BM260" s="123">
        <v>17.8386</v>
      </c>
      <c r="BN260" s="123">
        <v>331</v>
      </c>
    </row>
    <row r="261" spans="1:66">
      <c r="A261" s="123" t="s">
        <v>2827</v>
      </c>
      <c r="B261" s="123" t="s">
        <v>12606</v>
      </c>
      <c r="C261" s="123" t="s">
        <v>12607</v>
      </c>
      <c r="D261" s="123" t="s">
        <v>12482</v>
      </c>
      <c r="E261" s="123" t="s">
        <v>12608</v>
      </c>
      <c r="F261" s="123">
        <v>36.686999999999998</v>
      </c>
      <c r="G261" s="123" t="s">
        <v>2831</v>
      </c>
      <c r="K261" s="123">
        <v>0.81399999999999995</v>
      </c>
      <c r="L261" s="123">
        <v>7.7999999999999996E-3</v>
      </c>
      <c r="M261" s="123">
        <v>9.4000000000000004E-3</v>
      </c>
      <c r="N261" s="123">
        <v>9.8000000000000004E-2</v>
      </c>
      <c r="O261" s="123">
        <v>5.5000000000000003E-4</v>
      </c>
      <c r="P261" s="123">
        <v>9.3000000000000005E-4</v>
      </c>
      <c r="Q261" s="123">
        <v>0.41048000000000001</v>
      </c>
      <c r="R261" s="123">
        <v>10.204079999999999</v>
      </c>
      <c r="S261" s="123">
        <v>9.6834649999999994E-2</v>
      </c>
      <c r="T261" s="123">
        <v>6.0260000000000001E-2</v>
      </c>
      <c r="U261" s="123">
        <v>5.5000000000000003E-4</v>
      </c>
      <c r="V261" s="123">
        <v>6.2E-4</v>
      </c>
      <c r="W261" s="123">
        <v>0.14013</v>
      </c>
      <c r="X261" s="123">
        <v>2.8899999999999999E-2</v>
      </c>
      <c r="Y261" s="123">
        <v>1.6999999999999999E-3</v>
      </c>
      <c r="Z261" s="123">
        <v>2E-3</v>
      </c>
      <c r="AA261" s="123">
        <v>604.4</v>
      </c>
      <c r="AB261" s="123">
        <v>4.3</v>
      </c>
      <c r="AC261" s="123">
        <v>5.3</v>
      </c>
      <c r="AD261" s="123">
        <v>602.70000000000005</v>
      </c>
      <c r="AE261" s="123">
        <v>3.2</v>
      </c>
      <c r="AF261" s="123">
        <v>5.5</v>
      </c>
      <c r="AG261" s="123">
        <v>575</v>
      </c>
      <c r="AH261" s="123">
        <v>34</v>
      </c>
      <c r="AI261" s="123">
        <v>40</v>
      </c>
      <c r="AJ261" s="123">
        <v>614</v>
      </c>
      <c r="AK261" s="123">
        <v>20</v>
      </c>
      <c r="AL261" s="123">
        <v>22</v>
      </c>
      <c r="AM261" s="123">
        <v>308</v>
      </c>
      <c r="AN261" s="123">
        <v>11</v>
      </c>
      <c r="AO261" s="123">
        <v>10.53</v>
      </c>
      <c r="AP261" s="123">
        <v>0.38</v>
      </c>
      <c r="AQ261" s="123">
        <v>28.83</v>
      </c>
      <c r="AR261" s="123">
        <v>0.37</v>
      </c>
      <c r="AS261" s="123">
        <v>-91</v>
      </c>
      <c r="AT261" s="123">
        <v>26</v>
      </c>
      <c r="AU261" s="1">
        <v>118900</v>
      </c>
      <c r="AV261" s="1">
        <v>3300</v>
      </c>
      <c r="AW261" s="123">
        <v>6990</v>
      </c>
      <c r="AX261" s="123">
        <v>200</v>
      </c>
      <c r="AY261" s="123">
        <v>1057</v>
      </c>
      <c r="AZ261" s="123">
        <v>69</v>
      </c>
      <c r="BA261" s="1">
        <v>31100</v>
      </c>
      <c r="BB261" s="1">
        <v>1100</v>
      </c>
      <c r="BC261" s="1">
        <v>1177000</v>
      </c>
      <c r="BD261" s="1">
        <v>43000</v>
      </c>
      <c r="BE261" s="123" t="s">
        <v>2831</v>
      </c>
      <c r="BF261" s="123">
        <v>9.8000000000000004E-2</v>
      </c>
      <c r="BG261" s="123">
        <v>602.70000000000005</v>
      </c>
      <c r="BH261" s="123">
        <v>5.5</v>
      </c>
      <c r="BI261" s="125">
        <v>603.00699999999995</v>
      </c>
      <c r="BJ261" s="125">
        <v>5.7927400000000002</v>
      </c>
      <c r="BK261" s="36">
        <v>603.07399999999996</v>
      </c>
      <c r="BL261" s="36">
        <v>5.7926900000000003</v>
      </c>
      <c r="BM261" s="123">
        <v>17.808800000000002</v>
      </c>
      <c r="BN261" s="123">
        <v>308</v>
      </c>
    </row>
    <row r="262" spans="1:66">
      <c r="A262" s="123" t="s">
        <v>2832</v>
      </c>
      <c r="B262" s="123" t="s">
        <v>12609</v>
      </c>
      <c r="C262" s="123" t="s">
        <v>12610</v>
      </c>
      <c r="D262" s="123" t="s">
        <v>12482</v>
      </c>
      <c r="E262" s="123" t="s">
        <v>12611</v>
      </c>
      <c r="F262" s="123">
        <v>36.686999999999998</v>
      </c>
      <c r="G262" s="123" t="s">
        <v>2836</v>
      </c>
      <c r="K262" s="123">
        <v>0.81220000000000003</v>
      </c>
      <c r="L262" s="123">
        <v>7.9000000000000008E-3</v>
      </c>
      <c r="M262" s="123">
        <v>9.4999999999999998E-3</v>
      </c>
      <c r="N262" s="123">
        <v>9.8150000000000001E-2</v>
      </c>
      <c r="O262" s="123">
        <v>5.5999999999999995E-4</v>
      </c>
      <c r="P262" s="123">
        <v>9.5E-4</v>
      </c>
      <c r="Q262" s="123">
        <v>0.42355999999999999</v>
      </c>
      <c r="R262" s="123">
        <v>10.18849</v>
      </c>
      <c r="S262" s="123">
        <v>9.8614999999999994E-2</v>
      </c>
      <c r="T262" s="123">
        <v>6.0100000000000001E-2</v>
      </c>
      <c r="U262" s="123">
        <v>5.4000000000000001E-4</v>
      </c>
      <c r="V262" s="123">
        <v>5.9999999999999995E-4</v>
      </c>
      <c r="W262" s="123">
        <v>0.17502000000000001</v>
      </c>
      <c r="X262" s="123">
        <v>3.15E-2</v>
      </c>
      <c r="Y262" s="123">
        <v>1.9E-3</v>
      </c>
      <c r="Z262" s="123">
        <v>2.2000000000000001E-3</v>
      </c>
      <c r="AA262" s="123">
        <v>603.4</v>
      </c>
      <c r="AB262" s="123">
        <v>4.4000000000000004</v>
      </c>
      <c r="AC262" s="123">
        <v>5.3</v>
      </c>
      <c r="AD262" s="123">
        <v>603.5</v>
      </c>
      <c r="AE262" s="123">
        <v>3.3</v>
      </c>
      <c r="AF262" s="123">
        <v>5.6</v>
      </c>
      <c r="AG262" s="123">
        <v>629</v>
      </c>
      <c r="AH262" s="123">
        <v>37</v>
      </c>
      <c r="AI262" s="123">
        <v>44</v>
      </c>
      <c r="AJ262" s="123">
        <v>603</v>
      </c>
      <c r="AK262" s="123">
        <v>19</v>
      </c>
      <c r="AL262" s="123">
        <v>22</v>
      </c>
      <c r="AM262" s="123">
        <v>317</v>
      </c>
      <c r="AN262" s="123">
        <v>12</v>
      </c>
      <c r="AO262" s="123">
        <v>10.7</v>
      </c>
      <c r="AP262" s="123">
        <v>0.44</v>
      </c>
      <c r="AQ262" s="123">
        <v>29.78</v>
      </c>
      <c r="AR262" s="123">
        <v>0.38</v>
      </c>
      <c r="AS262" s="123">
        <v>14</v>
      </c>
      <c r="AT262" s="123">
        <v>30</v>
      </c>
      <c r="AU262" s="1">
        <v>122100</v>
      </c>
      <c r="AV262" s="1">
        <v>3500</v>
      </c>
      <c r="AW262" s="123">
        <v>7220</v>
      </c>
      <c r="AX262" s="123">
        <v>220</v>
      </c>
      <c r="AY262" s="123">
        <v>1135</v>
      </c>
      <c r="AZ262" s="123">
        <v>70</v>
      </c>
      <c r="BA262" s="1">
        <v>31600</v>
      </c>
      <c r="BB262" s="1">
        <v>1300</v>
      </c>
      <c r="BC262" s="1">
        <v>1211000</v>
      </c>
      <c r="BD262" s="1">
        <v>45000</v>
      </c>
      <c r="BE262" s="123" t="s">
        <v>2836</v>
      </c>
      <c r="BF262" s="123">
        <v>9.8150000000000001E-2</v>
      </c>
      <c r="BG262" s="123">
        <v>603.5</v>
      </c>
      <c r="BH262" s="123">
        <v>5.6</v>
      </c>
      <c r="BI262" s="125">
        <v>603.88099999999997</v>
      </c>
      <c r="BJ262" s="125">
        <v>5.9169799999999997</v>
      </c>
      <c r="BK262" s="36">
        <v>603.947</v>
      </c>
      <c r="BL262" s="36">
        <v>5.9169299999999998</v>
      </c>
      <c r="BM262" s="123">
        <v>17.821899999999999</v>
      </c>
      <c r="BN262" s="123">
        <v>317</v>
      </c>
    </row>
    <row r="263" spans="1:66">
      <c r="A263" s="123" t="s">
        <v>2837</v>
      </c>
      <c r="B263" s="123" t="s">
        <v>12612</v>
      </c>
      <c r="C263" s="123" t="s">
        <v>12613</v>
      </c>
      <c r="D263" s="123" t="s">
        <v>12482</v>
      </c>
      <c r="E263" s="123" t="s">
        <v>12614</v>
      </c>
      <c r="F263" s="123">
        <v>36.686999999999998</v>
      </c>
      <c r="G263" s="123" t="s">
        <v>2841</v>
      </c>
      <c r="K263" s="123">
        <v>0.81859999999999999</v>
      </c>
      <c r="L263" s="123">
        <v>7.7999999999999996E-3</v>
      </c>
      <c r="M263" s="123">
        <v>9.4000000000000004E-3</v>
      </c>
      <c r="N263" s="123">
        <v>9.8479999999999998E-2</v>
      </c>
      <c r="O263" s="123">
        <v>4.8999999999999998E-4</v>
      </c>
      <c r="P263" s="123">
        <v>9.1E-4</v>
      </c>
      <c r="Q263" s="123">
        <v>0.56486000000000003</v>
      </c>
      <c r="R263" s="123">
        <v>10.154350000000001</v>
      </c>
      <c r="S263" s="123">
        <v>9.3830780000000003E-2</v>
      </c>
      <c r="T263" s="123">
        <v>6.0240000000000002E-2</v>
      </c>
      <c r="U263" s="123">
        <v>4.6999999999999999E-4</v>
      </c>
      <c r="V263" s="123">
        <v>5.4000000000000001E-4</v>
      </c>
      <c r="W263" s="123">
        <v>3.5757999999999998E-2</v>
      </c>
      <c r="X263" s="123">
        <v>3.2599999999999997E-2</v>
      </c>
      <c r="Y263" s="123">
        <v>2E-3</v>
      </c>
      <c r="Z263" s="123">
        <v>2.3999999999999998E-3</v>
      </c>
      <c r="AA263" s="123">
        <v>607</v>
      </c>
      <c r="AB263" s="123">
        <v>4.3</v>
      </c>
      <c r="AC263" s="123">
        <v>5.3</v>
      </c>
      <c r="AD263" s="123">
        <v>605.5</v>
      </c>
      <c r="AE263" s="123">
        <v>2.9</v>
      </c>
      <c r="AF263" s="123">
        <v>5.3</v>
      </c>
      <c r="AG263" s="123">
        <v>646</v>
      </c>
      <c r="AH263" s="123">
        <v>39</v>
      </c>
      <c r="AI263" s="123">
        <v>46</v>
      </c>
      <c r="AJ263" s="123">
        <v>612</v>
      </c>
      <c r="AK263" s="123">
        <v>17</v>
      </c>
      <c r="AL263" s="123">
        <v>20</v>
      </c>
      <c r="AM263" s="123">
        <v>334</v>
      </c>
      <c r="AN263" s="123">
        <v>13</v>
      </c>
      <c r="AO263" s="123">
        <v>11.81</v>
      </c>
      <c r="AP263" s="123">
        <v>0.47</v>
      </c>
      <c r="AQ263" s="123">
        <v>28.28</v>
      </c>
      <c r="AR263" s="123">
        <v>0.38</v>
      </c>
      <c r="AS263" s="123">
        <v>-104</v>
      </c>
      <c r="AT263" s="123">
        <v>28</v>
      </c>
      <c r="AU263" s="1">
        <v>126700</v>
      </c>
      <c r="AV263" s="1">
        <v>3700</v>
      </c>
      <c r="AW263" s="123">
        <v>7540</v>
      </c>
      <c r="AX263" s="123">
        <v>230</v>
      </c>
      <c r="AY263" s="123">
        <v>1283</v>
      </c>
      <c r="AZ263" s="123">
        <v>82</v>
      </c>
      <c r="BA263" s="1">
        <v>34300</v>
      </c>
      <c r="BB263" s="1">
        <v>1400</v>
      </c>
      <c r="BC263" s="1">
        <v>1257000</v>
      </c>
      <c r="BD263" s="1">
        <v>49000</v>
      </c>
      <c r="BE263" s="123" t="s">
        <v>2841</v>
      </c>
      <c r="BF263" s="123">
        <v>9.8479999999999998E-2</v>
      </c>
      <c r="BG263" s="123">
        <v>605.5</v>
      </c>
      <c r="BH263" s="123">
        <v>5.3</v>
      </c>
      <c r="BI263" s="125">
        <v>605.779</v>
      </c>
      <c r="BJ263" s="125">
        <v>5.6664500000000002</v>
      </c>
      <c r="BK263" s="36">
        <v>605.84500000000003</v>
      </c>
      <c r="BL263" s="36">
        <v>5.6664099999999999</v>
      </c>
      <c r="BM263" s="123">
        <v>17.8462</v>
      </c>
      <c r="BN263" s="123">
        <v>334</v>
      </c>
    </row>
    <row r="264" spans="1:66">
      <c r="A264" s="123" t="s">
        <v>2842</v>
      </c>
      <c r="B264" s="123" t="s">
        <v>12615</v>
      </c>
      <c r="C264" s="123" t="s">
        <v>12616</v>
      </c>
      <c r="D264" s="123" t="s">
        <v>12482</v>
      </c>
      <c r="E264" s="123" t="s">
        <v>12617</v>
      </c>
      <c r="F264" s="123">
        <v>37.023000000000003</v>
      </c>
      <c r="G264" s="123" t="s">
        <v>2846</v>
      </c>
      <c r="K264" s="123">
        <v>0.81100000000000005</v>
      </c>
      <c r="L264" s="123">
        <v>7.4999999999999997E-3</v>
      </c>
      <c r="M264" s="123">
        <v>9.1999999999999998E-3</v>
      </c>
      <c r="N264" s="123">
        <v>9.8239999999999994E-2</v>
      </c>
      <c r="O264" s="123">
        <v>5.6999999999999998E-4</v>
      </c>
      <c r="P264" s="123">
        <v>9.5E-4</v>
      </c>
      <c r="Q264" s="123">
        <v>0.33557999999999999</v>
      </c>
      <c r="R264" s="123">
        <v>10.17915</v>
      </c>
      <c r="S264" s="123">
        <v>9.8434400000000005E-2</v>
      </c>
      <c r="T264" s="123">
        <v>5.9900000000000002E-2</v>
      </c>
      <c r="U264" s="123">
        <v>5.1999999999999995E-4</v>
      </c>
      <c r="V264" s="123">
        <v>5.9000000000000003E-4</v>
      </c>
      <c r="W264" s="123">
        <v>0.28820000000000001</v>
      </c>
      <c r="X264" s="123">
        <v>3.15E-2</v>
      </c>
      <c r="Y264" s="123">
        <v>1.6000000000000001E-3</v>
      </c>
      <c r="Z264" s="123">
        <v>2E-3</v>
      </c>
      <c r="AA264" s="123">
        <v>603.9</v>
      </c>
      <c r="AB264" s="123">
        <v>4.3</v>
      </c>
      <c r="AC264" s="123">
        <v>5.2</v>
      </c>
      <c r="AD264" s="123">
        <v>604</v>
      </c>
      <c r="AE264" s="123">
        <v>3.4</v>
      </c>
      <c r="AF264" s="123">
        <v>5.6</v>
      </c>
      <c r="AG264" s="123">
        <v>627</v>
      </c>
      <c r="AH264" s="123">
        <v>30</v>
      </c>
      <c r="AI264" s="123">
        <v>38</v>
      </c>
      <c r="AJ264" s="123">
        <v>602</v>
      </c>
      <c r="AK264" s="123">
        <v>19</v>
      </c>
      <c r="AL264" s="123">
        <v>21</v>
      </c>
      <c r="AM264" s="123">
        <v>330</v>
      </c>
      <c r="AN264" s="123">
        <v>12</v>
      </c>
      <c r="AO264" s="123">
        <v>11.64</v>
      </c>
      <c r="AP264" s="123">
        <v>0.42</v>
      </c>
      <c r="AQ264" s="123">
        <v>28.47</v>
      </c>
      <c r="AR264" s="123">
        <v>0.34</v>
      </c>
      <c r="AS264" s="123">
        <v>-37</v>
      </c>
      <c r="AT264" s="123">
        <v>29</v>
      </c>
      <c r="AU264" s="1">
        <v>125000</v>
      </c>
      <c r="AV264" s="1">
        <v>3500</v>
      </c>
      <c r="AW264" s="123">
        <v>7420</v>
      </c>
      <c r="AX264" s="123">
        <v>220</v>
      </c>
      <c r="AY264" s="123">
        <v>1239</v>
      </c>
      <c r="AZ264" s="123">
        <v>66</v>
      </c>
      <c r="BA264" s="1">
        <v>33800</v>
      </c>
      <c r="BB264" s="1">
        <v>1200</v>
      </c>
      <c r="BC264" s="1">
        <v>1243000</v>
      </c>
      <c r="BD264" s="1">
        <v>46000</v>
      </c>
      <c r="BE264" s="123" t="s">
        <v>2846</v>
      </c>
      <c r="BF264" s="123">
        <v>9.8239999999999994E-2</v>
      </c>
      <c r="BG264" s="123">
        <v>604</v>
      </c>
      <c r="BH264" s="123">
        <v>5.6</v>
      </c>
      <c r="BI264" s="125">
        <v>604.38900000000001</v>
      </c>
      <c r="BJ264" s="125">
        <v>5.9169600000000004</v>
      </c>
      <c r="BK264" s="36">
        <v>604.45600000000002</v>
      </c>
      <c r="BL264" s="36">
        <v>5.9169099999999997</v>
      </c>
      <c r="BM264" s="123">
        <v>17.8399</v>
      </c>
      <c r="BN264" s="123">
        <v>330</v>
      </c>
    </row>
    <row r="265" spans="1:66">
      <c r="A265" s="123" t="s">
        <v>2847</v>
      </c>
      <c r="B265" s="123" t="s">
        <v>12618</v>
      </c>
      <c r="C265" s="123" t="s">
        <v>12619</v>
      </c>
      <c r="D265" s="123" t="s">
        <v>12482</v>
      </c>
      <c r="E265" s="123" t="s">
        <v>12620</v>
      </c>
      <c r="F265" s="123">
        <v>37.36</v>
      </c>
      <c r="G265" s="123" t="s">
        <v>2851</v>
      </c>
      <c r="K265" s="123">
        <v>0.81379999999999997</v>
      </c>
      <c r="L265" s="123">
        <v>7.1999999999999998E-3</v>
      </c>
      <c r="M265" s="123">
        <v>8.8999999999999999E-3</v>
      </c>
      <c r="N265" s="123">
        <v>9.8049999999999998E-2</v>
      </c>
      <c r="O265" s="123">
        <v>5.1999999999999995E-4</v>
      </c>
      <c r="P265" s="123">
        <v>9.2000000000000003E-4</v>
      </c>
      <c r="Q265" s="123">
        <v>0.51070000000000004</v>
      </c>
      <c r="R265" s="123">
        <v>10.198880000000001</v>
      </c>
      <c r="S265" s="123">
        <v>9.5695749999999996E-2</v>
      </c>
      <c r="T265" s="123">
        <v>6.0130000000000003E-2</v>
      </c>
      <c r="U265" s="123">
        <v>4.8000000000000001E-4</v>
      </c>
      <c r="V265" s="123">
        <v>5.5000000000000003E-4</v>
      </c>
      <c r="W265" s="123">
        <v>8.0204999999999999E-2</v>
      </c>
      <c r="X265" s="123">
        <v>2.9700000000000001E-2</v>
      </c>
      <c r="Y265" s="123">
        <v>1.6999999999999999E-3</v>
      </c>
      <c r="Z265" s="123">
        <v>2.0999999999999999E-3</v>
      </c>
      <c r="AA265" s="123">
        <v>604.29999999999995</v>
      </c>
      <c r="AB265" s="123">
        <v>4</v>
      </c>
      <c r="AC265" s="123">
        <v>5</v>
      </c>
      <c r="AD265" s="123">
        <v>603</v>
      </c>
      <c r="AE265" s="123">
        <v>3.1</v>
      </c>
      <c r="AF265" s="123">
        <v>5.4</v>
      </c>
      <c r="AG265" s="123">
        <v>591</v>
      </c>
      <c r="AH265" s="123">
        <v>34</v>
      </c>
      <c r="AI265" s="123">
        <v>40</v>
      </c>
      <c r="AJ265" s="123">
        <v>610</v>
      </c>
      <c r="AK265" s="123">
        <v>17</v>
      </c>
      <c r="AL265" s="123">
        <v>19</v>
      </c>
      <c r="AM265" s="123">
        <v>326</v>
      </c>
      <c r="AN265" s="123">
        <v>12</v>
      </c>
      <c r="AO265" s="123">
        <v>10.96</v>
      </c>
      <c r="AP265" s="123">
        <v>0.4</v>
      </c>
      <c r="AQ265" s="123">
        <v>30.03</v>
      </c>
      <c r="AR265" s="123">
        <v>0.36</v>
      </c>
      <c r="AS265" s="123">
        <v>-41</v>
      </c>
      <c r="AT265" s="123">
        <v>31</v>
      </c>
      <c r="AU265" s="1">
        <v>124100</v>
      </c>
      <c r="AV265" s="1">
        <v>3400</v>
      </c>
      <c r="AW265" s="123">
        <v>7410</v>
      </c>
      <c r="AX265" s="123">
        <v>210</v>
      </c>
      <c r="AY265" s="123">
        <v>1065</v>
      </c>
      <c r="AZ265" s="123">
        <v>62</v>
      </c>
      <c r="BA265" s="1">
        <v>31800</v>
      </c>
      <c r="BB265" s="1">
        <v>1200</v>
      </c>
      <c r="BC265" s="1">
        <v>1228000</v>
      </c>
      <c r="BD265" s="1">
        <v>44000</v>
      </c>
      <c r="BE265" s="123" t="s">
        <v>2851</v>
      </c>
      <c r="BF265" s="123">
        <v>9.8049999999999998E-2</v>
      </c>
      <c r="BG265" s="123">
        <v>603</v>
      </c>
      <c r="BH265" s="123">
        <v>5.4</v>
      </c>
      <c r="BI265" s="125">
        <v>603.27099999999996</v>
      </c>
      <c r="BJ265" s="125">
        <v>5.7307199999999998</v>
      </c>
      <c r="BK265" s="36">
        <v>603.33799999999997</v>
      </c>
      <c r="BL265" s="36">
        <v>5.7306699999999999</v>
      </c>
      <c r="BM265" s="123">
        <v>17.833600000000001</v>
      </c>
      <c r="BN265" s="123">
        <v>326</v>
      </c>
    </row>
    <row r="267" spans="1:66">
      <c r="A267" s="123" t="s">
        <v>2852</v>
      </c>
      <c r="B267" s="123" t="s">
        <v>12621</v>
      </c>
      <c r="C267" s="123" t="s">
        <v>12622</v>
      </c>
      <c r="D267" s="123" t="s">
        <v>11413</v>
      </c>
      <c r="E267" s="123" t="s">
        <v>12623</v>
      </c>
      <c r="F267" s="123">
        <v>36.792000000000002</v>
      </c>
      <c r="G267" s="123" t="s">
        <v>2856</v>
      </c>
      <c r="K267" s="123">
        <v>0.39789999999999998</v>
      </c>
      <c r="L267" s="123">
        <v>3.3999999999999998E-3</v>
      </c>
      <c r="M267" s="123">
        <v>4.1999999999999997E-3</v>
      </c>
      <c r="N267" s="123">
        <v>5.3879999999999997E-2</v>
      </c>
      <c r="O267" s="123">
        <v>3.1E-4</v>
      </c>
      <c r="P267" s="123">
        <v>5.1999999999999995E-4</v>
      </c>
      <c r="Q267" s="123">
        <v>0.51070000000000004</v>
      </c>
      <c r="R267" s="123">
        <v>18.559760000000001</v>
      </c>
      <c r="S267" s="123">
        <v>0.17912169999999999</v>
      </c>
      <c r="T267" s="123">
        <v>5.3120000000000001E-2</v>
      </c>
      <c r="U267" s="123">
        <v>3.8999999999999999E-4</v>
      </c>
      <c r="V267" s="123">
        <v>4.6000000000000001E-4</v>
      </c>
      <c r="W267" s="123">
        <v>0.19342999999999999</v>
      </c>
      <c r="X267" s="123">
        <v>1.6750000000000001E-2</v>
      </c>
      <c r="Y267" s="123">
        <v>4.0000000000000002E-4</v>
      </c>
      <c r="Z267" s="123">
        <v>7.5000000000000002E-4</v>
      </c>
      <c r="AA267" s="123">
        <v>340.5</v>
      </c>
      <c r="AB267" s="123">
        <v>2.4</v>
      </c>
      <c r="AC267" s="123">
        <v>3.1</v>
      </c>
      <c r="AD267" s="123">
        <v>338.3</v>
      </c>
      <c r="AE267" s="123">
        <v>1.9</v>
      </c>
      <c r="AF267" s="123">
        <v>3.2</v>
      </c>
      <c r="AG267" s="123">
        <v>335.7</v>
      </c>
      <c r="AH267" s="123">
        <v>8</v>
      </c>
      <c r="AI267" s="123">
        <v>15</v>
      </c>
      <c r="AJ267" s="123">
        <v>331</v>
      </c>
      <c r="AK267" s="123">
        <v>17</v>
      </c>
      <c r="AL267" s="123">
        <v>20</v>
      </c>
      <c r="AM267" s="123">
        <v>720</v>
      </c>
      <c r="AN267" s="123">
        <v>27</v>
      </c>
      <c r="AO267" s="123">
        <v>85.6</v>
      </c>
      <c r="AP267" s="123">
        <v>3.6</v>
      </c>
      <c r="AQ267" s="123">
        <v>8.4890000000000008</v>
      </c>
      <c r="AR267" s="123">
        <v>7.1999999999999995E-2</v>
      </c>
      <c r="AS267" s="123">
        <v>0</v>
      </c>
      <c r="AT267" s="123">
        <v>35</v>
      </c>
      <c r="AU267" s="1">
        <v>182600</v>
      </c>
      <c r="AV267" s="1">
        <v>5700</v>
      </c>
      <c r="AW267" s="123">
        <v>9580</v>
      </c>
      <c r="AX267" s="123">
        <v>300</v>
      </c>
      <c r="AY267" s="123">
        <v>5690</v>
      </c>
      <c r="AZ267" s="123">
        <v>230</v>
      </c>
      <c r="BA267" s="1">
        <v>306000</v>
      </c>
      <c r="BB267" s="1">
        <v>13000</v>
      </c>
      <c r="BC267" s="1">
        <v>3230000</v>
      </c>
      <c r="BD267" s="1">
        <v>120000</v>
      </c>
      <c r="BE267" s="123" t="s">
        <v>2856</v>
      </c>
      <c r="BF267" s="123">
        <v>5.3879999999999997E-2</v>
      </c>
      <c r="BG267" s="123">
        <v>338.3</v>
      </c>
      <c r="BH267" s="123">
        <v>3.2</v>
      </c>
      <c r="BI267" s="125">
        <v>338.42</v>
      </c>
      <c r="BJ267" s="125">
        <v>3.3763800000000002</v>
      </c>
      <c r="BK267" s="36">
        <v>338.49</v>
      </c>
      <c r="BL267" s="36">
        <v>3.3763700000000001</v>
      </c>
      <c r="BM267" s="123">
        <v>17.9237</v>
      </c>
      <c r="BN267" s="123">
        <v>720</v>
      </c>
    </row>
    <row r="268" spans="1:66">
      <c r="A268" s="123" t="s">
        <v>2857</v>
      </c>
      <c r="B268" s="123" t="s">
        <v>12624</v>
      </c>
      <c r="C268" s="123" t="s">
        <v>12625</v>
      </c>
      <c r="D268" s="123" t="s">
        <v>11413</v>
      </c>
      <c r="E268" s="123" t="s">
        <v>12626</v>
      </c>
      <c r="F268" s="123">
        <v>36.834000000000003</v>
      </c>
      <c r="G268" s="123" t="s">
        <v>2866</v>
      </c>
      <c r="K268" s="123">
        <v>0.39829999999999999</v>
      </c>
      <c r="L268" s="123">
        <v>3.3999999999999998E-3</v>
      </c>
      <c r="M268" s="123">
        <v>4.3E-3</v>
      </c>
      <c r="N268" s="123">
        <v>5.4010000000000002E-2</v>
      </c>
      <c r="O268" s="123">
        <v>2.5000000000000001E-4</v>
      </c>
      <c r="P268" s="123">
        <v>4.8999999999999998E-4</v>
      </c>
      <c r="Q268" s="123">
        <v>0.46554000000000001</v>
      </c>
      <c r="R268" s="123">
        <v>18.515090000000001</v>
      </c>
      <c r="S268" s="123">
        <v>0.16797619999999999</v>
      </c>
      <c r="T268" s="123">
        <v>5.3469999999999997E-2</v>
      </c>
      <c r="U268" s="123">
        <v>3.8000000000000002E-4</v>
      </c>
      <c r="V268" s="123">
        <v>4.4999999999999999E-4</v>
      </c>
      <c r="W268" s="123">
        <v>6.8432000000000007E-2</v>
      </c>
      <c r="X268" s="123">
        <v>1.6559999999999998E-2</v>
      </c>
      <c r="Y268" s="123">
        <v>4.4000000000000002E-4</v>
      </c>
      <c r="Z268" s="123">
        <v>7.6999999999999996E-4</v>
      </c>
      <c r="AA268" s="123">
        <v>340.5</v>
      </c>
      <c r="AB268" s="123">
        <v>2.5</v>
      </c>
      <c r="AC268" s="123">
        <v>3.1</v>
      </c>
      <c r="AD268" s="123">
        <v>339.1</v>
      </c>
      <c r="AE268" s="123">
        <v>1.5</v>
      </c>
      <c r="AF268" s="123">
        <v>3</v>
      </c>
      <c r="AG268" s="123">
        <v>331.9</v>
      </c>
      <c r="AH268" s="123">
        <v>8.6999999999999993</v>
      </c>
      <c r="AI268" s="123">
        <v>15</v>
      </c>
      <c r="AJ268" s="123">
        <v>348</v>
      </c>
      <c r="AK268" s="123">
        <v>16</v>
      </c>
      <c r="AL268" s="123">
        <v>19</v>
      </c>
      <c r="AM268" s="123">
        <v>698</v>
      </c>
      <c r="AN268" s="123">
        <v>26</v>
      </c>
      <c r="AO268" s="123">
        <v>84.3</v>
      </c>
      <c r="AP268" s="123">
        <v>3</v>
      </c>
      <c r="AQ268" s="123">
        <v>8.2620000000000005</v>
      </c>
      <c r="AR268" s="123">
        <v>5.1999999999999998E-2</v>
      </c>
      <c r="AS268" s="123">
        <v>-54</v>
      </c>
      <c r="AT268" s="123">
        <v>32</v>
      </c>
      <c r="AU268" s="1">
        <v>171100</v>
      </c>
      <c r="AV268" s="1">
        <v>4800</v>
      </c>
      <c r="AW268" s="123">
        <v>9020</v>
      </c>
      <c r="AX268" s="123">
        <v>270</v>
      </c>
      <c r="AY268" s="123">
        <v>5450</v>
      </c>
      <c r="AZ268" s="123">
        <v>200</v>
      </c>
      <c r="BA268" s="1">
        <v>292000</v>
      </c>
      <c r="BB268" s="1">
        <v>11000</v>
      </c>
      <c r="BC268" s="1">
        <v>3050000</v>
      </c>
      <c r="BD268" s="1">
        <v>110000</v>
      </c>
      <c r="BE268" s="123" t="s">
        <v>2866</v>
      </c>
      <c r="BF268" s="123">
        <v>5.4010000000000002E-2</v>
      </c>
      <c r="BG268" s="123">
        <v>339.1</v>
      </c>
      <c r="BH268" s="123">
        <v>3</v>
      </c>
      <c r="BI268" s="125">
        <v>339.21499999999997</v>
      </c>
      <c r="BJ268" s="125">
        <v>3.1807799999999999</v>
      </c>
      <c r="BK268" s="36">
        <v>339.28500000000003</v>
      </c>
      <c r="BL268" s="36">
        <v>3.1807799999999999</v>
      </c>
      <c r="BM268" s="123">
        <v>17.9115</v>
      </c>
      <c r="BN268" s="123">
        <v>698</v>
      </c>
    </row>
    <row r="269" spans="1:66">
      <c r="A269" s="123" t="s">
        <v>2862</v>
      </c>
      <c r="B269" s="123" t="s">
        <v>12627</v>
      </c>
      <c r="C269" s="123" t="s">
        <v>12628</v>
      </c>
      <c r="D269" s="123" t="s">
        <v>11413</v>
      </c>
      <c r="E269" s="123" t="s">
        <v>12629</v>
      </c>
      <c r="F269" s="123">
        <v>14.629</v>
      </c>
      <c r="G269" s="123" t="s">
        <v>2871</v>
      </c>
      <c r="K269" s="123">
        <v>0.4103</v>
      </c>
      <c r="L269" s="123">
        <v>5.7000000000000002E-3</v>
      </c>
      <c r="M269" s="123">
        <v>7.7000000000000002E-3</v>
      </c>
      <c r="N269" s="123">
        <v>5.4460000000000001E-2</v>
      </c>
      <c r="O269" s="123">
        <v>5.1999999999999995E-4</v>
      </c>
      <c r="P269" s="123">
        <v>1E-3</v>
      </c>
      <c r="Q269" s="123">
        <v>0.65188999999999997</v>
      </c>
      <c r="R269" s="123">
        <v>18.362100000000002</v>
      </c>
      <c r="S269" s="123">
        <v>0.33716669999999999</v>
      </c>
      <c r="T269" s="123">
        <v>5.3789999999999998E-2</v>
      </c>
      <c r="U269" s="123">
        <v>5.8E-4</v>
      </c>
      <c r="V269" s="123">
        <v>4.2000000000000002E-4</v>
      </c>
      <c r="W269" s="123">
        <v>4.5991000000000001E-3</v>
      </c>
      <c r="X269" s="123">
        <v>1.7690000000000001E-2</v>
      </c>
      <c r="Y269" s="123">
        <v>8.4000000000000003E-4</v>
      </c>
      <c r="Z269" s="123">
        <v>8.8999999999999995E-4</v>
      </c>
      <c r="AA269" s="123">
        <v>349</v>
      </c>
      <c r="AB269" s="123">
        <v>4.0999999999999996</v>
      </c>
      <c r="AC269" s="123">
        <v>5.4</v>
      </c>
      <c r="AD269" s="123">
        <v>341.8</v>
      </c>
      <c r="AE269" s="123">
        <v>3.2</v>
      </c>
      <c r="AF269" s="123">
        <v>6.1</v>
      </c>
      <c r="AG269" s="123">
        <v>354</v>
      </c>
      <c r="AH269" s="123">
        <v>17</v>
      </c>
      <c r="AI269" s="123">
        <v>18</v>
      </c>
      <c r="AJ269" s="123">
        <v>367</v>
      </c>
      <c r="AK269" s="123">
        <v>25</v>
      </c>
      <c r="AL269" s="123">
        <v>18</v>
      </c>
      <c r="AM269" s="123">
        <v>726.3</v>
      </c>
      <c r="AN269" s="123">
        <v>8.1999999999999993</v>
      </c>
      <c r="AO269" s="123">
        <v>87.3</v>
      </c>
      <c r="AP269" s="123">
        <v>1.4</v>
      </c>
      <c r="AQ269" s="123">
        <v>8.3650000000000002</v>
      </c>
      <c r="AR269" s="123">
        <v>9.1999999999999998E-2</v>
      </c>
      <c r="AS269" s="123">
        <v>51</v>
      </c>
      <c r="AT269" s="123">
        <v>49</v>
      </c>
      <c r="AU269" s="1">
        <v>184600</v>
      </c>
      <c r="AV269" s="1">
        <v>1600</v>
      </c>
      <c r="AW269" s="123">
        <v>9890</v>
      </c>
      <c r="AX269" s="123">
        <v>130</v>
      </c>
      <c r="AY269" s="123">
        <v>6200</v>
      </c>
      <c r="AZ269" s="123">
        <v>270</v>
      </c>
      <c r="BA269" s="1">
        <v>292700</v>
      </c>
      <c r="BB269" s="1">
        <v>4600</v>
      </c>
      <c r="BC269" s="1">
        <v>3082000</v>
      </c>
      <c r="BD269" s="1">
        <v>35000</v>
      </c>
      <c r="BE269" s="123" t="s">
        <v>2871</v>
      </c>
      <c r="BF269" s="123">
        <v>5.4460000000000001E-2</v>
      </c>
      <c r="BG269" s="123">
        <v>341.8</v>
      </c>
      <c r="BH269" s="123">
        <v>6.1</v>
      </c>
      <c r="BI269" s="125">
        <v>342.06900000000002</v>
      </c>
      <c r="BJ269" s="125">
        <v>6.49465</v>
      </c>
      <c r="BK269" s="36">
        <v>342.13799999999998</v>
      </c>
      <c r="BL269" s="36">
        <v>6.4945899999999996</v>
      </c>
      <c r="BM269" s="123">
        <v>17.932300000000001</v>
      </c>
      <c r="BN269" s="123">
        <v>726.3</v>
      </c>
    </row>
    <row r="270" spans="1:66">
      <c r="A270" s="123" t="s">
        <v>2867</v>
      </c>
      <c r="B270" s="123" t="s">
        <v>12630</v>
      </c>
      <c r="C270" s="123" t="s">
        <v>12631</v>
      </c>
      <c r="D270" s="123" t="s">
        <v>11413</v>
      </c>
      <c r="E270" s="123" t="s">
        <v>12632</v>
      </c>
      <c r="F270" s="123">
        <v>16.027999999999999</v>
      </c>
      <c r="G270" s="123" t="s">
        <v>2881</v>
      </c>
      <c r="K270" s="123">
        <v>0.39950000000000002</v>
      </c>
      <c r="L270" s="123">
        <v>5.0000000000000001E-3</v>
      </c>
      <c r="M270" s="123">
        <v>4.8999999999999998E-3</v>
      </c>
      <c r="N270" s="123">
        <v>5.4330000000000003E-2</v>
      </c>
      <c r="O270" s="123">
        <v>4.2999999999999999E-4</v>
      </c>
      <c r="P270" s="123">
        <v>6.0999999999999997E-4</v>
      </c>
      <c r="Q270" s="123">
        <v>0.5988</v>
      </c>
      <c r="R270" s="123">
        <v>18.406040000000001</v>
      </c>
      <c r="S270" s="123">
        <v>0.20665710000000001</v>
      </c>
      <c r="T270" s="123">
        <v>5.2830000000000002E-2</v>
      </c>
      <c r="U270" s="123">
        <v>5.4000000000000001E-4</v>
      </c>
      <c r="V270" s="123">
        <v>4.2000000000000002E-4</v>
      </c>
      <c r="W270" s="123">
        <v>1.7642999999999999E-2</v>
      </c>
      <c r="X270" s="123">
        <v>1.7590000000000001E-2</v>
      </c>
      <c r="Y270" s="123">
        <v>6.4000000000000005E-4</v>
      </c>
      <c r="Z270" s="123">
        <v>8.1999999999999998E-4</v>
      </c>
      <c r="AA270" s="123">
        <v>341.2</v>
      </c>
      <c r="AB270" s="123">
        <v>3.6</v>
      </c>
      <c r="AC270" s="123">
        <v>3.5</v>
      </c>
      <c r="AD270" s="123">
        <v>341</v>
      </c>
      <c r="AE270" s="123">
        <v>2.7</v>
      </c>
      <c r="AF270" s="123">
        <v>3.7</v>
      </c>
      <c r="AG270" s="123">
        <v>352</v>
      </c>
      <c r="AH270" s="123">
        <v>13</v>
      </c>
      <c r="AI270" s="123">
        <v>16</v>
      </c>
      <c r="AJ270" s="123">
        <v>326</v>
      </c>
      <c r="AK270" s="123">
        <v>23</v>
      </c>
      <c r="AL270" s="123">
        <v>18</v>
      </c>
      <c r="AM270" s="123">
        <v>872</v>
      </c>
      <c r="AN270" s="123">
        <v>22</v>
      </c>
      <c r="AO270" s="123">
        <v>87.7</v>
      </c>
      <c r="AP270" s="123">
        <v>2.7</v>
      </c>
      <c r="AQ270" s="123">
        <v>9.9499999999999993</v>
      </c>
      <c r="AR270" s="123">
        <v>0.11</v>
      </c>
      <c r="AS270" s="123">
        <v>8</v>
      </c>
      <c r="AT270" s="123">
        <v>39</v>
      </c>
      <c r="AU270" s="1">
        <v>209500</v>
      </c>
      <c r="AV270" s="1">
        <v>4100</v>
      </c>
      <c r="AW270" s="123">
        <v>10830</v>
      </c>
      <c r="AX270" s="123">
        <v>220</v>
      </c>
      <c r="AY270" s="123">
        <v>5880</v>
      </c>
      <c r="AZ270" s="123">
        <v>240</v>
      </c>
      <c r="BA270" s="1">
        <v>284100</v>
      </c>
      <c r="BB270" s="1">
        <v>8700</v>
      </c>
      <c r="BC270" s="1">
        <v>3598000</v>
      </c>
      <c r="BD270" s="1">
        <v>90000</v>
      </c>
      <c r="BE270" s="123" t="s">
        <v>2881</v>
      </c>
      <c r="BF270" s="123">
        <v>5.4330000000000003E-2</v>
      </c>
      <c r="BG270" s="123">
        <v>341</v>
      </c>
      <c r="BH270" s="123">
        <v>3.7</v>
      </c>
      <c r="BI270" s="125">
        <v>341.13200000000001</v>
      </c>
      <c r="BJ270" s="125">
        <v>3.9619300000000002</v>
      </c>
      <c r="BK270" s="36">
        <v>341.202</v>
      </c>
      <c r="BL270" s="36">
        <v>3.96191</v>
      </c>
      <c r="BM270" s="123">
        <v>18.008700000000001</v>
      </c>
      <c r="BN270" s="123">
        <v>872</v>
      </c>
    </row>
    <row r="271" spans="1:66">
      <c r="A271" s="123" t="s">
        <v>2872</v>
      </c>
      <c r="B271" s="123" t="s">
        <v>12633</v>
      </c>
      <c r="C271" s="123" t="s">
        <v>12634</v>
      </c>
      <c r="D271" s="123" t="s">
        <v>11413</v>
      </c>
      <c r="E271" s="123" t="s">
        <v>12635</v>
      </c>
      <c r="F271" s="123">
        <v>24.991</v>
      </c>
      <c r="G271" s="123" t="s">
        <v>2896</v>
      </c>
      <c r="K271" s="123">
        <v>0.39629999999999999</v>
      </c>
      <c r="L271" s="123">
        <v>5.4999999999999997E-3</v>
      </c>
      <c r="M271" s="123">
        <v>5.3E-3</v>
      </c>
      <c r="N271" s="123">
        <v>5.3879999999999997E-2</v>
      </c>
      <c r="O271" s="123">
        <v>3.6999999999999999E-4</v>
      </c>
      <c r="P271" s="123">
        <v>5.1999999999999995E-4</v>
      </c>
      <c r="Q271" s="123">
        <v>0.45367000000000002</v>
      </c>
      <c r="R271" s="123">
        <v>18.559760000000001</v>
      </c>
      <c r="S271" s="123">
        <v>0.17912169999999999</v>
      </c>
      <c r="T271" s="123">
        <v>5.3150000000000003E-2</v>
      </c>
      <c r="U271" s="123">
        <v>6.4999999999999997E-4</v>
      </c>
      <c r="V271" s="123">
        <v>5.6999999999999998E-4</v>
      </c>
      <c r="W271" s="123">
        <v>6.4001000000000002E-2</v>
      </c>
      <c r="X271" s="123">
        <v>1.54E-2</v>
      </c>
      <c r="Y271" s="123">
        <v>7.2000000000000005E-4</v>
      </c>
      <c r="Z271" s="123">
        <v>8.4999999999999995E-4</v>
      </c>
      <c r="AA271" s="123">
        <v>338.8</v>
      </c>
      <c r="AB271" s="123">
        <v>4</v>
      </c>
      <c r="AC271" s="123">
        <v>3.9</v>
      </c>
      <c r="AD271" s="123">
        <v>338.3</v>
      </c>
      <c r="AE271" s="123">
        <v>2.2999999999999998</v>
      </c>
      <c r="AF271" s="123">
        <v>3.2</v>
      </c>
      <c r="AG271" s="123">
        <v>309</v>
      </c>
      <c r="AH271" s="123">
        <v>14</v>
      </c>
      <c r="AI271" s="123">
        <v>17</v>
      </c>
      <c r="AJ271" s="123">
        <v>333</v>
      </c>
      <c r="AK271" s="123">
        <v>28</v>
      </c>
      <c r="AL271" s="123">
        <v>25</v>
      </c>
      <c r="AM271" s="123">
        <v>397</v>
      </c>
      <c r="AN271" s="123">
        <v>13</v>
      </c>
      <c r="AO271" s="123">
        <v>38</v>
      </c>
      <c r="AP271" s="123">
        <v>1.3</v>
      </c>
      <c r="AQ271" s="123">
        <v>10.43</v>
      </c>
      <c r="AR271" s="123">
        <v>0.11</v>
      </c>
      <c r="AS271" s="123">
        <v>-12</v>
      </c>
      <c r="AT271" s="123">
        <v>45</v>
      </c>
      <c r="AU271" s="1">
        <v>90400</v>
      </c>
      <c r="AV271" s="1">
        <v>2300</v>
      </c>
      <c r="AW271" s="123">
        <v>4770</v>
      </c>
      <c r="AX271" s="123">
        <v>130</v>
      </c>
      <c r="AY271" s="123">
        <v>2130</v>
      </c>
      <c r="AZ271" s="123">
        <v>110</v>
      </c>
      <c r="BA271" s="1">
        <v>116800</v>
      </c>
      <c r="BB271" s="1">
        <v>4100</v>
      </c>
      <c r="BC271" s="1">
        <v>1566000</v>
      </c>
      <c r="BD271" s="1">
        <v>52000</v>
      </c>
      <c r="BE271" s="123" t="s">
        <v>2896</v>
      </c>
      <c r="BF271" s="123">
        <v>5.3879999999999997E-2</v>
      </c>
      <c r="BG271" s="123">
        <v>338.3</v>
      </c>
      <c r="BH271" s="123">
        <v>3.2</v>
      </c>
      <c r="BI271" s="125">
        <v>338.58100000000002</v>
      </c>
      <c r="BJ271" s="125">
        <v>3.3733</v>
      </c>
      <c r="BK271" s="36">
        <v>338.65100000000001</v>
      </c>
      <c r="BL271" s="36">
        <v>3.3732899999999999</v>
      </c>
      <c r="BM271" s="123">
        <v>17.6629</v>
      </c>
      <c r="BN271" s="123">
        <v>397</v>
      </c>
    </row>
    <row r="272" spans="1:66">
      <c r="A272" s="123" t="s">
        <v>2877</v>
      </c>
      <c r="B272" s="123" t="s">
        <v>12636</v>
      </c>
      <c r="C272" s="123" t="s">
        <v>12637</v>
      </c>
      <c r="D272" s="123" t="s">
        <v>12482</v>
      </c>
      <c r="E272" s="123" t="s">
        <v>12638</v>
      </c>
      <c r="F272" s="123">
        <v>32.606000000000002</v>
      </c>
      <c r="G272" s="123" t="s">
        <v>2901</v>
      </c>
      <c r="K272" s="123">
        <v>0.39450000000000002</v>
      </c>
      <c r="L272" s="123">
        <v>3.8E-3</v>
      </c>
      <c r="M272" s="123">
        <v>4.7999999999999996E-3</v>
      </c>
      <c r="N272" s="123">
        <v>5.3850000000000002E-2</v>
      </c>
      <c r="O272" s="123">
        <v>3.6000000000000002E-4</v>
      </c>
      <c r="P272" s="123">
        <v>5.6999999999999998E-4</v>
      </c>
      <c r="Q272" s="123">
        <v>0.63493999999999995</v>
      </c>
      <c r="R272" s="123">
        <v>18.5701</v>
      </c>
      <c r="S272" s="123">
        <v>0.19656380000000001</v>
      </c>
      <c r="T272" s="123">
        <v>5.3190000000000001E-2</v>
      </c>
      <c r="U272" s="123">
        <v>4.0000000000000002E-4</v>
      </c>
      <c r="V272" s="123">
        <v>4.4999999999999999E-4</v>
      </c>
      <c r="W272" s="123">
        <v>9.4302999999999998E-2</v>
      </c>
      <c r="X272" s="123">
        <v>1.6740000000000001E-2</v>
      </c>
      <c r="Y272" s="123">
        <v>4.2999999999999999E-4</v>
      </c>
      <c r="Z272" s="123">
        <v>7.5000000000000002E-4</v>
      </c>
      <c r="AA272" s="123">
        <v>337.6</v>
      </c>
      <c r="AB272" s="123">
        <v>2.8</v>
      </c>
      <c r="AC272" s="123">
        <v>3.5</v>
      </c>
      <c r="AD272" s="123">
        <v>338.1</v>
      </c>
      <c r="AE272" s="123">
        <v>2.2000000000000002</v>
      </c>
      <c r="AF272" s="123">
        <v>3.5</v>
      </c>
      <c r="AG272" s="123">
        <v>335.6</v>
      </c>
      <c r="AH272" s="123">
        <v>8.5</v>
      </c>
      <c r="AI272" s="123">
        <v>15</v>
      </c>
      <c r="AJ272" s="123">
        <v>338</v>
      </c>
      <c r="AK272" s="123">
        <v>17</v>
      </c>
      <c r="AL272" s="123">
        <v>19</v>
      </c>
      <c r="AM272" s="123">
        <v>837</v>
      </c>
      <c r="AN272" s="123">
        <v>27</v>
      </c>
      <c r="AO272" s="123">
        <v>104.2</v>
      </c>
      <c r="AP272" s="123">
        <v>3.6</v>
      </c>
      <c r="AQ272" s="123">
        <v>8.0830000000000002</v>
      </c>
      <c r="AR272" s="123">
        <v>6.4000000000000001E-2</v>
      </c>
      <c r="AS272" s="123">
        <v>-42</v>
      </c>
      <c r="AT272" s="123">
        <v>33</v>
      </c>
      <c r="AU272" s="1">
        <v>182600</v>
      </c>
      <c r="AV272" s="1">
        <v>4800</v>
      </c>
      <c r="AW272" s="123">
        <v>9560</v>
      </c>
      <c r="AX272" s="123">
        <v>260</v>
      </c>
      <c r="AY272" s="123">
        <v>6060</v>
      </c>
      <c r="AZ272" s="123">
        <v>230</v>
      </c>
      <c r="BA272" s="1">
        <v>314000</v>
      </c>
      <c r="BB272" s="1">
        <v>11000</v>
      </c>
      <c r="BC272" s="1">
        <v>3250000</v>
      </c>
      <c r="BD272" s="1">
        <v>100000</v>
      </c>
      <c r="BE272" s="123" t="s">
        <v>2901</v>
      </c>
      <c r="BF272" s="123">
        <v>5.3850000000000002E-2</v>
      </c>
      <c r="BG272" s="123">
        <v>338.1</v>
      </c>
      <c r="BH272" s="123">
        <v>3.5</v>
      </c>
      <c r="BI272" s="125">
        <v>338.20400000000001</v>
      </c>
      <c r="BJ272" s="125">
        <v>3.7031200000000002</v>
      </c>
      <c r="BK272" s="36">
        <v>338.274</v>
      </c>
      <c r="BL272" s="36">
        <v>3.7031100000000001</v>
      </c>
      <c r="BM272" s="123">
        <v>17.9894</v>
      </c>
      <c r="BN272" s="123">
        <v>837</v>
      </c>
    </row>
    <row r="273" spans="1:66">
      <c r="A273" s="123" t="s">
        <v>2882</v>
      </c>
      <c r="B273" s="123" t="s">
        <v>12639</v>
      </c>
      <c r="C273" s="123" t="s">
        <v>12640</v>
      </c>
      <c r="D273" s="123" t="s">
        <v>12482</v>
      </c>
      <c r="E273" s="123" t="s">
        <v>12641</v>
      </c>
      <c r="F273" s="123">
        <v>36.813000000000002</v>
      </c>
      <c r="G273" s="123" t="s">
        <v>2906</v>
      </c>
      <c r="K273" s="123">
        <v>0.39050000000000001</v>
      </c>
      <c r="L273" s="123">
        <v>3.7000000000000002E-3</v>
      </c>
      <c r="M273" s="123">
        <v>4.4999999999999997E-3</v>
      </c>
      <c r="N273" s="123">
        <v>5.3499999999999999E-2</v>
      </c>
      <c r="O273" s="123">
        <v>2.5000000000000001E-4</v>
      </c>
      <c r="P273" s="123">
        <v>4.8000000000000001E-4</v>
      </c>
      <c r="Q273" s="123">
        <v>0.47181000000000001</v>
      </c>
      <c r="R273" s="123">
        <v>18.691590000000001</v>
      </c>
      <c r="S273" s="123">
        <v>0.16770019999999999</v>
      </c>
      <c r="T273" s="123">
        <v>5.314E-2</v>
      </c>
      <c r="U273" s="123">
        <v>4.4000000000000002E-4</v>
      </c>
      <c r="V273" s="123">
        <v>5.0000000000000001E-4</v>
      </c>
      <c r="W273" s="123">
        <v>6.8796999999999997E-2</v>
      </c>
      <c r="X273" s="123">
        <v>1.651E-2</v>
      </c>
      <c r="Y273" s="123">
        <v>3.6000000000000002E-4</v>
      </c>
      <c r="Z273" s="123">
        <v>7.2000000000000005E-4</v>
      </c>
      <c r="AA273" s="123">
        <v>334.9</v>
      </c>
      <c r="AB273" s="123">
        <v>2.7</v>
      </c>
      <c r="AC273" s="123">
        <v>3.2</v>
      </c>
      <c r="AD273" s="123">
        <v>335.9</v>
      </c>
      <c r="AE273" s="123">
        <v>1.5</v>
      </c>
      <c r="AF273" s="123">
        <v>3</v>
      </c>
      <c r="AG273" s="123">
        <v>330.9</v>
      </c>
      <c r="AH273" s="123">
        <v>7.2</v>
      </c>
      <c r="AI273" s="123">
        <v>14</v>
      </c>
      <c r="AJ273" s="123">
        <v>335</v>
      </c>
      <c r="AK273" s="123">
        <v>19</v>
      </c>
      <c r="AL273" s="123">
        <v>22</v>
      </c>
      <c r="AM273" s="123">
        <v>681</v>
      </c>
      <c r="AN273" s="123">
        <v>24</v>
      </c>
      <c r="AO273" s="123">
        <v>89.6</v>
      </c>
      <c r="AP273" s="123">
        <v>3.2</v>
      </c>
      <c r="AQ273" s="123">
        <v>7.6459999999999999</v>
      </c>
      <c r="AR273" s="123">
        <v>4.8000000000000001E-2</v>
      </c>
      <c r="AS273" s="123">
        <v>34</v>
      </c>
      <c r="AT273" s="123">
        <v>30</v>
      </c>
      <c r="AU273" s="1">
        <v>143700</v>
      </c>
      <c r="AV273" s="1">
        <v>3900</v>
      </c>
      <c r="AW273" s="123">
        <v>7530</v>
      </c>
      <c r="AX273" s="123">
        <v>210</v>
      </c>
      <c r="AY273" s="123">
        <v>5110</v>
      </c>
      <c r="AZ273" s="123">
        <v>170</v>
      </c>
      <c r="BA273" s="1">
        <v>265200</v>
      </c>
      <c r="BB273" s="1">
        <v>9400</v>
      </c>
      <c r="BC273" s="1">
        <v>2604000</v>
      </c>
      <c r="BD273" s="1">
        <v>93000</v>
      </c>
      <c r="BE273" s="123" t="s">
        <v>2906</v>
      </c>
      <c r="BF273" s="123">
        <v>5.3499999999999999E-2</v>
      </c>
      <c r="BG273" s="123">
        <v>335.9</v>
      </c>
      <c r="BH273" s="123">
        <v>3</v>
      </c>
      <c r="BI273" s="125">
        <v>336.101</v>
      </c>
      <c r="BJ273" s="125">
        <v>3.11707</v>
      </c>
      <c r="BK273" s="36">
        <v>336.17</v>
      </c>
      <c r="BL273" s="36">
        <v>3.11707</v>
      </c>
      <c r="BM273" s="123">
        <v>17.897600000000001</v>
      </c>
      <c r="BN273" s="123">
        <v>681</v>
      </c>
    </row>
    <row r="274" spans="1:66">
      <c r="A274" s="123" t="s">
        <v>2887</v>
      </c>
      <c r="B274" s="123" t="s">
        <v>12642</v>
      </c>
      <c r="C274" s="123" t="s">
        <v>12643</v>
      </c>
      <c r="D274" s="123" t="s">
        <v>12482</v>
      </c>
      <c r="E274" s="123" t="s">
        <v>12644</v>
      </c>
      <c r="F274" s="123">
        <v>25.823</v>
      </c>
      <c r="G274" s="123" t="s">
        <v>9103</v>
      </c>
      <c r="K274" s="123">
        <v>0.39600000000000002</v>
      </c>
      <c r="L274" s="123">
        <v>4.7999999999999996E-3</v>
      </c>
      <c r="M274" s="123">
        <v>4.7999999999999996E-3</v>
      </c>
      <c r="N274" s="123">
        <v>5.373E-2</v>
      </c>
      <c r="O274" s="123">
        <v>3.8999999999999999E-4</v>
      </c>
      <c r="P274" s="123">
        <v>5.8E-4</v>
      </c>
      <c r="Q274" s="123">
        <v>0.57891999999999999</v>
      </c>
      <c r="R274" s="123">
        <v>18.61158</v>
      </c>
      <c r="S274" s="123">
        <v>0.20090669999999999</v>
      </c>
      <c r="T274" s="123">
        <v>5.3289999999999997E-2</v>
      </c>
      <c r="U274" s="123">
        <v>5.0000000000000001E-4</v>
      </c>
      <c r="V274" s="123">
        <v>4.4999999999999999E-4</v>
      </c>
      <c r="W274" s="123">
        <v>3.329E-2</v>
      </c>
      <c r="X274" s="123">
        <v>1.6719999999999999E-2</v>
      </c>
      <c r="Y274" s="123">
        <v>5.1999999999999995E-4</v>
      </c>
      <c r="Z274" s="123">
        <v>7.6000000000000004E-4</v>
      </c>
      <c r="AA274" s="123">
        <v>338.6</v>
      </c>
      <c r="AB274" s="123">
        <v>3.5</v>
      </c>
      <c r="AC274" s="123">
        <v>3.5</v>
      </c>
      <c r="AD274" s="123">
        <v>337.4</v>
      </c>
      <c r="AE274" s="123">
        <v>2.4</v>
      </c>
      <c r="AF274" s="123">
        <v>3.5</v>
      </c>
      <c r="AG274" s="123">
        <v>336</v>
      </c>
      <c r="AH274" s="123">
        <v>10</v>
      </c>
      <c r="AI274" s="123">
        <v>15</v>
      </c>
      <c r="AJ274" s="123">
        <v>340</v>
      </c>
      <c r="AK274" s="123">
        <v>22</v>
      </c>
      <c r="AL274" s="123">
        <v>19</v>
      </c>
      <c r="AM274" s="123">
        <v>839</v>
      </c>
      <c r="AN274" s="123">
        <v>26</v>
      </c>
      <c r="AO274" s="123">
        <v>102.4</v>
      </c>
      <c r="AP274" s="123">
        <v>3.5</v>
      </c>
      <c r="AQ274" s="123">
        <v>8.2590000000000003</v>
      </c>
      <c r="AR274" s="123">
        <v>8.1000000000000003E-2</v>
      </c>
      <c r="AS274" s="123">
        <v>-31</v>
      </c>
      <c r="AT274" s="123">
        <v>36</v>
      </c>
      <c r="AU274" s="1">
        <v>179700</v>
      </c>
      <c r="AV274" s="1">
        <v>4300</v>
      </c>
      <c r="AW274" s="123">
        <v>9490</v>
      </c>
      <c r="AX274" s="123">
        <v>240</v>
      </c>
      <c r="AY274" s="123">
        <v>5850</v>
      </c>
      <c r="AZ274" s="123">
        <v>220</v>
      </c>
      <c r="BA274" s="1">
        <v>297000</v>
      </c>
      <c r="BB274" s="1">
        <v>10000</v>
      </c>
      <c r="BC274" s="1">
        <v>3160000</v>
      </c>
      <c r="BD274" s="1">
        <v>100000</v>
      </c>
      <c r="BE274" s="123" t="s">
        <v>9103</v>
      </c>
      <c r="BF274" s="123">
        <v>5.373E-2</v>
      </c>
      <c r="BG274" s="123">
        <v>337.4</v>
      </c>
      <c r="BH274" s="123">
        <v>3.5</v>
      </c>
      <c r="BI274" s="125">
        <v>337.47199999999998</v>
      </c>
      <c r="BJ274" s="125">
        <v>3.7685599999999999</v>
      </c>
      <c r="BK274" s="36">
        <v>337.541</v>
      </c>
      <c r="BL274" s="36">
        <v>3.7685499999999998</v>
      </c>
      <c r="BM274" s="123">
        <v>17.9893</v>
      </c>
      <c r="BN274" s="123">
        <v>839</v>
      </c>
    </row>
    <row r="275" spans="1:66">
      <c r="A275" s="123" t="s">
        <v>2892</v>
      </c>
      <c r="B275" s="123" t="s">
        <v>12645</v>
      </c>
      <c r="C275" s="123" t="s">
        <v>12646</v>
      </c>
      <c r="D275" s="123" t="s">
        <v>12482</v>
      </c>
      <c r="E275" s="123" t="s">
        <v>12647</v>
      </c>
      <c r="F275" s="123">
        <v>23.187999999999999</v>
      </c>
      <c r="G275" s="123" t="s">
        <v>10084</v>
      </c>
      <c r="K275" s="123">
        <v>0.39760000000000001</v>
      </c>
      <c r="L275" s="123">
        <v>4.7000000000000002E-3</v>
      </c>
      <c r="M275" s="123">
        <v>4.5999999999999999E-3</v>
      </c>
      <c r="N275" s="123">
        <v>5.3920000000000003E-2</v>
      </c>
      <c r="O275" s="123">
        <v>3.8999999999999999E-4</v>
      </c>
      <c r="P275" s="123">
        <v>5.9000000000000003E-4</v>
      </c>
      <c r="Q275" s="123">
        <v>0.48024</v>
      </c>
      <c r="R275" s="123">
        <v>18.54599</v>
      </c>
      <c r="S275" s="123">
        <v>0.2029328</v>
      </c>
      <c r="T275" s="123">
        <v>5.3199999999999997E-2</v>
      </c>
      <c r="U275" s="123">
        <v>5.8E-4</v>
      </c>
      <c r="V275" s="123">
        <v>4.6999999999999999E-4</v>
      </c>
      <c r="W275" s="123">
        <v>0.15289</v>
      </c>
      <c r="X275" s="123">
        <v>1.7610000000000001E-2</v>
      </c>
      <c r="Y275" s="123">
        <v>5.5999999999999995E-4</v>
      </c>
      <c r="Z275" s="123">
        <v>7.6000000000000004E-4</v>
      </c>
      <c r="AA275" s="123">
        <v>340.2</v>
      </c>
      <c r="AB275" s="123">
        <v>3.3</v>
      </c>
      <c r="AC275" s="123">
        <v>3.4</v>
      </c>
      <c r="AD275" s="123">
        <v>338.5</v>
      </c>
      <c r="AE275" s="123">
        <v>2.4</v>
      </c>
      <c r="AF275" s="123">
        <v>3.6</v>
      </c>
      <c r="AG275" s="123">
        <v>354</v>
      </c>
      <c r="AH275" s="123">
        <v>11</v>
      </c>
      <c r="AI275" s="123">
        <v>15</v>
      </c>
      <c r="AJ275" s="123">
        <v>339</v>
      </c>
      <c r="AK275" s="123">
        <v>24</v>
      </c>
      <c r="AL275" s="123">
        <v>20</v>
      </c>
      <c r="AM275" s="123">
        <v>842</v>
      </c>
      <c r="AN275" s="123">
        <v>27</v>
      </c>
      <c r="AO275" s="123">
        <v>97.1</v>
      </c>
      <c r="AP275" s="123">
        <v>3.3</v>
      </c>
      <c r="AQ275" s="123">
        <v>8.7449999999999992</v>
      </c>
      <c r="AR275" s="123">
        <v>6.9000000000000006E-2</v>
      </c>
      <c r="AS275" s="123">
        <v>16</v>
      </c>
      <c r="AT275" s="123">
        <v>41</v>
      </c>
      <c r="AU275" s="1">
        <v>179500</v>
      </c>
      <c r="AV275" s="1">
        <v>4000</v>
      </c>
      <c r="AW275" s="123">
        <v>9480</v>
      </c>
      <c r="AX275" s="123">
        <v>220</v>
      </c>
      <c r="AY275" s="123">
        <v>5800</v>
      </c>
      <c r="AZ275" s="123">
        <v>230</v>
      </c>
      <c r="BA275" s="1">
        <v>277200</v>
      </c>
      <c r="BB275" s="1">
        <v>9500</v>
      </c>
      <c r="BC275" s="1">
        <v>3130000</v>
      </c>
      <c r="BD275" s="1">
        <v>100000</v>
      </c>
      <c r="BE275" s="123" t="s">
        <v>10084</v>
      </c>
      <c r="BF275" s="123">
        <v>5.3920000000000003E-2</v>
      </c>
      <c r="BG275" s="123">
        <v>338.5</v>
      </c>
      <c r="BH275" s="123">
        <v>3.6</v>
      </c>
      <c r="BI275" s="125">
        <v>338.63400000000001</v>
      </c>
      <c r="BJ275" s="125">
        <v>3.8329499999999999</v>
      </c>
      <c r="BK275" s="36">
        <v>338.70400000000001</v>
      </c>
      <c r="BL275" s="36">
        <v>3.8329300000000002</v>
      </c>
      <c r="BM275" s="123">
        <v>17.991599999999998</v>
      </c>
      <c r="BN275" s="123">
        <v>842</v>
      </c>
    </row>
    <row r="277" spans="1:66">
      <c r="A277" s="123" t="s">
        <v>12648</v>
      </c>
      <c r="B277" s="123" t="s">
        <v>12649</v>
      </c>
      <c r="C277" s="123" t="s">
        <v>12650</v>
      </c>
      <c r="D277" s="123" t="s">
        <v>11413</v>
      </c>
      <c r="E277" s="123" t="s">
        <v>12651</v>
      </c>
      <c r="F277" s="123">
        <v>36.286999999999999</v>
      </c>
      <c r="G277" s="123" t="s">
        <v>12652</v>
      </c>
      <c r="K277" s="123">
        <v>0.50149999999999995</v>
      </c>
      <c r="L277" s="123">
        <v>8.3999999999999995E-3</v>
      </c>
      <c r="M277" s="123">
        <v>8.8999999999999999E-3</v>
      </c>
      <c r="N277" s="123">
        <v>6.6589999999999996E-2</v>
      </c>
      <c r="O277" s="123">
        <v>4.4000000000000002E-4</v>
      </c>
      <c r="P277" s="123">
        <v>6.8000000000000005E-4</v>
      </c>
      <c r="Q277" s="123">
        <v>0.14316000000000001</v>
      </c>
      <c r="R277" s="123">
        <v>15.01727</v>
      </c>
      <c r="S277" s="123">
        <v>0.1533525</v>
      </c>
      <c r="T277" s="123">
        <v>5.4190000000000002E-2</v>
      </c>
      <c r="U277" s="123">
        <v>9.1E-4</v>
      </c>
      <c r="V277" s="123">
        <v>9.3000000000000005E-4</v>
      </c>
      <c r="W277" s="123">
        <v>0.21082999999999999</v>
      </c>
      <c r="X277" s="123">
        <v>2.0670000000000001E-2</v>
      </c>
      <c r="Y277" s="123">
        <v>5.6999999999999998E-4</v>
      </c>
      <c r="Z277" s="123">
        <v>9.7000000000000005E-4</v>
      </c>
      <c r="AA277" s="123">
        <v>412.8</v>
      </c>
      <c r="AB277" s="123">
        <v>5.6</v>
      </c>
      <c r="AC277" s="123">
        <v>6</v>
      </c>
      <c r="AD277" s="123">
        <v>415.6</v>
      </c>
      <c r="AE277" s="123">
        <v>2.7</v>
      </c>
      <c r="AF277" s="123">
        <v>4.0999999999999996</v>
      </c>
      <c r="AG277" s="123">
        <v>413</v>
      </c>
      <c r="AH277" s="123">
        <v>11</v>
      </c>
      <c r="AI277" s="123">
        <v>19</v>
      </c>
      <c r="AJ277" s="123">
        <v>385</v>
      </c>
      <c r="AK277" s="123">
        <v>38</v>
      </c>
      <c r="AL277" s="123">
        <v>39</v>
      </c>
      <c r="AM277" s="123">
        <v>109.5</v>
      </c>
      <c r="AN277" s="123">
        <v>4.4000000000000004</v>
      </c>
      <c r="AO277" s="123">
        <v>62.2</v>
      </c>
      <c r="AP277" s="123">
        <v>2.6</v>
      </c>
      <c r="AQ277" s="123">
        <v>1.768</v>
      </c>
      <c r="AR277" s="123">
        <v>1.2E-2</v>
      </c>
      <c r="AS277" s="123">
        <v>1</v>
      </c>
      <c r="AT277" s="123">
        <v>37</v>
      </c>
      <c r="AU277" s="1">
        <v>33600</v>
      </c>
      <c r="AV277" s="1">
        <v>1100</v>
      </c>
      <c r="AW277" s="123">
        <v>1820</v>
      </c>
      <c r="AX277" s="123">
        <v>63</v>
      </c>
      <c r="AY277" s="123">
        <v>5140</v>
      </c>
      <c r="AZ277" s="123">
        <v>220</v>
      </c>
      <c r="BA277" s="1">
        <v>219400</v>
      </c>
      <c r="BB277" s="1">
        <v>9100</v>
      </c>
      <c r="BC277" s="1">
        <v>485000</v>
      </c>
      <c r="BD277" s="1">
        <v>20000</v>
      </c>
      <c r="BE277" s="123" t="s">
        <v>12652</v>
      </c>
      <c r="BF277" s="123">
        <v>6.6589999999999996E-2</v>
      </c>
      <c r="BG277" s="123">
        <v>415.6</v>
      </c>
      <c r="BH277" s="123">
        <v>4.0999999999999996</v>
      </c>
      <c r="BI277" s="125">
        <v>416.29</v>
      </c>
      <c r="BJ277" s="125">
        <v>4.3685299999999998</v>
      </c>
      <c r="BK277" s="36">
        <v>416.35899999999998</v>
      </c>
      <c r="BL277" s="36">
        <v>4.3685099999999997</v>
      </c>
      <c r="BM277" s="123">
        <v>17.240100000000002</v>
      </c>
      <c r="BN277" s="123">
        <v>109.5</v>
      </c>
    </row>
    <row r="278" spans="1:66">
      <c r="A278" s="123" t="s">
        <v>12653</v>
      </c>
      <c r="B278" s="123" t="s">
        <v>12654</v>
      </c>
      <c r="C278" s="123" t="s">
        <v>12655</v>
      </c>
      <c r="D278" s="123" t="s">
        <v>11413</v>
      </c>
      <c r="E278" s="123" t="s">
        <v>12656</v>
      </c>
      <c r="F278" s="123">
        <v>36.792000000000002</v>
      </c>
      <c r="G278" s="123" t="s">
        <v>12657</v>
      </c>
      <c r="K278" s="123">
        <v>0.50670000000000004</v>
      </c>
      <c r="L278" s="123">
        <v>6.4999999999999997E-3</v>
      </c>
      <c r="M278" s="123">
        <v>7.3000000000000001E-3</v>
      </c>
      <c r="N278" s="123">
        <v>6.6019999999999995E-2</v>
      </c>
      <c r="O278" s="123">
        <v>3.8999999999999999E-4</v>
      </c>
      <c r="P278" s="123">
        <v>6.4000000000000005E-4</v>
      </c>
      <c r="Q278" s="123">
        <v>0.27711000000000002</v>
      </c>
      <c r="R278" s="123">
        <v>15.146929999999999</v>
      </c>
      <c r="S278" s="123">
        <v>0.14683479999999999</v>
      </c>
      <c r="T278" s="123">
        <v>5.595E-2</v>
      </c>
      <c r="U278" s="123">
        <v>7.1000000000000002E-4</v>
      </c>
      <c r="V278" s="123">
        <v>7.5000000000000002E-4</v>
      </c>
      <c r="W278" s="123">
        <v>0.15498000000000001</v>
      </c>
      <c r="X278" s="123">
        <v>2.0490000000000001E-2</v>
      </c>
      <c r="Y278" s="123">
        <v>6.8999999999999997E-4</v>
      </c>
      <c r="Z278" s="123">
        <v>1E-3</v>
      </c>
      <c r="AA278" s="123">
        <v>416.4</v>
      </c>
      <c r="AB278" s="123">
        <v>4.3</v>
      </c>
      <c r="AC278" s="123">
        <v>5</v>
      </c>
      <c r="AD278" s="123">
        <v>412.1</v>
      </c>
      <c r="AE278" s="123">
        <v>2.4</v>
      </c>
      <c r="AF278" s="123">
        <v>3.9</v>
      </c>
      <c r="AG278" s="123">
        <v>411</v>
      </c>
      <c r="AH278" s="123">
        <v>14</v>
      </c>
      <c r="AI278" s="123">
        <v>21</v>
      </c>
      <c r="AJ278" s="123">
        <v>445</v>
      </c>
      <c r="AK278" s="123">
        <v>28</v>
      </c>
      <c r="AL278" s="123">
        <v>29</v>
      </c>
      <c r="AM278" s="123">
        <v>123.5</v>
      </c>
      <c r="AN278" s="123">
        <v>5.7</v>
      </c>
      <c r="AO278" s="123">
        <v>44.6</v>
      </c>
      <c r="AP278" s="123">
        <v>2</v>
      </c>
      <c r="AQ278" s="123">
        <v>2.778</v>
      </c>
      <c r="AR278" s="123">
        <v>2.1000000000000001E-2</v>
      </c>
      <c r="AS278" s="123">
        <v>14</v>
      </c>
      <c r="AT278" s="123">
        <v>37</v>
      </c>
      <c r="AU278" s="1">
        <v>36400</v>
      </c>
      <c r="AV278" s="1">
        <v>1400</v>
      </c>
      <c r="AW278" s="123">
        <v>1986</v>
      </c>
      <c r="AX278" s="123">
        <v>79</v>
      </c>
      <c r="AY278" s="123">
        <v>3540</v>
      </c>
      <c r="AZ278" s="123">
        <v>160</v>
      </c>
      <c r="BA278" s="1">
        <v>152100</v>
      </c>
      <c r="BB278" s="1">
        <v>7000</v>
      </c>
      <c r="BC278" s="1">
        <v>532000</v>
      </c>
      <c r="BD278" s="1">
        <v>25000</v>
      </c>
      <c r="BE278" s="123" t="s">
        <v>12657</v>
      </c>
      <c r="BF278" s="123">
        <v>6.6019999999999995E-2</v>
      </c>
      <c r="BG278" s="123">
        <v>412.1</v>
      </c>
      <c r="BH278" s="123">
        <v>3.9</v>
      </c>
      <c r="BI278" s="125">
        <v>412.779</v>
      </c>
      <c r="BJ278" s="125">
        <v>4.1117999999999997</v>
      </c>
      <c r="BK278" s="36">
        <v>412.84800000000001</v>
      </c>
      <c r="BL278" s="36">
        <v>4.1117800000000004</v>
      </c>
      <c r="BM278" s="123">
        <v>17.2699</v>
      </c>
      <c r="BN278" s="123">
        <v>123.5</v>
      </c>
    </row>
    <row r="279" spans="1:66">
      <c r="A279" s="123" t="s">
        <v>12658</v>
      </c>
      <c r="B279" s="123" t="s">
        <v>12659</v>
      </c>
      <c r="C279" s="123" t="s">
        <v>12660</v>
      </c>
      <c r="D279" s="123" t="s">
        <v>11413</v>
      </c>
      <c r="E279" s="123" t="s">
        <v>12661</v>
      </c>
      <c r="F279" s="123">
        <v>36.792000000000002</v>
      </c>
      <c r="G279" s="123" t="s">
        <v>12662</v>
      </c>
      <c r="K279" s="123">
        <v>0.50770000000000004</v>
      </c>
      <c r="L279" s="123">
        <v>6.4000000000000003E-3</v>
      </c>
      <c r="M279" s="123">
        <v>7.1999999999999998E-3</v>
      </c>
      <c r="N279" s="123">
        <v>6.6479999999999997E-2</v>
      </c>
      <c r="O279" s="123">
        <v>3.3E-4</v>
      </c>
      <c r="P279" s="123">
        <v>6.0999999999999997E-4</v>
      </c>
      <c r="Q279" s="123">
        <v>0.27814</v>
      </c>
      <c r="R279" s="123">
        <v>15.042120000000001</v>
      </c>
      <c r="S279" s="123">
        <v>0.1380218</v>
      </c>
      <c r="T279" s="123">
        <v>5.5469999999999998E-2</v>
      </c>
      <c r="U279" s="123">
        <v>6.4999999999999997E-4</v>
      </c>
      <c r="V279" s="123">
        <v>6.8999999999999997E-4</v>
      </c>
      <c r="W279" s="123">
        <v>0.12506</v>
      </c>
      <c r="X279" s="123">
        <v>2.0330000000000001E-2</v>
      </c>
      <c r="Y279" s="123">
        <v>4.8999999999999998E-4</v>
      </c>
      <c r="Z279" s="123">
        <v>9.1E-4</v>
      </c>
      <c r="AA279" s="123">
        <v>417.4</v>
      </c>
      <c r="AB279" s="123">
        <v>4.3</v>
      </c>
      <c r="AC279" s="123">
        <v>4.8</v>
      </c>
      <c r="AD279" s="123">
        <v>414.9</v>
      </c>
      <c r="AE279" s="123">
        <v>2</v>
      </c>
      <c r="AF279" s="123">
        <v>3.7</v>
      </c>
      <c r="AG279" s="123">
        <v>406.6</v>
      </c>
      <c r="AH279" s="123">
        <v>9.6999999999999993</v>
      </c>
      <c r="AI279" s="123">
        <v>18</v>
      </c>
      <c r="AJ279" s="123">
        <v>429</v>
      </c>
      <c r="AK279" s="123">
        <v>26</v>
      </c>
      <c r="AL279" s="123">
        <v>28</v>
      </c>
      <c r="AM279" s="123">
        <v>234</v>
      </c>
      <c r="AN279" s="123">
        <v>7.1</v>
      </c>
      <c r="AO279" s="123">
        <v>72.2</v>
      </c>
      <c r="AP279" s="123">
        <v>5</v>
      </c>
      <c r="AQ279" s="123">
        <v>3.43</v>
      </c>
      <c r="AR279" s="123">
        <v>0.12</v>
      </c>
      <c r="AS279" s="123">
        <v>44</v>
      </c>
      <c r="AT279" s="123">
        <v>34</v>
      </c>
      <c r="AU279" s="1">
        <v>67700</v>
      </c>
      <c r="AV279" s="1">
        <v>1400</v>
      </c>
      <c r="AW279" s="123">
        <v>3724</v>
      </c>
      <c r="AX279" s="123">
        <v>74</v>
      </c>
      <c r="AY279" s="123">
        <v>5480</v>
      </c>
      <c r="AZ279" s="123">
        <v>340</v>
      </c>
      <c r="BA279" s="1">
        <v>238000</v>
      </c>
      <c r="BB279" s="1">
        <v>16000</v>
      </c>
      <c r="BC279" s="1">
        <v>979000</v>
      </c>
      <c r="BD279" s="1">
        <v>30000</v>
      </c>
      <c r="BE279" s="123" t="s">
        <v>12662</v>
      </c>
      <c r="BF279" s="123">
        <v>6.6479999999999997E-2</v>
      </c>
      <c r="BG279" s="123">
        <v>414.9</v>
      </c>
      <c r="BH279" s="123">
        <v>3.7</v>
      </c>
      <c r="BI279" s="125">
        <v>415.327</v>
      </c>
      <c r="BJ279" s="125">
        <v>3.9104899999999998</v>
      </c>
      <c r="BK279" s="36">
        <v>415.39499999999998</v>
      </c>
      <c r="BL279" s="36">
        <v>3.9104700000000001</v>
      </c>
      <c r="BM279" s="123">
        <v>17.5456</v>
      </c>
      <c r="BN279" s="123">
        <v>234</v>
      </c>
    </row>
    <row r="280" spans="1:66">
      <c r="A280" s="123" t="s">
        <v>12663</v>
      </c>
      <c r="B280" s="123" t="s">
        <v>12664</v>
      </c>
      <c r="C280" s="123" t="s">
        <v>12665</v>
      </c>
      <c r="D280" s="123" t="s">
        <v>11413</v>
      </c>
      <c r="E280" s="123" t="s">
        <v>12666</v>
      </c>
      <c r="F280" s="123">
        <v>36.582000000000001</v>
      </c>
      <c r="G280" s="123" t="s">
        <v>12667</v>
      </c>
      <c r="K280" s="123">
        <v>0.50690000000000002</v>
      </c>
      <c r="L280" s="123">
        <v>8.0999999999999996E-3</v>
      </c>
      <c r="M280" s="123">
        <v>8.6999999999999994E-3</v>
      </c>
      <c r="N280" s="123">
        <v>6.5670000000000006E-2</v>
      </c>
      <c r="O280" s="123">
        <v>4.4000000000000002E-4</v>
      </c>
      <c r="P280" s="123">
        <v>6.7000000000000002E-4</v>
      </c>
      <c r="Q280" s="123">
        <v>0.14699000000000001</v>
      </c>
      <c r="R280" s="123">
        <v>15.227650000000001</v>
      </c>
      <c r="S280" s="123">
        <v>0.15536059999999999</v>
      </c>
      <c r="T280" s="123">
        <v>5.5939999999999997E-2</v>
      </c>
      <c r="U280" s="123">
        <v>8.8000000000000003E-4</v>
      </c>
      <c r="V280" s="123">
        <v>9.1E-4</v>
      </c>
      <c r="W280" s="123">
        <v>0.28433000000000003</v>
      </c>
      <c r="X280" s="123">
        <v>2.0039999999999999E-2</v>
      </c>
      <c r="Y280" s="123">
        <v>5.5000000000000003E-4</v>
      </c>
      <c r="Z280" s="123">
        <v>9.3000000000000005E-4</v>
      </c>
      <c r="AA280" s="123">
        <v>416.4</v>
      </c>
      <c r="AB280" s="123">
        <v>5.5</v>
      </c>
      <c r="AC280" s="123">
        <v>5.9</v>
      </c>
      <c r="AD280" s="123">
        <v>410.2</v>
      </c>
      <c r="AE280" s="123">
        <v>2.6</v>
      </c>
      <c r="AF280" s="123">
        <v>4</v>
      </c>
      <c r="AG280" s="123">
        <v>401</v>
      </c>
      <c r="AH280" s="123">
        <v>11</v>
      </c>
      <c r="AI280" s="123">
        <v>18</v>
      </c>
      <c r="AJ280" s="123">
        <v>450</v>
      </c>
      <c r="AK280" s="123">
        <v>36</v>
      </c>
      <c r="AL280" s="123">
        <v>37</v>
      </c>
      <c r="AM280" s="123">
        <v>107.6</v>
      </c>
      <c r="AN280" s="123">
        <v>3.2</v>
      </c>
      <c r="AO280" s="123">
        <v>57.7</v>
      </c>
      <c r="AP280" s="123">
        <v>1.8</v>
      </c>
      <c r="AQ280" s="123">
        <v>1.881</v>
      </c>
      <c r="AR280" s="123">
        <v>1.2E-2</v>
      </c>
      <c r="AS280" s="123">
        <v>253</v>
      </c>
      <c r="AT280" s="123">
        <v>32</v>
      </c>
      <c r="AU280" s="123">
        <v>30420</v>
      </c>
      <c r="AV280" s="123">
        <v>620</v>
      </c>
      <c r="AW280" s="123">
        <v>1680</v>
      </c>
      <c r="AX280" s="123">
        <v>40</v>
      </c>
      <c r="AY280" s="123">
        <v>4280</v>
      </c>
      <c r="AZ280" s="123">
        <v>130</v>
      </c>
      <c r="BA280" s="1">
        <v>187300</v>
      </c>
      <c r="BB280" s="1">
        <v>5900</v>
      </c>
      <c r="BC280" s="1">
        <v>444000</v>
      </c>
      <c r="BD280" s="1">
        <v>13000</v>
      </c>
      <c r="BE280" s="123" t="s">
        <v>12667</v>
      </c>
      <c r="BF280" s="123">
        <v>6.5670000000000006E-2</v>
      </c>
      <c r="BG280" s="123">
        <v>410.2</v>
      </c>
      <c r="BH280" s="123">
        <v>4</v>
      </c>
      <c r="BI280" s="125">
        <v>410.73099999999999</v>
      </c>
      <c r="BJ280" s="125">
        <v>4.3087400000000002</v>
      </c>
      <c r="BK280" s="36">
        <v>410.8</v>
      </c>
      <c r="BL280" s="36">
        <v>4.3087099999999996</v>
      </c>
      <c r="BM280" s="123">
        <v>17.223800000000001</v>
      </c>
      <c r="BN280" s="123">
        <v>107.6</v>
      </c>
    </row>
    <row r="281" spans="1:66">
      <c r="A281" s="123" t="s">
        <v>12668</v>
      </c>
      <c r="B281" s="123" t="s">
        <v>12669</v>
      </c>
      <c r="C281" s="123" t="s">
        <v>12670</v>
      </c>
      <c r="D281" s="123" t="s">
        <v>11413</v>
      </c>
      <c r="E281" s="123" t="s">
        <v>12671</v>
      </c>
      <c r="F281" s="123">
        <v>36.445</v>
      </c>
      <c r="G281" s="123" t="s">
        <v>12672</v>
      </c>
      <c r="K281" s="123">
        <v>0.50900000000000001</v>
      </c>
      <c r="L281" s="123">
        <v>8.3000000000000001E-3</v>
      </c>
      <c r="M281" s="123">
        <v>8.8999999999999999E-3</v>
      </c>
      <c r="N281" s="123">
        <v>6.6489999999999994E-2</v>
      </c>
      <c r="O281" s="123">
        <v>3.3E-4</v>
      </c>
      <c r="P281" s="123">
        <v>6.0999999999999997E-4</v>
      </c>
      <c r="Q281" s="123">
        <v>0.11931</v>
      </c>
      <c r="R281" s="123">
        <v>15.039859999999999</v>
      </c>
      <c r="S281" s="123">
        <v>0.1379803</v>
      </c>
      <c r="T281" s="123">
        <v>5.5820000000000002E-2</v>
      </c>
      <c r="U281" s="123">
        <v>9.2000000000000003E-4</v>
      </c>
      <c r="V281" s="123">
        <v>9.5E-4</v>
      </c>
      <c r="W281" s="123">
        <v>0.17588000000000001</v>
      </c>
      <c r="X281" s="123">
        <v>2.0330000000000001E-2</v>
      </c>
      <c r="Y281" s="123">
        <v>5.5000000000000003E-4</v>
      </c>
      <c r="Z281" s="123">
        <v>9.5E-4</v>
      </c>
      <c r="AA281" s="123">
        <v>419.9</v>
      </c>
      <c r="AB281" s="123">
        <v>5.4</v>
      </c>
      <c r="AC281" s="123">
        <v>5.8</v>
      </c>
      <c r="AD281" s="123">
        <v>414.9</v>
      </c>
      <c r="AE281" s="123">
        <v>2</v>
      </c>
      <c r="AF281" s="123">
        <v>3.7</v>
      </c>
      <c r="AG281" s="123">
        <v>407</v>
      </c>
      <c r="AH281" s="123">
        <v>11</v>
      </c>
      <c r="AI281" s="123">
        <v>19</v>
      </c>
      <c r="AJ281" s="123">
        <v>446</v>
      </c>
      <c r="AK281" s="123">
        <v>36</v>
      </c>
      <c r="AL281" s="123">
        <v>37</v>
      </c>
      <c r="AM281" s="123">
        <v>152.4</v>
      </c>
      <c r="AN281" s="123">
        <v>5.7</v>
      </c>
      <c r="AO281" s="123">
        <v>86.9</v>
      </c>
      <c r="AP281" s="123">
        <v>3.4</v>
      </c>
      <c r="AQ281" s="123">
        <v>1.7629999999999999</v>
      </c>
      <c r="AR281" s="123">
        <v>1.2E-2</v>
      </c>
      <c r="AS281" s="123">
        <v>-78</v>
      </c>
      <c r="AT281" s="123">
        <v>36</v>
      </c>
      <c r="AU281" s="1">
        <v>42000</v>
      </c>
      <c r="AV281" s="1">
        <v>1200</v>
      </c>
      <c r="AW281" s="123">
        <v>2302</v>
      </c>
      <c r="AX281" s="123">
        <v>78</v>
      </c>
      <c r="AY281" s="123">
        <v>6290</v>
      </c>
      <c r="AZ281" s="123">
        <v>250</v>
      </c>
      <c r="BA281" s="1">
        <v>272000</v>
      </c>
      <c r="BB281" s="1">
        <v>11000</v>
      </c>
      <c r="BC281" s="1">
        <v>611000</v>
      </c>
      <c r="BD281" s="1">
        <v>23000</v>
      </c>
      <c r="BE281" s="123" t="s">
        <v>12672</v>
      </c>
      <c r="BF281" s="123">
        <v>6.6489999999999994E-2</v>
      </c>
      <c r="BG281" s="123">
        <v>414.9</v>
      </c>
      <c r="BH281" s="123">
        <v>3.7</v>
      </c>
      <c r="BI281" s="125">
        <v>415.50599999999997</v>
      </c>
      <c r="BJ281" s="125">
        <v>3.91317</v>
      </c>
      <c r="BK281" s="36">
        <v>415.57499999999999</v>
      </c>
      <c r="BL281" s="36">
        <v>3.9131499999999999</v>
      </c>
      <c r="BM281" s="123">
        <v>17.383099999999999</v>
      </c>
      <c r="BN281" s="123">
        <v>152.4</v>
      </c>
    </row>
    <row r="282" spans="1:66">
      <c r="A282" s="123" t="s">
        <v>12673</v>
      </c>
      <c r="B282" s="123" t="s">
        <v>12674</v>
      </c>
      <c r="C282" s="123" t="s">
        <v>12675</v>
      </c>
      <c r="D282" s="123" t="s">
        <v>11413</v>
      </c>
      <c r="E282" s="123" t="s">
        <v>12676</v>
      </c>
      <c r="F282" s="123">
        <v>26.126999999999999</v>
      </c>
      <c r="G282" s="123" t="s">
        <v>12677</v>
      </c>
      <c r="K282" s="123">
        <v>0.499</v>
      </c>
      <c r="L282" s="123">
        <v>0.01</v>
      </c>
      <c r="M282" s="123">
        <v>9.4000000000000004E-3</v>
      </c>
      <c r="N282" s="123">
        <v>6.6729999999999998E-2</v>
      </c>
      <c r="O282" s="123">
        <v>4.0999999999999999E-4</v>
      </c>
      <c r="P282" s="123">
        <v>6.6E-4</v>
      </c>
      <c r="Q282" s="123">
        <v>0.38378000000000001</v>
      </c>
      <c r="R282" s="123">
        <v>14.985760000000001</v>
      </c>
      <c r="S282" s="123">
        <v>0.1482183</v>
      </c>
      <c r="T282" s="123">
        <v>5.4109999999999998E-2</v>
      </c>
      <c r="U282" s="123">
        <v>9.6000000000000002E-4</v>
      </c>
      <c r="V282" s="123">
        <v>8.1999999999999998E-4</v>
      </c>
      <c r="W282" s="123">
        <v>-6.9972000000000006E-2</v>
      </c>
      <c r="X282" s="123">
        <v>2.0049999999999998E-2</v>
      </c>
      <c r="Y282" s="123">
        <v>5.6999999999999998E-4</v>
      </c>
      <c r="Z282" s="123">
        <v>9.5E-4</v>
      </c>
      <c r="AA282" s="123">
        <v>410.2</v>
      </c>
      <c r="AB282" s="123">
        <v>6.8</v>
      </c>
      <c r="AC282" s="123">
        <v>6.3</v>
      </c>
      <c r="AD282" s="123">
        <v>416.4</v>
      </c>
      <c r="AE282" s="123">
        <v>2.5</v>
      </c>
      <c r="AF282" s="123">
        <v>4</v>
      </c>
      <c r="AG282" s="123">
        <v>401</v>
      </c>
      <c r="AH282" s="123">
        <v>11</v>
      </c>
      <c r="AI282" s="123">
        <v>19</v>
      </c>
      <c r="AJ282" s="123">
        <v>374</v>
      </c>
      <c r="AK282" s="123">
        <v>39</v>
      </c>
      <c r="AL282" s="123">
        <v>34</v>
      </c>
      <c r="AM282" s="123">
        <v>161.9</v>
      </c>
      <c r="AN282" s="123">
        <v>5.0999999999999996</v>
      </c>
      <c r="AO282" s="123">
        <v>96.5</v>
      </c>
      <c r="AP282" s="123">
        <v>2.9</v>
      </c>
      <c r="AQ282" s="123">
        <v>1.69</v>
      </c>
      <c r="AR282" s="123">
        <v>1.2999999999999999E-2</v>
      </c>
      <c r="AS282" s="123">
        <v>-86</v>
      </c>
      <c r="AT282" s="123">
        <v>38</v>
      </c>
      <c r="AU282" s="1">
        <v>43000</v>
      </c>
      <c r="AV282" s="1">
        <v>1000</v>
      </c>
      <c r="AW282" s="123">
        <v>2306</v>
      </c>
      <c r="AX282" s="123">
        <v>69</v>
      </c>
      <c r="AY282" s="123">
        <v>6730</v>
      </c>
      <c r="AZ282" s="123">
        <v>250</v>
      </c>
      <c r="BA282" s="1">
        <v>297000</v>
      </c>
      <c r="BB282" s="1">
        <v>9000</v>
      </c>
      <c r="BC282" s="1">
        <v>639000</v>
      </c>
      <c r="BD282" s="1">
        <v>20000</v>
      </c>
      <c r="BE282" s="123" t="s">
        <v>12677</v>
      </c>
      <c r="BF282" s="123">
        <v>6.6729999999999998E-2</v>
      </c>
      <c r="BG282" s="123">
        <v>416.4</v>
      </c>
      <c r="BH282" s="123">
        <v>4</v>
      </c>
      <c r="BI282" s="125">
        <v>416.976</v>
      </c>
      <c r="BJ282" s="125">
        <v>4.2330800000000002</v>
      </c>
      <c r="BK282" s="36">
        <v>417.04500000000002</v>
      </c>
      <c r="BL282" s="36">
        <v>4.2330500000000004</v>
      </c>
      <c r="BM282" s="123">
        <v>17.4133</v>
      </c>
      <c r="BN282" s="123">
        <v>161.9</v>
      </c>
    </row>
    <row r="283" spans="1:66">
      <c r="A283" s="123" t="s">
        <v>12678</v>
      </c>
      <c r="B283" s="123" t="s">
        <v>12679</v>
      </c>
      <c r="C283" s="123" t="s">
        <v>12680</v>
      </c>
      <c r="D283" s="123" t="s">
        <v>12482</v>
      </c>
      <c r="E283" s="123" t="s">
        <v>12681</v>
      </c>
      <c r="F283" s="123">
        <v>28.966999999999999</v>
      </c>
      <c r="G283" s="123" t="s">
        <v>12682</v>
      </c>
      <c r="K283" s="123">
        <v>0.505</v>
      </c>
      <c r="L283" s="123">
        <v>1.0999999999999999E-2</v>
      </c>
      <c r="M283" s="123">
        <v>1.0999999999999999E-2</v>
      </c>
      <c r="N283" s="123">
        <v>6.5939999999999999E-2</v>
      </c>
      <c r="O283" s="123">
        <v>5.1000000000000004E-4</v>
      </c>
      <c r="P283" s="123">
        <v>6.8000000000000005E-4</v>
      </c>
      <c r="Q283" s="123">
        <v>0.12637000000000001</v>
      </c>
      <c r="R283" s="123">
        <v>15.1653</v>
      </c>
      <c r="S283" s="123">
        <v>0.15639069999999999</v>
      </c>
      <c r="T283" s="123">
        <v>5.5599999999999997E-2</v>
      </c>
      <c r="U283" s="123">
        <v>1.1999999999999999E-3</v>
      </c>
      <c r="V283" s="123">
        <v>1.1000000000000001E-3</v>
      </c>
      <c r="W283" s="123">
        <v>0.23097999999999999</v>
      </c>
      <c r="X283" s="123">
        <v>2.0760000000000001E-2</v>
      </c>
      <c r="Y283" s="123">
        <v>9.2000000000000003E-4</v>
      </c>
      <c r="Z283" s="123">
        <v>1.1000000000000001E-3</v>
      </c>
      <c r="AA283" s="123">
        <v>414.5</v>
      </c>
      <c r="AB283" s="123">
        <v>7.5</v>
      </c>
      <c r="AC283" s="123">
        <v>7.1</v>
      </c>
      <c r="AD283" s="123">
        <v>411.6</v>
      </c>
      <c r="AE283" s="123">
        <v>3.1</v>
      </c>
      <c r="AF283" s="123">
        <v>4.0999999999999996</v>
      </c>
      <c r="AG283" s="123">
        <v>415</v>
      </c>
      <c r="AH283" s="123">
        <v>18</v>
      </c>
      <c r="AI283" s="123">
        <v>23</v>
      </c>
      <c r="AJ283" s="123">
        <v>438</v>
      </c>
      <c r="AK283" s="123">
        <v>50</v>
      </c>
      <c r="AL283" s="123">
        <v>47</v>
      </c>
      <c r="AM283" s="123">
        <v>106.1</v>
      </c>
      <c r="AN283" s="123">
        <v>4.2</v>
      </c>
      <c r="AO283" s="123">
        <v>33.799999999999997</v>
      </c>
      <c r="AP283" s="123">
        <v>1.3</v>
      </c>
      <c r="AQ283" s="123">
        <v>3.15</v>
      </c>
      <c r="AR283" s="123">
        <v>3.3000000000000002E-2</v>
      </c>
      <c r="AS283" s="123">
        <v>34</v>
      </c>
      <c r="AT283" s="123">
        <v>40</v>
      </c>
      <c r="AU283" s="123">
        <v>27120</v>
      </c>
      <c r="AV283" s="123">
        <v>830</v>
      </c>
      <c r="AW283" s="123">
        <v>1499</v>
      </c>
      <c r="AX283" s="123">
        <v>61</v>
      </c>
      <c r="AY283" s="123">
        <v>2420</v>
      </c>
      <c r="AZ283" s="123">
        <v>130</v>
      </c>
      <c r="BA283" s="1">
        <v>99970</v>
      </c>
      <c r="BB283" s="1">
        <v>3900</v>
      </c>
      <c r="BC283" s="1">
        <v>406000</v>
      </c>
      <c r="BD283" s="1">
        <v>16000</v>
      </c>
      <c r="BE283" s="123" t="s">
        <v>12682</v>
      </c>
      <c r="BF283" s="123">
        <v>6.5939999999999999E-2</v>
      </c>
      <c r="BG283" s="123">
        <v>411.6</v>
      </c>
      <c r="BH283" s="123">
        <v>4.0999999999999996</v>
      </c>
      <c r="BI283" s="125">
        <v>412.39499999999998</v>
      </c>
      <c r="BJ283" s="125">
        <v>4.3733199999999997</v>
      </c>
      <c r="BK283" s="36">
        <v>412.46300000000002</v>
      </c>
      <c r="BL283" s="36">
        <v>4.3732899999999999</v>
      </c>
      <c r="BM283" s="123">
        <v>17.199400000000001</v>
      </c>
      <c r="BN283" s="123">
        <v>106.1</v>
      </c>
    </row>
    <row r="284" spans="1:66">
      <c r="A284" s="123" t="s">
        <v>12683</v>
      </c>
      <c r="B284" s="123" t="s">
        <v>12684</v>
      </c>
      <c r="C284" s="123" t="s">
        <v>12685</v>
      </c>
      <c r="D284" s="123" t="s">
        <v>12482</v>
      </c>
      <c r="E284" s="123" t="s">
        <v>12686</v>
      </c>
      <c r="F284" s="123">
        <v>36.475999999999999</v>
      </c>
      <c r="G284" s="123" t="s">
        <v>12687</v>
      </c>
      <c r="K284" s="123">
        <v>0.50560000000000005</v>
      </c>
      <c r="L284" s="123">
        <v>6.7999999999999996E-3</v>
      </c>
      <c r="M284" s="123">
        <v>7.4999999999999997E-3</v>
      </c>
      <c r="N284" s="123">
        <v>6.6070000000000004E-2</v>
      </c>
      <c r="O284" s="123">
        <v>3.8999999999999999E-4</v>
      </c>
      <c r="P284" s="123">
        <v>6.4000000000000005E-4</v>
      </c>
      <c r="Q284" s="123">
        <v>0.29463</v>
      </c>
      <c r="R284" s="123">
        <v>15.13546</v>
      </c>
      <c r="S284" s="123">
        <v>0.14661260000000001</v>
      </c>
      <c r="T284" s="123">
        <v>5.534E-2</v>
      </c>
      <c r="U284" s="123">
        <v>7.2000000000000005E-4</v>
      </c>
      <c r="V284" s="123">
        <v>7.5000000000000002E-4</v>
      </c>
      <c r="W284" s="123">
        <v>0.11867999999999999</v>
      </c>
      <c r="X284" s="123">
        <v>2.018E-2</v>
      </c>
      <c r="Y284" s="123">
        <v>6.7000000000000002E-4</v>
      </c>
      <c r="Z284" s="123">
        <v>1E-3</v>
      </c>
      <c r="AA284" s="123">
        <v>415.2</v>
      </c>
      <c r="AB284" s="123">
        <v>4.5999999999999996</v>
      </c>
      <c r="AC284" s="123">
        <v>5.0999999999999996</v>
      </c>
      <c r="AD284" s="123">
        <v>412.7</v>
      </c>
      <c r="AE284" s="123">
        <v>2.2999999999999998</v>
      </c>
      <c r="AF284" s="123">
        <v>3.9</v>
      </c>
      <c r="AG284" s="123">
        <v>404</v>
      </c>
      <c r="AH284" s="123">
        <v>13</v>
      </c>
      <c r="AI284" s="123">
        <v>20</v>
      </c>
      <c r="AJ284" s="123">
        <v>429</v>
      </c>
      <c r="AK284" s="123">
        <v>30</v>
      </c>
      <c r="AL284" s="123">
        <v>31</v>
      </c>
      <c r="AM284" s="123">
        <v>148.19999999999999</v>
      </c>
      <c r="AN284" s="123">
        <v>4</v>
      </c>
      <c r="AO284" s="123">
        <v>60</v>
      </c>
      <c r="AP284" s="123">
        <v>2.8</v>
      </c>
      <c r="AQ284" s="123">
        <v>2.5219999999999998</v>
      </c>
      <c r="AR284" s="123">
        <v>5.3999999999999999E-2</v>
      </c>
      <c r="AS284" s="123">
        <v>39</v>
      </c>
      <c r="AT284" s="123">
        <v>31</v>
      </c>
      <c r="AU284" s="123">
        <v>38080</v>
      </c>
      <c r="AV284" s="123">
        <v>670</v>
      </c>
      <c r="AW284" s="123">
        <v>2096</v>
      </c>
      <c r="AX284" s="123">
        <v>45</v>
      </c>
      <c r="AY284" s="123">
        <v>3990</v>
      </c>
      <c r="AZ284" s="123">
        <v>170</v>
      </c>
      <c r="BA284" s="1">
        <v>174500</v>
      </c>
      <c r="BB284" s="1">
        <v>8100</v>
      </c>
      <c r="BC284" s="1">
        <v>559000</v>
      </c>
      <c r="BD284" s="1">
        <v>15000</v>
      </c>
      <c r="BE284" s="123" t="s">
        <v>12687</v>
      </c>
      <c r="BF284" s="123">
        <v>6.6070000000000004E-2</v>
      </c>
      <c r="BG284" s="123">
        <v>412.7</v>
      </c>
      <c r="BH284" s="123">
        <v>3.9</v>
      </c>
      <c r="BI284" s="125">
        <v>413.01600000000002</v>
      </c>
      <c r="BJ284" s="125">
        <v>4.1086999999999998</v>
      </c>
      <c r="BK284" s="36">
        <v>413.08499999999998</v>
      </c>
      <c r="BL284" s="36">
        <v>4.1086799999999997</v>
      </c>
      <c r="BM284" s="123">
        <v>17.3537</v>
      </c>
      <c r="BN284" s="123">
        <v>148.19999999999999</v>
      </c>
    </row>
    <row r="286" spans="1:66">
      <c r="A286" s="123" t="s">
        <v>2907</v>
      </c>
      <c r="B286" s="123" t="s">
        <v>12688</v>
      </c>
      <c r="C286" s="123" t="s">
        <v>12689</v>
      </c>
      <c r="D286" s="123" t="s">
        <v>11413</v>
      </c>
      <c r="E286" s="123" t="s">
        <v>12690</v>
      </c>
      <c r="F286" s="123">
        <v>36.634</v>
      </c>
      <c r="G286" s="123" t="s">
        <v>2916</v>
      </c>
      <c r="K286" s="123">
        <v>1.8520000000000001</v>
      </c>
      <c r="L286" s="123">
        <v>2.1000000000000001E-2</v>
      </c>
      <c r="M286" s="123">
        <v>2.4E-2</v>
      </c>
      <c r="N286" s="123">
        <v>0.17979999999999999</v>
      </c>
      <c r="O286" s="123">
        <v>1.1000000000000001E-3</v>
      </c>
      <c r="P286" s="123">
        <v>1.8E-3</v>
      </c>
      <c r="Q286" s="123">
        <v>0.33110000000000001</v>
      </c>
      <c r="R286" s="123">
        <v>5.5617349999999997</v>
      </c>
      <c r="S286" s="123">
        <v>5.5679220000000001E-2</v>
      </c>
      <c r="T286" s="123">
        <v>7.4450000000000002E-2</v>
      </c>
      <c r="U286" s="123">
        <v>8.5999999999999998E-4</v>
      </c>
      <c r="V286" s="123">
        <v>9.2000000000000003E-4</v>
      </c>
      <c r="W286" s="123">
        <v>0.17432</v>
      </c>
      <c r="X286" s="123">
        <v>5.3199999999999997E-2</v>
      </c>
      <c r="Y286" s="123">
        <v>1.2999999999999999E-3</v>
      </c>
      <c r="Z286" s="123">
        <v>2.3999999999999998E-3</v>
      </c>
      <c r="AA286" s="123">
        <v>1063.9000000000001</v>
      </c>
      <c r="AB286" s="123">
        <v>7.4</v>
      </c>
      <c r="AC286" s="123">
        <v>8.5</v>
      </c>
      <c r="AD286" s="123">
        <v>1065.7</v>
      </c>
      <c r="AE286" s="123">
        <v>6.2</v>
      </c>
      <c r="AF286" s="123">
        <v>9.8000000000000007</v>
      </c>
      <c r="AG286" s="123">
        <v>1046</v>
      </c>
      <c r="AH286" s="123">
        <v>24</v>
      </c>
      <c r="AI286" s="123">
        <v>46</v>
      </c>
      <c r="AJ286" s="123">
        <v>1055</v>
      </c>
      <c r="AK286" s="123">
        <v>23</v>
      </c>
      <c r="AL286" s="123">
        <v>25</v>
      </c>
      <c r="AM286" s="123">
        <v>68.900000000000006</v>
      </c>
      <c r="AN286" s="123">
        <v>2.5</v>
      </c>
      <c r="AO286" s="123">
        <v>28.11</v>
      </c>
      <c r="AP286" s="123">
        <v>0.99</v>
      </c>
      <c r="AQ286" s="123">
        <v>2.4630000000000001</v>
      </c>
      <c r="AR286" s="123">
        <v>0.02</v>
      </c>
      <c r="AS286" s="123">
        <v>-32</v>
      </c>
      <c r="AT286" s="123">
        <v>37</v>
      </c>
      <c r="AU286" s="1">
        <v>56300</v>
      </c>
      <c r="AV286" s="1">
        <v>1500</v>
      </c>
      <c r="AW286" s="123">
        <v>4140</v>
      </c>
      <c r="AX286" s="123">
        <v>130</v>
      </c>
      <c r="AY286" s="123">
        <v>5820</v>
      </c>
      <c r="AZ286" s="123">
        <v>200</v>
      </c>
      <c r="BA286" s="1">
        <v>97500</v>
      </c>
      <c r="BB286" s="1">
        <v>3400</v>
      </c>
      <c r="BC286" s="1">
        <v>301000</v>
      </c>
      <c r="BD286" s="1">
        <v>11000</v>
      </c>
      <c r="BE286" s="123" t="s">
        <v>2916</v>
      </c>
      <c r="BF286" s="123">
        <v>0.17979999999999999</v>
      </c>
      <c r="BG286" s="123">
        <v>1065.7</v>
      </c>
      <c r="BH286" s="123">
        <v>9.8000000000000007</v>
      </c>
      <c r="BI286" s="125">
        <v>1067.1479999999999</v>
      </c>
      <c r="BJ286" s="125">
        <v>10.4373</v>
      </c>
      <c r="BK286" s="36">
        <v>1067.21</v>
      </c>
      <c r="BL286" s="36">
        <v>10.437200000000001</v>
      </c>
      <c r="BM286" s="123">
        <v>17.461099999999998</v>
      </c>
      <c r="BN286" s="123">
        <v>68.900000000000006</v>
      </c>
    </row>
    <row r="287" spans="1:66">
      <c r="A287" s="123" t="s">
        <v>2912</v>
      </c>
      <c r="B287" s="123" t="s">
        <v>12691</v>
      </c>
      <c r="C287" s="123" t="s">
        <v>12692</v>
      </c>
      <c r="D287" s="123" t="s">
        <v>11413</v>
      </c>
      <c r="E287" s="123" t="s">
        <v>12693</v>
      </c>
      <c r="F287" s="123">
        <v>28.02</v>
      </c>
      <c r="G287" s="123" t="s">
        <v>2921</v>
      </c>
      <c r="K287" s="123">
        <v>1.8620000000000001</v>
      </c>
      <c r="L287" s="123">
        <v>2.8000000000000001E-2</v>
      </c>
      <c r="M287" s="123">
        <v>2.7E-2</v>
      </c>
      <c r="N287" s="123">
        <v>0.17760000000000001</v>
      </c>
      <c r="O287" s="123">
        <v>1.2999999999999999E-3</v>
      </c>
      <c r="P287" s="123">
        <v>1.8E-3</v>
      </c>
      <c r="Q287" s="123">
        <v>0.40728999999999999</v>
      </c>
      <c r="R287" s="123">
        <v>5.6306310000000002</v>
      </c>
      <c r="S287" s="123">
        <v>5.7067199999999998E-2</v>
      </c>
      <c r="T287" s="123">
        <v>7.5899999999999995E-2</v>
      </c>
      <c r="U287" s="123">
        <v>1E-3</v>
      </c>
      <c r="V287" s="123">
        <v>1E-3</v>
      </c>
      <c r="W287" s="123">
        <v>7.0387000000000005E-2</v>
      </c>
      <c r="X287" s="123">
        <v>5.3499999999999999E-2</v>
      </c>
      <c r="Y287" s="123">
        <v>1.5E-3</v>
      </c>
      <c r="Z287" s="123">
        <v>2.3999999999999998E-3</v>
      </c>
      <c r="AA287" s="123">
        <v>1068</v>
      </c>
      <c r="AB287" s="123">
        <v>10</v>
      </c>
      <c r="AC287" s="123">
        <v>9.8000000000000007</v>
      </c>
      <c r="AD287" s="123">
        <v>1053.8</v>
      </c>
      <c r="AE287" s="123">
        <v>7.4</v>
      </c>
      <c r="AF287" s="123">
        <v>10</v>
      </c>
      <c r="AG287" s="123">
        <v>1052</v>
      </c>
      <c r="AH287" s="123">
        <v>29</v>
      </c>
      <c r="AI287" s="123">
        <v>46</v>
      </c>
      <c r="AJ287" s="123">
        <v>1093</v>
      </c>
      <c r="AK287" s="123">
        <v>28</v>
      </c>
      <c r="AL287" s="123">
        <v>27</v>
      </c>
      <c r="AM287" s="123">
        <v>73.5</v>
      </c>
      <c r="AN287" s="123">
        <v>2.1</v>
      </c>
      <c r="AO287" s="123">
        <v>29.78</v>
      </c>
      <c r="AP287" s="123">
        <v>0.9</v>
      </c>
      <c r="AQ287" s="123">
        <v>2.4780000000000002</v>
      </c>
      <c r="AR287" s="123">
        <v>2.8000000000000001E-2</v>
      </c>
      <c r="AS287" s="123">
        <v>-133</v>
      </c>
      <c r="AT287" s="123">
        <v>40</v>
      </c>
      <c r="AU287" s="1">
        <v>56500</v>
      </c>
      <c r="AV287" s="1">
        <v>1200</v>
      </c>
      <c r="AW287" s="123">
        <v>4260</v>
      </c>
      <c r="AX287" s="123">
        <v>100</v>
      </c>
      <c r="AY287" s="123">
        <v>5940</v>
      </c>
      <c r="AZ287" s="123">
        <v>200</v>
      </c>
      <c r="BA287" s="1">
        <v>99930</v>
      </c>
      <c r="BB287" s="1">
        <v>3000</v>
      </c>
      <c r="BC287" s="1">
        <v>312000</v>
      </c>
      <c r="BD287" s="1">
        <v>8900</v>
      </c>
      <c r="BE287" s="123" t="s">
        <v>2921</v>
      </c>
      <c r="BF287" s="123">
        <v>0.17760000000000001</v>
      </c>
      <c r="BG287" s="123">
        <v>1053.8</v>
      </c>
      <c r="BH287" s="123">
        <v>10</v>
      </c>
      <c r="BI287" s="125">
        <v>1055.0740000000001</v>
      </c>
      <c r="BJ287" s="125">
        <v>10.456200000000001</v>
      </c>
      <c r="BK287" s="36">
        <v>1055.136</v>
      </c>
      <c r="BL287" s="36">
        <v>10.456099999999999</v>
      </c>
      <c r="BM287" s="123">
        <v>17.483599999999999</v>
      </c>
      <c r="BN287" s="123">
        <v>73.5</v>
      </c>
    </row>
    <row r="288" spans="1:66">
      <c r="A288" s="123" t="s">
        <v>2917</v>
      </c>
      <c r="B288" s="123" t="s">
        <v>12694</v>
      </c>
      <c r="C288" s="123" t="s">
        <v>12695</v>
      </c>
      <c r="D288" s="123" t="s">
        <v>11413</v>
      </c>
      <c r="E288" s="123" t="s">
        <v>12696</v>
      </c>
      <c r="F288" s="123">
        <v>37.107999999999997</v>
      </c>
      <c r="G288" s="123" t="s">
        <v>2926</v>
      </c>
      <c r="K288" s="123">
        <v>1.847</v>
      </c>
      <c r="L288" s="123">
        <v>2.5000000000000001E-2</v>
      </c>
      <c r="M288" s="123">
        <v>2.7E-2</v>
      </c>
      <c r="N288" s="123">
        <v>0.17849999999999999</v>
      </c>
      <c r="O288" s="123">
        <v>1.1000000000000001E-3</v>
      </c>
      <c r="P288" s="123">
        <v>1.8E-3</v>
      </c>
      <c r="Q288" s="123">
        <v>0.50009000000000003</v>
      </c>
      <c r="R288" s="123">
        <v>5.6022410000000002</v>
      </c>
      <c r="S288" s="123">
        <v>5.6493189999999999E-2</v>
      </c>
      <c r="T288" s="123">
        <v>7.4929999999999997E-2</v>
      </c>
      <c r="U288" s="123">
        <v>8.3000000000000001E-4</v>
      </c>
      <c r="V288" s="123">
        <v>8.9999999999999998E-4</v>
      </c>
      <c r="W288" s="123">
        <v>2.3817999999999999E-2</v>
      </c>
      <c r="X288" s="123">
        <v>5.3600000000000002E-2</v>
      </c>
      <c r="Y288" s="123">
        <v>1.6000000000000001E-3</v>
      </c>
      <c r="Z288" s="123">
        <v>2.5999999999999999E-3</v>
      </c>
      <c r="AA288" s="123">
        <v>1061.2</v>
      </c>
      <c r="AB288" s="123">
        <v>8.6999999999999993</v>
      </c>
      <c r="AC288" s="123">
        <v>9.6999999999999993</v>
      </c>
      <c r="AD288" s="123">
        <v>1058.5999999999999</v>
      </c>
      <c r="AE288" s="123">
        <v>6</v>
      </c>
      <c r="AF288" s="123">
        <v>9.6</v>
      </c>
      <c r="AG288" s="123">
        <v>1058</v>
      </c>
      <c r="AH288" s="123">
        <v>31</v>
      </c>
      <c r="AI288" s="123">
        <v>50</v>
      </c>
      <c r="AJ288" s="123">
        <v>1068</v>
      </c>
      <c r="AK288" s="123">
        <v>22</v>
      </c>
      <c r="AL288" s="123">
        <v>24</v>
      </c>
      <c r="AM288" s="123">
        <v>68.900000000000006</v>
      </c>
      <c r="AN288" s="123">
        <v>2.5</v>
      </c>
      <c r="AO288" s="123">
        <v>27.8</v>
      </c>
      <c r="AP288" s="123">
        <v>1</v>
      </c>
      <c r="AQ288" s="123">
        <v>2.4790000000000001</v>
      </c>
      <c r="AR288" s="123">
        <v>2.1000000000000001E-2</v>
      </c>
      <c r="AS288" s="123">
        <v>-30</v>
      </c>
      <c r="AT288" s="123">
        <v>33</v>
      </c>
      <c r="AU288" s="1">
        <v>53300</v>
      </c>
      <c r="AV288" s="1">
        <v>1400</v>
      </c>
      <c r="AW288" s="123">
        <v>3940</v>
      </c>
      <c r="AX288" s="123">
        <v>110</v>
      </c>
      <c r="AY288" s="123">
        <v>5620</v>
      </c>
      <c r="AZ288" s="123">
        <v>210</v>
      </c>
      <c r="BA288" s="1">
        <v>91700</v>
      </c>
      <c r="BB288" s="1">
        <v>3300</v>
      </c>
      <c r="BC288" s="1">
        <v>288000</v>
      </c>
      <c r="BD288" s="1">
        <v>11000</v>
      </c>
      <c r="BE288" s="123" t="s">
        <v>2926</v>
      </c>
      <c r="BF288" s="123">
        <v>0.17849999999999999</v>
      </c>
      <c r="BG288" s="123">
        <v>1058.5999999999999</v>
      </c>
      <c r="BH288" s="123">
        <v>9.6</v>
      </c>
      <c r="BI288" s="125">
        <v>1060.049</v>
      </c>
      <c r="BJ288" s="125">
        <v>10.449199999999999</v>
      </c>
      <c r="BK288" s="36">
        <v>1060.1110000000001</v>
      </c>
      <c r="BL288" s="36">
        <v>10.4491</v>
      </c>
      <c r="BM288" s="123">
        <v>17.4575</v>
      </c>
      <c r="BN288" s="123">
        <v>68.900000000000006</v>
      </c>
    </row>
    <row r="289" spans="1:66">
      <c r="A289" s="123" t="s">
        <v>2922</v>
      </c>
      <c r="B289" s="123" t="s">
        <v>12697</v>
      </c>
      <c r="C289" s="123" t="s">
        <v>12698</v>
      </c>
      <c r="D289" s="123" t="s">
        <v>11413</v>
      </c>
      <c r="E289" s="123" t="s">
        <v>12699</v>
      </c>
      <c r="F289" s="123">
        <v>36.371000000000002</v>
      </c>
      <c r="G289" s="123" t="s">
        <v>2931</v>
      </c>
      <c r="K289" s="123">
        <v>1.8560000000000001</v>
      </c>
      <c r="L289" s="123">
        <v>2.5000000000000001E-2</v>
      </c>
      <c r="M289" s="123">
        <v>2.7E-2</v>
      </c>
      <c r="N289" s="123">
        <v>0.1787</v>
      </c>
      <c r="O289" s="123">
        <v>1.1999999999999999E-3</v>
      </c>
      <c r="P289" s="123">
        <v>1.8E-3</v>
      </c>
      <c r="Q289" s="123">
        <v>0.47759000000000001</v>
      </c>
      <c r="R289" s="123">
        <v>5.5959709999999996</v>
      </c>
      <c r="S289" s="123">
        <v>5.6366800000000002E-2</v>
      </c>
      <c r="T289" s="123">
        <v>7.5219999999999995E-2</v>
      </c>
      <c r="U289" s="123">
        <v>9.1E-4</v>
      </c>
      <c r="V289" s="123">
        <v>9.6000000000000002E-4</v>
      </c>
      <c r="W289" s="123">
        <v>2.469E-2</v>
      </c>
      <c r="X289" s="123">
        <v>5.3400000000000003E-2</v>
      </c>
      <c r="Y289" s="123">
        <v>1.5E-3</v>
      </c>
      <c r="Z289" s="123">
        <v>2.5000000000000001E-3</v>
      </c>
      <c r="AA289" s="123">
        <v>1065</v>
      </c>
      <c r="AB289" s="123">
        <v>8.8000000000000007</v>
      </c>
      <c r="AC289" s="123">
        <v>9.8000000000000007</v>
      </c>
      <c r="AD289" s="123">
        <v>1059.9000000000001</v>
      </c>
      <c r="AE289" s="123">
        <v>6.7</v>
      </c>
      <c r="AF289" s="123">
        <v>10</v>
      </c>
      <c r="AG289" s="123">
        <v>1051</v>
      </c>
      <c r="AH289" s="123">
        <v>28</v>
      </c>
      <c r="AI289" s="123">
        <v>47</v>
      </c>
      <c r="AJ289" s="123">
        <v>1074</v>
      </c>
      <c r="AK289" s="123">
        <v>24</v>
      </c>
      <c r="AL289" s="123">
        <v>26</v>
      </c>
      <c r="AM289" s="123">
        <v>67.5</v>
      </c>
      <c r="AN289" s="123">
        <v>2.4</v>
      </c>
      <c r="AO289" s="123">
        <v>27.45</v>
      </c>
      <c r="AP289" s="123">
        <v>0.96</v>
      </c>
      <c r="AQ289" s="123">
        <v>2.4609999999999999</v>
      </c>
      <c r="AR289" s="123">
        <v>2.1999999999999999E-2</v>
      </c>
      <c r="AS289" s="123">
        <v>-46</v>
      </c>
      <c r="AT289" s="123">
        <v>35</v>
      </c>
      <c r="AU289" s="1">
        <v>50900</v>
      </c>
      <c r="AV289" s="1">
        <v>1400</v>
      </c>
      <c r="AW289" s="123">
        <v>3770</v>
      </c>
      <c r="AX289" s="123">
        <v>110</v>
      </c>
      <c r="AY289" s="123">
        <v>5330</v>
      </c>
      <c r="AZ289" s="123">
        <v>180</v>
      </c>
      <c r="BA289" s="1">
        <v>87500</v>
      </c>
      <c r="BB289" s="1">
        <v>3100</v>
      </c>
      <c r="BC289" s="1">
        <v>274600</v>
      </c>
      <c r="BD289" s="1">
        <v>9700</v>
      </c>
      <c r="BE289" s="123" t="s">
        <v>2931</v>
      </c>
      <c r="BF289" s="123">
        <v>0.1787</v>
      </c>
      <c r="BG289" s="123">
        <v>1059.9000000000001</v>
      </c>
      <c r="BH289" s="123">
        <v>10</v>
      </c>
      <c r="BI289" s="125">
        <v>1061.1590000000001</v>
      </c>
      <c r="BJ289" s="125">
        <v>10.447800000000001</v>
      </c>
      <c r="BK289" s="36">
        <v>1061.221</v>
      </c>
      <c r="BL289" s="36">
        <v>10.447699999999999</v>
      </c>
      <c r="BM289" s="123">
        <v>17.4495</v>
      </c>
      <c r="BN289" s="123">
        <v>67.5</v>
      </c>
    </row>
    <row r="290" spans="1:66">
      <c r="A290" s="123" t="s">
        <v>2927</v>
      </c>
      <c r="B290" s="123" t="s">
        <v>12700</v>
      </c>
      <c r="C290" s="123" t="s">
        <v>12701</v>
      </c>
      <c r="D290" s="123" t="s">
        <v>11413</v>
      </c>
      <c r="E290" s="123" t="s">
        <v>12702</v>
      </c>
      <c r="F290" s="123">
        <v>25.559000000000001</v>
      </c>
      <c r="G290" s="123" t="s">
        <v>2936</v>
      </c>
      <c r="K290" s="123">
        <v>1.857</v>
      </c>
      <c r="L290" s="123">
        <v>0.03</v>
      </c>
      <c r="M290" s="123">
        <v>2.5999999999999999E-2</v>
      </c>
      <c r="N290" s="123">
        <v>0.17780000000000001</v>
      </c>
      <c r="O290" s="123">
        <v>1.4E-3</v>
      </c>
      <c r="P290" s="123">
        <v>1.6999999999999999E-3</v>
      </c>
      <c r="Q290" s="123">
        <v>0.26173999999999997</v>
      </c>
      <c r="R290" s="123">
        <v>5.6242970000000003</v>
      </c>
      <c r="S290" s="123">
        <v>5.3775620000000003E-2</v>
      </c>
      <c r="T290" s="123">
        <v>7.5600000000000001E-2</v>
      </c>
      <c r="U290" s="123">
        <v>1.1000000000000001E-3</v>
      </c>
      <c r="V290" s="123">
        <v>9.2000000000000003E-4</v>
      </c>
      <c r="W290" s="123">
        <v>0.22019</v>
      </c>
      <c r="X290" s="123">
        <v>5.33E-2</v>
      </c>
      <c r="Y290" s="123">
        <v>1.9E-3</v>
      </c>
      <c r="Z290" s="123">
        <v>2.5000000000000001E-3</v>
      </c>
      <c r="AA290" s="123">
        <v>1064</v>
      </c>
      <c r="AB290" s="123">
        <v>11</v>
      </c>
      <c r="AC290" s="123">
        <v>9.1999999999999993</v>
      </c>
      <c r="AD290" s="123">
        <v>1054.8</v>
      </c>
      <c r="AE290" s="123">
        <v>7.6</v>
      </c>
      <c r="AF290" s="123">
        <v>9.4</v>
      </c>
      <c r="AG290" s="123">
        <v>1048</v>
      </c>
      <c r="AH290" s="123">
        <v>36</v>
      </c>
      <c r="AI290" s="123">
        <v>48</v>
      </c>
      <c r="AJ290" s="123">
        <v>1082</v>
      </c>
      <c r="AK290" s="123">
        <v>30</v>
      </c>
      <c r="AL290" s="123">
        <v>25</v>
      </c>
      <c r="AM290" s="123">
        <v>60.4</v>
      </c>
      <c r="AN290" s="123">
        <v>1.7</v>
      </c>
      <c r="AO290" s="123">
        <v>24.98</v>
      </c>
      <c r="AP290" s="123">
        <v>0.8</v>
      </c>
      <c r="AQ290" s="123">
        <v>2.4359999999999999</v>
      </c>
      <c r="AR290" s="123">
        <v>3.2000000000000001E-2</v>
      </c>
      <c r="AS290" s="123">
        <v>-69</v>
      </c>
      <c r="AT290" s="123">
        <v>43</v>
      </c>
      <c r="AU290" s="1">
        <v>46400</v>
      </c>
      <c r="AV290" s="1">
        <v>1100</v>
      </c>
      <c r="AW290" s="123">
        <v>3438</v>
      </c>
      <c r="AX290" s="123">
        <v>77</v>
      </c>
      <c r="AY290" s="123">
        <v>4860</v>
      </c>
      <c r="AZ290" s="123">
        <v>200</v>
      </c>
      <c r="BA290" s="1">
        <v>78300</v>
      </c>
      <c r="BB290" s="1">
        <v>2500</v>
      </c>
      <c r="BC290" s="1">
        <v>242100</v>
      </c>
      <c r="BD290" s="1">
        <v>7000</v>
      </c>
      <c r="BE290" s="123" t="s">
        <v>2936</v>
      </c>
      <c r="BF290" s="123">
        <v>0.17780000000000001</v>
      </c>
      <c r="BG290" s="123">
        <v>1054.8</v>
      </c>
      <c r="BH290" s="123">
        <v>9.4</v>
      </c>
      <c r="BI290" s="125">
        <v>1056.2570000000001</v>
      </c>
      <c r="BJ290" s="125">
        <v>9.87608</v>
      </c>
      <c r="BK290" s="36">
        <v>1056.319</v>
      </c>
      <c r="BL290" s="36">
        <v>9.8759899999999998</v>
      </c>
      <c r="BM290" s="123">
        <v>17.3995</v>
      </c>
      <c r="BN290" s="123">
        <v>60.4</v>
      </c>
    </row>
    <row r="291" spans="1:66">
      <c r="A291" s="123" t="s">
        <v>2932</v>
      </c>
      <c r="B291" s="123" t="s">
        <v>12703</v>
      </c>
      <c r="C291" s="123" t="s">
        <v>12704</v>
      </c>
      <c r="D291" s="123" t="s">
        <v>12482</v>
      </c>
      <c r="E291" s="123" t="s">
        <v>12705</v>
      </c>
      <c r="F291" s="123">
        <v>36.792000000000002</v>
      </c>
      <c r="G291" s="123" t="s">
        <v>2941</v>
      </c>
      <c r="K291" s="123">
        <v>1.847</v>
      </c>
      <c r="L291" s="123">
        <v>2.5000000000000001E-2</v>
      </c>
      <c r="M291" s="123">
        <v>2.7E-2</v>
      </c>
      <c r="N291" s="123">
        <v>0.1774</v>
      </c>
      <c r="O291" s="123">
        <v>1.1999999999999999E-3</v>
      </c>
      <c r="P291" s="123">
        <v>1.8E-3</v>
      </c>
      <c r="Q291" s="123">
        <v>0.44562000000000002</v>
      </c>
      <c r="R291" s="123">
        <v>5.6369790000000002</v>
      </c>
      <c r="S291" s="123">
        <v>5.7195950000000002E-2</v>
      </c>
      <c r="T291" s="123">
        <v>7.5520000000000004E-2</v>
      </c>
      <c r="U291" s="123">
        <v>8.8000000000000003E-4</v>
      </c>
      <c r="V291" s="123">
        <v>9.3999999999999997E-4</v>
      </c>
      <c r="W291" s="123">
        <v>-5.5626000000000002E-2</v>
      </c>
      <c r="X291" s="123">
        <v>5.33E-2</v>
      </c>
      <c r="Y291" s="123">
        <v>1.6000000000000001E-3</v>
      </c>
      <c r="Z291" s="123">
        <v>2.5999999999999999E-3</v>
      </c>
      <c r="AA291" s="123">
        <v>1061</v>
      </c>
      <c r="AB291" s="123">
        <v>8.5</v>
      </c>
      <c r="AC291" s="123">
        <v>9.4</v>
      </c>
      <c r="AD291" s="123">
        <v>1052.8</v>
      </c>
      <c r="AE291" s="123">
        <v>6.4</v>
      </c>
      <c r="AF291" s="123">
        <v>9.8000000000000007</v>
      </c>
      <c r="AG291" s="123">
        <v>1052</v>
      </c>
      <c r="AH291" s="123">
        <v>30</v>
      </c>
      <c r="AI291" s="123">
        <v>49</v>
      </c>
      <c r="AJ291" s="123">
        <v>1079</v>
      </c>
      <c r="AK291" s="123">
        <v>23</v>
      </c>
      <c r="AL291" s="123">
        <v>24</v>
      </c>
      <c r="AM291" s="123">
        <v>65.099999999999994</v>
      </c>
      <c r="AN291" s="123">
        <v>2.2000000000000002</v>
      </c>
      <c r="AO291" s="123">
        <v>26.08</v>
      </c>
      <c r="AP291" s="123">
        <v>0.93</v>
      </c>
      <c r="AQ291" s="123">
        <v>2.504</v>
      </c>
      <c r="AR291" s="123">
        <v>2.4E-2</v>
      </c>
      <c r="AS291" s="123">
        <v>21</v>
      </c>
      <c r="AT291" s="123">
        <v>35</v>
      </c>
      <c r="AU291" s="1">
        <v>46200</v>
      </c>
      <c r="AV291" s="1">
        <v>1200</v>
      </c>
      <c r="AW291" s="123">
        <v>3440</v>
      </c>
      <c r="AX291" s="123">
        <v>100</v>
      </c>
      <c r="AY291" s="123">
        <v>4840</v>
      </c>
      <c r="AZ291" s="123">
        <v>180</v>
      </c>
      <c r="BA291" s="1">
        <v>78700</v>
      </c>
      <c r="BB291" s="1">
        <v>2800</v>
      </c>
      <c r="BC291" s="1">
        <v>253300</v>
      </c>
      <c r="BD291" s="1">
        <v>8400</v>
      </c>
      <c r="BE291" s="123" t="s">
        <v>2941</v>
      </c>
      <c r="BF291" s="123">
        <v>0.1774</v>
      </c>
      <c r="BG291" s="123">
        <v>1052.8</v>
      </c>
      <c r="BH291" s="123">
        <v>9.8000000000000007</v>
      </c>
      <c r="BI291" s="125">
        <v>1054.085</v>
      </c>
      <c r="BJ291" s="125">
        <v>10.460599999999999</v>
      </c>
      <c r="BK291" s="36">
        <v>1054.1469999999999</v>
      </c>
      <c r="BL291" s="36">
        <v>10.4605</v>
      </c>
      <c r="BM291" s="123">
        <v>17.43</v>
      </c>
      <c r="BN291" s="123">
        <v>65.099999999999994</v>
      </c>
    </row>
    <row r="292" spans="1:66">
      <c r="A292" s="123" t="s">
        <v>2937</v>
      </c>
      <c r="B292" s="123" t="s">
        <v>12706</v>
      </c>
      <c r="C292" s="123" t="s">
        <v>12707</v>
      </c>
      <c r="D292" s="123" t="s">
        <v>12482</v>
      </c>
      <c r="E292" s="123" t="s">
        <v>12708</v>
      </c>
      <c r="F292" s="123">
        <v>29.681999999999999</v>
      </c>
      <c r="G292" s="123" t="s">
        <v>2946</v>
      </c>
      <c r="K292" s="123">
        <v>1.863</v>
      </c>
      <c r="L292" s="123">
        <v>2.5999999999999999E-2</v>
      </c>
      <c r="M292" s="123">
        <v>2.7E-2</v>
      </c>
      <c r="N292" s="123">
        <v>0.1797</v>
      </c>
      <c r="O292" s="123">
        <v>1.4E-3</v>
      </c>
      <c r="P292" s="123">
        <v>1.9E-3</v>
      </c>
      <c r="Q292" s="123">
        <v>0.44052000000000002</v>
      </c>
      <c r="R292" s="123">
        <v>5.5648299999999997</v>
      </c>
      <c r="S292" s="123">
        <v>5.8837939999999998E-2</v>
      </c>
      <c r="T292" s="123">
        <v>7.5160000000000005E-2</v>
      </c>
      <c r="U292" s="123">
        <v>9.7999999999999997E-4</v>
      </c>
      <c r="V292" s="123">
        <v>9.5E-4</v>
      </c>
      <c r="W292" s="123">
        <v>0.12323000000000001</v>
      </c>
      <c r="X292" s="123">
        <v>5.3900000000000003E-2</v>
      </c>
      <c r="Y292" s="123">
        <v>1.5E-3</v>
      </c>
      <c r="Z292" s="123">
        <v>2.5000000000000001E-3</v>
      </c>
      <c r="AA292" s="123">
        <v>1069</v>
      </c>
      <c r="AB292" s="123">
        <v>8.8000000000000007</v>
      </c>
      <c r="AC292" s="123">
        <v>9.1999999999999993</v>
      </c>
      <c r="AD292" s="123">
        <v>1065.4000000000001</v>
      </c>
      <c r="AE292" s="123">
        <v>7.7</v>
      </c>
      <c r="AF292" s="123">
        <v>10</v>
      </c>
      <c r="AG292" s="123">
        <v>1060</v>
      </c>
      <c r="AH292" s="123">
        <v>29</v>
      </c>
      <c r="AI292" s="123">
        <v>48</v>
      </c>
      <c r="AJ292" s="123">
        <v>1072</v>
      </c>
      <c r="AK292" s="123">
        <v>26</v>
      </c>
      <c r="AL292" s="123">
        <v>25</v>
      </c>
      <c r="AM292" s="123">
        <v>70.599999999999994</v>
      </c>
      <c r="AN292" s="123">
        <v>2.4</v>
      </c>
      <c r="AO292" s="123">
        <v>28.64</v>
      </c>
      <c r="AP292" s="123">
        <v>0.98</v>
      </c>
      <c r="AQ292" s="123">
        <v>2.4689999999999999</v>
      </c>
      <c r="AR292" s="123">
        <v>2.7E-2</v>
      </c>
      <c r="AS292" s="123">
        <v>-3</v>
      </c>
      <c r="AT292" s="123">
        <v>41</v>
      </c>
      <c r="AU292" s="1">
        <v>49200</v>
      </c>
      <c r="AV292" s="1">
        <v>1200</v>
      </c>
      <c r="AW292" s="123">
        <v>3670</v>
      </c>
      <c r="AX292" s="123">
        <v>100</v>
      </c>
      <c r="AY292" s="123">
        <v>5210</v>
      </c>
      <c r="AZ292" s="123">
        <v>180</v>
      </c>
      <c r="BA292" s="1">
        <v>84900</v>
      </c>
      <c r="BB292" s="1">
        <v>2900</v>
      </c>
      <c r="BC292" s="1">
        <v>270300</v>
      </c>
      <c r="BD292" s="1">
        <v>9000</v>
      </c>
      <c r="BE292" s="123" t="s">
        <v>2946</v>
      </c>
      <c r="BF292" s="123">
        <v>0.1797</v>
      </c>
      <c r="BG292" s="123">
        <v>1065.4000000000001</v>
      </c>
      <c r="BH292" s="123">
        <v>10</v>
      </c>
      <c r="BI292" s="125">
        <v>1066.6510000000001</v>
      </c>
      <c r="BJ292" s="125">
        <v>11.019299999999999</v>
      </c>
      <c r="BK292" s="36">
        <v>1066.713</v>
      </c>
      <c r="BL292" s="36">
        <v>11.0192</v>
      </c>
      <c r="BM292" s="123">
        <v>17.471399999999999</v>
      </c>
      <c r="BN292" s="123">
        <v>70.599999999999994</v>
      </c>
    </row>
    <row r="293" spans="1:66">
      <c r="A293" s="123" t="s">
        <v>2942</v>
      </c>
      <c r="B293" s="123" t="s">
        <v>12709</v>
      </c>
      <c r="C293" s="123" t="s">
        <v>12710</v>
      </c>
      <c r="D293" s="123" t="s">
        <v>12482</v>
      </c>
      <c r="E293" s="123" t="s">
        <v>12711</v>
      </c>
      <c r="F293" s="123">
        <v>36.582000000000001</v>
      </c>
      <c r="G293" s="123" t="s">
        <v>2951</v>
      </c>
      <c r="K293" s="123">
        <v>1.839</v>
      </c>
      <c r="L293" s="123">
        <v>2.5999999999999999E-2</v>
      </c>
      <c r="M293" s="123">
        <v>2.8000000000000001E-2</v>
      </c>
      <c r="N293" s="123">
        <v>0.1789</v>
      </c>
      <c r="O293" s="123">
        <v>1.1000000000000001E-3</v>
      </c>
      <c r="P293" s="123">
        <v>1.6999999999999999E-3</v>
      </c>
      <c r="Q293" s="123">
        <v>0.26155</v>
      </c>
      <c r="R293" s="123">
        <v>5.589715</v>
      </c>
      <c r="S293" s="123">
        <v>5.311635E-2</v>
      </c>
      <c r="T293" s="123">
        <v>7.46E-2</v>
      </c>
      <c r="U293" s="123">
        <v>1E-3</v>
      </c>
      <c r="V293" s="123">
        <v>1.1000000000000001E-3</v>
      </c>
      <c r="W293" s="123">
        <v>0.16814999999999999</v>
      </c>
      <c r="X293" s="123">
        <v>5.21E-2</v>
      </c>
      <c r="Y293" s="123">
        <v>1.4E-3</v>
      </c>
      <c r="Z293" s="123">
        <v>2.3999999999999998E-3</v>
      </c>
      <c r="AA293" s="123">
        <v>1059.7</v>
      </c>
      <c r="AB293" s="123">
        <v>9.4</v>
      </c>
      <c r="AC293" s="123">
        <v>10</v>
      </c>
      <c r="AD293" s="123">
        <v>1060.7</v>
      </c>
      <c r="AE293" s="123">
        <v>5.8</v>
      </c>
      <c r="AF293" s="123">
        <v>9.5</v>
      </c>
      <c r="AG293" s="123">
        <v>1028</v>
      </c>
      <c r="AH293" s="123">
        <v>26</v>
      </c>
      <c r="AI293" s="123">
        <v>46</v>
      </c>
      <c r="AJ293" s="123">
        <v>1061</v>
      </c>
      <c r="AK293" s="123">
        <v>28</v>
      </c>
      <c r="AL293" s="123">
        <v>30</v>
      </c>
      <c r="AM293" s="123">
        <v>70.599999999999994</v>
      </c>
      <c r="AN293" s="123">
        <v>2.4</v>
      </c>
      <c r="AO293" s="123">
        <v>29.2</v>
      </c>
      <c r="AP293" s="123">
        <v>1.1000000000000001</v>
      </c>
      <c r="AQ293" s="123">
        <v>2.423</v>
      </c>
      <c r="AR293" s="123">
        <v>2.5000000000000001E-2</v>
      </c>
      <c r="AS293" s="123">
        <v>-53</v>
      </c>
      <c r="AT293" s="123">
        <v>37</v>
      </c>
      <c r="AU293" s="1">
        <v>47900</v>
      </c>
      <c r="AV293" s="1">
        <v>1200</v>
      </c>
      <c r="AW293" s="123">
        <v>3549</v>
      </c>
      <c r="AX293" s="123">
        <v>96</v>
      </c>
      <c r="AY293" s="123">
        <v>5020</v>
      </c>
      <c r="AZ293" s="123">
        <v>190</v>
      </c>
      <c r="BA293" s="1">
        <v>83500</v>
      </c>
      <c r="BB293" s="1">
        <v>3000</v>
      </c>
      <c r="BC293" s="1">
        <v>262400</v>
      </c>
      <c r="BD293" s="1">
        <v>9000</v>
      </c>
      <c r="BE293" s="123" t="s">
        <v>2951</v>
      </c>
      <c r="BF293" s="123">
        <v>0.1789</v>
      </c>
      <c r="BG293" s="123">
        <v>1060.7</v>
      </c>
      <c r="BH293" s="123">
        <v>9.5</v>
      </c>
      <c r="BI293" s="125">
        <v>1062.1420000000001</v>
      </c>
      <c r="BJ293" s="125">
        <v>9.8632299999999997</v>
      </c>
      <c r="BK293" s="36">
        <v>1062.204</v>
      </c>
      <c r="BL293" s="36">
        <v>9.8631399999999996</v>
      </c>
      <c r="BM293" s="123">
        <v>17.47</v>
      </c>
      <c r="BN293" s="123">
        <v>70.599999999999994</v>
      </c>
    </row>
    <row r="294" spans="1:66">
      <c r="A294" s="123" t="s">
        <v>2947</v>
      </c>
      <c r="B294" s="123" t="s">
        <v>12712</v>
      </c>
      <c r="C294" s="123" t="s">
        <v>12713</v>
      </c>
      <c r="D294" s="123" t="s">
        <v>12482</v>
      </c>
      <c r="E294" s="123" t="s">
        <v>12714</v>
      </c>
      <c r="F294" s="123">
        <v>36.582000000000001</v>
      </c>
      <c r="G294" s="123" t="s">
        <v>2956</v>
      </c>
      <c r="K294" s="123">
        <v>1.88</v>
      </c>
      <c r="L294" s="123">
        <v>2.4E-2</v>
      </c>
      <c r="M294" s="123">
        <v>2.7E-2</v>
      </c>
      <c r="N294" s="123">
        <v>0.1794</v>
      </c>
      <c r="O294" s="123">
        <v>1.1999999999999999E-3</v>
      </c>
      <c r="P294" s="123">
        <v>1.9E-3</v>
      </c>
      <c r="Q294" s="123">
        <v>0.24690999999999999</v>
      </c>
      <c r="R294" s="123">
        <v>5.5741360000000002</v>
      </c>
      <c r="S294" s="123">
        <v>5.903489E-2</v>
      </c>
      <c r="T294" s="123">
        <v>7.5859999999999997E-2</v>
      </c>
      <c r="U294" s="123">
        <v>9.6000000000000002E-4</v>
      </c>
      <c r="V294" s="123">
        <v>1E-3</v>
      </c>
      <c r="W294" s="123">
        <v>0.30187000000000003</v>
      </c>
      <c r="X294" s="123">
        <v>5.2499999999999998E-2</v>
      </c>
      <c r="Y294" s="123">
        <v>1.4E-3</v>
      </c>
      <c r="Z294" s="123">
        <v>2.3999999999999998E-3</v>
      </c>
      <c r="AA294" s="123">
        <v>1073.5</v>
      </c>
      <c r="AB294" s="123">
        <v>8.3000000000000007</v>
      </c>
      <c r="AC294" s="123">
        <v>9.3000000000000007</v>
      </c>
      <c r="AD294" s="123">
        <v>1063.7</v>
      </c>
      <c r="AE294" s="123">
        <v>6.7</v>
      </c>
      <c r="AF294" s="123">
        <v>10</v>
      </c>
      <c r="AG294" s="123">
        <v>1033</v>
      </c>
      <c r="AH294" s="123">
        <v>26</v>
      </c>
      <c r="AI294" s="123">
        <v>46</v>
      </c>
      <c r="AJ294" s="123">
        <v>1099</v>
      </c>
      <c r="AK294" s="123">
        <v>25</v>
      </c>
      <c r="AL294" s="123">
        <v>27</v>
      </c>
      <c r="AM294" s="123">
        <v>66.3</v>
      </c>
      <c r="AN294" s="123">
        <v>2.2999999999999998</v>
      </c>
      <c r="AO294" s="123">
        <v>27.24</v>
      </c>
      <c r="AP294" s="123">
        <v>0.96</v>
      </c>
      <c r="AQ294" s="123">
        <v>2.4590000000000001</v>
      </c>
      <c r="AR294" s="123">
        <v>2.1000000000000001E-2</v>
      </c>
      <c r="AS294" s="123">
        <v>-57</v>
      </c>
      <c r="AT294" s="123">
        <v>34</v>
      </c>
      <c r="AU294" s="1">
        <v>45500</v>
      </c>
      <c r="AV294" s="1">
        <v>1200</v>
      </c>
      <c r="AW294" s="123">
        <v>3412</v>
      </c>
      <c r="AX294" s="123">
        <v>94</v>
      </c>
      <c r="AY294" s="123">
        <v>4650</v>
      </c>
      <c r="AZ294" s="123">
        <v>160</v>
      </c>
      <c r="BA294" s="1">
        <v>77600</v>
      </c>
      <c r="BB294" s="1">
        <v>2700</v>
      </c>
      <c r="BC294" s="1">
        <v>245900</v>
      </c>
      <c r="BD294" s="1">
        <v>8400</v>
      </c>
      <c r="BE294" s="123" t="s">
        <v>2956</v>
      </c>
      <c r="BF294" s="123">
        <v>0.1794</v>
      </c>
      <c r="BG294" s="123">
        <v>1063.7</v>
      </c>
      <c r="BH294" s="123">
        <v>10</v>
      </c>
      <c r="BI294" s="125">
        <v>1065.068</v>
      </c>
      <c r="BJ294" s="125">
        <v>11.0236</v>
      </c>
      <c r="BK294" s="36">
        <v>1065.1300000000001</v>
      </c>
      <c r="BL294" s="36">
        <v>11.0235</v>
      </c>
      <c r="BM294" s="123">
        <v>17.4438</v>
      </c>
      <c r="BN294" s="123">
        <v>66.3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597"/>
  <sheetViews>
    <sheetView topLeftCell="BA1" workbookViewId="0">
      <selection activeCell="BG22" sqref="BG22"/>
    </sheetView>
  </sheetViews>
  <sheetFormatPr defaultRowHeight="14.4"/>
  <cols>
    <col min="1" max="1" width="16.44140625" bestFit="1" customWidth="1"/>
    <col min="7" max="7" width="20.33203125" bestFit="1" customWidth="1"/>
    <col min="9" max="9" width="8.88671875" style="37"/>
    <col min="56" max="56" width="20.33203125" style="37" bestFit="1" customWidth="1"/>
    <col min="57" max="58" width="8.88671875" style="37"/>
    <col min="59" max="59" width="11.6640625" bestFit="1" customWidth="1"/>
    <col min="60" max="60" width="14.88671875" bestFit="1" customWidth="1"/>
    <col min="61" max="61" width="22.6640625" bestFit="1" customWidth="1"/>
    <col min="62" max="62" width="12.109375" bestFit="1" customWidth="1"/>
    <col min="63" max="63" width="16.109375" bestFit="1" customWidth="1"/>
    <col min="64" max="64" width="16" style="36" bestFit="1" customWidth="1"/>
    <col min="65" max="65" width="20" style="36" bestFit="1" customWidth="1"/>
    <col min="66" max="66" width="8" bestFit="1" customWidth="1"/>
    <col min="67" max="67" width="13.88671875" bestFit="1" customWidth="1"/>
  </cols>
  <sheetData>
    <row r="1" spans="1:67">
      <c r="B1" t="s">
        <v>0</v>
      </c>
      <c r="C1" t="s">
        <v>1</v>
      </c>
      <c r="D1" t="s">
        <v>2</v>
      </c>
      <c r="E1" t="s">
        <v>3</v>
      </c>
      <c r="F1" t="s">
        <v>4</v>
      </c>
      <c r="G1" t="s">
        <v>3089</v>
      </c>
      <c r="H1" t="s">
        <v>3090</v>
      </c>
      <c r="I1" s="37" t="s">
        <v>3091</v>
      </c>
      <c r="J1" t="s">
        <v>6</v>
      </c>
      <c r="K1" t="s">
        <v>7</v>
      </c>
      <c r="L1" t="s">
        <v>8</v>
      </c>
      <c r="M1" t="s">
        <v>9</v>
      </c>
      <c r="N1" t="s">
        <v>10</v>
      </c>
      <c r="O1" t="s">
        <v>11</v>
      </c>
      <c r="P1" t="s">
        <v>12</v>
      </c>
      <c r="Q1" t="s">
        <v>13</v>
      </c>
      <c r="R1" t="s">
        <v>14</v>
      </c>
      <c r="S1" t="s">
        <v>15</v>
      </c>
      <c r="T1" t="s">
        <v>16</v>
      </c>
      <c r="U1" t="s">
        <v>17</v>
      </c>
      <c r="V1" t="s">
        <v>18</v>
      </c>
      <c r="W1" t="s">
        <v>19</v>
      </c>
      <c r="X1" t="s">
        <v>20</v>
      </c>
      <c r="Y1" t="s">
        <v>21</v>
      </c>
      <c r="Z1" t="s">
        <v>22</v>
      </c>
      <c r="AA1" t="s">
        <v>23</v>
      </c>
      <c r="AB1" t="s">
        <v>24</v>
      </c>
      <c r="AC1" t="s">
        <v>25</v>
      </c>
      <c r="AD1" t="s">
        <v>26</v>
      </c>
      <c r="AE1" t="s">
        <v>27</v>
      </c>
      <c r="AF1" t="s">
        <v>28</v>
      </c>
      <c r="AG1" t="s">
        <v>29</v>
      </c>
      <c r="AH1" t="s">
        <v>30</v>
      </c>
      <c r="AI1" t="s">
        <v>31</v>
      </c>
      <c r="AJ1" t="s">
        <v>32</v>
      </c>
      <c r="AK1" t="s">
        <v>33</v>
      </c>
      <c r="AL1" t="s">
        <v>34</v>
      </c>
      <c r="AM1" t="s">
        <v>35</v>
      </c>
      <c r="AN1" t="s">
        <v>36</v>
      </c>
      <c r="AO1" t="s">
        <v>37</v>
      </c>
      <c r="AP1" t="s">
        <v>38</v>
      </c>
      <c r="AQ1" t="s">
        <v>39</v>
      </c>
      <c r="AR1" t="s">
        <v>40</v>
      </c>
      <c r="AS1" t="s">
        <v>41</v>
      </c>
      <c r="AT1" t="s">
        <v>42</v>
      </c>
      <c r="AU1" t="s">
        <v>43</v>
      </c>
      <c r="AV1" t="s">
        <v>44</v>
      </c>
      <c r="AW1" t="s">
        <v>45</v>
      </c>
      <c r="AX1" t="s">
        <v>46</v>
      </c>
      <c r="AY1" t="s">
        <v>47</v>
      </c>
      <c r="AZ1" t="s">
        <v>48</v>
      </c>
      <c r="BA1" t="s">
        <v>49</v>
      </c>
      <c r="BB1" t="s">
        <v>50</v>
      </c>
      <c r="BC1" t="s">
        <v>51</v>
      </c>
      <c r="BD1" s="37" t="s">
        <v>3089</v>
      </c>
      <c r="BE1" s="37" t="s">
        <v>3090</v>
      </c>
      <c r="BF1" s="37" t="s">
        <v>3091</v>
      </c>
      <c r="BG1" t="s">
        <v>9</v>
      </c>
      <c r="BH1" t="s">
        <v>25</v>
      </c>
      <c r="BI1" t="s">
        <v>27</v>
      </c>
      <c r="BJ1" t="s">
        <v>2967</v>
      </c>
      <c r="BK1" t="s">
        <v>2968</v>
      </c>
      <c r="BL1" s="36" t="s">
        <v>2969</v>
      </c>
      <c r="BM1" s="36" t="s">
        <v>2970</v>
      </c>
      <c r="BN1" t="s">
        <v>2971</v>
      </c>
      <c r="BO1" t="s">
        <v>34</v>
      </c>
    </row>
    <row r="2" spans="1:67">
      <c r="A2" t="s">
        <v>52</v>
      </c>
      <c r="B2" t="s">
        <v>53</v>
      </c>
      <c r="C2" t="s">
        <v>54</v>
      </c>
      <c r="D2" t="s">
        <v>55</v>
      </c>
      <c r="E2" t="s">
        <v>56</v>
      </c>
      <c r="F2">
        <v>26.478000000000002</v>
      </c>
      <c r="G2" t="s">
        <v>57</v>
      </c>
      <c r="J2">
        <v>33.79</v>
      </c>
      <c r="K2">
        <v>0.51</v>
      </c>
      <c r="L2">
        <v>0.66</v>
      </c>
      <c r="M2">
        <v>0.2671</v>
      </c>
      <c r="N2">
        <v>3.8E-3</v>
      </c>
      <c r="O2">
        <v>4.4999999999999997E-3</v>
      </c>
      <c r="P2">
        <v>0.91235999999999995</v>
      </c>
      <c r="Q2">
        <v>3.743916</v>
      </c>
      <c r="R2">
        <v>6.3076090000000001E-2</v>
      </c>
      <c r="S2">
        <v>0.91400000000000003</v>
      </c>
      <c r="T2">
        <v>5.7999999999999996E-3</v>
      </c>
      <c r="U2">
        <v>8.6999999999999994E-3</v>
      </c>
      <c r="V2">
        <v>0.13875999999999999</v>
      </c>
      <c r="W2">
        <v>0.56769999999999998</v>
      </c>
      <c r="X2">
        <v>8.0000000000000002E-3</v>
      </c>
      <c r="Y2">
        <v>2.8000000000000001E-2</v>
      </c>
      <c r="Z2">
        <v>3603</v>
      </c>
      <c r="AA2">
        <v>15</v>
      </c>
      <c r="AB2">
        <v>19</v>
      </c>
      <c r="AC2">
        <v>1526</v>
      </c>
      <c r="AD2">
        <v>19</v>
      </c>
      <c r="AE2">
        <v>23</v>
      </c>
      <c r="AF2">
        <v>9080</v>
      </c>
      <c r="AG2">
        <v>100</v>
      </c>
      <c r="AH2">
        <v>370</v>
      </c>
      <c r="AI2">
        <v>5220</v>
      </c>
      <c r="AJ2">
        <v>13</v>
      </c>
      <c r="AK2">
        <v>20</v>
      </c>
      <c r="AL2">
        <v>27.1</v>
      </c>
      <c r="AM2">
        <v>1.1000000000000001</v>
      </c>
      <c r="AN2">
        <v>30.8</v>
      </c>
      <c r="AO2">
        <v>1.2</v>
      </c>
      <c r="AP2">
        <v>0.87560000000000004</v>
      </c>
      <c r="AQ2">
        <v>9.1999999999999998E-3</v>
      </c>
      <c r="AR2">
        <v>8870</v>
      </c>
      <c r="AS2">
        <v>530</v>
      </c>
      <c r="AT2" s="1">
        <v>155500</v>
      </c>
      <c r="AU2" s="1">
        <v>6200</v>
      </c>
      <c r="AV2" s="1">
        <v>141200</v>
      </c>
      <c r="AW2" s="1">
        <v>5500</v>
      </c>
      <c r="AX2" s="1">
        <v>338000</v>
      </c>
      <c r="AY2" s="1">
        <v>13000</v>
      </c>
      <c r="AZ2" s="1">
        <v>592000</v>
      </c>
      <c r="BA2" s="1">
        <v>23000</v>
      </c>
      <c r="BB2" s="1">
        <v>630000</v>
      </c>
      <c r="BC2" s="1">
        <v>27000</v>
      </c>
      <c r="BD2" s="37" t="s">
        <v>57</v>
      </c>
      <c r="BG2">
        <v>0.2671</v>
      </c>
      <c r="BH2">
        <v>1526</v>
      </c>
      <c r="BI2">
        <v>23</v>
      </c>
      <c r="BJ2">
        <v>1532.2729999999999</v>
      </c>
      <c r="BK2">
        <v>25.496400000000001</v>
      </c>
      <c r="BL2" s="36">
        <v>1532.3309999999999</v>
      </c>
      <c r="BM2" s="36">
        <v>25.496200000000002</v>
      </c>
      <c r="BN2">
        <v>17.290800000000001</v>
      </c>
      <c r="BO2">
        <v>27.1</v>
      </c>
    </row>
    <row r="3" spans="1:67">
      <c r="A3" t="s">
        <v>58</v>
      </c>
      <c r="B3" t="s">
        <v>59</v>
      </c>
      <c r="C3" t="s">
        <v>60</v>
      </c>
      <c r="D3" t="s">
        <v>55</v>
      </c>
      <c r="E3" t="s">
        <v>61</v>
      </c>
      <c r="F3">
        <v>26.489000000000001</v>
      </c>
      <c r="G3" t="s">
        <v>62</v>
      </c>
      <c r="J3">
        <v>33.79</v>
      </c>
      <c r="K3">
        <v>0.55000000000000004</v>
      </c>
      <c r="L3">
        <v>0.7</v>
      </c>
      <c r="M3">
        <v>0.2671</v>
      </c>
      <c r="N3">
        <v>4.4000000000000003E-3</v>
      </c>
      <c r="O3">
        <v>5.0000000000000001E-3</v>
      </c>
      <c r="P3">
        <v>0.81918000000000002</v>
      </c>
      <c r="Q3">
        <v>3.743916</v>
      </c>
      <c r="R3">
        <v>7.0084540000000001E-2</v>
      </c>
      <c r="S3">
        <v>0.91649999999999998</v>
      </c>
      <c r="T3">
        <v>8.8000000000000005E-3</v>
      </c>
      <c r="U3">
        <v>1.0999999999999999E-2</v>
      </c>
      <c r="V3">
        <v>0.37395</v>
      </c>
      <c r="W3">
        <v>0.55649999999999999</v>
      </c>
      <c r="X3">
        <v>7.7000000000000002E-3</v>
      </c>
      <c r="Y3">
        <v>2.8000000000000001E-2</v>
      </c>
      <c r="Z3">
        <v>3603</v>
      </c>
      <c r="AA3">
        <v>16</v>
      </c>
      <c r="AB3">
        <v>20</v>
      </c>
      <c r="AC3">
        <v>1526</v>
      </c>
      <c r="AD3">
        <v>22</v>
      </c>
      <c r="AE3">
        <v>26</v>
      </c>
      <c r="AF3">
        <v>8940</v>
      </c>
      <c r="AG3">
        <v>100</v>
      </c>
      <c r="AH3">
        <v>360</v>
      </c>
      <c r="AI3">
        <v>5226</v>
      </c>
      <c r="AJ3">
        <v>20</v>
      </c>
      <c r="AK3">
        <v>25</v>
      </c>
      <c r="AL3">
        <v>27.1</v>
      </c>
      <c r="AM3">
        <v>1.1000000000000001</v>
      </c>
      <c r="AN3">
        <v>31.5</v>
      </c>
      <c r="AO3">
        <v>1.3</v>
      </c>
      <c r="AP3">
        <v>0.85899999999999999</v>
      </c>
      <c r="AQ3">
        <v>0.01</v>
      </c>
      <c r="AR3">
        <v>9260</v>
      </c>
      <c r="AS3">
        <v>470</v>
      </c>
      <c r="AT3" s="1">
        <v>156100</v>
      </c>
      <c r="AU3" s="1">
        <v>6400</v>
      </c>
      <c r="AV3" s="1">
        <v>141800</v>
      </c>
      <c r="AW3" s="1">
        <v>5500</v>
      </c>
      <c r="AX3" s="1">
        <v>339000</v>
      </c>
      <c r="AY3" s="1">
        <v>13000</v>
      </c>
      <c r="AZ3" s="1">
        <v>606000</v>
      </c>
      <c r="BA3" s="1">
        <v>26000</v>
      </c>
      <c r="BB3" s="1">
        <v>628000</v>
      </c>
      <c r="BC3" s="1">
        <v>27000</v>
      </c>
      <c r="BD3" s="37" t="s">
        <v>62</v>
      </c>
      <c r="BG3">
        <v>0.2671</v>
      </c>
      <c r="BH3">
        <v>1526</v>
      </c>
      <c r="BI3">
        <v>26</v>
      </c>
      <c r="BJ3">
        <v>1532.93</v>
      </c>
      <c r="BK3">
        <v>28.356300000000001</v>
      </c>
      <c r="BL3" s="36">
        <v>1532.9880000000001</v>
      </c>
      <c r="BM3" s="36">
        <v>28.356000000000002</v>
      </c>
      <c r="BN3">
        <v>17.2927</v>
      </c>
      <c r="BO3">
        <v>27.1</v>
      </c>
    </row>
    <row r="4" spans="1:67">
      <c r="A4" t="s">
        <v>63</v>
      </c>
      <c r="B4" t="s">
        <v>64</v>
      </c>
      <c r="C4" t="s">
        <v>65</v>
      </c>
      <c r="D4" t="s">
        <v>55</v>
      </c>
      <c r="E4" t="s">
        <v>66</v>
      </c>
      <c r="F4">
        <v>26.481999999999999</v>
      </c>
      <c r="G4" t="s">
        <v>67</v>
      </c>
      <c r="J4">
        <v>33.74</v>
      </c>
      <c r="K4">
        <v>0.52</v>
      </c>
      <c r="L4">
        <v>0.67</v>
      </c>
      <c r="M4">
        <v>0.27050000000000002</v>
      </c>
      <c r="N4">
        <v>4.0000000000000001E-3</v>
      </c>
      <c r="O4">
        <v>4.5999999999999999E-3</v>
      </c>
      <c r="P4">
        <v>0.85745000000000005</v>
      </c>
      <c r="Q4">
        <v>3.6968580000000002</v>
      </c>
      <c r="R4">
        <v>6.2867080000000006E-2</v>
      </c>
      <c r="S4">
        <v>0.91149999999999998</v>
      </c>
      <c r="T4">
        <v>7.7000000000000002E-3</v>
      </c>
      <c r="U4">
        <v>0.01</v>
      </c>
      <c r="V4">
        <v>0.35726000000000002</v>
      </c>
      <c r="W4">
        <v>0.55969999999999998</v>
      </c>
      <c r="X4">
        <v>9.4000000000000004E-3</v>
      </c>
      <c r="Y4">
        <v>2.9000000000000001E-2</v>
      </c>
      <c r="Z4">
        <v>3601</v>
      </c>
      <c r="AA4">
        <v>15</v>
      </c>
      <c r="AB4">
        <v>20</v>
      </c>
      <c r="AC4">
        <v>1543</v>
      </c>
      <c r="AD4">
        <v>20</v>
      </c>
      <c r="AE4">
        <v>24</v>
      </c>
      <c r="AF4">
        <v>9000</v>
      </c>
      <c r="AG4">
        <v>120</v>
      </c>
      <c r="AH4">
        <v>360</v>
      </c>
      <c r="AI4">
        <v>5215</v>
      </c>
      <c r="AJ4">
        <v>17</v>
      </c>
      <c r="AK4">
        <v>23</v>
      </c>
      <c r="AL4">
        <v>27.2</v>
      </c>
      <c r="AM4">
        <v>1.1000000000000001</v>
      </c>
      <c r="AN4">
        <v>31.2</v>
      </c>
      <c r="AO4">
        <v>1.3</v>
      </c>
      <c r="AP4">
        <v>0.86499999999999999</v>
      </c>
      <c r="AQ4">
        <v>1.0999999999999999E-2</v>
      </c>
      <c r="AR4">
        <v>9390</v>
      </c>
      <c r="AS4">
        <v>500</v>
      </c>
      <c r="AT4" s="1">
        <v>157100</v>
      </c>
      <c r="AU4" s="1">
        <v>6400</v>
      </c>
      <c r="AV4" s="1">
        <v>142000</v>
      </c>
      <c r="AW4" s="1">
        <v>5500</v>
      </c>
      <c r="AX4" s="1">
        <v>337000</v>
      </c>
      <c r="AY4" s="1">
        <v>14000</v>
      </c>
      <c r="AZ4" s="1">
        <v>599000</v>
      </c>
      <c r="BA4" s="1">
        <v>25000</v>
      </c>
      <c r="BB4" s="1">
        <v>630000</v>
      </c>
      <c r="BC4" s="1">
        <v>27000</v>
      </c>
      <c r="BD4" s="37" t="s">
        <v>67</v>
      </c>
      <c r="BG4">
        <v>0.27050000000000002</v>
      </c>
      <c r="BH4">
        <v>1543</v>
      </c>
      <c r="BI4">
        <v>24</v>
      </c>
      <c r="BJ4">
        <v>1549.5309999999999</v>
      </c>
      <c r="BK4">
        <v>25.988499999999998</v>
      </c>
      <c r="BL4" s="36">
        <v>1549.5889999999999</v>
      </c>
      <c r="BM4" s="36">
        <v>25.988299999999999</v>
      </c>
      <c r="BN4">
        <v>17.2987</v>
      </c>
      <c r="BO4">
        <v>27.2</v>
      </c>
    </row>
    <row r="5" spans="1:67">
      <c r="A5" t="s">
        <v>68</v>
      </c>
      <c r="B5" t="s">
        <v>69</v>
      </c>
      <c r="C5" t="s">
        <v>70</v>
      </c>
      <c r="D5" t="s">
        <v>55</v>
      </c>
      <c r="E5" t="s">
        <v>71</v>
      </c>
      <c r="F5">
        <v>26.466000000000001</v>
      </c>
      <c r="G5" t="s">
        <v>72</v>
      </c>
      <c r="J5">
        <v>33.33</v>
      </c>
      <c r="K5">
        <v>0.48</v>
      </c>
      <c r="L5">
        <v>0.64</v>
      </c>
      <c r="M5">
        <v>0.26600000000000001</v>
      </c>
      <c r="N5">
        <v>3.7000000000000002E-3</v>
      </c>
      <c r="O5">
        <v>4.4000000000000003E-3</v>
      </c>
      <c r="P5">
        <v>0.83436999999999995</v>
      </c>
      <c r="Q5">
        <v>3.759398</v>
      </c>
      <c r="R5">
        <v>6.2185539999999997E-2</v>
      </c>
      <c r="S5">
        <v>0.91039999999999999</v>
      </c>
      <c r="T5">
        <v>7.9000000000000008E-3</v>
      </c>
      <c r="U5">
        <v>0.01</v>
      </c>
      <c r="V5">
        <v>0.21690000000000001</v>
      </c>
      <c r="W5">
        <v>0.55740000000000001</v>
      </c>
      <c r="X5">
        <v>9.9000000000000008E-3</v>
      </c>
      <c r="Y5">
        <v>2.9000000000000001E-2</v>
      </c>
      <c r="Z5">
        <v>3590</v>
      </c>
      <c r="AA5">
        <v>14</v>
      </c>
      <c r="AB5">
        <v>19</v>
      </c>
      <c r="AC5">
        <v>1520</v>
      </c>
      <c r="AD5">
        <v>19</v>
      </c>
      <c r="AE5">
        <v>23</v>
      </c>
      <c r="AF5">
        <v>8950</v>
      </c>
      <c r="AG5">
        <v>130</v>
      </c>
      <c r="AH5">
        <v>370</v>
      </c>
      <c r="AI5">
        <v>5212</v>
      </c>
      <c r="AJ5">
        <v>18</v>
      </c>
      <c r="AK5">
        <v>23</v>
      </c>
      <c r="AL5">
        <v>27.3</v>
      </c>
      <c r="AM5">
        <v>1.1000000000000001</v>
      </c>
      <c r="AN5">
        <v>31</v>
      </c>
      <c r="AO5">
        <v>1.3</v>
      </c>
      <c r="AP5">
        <v>0.88109999999999999</v>
      </c>
      <c r="AQ5">
        <v>9.7999999999999997E-3</v>
      </c>
      <c r="AR5">
        <v>8790</v>
      </c>
      <c r="AS5">
        <v>500</v>
      </c>
      <c r="AT5" s="1">
        <v>155000</v>
      </c>
      <c r="AU5" s="1">
        <v>5600</v>
      </c>
      <c r="AV5" s="1">
        <v>140000</v>
      </c>
      <c r="AW5" s="1">
        <v>5200</v>
      </c>
      <c r="AX5" s="1">
        <v>334000</v>
      </c>
      <c r="AY5" s="1">
        <v>14000</v>
      </c>
      <c r="AZ5" s="1">
        <v>595000</v>
      </c>
      <c r="BA5" s="1">
        <v>24000</v>
      </c>
      <c r="BB5" s="1">
        <v>634000</v>
      </c>
      <c r="BC5" s="1">
        <v>25000</v>
      </c>
      <c r="BD5" s="37" t="s">
        <v>72</v>
      </c>
      <c r="BG5">
        <v>0.26600000000000001</v>
      </c>
      <c r="BH5">
        <v>1520</v>
      </c>
      <c r="BI5">
        <v>23</v>
      </c>
      <c r="BJ5">
        <v>1526.5219999999999</v>
      </c>
      <c r="BK5">
        <v>24.946400000000001</v>
      </c>
      <c r="BL5" s="36">
        <v>1526.58</v>
      </c>
      <c r="BM5" s="36">
        <v>24.946200000000001</v>
      </c>
      <c r="BN5">
        <v>17.291899999999998</v>
      </c>
      <c r="BO5">
        <v>27.3</v>
      </c>
    </row>
    <row r="6" spans="1:67">
      <c r="A6" t="s">
        <v>73</v>
      </c>
      <c r="B6" t="s">
        <v>74</v>
      </c>
      <c r="C6" t="s">
        <v>75</v>
      </c>
      <c r="D6" t="s">
        <v>55</v>
      </c>
      <c r="E6" t="s">
        <v>76</v>
      </c>
      <c r="F6">
        <v>26.481000000000002</v>
      </c>
      <c r="G6" t="s">
        <v>77</v>
      </c>
      <c r="J6">
        <v>32.659999999999997</v>
      </c>
      <c r="K6">
        <v>0.59</v>
      </c>
      <c r="L6">
        <v>0.72</v>
      </c>
      <c r="M6">
        <v>0.26329999999999998</v>
      </c>
      <c r="N6">
        <v>5.8999999999999999E-3</v>
      </c>
      <c r="O6">
        <v>6.4000000000000003E-3</v>
      </c>
      <c r="P6">
        <v>0.73717999999999995</v>
      </c>
      <c r="Q6">
        <v>3.797949</v>
      </c>
      <c r="R6">
        <v>9.2316270000000006E-2</v>
      </c>
      <c r="S6">
        <v>0.90329999999999999</v>
      </c>
      <c r="T6">
        <v>9.4000000000000004E-3</v>
      </c>
      <c r="U6">
        <v>1.0999999999999999E-2</v>
      </c>
      <c r="V6">
        <v>0.67176000000000002</v>
      </c>
      <c r="W6">
        <v>0.55600000000000005</v>
      </c>
      <c r="X6">
        <v>0.01</v>
      </c>
      <c r="Y6">
        <v>2.9000000000000001E-2</v>
      </c>
      <c r="Z6">
        <v>3572</v>
      </c>
      <c r="AA6">
        <v>18</v>
      </c>
      <c r="AB6">
        <v>22</v>
      </c>
      <c r="AC6">
        <v>1506</v>
      </c>
      <c r="AD6">
        <v>30</v>
      </c>
      <c r="AE6">
        <v>33</v>
      </c>
      <c r="AF6">
        <v>8930</v>
      </c>
      <c r="AG6">
        <v>130</v>
      </c>
      <c r="AH6">
        <v>370</v>
      </c>
      <c r="AI6">
        <v>5196</v>
      </c>
      <c r="AJ6">
        <v>21</v>
      </c>
      <c r="AK6">
        <v>26</v>
      </c>
      <c r="AL6">
        <v>27.8</v>
      </c>
      <c r="AM6">
        <v>1.1000000000000001</v>
      </c>
      <c r="AN6">
        <v>31.5</v>
      </c>
      <c r="AO6">
        <v>1.4</v>
      </c>
      <c r="AP6">
        <v>0.88100000000000001</v>
      </c>
      <c r="AQ6">
        <v>1.2999999999999999E-2</v>
      </c>
      <c r="AR6">
        <v>8870</v>
      </c>
      <c r="AS6">
        <v>550</v>
      </c>
      <c r="AT6" s="1">
        <v>157300</v>
      </c>
      <c r="AU6" s="1">
        <v>6800</v>
      </c>
      <c r="AV6" s="1">
        <v>141100</v>
      </c>
      <c r="AW6" s="1">
        <v>5800</v>
      </c>
      <c r="AX6" s="1">
        <v>341000</v>
      </c>
      <c r="AY6" s="1">
        <v>14000</v>
      </c>
      <c r="AZ6" s="1">
        <v>602000</v>
      </c>
      <c r="BA6" s="1">
        <v>26000</v>
      </c>
      <c r="BB6" s="1">
        <v>646000</v>
      </c>
      <c r="BC6" s="1">
        <v>25000</v>
      </c>
      <c r="BD6" s="37" t="s">
        <v>77</v>
      </c>
      <c r="BG6">
        <v>0.26329999999999998</v>
      </c>
      <c r="BH6">
        <v>1506</v>
      </c>
      <c r="BI6">
        <v>33</v>
      </c>
      <c r="BJ6">
        <v>1515.473</v>
      </c>
      <c r="BK6">
        <v>36.512099999999997</v>
      </c>
      <c r="BL6" s="36">
        <v>1515.5309999999999</v>
      </c>
      <c r="BM6" s="36">
        <v>36.511800000000001</v>
      </c>
      <c r="BN6">
        <v>17.295000000000002</v>
      </c>
      <c r="BO6">
        <v>27.8</v>
      </c>
    </row>
    <row r="7" spans="1:67">
      <c r="A7" t="s">
        <v>78</v>
      </c>
      <c r="B7" t="s">
        <v>79</v>
      </c>
      <c r="C7" t="s">
        <v>80</v>
      </c>
      <c r="D7" t="s">
        <v>55</v>
      </c>
      <c r="E7" t="s">
        <v>81</v>
      </c>
      <c r="F7">
        <v>26.489000000000001</v>
      </c>
      <c r="G7" t="s">
        <v>82</v>
      </c>
      <c r="J7">
        <v>33.04</v>
      </c>
      <c r="K7">
        <v>0.54</v>
      </c>
      <c r="L7">
        <v>0.68</v>
      </c>
      <c r="M7">
        <v>0.2656</v>
      </c>
      <c r="N7">
        <v>4.7999999999999996E-3</v>
      </c>
      <c r="O7">
        <v>5.3E-3</v>
      </c>
      <c r="P7">
        <v>0.88141000000000003</v>
      </c>
      <c r="Q7">
        <v>3.7650600000000001</v>
      </c>
      <c r="R7">
        <v>7.5131100000000006E-2</v>
      </c>
      <c r="S7">
        <v>0.89959999999999996</v>
      </c>
      <c r="T7">
        <v>6.7999999999999996E-3</v>
      </c>
      <c r="U7">
        <v>9.4000000000000004E-3</v>
      </c>
      <c r="V7">
        <v>0.44101000000000001</v>
      </c>
      <c r="W7">
        <v>0.56469999999999998</v>
      </c>
      <c r="X7">
        <v>7.7000000000000002E-3</v>
      </c>
      <c r="Y7">
        <v>2.8000000000000001E-2</v>
      </c>
      <c r="Z7">
        <v>3583</v>
      </c>
      <c r="AA7">
        <v>16</v>
      </c>
      <c r="AB7">
        <v>20</v>
      </c>
      <c r="AC7">
        <v>1522</v>
      </c>
      <c r="AD7">
        <v>23</v>
      </c>
      <c r="AE7">
        <v>26</v>
      </c>
      <c r="AF7">
        <v>9046</v>
      </c>
      <c r="AG7">
        <v>99</v>
      </c>
      <c r="AH7">
        <v>360</v>
      </c>
      <c r="AI7">
        <v>5188</v>
      </c>
      <c r="AJ7">
        <v>15</v>
      </c>
      <c r="AK7">
        <v>21</v>
      </c>
      <c r="AL7">
        <v>27.3</v>
      </c>
      <c r="AM7">
        <v>1.2</v>
      </c>
      <c r="AN7">
        <v>31.3</v>
      </c>
      <c r="AO7">
        <v>1.4</v>
      </c>
      <c r="AP7">
        <v>0.87509999999999999</v>
      </c>
      <c r="AQ7">
        <v>8.8000000000000005E-3</v>
      </c>
      <c r="AR7">
        <v>9120</v>
      </c>
      <c r="AS7">
        <v>470</v>
      </c>
      <c r="AT7" s="1">
        <v>156600</v>
      </c>
      <c r="AU7" s="1">
        <v>6500</v>
      </c>
      <c r="AV7" s="1">
        <v>140400</v>
      </c>
      <c r="AW7" s="1">
        <v>5700</v>
      </c>
      <c r="AX7" s="1">
        <v>337000</v>
      </c>
      <c r="AY7" s="1">
        <v>14000</v>
      </c>
      <c r="AZ7" s="1">
        <v>597000</v>
      </c>
      <c r="BA7" s="1">
        <v>27000</v>
      </c>
      <c r="BB7" s="1">
        <v>633000</v>
      </c>
      <c r="BC7" s="1">
        <v>27000</v>
      </c>
      <c r="BD7" s="37" t="s">
        <v>82</v>
      </c>
      <c r="BG7">
        <v>0.2656</v>
      </c>
      <c r="BH7">
        <v>1522</v>
      </c>
      <c r="BI7">
        <v>26</v>
      </c>
      <c r="BJ7">
        <v>1525.703</v>
      </c>
      <c r="BK7">
        <v>30.1126</v>
      </c>
      <c r="BL7" s="36">
        <v>1525.761</v>
      </c>
      <c r="BM7" s="36">
        <v>30.112400000000001</v>
      </c>
      <c r="BN7">
        <v>17.293399999999998</v>
      </c>
      <c r="BO7">
        <v>27.3</v>
      </c>
    </row>
    <row r="8" spans="1:67">
      <c r="A8" t="s">
        <v>83</v>
      </c>
      <c r="B8" t="s">
        <v>84</v>
      </c>
      <c r="C8" t="s">
        <v>85</v>
      </c>
      <c r="D8" t="s">
        <v>55</v>
      </c>
      <c r="E8" t="s">
        <v>86</v>
      </c>
      <c r="F8">
        <v>26.494</v>
      </c>
      <c r="G8" t="s">
        <v>87</v>
      </c>
      <c r="J8">
        <v>33.119999999999997</v>
      </c>
      <c r="K8">
        <v>0.62</v>
      </c>
      <c r="L8">
        <v>0.74</v>
      </c>
      <c r="M8">
        <v>0.26200000000000001</v>
      </c>
      <c r="N8">
        <v>3.5999999999999999E-3</v>
      </c>
      <c r="O8">
        <v>4.3E-3</v>
      </c>
      <c r="P8">
        <v>0.88275999999999999</v>
      </c>
      <c r="Q8">
        <v>3.8167939999999998</v>
      </c>
      <c r="R8">
        <v>6.2642039999999996E-2</v>
      </c>
      <c r="S8">
        <v>0.90980000000000005</v>
      </c>
      <c r="T8">
        <v>7.7999999999999996E-3</v>
      </c>
      <c r="U8">
        <v>0.01</v>
      </c>
      <c r="V8">
        <v>-0.11042</v>
      </c>
      <c r="W8">
        <v>0.55569999999999997</v>
      </c>
      <c r="X8">
        <v>9.7999999999999997E-3</v>
      </c>
      <c r="Y8">
        <v>2.8000000000000001E-2</v>
      </c>
      <c r="Z8">
        <v>3583</v>
      </c>
      <c r="AA8">
        <v>18</v>
      </c>
      <c r="AB8">
        <v>22</v>
      </c>
      <c r="AC8">
        <v>1500</v>
      </c>
      <c r="AD8">
        <v>18</v>
      </c>
      <c r="AE8">
        <v>22</v>
      </c>
      <c r="AF8">
        <v>8990</v>
      </c>
      <c r="AG8">
        <v>120</v>
      </c>
      <c r="AH8">
        <v>360</v>
      </c>
      <c r="AI8">
        <v>5211</v>
      </c>
      <c r="AJ8">
        <v>18</v>
      </c>
      <c r="AK8">
        <v>23</v>
      </c>
      <c r="AL8">
        <v>27.1</v>
      </c>
      <c r="AM8">
        <v>1.2</v>
      </c>
      <c r="AN8">
        <v>31.1</v>
      </c>
      <c r="AO8">
        <v>1.3</v>
      </c>
      <c r="AP8">
        <v>0.874</v>
      </c>
      <c r="AQ8">
        <v>0.01</v>
      </c>
      <c r="AR8">
        <v>9120</v>
      </c>
      <c r="AS8">
        <v>490</v>
      </c>
      <c r="AT8" s="1">
        <v>153300</v>
      </c>
      <c r="AU8" s="1">
        <v>6200</v>
      </c>
      <c r="AV8" s="1">
        <v>139300</v>
      </c>
      <c r="AW8" s="1">
        <v>6300</v>
      </c>
      <c r="AX8" s="1">
        <v>328000</v>
      </c>
      <c r="AY8" s="1">
        <v>14000</v>
      </c>
      <c r="AZ8" s="1">
        <v>592000</v>
      </c>
      <c r="BA8" s="1">
        <v>25000</v>
      </c>
      <c r="BB8" s="1">
        <v>629000</v>
      </c>
      <c r="BC8" s="1">
        <v>27000</v>
      </c>
      <c r="BD8" s="37" t="s">
        <v>87</v>
      </c>
      <c r="BG8">
        <v>0.26200000000000001</v>
      </c>
      <c r="BH8">
        <v>1500</v>
      </c>
      <c r="BI8">
        <v>22</v>
      </c>
      <c r="BJ8">
        <v>1506.1489999999999</v>
      </c>
      <c r="BK8">
        <v>24.462199999999999</v>
      </c>
      <c r="BL8" s="36">
        <v>1506.2070000000001</v>
      </c>
      <c r="BM8" s="36">
        <v>24.462</v>
      </c>
      <c r="BN8">
        <v>17.283000000000001</v>
      </c>
      <c r="BO8">
        <v>27.1</v>
      </c>
    </row>
    <row r="9" spans="1:67">
      <c r="A9" t="s">
        <v>88</v>
      </c>
      <c r="B9" t="s">
        <v>89</v>
      </c>
      <c r="C9" t="s">
        <v>90</v>
      </c>
      <c r="D9" t="s">
        <v>55</v>
      </c>
      <c r="E9" t="s">
        <v>91</v>
      </c>
      <c r="F9">
        <v>26.507000000000001</v>
      </c>
      <c r="G9" t="s">
        <v>92</v>
      </c>
      <c r="J9">
        <v>33.130000000000003</v>
      </c>
      <c r="K9">
        <v>0.6</v>
      </c>
      <c r="L9">
        <v>0.73</v>
      </c>
      <c r="M9">
        <v>0.26740000000000003</v>
      </c>
      <c r="N9">
        <v>4.4999999999999997E-3</v>
      </c>
      <c r="O9">
        <v>5.1000000000000004E-3</v>
      </c>
      <c r="P9">
        <v>0.91278000000000004</v>
      </c>
      <c r="Q9">
        <v>3.739716</v>
      </c>
      <c r="R9">
        <v>7.1325920000000001E-2</v>
      </c>
      <c r="S9">
        <v>0.90449999999999997</v>
      </c>
      <c r="T9">
        <v>6.6E-3</v>
      </c>
      <c r="U9">
        <v>9.1999999999999998E-3</v>
      </c>
      <c r="V9">
        <v>8.9557999999999999E-2</v>
      </c>
      <c r="W9">
        <v>0.57530000000000003</v>
      </c>
      <c r="X9">
        <v>8.9999999999999993E-3</v>
      </c>
      <c r="Y9">
        <v>2.9000000000000001E-2</v>
      </c>
      <c r="Z9">
        <v>3586</v>
      </c>
      <c r="AA9">
        <v>19</v>
      </c>
      <c r="AB9">
        <v>22</v>
      </c>
      <c r="AC9">
        <v>1531</v>
      </c>
      <c r="AD9">
        <v>24</v>
      </c>
      <c r="AE9">
        <v>27</v>
      </c>
      <c r="AF9">
        <v>9180</v>
      </c>
      <c r="AG9">
        <v>120</v>
      </c>
      <c r="AH9">
        <v>370</v>
      </c>
      <c r="AI9">
        <v>5199</v>
      </c>
      <c r="AJ9">
        <v>15</v>
      </c>
      <c r="AK9">
        <v>21</v>
      </c>
      <c r="AL9">
        <v>27</v>
      </c>
      <c r="AM9">
        <v>1</v>
      </c>
      <c r="AN9">
        <v>30.8</v>
      </c>
      <c r="AO9">
        <v>1.2</v>
      </c>
      <c r="AP9">
        <v>0.88200000000000001</v>
      </c>
      <c r="AQ9">
        <v>1.0999999999999999E-2</v>
      </c>
      <c r="AR9">
        <v>8800</v>
      </c>
      <c r="AS9">
        <v>560</v>
      </c>
      <c r="AT9" s="1">
        <v>153700</v>
      </c>
      <c r="AU9" s="1">
        <v>6000</v>
      </c>
      <c r="AV9" s="1">
        <v>137700</v>
      </c>
      <c r="AW9" s="1">
        <v>5400</v>
      </c>
      <c r="AX9" s="1">
        <v>330000</v>
      </c>
      <c r="AY9" s="1">
        <v>13000</v>
      </c>
      <c r="AZ9" s="1">
        <v>587000</v>
      </c>
      <c r="BA9" s="1">
        <v>22000</v>
      </c>
      <c r="BB9" s="1">
        <v>628000</v>
      </c>
      <c r="BC9" s="1">
        <v>24000</v>
      </c>
      <c r="BD9" s="37" t="s">
        <v>92</v>
      </c>
      <c r="BG9">
        <v>0.26740000000000003</v>
      </c>
      <c r="BH9">
        <v>1531</v>
      </c>
      <c r="BI9">
        <v>27</v>
      </c>
      <c r="BJ9">
        <v>1534.6220000000001</v>
      </c>
      <c r="BK9">
        <v>28.9237</v>
      </c>
      <c r="BL9" s="36">
        <v>1534.68</v>
      </c>
      <c r="BM9" s="36">
        <v>28.923500000000001</v>
      </c>
      <c r="BN9">
        <v>17.2911</v>
      </c>
      <c r="BO9">
        <v>27</v>
      </c>
    </row>
    <row r="10" spans="1:67">
      <c r="A10" t="s">
        <v>93</v>
      </c>
      <c r="B10" t="s">
        <v>94</v>
      </c>
      <c r="C10" t="s">
        <v>95</v>
      </c>
      <c r="D10" t="s">
        <v>55</v>
      </c>
      <c r="E10" t="s">
        <v>96</v>
      </c>
      <c r="F10">
        <v>26.481999999999999</v>
      </c>
      <c r="G10" t="s">
        <v>97</v>
      </c>
      <c r="J10">
        <v>33.5</v>
      </c>
      <c r="K10">
        <v>0.56999999999999995</v>
      </c>
      <c r="L10">
        <v>0.7</v>
      </c>
      <c r="M10">
        <v>0.27010000000000001</v>
      </c>
      <c r="N10">
        <v>4.1000000000000003E-3</v>
      </c>
      <c r="O10">
        <v>4.7000000000000002E-3</v>
      </c>
      <c r="P10">
        <v>0.87217</v>
      </c>
      <c r="Q10">
        <v>3.7023320000000002</v>
      </c>
      <c r="R10">
        <v>6.4424149999999999E-2</v>
      </c>
      <c r="S10">
        <v>0.90349999999999997</v>
      </c>
      <c r="T10">
        <v>6.8999999999999999E-3</v>
      </c>
      <c r="U10">
        <v>9.4999999999999998E-3</v>
      </c>
      <c r="V10">
        <v>0.20168</v>
      </c>
      <c r="W10">
        <v>0.56299999999999994</v>
      </c>
      <c r="X10">
        <v>8.0000000000000002E-3</v>
      </c>
      <c r="Y10">
        <v>2.8000000000000001E-2</v>
      </c>
      <c r="Z10">
        <v>3594</v>
      </c>
      <c r="AA10">
        <v>17</v>
      </c>
      <c r="AB10">
        <v>21</v>
      </c>
      <c r="AC10">
        <v>1541</v>
      </c>
      <c r="AD10">
        <v>21</v>
      </c>
      <c r="AE10">
        <v>24</v>
      </c>
      <c r="AF10">
        <v>9020</v>
      </c>
      <c r="AG10">
        <v>100</v>
      </c>
      <c r="AH10">
        <v>370</v>
      </c>
      <c r="AI10">
        <v>5197</v>
      </c>
      <c r="AJ10">
        <v>16</v>
      </c>
      <c r="AK10">
        <v>21</v>
      </c>
      <c r="AL10">
        <v>26.8</v>
      </c>
      <c r="AM10">
        <v>1.2</v>
      </c>
      <c r="AN10">
        <v>31</v>
      </c>
      <c r="AO10">
        <v>1.3</v>
      </c>
      <c r="AP10">
        <v>0.86599999999999999</v>
      </c>
      <c r="AQ10">
        <v>1.0999999999999999E-2</v>
      </c>
      <c r="AR10">
        <v>8810</v>
      </c>
      <c r="AS10">
        <v>610</v>
      </c>
      <c r="AT10" s="1">
        <v>154400</v>
      </c>
      <c r="AU10" s="1">
        <v>6100</v>
      </c>
      <c r="AV10" s="1">
        <v>138500</v>
      </c>
      <c r="AW10" s="1">
        <v>5700</v>
      </c>
      <c r="AX10" s="1">
        <v>330000</v>
      </c>
      <c r="AY10" s="1">
        <v>13000</v>
      </c>
      <c r="AZ10" s="1">
        <v>589000</v>
      </c>
      <c r="BA10" s="1">
        <v>25000</v>
      </c>
      <c r="BB10" s="1">
        <v>623000</v>
      </c>
      <c r="BC10" s="1">
        <v>27000</v>
      </c>
      <c r="BD10" s="37" t="s">
        <v>97</v>
      </c>
      <c r="BG10">
        <v>0.27010000000000001</v>
      </c>
      <c r="BH10">
        <v>1541</v>
      </c>
      <c r="BI10">
        <v>24</v>
      </c>
      <c r="BJ10">
        <v>1547.751</v>
      </c>
      <c r="BK10">
        <v>26.5733</v>
      </c>
      <c r="BL10" s="36">
        <v>1547.809</v>
      </c>
      <c r="BM10" s="36">
        <v>26.573</v>
      </c>
      <c r="BN10">
        <v>17.292300000000001</v>
      </c>
      <c r="BO10">
        <v>26.8</v>
      </c>
    </row>
    <row r="11" spans="1:67">
      <c r="A11" t="s">
        <v>98</v>
      </c>
      <c r="B11" t="s">
        <v>99</v>
      </c>
      <c r="C11" t="s">
        <v>100</v>
      </c>
      <c r="D11" t="s">
        <v>55</v>
      </c>
      <c r="E11" t="s">
        <v>101</v>
      </c>
      <c r="F11">
        <v>26.498000000000001</v>
      </c>
      <c r="G11" t="s">
        <v>102</v>
      </c>
      <c r="J11">
        <v>33.200000000000003</v>
      </c>
      <c r="K11">
        <v>0.67</v>
      </c>
      <c r="L11">
        <v>0.79</v>
      </c>
      <c r="M11">
        <v>0.2656</v>
      </c>
      <c r="N11">
        <v>5.4000000000000003E-3</v>
      </c>
      <c r="O11">
        <v>5.8999999999999999E-3</v>
      </c>
      <c r="P11">
        <v>0.77883999999999998</v>
      </c>
      <c r="Q11">
        <v>3.7650600000000001</v>
      </c>
      <c r="R11">
        <v>8.3636500000000003E-2</v>
      </c>
      <c r="S11">
        <v>0.90800000000000003</v>
      </c>
      <c r="T11">
        <v>0.01</v>
      </c>
      <c r="U11">
        <v>1.2E-2</v>
      </c>
      <c r="V11">
        <v>0.27300000000000002</v>
      </c>
      <c r="W11">
        <v>0.55979999999999996</v>
      </c>
      <c r="X11">
        <v>6.7000000000000002E-3</v>
      </c>
      <c r="Y11">
        <v>2.8000000000000001E-2</v>
      </c>
      <c r="Z11">
        <v>3585</v>
      </c>
      <c r="AA11">
        <v>20</v>
      </c>
      <c r="AB11">
        <v>24</v>
      </c>
      <c r="AC11">
        <v>1518</v>
      </c>
      <c r="AD11">
        <v>28</v>
      </c>
      <c r="AE11">
        <v>30</v>
      </c>
      <c r="AF11">
        <v>8984</v>
      </c>
      <c r="AG11">
        <v>87</v>
      </c>
      <c r="AH11">
        <v>360</v>
      </c>
      <c r="AI11">
        <v>5207</v>
      </c>
      <c r="AJ11">
        <v>23</v>
      </c>
      <c r="AK11">
        <v>27</v>
      </c>
      <c r="AL11">
        <v>27.2</v>
      </c>
      <c r="AM11">
        <v>1.1000000000000001</v>
      </c>
      <c r="AN11">
        <v>31.3</v>
      </c>
      <c r="AO11">
        <v>1.4</v>
      </c>
      <c r="AP11">
        <v>0.873</v>
      </c>
      <c r="AQ11">
        <v>0.01</v>
      </c>
      <c r="AR11">
        <v>8860</v>
      </c>
      <c r="AS11">
        <v>500</v>
      </c>
      <c r="AT11" s="1">
        <v>154900</v>
      </c>
      <c r="AU11" s="1">
        <v>6400</v>
      </c>
      <c r="AV11" s="1">
        <v>140200</v>
      </c>
      <c r="AW11" s="1">
        <v>5700</v>
      </c>
      <c r="AX11" s="1">
        <v>330000</v>
      </c>
      <c r="AY11" s="1">
        <v>13000</v>
      </c>
      <c r="AZ11" s="1">
        <v>594000</v>
      </c>
      <c r="BA11" s="1">
        <v>26000</v>
      </c>
      <c r="BB11" s="1">
        <v>632000</v>
      </c>
      <c r="BC11" s="1">
        <v>25000</v>
      </c>
      <c r="BD11" s="37" t="s">
        <v>102</v>
      </c>
      <c r="BG11">
        <v>0.2656</v>
      </c>
      <c r="BH11">
        <v>1518</v>
      </c>
      <c r="BI11">
        <v>30</v>
      </c>
      <c r="BJ11">
        <v>1526.5889999999999</v>
      </c>
      <c r="BK11">
        <v>33.566200000000002</v>
      </c>
      <c r="BL11" s="36">
        <v>1526.6469999999999</v>
      </c>
      <c r="BM11" s="36">
        <v>33.565899999999999</v>
      </c>
      <c r="BN11">
        <v>17.290800000000001</v>
      </c>
      <c r="BO11">
        <v>27.2</v>
      </c>
    </row>
    <row r="12" spans="1:67">
      <c r="A12" t="s">
        <v>103</v>
      </c>
      <c r="B12" t="s">
        <v>104</v>
      </c>
      <c r="C12" t="s">
        <v>105</v>
      </c>
      <c r="D12" t="s">
        <v>55</v>
      </c>
      <c r="E12" t="s">
        <v>106</v>
      </c>
      <c r="F12">
        <v>26.43</v>
      </c>
      <c r="G12" t="s">
        <v>107</v>
      </c>
      <c r="J12">
        <v>33.020000000000003</v>
      </c>
      <c r="K12">
        <v>0.52</v>
      </c>
      <c r="L12">
        <v>0.67</v>
      </c>
      <c r="M12">
        <v>0.26600000000000001</v>
      </c>
      <c r="N12">
        <v>4.5999999999999999E-3</v>
      </c>
      <c r="O12">
        <v>5.1000000000000004E-3</v>
      </c>
      <c r="P12">
        <v>0.83089999999999997</v>
      </c>
      <c r="Q12">
        <v>3.759398</v>
      </c>
      <c r="R12">
        <v>7.2078690000000001E-2</v>
      </c>
      <c r="S12">
        <v>0.90159999999999996</v>
      </c>
      <c r="T12">
        <v>8.2000000000000007E-3</v>
      </c>
      <c r="U12">
        <v>0.01</v>
      </c>
      <c r="V12">
        <v>0.44117000000000001</v>
      </c>
      <c r="W12">
        <v>0.57050000000000001</v>
      </c>
      <c r="X12">
        <v>8.6E-3</v>
      </c>
      <c r="Y12">
        <v>2.9000000000000001E-2</v>
      </c>
      <c r="Z12">
        <v>3580</v>
      </c>
      <c r="AA12">
        <v>16</v>
      </c>
      <c r="AB12">
        <v>20</v>
      </c>
      <c r="AC12">
        <v>1520</v>
      </c>
      <c r="AD12">
        <v>23</v>
      </c>
      <c r="AE12">
        <v>26</v>
      </c>
      <c r="AF12">
        <v>9120</v>
      </c>
      <c r="AG12">
        <v>110</v>
      </c>
      <c r="AH12">
        <v>370</v>
      </c>
      <c r="AI12">
        <v>5192</v>
      </c>
      <c r="AJ12">
        <v>19</v>
      </c>
      <c r="AK12">
        <v>24</v>
      </c>
      <c r="AL12">
        <v>27.2</v>
      </c>
      <c r="AM12">
        <v>1.1000000000000001</v>
      </c>
      <c r="AN12">
        <v>30.9</v>
      </c>
      <c r="AO12">
        <v>1.2</v>
      </c>
      <c r="AP12">
        <v>0.88600000000000001</v>
      </c>
      <c r="AQ12">
        <v>1.0999999999999999E-2</v>
      </c>
      <c r="AR12">
        <v>9560</v>
      </c>
      <c r="AS12">
        <v>520</v>
      </c>
      <c r="AT12" s="1">
        <v>154600</v>
      </c>
      <c r="AU12" s="1">
        <v>5600</v>
      </c>
      <c r="AV12" s="1">
        <v>138300</v>
      </c>
      <c r="AW12" s="1">
        <v>5000</v>
      </c>
      <c r="AX12" s="1">
        <v>332000</v>
      </c>
      <c r="AY12" s="1">
        <v>11000</v>
      </c>
      <c r="AZ12" s="1">
        <v>586000</v>
      </c>
      <c r="BA12" s="1">
        <v>22000</v>
      </c>
      <c r="BB12" s="1">
        <v>632000</v>
      </c>
      <c r="BC12" s="1">
        <v>24000</v>
      </c>
      <c r="BD12" s="37" t="s">
        <v>107</v>
      </c>
      <c r="BG12">
        <v>0.26600000000000001</v>
      </c>
      <c r="BH12">
        <v>1520</v>
      </c>
      <c r="BI12">
        <v>26</v>
      </c>
      <c r="BJ12">
        <v>1527.52</v>
      </c>
      <c r="BK12">
        <v>28.958100000000002</v>
      </c>
      <c r="BL12" s="36">
        <v>1527.578</v>
      </c>
      <c r="BM12" s="36">
        <v>28.957899999999999</v>
      </c>
      <c r="BN12">
        <v>17.290400000000002</v>
      </c>
      <c r="BO12">
        <v>27.2</v>
      </c>
    </row>
    <row r="13" spans="1:67">
      <c r="A13" t="s">
        <v>108</v>
      </c>
      <c r="B13" t="s">
        <v>109</v>
      </c>
      <c r="C13" t="s">
        <v>110</v>
      </c>
      <c r="D13" t="s">
        <v>55</v>
      </c>
      <c r="E13" t="s">
        <v>111</v>
      </c>
      <c r="F13">
        <v>26.472999999999999</v>
      </c>
      <c r="G13" t="s">
        <v>112</v>
      </c>
      <c r="J13">
        <v>33.43</v>
      </c>
      <c r="K13">
        <v>0.57999999999999996</v>
      </c>
      <c r="L13">
        <v>0.71</v>
      </c>
      <c r="M13">
        <v>0.2681</v>
      </c>
      <c r="N13">
        <v>4.3E-3</v>
      </c>
      <c r="O13">
        <v>4.8999999999999998E-3</v>
      </c>
      <c r="P13">
        <v>0.85292999999999997</v>
      </c>
      <c r="Q13">
        <v>3.7299519999999999</v>
      </c>
      <c r="R13">
        <v>6.817144E-2</v>
      </c>
      <c r="S13">
        <v>0.91479999999999995</v>
      </c>
      <c r="T13">
        <v>8.0999999999999996E-3</v>
      </c>
      <c r="U13">
        <v>0.01</v>
      </c>
      <c r="V13">
        <v>0.37790000000000001</v>
      </c>
      <c r="W13">
        <v>0.5665</v>
      </c>
      <c r="X13">
        <v>8.6999999999999994E-3</v>
      </c>
      <c r="Y13">
        <v>2.9000000000000001E-2</v>
      </c>
      <c r="Z13">
        <v>3592</v>
      </c>
      <c r="AA13">
        <v>17</v>
      </c>
      <c r="AB13">
        <v>21</v>
      </c>
      <c r="AC13">
        <v>1531</v>
      </c>
      <c r="AD13">
        <v>22</v>
      </c>
      <c r="AE13">
        <v>25</v>
      </c>
      <c r="AF13">
        <v>9070</v>
      </c>
      <c r="AG13">
        <v>110</v>
      </c>
      <c r="AH13">
        <v>370</v>
      </c>
      <c r="AI13">
        <v>5222</v>
      </c>
      <c r="AJ13">
        <v>18</v>
      </c>
      <c r="AK13">
        <v>24</v>
      </c>
      <c r="AL13">
        <v>27.1</v>
      </c>
      <c r="AM13">
        <v>1.2</v>
      </c>
      <c r="AN13">
        <v>31.6</v>
      </c>
      <c r="AO13">
        <v>1.5</v>
      </c>
      <c r="AP13">
        <v>0.86299999999999999</v>
      </c>
      <c r="AQ13">
        <v>1.0999999999999999E-2</v>
      </c>
      <c r="AR13">
        <v>8560</v>
      </c>
      <c r="AS13">
        <v>550</v>
      </c>
      <c r="AT13" s="1">
        <v>153000</v>
      </c>
      <c r="AU13" s="1">
        <v>7400</v>
      </c>
      <c r="AV13" s="1">
        <v>140300</v>
      </c>
      <c r="AW13" s="1">
        <v>6300</v>
      </c>
      <c r="AX13" s="1">
        <v>335000</v>
      </c>
      <c r="AY13" s="1">
        <v>15000</v>
      </c>
      <c r="AZ13" s="1">
        <v>598000</v>
      </c>
      <c r="BA13" s="1">
        <v>28000</v>
      </c>
      <c r="BB13" s="1">
        <v>629000</v>
      </c>
      <c r="BC13" s="1">
        <v>29000</v>
      </c>
      <c r="BD13" s="37" t="s">
        <v>112</v>
      </c>
      <c r="BG13">
        <v>0.2681</v>
      </c>
      <c r="BH13">
        <v>1531</v>
      </c>
      <c r="BI13">
        <v>25</v>
      </c>
      <c r="BJ13">
        <v>1537.837</v>
      </c>
      <c r="BK13">
        <v>27.758700000000001</v>
      </c>
      <c r="BL13" s="36">
        <v>1537.895</v>
      </c>
      <c r="BM13" s="36">
        <v>27.758500000000002</v>
      </c>
      <c r="BN13">
        <v>17.294599999999999</v>
      </c>
      <c r="BO13">
        <v>27.1</v>
      </c>
    </row>
    <row r="14" spans="1:67">
      <c r="A14" t="s">
        <v>113</v>
      </c>
      <c r="B14" t="s">
        <v>114</v>
      </c>
      <c r="C14" t="s">
        <v>115</v>
      </c>
      <c r="D14" t="s">
        <v>55</v>
      </c>
      <c r="E14" t="s">
        <v>116</v>
      </c>
      <c r="F14">
        <v>26.506</v>
      </c>
      <c r="G14" t="s">
        <v>117</v>
      </c>
      <c r="J14">
        <v>33.21</v>
      </c>
      <c r="K14">
        <v>0.6</v>
      </c>
      <c r="L14">
        <v>0.73</v>
      </c>
      <c r="M14">
        <v>0.2661</v>
      </c>
      <c r="N14">
        <v>4.3E-3</v>
      </c>
      <c r="O14">
        <v>5.0000000000000001E-3</v>
      </c>
      <c r="P14">
        <v>0.86873</v>
      </c>
      <c r="Q14">
        <v>3.7579859999999998</v>
      </c>
      <c r="R14">
        <v>7.0612279999999999E-2</v>
      </c>
      <c r="S14">
        <v>0.91579999999999995</v>
      </c>
      <c r="T14">
        <v>8.8000000000000005E-3</v>
      </c>
      <c r="U14">
        <v>1.0999999999999999E-2</v>
      </c>
      <c r="V14">
        <v>0.30824000000000001</v>
      </c>
      <c r="W14">
        <v>0.56850000000000001</v>
      </c>
      <c r="X14">
        <v>8.3000000000000001E-3</v>
      </c>
      <c r="Y14">
        <v>2.9000000000000001E-2</v>
      </c>
      <c r="Z14">
        <v>3588</v>
      </c>
      <c r="AA14">
        <v>18</v>
      </c>
      <c r="AB14">
        <v>22</v>
      </c>
      <c r="AC14">
        <v>1521</v>
      </c>
      <c r="AD14">
        <v>22</v>
      </c>
      <c r="AE14">
        <v>25</v>
      </c>
      <c r="AF14">
        <v>9090</v>
      </c>
      <c r="AG14">
        <v>110</v>
      </c>
      <c r="AH14">
        <v>370</v>
      </c>
      <c r="AI14">
        <v>5224</v>
      </c>
      <c r="AJ14">
        <v>20</v>
      </c>
      <c r="AK14">
        <v>25</v>
      </c>
      <c r="AL14">
        <v>27.4</v>
      </c>
      <c r="AM14">
        <v>1.1000000000000001</v>
      </c>
      <c r="AN14">
        <v>31.4</v>
      </c>
      <c r="AO14">
        <v>1.3</v>
      </c>
      <c r="AP14">
        <v>0.871</v>
      </c>
      <c r="AQ14">
        <v>0.01</v>
      </c>
      <c r="AR14">
        <v>8660</v>
      </c>
      <c r="AS14">
        <v>520</v>
      </c>
      <c r="AT14" s="1">
        <v>155600</v>
      </c>
      <c r="AU14" s="1">
        <v>6100</v>
      </c>
      <c r="AV14" s="1">
        <v>141300</v>
      </c>
      <c r="AW14" s="1">
        <v>5700</v>
      </c>
      <c r="AX14" s="1">
        <v>334000</v>
      </c>
      <c r="AY14" s="1">
        <v>14000</v>
      </c>
      <c r="AZ14" s="1">
        <v>594000</v>
      </c>
      <c r="BA14" s="1">
        <v>25000</v>
      </c>
      <c r="BB14" s="1">
        <v>636000</v>
      </c>
      <c r="BC14" s="1">
        <v>26000</v>
      </c>
      <c r="BD14" s="37" t="s">
        <v>117</v>
      </c>
      <c r="BG14">
        <v>0.2661</v>
      </c>
      <c r="BH14">
        <v>1521</v>
      </c>
      <c r="BI14">
        <v>25</v>
      </c>
      <c r="BJ14">
        <v>1527.81</v>
      </c>
      <c r="BK14">
        <v>28.377800000000001</v>
      </c>
      <c r="BL14" s="36">
        <v>1527.867</v>
      </c>
      <c r="BM14" s="36">
        <v>28.377500000000001</v>
      </c>
      <c r="BN14">
        <v>17.294599999999999</v>
      </c>
      <c r="BO14">
        <v>27.4</v>
      </c>
    </row>
    <row r="15" spans="1:67">
      <c r="A15" t="s">
        <v>118</v>
      </c>
      <c r="B15" t="s">
        <v>119</v>
      </c>
      <c r="C15" t="s">
        <v>120</v>
      </c>
      <c r="D15" t="s">
        <v>121</v>
      </c>
      <c r="E15" t="s">
        <v>122</v>
      </c>
      <c r="F15">
        <v>26.495999999999999</v>
      </c>
      <c r="G15" t="s">
        <v>123</v>
      </c>
      <c r="J15">
        <v>33.25</v>
      </c>
      <c r="K15">
        <v>0.63</v>
      </c>
      <c r="L15">
        <v>0.75</v>
      </c>
      <c r="M15">
        <v>0.26740000000000003</v>
      </c>
      <c r="N15">
        <v>4.7999999999999996E-3</v>
      </c>
      <c r="O15">
        <v>5.4000000000000003E-3</v>
      </c>
      <c r="P15">
        <v>0.81181999999999999</v>
      </c>
      <c r="Q15">
        <v>3.739716</v>
      </c>
      <c r="R15">
        <v>7.5521560000000001E-2</v>
      </c>
      <c r="S15">
        <v>0.90790000000000004</v>
      </c>
      <c r="T15">
        <v>9.4999999999999998E-3</v>
      </c>
      <c r="U15">
        <v>1.0999999999999999E-2</v>
      </c>
      <c r="V15">
        <v>0.20069000000000001</v>
      </c>
      <c r="W15">
        <v>0.56879999999999997</v>
      </c>
      <c r="X15">
        <v>8.8999999999999999E-3</v>
      </c>
      <c r="Y15">
        <v>2.9000000000000001E-2</v>
      </c>
      <c r="Z15">
        <v>3586</v>
      </c>
      <c r="AA15">
        <v>19</v>
      </c>
      <c r="AB15">
        <v>22</v>
      </c>
      <c r="AC15">
        <v>1527</v>
      </c>
      <c r="AD15">
        <v>24</v>
      </c>
      <c r="AE15">
        <v>27</v>
      </c>
      <c r="AF15">
        <v>9100</v>
      </c>
      <c r="AG15">
        <v>110</v>
      </c>
      <c r="AH15">
        <v>370</v>
      </c>
      <c r="AI15">
        <v>5206</v>
      </c>
      <c r="AJ15">
        <v>21</v>
      </c>
      <c r="AK15">
        <v>26</v>
      </c>
      <c r="AL15">
        <v>26.6</v>
      </c>
      <c r="AM15">
        <v>1.1000000000000001</v>
      </c>
      <c r="AN15">
        <v>31</v>
      </c>
      <c r="AO15">
        <v>1.2</v>
      </c>
      <c r="AP15">
        <v>0.86170000000000002</v>
      </c>
      <c r="AQ15">
        <v>8.9999999999999993E-3</v>
      </c>
      <c r="AR15">
        <v>8970</v>
      </c>
      <c r="AS15">
        <v>580</v>
      </c>
      <c r="AT15" s="1">
        <v>153300</v>
      </c>
      <c r="AU15" s="1">
        <v>6100</v>
      </c>
      <c r="AV15" s="1">
        <v>137800</v>
      </c>
      <c r="AW15" s="1">
        <v>5500</v>
      </c>
      <c r="AX15" s="1">
        <v>330000</v>
      </c>
      <c r="AY15" s="1">
        <v>14000</v>
      </c>
      <c r="AZ15" s="1">
        <v>586000</v>
      </c>
      <c r="BA15" s="1">
        <v>24000</v>
      </c>
      <c r="BB15" s="1">
        <v>619000</v>
      </c>
      <c r="BC15" s="1">
        <v>25000</v>
      </c>
      <c r="BD15" s="37" t="s">
        <v>123</v>
      </c>
      <c r="BG15">
        <v>0.26740000000000003</v>
      </c>
      <c r="BH15">
        <v>1527</v>
      </c>
      <c r="BI15">
        <v>27</v>
      </c>
      <c r="BJ15">
        <v>1535.16</v>
      </c>
      <c r="BK15">
        <v>30.6509</v>
      </c>
      <c r="BL15" s="36">
        <v>1535.2180000000001</v>
      </c>
      <c r="BM15" s="36">
        <v>30.650600000000001</v>
      </c>
      <c r="BN15">
        <v>17.2851</v>
      </c>
      <c r="BO15">
        <v>26.6</v>
      </c>
    </row>
    <row r="16" spans="1:67">
      <c r="A16" t="s">
        <v>124</v>
      </c>
      <c r="B16" t="s">
        <v>125</v>
      </c>
      <c r="C16" t="s">
        <v>126</v>
      </c>
      <c r="D16" t="s">
        <v>121</v>
      </c>
      <c r="E16" t="s">
        <v>127</v>
      </c>
      <c r="F16">
        <v>26.538</v>
      </c>
      <c r="G16" t="s">
        <v>128</v>
      </c>
      <c r="J16">
        <v>32.880000000000003</v>
      </c>
      <c r="K16">
        <v>0.53</v>
      </c>
      <c r="L16">
        <v>0.67</v>
      </c>
      <c r="M16">
        <v>0.2636</v>
      </c>
      <c r="N16">
        <v>5.0000000000000001E-3</v>
      </c>
      <c r="O16">
        <v>5.5999999999999999E-3</v>
      </c>
      <c r="P16">
        <v>0.83404</v>
      </c>
      <c r="Q16">
        <v>3.7936269999999999</v>
      </c>
      <c r="R16">
        <v>8.0592979999999995E-2</v>
      </c>
      <c r="S16">
        <v>0.90529999999999999</v>
      </c>
      <c r="T16">
        <v>8.8999999999999999E-3</v>
      </c>
      <c r="U16">
        <v>1.0999999999999999E-2</v>
      </c>
      <c r="V16">
        <v>0.32890999999999998</v>
      </c>
      <c r="W16">
        <v>0.56330000000000002</v>
      </c>
      <c r="X16">
        <v>7.9000000000000008E-3</v>
      </c>
      <c r="Y16">
        <v>2.8000000000000001E-2</v>
      </c>
      <c r="Z16">
        <v>3576</v>
      </c>
      <c r="AA16">
        <v>16</v>
      </c>
      <c r="AB16">
        <v>20</v>
      </c>
      <c r="AC16">
        <v>1508</v>
      </c>
      <c r="AD16">
        <v>26</v>
      </c>
      <c r="AE16">
        <v>28</v>
      </c>
      <c r="AF16">
        <v>9030</v>
      </c>
      <c r="AG16">
        <v>100</v>
      </c>
      <c r="AH16">
        <v>360</v>
      </c>
      <c r="AI16">
        <v>5201</v>
      </c>
      <c r="AJ16">
        <v>20</v>
      </c>
      <c r="AK16">
        <v>25</v>
      </c>
      <c r="AL16">
        <v>26.6</v>
      </c>
      <c r="AM16">
        <v>1.2</v>
      </c>
      <c r="AN16">
        <v>31.1</v>
      </c>
      <c r="AO16">
        <v>1.4</v>
      </c>
      <c r="AP16">
        <v>0.86709999999999998</v>
      </c>
      <c r="AQ16">
        <v>9.7000000000000003E-3</v>
      </c>
      <c r="AR16">
        <v>8890</v>
      </c>
      <c r="AS16">
        <v>460</v>
      </c>
      <c r="AT16" s="1">
        <v>153300</v>
      </c>
      <c r="AU16" s="1">
        <v>6100</v>
      </c>
      <c r="AV16" s="1">
        <v>137600</v>
      </c>
      <c r="AW16" s="1">
        <v>5500</v>
      </c>
      <c r="AX16" s="1">
        <v>330000</v>
      </c>
      <c r="AY16" s="1">
        <v>14000</v>
      </c>
      <c r="AZ16" s="1">
        <v>588000</v>
      </c>
      <c r="BA16" s="1">
        <v>26000</v>
      </c>
      <c r="BB16" s="1">
        <v>618000</v>
      </c>
      <c r="BC16" s="1">
        <v>27000</v>
      </c>
      <c r="BD16" s="37" t="s">
        <v>128</v>
      </c>
      <c r="BG16">
        <v>0.2636</v>
      </c>
      <c r="BH16">
        <v>1508</v>
      </c>
      <c r="BI16">
        <v>28</v>
      </c>
      <c r="BJ16">
        <v>1516.2370000000001</v>
      </c>
      <c r="BK16">
        <v>31.907800000000002</v>
      </c>
      <c r="BL16" s="36">
        <v>1516.2950000000001</v>
      </c>
      <c r="BM16" s="36">
        <v>31.907499999999999</v>
      </c>
      <c r="BN16">
        <v>17.2791</v>
      </c>
      <c r="BO16">
        <v>26.6</v>
      </c>
    </row>
    <row r="17" spans="1:67">
      <c r="A17" t="s">
        <v>129</v>
      </c>
      <c r="B17" t="s">
        <v>130</v>
      </c>
      <c r="C17" t="s">
        <v>131</v>
      </c>
      <c r="D17" t="s">
        <v>121</v>
      </c>
      <c r="E17" t="s">
        <v>132</v>
      </c>
      <c r="F17">
        <v>26.472000000000001</v>
      </c>
      <c r="G17" t="s">
        <v>133</v>
      </c>
      <c r="J17">
        <v>32.909999999999997</v>
      </c>
      <c r="K17">
        <v>0.63</v>
      </c>
      <c r="L17">
        <v>0.76</v>
      </c>
      <c r="M17">
        <v>0.26469999999999999</v>
      </c>
      <c r="N17">
        <v>4.7000000000000002E-3</v>
      </c>
      <c r="O17">
        <v>5.3E-3</v>
      </c>
      <c r="P17">
        <v>0.83852000000000004</v>
      </c>
      <c r="Q17">
        <v>3.7778619999999998</v>
      </c>
      <c r="R17">
        <v>7.5642870000000001E-2</v>
      </c>
      <c r="S17">
        <v>0.91010000000000002</v>
      </c>
      <c r="T17">
        <v>9.4999999999999998E-3</v>
      </c>
      <c r="U17">
        <v>1.2E-2</v>
      </c>
      <c r="V17">
        <v>0.1615</v>
      </c>
      <c r="W17">
        <v>0.56269999999999998</v>
      </c>
      <c r="X17">
        <v>7.7999999999999996E-3</v>
      </c>
      <c r="Y17">
        <v>2.8000000000000001E-2</v>
      </c>
      <c r="Z17">
        <v>3579</v>
      </c>
      <c r="AA17">
        <v>20</v>
      </c>
      <c r="AB17">
        <v>23</v>
      </c>
      <c r="AC17">
        <v>1514</v>
      </c>
      <c r="AD17">
        <v>24</v>
      </c>
      <c r="AE17">
        <v>27</v>
      </c>
      <c r="AF17">
        <v>9020</v>
      </c>
      <c r="AG17">
        <v>100</v>
      </c>
      <c r="AH17">
        <v>360</v>
      </c>
      <c r="AI17">
        <v>5212</v>
      </c>
      <c r="AJ17">
        <v>21</v>
      </c>
      <c r="AK17">
        <v>26</v>
      </c>
      <c r="AL17">
        <v>27.2</v>
      </c>
      <c r="AM17">
        <v>1.1000000000000001</v>
      </c>
      <c r="AN17">
        <v>31.3</v>
      </c>
      <c r="AO17">
        <v>1.2</v>
      </c>
      <c r="AP17">
        <v>0.873</v>
      </c>
      <c r="AQ17">
        <v>0.01</v>
      </c>
      <c r="AR17">
        <v>8800</v>
      </c>
      <c r="AS17">
        <v>530</v>
      </c>
      <c r="AT17" s="1">
        <v>154200</v>
      </c>
      <c r="AU17" s="1">
        <v>5400</v>
      </c>
      <c r="AV17" s="1">
        <v>139200</v>
      </c>
      <c r="AW17" s="1">
        <v>5500</v>
      </c>
      <c r="AX17" s="1">
        <v>332000</v>
      </c>
      <c r="AY17" s="1">
        <v>12000</v>
      </c>
      <c r="AZ17" s="1">
        <v>591000</v>
      </c>
      <c r="BA17" s="1">
        <v>23000</v>
      </c>
      <c r="BB17" s="1">
        <v>632000</v>
      </c>
      <c r="BC17" s="1">
        <v>24000</v>
      </c>
      <c r="BD17" s="37" t="s">
        <v>133</v>
      </c>
      <c r="BG17">
        <v>0.26469999999999999</v>
      </c>
      <c r="BH17">
        <v>1514</v>
      </c>
      <c r="BI17">
        <v>27</v>
      </c>
      <c r="BJ17">
        <v>1521.201</v>
      </c>
      <c r="BK17">
        <v>30.139700000000001</v>
      </c>
      <c r="BL17" s="36">
        <v>1521.259</v>
      </c>
      <c r="BM17" s="36">
        <v>30.139399999999998</v>
      </c>
      <c r="BN17">
        <v>17.2895</v>
      </c>
      <c r="BO17">
        <v>27.2</v>
      </c>
    </row>
    <row r="18" spans="1:67">
      <c r="A18" t="s">
        <v>134</v>
      </c>
      <c r="B18" t="s">
        <v>135</v>
      </c>
      <c r="C18" t="s">
        <v>136</v>
      </c>
      <c r="D18" t="s">
        <v>121</v>
      </c>
      <c r="E18" t="s">
        <v>137</v>
      </c>
      <c r="F18">
        <v>26.477</v>
      </c>
      <c r="G18" t="s">
        <v>138</v>
      </c>
      <c r="J18">
        <v>32.68</v>
      </c>
      <c r="K18">
        <v>0.51</v>
      </c>
      <c r="L18">
        <v>0.66</v>
      </c>
      <c r="M18">
        <v>0.26290000000000002</v>
      </c>
      <c r="N18">
        <v>4.5999999999999999E-3</v>
      </c>
      <c r="O18">
        <v>5.1000000000000004E-3</v>
      </c>
      <c r="P18">
        <v>0.79261999999999999</v>
      </c>
      <c r="Q18">
        <v>3.803728</v>
      </c>
      <c r="R18">
        <v>7.3788549999999994E-2</v>
      </c>
      <c r="S18">
        <v>0.90559999999999996</v>
      </c>
      <c r="T18">
        <v>9.4999999999999998E-3</v>
      </c>
      <c r="U18">
        <v>1.0999999999999999E-2</v>
      </c>
      <c r="V18">
        <v>0.39454</v>
      </c>
      <c r="W18">
        <v>0.56200000000000006</v>
      </c>
      <c r="X18">
        <v>8.8000000000000005E-3</v>
      </c>
      <c r="Y18">
        <v>2.8000000000000001E-2</v>
      </c>
      <c r="Z18">
        <v>3570</v>
      </c>
      <c r="AA18">
        <v>15</v>
      </c>
      <c r="AB18">
        <v>20</v>
      </c>
      <c r="AC18">
        <v>1504</v>
      </c>
      <c r="AD18">
        <v>23</v>
      </c>
      <c r="AE18">
        <v>26</v>
      </c>
      <c r="AF18">
        <v>9010</v>
      </c>
      <c r="AG18">
        <v>110</v>
      </c>
      <c r="AH18">
        <v>370</v>
      </c>
      <c r="AI18">
        <v>5201</v>
      </c>
      <c r="AJ18">
        <v>21</v>
      </c>
      <c r="AK18">
        <v>26</v>
      </c>
      <c r="AL18">
        <v>27.1</v>
      </c>
      <c r="AM18">
        <v>1.2</v>
      </c>
      <c r="AN18">
        <v>31.1</v>
      </c>
      <c r="AO18">
        <v>1.3</v>
      </c>
      <c r="AP18">
        <v>0.87509999999999999</v>
      </c>
      <c r="AQ18">
        <v>8.9999999999999993E-3</v>
      </c>
      <c r="AR18">
        <v>9150</v>
      </c>
      <c r="AS18">
        <v>610</v>
      </c>
      <c r="AT18" s="1">
        <v>153300</v>
      </c>
      <c r="AU18" s="1">
        <v>6500</v>
      </c>
      <c r="AV18" s="1">
        <v>137500</v>
      </c>
      <c r="AW18" s="1">
        <v>5600</v>
      </c>
      <c r="AX18" s="1">
        <v>328000</v>
      </c>
      <c r="AY18" s="1">
        <v>14000</v>
      </c>
      <c r="AZ18" s="1">
        <v>587000</v>
      </c>
      <c r="BA18" s="1">
        <v>25000</v>
      </c>
      <c r="BB18" s="1">
        <v>630000</v>
      </c>
      <c r="BC18" s="1">
        <v>27000</v>
      </c>
      <c r="BD18" s="37" t="s">
        <v>138</v>
      </c>
      <c r="BG18">
        <v>0.26290000000000002</v>
      </c>
      <c r="BH18">
        <v>1504</v>
      </c>
      <c r="BI18">
        <v>26</v>
      </c>
      <c r="BJ18">
        <v>1511.8510000000001</v>
      </c>
      <c r="BK18">
        <v>29.039300000000001</v>
      </c>
      <c r="BL18" s="36">
        <v>1511.9090000000001</v>
      </c>
      <c r="BM18" s="36">
        <v>29.039100000000001</v>
      </c>
      <c r="BN18">
        <v>17.284300000000002</v>
      </c>
      <c r="BO18">
        <v>27.1</v>
      </c>
    </row>
    <row r="19" spans="1:67">
      <c r="A19" t="s">
        <v>139</v>
      </c>
      <c r="B19" t="s">
        <v>140</v>
      </c>
      <c r="C19" t="s">
        <v>141</v>
      </c>
      <c r="D19" t="s">
        <v>121</v>
      </c>
      <c r="E19" t="s">
        <v>142</v>
      </c>
      <c r="F19">
        <v>26.495999999999999</v>
      </c>
      <c r="G19" t="s">
        <v>143</v>
      </c>
      <c r="J19">
        <v>33.08</v>
      </c>
      <c r="K19">
        <v>0.56999999999999995</v>
      </c>
      <c r="L19">
        <v>0.7</v>
      </c>
      <c r="M19">
        <v>0.26340000000000002</v>
      </c>
      <c r="N19">
        <v>5.0000000000000001E-3</v>
      </c>
      <c r="O19">
        <v>5.4999999999999997E-3</v>
      </c>
      <c r="P19">
        <v>0.83321999999999996</v>
      </c>
      <c r="Q19">
        <v>3.7965070000000001</v>
      </c>
      <c r="R19">
        <v>7.9274070000000002E-2</v>
      </c>
      <c r="S19">
        <v>0.91169999999999995</v>
      </c>
      <c r="T19">
        <v>9.7999999999999997E-3</v>
      </c>
      <c r="U19">
        <v>1.2E-2</v>
      </c>
      <c r="V19">
        <v>0.43003000000000002</v>
      </c>
      <c r="W19">
        <v>0.57489999999999997</v>
      </c>
      <c r="X19">
        <v>8.2000000000000007E-3</v>
      </c>
      <c r="Y19">
        <v>2.9000000000000001E-2</v>
      </c>
      <c r="Z19">
        <v>3582</v>
      </c>
      <c r="AA19">
        <v>17</v>
      </c>
      <c r="AB19">
        <v>21</v>
      </c>
      <c r="AC19">
        <v>1507</v>
      </c>
      <c r="AD19">
        <v>26</v>
      </c>
      <c r="AE19">
        <v>28</v>
      </c>
      <c r="AF19">
        <v>9200</v>
      </c>
      <c r="AG19">
        <v>100</v>
      </c>
      <c r="AH19">
        <v>360</v>
      </c>
      <c r="AI19">
        <v>5215</v>
      </c>
      <c r="AJ19">
        <v>22</v>
      </c>
      <c r="AK19">
        <v>27</v>
      </c>
      <c r="AL19">
        <v>27</v>
      </c>
      <c r="AM19">
        <v>1.1000000000000001</v>
      </c>
      <c r="AN19">
        <v>31</v>
      </c>
      <c r="AO19">
        <v>1.4</v>
      </c>
      <c r="AP19">
        <v>0.874</v>
      </c>
      <c r="AQ19">
        <v>8.9999999999999993E-3</v>
      </c>
      <c r="AR19">
        <v>9420</v>
      </c>
      <c r="AS19">
        <v>610</v>
      </c>
      <c r="AT19" s="1">
        <v>152800</v>
      </c>
      <c r="AU19" s="1">
        <v>6900</v>
      </c>
      <c r="AV19" s="1">
        <v>139400</v>
      </c>
      <c r="AW19" s="1">
        <v>5700</v>
      </c>
      <c r="AX19" s="1">
        <v>332000</v>
      </c>
      <c r="AY19" s="1">
        <v>14000</v>
      </c>
      <c r="AZ19" s="1">
        <v>585000</v>
      </c>
      <c r="BA19" s="1">
        <v>26000</v>
      </c>
      <c r="BB19" s="1">
        <v>628000</v>
      </c>
      <c r="BC19" s="1">
        <v>25000</v>
      </c>
      <c r="BD19" s="37" t="s">
        <v>143</v>
      </c>
      <c r="BG19">
        <v>0.26340000000000002</v>
      </c>
      <c r="BH19">
        <v>1507</v>
      </c>
      <c r="BI19">
        <v>28</v>
      </c>
      <c r="BJ19">
        <v>1514.9780000000001</v>
      </c>
      <c r="BK19">
        <v>31.3309</v>
      </c>
      <c r="BL19" s="36">
        <v>1515.0360000000001</v>
      </c>
      <c r="BM19" s="36">
        <v>31.3306</v>
      </c>
      <c r="BN19">
        <v>17.2837</v>
      </c>
      <c r="BO19">
        <v>27</v>
      </c>
    </row>
    <row r="20" spans="1:67">
      <c r="A20" t="s">
        <v>144</v>
      </c>
      <c r="B20" t="s">
        <v>145</v>
      </c>
      <c r="C20" t="s">
        <v>146</v>
      </c>
      <c r="D20" t="s">
        <v>121</v>
      </c>
      <c r="E20" t="s">
        <v>147</v>
      </c>
      <c r="F20">
        <v>26.442</v>
      </c>
      <c r="G20" t="s">
        <v>148</v>
      </c>
      <c r="J20">
        <v>32.97</v>
      </c>
      <c r="K20">
        <v>0.54</v>
      </c>
      <c r="L20">
        <v>0.68</v>
      </c>
      <c r="M20">
        <v>0.26369999999999999</v>
      </c>
      <c r="N20">
        <v>4.4000000000000003E-3</v>
      </c>
      <c r="O20">
        <v>5.0000000000000001E-3</v>
      </c>
      <c r="P20">
        <v>0.84531000000000001</v>
      </c>
      <c r="Q20">
        <v>3.7921879999999999</v>
      </c>
      <c r="R20">
        <v>7.1903449999999994E-2</v>
      </c>
      <c r="S20">
        <v>0.90490000000000004</v>
      </c>
      <c r="T20">
        <v>8.0999999999999996E-3</v>
      </c>
      <c r="U20">
        <v>0.01</v>
      </c>
      <c r="V20">
        <v>0.33679999999999999</v>
      </c>
      <c r="W20">
        <v>0.56950000000000001</v>
      </c>
      <c r="X20">
        <v>8.6E-3</v>
      </c>
      <c r="Y20">
        <v>2.9000000000000001E-2</v>
      </c>
      <c r="Z20">
        <v>3578</v>
      </c>
      <c r="AA20">
        <v>16</v>
      </c>
      <c r="AB20">
        <v>20</v>
      </c>
      <c r="AC20">
        <v>1508</v>
      </c>
      <c r="AD20">
        <v>23</v>
      </c>
      <c r="AE20">
        <v>26</v>
      </c>
      <c r="AF20">
        <v>9110</v>
      </c>
      <c r="AG20">
        <v>110</v>
      </c>
      <c r="AH20">
        <v>370</v>
      </c>
      <c r="AI20">
        <v>5200</v>
      </c>
      <c r="AJ20">
        <v>18</v>
      </c>
      <c r="AK20">
        <v>23</v>
      </c>
      <c r="AL20">
        <v>27.5</v>
      </c>
      <c r="AM20">
        <v>1.1000000000000001</v>
      </c>
      <c r="AN20">
        <v>31.5</v>
      </c>
      <c r="AO20">
        <v>1.3</v>
      </c>
      <c r="AP20">
        <v>0.871</v>
      </c>
      <c r="AQ20">
        <v>1.0999999999999999E-2</v>
      </c>
      <c r="AR20">
        <v>9460</v>
      </c>
      <c r="AS20">
        <v>540</v>
      </c>
      <c r="AT20" s="1">
        <v>157600</v>
      </c>
      <c r="AU20" s="1">
        <v>6100</v>
      </c>
      <c r="AV20" s="1">
        <v>141300</v>
      </c>
      <c r="AW20" s="1">
        <v>5500</v>
      </c>
      <c r="AX20" s="1">
        <v>335000</v>
      </c>
      <c r="AY20" s="1">
        <v>13000</v>
      </c>
      <c r="AZ20" s="1">
        <v>595000</v>
      </c>
      <c r="BA20" s="1">
        <v>25000</v>
      </c>
      <c r="BB20" s="1">
        <v>639000</v>
      </c>
      <c r="BC20" s="1">
        <v>27000</v>
      </c>
      <c r="BD20" s="37" t="s">
        <v>148</v>
      </c>
      <c r="BG20">
        <v>0.26369999999999999</v>
      </c>
      <c r="BH20">
        <v>1508</v>
      </c>
      <c r="BI20">
        <v>26</v>
      </c>
      <c r="BJ20">
        <v>1515.644</v>
      </c>
      <c r="BK20">
        <v>28.437200000000001</v>
      </c>
      <c r="BL20" s="36">
        <v>1515.702</v>
      </c>
      <c r="BM20" s="36">
        <v>28.436900000000001</v>
      </c>
      <c r="BN20">
        <v>17.291799999999999</v>
      </c>
      <c r="BO20">
        <v>27.5</v>
      </c>
    </row>
    <row r="21" spans="1:67">
      <c r="A21" t="s">
        <v>149</v>
      </c>
      <c r="B21" t="s">
        <v>150</v>
      </c>
      <c r="C21" t="s">
        <v>151</v>
      </c>
      <c r="D21" t="s">
        <v>121</v>
      </c>
      <c r="E21" t="s">
        <v>152</v>
      </c>
      <c r="F21">
        <v>26.456</v>
      </c>
      <c r="G21" t="s">
        <v>153</v>
      </c>
      <c r="J21">
        <v>33.32</v>
      </c>
      <c r="K21">
        <v>0.55000000000000004</v>
      </c>
      <c r="L21">
        <v>0.69</v>
      </c>
      <c r="M21">
        <v>0.2651</v>
      </c>
      <c r="N21">
        <v>5.1999999999999998E-3</v>
      </c>
      <c r="O21">
        <v>5.7000000000000002E-3</v>
      </c>
      <c r="P21">
        <v>0.90283000000000002</v>
      </c>
      <c r="Q21">
        <v>3.7721610000000001</v>
      </c>
      <c r="R21">
        <v>8.1106449999999997E-2</v>
      </c>
      <c r="S21">
        <v>0.90980000000000005</v>
      </c>
      <c r="T21">
        <v>7.3000000000000001E-3</v>
      </c>
      <c r="U21">
        <v>9.7999999999999997E-3</v>
      </c>
      <c r="V21">
        <v>0.41104000000000002</v>
      </c>
      <c r="W21">
        <v>0.57350000000000001</v>
      </c>
      <c r="X21">
        <v>8.2000000000000007E-3</v>
      </c>
      <c r="Y21">
        <v>2.9000000000000001E-2</v>
      </c>
      <c r="Z21">
        <v>3592</v>
      </c>
      <c r="AA21">
        <v>17</v>
      </c>
      <c r="AB21">
        <v>21</v>
      </c>
      <c r="AC21">
        <v>1516</v>
      </c>
      <c r="AD21">
        <v>27</v>
      </c>
      <c r="AE21">
        <v>29</v>
      </c>
      <c r="AF21">
        <v>9160</v>
      </c>
      <c r="AG21">
        <v>100</v>
      </c>
      <c r="AH21">
        <v>370</v>
      </c>
      <c r="AI21">
        <v>5211</v>
      </c>
      <c r="AJ21">
        <v>16</v>
      </c>
      <c r="AK21">
        <v>22</v>
      </c>
      <c r="AL21">
        <v>26.5</v>
      </c>
      <c r="AM21">
        <v>1.3</v>
      </c>
      <c r="AN21">
        <v>30.8</v>
      </c>
      <c r="AO21">
        <v>1.5</v>
      </c>
      <c r="AP21">
        <v>0.85799999999999998</v>
      </c>
      <c r="AQ21">
        <v>1.0999999999999999E-2</v>
      </c>
      <c r="AR21">
        <v>9220</v>
      </c>
      <c r="AS21">
        <v>520</v>
      </c>
      <c r="AT21" s="1">
        <v>152700</v>
      </c>
      <c r="AU21" s="1">
        <v>6900</v>
      </c>
      <c r="AV21" s="1">
        <v>137600</v>
      </c>
      <c r="AW21" s="1">
        <v>6300</v>
      </c>
      <c r="AX21" s="1">
        <v>326000</v>
      </c>
      <c r="AY21" s="1">
        <v>16000</v>
      </c>
      <c r="AZ21" s="1">
        <v>581000</v>
      </c>
      <c r="BA21" s="1">
        <v>28000</v>
      </c>
      <c r="BB21" s="1">
        <v>618000</v>
      </c>
      <c r="BC21" s="1">
        <v>30000</v>
      </c>
      <c r="BD21" s="37" t="s">
        <v>153</v>
      </c>
      <c r="BG21">
        <v>0.2651</v>
      </c>
      <c r="BH21">
        <v>1516</v>
      </c>
      <c r="BI21">
        <v>29</v>
      </c>
      <c r="BJ21">
        <v>1524.0070000000001</v>
      </c>
      <c r="BK21">
        <v>32.443100000000001</v>
      </c>
      <c r="BL21" s="36">
        <v>1524.0650000000001</v>
      </c>
      <c r="BM21" s="36">
        <v>32.442799999999998</v>
      </c>
      <c r="BN21">
        <v>17.279599999999999</v>
      </c>
      <c r="BO21">
        <v>26.5</v>
      </c>
    </row>
    <row r="22" spans="1:67">
      <c r="A22" t="s">
        <v>154</v>
      </c>
      <c r="B22" t="s">
        <v>155</v>
      </c>
      <c r="C22" t="s">
        <v>156</v>
      </c>
      <c r="D22" t="s">
        <v>121</v>
      </c>
      <c r="E22" t="s">
        <v>157</v>
      </c>
      <c r="F22">
        <v>26.5</v>
      </c>
      <c r="G22" t="s">
        <v>158</v>
      </c>
      <c r="J22">
        <v>32.94</v>
      </c>
      <c r="K22">
        <v>0.51</v>
      </c>
      <c r="L22">
        <v>0.66</v>
      </c>
      <c r="M22">
        <v>0.26200000000000001</v>
      </c>
      <c r="N22">
        <v>4.0000000000000001E-3</v>
      </c>
      <c r="O22">
        <v>4.7000000000000002E-3</v>
      </c>
      <c r="P22">
        <v>0.84721000000000002</v>
      </c>
      <c r="Q22">
        <v>3.8167939999999998</v>
      </c>
      <c r="R22">
        <v>6.8469199999999994E-2</v>
      </c>
      <c r="S22">
        <v>0.90629999999999999</v>
      </c>
      <c r="T22">
        <v>8.2000000000000007E-3</v>
      </c>
      <c r="U22">
        <v>0.01</v>
      </c>
      <c r="V22">
        <v>0.26230999999999999</v>
      </c>
      <c r="W22">
        <v>0.57099999999999995</v>
      </c>
      <c r="X22">
        <v>8.5000000000000006E-3</v>
      </c>
      <c r="Y22">
        <v>2.9000000000000001E-2</v>
      </c>
      <c r="Z22">
        <v>3578</v>
      </c>
      <c r="AA22">
        <v>15</v>
      </c>
      <c r="AB22">
        <v>20</v>
      </c>
      <c r="AC22">
        <v>1500</v>
      </c>
      <c r="AD22">
        <v>21</v>
      </c>
      <c r="AE22">
        <v>24</v>
      </c>
      <c r="AF22">
        <v>9130</v>
      </c>
      <c r="AG22">
        <v>110</v>
      </c>
      <c r="AH22">
        <v>370</v>
      </c>
      <c r="AI22">
        <v>5203</v>
      </c>
      <c r="AJ22">
        <v>18</v>
      </c>
      <c r="AK22">
        <v>24</v>
      </c>
      <c r="AL22">
        <v>27.3</v>
      </c>
      <c r="AM22">
        <v>1.1000000000000001</v>
      </c>
      <c r="AN22">
        <v>31.3</v>
      </c>
      <c r="AO22">
        <v>1.3</v>
      </c>
      <c r="AP22">
        <v>0.86799999999999999</v>
      </c>
      <c r="AQ22">
        <v>0.01</v>
      </c>
      <c r="AR22">
        <v>8870</v>
      </c>
      <c r="AS22">
        <v>500</v>
      </c>
      <c r="AT22" s="1">
        <v>155500</v>
      </c>
      <c r="AU22" s="1">
        <v>5700</v>
      </c>
      <c r="AV22" s="1">
        <v>139800</v>
      </c>
      <c r="AW22" s="1">
        <v>5100</v>
      </c>
      <c r="AX22" s="1">
        <v>333000</v>
      </c>
      <c r="AY22" s="1">
        <v>12000</v>
      </c>
      <c r="AZ22" s="1">
        <v>592000</v>
      </c>
      <c r="BA22" s="1">
        <v>24000</v>
      </c>
      <c r="BB22" s="1">
        <v>634000</v>
      </c>
      <c r="BC22" s="1">
        <v>26000</v>
      </c>
      <c r="BD22" s="37" t="s">
        <v>158</v>
      </c>
      <c r="BG22">
        <v>0.26200000000000001</v>
      </c>
      <c r="BH22">
        <v>1500</v>
      </c>
      <c r="BI22">
        <v>24</v>
      </c>
      <c r="BJ22">
        <v>1506.662</v>
      </c>
      <c r="BK22">
        <v>26.7575</v>
      </c>
      <c r="BL22" s="36">
        <v>1506.72</v>
      </c>
      <c r="BM22" s="36">
        <v>26.757300000000001</v>
      </c>
      <c r="BN22">
        <v>17.286100000000001</v>
      </c>
      <c r="BO22">
        <v>27.3</v>
      </c>
    </row>
    <row r="23" spans="1:67">
      <c r="A23" t="s">
        <v>159</v>
      </c>
      <c r="B23" t="s">
        <v>160</v>
      </c>
      <c r="C23" t="s">
        <v>161</v>
      </c>
      <c r="D23" t="s">
        <v>121</v>
      </c>
      <c r="E23" t="s">
        <v>162</v>
      </c>
      <c r="F23">
        <v>26.48</v>
      </c>
      <c r="G23" t="s">
        <v>163</v>
      </c>
      <c r="J23">
        <v>32.270000000000003</v>
      </c>
      <c r="K23">
        <v>0.52</v>
      </c>
      <c r="L23">
        <v>0.65</v>
      </c>
      <c r="M23">
        <v>0.25569999999999998</v>
      </c>
      <c r="N23">
        <v>3.8999999999999998E-3</v>
      </c>
      <c r="O23">
        <v>4.4999999999999997E-3</v>
      </c>
      <c r="P23">
        <v>0.94021999999999994</v>
      </c>
      <c r="Q23">
        <v>3.9108329999999998</v>
      </c>
      <c r="R23">
        <v>6.8825769999999994E-2</v>
      </c>
      <c r="S23">
        <v>0.91620000000000001</v>
      </c>
      <c r="T23">
        <v>5.5999999999999999E-3</v>
      </c>
      <c r="U23">
        <v>8.6999999999999994E-3</v>
      </c>
      <c r="V23">
        <v>9.6138000000000001E-2</v>
      </c>
      <c r="W23">
        <v>0.56850000000000001</v>
      </c>
      <c r="X23">
        <v>8.3999999999999995E-3</v>
      </c>
      <c r="Y23">
        <v>2.9000000000000001E-2</v>
      </c>
      <c r="Z23">
        <v>3560</v>
      </c>
      <c r="AA23">
        <v>16</v>
      </c>
      <c r="AB23">
        <v>21</v>
      </c>
      <c r="AC23">
        <v>1467</v>
      </c>
      <c r="AD23">
        <v>20</v>
      </c>
      <c r="AE23">
        <v>23</v>
      </c>
      <c r="AF23">
        <v>9090</v>
      </c>
      <c r="AG23">
        <v>110</v>
      </c>
      <c r="AH23">
        <v>370</v>
      </c>
      <c r="AI23">
        <v>5225</v>
      </c>
      <c r="AJ23">
        <v>13</v>
      </c>
      <c r="AK23">
        <v>20</v>
      </c>
      <c r="AL23">
        <v>27.7</v>
      </c>
      <c r="AM23">
        <v>1.2</v>
      </c>
      <c r="AN23">
        <v>31.7</v>
      </c>
      <c r="AO23">
        <v>1.4</v>
      </c>
      <c r="AP23">
        <v>0.87</v>
      </c>
      <c r="AQ23">
        <v>1.2E-2</v>
      </c>
      <c r="AR23">
        <v>9170</v>
      </c>
      <c r="AS23">
        <v>590</v>
      </c>
      <c r="AT23" s="1">
        <v>156100</v>
      </c>
      <c r="AU23" s="1">
        <v>6800</v>
      </c>
      <c r="AV23" s="1">
        <v>141300</v>
      </c>
      <c r="AW23" s="1">
        <v>6200</v>
      </c>
      <c r="AX23" s="1">
        <v>335000</v>
      </c>
      <c r="AY23" s="1">
        <v>14000</v>
      </c>
      <c r="AZ23" s="1">
        <v>600000</v>
      </c>
      <c r="BA23" s="1">
        <v>27000</v>
      </c>
      <c r="BB23" s="1">
        <v>644000</v>
      </c>
      <c r="BC23" s="1">
        <v>29000</v>
      </c>
      <c r="BD23" s="37" t="s">
        <v>163</v>
      </c>
      <c r="BG23">
        <v>0.25569999999999998</v>
      </c>
      <c r="BH23">
        <v>1467</v>
      </c>
      <c r="BI23">
        <v>23</v>
      </c>
      <c r="BJ23">
        <v>1474.2360000000001</v>
      </c>
      <c r="BK23">
        <v>25.747</v>
      </c>
      <c r="BL23" s="36">
        <v>1474.2940000000001</v>
      </c>
      <c r="BM23" s="36">
        <v>25.7468</v>
      </c>
      <c r="BN23">
        <v>17.281099999999999</v>
      </c>
      <c r="BO23">
        <v>27.7</v>
      </c>
    </row>
    <row r="24" spans="1:67">
      <c r="A24" t="s">
        <v>164</v>
      </c>
      <c r="B24" t="s">
        <v>165</v>
      </c>
      <c r="C24" t="s">
        <v>166</v>
      </c>
      <c r="D24" t="s">
        <v>121</v>
      </c>
      <c r="E24" t="s">
        <v>167</v>
      </c>
      <c r="F24">
        <v>26.466999999999999</v>
      </c>
      <c r="G24" t="s">
        <v>168</v>
      </c>
      <c r="J24">
        <v>33.159999999999997</v>
      </c>
      <c r="K24">
        <v>0.52</v>
      </c>
      <c r="L24">
        <v>0.67</v>
      </c>
      <c r="M24">
        <v>0.26500000000000001</v>
      </c>
      <c r="N24">
        <v>4.1999999999999997E-3</v>
      </c>
      <c r="O24">
        <v>4.7999999999999996E-3</v>
      </c>
      <c r="P24">
        <v>0.87731999999999999</v>
      </c>
      <c r="Q24">
        <v>3.7735850000000002</v>
      </c>
      <c r="R24">
        <v>6.8351729999999999E-2</v>
      </c>
      <c r="S24">
        <v>0.91200000000000003</v>
      </c>
      <c r="T24">
        <v>7.4999999999999997E-3</v>
      </c>
      <c r="U24">
        <v>0.01</v>
      </c>
      <c r="V24">
        <v>0.14677999999999999</v>
      </c>
      <c r="W24">
        <v>0.57789999999999997</v>
      </c>
      <c r="X24">
        <v>9.1999999999999998E-3</v>
      </c>
      <c r="Y24">
        <v>2.9000000000000001E-2</v>
      </c>
      <c r="Z24">
        <v>3584</v>
      </c>
      <c r="AA24">
        <v>16</v>
      </c>
      <c r="AB24">
        <v>20</v>
      </c>
      <c r="AC24">
        <v>1515</v>
      </c>
      <c r="AD24">
        <v>21</v>
      </c>
      <c r="AE24">
        <v>24</v>
      </c>
      <c r="AF24">
        <v>9210</v>
      </c>
      <c r="AG24">
        <v>120</v>
      </c>
      <c r="AH24">
        <v>370</v>
      </c>
      <c r="AI24">
        <v>5216</v>
      </c>
      <c r="AJ24">
        <v>17</v>
      </c>
      <c r="AK24">
        <v>23</v>
      </c>
      <c r="AL24">
        <v>26.5</v>
      </c>
      <c r="AM24">
        <v>1.3</v>
      </c>
      <c r="AN24">
        <v>30.6</v>
      </c>
      <c r="AO24">
        <v>1.4</v>
      </c>
      <c r="AP24">
        <v>0.86109999999999998</v>
      </c>
      <c r="AQ24">
        <v>8.0000000000000002E-3</v>
      </c>
      <c r="AR24">
        <v>9670</v>
      </c>
      <c r="AS24">
        <v>600</v>
      </c>
      <c r="AT24" s="1">
        <v>154200</v>
      </c>
      <c r="AU24" s="1">
        <v>6900</v>
      </c>
      <c r="AV24" s="1">
        <v>140700</v>
      </c>
      <c r="AW24" s="1">
        <v>5500</v>
      </c>
      <c r="AX24" s="1">
        <v>329000</v>
      </c>
      <c r="AY24" s="1">
        <v>15000</v>
      </c>
      <c r="AZ24" s="1">
        <v>579000</v>
      </c>
      <c r="BA24" s="1">
        <v>26000</v>
      </c>
      <c r="BB24" s="1">
        <v>618000</v>
      </c>
      <c r="BC24" s="1">
        <v>29000</v>
      </c>
      <c r="BD24" s="37" t="s">
        <v>168</v>
      </c>
      <c r="BG24">
        <v>0.26500000000000001</v>
      </c>
      <c r="BH24">
        <v>1515</v>
      </c>
      <c r="BI24">
        <v>24</v>
      </c>
      <c r="BJ24">
        <v>1522.2260000000001</v>
      </c>
      <c r="BK24">
        <v>27.271699999999999</v>
      </c>
      <c r="BL24" s="36">
        <v>1522.2829999999999</v>
      </c>
      <c r="BM24" s="36">
        <v>27.2715</v>
      </c>
      <c r="BN24">
        <v>17.2788</v>
      </c>
      <c r="BO24">
        <v>26.5</v>
      </c>
    </row>
    <row r="26" spans="1:67">
      <c r="A26" t="s">
        <v>169</v>
      </c>
      <c r="B26" t="s">
        <v>170</v>
      </c>
      <c r="C26" t="s">
        <v>171</v>
      </c>
      <c r="D26" t="s">
        <v>55</v>
      </c>
      <c r="E26" t="s">
        <v>172</v>
      </c>
      <c r="F26">
        <v>26.280999999999999</v>
      </c>
      <c r="G26" s="50" t="s">
        <v>173</v>
      </c>
      <c r="H26" s="50" t="s">
        <v>2973</v>
      </c>
      <c r="I26" s="50"/>
      <c r="J26">
        <v>1.375E-2</v>
      </c>
      <c r="K26">
        <v>7.7999999999999999E-4</v>
      </c>
      <c r="L26">
        <v>8.0999999999999996E-4</v>
      </c>
      <c r="M26">
        <v>2.0219999999999999E-3</v>
      </c>
      <c r="N26">
        <v>2.8E-5</v>
      </c>
      <c r="O26">
        <v>3.3000000000000003E-5</v>
      </c>
      <c r="P26">
        <v>-0.14504</v>
      </c>
      <c r="Q26">
        <v>494.5598</v>
      </c>
      <c r="R26">
        <v>8.0714509999999997</v>
      </c>
      <c r="S26">
        <v>4.9299999999999997E-2</v>
      </c>
      <c r="T26">
        <v>3.0000000000000001E-3</v>
      </c>
      <c r="U26">
        <v>3.0999999999999999E-3</v>
      </c>
      <c r="V26">
        <v>0.35511999999999999</v>
      </c>
      <c r="W26">
        <v>6.1200000000000002E-4</v>
      </c>
      <c r="X26">
        <v>3.1000000000000001E-5</v>
      </c>
      <c r="Y26">
        <v>4.3999999999999999E-5</v>
      </c>
      <c r="Z26">
        <v>13.87</v>
      </c>
      <c r="AA26">
        <v>0.79</v>
      </c>
      <c r="AB26">
        <v>0.82</v>
      </c>
      <c r="AC26">
        <v>13.02</v>
      </c>
      <c r="AD26">
        <v>0.18</v>
      </c>
      <c r="AE26">
        <v>0.22</v>
      </c>
      <c r="AF26">
        <v>12.37</v>
      </c>
      <c r="AG26">
        <v>0.62</v>
      </c>
      <c r="AH26">
        <v>0.88</v>
      </c>
      <c r="AI26">
        <v>180</v>
      </c>
      <c r="AJ26">
        <v>120</v>
      </c>
      <c r="AK26">
        <v>130</v>
      </c>
      <c r="AL26">
        <v>479</v>
      </c>
      <c r="AM26">
        <v>20</v>
      </c>
      <c r="AN26">
        <v>373.6</v>
      </c>
      <c r="AO26">
        <v>9.6</v>
      </c>
      <c r="AP26">
        <v>1.2829999999999999</v>
      </c>
      <c r="AQ26">
        <v>2.5000000000000001E-2</v>
      </c>
      <c r="AR26">
        <v>120</v>
      </c>
      <c r="AS26">
        <v>130</v>
      </c>
      <c r="AT26">
        <v>20840</v>
      </c>
      <c r="AU26">
        <v>670</v>
      </c>
      <c r="AV26">
        <v>1018</v>
      </c>
      <c r="AW26">
        <v>68</v>
      </c>
      <c r="AX26">
        <v>4370</v>
      </c>
      <c r="AY26">
        <v>250</v>
      </c>
      <c r="AZ26" s="1">
        <v>7190000</v>
      </c>
      <c r="BA26" s="1">
        <v>190000</v>
      </c>
      <c r="BB26" s="1">
        <v>11120000</v>
      </c>
      <c r="BC26" s="1">
        <v>470000</v>
      </c>
      <c r="BD26" s="37" t="s">
        <v>173</v>
      </c>
      <c r="BE26" s="37" t="s">
        <v>2973</v>
      </c>
      <c r="BG26">
        <v>2.0219999999999999E-3</v>
      </c>
      <c r="BH26">
        <v>13.02</v>
      </c>
      <c r="BI26">
        <v>0.22</v>
      </c>
      <c r="BJ26">
        <v>13.212999999999999</v>
      </c>
      <c r="BK26">
        <v>0.246779</v>
      </c>
      <c r="BL26" s="36">
        <v>13.286</v>
      </c>
      <c r="BM26" s="36">
        <v>0.24715799999999999</v>
      </c>
      <c r="BN26">
        <v>16.380400000000002</v>
      </c>
      <c r="BO26">
        <v>479</v>
      </c>
    </row>
    <row r="27" spans="1:67">
      <c r="A27" t="s">
        <v>174</v>
      </c>
      <c r="B27" t="s">
        <v>175</v>
      </c>
      <c r="C27" t="s">
        <v>176</v>
      </c>
      <c r="D27" t="s">
        <v>55</v>
      </c>
      <c r="E27" t="s">
        <v>177</v>
      </c>
      <c r="F27">
        <v>23.814</v>
      </c>
      <c r="G27" s="50" t="s">
        <v>178</v>
      </c>
      <c r="H27" s="50" t="s">
        <v>2973</v>
      </c>
      <c r="I27" s="50" t="s">
        <v>2978</v>
      </c>
      <c r="J27">
        <v>1.5100000000000001E-2</v>
      </c>
      <c r="K27">
        <v>1.5E-3</v>
      </c>
      <c r="L27">
        <v>1.5E-3</v>
      </c>
      <c r="M27">
        <v>2.0600000000000002E-3</v>
      </c>
      <c r="N27">
        <v>5.3999999999999998E-5</v>
      </c>
      <c r="O27">
        <v>5.7000000000000003E-5</v>
      </c>
      <c r="P27">
        <v>-0.14724999999999999</v>
      </c>
      <c r="Q27">
        <v>485.43689999999998</v>
      </c>
      <c r="R27">
        <v>13.431990000000001</v>
      </c>
      <c r="S27">
        <v>5.2499999999999998E-2</v>
      </c>
      <c r="T27">
        <v>6.0000000000000001E-3</v>
      </c>
      <c r="U27">
        <v>6.0000000000000001E-3</v>
      </c>
      <c r="V27">
        <v>0.35381000000000001</v>
      </c>
      <c r="W27">
        <v>6.3000000000000003E-4</v>
      </c>
      <c r="X27">
        <v>8.6000000000000003E-5</v>
      </c>
      <c r="Y27">
        <v>9.1000000000000003E-5</v>
      </c>
      <c r="Z27">
        <v>15.2</v>
      </c>
      <c r="AA27">
        <v>1.5</v>
      </c>
      <c r="AB27">
        <v>1.5</v>
      </c>
      <c r="AC27">
        <v>13.26</v>
      </c>
      <c r="AD27">
        <v>0.35</v>
      </c>
      <c r="AE27">
        <v>0.37</v>
      </c>
      <c r="AF27">
        <v>12.7</v>
      </c>
      <c r="AG27">
        <v>1.7</v>
      </c>
      <c r="AH27">
        <v>1.8</v>
      </c>
      <c r="AI27">
        <v>250</v>
      </c>
      <c r="AJ27">
        <v>220</v>
      </c>
      <c r="AK27">
        <v>220</v>
      </c>
      <c r="AL27">
        <v>181</v>
      </c>
      <c r="AM27">
        <v>13</v>
      </c>
      <c r="AN27">
        <v>87.2</v>
      </c>
      <c r="AO27">
        <v>3.2</v>
      </c>
      <c r="AP27">
        <v>2.032</v>
      </c>
      <c r="AQ27">
        <v>7.0999999999999994E-2</v>
      </c>
      <c r="AR27">
        <v>160</v>
      </c>
      <c r="AS27">
        <v>120</v>
      </c>
      <c r="AT27">
        <v>7940</v>
      </c>
      <c r="AU27">
        <v>430</v>
      </c>
      <c r="AV27">
        <v>411</v>
      </c>
      <c r="AW27">
        <v>49</v>
      </c>
      <c r="AX27">
        <v>1060</v>
      </c>
      <c r="AY27">
        <v>150</v>
      </c>
      <c r="AZ27" s="1">
        <v>1677000</v>
      </c>
      <c r="BA27" s="1">
        <v>62000</v>
      </c>
      <c r="BB27" s="1">
        <v>4190000</v>
      </c>
      <c r="BC27" s="1">
        <v>290000</v>
      </c>
      <c r="BD27" s="37" t="s">
        <v>178</v>
      </c>
      <c r="BE27" s="37" t="s">
        <v>2973</v>
      </c>
      <c r="BF27" s="37" t="s">
        <v>2978</v>
      </c>
      <c r="BG27">
        <v>2.0600000000000002E-3</v>
      </c>
      <c r="BH27">
        <v>13.26</v>
      </c>
      <c r="BI27">
        <v>0.37</v>
      </c>
      <c r="BJ27">
        <v>13.635</v>
      </c>
      <c r="BK27">
        <v>0.43931999999999999</v>
      </c>
      <c r="BL27" s="36">
        <v>13.708</v>
      </c>
      <c r="BM27" s="36">
        <v>0.439529</v>
      </c>
      <c r="BN27">
        <v>15.939</v>
      </c>
      <c r="BO27">
        <v>181</v>
      </c>
    </row>
    <row r="28" spans="1:67">
      <c r="A28" t="s">
        <v>179</v>
      </c>
      <c r="B28" t="s">
        <v>180</v>
      </c>
      <c r="C28" t="s">
        <v>181</v>
      </c>
      <c r="D28" t="s">
        <v>55</v>
      </c>
      <c r="E28" t="s">
        <v>182</v>
      </c>
      <c r="F28">
        <v>25.067</v>
      </c>
      <c r="G28" s="50" t="s">
        <v>183</v>
      </c>
      <c r="H28" s="50" t="s">
        <v>2973</v>
      </c>
      <c r="I28" s="50" t="s">
        <v>2974</v>
      </c>
      <c r="J28">
        <v>1.4E-2</v>
      </c>
      <c r="K28">
        <v>7.2999999999999996E-4</v>
      </c>
      <c r="L28">
        <v>7.5000000000000002E-4</v>
      </c>
      <c r="M28">
        <v>2.0010000000000002E-3</v>
      </c>
      <c r="N28">
        <v>2.3E-5</v>
      </c>
      <c r="O28">
        <v>2.9E-5</v>
      </c>
      <c r="P28">
        <v>0.33923999999999999</v>
      </c>
      <c r="Q28">
        <v>499.75009999999997</v>
      </c>
      <c r="R28">
        <v>7.2427549999999998</v>
      </c>
      <c r="S28">
        <v>5.0799999999999998E-2</v>
      </c>
      <c r="T28">
        <v>2.3999999999999998E-3</v>
      </c>
      <c r="U28">
        <v>2.3999999999999998E-3</v>
      </c>
      <c r="V28">
        <v>-6.1259000000000001E-2</v>
      </c>
      <c r="W28">
        <v>6.3000000000000003E-4</v>
      </c>
      <c r="X28">
        <v>2.3E-5</v>
      </c>
      <c r="Y28">
        <v>3.8000000000000002E-5</v>
      </c>
      <c r="Z28">
        <v>14.12</v>
      </c>
      <c r="AA28">
        <v>0.73</v>
      </c>
      <c r="AB28">
        <v>0.76</v>
      </c>
      <c r="AC28">
        <v>12.88</v>
      </c>
      <c r="AD28">
        <v>0.15</v>
      </c>
      <c r="AE28">
        <v>0.19</v>
      </c>
      <c r="AF28">
        <v>12.72</v>
      </c>
      <c r="AG28">
        <v>0.47</v>
      </c>
      <c r="AH28">
        <v>0.77</v>
      </c>
      <c r="AI28">
        <v>240</v>
      </c>
      <c r="AJ28">
        <v>100</v>
      </c>
      <c r="AK28">
        <v>100</v>
      </c>
      <c r="AL28">
        <v>784</v>
      </c>
      <c r="AM28">
        <v>20</v>
      </c>
      <c r="AN28">
        <v>734</v>
      </c>
      <c r="AO28">
        <v>13</v>
      </c>
      <c r="AP28">
        <v>1.0589999999999999</v>
      </c>
      <c r="AQ28">
        <v>3.4000000000000002E-2</v>
      </c>
      <c r="AR28">
        <v>50</v>
      </c>
      <c r="AS28">
        <v>96</v>
      </c>
      <c r="AT28">
        <v>34240</v>
      </c>
      <c r="AU28">
        <v>480</v>
      </c>
      <c r="AV28">
        <v>1711</v>
      </c>
      <c r="AW28">
        <v>84</v>
      </c>
      <c r="AX28">
        <v>8860</v>
      </c>
      <c r="AY28">
        <v>370</v>
      </c>
      <c r="AZ28" s="1">
        <v>14120000</v>
      </c>
      <c r="BA28" s="1">
        <v>260000</v>
      </c>
      <c r="BB28" s="1">
        <v>18190000</v>
      </c>
      <c r="BC28" s="1">
        <v>460000</v>
      </c>
      <c r="BD28" s="37" t="s">
        <v>183</v>
      </c>
      <c r="BE28" s="37" t="s">
        <v>2973</v>
      </c>
      <c r="BF28" s="37" t="s">
        <v>2974</v>
      </c>
      <c r="BG28">
        <v>2.0010000000000002E-3</v>
      </c>
      <c r="BH28">
        <v>12.88</v>
      </c>
      <c r="BI28">
        <v>0.19</v>
      </c>
      <c r="BJ28">
        <v>13.029</v>
      </c>
      <c r="BK28">
        <v>0.213861</v>
      </c>
      <c r="BL28" s="36">
        <v>13.102</v>
      </c>
      <c r="BM28" s="36">
        <v>0.21429899999999999</v>
      </c>
      <c r="BN28">
        <v>16.603100000000001</v>
      </c>
      <c r="BO28">
        <v>784</v>
      </c>
    </row>
    <row r="29" spans="1:67">
      <c r="A29" t="s">
        <v>184</v>
      </c>
      <c r="B29" t="s">
        <v>185</v>
      </c>
      <c r="C29" t="s">
        <v>186</v>
      </c>
      <c r="D29" t="s">
        <v>55</v>
      </c>
      <c r="E29" t="s">
        <v>187</v>
      </c>
      <c r="F29">
        <v>15.792</v>
      </c>
      <c r="G29" s="50" t="s">
        <v>188</v>
      </c>
      <c r="H29" s="50" t="s">
        <v>2973</v>
      </c>
      <c r="I29" s="50"/>
      <c r="J29">
        <v>1.4800000000000001E-2</v>
      </c>
      <c r="K29">
        <v>1.4E-3</v>
      </c>
      <c r="L29">
        <v>1.2999999999999999E-3</v>
      </c>
      <c r="M29">
        <v>2.1299999999999999E-3</v>
      </c>
      <c r="N29">
        <v>5.3000000000000001E-5</v>
      </c>
      <c r="O29">
        <v>4.8000000000000001E-5</v>
      </c>
      <c r="P29">
        <v>2.2527999999999999E-2</v>
      </c>
      <c r="Q29">
        <v>469.48360000000002</v>
      </c>
      <c r="R29">
        <v>10.57991</v>
      </c>
      <c r="S29">
        <v>5.0999999999999997E-2</v>
      </c>
      <c r="T29">
        <v>5.0000000000000001E-3</v>
      </c>
      <c r="U29">
        <v>4.7999999999999996E-3</v>
      </c>
      <c r="V29">
        <v>0.26064999999999999</v>
      </c>
      <c r="W29">
        <v>6.4000000000000005E-4</v>
      </c>
      <c r="X29">
        <v>6.0000000000000002E-5</v>
      </c>
      <c r="Y29">
        <v>6.4999999999999994E-5</v>
      </c>
      <c r="Z29">
        <v>14.9</v>
      </c>
      <c r="AA29">
        <v>1.4</v>
      </c>
      <c r="AB29">
        <v>1.3</v>
      </c>
      <c r="AC29">
        <v>13.72</v>
      </c>
      <c r="AD29">
        <v>0.34</v>
      </c>
      <c r="AE29">
        <v>0.31</v>
      </c>
      <c r="AF29">
        <v>12.9</v>
      </c>
      <c r="AG29">
        <v>1.2</v>
      </c>
      <c r="AH29">
        <v>1.3</v>
      </c>
      <c r="AI29">
        <v>260</v>
      </c>
      <c r="AJ29">
        <v>210</v>
      </c>
      <c r="AK29">
        <v>180</v>
      </c>
      <c r="AL29">
        <v>305</v>
      </c>
      <c r="AM29">
        <v>12</v>
      </c>
      <c r="AN29">
        <v>285.60000000000002</v>
      </c>
      <c r="AO29">
        <v>9.8000000000000007</v>
      </c>
      <c r="AP29">
        <v>1.0760000000000001</v>
      </c>
      <c r="AQ29">
        <v>1.2999999999999999E-2</v>
      </c>
      <c r="AR29">
        <v>60</v>
      </c>
      <c r="AS29">
        <v>140</v>
      </c>
      <c r="AT29">
        <v>13580</v>
      </c>
      <c r="AU29">
        <v>380</v>
      </c>
      <c r="AV29">
        <v>702</v>
      </c>
      <c r="AW29">
        <v>70</v>
      </c>
      <c r="AX29">
        <v>3540</v>
      </c>
      <c r="AY29">
        <v>360</v>
      </c>
      <c r="AZ29" s="1">
        <v>5490000</v>
      </c>
      <c r="BA29" s="1">
        <v>190000</v>
      </c>
      <c r="BB29" s="1">
        <v>7090000</v>
      </c>
      <c r="BC29" s="1">
        <v>270000</v>
      </c>
      <c r="BD29" s="37" t="s">
        <v>188</v>
      </c>
      <c r="BE29" s="37" t="s">
        <v>2973</v>
      </c>
      <c r="BG29">
        <v>2.1299999999999999E-3</v>
      </c>
      <c r="BH29">
        <v>13.72</v>
      </c>
      <c r="BI29">
        <v>0.31</v>
      </c>
      <c r="BJ29">
        <v>14.018000000000001</v>
      </c>
      <c r="BK29">
        <v>0.36552299999999999</v>
      </c>
      <c r="BL29" s="36">
        <v>14.090999999999999</v>
      </c>
      <c r="BM29" s="36">
        <v>0.36577700000000002</v>
      </c>
      <c r="BN29">
        <v>16.220500000000001</v>
      </c>
      <c r="BO29">
        <v>305</v>
      </c>
    </row>
    <row r="30" spans="1:67">
      <c r="A30" t="s">
        <v>189</v>
      </c>
      <c r="B30" t="s">
        <v>190</v>
      </c>
      <c r="C30" t="s">
        <v>191</v>
      </c>
      <c r="D30" t="s">
        <v>55</v>
      </c>
      <c r="E30" t="s">
        <v>192</v>
      </c>
      <c r="F30">
        <v>24.565999999999999</v>
      </c>
      <c r="G30" s="50" t="s">
        <v>193</v>
      </c>
      <c r="H30" s="50" t="s">
        <v>2973</v>
      </c>
      <c r="I30" s="50"/>
      <c r="J30">
        <v>1.4080000000000001E-2</v>
      </c>
      <c r="K30">
        <v>8.5999999999999998E-4</v>
      </c>
      <c r="L30">
        <v>8.5999999999999998E-4</v>
      </c>
      <c r="M30">
        <v>2.1210000000000001E-3</v>
      </c>
      <c r="N30">
        <v>3.1000000000000001E-5</v>
      </c>
      <c r="O30">
        <v>3.6000000000000001E-5</v>
      </c>
      <c r="P30">
        <v>0.27681</v>
      </c>
      <c r="Q30">
        <v>471.47570000000002</v>
      </c>
      <c r="R30">
        <v>8.0024169999999994</v>
      </c>
      <c r="S30">
        <v>4.8000000000000001E-2</v>
      </c>
      <c r="T30">
        <v>2.7000000000000001E-3</v>
      </c>
      <c r="U30">
        <v>2.5999999999999999E-3</v>
      </c>
      <c r="V30">
        <v>-6.4956E-2</v>
      </c>
      <c r="W30">
        <v>6.2799999999999998E-4</v>
      </c>
      <c r="X30">
        <v>3.0000000000000001E-5</v>
      </c>
      <c r="Y30">
        <v>4.1999999999999998E-5</v>
      </c>
      <c r="Z30">
        <v>14.19</v>
      </c>
      <c r="AA30">
        <v>0.86</v>
      </c>
      <c r="AB30">
        <v>0.86</v>
      </c>
      <c r="AC30">
        <v>13.66</v>
      </c>
      <c r="AD30">
        <v>0.2</v>
      </c>
      <c r="AE30">
        <v>0.23</v>
      </c>
      <c r="AF30">
        <v>12.69</v>
      </c>
      <c r="AG30">
        <v>0.62</v>
      </c>
      <c r="AH30">
        <v>0.84</v>
      </c>
      <c r="AI30">
        <v>110</v>
      </c>
      <c r="AJ30">
        <v>110</v>
      </c>
      <c r="AK30">
        <v>110</v>
      </c>
      <c r="AL30">
        <v>505</v>
      </c>
      <c r="AM30">
        <v>16</v>
      </c>
      <c r="AN30">
        <v>606</v>
      </c>
      <c r="AO30">
        <v>11</v>
      </c>
      <c r="AP30">
        <v>0.83499999999999996</v>
      </c>
      <c r="AQ30">
        <v>2.5000000000000001E-2</v>
      </c>
      <c r="AR30">
        <v>49</v>
      </c>
      <c r="AS30">
        <v>93</v>
      </c>
      <c r="AT30">
        <v>23070</v>
      </c>
      <c r="AU30">
        <v>670</v>
      </c>
      <c r="AV30">
        <v>1101</v>
      </c>
      <c r="AW30">
        <v>77</v>
      </c>
      <c r="AX30">
        <v>7360</v>
      </c>
      <c r="AY30">
        <v>370</v>
      </c>
      <c r="AZ30" s="1">
        <v>11660000</v>
      </c>
      <c r="BA30" s="1">
        <v>210000</v>
      </c>
      <c r="BB30" s="1">
        <v>11720000</v>
      </c>
      <c r="BC30" s="1">
        <v>370000</v>
      </c>
      <c r="BD30" s="37" t="s">
        <v>193</v>
      </c>
      <c r="BE30" s="37" t="s">
        <v>2973</v>
      </c>
      <c r="BG30">
        <v>2.1210000000000001E-3</v>
      </c>
      <c r="BH30">
        <v>13.66</v>
      </c>
      <c r="BI30">
        <v>0.23</v>
      </c>
      <c r="BJ30">
        <v>13.856999999999999</v>
      </c>
      <c r="BK30">
        <v>0.26847700000000002</v>
      </c>
      <c r="BL30" s="36">
        <v>13.93</v>
      </c>
      <c r="BM30" s="36">
        <v>0.26882499999999998</v>
      </c>
      <c r="BN30">
        <v>16.459299999999999</v>
      </c>
      <c r="BO30">
        <v>505</v>
      </c>
    </row>
    <row r="31" spans="1:67">
      <c r="A31" t="s">
        <v>194</v>
      </c>
      <c r="B31" t="s">
        <v>195</v>
      </c>
      <c r="C31" t="s">
        <v>196</v>
      </c>
      <c r="D31" t="s">
        <v>55</v>
      </c>
      <c r="E31" t="s">
        <v>197</v>
      </c>
      <c r="F31">
        <v>24.565999999999999</v>
      </c>
      <c r="G31" s="50" t="s">
        <v>198</v>
      </c>
      <c r="H31" s="50" t="s">
        <v>2973</v>
      </c>
      <c r="I31" s="50"/>
      <c r="J31">
        <v>1.3299999999999999E-2</v>
      </c>
      <c r="K31">
        <v>9.2000000000000003E-4</v>
      </c>
      <c r="L31">
        <v>8.8999999999999995E-4</v>
      </c>
      <c r="M31">
        <v>2.0660000000000001E-3</v>
      </c>
      <c r="N31">
        <v>3.1000000000000001E-5</v>
      </c>
      <c r="O31">
        <v>3.4999999999999997E-5</v>
      </c>
      <c r="P31">
        <v>0.24926999999999999</v>
      </c>
      <c r="Q31">
        <v>484.02710000000002</v>
      </c>
      <c r="R31">
        <v>8.199878</v>
      </c>
      <c r="S31">
        <v>4.6800000000000001E-2</v>
      </c>
      <c r="T31">
        <v>3.2000000000000002E-3</v>
      </c>
      <c r="U31">
        <v>3.0000000000000001E-3</v>
      </c>
      <c r="V31">
        <v>-9.0729999999999995E-3</v>
      </c>
      <c r="W31">
        <v>6.6200000000000005E-4</v>
      </c>
      <c r="X31">
        <v>6.2000000000000003E-5</v>
      </c>
      <c r="Y31">
        <v>6.7999999999999999E-5</v>
      </c>
      <c r="Z31">
        <v>13.41</v>
      </c>
      <c r="AA31">
        <v>0.92</v>
      </c>
      <c r="AB31">
        <v>0.89</v>
      </c>
      <c r="AC31">
        <v>13.31</v>
      </c>
      <c r="AD31">
        <v>0.2</v>
      </c>
      <c r="AE31">
        <v>0.23</v>
      </c>
      <c r="AF31">
        <v>13.4</v>
      </c>
      <c r="AG31">
        <v>1.2</v>
      </c>
      <c r="AH31">
        <v>1.4</v>
      </c>
      <c r="AI31">
        <v>60</v>
      </c>
      <c r="AJ31">
        <v>130</v>
      </c>
      <c r="AK31">
        <v>130</v>
      </c>
      <c r="AL31">
        <v>492</v>
      </c>
      <c r="AM31">
        <v>44</v>
      </c>
      <c r="AN31">
        <v>218.8</v>
      </c>
      <c r="AO31">
        <v>1.9</v>
      </c>
      <c r="AP31">
        <v>2.23</v>
      </c>
      <c r="AQ31">
        <v>0.2</v>
      </c>
      <c r="AR31">
        <v>220</v>
      </c>
      <c r="AS31">
        <v>100</v>
      </c>
      <c r="AT31" s="1">
        <v>21600</v>
      </c>
      <c r="AU31" s="1">
        <v>1600</v>
      </c>
      <c r="AV31">
        <v>1013</v>
      </c>
      <c r="AW31">
        <v>97</v>
      </c>
      <c r="AX31">
        <v>2830</v>
      </c>
      <c r="AY31">
        <v>270</v>
      </c>
      <c r="AZ31" s="1">
        <v>4208000</v>
      </c>
      <c r="BA31" s="1">
        <v>37000</v>
      </c>
      <c r="BB31" s="1">
        <v>11400000</v>
      </c>
      <c r="BC31" s="1">
        <v>1000000</v>
      </c>
      <c r="BD31" s="37" t="s">
        <v>198</v>
      </c>
      <c r="BE31" s="37" t="s">
        <v>2973</v>
      </c>
      <c r="BG31">
        <v>2.0660000000000001E-3</v>
      </c>
      <c r="BH31">
        <v>13.31</v>
      </c>
      <c r="BI31">
        <v>0.23</v>
      </c>
      <c r="BJ31">
        <v>13.509</v>
      </c>
      <c r="BK31">
        <v>0.26212400000000002</v>
      </c>
      <c r="BL31" s="36">
        <v>13.582000000000001</v>
      </c>
      <c r="BM31" s="36">
        <v>0.26248100000000002</v>
      </c>
      <c r="BN31">
        <v>16.371400000000001</v>
      </c>
      <c r="BO31">
        <v>492</v>
      </c>
    </row>
    <row r="32" spans="1:67">
      <c r="A32" t="s">
        <v>199</v>
      </c>
      <c r="B32" t="s">
        <v>200</v>
      </c>
      <c r="C32" t="s">
        <v>201</v>
      </c>
      <c r="D32" t="s">
        <v>55</v>
      </c>
      <c r="E32" t="s">
        <v>202</v>
      </c>
      <c r="F32">
        <v>14.79</v>
      </c>
      <c r="G32" s="50" t="s">
        <v>203</v>
      </c>
      <c r="H32" s="50" t="s">
        <v>2973</v>
      </c>
      <c r="I32" s="50" t="s">
        <v>2974</v>
      </c>
      <c r="J32">
        <v>1.38E-2</v>
      </c>
      <c r="K32">
        <v>1E-3</v>
      </c>
      <c r="L32">
        <v>2.3E-3</v>
      </c>
      <c r="M32">
        <v>1.9970000000000001E-3</v>
      </c>
      <c r="N32">
        <v>4.5000000000000003E-5</v>
      </c>
      <c r="O32">
        <v>5.5999999999999999E-5</v>
      </c>
      <c r="P32">
        <v>-0.29520999999999997</v>
      </c>
      <c r="Q32">
        <v>500.75110000000001</v>
      </c>
      <c r="R32">
        <v>14.04209</v>
      </c>
      <c r="S32">
        <v>4.9599999999999998E-2</v>
      </c>
      <c r="T32">
        <v>3.8999999999999998E-3</v>
      </c>
      <c r="U32">
        <v>6.1000000000000004E-3</v>
      </c>
      <c r="V32">
        <v>0.52786999999999995</v>
      </c>
      <c r="W32">
        <v>6.7000000000000002E-4</v>
      </c>
      <c r="X32">
        <v>3.0000000000000001E-5</v>
      </c>
      <c r="Y32">
        <v>7.2999999999999999E-5</v>
      </c>
      <c r="Z32">
        <v>14</v>
      </c>
      <c r="AA32">
        <v>1</v>
      </c>
      <c r="AB32">
        <v>2.2000000000000002</v>
      </c>
      <c r="AC32">
        <v>12.86</v>
      </c>
      <c r="AD32">
        <v>0.28999999999999998</v>
      </c>
      <c r="AE32">
        <v>0.36</v>
      </c>
      <c r="AF32">
        <v>13.54</v>
      </c>
      <c r="AG32">
        <v>0.6</v>
      </c>
      <c r="AH32">
        <v>1.5</v>
      </c>
      <c r="AI32">
        <v>200</v>
      </c>
      <c r="AJ32">
        <v>170</v>
      </c>
      <c r="AK32">
        <v>190</v>
      </c>
      <c r="AL32">
        <v>848</v>
      </c>
      <c r="AM32">
        <v>17</v>
      </c>
      <c r="AN32">
        <v>1060</v>
      </c>
      <c r="AO32">
        <v>54</v>
      </c>
      <c r="AP32">
        <v>0.79700000000000004</v>
      </c>
      <c r="AQ32">
        <v>2.9000000000000001E-2</v>
      </c>
      <c r="AR32">
        <v>90</v>
      </c>
      <c r="AS32">
        <v>110</v>
      </c>
      <c r="AT32">
        <v>35440</v>
      </c>
      <c r="AU32">
        <v>930</v>
      </c>
      <c r="AV32">
        <v>1770</v>
      </c>
      <c r="AW32">
        <v>160</v>
      </c>
      <c r="AX32" s="1">
        <v>13100</v>
      </c>
      <c r="AY32" s="1">
        <v>1100</v>
      </c>
      <c r="AZ32" s="1">
        <v>20400000</v>
      </c>
      <c r="BA32" s="1">
        <v>1000000</v>
      </c>
      <c r="BB32" s="1">
        <v>19680000</v>
      </c>
      <c r="BC32" s="1">
        <v>400000</v>
      </c>
      <c r="BD32" s="37" t="s">
        <v>203</v>
      </c>
      <c r="BE32" s="37" t="s">
        <v>2973</v>
      </c>
      <c r="BF32" s="37" t="s">
        <v>2974</v>
      </c>
      <c r="BG32">
        <v>1.9970000000000001E-3</v>
      </c>
      <c r="BH32">
        <v>12.86</v>
      </c>
      <c r="BI32">
        <v>0.36</v>
      </c>
      <c r="BJ32">
        <v>13.125</v>
      </c>
      <c r="BK32">
        <v>0.41997000000000001</v>
      </c>
      <c r="BL32" s="36">
        <v>13.198</v>
      </c>
      <c r="BM32" s="36">
        <v>0.42018899999999998</v>
      </c>
      <c r="BN32">
        <v>16.662099999999999</v>
      </c>
      <c r="BO32">
        <v>848</v>
      </c>
    </row>
    <row r="33" spans="1:67">
      <c r="A33" t="s">
        <v>204</v>
      </c>
      <c r="B33" t="s">
        <v>205</v>
      </c>
      <c r="C33" t="s">
        <v>206</v>
      </c>
      <c r="D33" t="s">
        <v>55</v>
      </c>
      <c r="E33" t="s">
        <v>207</v>
      </c>
      <c r="F33">
        <v>23.062000000000001</v>
      </c>
      <c r="G33" s="50" t="s">
        <v>208</v>
      </c>
      <c r="H33" s="50" t="s">
        <v>2973</v>
      </c>
      <c r="I33" s="50"/>
      <c r="J33">
        <v>1.357E-2</v>
      </c>
      <c r="K33">
        <v>4.0000000000000002E-4</v>
      </c>
      <c r="L33">
        <v>4.0999999999999999E-4</v>
      </c>
      <c r="M33">
        <v>2.0539999999999998E-3</v>
      </c>
      <c r="N33">
        <v>2.4000000000000001E-5</v>
      </c>
      <c r="O33">
        <v>2.9E-5</v>
      </c>
      <c r="P33">
        <v>-0.10618</v>
      </c>
      <c r="Q33">
        <v>486.85489999999999</v>
      </c>
      <c r="R33">
        <v>6.8738039999999998</v>
      </c>
      <c r="S33">
        <v>4.8000000000000001E-2</v>
      </c>
      <c r="T33">
        <v>1.5E-3</v>
      </c>
      <c r="U33">
        <v>1.4E-3</v>
      </c>
      <c r="V33">
        <v>0.42867</v>
      </c>
      <c r="W33">
        <v>6.4000000000000005E-4</v>
      </c>
      <c r="X33">
        <v>3.3000000000000003E-5</v>
      </c>
      <c r="Y33">
        <v>4.6999999999999997E-5</v>
      </c>
      <c r="Z33">
        <v>13.69</v>
      </c>
      <c r="AA33">
        <v>0.4</v>
      </c>
      <c r="AB33">
        <v>0.41</v>
      </c>
      <c r="AC33">
        <v>13.23</v>
      </c>
      <c r="AD33">
        <v>0.16</v>
      </c>
      <c r="AE33">
        <v>0.19</v>
      </c>
      <c r="AF33">
        <v>12.94</v>
      </c>
      <c r="AG33">
        <v>0.67</v>
      </c>
      <c r="AH33">
        <v>0.95</v>
      </c>
      <c r="AI33">
        <v>107</v>
      </c>
      <c r="AJ33">
        <v>65</v>
      </c>
      <c r="AK33">
        <v>60</v>
      </c>
      <c r="AL33">
        <v>1841</v>
      </c>
      <c r="AM33">
        <v>87</v>
      </c>
      <c r="AN33">
        <v>353</v>
      </c>
      <c r="AO33">
        <v>15</v>
      </c>
      <c r="AP33">
        <v>5.1619999999999999</v>
      </c>
      <c r="AQ33">
        <v>6.0999999999999999E-2</v>
      </c>
      <c r="AR33">
        <v>220</v>
      </c>
      <c r="AS33">
        <v>130</v>
      </c>
      <c r="AT33" s="1">
        <v>80600</v>
      </c>
      <c r="AU33" s="1">
        <v>2500</v>
      </c>
      <c r="AV33">
        <v>3870</v>
      </c>
      <c r="AW33">
        <v>160</v>
      </c>
      <c r="AX33">
        <v>4220</v>
      </c>
      <c r="AY33">
        <v>240</v>
      </c>
      <c r="AZ33" s="1">
        <v>6800000</v>
      </c>
      <c r="BA33" s="1">
        <v>290000</v>
      </c>
      <c r="BB33" s="1">
        <v>42700000</v>
      </c>
      <c r="BC33" s="1">
        <v>2000000</v>
      </c>
      <c r="BD33" s="37" t="s">
        <v>208</v>
      </c>
      <c r="BE33" s="37" t="s">
        <v>2973</v>
      </c>
      <c r="BG33">
        <v>2.0539999999999998E-3</v>
      </c>
      <c r="BH33">
        <v>13.23</v>
      </c>
      <c r="BI33">
        <v>0.19</v>
      </c>
      <c r="BJ33">
        <v>13.329000000000001</v>
      </c>
      <c r="BK33">
        <v>0.21049799999999999</v>
      </c>
      <c r="BL33" s="36">
        <v>13.401999999999999</v>
      </c>
      <c r="BM33" s="36">
        <v>0.21094299999999999</v>
      </c>
      <c r="BN33">
        <v>16.9177</v>
      </c>
      <c r="BO33">
        <v>1841</v>
      </c>
    </row>
    <row r="34" spans="1:67">
      <c r="A34" t="s">
        <v>209</v>
      </c>
      <c r="B34" t="s">
        <v>210</v>
      </c>
      <c r="C34" t="s">
        <v>211</v>
      </c>
      <c r="D34" t="s">
        <v>55</v>
      </c>
      <c r="E34" t="s">
        <v>212</v>
      </c>
      <c r="F34">
        <v>24.315000000000001</v>
      </c>
      <c r="G34" s="50" t="s">
        <v>213</v>
      </c>
      <c r="H34" s="50" t="s">
        <v>2973</v>
      </c>
      <c r="I34" s="50" t="s">
        <v>2974</v>
      </c>
      <c r="J34">
        <v>1.328E-2</v>
      </c>
      <c r="K34">
        <v>4.6999999999999999E-4</v>
      </c>
      <c r="L34">
        <v>4.4999999999999999E-4</v>
      </c>
      <c r="M34">
        <v>2.042E-3</v>
      </c>
      <c r="N34">
        <v>1.9000000000000001E-5</v>
      </c>
      <c r="O34">
        <v>2.5999999999999998E-5</v>
      </c>
      <c r="P34">
        <v>0.27045000000000002</v>
      </c>
      <c r="Q34">
        <v>489.71600000000001</v>
      </c>
      <c r="R34">
        <v>6.2353649999999998</v>
      </c>
      <c r="S34">
        <v>4.7300000000000002E-2</v>
      </c>
      <c r="T34">
        <v>1.4E-3</v>
      </c>
      <c r="U34">
        <v>1.4E-3</v>
      </c>
      <c r="V34">
        <v>5.0594E-2</v>
      </c>
      <c r="W34">
        <v>6.7400000000000001E-4</v>
      </c>
      <c r="X34">
        <v>3.6999999999999998E-5</v>
      </c>
      <c r="Y34">
        <v>4.6999999999999997E-5</v>
      </c>
      <c r="Z34">
        <v>13.39</v>
      </c>
      <c r="AA34">
        <v>0.47</v>
      </c>
      <c r="AB34">
        <v>0.45</v>
      </c>
      <c r="AC34">
        <v>13.15</v>
      </c>
      <c r="AD34">
        <v>0.12</v>
      </c>
      <c r="AE34">
        <v>0.17</v>
      </c>
      <c r="AF34">
        <v>13.62</v>
      </c>
      <c r="AG34">
        <v>0.75</v>
      </c>
      <c r="AH34">
        <v>0.95</v>
      </c>
      <c r="AI34">
        <v>71</v>
      </c>
      <c r="AJ34">
        <v>62</v>
      </c>
      <c r="AK34">
        <v>61</v>
      </c>
      <c r="AL34">
        <v>2383</v>
      </c>
      <c r="AM34">
        <v>68</v>
      </c>
      <c r="AN34">
        <v>507</v>
      </c>
      <c r="AO34">
        <v>16</v>
      </c>
      <c r="AP34">
        <v>4.6820000000000004</v>
      </c>
      <c r="AQ34">
        <v>5.0999999999999997E-2</v>
      </c>
      <c r="AR34">
        <v>80</v>
      </c>
      <c r="AS34">
        <v>110</v>
      </c>
      <c r="AT34" s="1">
        <v>103700</v>
      </c>
      <c r="AU34" s="1">
        <v>2000</v>
      </c>
      <c r="AV34">
        <v>4920</v>
      </c>
      <c r="AW34">
        <v>200</v>
      </c>
      <c r="AX34">
        <v>6640</v>
      </c>
      <c r="AY34">
        <v>390</v>
      </c>
      <c r="AZ34" s="1">
        <v>9750000</v>
      </c>
      <c r="BA34" s="1">
        <v>300000</v>
      </c>
      <c r="BB34" s="1">
        <v>55300000</v>
      </c>
      <c r="BC34" s="1">
        <v>1600000</v>
      </c>
      <c r="BD34" s="37" t="s">
        <v>213</v>
      </c>
      <c r="BE34" s="37" t="s">
        <v>2973</v>
      </c>
      <c r="BF34" s="37" t="s">
        <v>2974</v>
      </c>
      <c r="BG34">
        <v>2.042E-3</v>
      </c>
      <c r="BH34">
        <v>13.15</v>
      </c>
      <c r="BI34">
        <v>0.17</v>
      </c>
      <c r="BJ34">
        <v>13.228</v>
      </c>
      <c r="BK34">
        <v>0.18756999999999999</v>
      </c>
      <c r="BL34" s="36">
        <v>13.301</v>
      </c>
      <c r="BM34" s="36">
        <v>0.18806899999999999</v>
      </c>
      <c r="BN34">
        <v>17.029199999999999</v>
      </c>
      <c r="BO34">
        <v>2383</v>
      </c>
    </row>
    <row r="35" spans="1:67">
      <c r="A35" t="s">
        <v>214</v>
      </c>
      <c r="B35" t="s">
        <v>215</v>
      </c>
      <c r="C35" t="s">
        <v>216</v>
      </c>
      <c r="D35" t="s">
        <v>55</v>
      </c>
      <c r="E35" t="s">
        <v>217</v>
      </c>
      <c r="F35">
        <v>19.050999999999998</v>
      </c>
      <c r="G35" s="50" t="s">
        <v>218</v>
      </c>
      <c r="H35" s="50" t="s">
        <v>2973</v>
      </c>
      <c r="I35" s="50"/>
      <c r="J35">
        <v>1.3390000000000001E-2</v>
      </c>
      <c r="K35">
        <v>4.8999999999999998E-4</v>
      </c>
      <c r="L35">
        <v>4.6000000000000001E-4</v>
      </c>
      <c r="M35">
        <v>1.9610000000000001E-3</v>
      </c>
      <c r="N35">
        <v>2.4000000000000001E-5</v>
      </c>
      <c r="O35">
        <v>2.5999999999999998E-5</v>
      </c>
      <c r="P35">
        <v>2.6980000000000001E-2</v>
      </c>
      <c r="Q35">
        <v>509.94389999999999</v>
      </c>
      <c r="R35">
        <v>6.7611119999999998</v>
      </c>
      <c r="S35">
        <v>4.8800000000000003E-2</v>
      </c>
      <c r="T35">
        <v>1.8E-3</v>
      </c>
      <c r="U35">
        <v>1.6000000000000001E-3</v>
      </c>
      <c r="V35">
        <v>0.33039000000000002</v>
      </c>
      <c r="W35">
        <v>6.8199999999999999E-4</v>
      </c>
      <c r="X35">
        <v>4.8999999999999998E-5</v>
      </c>
      <c r="Y35">
        <v>5.1999999999999997E-5</v>
      </c>
      <c r="Z35">
        <v>13.5</v>
      </c>
      <c r="AA35">
        <v>0.49</v>
      </c>
      <c r="AB35">
        <v>0.46</v>
      </c>
      <c r="AC35">
        <v>12.63</v>
      </c>
      <c r="AD35">
        <v>0.15</v>
      </c>
      <c r="AE35">
        <v>0.17</v>
      </c>
      <c r="AF35">
        <v>13.77</v>
      </c>
      <c r="AG35">
        <v>0.99</v>
      </c>
      <c r="AH35">
        <v>1</v>
      </c>
      <c r="AI35">
        <v>137</v>
      </c>
      <c r="AJ35">
        <v>77</v>
      </c>
      <c r="AK35">
        <v>70</v>
      </c>
      <c r="AL35">
        <v>1416</v>
      </c>
      <c r="AM35">
        <v>18</v>
      </c>
      <c r="AN35">
        <v>320.8</v>
      </c>
      <c r="AO35">
        <v>6.4</v>
      </c>
      <c r="AP35">
        <v>4.391</v>
      </c>
      <c r="AQ35">
        <v>0.05</v>
      </c>
      <c r="AR35">
        <v>100</v>
      </c>
      <c r="AS35">
        <v>100</v>
      </c>
      <c r="AT35" s="1">
        <v>59200</v>
      </c>
      <c r="AU35" s="1">
        <v>1200</v>
      </c>
      <c r="AV35">
        <v>2840</v>
      </c>
      <c r="AW35">
        <v>110</v>
      </c>
      <c r="AX35">
        <v>4150</v>
      </c>
      <c r="AY35">
        <v>320</v>
      </c>
      <c r="AZ35" s="1">
        <v>6170000</v>
      </c>
      <c r="BA35" s="1">
        <v>120000</v>
      </c>
      <c r="BB35" s="1">
        <v>32850000</v>
      </c>
      <c r="BC35" s="1">
        <v>430000</v>
      </c>
      <c r="BD35" s="37" t="s">
        <v>218</v>
      </c>
      <c r="BE35" s="37" t="s">
        <v>2973</v>
      </c>
      <c r="BG35">
        <v>1.9610000000000001E-3</v>
      </c>
      <c r="BH35">
        <v>12.63</v>
      </c>
      <c r="BI35">
        <v>0.17</v>
      </c>
      <c r="BJ35">
        <v>12.736000000000001</v>
      </c>
      <c r="BK35">
        <v>0.189691</v>
      </c>
      <c r="BL35" s="36">
        <v>12.808999999999999</v>
      </c>
      <c r="BM35" s="36">
        <v>0.19018599999999999</v>
      </c>
      <c r="BN35">
        <v>16.786899999999999</v>
      </c>
      <c r="BO35">
        <v>1416</v>
      </c>
    </row>
    <row r="36" spans="1:67">
      <c r="A36" t="s">
        <v>219</v>
      </c>
      <c r="B36" t="s">
        <v>220</v>
      </c>
      <c r="C36" t="s">
        <v>221</v>
      </c>
      <c r="D36" t="s">
        <v>55</v>
      </c>
      <c r="E36" t="s">
        <v>222</v>
      </c>
      <c r="F36">
        <v>11.03</v>
      </c>
      <c r="G36" s="50" t="s">
        <v>223</v>
      </c>
      <c r="H36" s="50" t="s">
        <v>2975</v>
      </c>
      <c r="I36" s="50"/>
      <c r="J36">
        <v>1.3899999999999999E-2</v>
      </c>
      <c r="K36">
        <v>1.1000000000000001E-3</v>
      </c>
      <c r="L36">
        <v>3.2000000000000002E-3</v>
      </c>
      <c r="M36">
        <v>2.0579999999999999E-3</v>
      </c>
      <c r="N36">
        <v>4.6999999999999997E-5</v>
      </c>
      <c r="O36">
        <v>4.5000000000000003E-5</v>
      </c>
      <c r="P36">
        <v>0.45822000000000002</v>
      </c>
      <c r="Q36">
        <v>485.90859999999998</v>
      </c>
      <c r="R36">
        <v>10.62482</v>
      </c>
      <c r="S36">
        <v>4.8599999999999997E-2</v>
      </c>
      <c r="T36">
        <v>3.5000000000000001E-3</v>
      </c>
      <c r="U36">
        <v>9.7000000000000003E-3</v>
      </c>
      <c r="V36">
        <v>-8.8603000000000001E-2</v>
      </c>
      <c r="W36">
        <v>6.6799999999999997E-4</v>
      </c>
      <c r="X36">
        <v>4.0000000000000003E-5</v>
      </c>
      <c r="Y36">
        <v>6.7000000000000002E-5</v>
      </c>
      <c r="Z36">
        <v>14</v>
      </c>
      <c r="AA36">
        <v>1.1000000000000001</v>
      </c>
      <c r="AB36">
        <v>3.1</v>
      </c>
      <c r="AC36">
        <v>13.25</v>
      </c>
      <c r="AD36">
        <v>0.31</v>
      </c>
      <c r="AE36">
        <v>0.28999999999999998</v>
      </c>
      <c r="AF36">
        <v>13.5</v>
      </c>
      <c r="AG36">
        <v>0.81</v>
      </c>
      <c r="AH36">
        <v>1.3</v>
      </c>
      <c r="AI36">
        <v>130</v>
      </c>
      <c r="AJ36">
        <v>150</v>
      </c>
      <c r="AK36">
        <v>260</v>
      </c>
      <c r="AL36">
        <v>654</v>
      </c>
      <c r="AM36">
        <v>34</v>
      </c>
      <c r="AN36">
        <v>750</v>
      </c>
      <c r="AO36">
        <v>51</v>
      </c>
      <c r="AP36">
        <v>0.88300000000000001</v>
      </c>
      <c r="AQ36">
        <v>1.2E-2</v>
      </c>
      <c r="AR36">
        <v>0</v>
      </c>
      <c r="AS36">
        <v>130</v>
      </c>
      <c r="AT36" s="1">
        <v>27900</v>
      </c>
      <c r="AU36" s="1">
        <v>1300</v>
      </c>
      <c r="AV36">
        <v>1370</v>
      </c>
      <c r="AW36">
        <v>140</v>
      </c>
      <c r="AX36">
        <v>9460</v>
      </c>
      <c r="AY36">
        <v>600</v>
      </c>
      <c r="AZ36" s="1">
        <v>14410000</v>
      </c>
      <c r="BA36" s="1">
        <v>970000</v>
      </c>
      <c r="BB36" s="1">
        <v>15170000</v>
      </c>
      <c r="BC36" s="1">
        <v>790000</v>
      </c>
      <c r="BD36" s="37" t="s">
        <v>223</v>
      </c>
      <c r="BE36" s="37" t="s">
        <v>2975</v>
      </c>
      <c r="BG36">
        <v>2.0579999999999999E-3</v>
      </c>
      <c r="BH36">
        <v>13.25</v>
      </c>
      <c r="BI36">
        <v>0.28999999999999998</v>
      </c>
      <c r="BJ36">
        <v>13.484999999999999</v>
      </c>
      <c r="BK36">
        <v>0.33659800000000001</v>
      </c>
      <c r="BL36" s="36">
        <v>13.558</v>
      </c>
      <c r="BM36" s="36">
        <v>0.33687400000000001</v>
      </c>
      <c r="BN36">
        <v>16.553999999999998</v>
      </c>
      <c r="BO36">
        <v>654</v>
      </c>
    </row>
    <row r="37" spans="1:67">
      <c r="A37" t="s">
        <v>224</v>
      </c>
      <c r="B37" t="s">
        <v>225</v>
      </c>
      <c r="C37" t="s">
        <v>226</v>
      </c>
      <c r="D37" t="s">
        <v>55</v>
      </c>
      <c r="E37" t="s">
        <v>227</v>
      </c>
      <c r="F37">
        <v>13.536</v>
      </c>
      <c r="G37" s="50" t="s">
        <v>228</v>
      </c>
      <c r="H37" s="50" t="s">
        <v>2976</v>
      </c>
      <c r="I37" s="50"/>
      <c r="J37">
        <v>1.38E-2</v>
      </c>
      <c r="K37">
        <v>1.1000000000000001E-3</v>
      </c>
      <c r="L37">
        <v>8.7000000000000001E-4</v>
      </c>
      <c r="M37">
        <v>2.0579999999999999E-3</v>
      </c>
      <c r="N37">
        <v>3.6000000000000001E-5</v>
      </c>
      <c r="O37">
        <v>3.4E-5</v>
      </c>
      <c r="P37">
        <v>0.24671000000000001</v>
      </c>
      <c r="Q37">
        <v>485.90859999999998</v>
      </c>
      <c r="R37">
        <v>8.0276449999999997</v>
      </c>
      <c r="S37">
        <v>4.8399999999999999E-2</v>
      </c>
      <c r="T37">
        <v>3.8999999999999998E-3</v>
      </c>
      <c r="U37">
        <v>2.7000000000000001E-3</v>
      </c>
      <c r="V37">
        <v>-2.9888000000000001E-2</v>
      </c>
      <c r="W37">
        <v>6.9899999999999997E-4</v>
      </c>
      <c r="X37">
        <v>3.6000000000000001E-5</v>
      </c>
      <c r="Y37">
        <v>4.3000000000000002E-5</v>
      </c>
      <c r="Z37">
        <v>13.9</v>
      </c>
      <c r="AA37">
        <v>1.1000000000000001</v>
      </c>
      <c r="AB37">
        <v>0.87</v>
      </c>
      <c r="AC37">
        <v>13.25</v>
      </c>
      <c r="AD37">
        <v>0.23</v>
      </c>
      <c r="AE37">
        <v>0.22</v>
      </c>
      <c r="AF37">
        <v>14.13</v>
      </c>
      <c r="AG37">
        <v>0.73</v>
      </c>
      <c r="AH37">
        <v>0.87</v>
      </c>
      <c r="AI37">
        <v>120</v>
      </c>
      <c r="AJ37">
        <v>160</v>
      </c>
      <c r="AK37">
        <v>110</v>
      </c>
      <c r="AL37">
        <v>542.1</v>
      </c>
      <c r="AM37">
        <v>7.5</v>
      </c>
      <c r="AN37">
        <v>717</v>
      </c>
      <c r="AO37">
        <v>17</v>
      </c>
      <c r="AP37">
        <v>0.73899999999999999</v>
      </c>
      <c r="AQ37">
        <v>0.02</v>
      </c>
      <c r="AR37">
        <v>-34</v>
      </c>
      <c r="AS37">
        <v>85</v>
      </c>
      <c r="AT37">
        <v>24840</v>
      </c>
      <c r="AU37">
        <v>430</v>
      </c>
      <c r="AV37">
        <v>1187</v>
      </c>
      <c r="AW37">
        <v>96</v>
      </c>
      <c r="AX37">
        <v>9960</v>
      </c>
      <c r="AY37">
        <v>440</v>
      </c>
      <c r="AZ37" s="1">
        <v>13780000</v>
      </c>
      <c r="BA37" s="1">
        <v>330000</v>
      </c>
      <c r="BB37" s="1">
        <v>12580000</v>
      </c>
      <c r="BC37" s="1">
        <v>170000</v>
      </c>
      <c r="BD37" s="37" t="s">
        <v>228</v>
      </c>
      <c r="BE37" s="37" t="s">
        <v>2976</v>
      </c>
      <c r="BG37">
        <v>2.0579999999999999E-3</v>
      </c>
      <c r="BH37">
        <v>13.25</v>
      </c>
      <c r="BI37">
        <v>0.22</v>
      </c>
      <c r="BJ37">
        <v>13.436999999999999</v>
      </c>
      <c r="BK37">
        <v>0.25303399999999998</v>
      </c>
      <c r="BL37" s="36">
        <v>13.51</v>
      </c>
      <c r="BM37" s="36">
        <v>0.25340299999999999</v>
      </c>
      <c r="BN37">
        <v>16.486599999999999</v>
      </c>
      <c r="BO37">
        <v>542.1</v>
      </c>
    </row>
    <row r="38" spans="1:67">
      <c r="A38" t="s">
        <v>229</v>
      </c>
      <c r="B38" t="s">
        <v>230</v>
      </c>
      <c r="C38" t="s">
        <v>231</v>
      </c>
      <c r="D38" t="s">
        <v>55</v>
      </c>
      <c r="E38" t="s">
        <v>232</v>
      </c>
      <c r="F38">
        <v>26.442</v>
      </c>
      <c r="G38" s="50" t="s">
        <v>233</v>
      </c>
      <c r="H38" s="50" t="s">
        <v>2977</v>
      </c>
      <c r="I38" s="50" t="s">
        <v>2978</v>
      </c>
      <c r="J38">
        <v>2.6700000000000002E-2</v>
      </c>
      <c r="K38">
        <v>3.3E-3</v>
      </c>
      <c r="L38">
        <v>3.3E-3</v>
      </c>
      <c r="M38">
        <v>3.5400000000000002E-3</v>
      </c>
      <c r="N38">
        <v>4.8999999999999998E-4</v>
      </c>
      <c r="O38">
        <v>4.8999999999999998E-4</v>
      </c>
      <c r="P38">
        <v>0.93628999999999996</v>
      </c>
      <c r="Q38">
        <v>282.48590000000002</v>
      </c>
      <c r="R38">
        <v>39.101149999999997</v>
      </c>
      <c r="S38">
        <v>5.6300000000000003E-2</v>
      </c>
      <c r="T38">
        <v>2.8E-3</v>
      </c>
      <c r="U38">
        <v>2.8E-3</v>
      </c>
      <c r="V38">
        <v>0.54393000000000002</v>
      </c>
      <c r="W38">
        <v>6.8099999999999996E-4</v>
      </c>
      <c r="X38">
        <v>3.1999999999999999E-5</v>
      </c>
      <c r="Y38">
        <v>4.6E-5</v>
      </c>
      <c r="Z38">
        <v>26.7</v>
      </c>
      <c r="AA38">
        <v>3.3</v>
      </c>
      <c r="AB38">
        <v>3.3</v>
      </c>
      <c r="AC38">
        <v>22.8</v>
      </c>
      <c r="AD38">
        <v>3.2</v>
      </c>
      <c r="AE38">
        <v>3.2</v>
      </c>
      <c r="AF38">
        <v>13.76</v>
      </c>
      <c r="AG38">
        <v>0.64</v>
      </c>
      <c r="AH38">
        <v>0.92</v>
      </c>
      <c r="AI38">
        <v>440</v>
      </c>
      <c r="AJ38">
        <v>110</v>
      </c>
      <c r="AK38">
        <v>110</v>
      </c>
      <c r="AL38">
        <v>657</v>
      </c>
      <c r="AM38">
        <v>14</v>
      </c>
      <c r="AN38">
        <v>431.8</v>
      </c>
      <c r="AO38">
        <v>3.5</v>
      </c>
      <c r="AP38">
        <v>1.5089999999999999</v>
      </c>
      <c r="AQ38">
        <v>2.5000000000000001E-2</v>
      </c>
      <c r="AR38">
        <v>310</v>
      </c>
      <c r="AS38">
        <v>120</v>
      </c>
      <c r="AT38" s="1">
        <v>49500</v>
      </c>
      <c r="AU38" s="1">
        <v>6500</v>
      </c>
      <c r="AV38">
        <v>2750</v>
      </c>
      <c r="AW38">
        <v>320</v>
      </c>
      <c r="AX38">
        <v>5700</v>
      </c>
      <c r="AY38">
        <v>260</v>
      </c>
      <c r="AZ38" s="1">
        <v>8300000</v>
      </c>
      <c r="BA38" s="1">
        <v>68000</v>
      </c>
      <c r="BB38" s="1">
        <v>15240000</v>
      </c>
      <c r="BC38" s="1">
        <v>320000</v>
      </c>
      <c r="BD38" s="37" t="s">
        <v>233</v>
      </c>
      <c r="BE38" s="37" t="s">
        <v>2977</v>
      </c>
      <c r="BF38" s="37" t="s">
        <v>2978</v>
      </c>
      <c r="BG38">
        <v>3.5400000000000002E-3</v>
      </c>
      <c r="BH38">
        <v>22.8</v>
      </c>
      <c r="BI38">
        <v>3.2</v>
      </c>
      <c r="BJ38">
        <v>25.062999999999999</v>
      </c>
      <c r="BK38">
        <v>4.2534299999999998</v>
      </c>
      <c r="BL38" s="36">
        <v>25.135999999999999</v>
      </c>
      <c r="BM38" s="36">
        <v>4.2534099999999997</v>
      </c>
      <c r="BN38">
        <v>16.750499999999999</v>
      </c>
      <c r="BO38">
        <v>657</v>
      </c>
    </row>
    <row r="39" spans="1:67">
      <c r="A39" t="s">
        <v>234</v>
      </c>
      <c r="B39" t="s">
        <v>235</v>
      </c>
      <c r="C39" t="s">
        <v>236</v>
      </c>
      <c r="D39" t="s">
        <v>55</v>
      </c>
      <c r="E39" t="s">
        <v>237</v>
      </c>
      <c r="F39">
        <v>26.571000000000002</v>
      </c>
      <c r="G39" s="50" t="s">
        <v>238</v>
      </c>
      <c r="H39" s="50" t="s">
        <v>2979</v>
      </c>
      <c r="I39" s="50" t="s">
        <v>10742</v>
      </c>
      <c r="J39">
        <v>0.57899999999999996</v>
      </c>
      <c r="K39">
        <v>2.5000000000000001E-2</v>
      </c>
      <c r="L39">
        <v>2.5999999999999999E-2</v>
      </c>
      <c r="M39">
        <v>7.3400000000000007E-2</v>
      </c>
      <c r="N39">
        <v>2.8999999999999998E-3</v>
      </c>
      <c r="O39">
        <v>2.8999999999999998E-3</v>
      </c>
      <c r="P39">
        <v>0.96899999999999997</v>
      </c>
      <c r="Q39">
        <v>13.62398</v>
      </c>
      <c r="R39">
        <v>0.53827709999999995</v>
      </c>
      <c r="S39">
        <v>5.7119999999999997E-2</v>
      </c>
      <c r="T39">
        <v>6.4999999999999997E-4</v>
      </c>
      <c r="U39">
        <v>7.6999999999999996E-4</v>
      </c>
      <c r="V39">
        <v>-0.24348</v>
      </c>
      <c r="W39">
        <v>3.006E-2</v>
      </c>
      <c r="X39">
        <v>7.7999999999999999E-4</v>
      </c>
      <c r="Y39">
        <v>1.6000000000000001E-3</v>
      </c>
      <c r="Z39">
        <v>462</v>
      </c>
      <c r="AA39">
        <v>16</v>
      </c>
      <c r="AB39">
        <v>17</v>
      </c>
      <c r="AC39">
        <v>457</v>
      </c>
      <c r="AD39">
        <v>17</v>
      </c>
      <c r="AE39">
        <v>18</v>
      </c>
      <c r="AF39">
        <v>599</v>
      </c>
      <c r="AG39">
        <v>15</v>
      </c>
      <c r="AH39">
        <v>32</v>
      </c>
      <c r="AI39">
        <v>494</v>
      </c>
      <c r="AJ39">
        <v>25</v>
      </c>
      <c r="AK39">
        <v>30</v>
      </c>
      <c r="AL39">
        <v>510</v>
      </c>
      <c r="AM39">
        <v>59</v>
      </c>
      <c r="AN39">
        <v>65</v>
      </c>
      <c r="AO39">
        <v>4.8</v>
      </c>
      <c r="AP39">
        <v>8.6999999999999993</v>
      </c>
      <c r="AQ39">
        <v>1.4</v>
      </c>
      <c r="AR39">
        <v>-48</v>
      </c>
      <c r="AS39">
        <v>96</v>
      </c>
      <c r="AT39" s="1">
        <v>786000</v>
      </c>
      <c r="AU39" s="1">
        <v>48000</v>
      </c>
      <c r="AV39" s="1">
        <v>44100</v>
      </c>
      <c r="AW39" s="1">
        <v>2600</v>
      </c>
      <c r="AX39" s="1">
        <v>37700</v>
      </c>
      <c r="AY39" s="1">
        <v>2600</v>
      </c>
      <c r="AZ39" s="1">
        <v>1250000</v>
      </c>
      <c r="BA39" s="1">
        <v>92000</v>
      </c>
      <c r="BB39" s="1">
        <v>11800000</v>
      </c>
      <c r="BC39" s="1">
        <v>1400000</v>
      </c>
      <c r="BD39" s="37" t="s">
        <v>238</v>
      </c>
      <c r="BE39" s="37" t="s">
        <v>2979</v>
      </c>
      <c r="BF39" s="37" t="s">
        <v>2980</v>
      </c>
      <c r="BG39">
        <v>7.3400000000000007E-2</v>
      </c>
      <c r="BH39">
        <v>457</v>
      </c>
      <c r="BI39">
        <v>18</v>
      </c>
      <c r="BJ39">
        <v>453.36</v>
      </c>
      <c r="BK39">
        <v>18.974599999999999</v>
      </c>
      <c r="BL39" s="36">
        <v>453.428</v>
      </c>
      <c r="BM39" s="36">
        <v>18.974399999999999</v>
      </c>
      <c r="BN39">
        <v>17.910399999999999</v>
      </c>
      <c r="BO39">
        <v>510</v>
      </c>
    </row>
    <row r="40" spans="1:67">
      <c r="A40" t="s">
        <v>239</v>
      </c>
      <c r="B40" t="s">
        <v>240</v>
      </c>
      <c r="C40" t="s">
        <v>241</v>
      </c>
      <c r="D40" t="s">
        <v>55</v>
      </c>
      <c r="E40" t="s">
        <v>242</v>
      </c>
      <c r="F40">
        <v>16.544</v>
      </c>
      <c r="G40" s="50" t="s">
        <v>243</v>
      </c>
      <c r="H40" s="50" t="s">
        <v>2973</v>
      </c>
      <c r="I40" s="50" t="s">
        <v>2978</v>
      </c>
      <c r="J40">
        <v>1.49E-2</v>
      </c>
      <c r="K40">
        <v>1.2999999999999999E-3</v>
      </c>
      <c r="L40">
        <v>1.2999999999999999E-2</v>
      </c>
      <c r="M40">
        <v>2.0860000000000002E-3</v>
      </c>
      <c r="N40">
        <v>4.3999999999999999E-5</v>
      </c>
      <c r="O40">
        <v>1.2E-4</v>
      </c>
      <c r="P40">
        <v>0.23807</v>
      </c>
      <c r="Q40">
        <v>479.38639999999998</v>
      </c>
      <c r="R40">
        <v>27.577359999999999</v>
      </c>
      <c r="S40">
        <v>5.16E-2</v>
      </c>
      <c r="T40">
        <v>4.4999999999999997E-3</v>
      </c>
      <c r="U40">
        <v>2.9000000000000001E-2</v>
      </c>
      <c r="V40">
        <v>-3.9593999999999997E-2</v>
      </c>
      <c r="W40">
        <v>6.4599999999999998E-4</v>
      </c>
      <c r="X40">
        <v>5.3999999999999998E-5</v>
      </c>
      <c r="Y40">
        <v>2.3000000000000001E-4</v>
      </c>
      <c r="Z40">
        <v>15</v>
      </c>
      <c r="AA40">
        <v>1.3</v>
      </c>
      <c r="AB40">
        <v>12</v>
      </c>
      <c r="AC40">
        <v>13.44</v>
      </c>
      <c r="AD40">
        <v>0.28999999999999998</v>
      </c>
      <c r="AE40">
        <v>0.75</v>
      </c>
      <c r="AF40">
        <v>13.1</v>
      </c>
      <c r="AG40">
        <v>1.1000000000000001</v>
      </c>
      <c r="AH40">
        <v>4.7</v>
      </c>
      <c r="AI40">
        <v>250</v>
      </c>
      <c r="AJ40">
        <v>180</v>
      </c>
      <c r="AK40">
        <v>460</v>
      </c>
      <c r="AL40">
        <v>304.5</v>
      </c>
      <c r="AM40">
        <v>8.9</v>
      </c>
      <c r="AN40">
        <v>259.8</v>
      </c>
      <c r="AO40">
        <v>8.4</v>
      </c>
      <c r="AP40">
        <v>1.1910000000000001</v>
      </c>
      <c r="AQ40">
        <v>6.9000000000000006E-2</v>
      </c>
      <c r="AR40">
        <v>74</v>
      </c>
      <c r="AS40">
        <v>96</v>
      </c>
      <c r="AT40">
        <v>13280</v>
      </c>
      <c r="AU40">
        <v>360</v>
      </c>
      <c r="AV40">
        <v>689</v>
      </c>
      <c r="AW40">
        <v>64</v>
      </c>
      <c r="AX40">
        <v>3140</v>
      </c>
      <c r="AY40">
        <v>260</v>
      </c>
      <c r="AZ40" s="1">
        <v>4990000</v>
      </c>
      <c r="BA40" s="1">
        <v>160000</v>
      </c>
      <c r="BB40" s="1">
        <v>7060000</v>
      </c>
      <c r="BC40" s="1">
        <v>210000</v>
      </c>
      <c r="BD40" s="37" t="s">
        <v>243</v>
      </c>
      <c r="BE40" s="37" t="s">
        <v>2973</v>
      </c>
      <c r="BF40" s="37" t="s">
        <v>2978</v>
      </c>
      <c r="BG40">
        <v>2.0860000000000002E-3</v>
      </c>
      <c r="BH40">
        <v>13.44</v>
      </c>
      <c r="BI40">
        <v>0.75</v>
      </c>
      <c r="BJ40">
        <v>14.218999999999999</v>
      </c>
      <c r="BK40">
        <v>0.98061200000000004</v>
      </c>
      <c r="BL40" s="36">
        <v>14.292</v>
      </c>
      <c r="BM40" s="36">
        <v>0.98069700000000004</v>
      </c>
      <c r="BN40">
        <v>16.203800000000001</v>
      </c>
      <c r="BO40">
        <v>304.5</v>
      </c>
    </row>
    <row r="41" spans="1:67">
      <c r="A41" t="s">
        <v>244</v>
      </c>
      <c r="B41" t="s">
        <v>245</v>
      </c>
      <c r="C41" t="s">
        <v>246</v>
      </c>
      <c r="D41" t="s">
        <v>55</v>
      </c>
      <c r="E41" t="s">
        <v>247</v>
      </c>
      <c r="F41">
        <v>26.571000000000002</v>
      </c>
      <c r="G41" s="50" t="s">
        <v>248</v>
      </c>
      <c r="H41" s="50" t="s">
        <v>2973</v>
      </c>
      <c r="I41" s="50" t="s">
        <v>2978</v>
      </c>
      <c r="J41">
        <v>1.737E-2</v>
      </c>
      <c r="K41">
        <v>5.1000000000000004E-4</v>
      </c>
      <c r="L41">
        <v>5.5000000000000003E-4</v>
      </c>
      <c r="M41">
        <v>2.0240000000000002E-3</v>
      </c>
      <c r="N41">
        <v>2.4000000000000001E-5</v>
      </c>
      <c r="O41">
        <v>3.0000000000000001E-5</v>
      </c>
      <c r="P41">
        <v>0.33783000000000002</v>
      </c>
      <c r="Q41">
        <v>494.0711</v>
      </c>
      <c r="R41">
        <v>7.3231890000000002</v>
      </c>
      <c r="S41">
        <v>6.2899999999999998E-2</v>
      </c>
      <c r="T41">
        <v>2.0999999999999999E-3</v>
      </c>
      <c r="U41">
        <v>2.0999999999999999E-3</v>
      </c>
      <c r="V41">
        <v>-2.6440999999999999E-2</v>
      </c>
      <c r="W41">
        <v>9.6199999999999996E-4</v>
      </c>
      <c r="X41">
        <v>5.5999999999999999E-5</v>
      </c>
      <c r="Y41">
        <v>7.2999999999999999E-5</v>
      </c>
      <c r="Z41">
        <v>17.48</v>
      </c>
      <c r="AA41">
        <v>0.51</v>
      </c>
      <c r="AB41">
        <v>0.55000000000000004</v>
      </c>
      <c r="AC41">
        <v>13.03</v>
      </c>
      <c r="AD41">
        <v>0.15</v>
      </c>
      <c r="AE41">
        <v>0.19</v>
      </c>
      <c r="AF41">
        <v>19.399999999999999</v>
      </c>
      <c r="AG41">
        <v>1.1000000000000001</v>
      </c>
      <c r="AH41">
        <v>1.5</v>
      </c>
      <c r="AI41">
        <v>703</v>
      </c>
      <c r="AJ41">
        <v>68</v>
      </c>
      <c r="AK41">
        <v>70</v>
      </c>
      <c r="AL41">
        <v>1650</v>
      </c>
      <c r="AM41">
        <v>16</v>
      </c>
      <c r="AN41">
        <v>406</v>
      </c>
      <c r="AO41">
        <v>9.6</v>
      </c>
      <c r="AP41">
        <v>4.0960000000000001</v>
      </c>
      <c r="AQ41">
        <v>8.2000000000000003E-2</v>
      </c>
      <c r="AR41">
        <v>280</v>
      </c>
      <c r="AS41">
        <v>110</v>
      </c>
      <c r="AT41" s="1">
        <v>72400</v>
      </c>
      <c r="AU41" s="1">
        <v>1400</v>
      </c>
      <c r="AV41">
        <v>4410</v>
      </c>
      <c r="AW41">
        <v>160</v>
      </c>
      <c r="AX41">
        <v>7530</v>
      </c>
      <c r="AY41">
        <v>470</v>
      </c>
      <c r="AZ41" s="1">
        <v>7800000</v>
      </c>
      <c r="BA41" s="1">
        <v>180000</v>
      </c>
      <c r="BB41" s="1">
        <v>38280000</v>
      </c>
      <c r="BC41" s="1">
        <v>380000</v>
      </c>
      <c r="BD41" s="37" t="s">
        <v>248</v>
      </c>
      <c r="BE41" s="37" t="s">
        <v>2973</v>
      </c>
      <c r="BF41" s="37" t="s">
        <v>2978</v>
      </c>
      <c r="BG41">
        <v>2.0240000000000002E-3</v>
      </c>
      <c r="BH41">
        <v>13.03</v>
      </c>
      <c r="BI41">
        <v>0.19</v>
      </c>
      <c r="BJ41">
        <v>13.147</v>
      </c>
      <c r="BK41">
        <v>0.21843000000000001</v>
      </c>
      <c r="BL41" s="36">
        <v>13.22</v>
      </c>
      <c r="BM41" s="36">
        <v>0.218859</v>
      </c>
      <c r="BN41">
        <v>16.8688</v>
      </c>
      <c r="BO41">
        <v>1650</v>
      </c>
    </row>
    <row r="42" spans="1:67">
      <c r="A42" t="s">
        <v>249</v>
      </c>
      <c r="B42" t="s">
        <v>250</v>
      </c>
      <c r="C42" t="s">
        <v>251</v>
      </c>
      <c r="D42" t="s">
        <v>55</v>
      </c>
      <c r="E42" t="s">
        <v>252</v>
      </c>
      <c r="F42">
        <v>24.565999999999999</v>
      </c>
      <c r="G42" s="50" t="s">
        <v>253</v>
      </c>
      <c r="H42" s="50" t="s">
        <v>2973</v>
      </c>
      <c r="I42" s="50" t="s">
        <v>2981</v>
      </c>
      <c r="J42">
        <v>1.404E-2</v>
      </c>
      <c r="K42">
        <v>4.6000000000000001E-4</v>
      </c>
      <c r="L42">
        <v>4.8000000000000001E-4</v>
      </c>
      <c r="M42">
        <v>2.0370000000000002E-3</v>
      </c>
      <c r="N42">
        <v>2.0999999999999999E-5</v>
      </c>
      <c r="O42">
        <v>2.8E-5</v>
      </c>
      <c r="P42">
        <v>0.12136</v>
      </c>
      <c r="Q42">
        <v>490.91800000000001</v>
      </c>
      <c r="R42">
        <v>6.7480140000000004</v>
      </c>
      <c r="S42">
        <v>4.9700000000000001E-2</v>
      </c>
      <c r="T42">
        <v>1.6999999999999999E-3</v>
      </c>
      <c r="U42">
        <v>1.6000000000000001E-3</v>
      </c>
      <c r="V42">
        <v>0.19339999999999999</v>
      </c>
      <c r="W42">
        <v>6.6799999999999997E-4</v>
      </c>
      <c r="X42">
        <v>3.1000000000000001E-5</v>
      </c>
      <c r="Y42">
        <v>4.5000000000000003E-5</v>
      </c>
      <c r="Z42">
        <v>14.15</v>
      </c>
      <c r="AA42">
        <v>0.46</v>
      </c>
      <c r="AB42">
        <v>0.48</v>
      </c>
      <c r="AC42">
        <v>13.12</v>
      </c>
      <c r="AD42">
        <v>0.13</v>
      </c>
      <c r="AE42">
        <v>0.18</v>
      </c>
      <c r="AF42">
        <v>13.49</v>
      </c>
      <c r="AG42">
        <v>0.62</v>
      </c>
      <c r="AH42">
        <v>0.9</v>
      </c>
      <c r="AI42">
        <v>178</v>
      </c>
      <c r="AJ42">
        <v>73</v>
      </c>
      <c r="AK42">
        <v>71</v>
      </c>
      <c r="AL42">
        <v>2141</v>
      </c>
      <c r="AM42">
        <v>59</v>
      </c>
      <c r="AN42">
        <v>477</v>
      </c>
      <c r="AO42">
        <v>13</v>
      </c>
      <c r="AP42">
        <v>4.4770000000000003</v>
      </c>
      <c r="AQ42">
        <v>4.5999999999999999E-2</v>
      </c>
      <c r="AR42">
        <v>230</v>
      </c>
      <c r="AS42">
        <v>110</v>
      </c>
      <c r="AT42" s="1">
        <v>94000</v>
      </c>
      <c r="AU42" s="1">
        <v>1600</v>
      </c>
      <c r="AV42">
        <v>4620</v>
      </c>
      <c r="AW42">
        <v>190</v>
      </c>
      <c r="AX42">
        <v>6120</v>
      </c>
      <c r="AY42">
        <v>340</v>
      </c>
      <c r="AZ42" s="1">
        <v>9160000</v>
      </c>
      <c r="BA42" s="1">
        <v>250000</v>
      </c>
      <c r="BB42" s="1">
        <v>49700000</v>
      </c>
      <c r="BC42" s="1">
        <v>1400000</v>
      </c>
      <c r="BD42" s="37" t="s">
        <v>253</v>
      </c>
      <c r="BE42" s="37" t="s">
        <v>2973</v>
      </c>
      <c r="BF42" s="37" t="s">
        <v>2981</v>
      </c>
      <c r="BG42">
        <v>2.0370000000000002E-3</v>
      </c>
      <c r="BH42">
        <v>13.12</v>
      </c>
      <c r="BI42">
        <v>0.18</v>
      </c>
      <c r="BJ42">
        <v>13.208</v>
      </c>
      <c r="BK42">
        <v>0.20258399999999999</v>
      </c>
      <c r="BL42" s="36">
        <v>13.281000000000001</v>
      </c>
      <c r="BM42" s="36">
        <v>0.20304700000000001</v>
      </c>
      <c r="BN42">
        <v>16.982600000000001</v>
      </c>
      <c r="BO42">
        <v>2141</v>
      </c>
    </row>
    <row r="43" spans="1:67">
      <c r="A43" t="s">
        <v>254</v>
      </c>
      <c r="B43" t="s">
        <v>255</v>
      </c>
      <c r="C43" t="s">
        <v>256</v>
      </c>
      <c r="D43" t="s">
        <v>55</v>
      </c>
      <c r="E43" t="s">
        <v>257</v>
      </c>
      <c r="F43">
        <v>26.571000000000002</v>
      </c>
      <c r="G43" s="50" t="s">
        <v>258</v>
      </c>
      <c r="H43" s="50" t="s">
        <v>2973</v>
      </c>
      <c r="I43" s="50"/>
      <c r="J43">
        <v>1.387E-2</v>
      </c>
      <c r="K43">
        <v>9.2000000000000003E-4</v>
      </c>
      <c r="L43">
        <v>9.3000000000000005E-4</v>
      </c>
      <c r="M43">
        <v>2.1229999999999999E-3</v>
      </c>
      <c r="N43">
        <v>2.3E-5</v>
      </c>
      <c r="O43">
        <v>3.0000000000000001E-5</v>
      </c>
      <c r="P43">
        <v>-0.17413999999999999</v>
      </c>
      <c r="Q43">
        <v>471.03160000000003</v>
      </c>
      <c r="R43">
        <v>6.6561219999999999</v>
      </c>
      <c r="S43">
        <v>4.7399999999999998E-2</v>
      </c>
      <c r="T43">
        <v>3.3E-3</v>
      </c>
      <c r="U43">
        <v>3.3E-3</v>
      </c>
      <c r="V43">
        <v>0.39178000000000002</v>
      </c>
      <c r="W43">
        <v>6.96E-4</v>
      </c>
      <c r="X43">
        <v>3.8000000000000002E-5</v>
      </c>
      <c r="Y43">
        <v>5.1E-5</v>
      </c>
      <c r="Z43">
        <v>13.98</v>
      </c>
      <c r="AA43">
        <v>0.92</v>
      </c>
      <c r="AB43">
        <v>0.93</v>
      </c>
      <c r="AC43">
        <v>13.67</v>
      </c>
      <c r="AD43">
        <v>0.15</v>
      </c>
      <c r="AE43">
        <v>0.19</v>
      </c>
      <c r="AF43">
        <v>14.05</v>
      </c>
      <c r="AG43">
        <v>0.77</v>
      </c>
      <c r="AH43">
        <v>1</v>
      </c>
      <c r="AI43">
        <v>70</v>
      </c>
      <c r="AJ43">
        <v>130</v>
      </c>
      <c r="AK43">
        <v>130</v>
      </c>
      <c r="AL43">
        <v>414</v>
      </c>
      <c r="AM43">
        <v>17</v>
      </c>
      <c r="AN43">
        <v>485.5</v>
      </c>
      <c r="AO43">
        <v>9</v>
      </c>
      <c r="AP43">
        <v>0.874</v>
      </c>
      <c r="AQ43">
        <v>4.4999999999999998E-2</v>
      </c>
      <c r="AR43">
        <v>90</v>
      </c>
      <c r="AS43">
        <v>110</v>
      </c>
      <c r="AT43">
        <v>19250</v>
      </c>
      <c r="AU43">
        <v>650</v>
      </c>
      <c r="AV43">
        <v>915</v>
      </c>
      <c r="AW43">
        <v>60</v>
      </c>
      <c r="AX43">
        <v>6610</v>
      </c>
      <c r="AY43">
        <v>380</v>
      </c>
      <c r="AZ43" s="1">
        <v>9330000</v>
      </c>
      <c r="BA43" s="1">
        <v>170000</v>
      </c>
      <c r="BB43" s="1">
        <v>9600000</v>
      </c>
      <c r="BC43" s="1">
        <v>400000</v>
      </c>
      <c r="BD43" s="37" t="s">
        <v>258</v>
      </c>
      <c r="BE43" s="37" t="s">
        <v>2973</v>
      </c>
      <c r="BG43">
        <v>2.1229999999999999E-3</v>
      </c>
      <c r="BH43">
        <v>13.67</v>
      </c>
      <c r="BI43">
        <v>0.19</v>
      </c>
      <c r="BJ43">
        <v>13.846</v>
      </c>
      <c r="BK43">
        <v>0.22352900000000001</v>
      </c>
      <c r="BL43" s="36">
        <v>13.919</v>
      </c>
      <c r="BM43" s="36">
        <v>0.22394800000000001</v>
      </c>
      <c r="BN43">
        <v>16.371099999999998</v>
      </c>
      <c r="BO43">
        <v>414</v>
      </c>
    </row>
    <row r="44" spans="1:67">
      <c r="A44" t="s">
        <v>259</v>
      </c>
      <c r="B44" t="s">
        <v>260</v>
      </c>
      <c r="C44" t="s">
        <v>261</v>
      </c>
      <c r="D44" t="s">
        <v>55</v>
      </c>
      <c r="E44" t="s">
        <v>262</v>
      </c>
      <c r="F44">
        <v>26.571000000000002</v>
      </c>
      <c r="G44" s="50" t="s">
        <v>263</v>
      </c>
      <c r="H44" s="50" t="s">
        <v>2973</v>
      </c>
      <c r="I44" s="50" t="s">
        <v>2978</v>
      </c>
      <c r="J44">
        <v>4.2799999999999998E-2</v>
      </c>
      <c r="K44">
        <v>6.3E-3</v>
      </c>
      <c r="L44">
        <v>6.3E-3</v>
      </c>
      <c r="M44">
        <v>2.209E-3</v>
      </c>
      <c r="N44">
        <v>5.3999999999999998E-5</v>
      </c>
      <c r="O44">
        <v>5.7000000000000003E-5</v>
      </c>
      <c r="P44">
        <v>0.78330999999999995</v>
      </c>
      <c r="Q44">
        <v>452.69349999999997</v>
      </c>
      <c r="R44">
        <v>11.681089999999999</v>
      </c>
      <c r="S44">
        <v>0.13700000000000001</v>
      </c>
      <c r="T44">
        <v>1.7999999999999999E-2</v>
      </c>
      <c r="U44">
        <v>1.7999999999999999E-2</v>
      </c>
      <c r="V44">
        <v>-0.71360999999999997</v>
      </c>
      <c r="W44">
        <v>1.33E-3</v>
      </c>
      <c r="X44">
        <v>1.6000000000000001E-4</v>
      </c>
      <c r="Y44">
        <v>1.7000000000000001E-4</v>
      </c>
      <c r="Z44">
        <v>42.4</v>
      </c>
      <c r="AA44">
        <v>6.1</v>
      </c>
      <c r="AB44">
        <v>6.2</v>
      </c>
      <c r="AC44">
        <v>14.22</v>
      </c>
      <c r="AD44">
        <v>0.35</v>
      </c>
      <c r="AE44">
        <v>0.37</v>
      </c>
      <c r="AF44">
        <v>26.8</v>
      </c>
      <c r="AG44">
        <v>3.2</v>
      </c>
      <c r="AH44">
        <v>3.4</v>
      </c>
      <c r="AI44">
        <v>2040</v>
      </c>
      <c r="AJ44">
        <v>280</v>
      </c>
      <c r="AK44">
        <v>280</v>
      </c>
      <c r="AL44">
        <v>524.1</v>
      </c>
      <c r="AM44">
        <v>8.5</v>
      </c>
      <c r="AN44">
        <v>445</v>
      </c>
      <c r="AO44">
        <v>17</v>
      </c>
      <c r="AP44">
        <v>1.1890000000000001</v>
      </c>
      <c r="AQ44">
        <v>2.5999999999999999E-2</v>
      </c>
      <c r="AR44">
        <v>410</v>
      </c>
      <c r="AS44">
        <v>140</v>
      </c>
      <c r="AT44" s="1">
        <v>25000</v>
      </c>
      <c r="AU44" s="1">
        <v>1200</v>
      </c>
      <c r="AV44">
        <v>3590</v>
      </c>
      <c r="AW44">
        <v>580</v>
      </c>
      <c r="AX44" s="1">
        <v>11800</v>
      </c>
      <c r="AY44" s="1">
        <v>1700</v>
      </c>
      <c r="AZ44" s="1">
        <v>8550000</v>
      </c>
      <c r="BA44" s="1">
        <v>320000</v>
      </c>
      <c r="BB44" s="1">
        <v>12160000</v>
      </c>
      <c r="BC44" s="1">
        <v>200000</v>
      </c>
      <c r="BD44" s="37" t="s">
        <v>263</v>
      </c>
      <c r="BE44" s="37" t="s">
        <v>2973</v>
      </c>
      <c r="BF44" s="37" t="s">
        <v>2978</v>
      </c>
      <c r="BG44">
        <v>2.209E-3</v>
      </c>
      <c r="BH44">
        <v>14.22</v>
      </c>
      <c r="BI44">
        <v>0.37</v>
      </c>
      <c r="BJ44">
        <v>14.54</v>
      </c>
      <c r="BK44">
        <v>0.43144100000000002</v>
      </c>
      <c r="BL44" s="36">
        <v>14.613</v>
      </c>
      <c r="BM44" s="36">
        <v>0.43165500000000001</v>
      </c>
      <c r="BN44">
        <v>16.463799999999999</v>
      </c>
      <c r="BO44">
        <v>524.1</v>
      </c>
    </row>
    <row r="45" spans="1:67">
      <c r="A45" t="s">
        <v>264</v>
      </c>
      <c r="B45" t="s">
        <v>265</v>
      </c>
      <c r="C45" t="s">
        <v>266</v>
      </c>
      <c r="D45" t="s">
        <v>55</v>
      </c>
      <c r="E45" t="s">
        <v>267</v>
      </c>
      <c r="F45">
        <v>23.814</v>
      </c>
      <c r="G45" s="50" t="s">
        <v>268</v>
      </c>
      <c r="H45" s="50" t="s">
        <v>2973</v>
      </c>
      <c r="I45" s="50"/>
      <c r="J45">
        <v>1.383E-2</v>
      </c>
      <c r="K45">
        <v>6.8000000000000005E-4</v>
      </c>
      <c r="L45">
        <v>6.4000000000000005E-4</v>
      </c>
      <c r="M45">
        <v>2.0799999999999998E-3</v>
      </c>
      <c r="N45">
        <v>3.1000000000000001E-5</v>
      </c>
      <c r="O45">
        <v>3.3000000000000003E-5</v>
      </c>
      <c r="P45">
        <v>0.19569</v>
      </c>
      <c r="Q45">
        <v>480.76920000000001</v>
      </c>
      <c r="R45">
        <v>7.6275890000000004</v>
      </c>
      <c r="S45">
        <v>4.8300000000000003E-2</v>
      </c>
      <c r="T45">
        <v>2.3E-3</v>
      </c>
      <c r="U45">
        <v>2.2000000000000001E-3</v>
      </c>
      <c r="V45">
        <v>0.1681</v>
      </c>
      <c r="W45">
        <v>6.0499999999999996E-4</v>
      </c>
      <c r="X45">
        <v>3.8000000000000002E-5</v>
      </c>
      <c r="Y45">
        <v>4.6999999999999997E-5</v>
      </c>
      <c r="Z45">
        <v>13.94</v>
      </c>
      <c r="AA45">
        <v>0.68</v>
      </c>
      <c r="AB45">
        <v>0.64</v>
      </c>
      <c r="AC45">
        <v>13.4</v>
      </c>
      <c r="AD45">
        <v>0.2</v>
      </c>
      <c r="AE45">
        <v>0.21</v>
      </c>
      <c r="AF45">
        <v>12.23</v>
      </c>
      <c r="AG45">
        <v>0.77</v>
      </c>
      <c r="AH45">
        <v>0.96</v>
      </c>
      <c r="AI45">
        <v>117</v>
      </c>
      <c r="AJ45">
        <v>98</v>
      </c>
      <c r="AK45">
        <v>91</v>
      </c>
      <c r="AL45">
        <v>837.8</v>
      </c>
      <c r="AM45">
        <v>8.6999999999999993</v>
      </c>
      <c r="AN45">
        <v>497.2</v>
      </c>
      <c r="AO45">
        <v>4.8</v>
      </c>
      <c r="AP45">
        <v>1.6970000000000001</v>
      </c>
      <c r="AQ45">
        <v>2.4E-2</v>
      </c>
      <c r="AR45">
        <v>37</v>
      </c>
      <c r="AS45">
        <v>93</v>
      </c>
      <c r="AT45">
        <v>37450</v>
      </c>
      <c r="AU45">
        <v>880</v>
      </c>
      <c r="AV45">
        <v>1769</v>
      </c>
      <c r="AW45">
        <v>87</v>
      </c>
      <c r="AX45">
        <v>5740</v>
      </c>
      <c r="AY45">
        <v>360</v>
      </c>
      <c r="AZ45" s="1">
        <v>9547000</v>
      </c>
      <c r="BA45" s="1">
        <v>92000</v>
      </c>
      <c r="BB45" s="1">
        <v>19440000</v>
      </c>
      <c r="BC45" s="1">
        <v>200000</v>
      </c>
      <c r="BD45" s="37" t="s">
        <v>268</v>
      </c>
      <c r="BE45" s="37" t="s">
        <v>2973</v>
      </c>
      <c r="BG45">
        <v>2.0799999999999998E-3</v>
      </c>
      <c r="BH45">
        <v>13.4</v>
      </c>
      <c r="BI45">
        <v>0.21</v>
      </c>
      <c r="BJ45">
        <v>13.555</v>
      </c>
      <c r="BK45">
        <v>0.243647</v>
      </c>
      <c r="BL45" s="36">
        <v>13.628</v>
      </c>
      <c r="BM45" s="36">
        <v>0.244031</v>
      </c>
      <c r="BN45">
        <v>16.619199999999999</v>
      </c>
      <c r="BO45">
        <v>837.8</v>
      </c>
    </row>
    <row r="46" spans="1:67">
      <c r="A46" t="s">
        <v>269</v>
      </c>
      <c r="B46" t="s">
        <v>270</v>
      </c>
      <c r="C46" t="s">
        <v>271</v>
      </c>
      <c r="D46" t="s">
        <v>55</v>
      </c>
      <c r="E46" t="s">
        <v>272</v>
      </c>
      <c r="F46">
        <v>22.811</v>
      </c>
      <c r="G46" s="50" t="s">
        <v>273</v>
      </c>
      <c r="H46" s="50" t="s">
        <v>2973</v>
      </c>
      <c r="I46" s="50"/>
      <c r="J46">
        <v>1.3780000000000001E-2</v>
      </c>
      <c r="K46">
        <v>6.8999999999999997E-4</v>
      </c>
      <c r="L46">
        <v>6.4000000000000005E-4</v>
      </c>
      <c r="M46">
        <v>1.9650000000000002E-3</v>
      </c>
      <c r="N46">
        <v>2.6999999999999999E-5</v>
      </c>
      <c r="O46">
        <v>3.1999999999999999E-5</v>
      </c>
      <c r="P46">
        <v>-9.9384E-2</v>
      </c>
      <c r="Q46">
        <v>508.90589999999997</v>
      </c>
      <c r="R46">
        <v>8.2875250000000005</v>
      </c>
      <c r="S46">
        <v>5.0500000000000003E-2</v>
      </c>
      <c r="T46">
        <v>2.5999999999999999E-3</v>
      </c>
      <c r="U46">
        <v>2.3999999999999998E-3</v>
      </c>
      <c r="V46">
        <v>0.42514999999999997</v>
      </c>
      <c r="W46">
        <v>6.3199999999999997E-4</v>
      </c>
      <c r="X46">
        <v>4.1999999999999998E-5</v>
      </c>
      <c r="Y46">
        <v>5.0000000000000002E-5</v>
      </c>
      <c r="Z46">
        <v>13.89</v>
      </c>
      <c r="AA46">
        <v>0.69</v>
      </c>
      <c r="AB46">
        <v>0.65</v>
      </c>
      <c r="AC46">
        <v>12.65</v>
      </c>
      <c r="AD46">
        <v>0.18</v>
      </c>
      <c r="AE46">
        <v>0.21</v>
      </c>
      <c r="AF46">
        <v>12.78</v>
      </c>
      <c r="AG46">
        <v>0.84</v>
      </c>
      <c r="AH46">
        <v>1</v>
      </c>
      <c r="AI46">
        <v>210</v>
      </c>
      <c r="AJ46">
        <v>110</v>
      </c>
      <c r="AK46">
        <v>100</v>
      </c>
      <c r="AL46">
        <v>643</v>
      </c>
      <c r="AM46">
        <v>55</v>
      </c>
      <c r="AN46">
        <v>286</v>
      </c>
      <c r="AO46">
        <v>29</v>
      </c>
      <c r="AP46">
        <v>2.2599999999999998</v>
      </c>
      <c r="AQ46">
        <v>0.18</v>
      </c>
      <c r="AR46">
        <v>90</v>
      </c>
      <c r="AS46">
        <v>110</v>
      </c>
      <c r="AT46" s="1">
        <v>27500</v>
      </c>
      <c r="AU46" s="1">
        <v>2600</v>
      </c>
      <c r="AV46">
        <v>1410</v>
      </c>
      <c r="AW46">
        <v>150</v>
      </c>
      <c r="AX46">
        <v>3270</v>
      </c>
      <c r="AY46">
        <v>400</v>
      </c>
      <c r="AZ46" s="1">
        <v>5500000</v>
      </c>
      <c r="BA46" s="1">
        <v>550000</v>
      </c>
      <c r="BB46" s="1">
        <v>14900000</v>
      </c>
      <c r="BC46" s="1">
        <v>1300000</v>
      </c>
      <c r="BD46" s="37" t="s">
        <v>273</v>
      </c>
      <c r="BE46" s="37" t="s">
        <v>2973</v>
      </c>
      <c r="BG46">
        <v>1.9650000000000002E-3</v>
      </c>
      <c r="BH46">
        <v>12.65</v>
      </c>
      <c r="BI46">
        <v>0.21</v>
      </c>
      <c r="BJ46">
        <v>12.831</v>
      </c>
      <c r="BK46">
        <v>0.23832800000000001</v>
      </c>
      <c r="BL46" s="36">
        <v>12.904</v>
      </c>
      <c r="BM46" s="36">
        <v>0.23872099999999999</v>
      </c>
      <c r="BN46">
        <v>16.465599999999998</v>
      </c>
      <c r="BO46">
        <v>643</v>
      </c>
    </row>
    <row r="47" spans="1:67">
      <c r="A47" t="s">
        <v>274</v>
      </c>
      <c r="B47" t="s">
        <v>275</v>
      </c>
      <c r="C47" t="s">
        <v>276</v>
      </c>
      <c r="D47" t="s">
        <v>55</v>
      </c>
      <c r="E47" t="s">
        <v>277</v>
      </c>
      <c r="F47">
        <v>17.295999999999999</v>
      </c>
      <c r="G47" s="50" t="s">
        <v>278</v>
      </c>
      <c r="H47" s="50" t="s">
        <v>2982</v>
      </c>
      <c r="I47" s="50"/>
      <c r="J47">
        <v>1.2919999999999999E-2</v>
      </c>
      <c r="K47">
        <v>6.2E-4</v>
      </c>
      <c r="L47">
        <v>5.9000000000000003E-4</v>
      </c>
      <c r="M47">
        <v>2.029E-3</v>
      </c>
      <c r="N47">
        <v>2.5000000000000001E-5</v>
      </c>
      <c r="O47">
        <v>3.1000000000000001E-5</v>
      </c>
      <c r="P47">
        <v>0.18076999999999999</v>
      </c>
      <c r="Q47">
        <v>492.85359999999997</v>
      </c>
      <c r="R47">
        <v>7.5300450000000003</v>
      </c>
      <c r="S47">
        <v>4.6300000000000001E-2</v>
      </c>
      <c r="T47">
        <v>2.2000000000000001E-3</v>
      </c>
      <c r="U47">
        <v>2.0999999999999999E-3</v>
      </c>
      <c r="V47">
        <v>7.0594000000000004E-2</v>
      </c>
      <c r="W47">
        <v>6.0499999999999996E-4</v>
      </c>
      <c r="X47">
        <v>2.3E-5</v>
      </c>
      <c r="Y47">
        <v>3.6000000000000001E-5</v>
      </c>
      <c r="Z47">
        <v>13.03</v>
      </c>
      <c r="AA47">
        <v>0.62</v>
      </c>
      <c r="AB47">
        <v>0.59</v>
      </c>
      <c r="AC47">
        <v>13.07</v>
      </c>
      <c r="AD47">
        <v>0.16</v>
      </c>
      <c r="AE47">
        <v>0.2</v>
      </c>
      <c r="AF47">
        <v>12.23</v>
      </c>
      <c r="AG47">
        <v>0.47</v>
      </c>
      <c r="AH47">
        <v>0.72</v>
      </c>
      <c r="AI47">
        <v>36</v>
      </c>
      <c r="AJ47">
        <v>94</v>
      </c>
      <c r="AK47">
        <v>87</v>
      </c>
      <c r="AL47">
        <v>1253</v>
      </c>
      <c r="AM47">
        <v>54</v>
      </c>
      <c r="AN47">
        <v>1738</v>
      </c>
      <c r="AO47">
        <v>75</v>
      </c>
      <c r="AP47">
        <v>0.73080000000000001</v>
      </c>
      <c r="AQ47">
        <v>6.4000000000000003E-3</v>
      </c>
      <c r="AR47">
        <v>157</v>
      </c>
      <c r="AS47">
        <v>98</v>
      </c>
      <c r="AT47" s="1">
        <v>53400</v>
      </c>
      <c r="AU47" s="1">
        <v>1900</v>
      </c>
      <c r="AV47">
        <v>2470</v>
      </c>
      <c r="AW47">
        <v>110</v>
      </c>
      <c r="AX47">
        <v>19380</v>
      </c>
      <c r="AY47">
        <v>670</v>
      </c>
      <c r="AZ47" s="1">
        <v>33400000</v>
      </c>
      <c r="BA47" s="1">
        <v>1400000</v>
      </c>
      <c r="BB47" s="1">
        <v>29100000</v>
      </c>
      <c r="BC47" s="1">
        <v>1200000</v>
      </c>
      <c r="BD47" s="37" t="s">
        <v>278</v>
      </c>
      <c r="BE47" s="37" t="s">
        <v>2982</v>
      </c>
      <c r="BG47">
        <v>2.029E-3</v>
      </c>
      <c r="BH47">
        <v>13.07</v>
      </c>
      <c r="BI47">
        <v>0.2</v>
      </c>
      <c r="BJ47">
        <v>13.185</v>
      </c>
      <c r="BK47">
        <v>0.22604099999999999</v>
      </c>
      <c r="BL47" s="36">
        <v>13.257999999999999</v>
      </c>
      <c r="BM47" s="36">
        <v>0.22645499999999999</v>
      </c>
      <c r="BN47">
        <v>16.849499999999999</v>
      </c>
      <c r="BO47">
        <v>1253</v>
      </c>
    </row>
    <row r="48" spans="1:67">
      <c r="A48" t="s">
        <v>279</v>
      </c>
      <c r="B48" t="s">
        <v>280</v>
      </c>
      <c r="C48" t="s">
        <v>281</v>
      </c>
      <c r="D48" t="s">
        <v>55</v>
      </c>
      <c r="E48" t="s">
        <v>282</v>
      </c>
      <c r="F48">
        <v>26.507000000000001</v>
      </c>
      <c r="G48" s="50" t="s">
        <v>283</v>
      </c>
      <c r="H48" s="50" t="s">
        <v>2982</v>
      </c>
      <c r="I48" s="50" t="s">
        <v>2978</v>
      </c>
      <c r="J48">
        <v>0.19700000000000001</v>
      </c>
      <c r="K48">
        <v>1.4E-2</v>
      </c>
      <c r="L48">
        <v>1.4E-2</v>
      </c>
      <c r="M48">
        <v>3.5500000000000002E-3</v>
      </c>
      <c r="N48">
        <v>1.3999999999999999E-4</v>
      </c>
      <c r="O48">
        <v>1.4999999999999999E-4</v>
      </c>
      <c r="P48">
        <v>0.94110000000000005</v>
      </c>
      <c r="Q48">
        <v>281.69009999999997</v>
      </c>
      <c r="R48">
        <v>11.9024</v>
      </c>
      <c r="S48">
        <v>0.39200000000000002</v>
      </c>
      <c r="T48">
        <v>1.9E-2</v>
      </c>
      <c r="U48">
        <v>1.9E-2</v>
      </c>
      <c r="V48">
        <v>-0.89988999999999997</v>
      </c>
      <c r="W48">
        <v>6.1799999999999997E-3</v>
      </c>
      <c r="X48">
        <v>4.4000000000000002E-4</v>
      </c>
      <c r="Y48">
        <v>5.2999999999999998E-4</v>
      </c>
      <c r="Z48">
        <v>182</v>
      </c>
      <c r="AA48">
        <v>12</v>
      </c>
      <c r="AB48">
        <v>12</v>
      </c>
      <c r="AC48">
        <v>22.87</v>
      </c>
      <c r="AD48">
        <v>0.93</v>
      </c>
      <c r="AE48">
        <v>0.95</v>
      </c>
      <c r="AF48">
        <v>124.5</v>
      </c>
      <c r="AG48">
        <v>8.8000000000000007</v>
      </c>
      <c r="AH48">
        <v>11</v>
      </c>
      <c r="AI48">
        <v>3857</v>
      </c>
      <c r="AJ48">
        <v>83</v>
      </c>
      <c r="AK48">
        <v>84</v>
      </c>
      <c r="AL48">
        <v>348</v>
      </c>
      <c r="AM48">
        <v>15</v>
      </c>
      <c r="AN48">
        <v>227.8</v>
      </c>
      <c r="AO48">
        <v>7.1</v>
      </c>
      <c r="AP48">
        <v>1.516</v>
      </c>
      <c r="AQ48">
        <v>3.2000000000000001E-2</v>
      </c>
      <c r="AR48">
        <v>570</v>
      </c>
      <c r="AS48">
        <v>150</v>
      </c>
      <c r="AT48">
        <v>26410</v>
      </c>
      <c r="AU48">
        <v>500</v>
      </c>
      <c r="AV48">
        <v>10390</v>
      </c>
      <c r="AW48">
        <v>550</v>
      </c>
      <c r="AX48" s="1">
        <v>26900</v>
      </c>
      <c r="AY48" s="1">
        <v>1600</v>
      </c>
      <c r="AZ48" s="1">
        <v>4370000</v>
      </c>
      <c r="BA48" s="1">
        <v>140000</v>
      </c>
      <c r="BB48" s="1">
        <v>8070000</v>
      </c>
      <c r="BC48" s="1">
        <v>350000</v>
      </c>
      <c r="BD48" s="37" t="s">
        <v>283</v>
      </c>
      <c r="BE48" s="37" t="s">
        <v>2982</v>
      </c>
      <c r="BF48" s="37" t="s">
        <v>2978</v>
      </c>
      <c r="BG48">
        <v>3.5500000000000002E-3</v>
      </c>
      <c r="BH48">
        <v>22.87</v>
      </c>
      <c r="BI48">
        <v>0.95</v>
      </c>
      <c r="BJ48">
        <v>23.678999999999998</v>
      </c>
      <c r="BK48">
        <v>1.16551</v>
      </c>
      <c r="BL48" s="36">
        <v>23.751999999999999</v>
      </c>
      <c r="BM48" s="36">
        <v>1.1655800000000001</v>
      </c>
      <c r="BN48">
        <v>16.4756</v>
      </c>
      <c r="BO48">
        <v>348</v>
      </c>
    </row>
    <row r="49" spans="1:67">
      <c r="A49" t="s">
        <v>284</v>
      </c>
      <c r="B49" t="s">
        <v>285</v>
      </c>
      <c r="C49" t="s">
        <v>286</v>
      </c>
      <c r="D49" t="s">
        <v>55</v>
      </c>
      <c r="E49" t="s">
        <v>287</v>
      </c>
      <c r="F49">
        <v>22.56</v>
      </c>
      <c r="G49" s="50" t="s">
        <v>288</v>
      </c>
      <c r="H49" s="50" t="s">
        <v>2973</v>
      </c>
      <c r="I49" s="50" t="s">
        <v>3159</v>
      </c>
      <c r="J49">
        <v>1.443E-2</v>
      </c>
      <c r="K49">
        <v>9.3999999999999997E-4</v>
      </c>
      <c r="L49">
        <v>7.7999999999999999E-4</v>
      </c>
      <c r="M49">
        <v>1.9970000000000001E-3</v>
      </c>
      <c r="N49">
        <v>3.4E-5</v>
      </c>
      <c r="O49">
        <v>3.8000000000000002E-5</v>
      </c>
      <c r="P49">
        <v>0.42985000000000001</v>
      </c>
      <c r="Q49">
        <v>500.75110000000001</v>
      </c>
      <c r="R49">
        <v>9.5285639999999994</v>
      </c>
      <c r="S49">
        <v>5.28E-2</v>
      </c>
      <c r="T49">
        <v>3.2000000000000002E-3</v>
      </c>
      <c r="U49">
        <v>2.3999999999999998E-3</v>
      </c>
      <c r="V49">
        <v>-0.19378999999999999</v>
      </c>
      <c r="W49">
        <v>6.6600000000000003E-4</v>
      </c>
      <c r="X49">
        <v>4.6E-5</v>
      </c>
      <c r="Y49">
        <v>5.7000000000000003E-5</v>
      </c>
      <c r="Z49">
        <v>14.54</v>
      </c>
      <c r="AA49">
        <v>0.94</v>
      </c>
      <c r="AB49">
        <v>0.78</v>
      </c>
      <c r="AC49">
        <v>12.86</v>
      </c>
      <c r="AD49">
        <v>0.22</v>
      </c>
      <c r="AE49">
        <v>0.25</v>
      </c>
      <c r="AF49">
        <v>13.45</v>
      </c>
      <c r="AG49">
        <v>0.94</v>
      </c>
      <c r="AH49">
        <v>1.2</v>
      </c>
      <c r="AI49">
        <v>290</v>
      </c>
      <c r="AJ49">
        <v>120</v>
      </c>
      <c r="AK49">
        <v>110</v>
      </c>
      <c r="AL49">
        <v>1560</v>
      </c>
      <c r="AM49">
        <v>180</v>
      </c>
      <c r="AN49">
        <v>505</v>
      </c>
      <c r="AO49">
        <v>46</v>
      </c>
      <c r="AP49">
        <v>3.01</v>
      </c>
      <c r="AQ49">
        <v>0.11</v>
      </c>
      <c r="AR49">
        <v>-40</v>
      </c>
      <c r="AS49">
        <v>100</v>
      </c>
      <c r="AT49" s="1">
        <v>66700</v>
      </c>
      <c r="AU49" s="1">
        <v>7800</v>
      </c>
      <c r="AV49">
        <v>3420</v>
      </c>
      <c r="AW49">
        <v>330</v>
      </c>
      <c r="AX49">
        <v>6520</v>
      </c>
      <c r="AY49">
        <v>490</v>
      </c>
      <c r="AZ49" s="1">
        <v>9690000</v>
      </c>
      <c r="BA49" s="1">
        <v>880000</v>
      </c>
      <c r="BB49" s="1">
        <v>36100000</v>
      </c>
      <c r="BC49" s="1">
        <v>4200000</v>
      </c>
      <c r="BD49" s="37" t="s">
        <v>288</v>
      </c>
      <c r="BE49" s="37" t="s">
        <v>2973</v>
      </c>
      <c r="BF49" s="37" t="s">
        <v>3159</v>
      </c>
      <c r="BG49">
        <v>1.9970000000000001E-3</v>
      </c>
      <c r="BH49">
        <v>12.86</v>
      </c>
      <c r="BI49">
        <v>0.25</v>
      </c>
      <c r="BJ49">
        <v>13.007</v>
      </c>
      <c r="BK49">
        <v>0.27838200000000002</v>
      </c>
      <c r="BL49" s="36">
        <v>13.08</v>
      </c>
      <c r="BM49" s="36">
        <v>0.27871699999999999</v>
      </c>
      <c r="BN49">
        <v>16.8462</v>
      </c>
      <c r="BO49">
        <v>1560</v>
      </c>
    </row>
    <row r="50" spans="1:67">
      <c r="A50" t="s">
        <v>289</v>
      </c>
      <c r="B50" t="s">
        <v>290</v>
      </c>
      <c r="C50" t="s">
        <v>291</v>
      </c>
      <c r="D50" t="s">
        <v>55</v>
      </c>
      <c r="E50" t="s">
        <v>292</v>
      </c>
      <c r="F50">
        <v>26.571000000000002</v>
      </c>
      <c r="G50" s="50" t="s">
        <v>293</v>
      </c>
      <c r="H50" s="50" t="s">
        <v>2973</v>
      </c>
      <c r="I50" s="50" t="s">
        <v>3160</v>
      </c>
      <c r="J50">
        <v>1.4829999999999999E-2</v>
      </c>
      <c r="K50">
        <v>7.6000000000000004E-4</v>
      </c>
      <c r="L50">
        <v>7.7999999999999999E-4</v>
      </c>
      <c r="M50">
        <v>2.0890000000000001E-3</v>
      </c>
      <c r="N50">
        <v>2.9E-5</v>
      </c>
      <c r="O50">
        <v>3.4E-5</v>
      </c>
      <c r="P50">
        <v>7.0194000000000006E-2</v>
      </c>
      <c r="Q50">
        <v>478.6979</v>
      </c>
      <c r="R50">
        <v>7.7911580000000002</v>
      </c>
      <c r="S50">
        <v>5.1799999999999999E-2</v>
      </c>
      <c r="T50">
        <v>2.5999999999999999E-3</v>
      </c>
      <c r="U50">
        <v>2.5999999999999999E-3</v>
      </c>
      <c r="V50">
        <v>0.17227000000000001</v>
      </c>
      <c r="W50">
        <v>6.5200000000000002E-4</v>
      </c>
      <c r="X50">
        <v>2.8E-5</v>
      </c>
      <c r="Y50">
        <v>4.1999999999999998E-5</v>
      </c>
      <c r="Z50">
        <v>14.95</v>
      </c>
      <c r="AA50">
        <v>0.76</v>
      </c>
      <c r="AB50">
        <v>0.78</v>
      </c>
      <c r="AC50">
        <v>13.45</v>
      </c>
      <c r="AD50">
        <v>0.18</v>
      </c>
      <c r="AE50">
        <v>0.22</v>
      </c>
      <c r="AF50">
        <v>13.17</v>
      </c>
      <c r="AG50">
        <v>0.56999999999999995</v>
      </c>
      <c r="AH50">
        <v>0.85</v>
      </c>
      <c r="AI50">
        <v>260</v>
      </c>
      <c r="AJ50">
        <v>110</v>
      </c>
      <c r="AK50">
        <v>110</v>
      </c>
      <c r="AL50">
        <v>584</v>
      </c>
      <c r="AM50">
        <v>25</v>
      </c>
      <c r="AN50">
        <v>917</v>
      </c>
      <c r="AO50">
        <v>28</v>
      </c>
      <c r="AP50">
        <v>0.63849999999999996</v>
      </c>
      <c r="AQ50">
        <v>8.6E-3</v>
      </c>
      <c r="AR50">
        <v>-83</v>
      </c>
      <c r="AS50">
        <v>87</v>
      </c>
      <c r="AT50">
        <v>26290</v>
      </c>
      <c r="AU50">
        <v>820</v>
      </c>
      <c r="AV50">
        <v>1355</v>
      </c>
      <c r="AW50">
        <v>77</v>
      </c>
      <c r="AX50">
        <v>11400</v>
      </c>
      <c r="AY50">
        <v>510</v>
      </c>
      <c r="AZ50" s="1">
        <v>17590000</v>
      </c>
      <c r="BA50" s="1">
        <v>540000</v>
      </c>
      <c r="BB50" s="1">
        <v>13540000</v>
      </c>
      <c r="BC50" s="1">
        <v>580000</v>
      </c>
      <c r="BD50" s="37" t="s">
        <v>293</v>
      </c>
      <c r="BE50" s="37" t="s">
        <v>2973</v>
      </c>
      <c r="BF50" s="37" t="s">
        <v>3160</v>
      </c>
      <c r="BG50">
        <v>2.0890000000000001E-3</v>
      </c>
      <c r="BH50">
        <v>13.45</v>
      </c>
      <c r="BI50">
        <v>0.22</v>
      </c>
      <c r="BJ50">
        <v>13.629</v>
      </c>
      <c r="BK50">
        <v>0.25217200000000001</v>
      </c>
      <c r="BL50" s="36">
        <v>13.702</v>
      </c>
      <c r="BM50" s="36">
        <v>0.25254300000000002</v>
      </c>
      <c r="BN50">
        <v>16.5444</v>
      </c>
      <c r="BO50">
        <v>584</v>
      </c>
    </row>
    <row r="51" spans="1:67">
      <c r="A51" t="s">
        <v>294</v>
      </c>
      <c r="B51" t="s">
        <v>295</v>
      </c>
      <c r="C51" t="s">
        <v>296</v>
      </c>
      <c r="D51" t="s">
        <v>55</v>
      </c>
      <c r="E51" t="s">
        <v>297</v>
      </c>
      <c r="F51">
        <v>24.065000000000001</v>
      </c>
      <c r="G51" s="50" t="s">
        <v>298</v>
      </c>
      <c r="H51" s="50" t="s">
        <v>2973</v>
      </c>
      <c r="I51" s="50"/>
      <c r="J51">
        <v>1.4579999999999999E-2</v>
      </c>
      <c r="K51">
        <v>6.8000000000000005E-4</v>
      </c>
      <c r="L51">
        <v>6.9999999999999999E-4</v>
      </c>
      <c r="M51">
        <v>2.0690000000000001E-3</v>
      </c>
      <c r="N51">
        <v>2.5999999999999998E-5</v>
      </c>
      <c r="O51">
        <v>3.1999999999999999E-5</v>
      </c>
      <c r="P51">
        <v>2.7140000000000001E-2</v>
      </c>
      <c r="Q51">
        <v>483.32530000000003</v>
      </c>
      <c r="R51">
        <v>7.4753059999999998</v>
      </c>
      <c r="S51">
        <v>5.1900000000000002E-2</v>
      </c>
      <c r="T51">
        <v>2.5999999999999999E-3</v>
      </c>
      <c r="U51">
        <v>2.5999999999999999E-3</v>
      </c>
      <c r="V51">
        <v>0.20021</v>
      </c>
      <c r="W51">
        <v>6.4000000000000005E-4</v>
      </c>
      <c r="X51">
        <v>2.8E-5</v>
      </c>
      <c r="Y51">
        <v>4.1E-5</v>
      </c>
      <c r="Z51">
        <v>14.69</v>
      </c>
      <c r="AA51">
        <v>0.68</v>
      </c>
      <c r="AB51">
        <v>0.7</v>
      </c>
      <c r="AC51">
        <v>13.32</v>
      </c>
      <c r="AD51">
        <v>0.17</v>
      </c>
      <c r="AE51">
        <v>0.21</v>
      </c>
      <c r="AF51">
        <v>12.92</v>
      </c>
      <c r="AG51">
        <v>0.56999999999999995</v>
      </c>
      <c r="AH51">
        <v>0.82</v>
      </c>
      <c r="AI51">
        <v>270</v>
      </c>
      <c r="AJ51">
        <v>110</v>
      </c>
      <c r="AK51">
        <v>100</v>
      </c>
      <c r="AL51">
        <v>523</v>
      </c>
      <c r="AM51">
        <v>25</v>
      </c>
      <c r="AN51">
        <v>841</v>
      </c>
      <c r="AO51">
        <v>36</v>
      </c>
      <c r="AP51">
        <v>0.61890000000000001</v>
      </c>
      <c r="AQ51">
        <v>7.1999999999999998E-3</v>
      </c>
      <c r="AR51">
        <v>240</v>
      </c>
      <c r="AS51">
        <v>130</v>
      </c>
      <c r="AT51">
        <v>22620</v>
      </c>
      <c r="AU51">
        <v>560</v>
      </c>
      <c r="AV51">
        <v>1161</v>
      </c>
      <c r="AW51">
        <v>55</v>
      </c>
      <c r="AX51">
        <v>10410</v>
      </c>
      <c r="AY51">
        <v>410</v>
      </c>
      <c r="AZ51" s="1">
        <v>16140000</v>
      </c>
      <c r="BA51" s="1">
        <v>690000</v>
      </c>
      <c r="BB51" s="1">
        <v>12130000</v>
      </c>
      <c r="BC51" s="1">
        <v>570000</v>
      </c>
      <c r="BD51" s="37" t="s">
        <v>298</v>
      </c>
      <c r="BE51" s="37" t="s">
        <v>2973</v>
      </c>
      <c r="BG51">
        <v>2.0690000000000001E-3</v>
      </c>
      <c r="BH51">
        <v>13.32</v>
      </c>
      <c r="BI51">
        <v>0.21</v>
      </c>
      <c r="BJ51">
        <v>13.496</v>
      </c>
      <c r="BK51">
        <v>0.237624</v>
      </c>
      <c r="BL51" s="36">
        <v>13.569000000000001</v>
      </c>
      <c r="BM51" s="36">
        <v>0.23801800000000001</v>
      </c>
      <c r="BN51">
        <v>16.495100000000001</v>
      </c>
      <c r="BO51">
        <v>523</v>
      </c>
    </row>
    <row r="52" spans="1:67">
      <c r="A52" t="s">
        <v>299</v>
      </c>
      <c r="B52" t="s">
        <v>300</v>
      </c>
      <c r="C52" t="s">
        <v>301</v>
      </c>
      <c r="D52" t="s">
        <v>55</v>
      </c>
      <c r="E52" t="s">
        <v>302</v>
      </c>
      <c r="F52">
        <v>6.2667999999999999</v>
      </c>
      <c r="G52" s="50" t="s">
        <v>303</v>
      </c>
      <c r="H52" s="50" t="s">
        <v>2973</v>
      </c>
      <c r="I52" s="50" t="s">
        <v>3159</v>
      </c>
      <c r="J52">
        <v>1.52E-2</v>
      </c>
      <c r="K52">
        <v>2E-3</v>
      </c>
      <c r="L52">
        <v>2.1000000000000001E-2</v>
      </c>
      <c r="M52">
        <v>2.0860000000000002E-3</v>
      </c>
      <c r="N52">
        <v>6.0999999999999999E-5</v>
      </c>
      <c r="O52">
        <v>2.0000000000000001E-4</v>
      </c>
      <c r="P52">
        <v>0.38951000000000002</v>
      </c>
      <c r="Q52">
        <v>479.38639999999998</v>
      </c>
      <c r="R52">
        <v>45.962260000000001</v>
      </c>
      <c r="S52">
        <v>5.3699999999999998E-2</v>
      </c>
      <c r="T52">
        <v>6.4000000000000003E-3</v>
      </c>
      <c r="U52">
        <v>4.1000000000000002E-2</v>
      </c>
      <c r="V52">
        <v>-9.6458000000000002E-2</v>
      </c>
      <c r="W52">
        <v>6.8199999999999999E-4</v>
      </c>
      <c r="X52">
        <v>7.6000000000000004E-5</v>
      </c>
      <c r="Y52">
        <v>8.4999999999999995E-4</v>
      </c>
      <c r="Z52">
        <v>15.3</v>
      </c>
      <c r="AA52">
        <v>2</v>
      </c>
      <c r="AB52">
        <v>20</v>
      </c>
      <c r="AC52">
        <v>13.43</v>
      </c>
      <c r="AD52">
        <v>0.4</v>
      </c>
      <c r="AE52">
        <v>1.3</v>
      </c>
      <c r="AF52">
        <v>13.8</v>
      </c>
      <c r="AG52">
        <v>1.5</v>
      </c>
      <c r="AH52">
        <v>17</v>
      </c>
      <c r="AI52">
        <v>330</v>
      </c>
      <c r="AJ52">
        <v>250</v>
      </c>
      <c r="AK52">
        <v>450</v>
      </c>
      <c r="AL52">
        <v>384</v>
      </c>
      <c r="AM52">
        <v>15</v>
      </c>
      <c r="AN52">
        <v>216</v>
      </c>
      <c r="AO52">
        <v>7.5</v>
      </c>
      <c r="AP52">
        <v>1.752</v>
      </c>
      <c r="AQ52">
        <v>3.7999999999999999E-2</v>
      </c>
      <c r="AR52">
        <v>40</v>
      </c>
      <c r="AS52">
        <v>190</v>
      </c>
      <c r="AT52">
        <v>15820</v>
      </c>
      <c r="AU52">
        <v>590</v>
      </c>
      <c r="AV52">
        <v>842</v>
      </c>
      <c r="AW52">
        <v>95</v>
      </c>
      <c r="AX52">
        <v>2690</v>
      </c>
      <c r="AY52">
        <v>300</v>
      </c>
      <c r="AZ52" s="1">
        <v>4150000</v>
      </c>
      <c r="BA52" s="1">
        <v>140000</v>
      </c>
      <c r="BB52" s="1">
        <v>8910000</v>
      </c>
      <c r="BC52" s="1">
        <v>360000</v>
      </c>
      <c r="BD52" s="37" t="s">
        <v>303</v>
      </c>
      <c r="BE52" s="37" t="s">
        <v>2973</v>
      </c>
      <c r="BF52" s="37" t="s">
        <v>3159</v>
      </c>
      <c r="BG52">
        <v>2.0860000000000002E-3</v>
      </c>
      <c r="BH52">
        <v>13.43</v>
      </c>
      <c r="BI52">
        <v>1.3</v>
      </c>
      <c r="BJ52">
        <v>14.755000000000001</v>
      </c>
      <c r="BK52">
        <v>1.75715</v>
      </c>
      <c r="BL52" s="36">
        <v>14.827999999999999</v>
      </c>
      <c r="BM52" s="36">
        <v>1.75718</v>
      </c>
      <c r="BN52">
        <v>16.278500000000001</v>
      </c>
      <c r="BO52">
        <v>384</v>
      </c>
    </row>
    <row r="53" spans="1:67">
      <c r="A53" t="s">
        <v>304</v>
      </c>
      <c r="B53" t="s">
        <v>305</v>
      </c>
      <c r="C53" t="s">
        <v>306</v>
      </c>
      <c r="D53" t="s">
        <v>55</v>
      </c>
      <c r="E53" t="s">
        <v>307</v>
      </c>
      <c r="F53">
        <v>26.321000000000002</v>
      </c>
      <c r="G53" s="50" t="s">
        <v>308</v>
      </c>
      <c r="H53" s="50" t="s">
        <v>2984</v>
      </c>
      <c r="I53" s="50" t="s">
        <v>2995</v>
      </c>
      <c r="J53">
        <v>1.409E-2</v>
      </c>
      <c r="K53">
        <v>9.5E-4</v>
      </c>
      <c r="L53">
        <v>9.6000000000000002E-4</v>
      </c>
      <c r="M53">
        <v>2.085E-3</v>
      </c>
      <c r="N53">
        <v>2.5999999999999998E-5</v>
      </c>
      <c r="O53">
        <v>3.1999999999999999E-5</v>
      </c>
      <c r="P53">
        <v>-6.8053000000000002E-2</v>
      </c>
      <c r="Q53">
        <v>479.61630000000002</v>
      </c>
      <c r="R53">
        <v>7.3610179999999996</v>
      </c>
      <c r="S53">
        <v>4.9200000000000001E-2</v>
      </c>
      <c r="T53">
        <v>3.3999999999999998E-3</v>
      </c>
      <c r="U53">
        <v>3.5000000000000001E-3</v>
      </c>
      <c r="V53">
        <v>0.23615</v>
      </c>
      <c r="W53">
        <v>6.9399999999999996E-4</v>
      </c>
      <c r="X53">
        <v>3.6999999999999998E-5</v>
      </c>
      <c r="Y53">
        <v>5.0000000000000002E-5</v>
      </c>
      <c r="Z53">
        <v>14.2</v>
      </c>
      <c r="AA53">
        <v>0.95</v>
      </c>
      <c r="AB53">
        <v>0.96</v>
      </c>
      <c r="AC53">
        <v>13.43</v>
      </c>
      <c r="AD53">
        <v>0.17</v>
      </c>
      <c r="AE53">
        <v>0.21</v>
      </c>
      <c r="AF53">
        <v>14.02</v>
      </c>
      <c r="AG53">
        <v>0.75</v>
      </c>
      <c r="AH53">
        <v>1</v>
      </c>
      <c r="AI53">
        <v>180</v>
      </c>
      <c r="AJ53">
        <v>140</v>
      </c>
      <c r="AK53">
        <v>150</v>
      </c>
      <c r="AL53">
        <v>510</v>
      </c>
      <c r="AM53">
        <v>27</v>
      </c>
      <c r="AN53">
        <v>341</v>
      </c>
      <c r="AO53">
        <v>11</v>
      </c>
      <c r="AP53">
        <v>1.4730000000000001</v>
      </c>
      <c r="AQ53">
        <v>3.3000000000000002E-2</v>
      </c>
      <c r="AR53">
        <v>60</v>
      </c>
      <c r="AS53">
        <v>100</v>
      </c>
      <c r="AT53">
        <v>22680</v>
      </c>
      <c r="AU53">
        <v>900</v>
      </c>
      <c r="AV53">
        <v>1148</v>
      </c>
      <c r="AW53">
        <v>93</v>
      </c>
      <c r="AX53">
        <v>4570</v>
      </c>
      <c r="AY53">
        <v>260</v>
      </c>
      <c r="AZ53" s="1">
        <v>6550000</v>
      </c>
      <c r="BA53" s="1">
        <v>210000</v>
      </c>
      <c r="BB53" s="1">
        <v>11820000</v>
      </c>
      <c r="BC53" s="1">
        <v>640000</v>
      </c>
      <c r="BD53" s="37" t="s">
        <v>308</v>
      </c>
      <c r="BE53" s="37" t="s">
        <v>2984</v>
      </c>
      <c r="BF53" s="37" t="s">
        <v>2995</v>
      </c>
      <c r="BG53">
        <v>2.085E-3</v>
      </c>
      <c r="BH53">
        <v>13.43</v>
      </c>
      <c r="BI53">
        <v>0.21</v>
      </c>
      <c r="BJ53">
        <v>13.609</v>
      </c>
      <c r="BK53">
        <v>0.238533</v>
      </c>
      <c r="BL53" s="36">
        <v>13.682</v>
      </c>
      <c r="BM53" s="36">
        <v>0.238925</v>
      </c>
      <c r="BN53">
        <v>16.411300000000001</v>
      </c>
      <c r="BO53">
        <v>510</v>
      </c>
    </row>
    <row r="54" spans="1:67">
      <c r="A54" t="s">
        <v>309</v>
      </c>
      <c r="B54" t="s">
        <v>310</v>
      </c>
      <c r="C54" t="s">
        <v>311</v>
      </c>
      <c r="D54" t="s">
        <v>55</v>
      </c>
      <c r="E54" t="s">
        <v>312</v>
      </c>
      <c r="F54">
        <v>26.321000000000002</v>
      </c>
      <c r="G54" s="50" t="s">
        <v>313</v>
      </c>
      <c r="H54" s="50" t="s">
        <v>2986</v>
      </c>
      <c r="I54" s="50" t="s">
        <v>2978</v>
      </c>
      <c r="J54">
        <v>2.0500000000000001E-2</v>
      </c>
      <c r="K54">
        <v>2.5999999999999999E-3</v>
      </c>
      <c r="L54">
        <v>2.5999999999999999E-3</v>
      </c>
      <c r="M54">
        <v>2.026E-3</v>
      </c>
      <c r="N54">
        <v>3.8999999999999999E-5</v>
      </c>
      <c r="O54">
        <v>4.3000000000000002E-5</v>
      </c>
      <c r="P54">
        <v>0.82954000000000006</v>
      </c>
      <c r="Q54">
        <v>493.58339999999998</v>
      </c>
      <c r="R54">
        <v>10.475860000000001</v>
      </c>
      <c r="S54">
        <v>7.3099999999999998E-2</v>
      </c>
      <c r="T54">
        <v>8.0000000000000002E-3</v>
      </c>
      <c r="U54">
        <v>8.0000000000000002E-3</v>
      </c>
      <c r="V54">
        <v>-0.75716000000000006</v>
      </c>
      <c r="W54">
        <v>7.4700000000000005E-4</v>
      </c>
      <c r="X54">
        <v>5.1E-5</v>
      </c>
      <c r="Y54">
        <v>6.2000000000000003E-5</v>
      </c>
      <c r="Z54">
        <v>20.6</v>
      </c>
      <c r="AA54">
        <v>2.6</v>
      </c>
      <c r="AB54">
        <v>2.6</v>
      </c>
      <c r="AC54">
        <v>13.05</v>
      </c>
      <c r="AD54">
        <v>0.25</v>
      </c>
      <c r="AE54">
        <v>0.28000000000000003</v>
      </c>
      <c r="AF54">
        <v>15.1</v>
      </c>
      <c r="AG54">
        <v>1</v>
      </c>
      <c r="AH54">
        <v>1.3</v>
      </c>
      <c r="AI54">
        <v>970</v>
      </c>
      <c r="AJ54">
        <v>210</v>
      </c>
      <c r="AK54">
        <v>210</v>
      </c>
      <c r="AL54">
        <v>988</v>
      </c>
      <c r="AM54">
        <v>18</v>
      </c>
      <c r="AN54">
        <v>1186</v>
      </c>
      <c r="AO54">
        <v>23</v>
      </c>
      <c r="AP54">
        <v>0.83599999999999997</v>
      </c>
      <c r="AQ54">
        <v>2.9000000000000001E-2</v>
      </c>
      <c r="AR54">
        <v>280</v>
      </c>
      <c r="AS54">
        <v>110</v>
      </c>
      <c r="AT54">
        <v>43150</v>
      </c>
      <c r="AU54">
        <v>790</v>
      </c>
      <c r="AV54">
        <v>3130</v>
      </c>
      <c r="AW54">
        <v>400</v>
      </c>
      <c r="AX54">
        <v>17140</v>
      </c>
      <c r="AY54">
        <v>870</v>
      </c>
      <c r="AZ54" s="1">
        <v>22760000</v>
      </c>
      <c r="BA54" s="1">
        <v>430000</v>
      </c>
      <c r="BB54" s="1">
        <v>22940000</v>
      </c>
      <c r="BC54" s="1">
        <v>420000</v>
      </c>
      <c r="BD54" s="37" t="s">
        <v>313</v>
      </c>
      <c r="BE54" s="37" t="s">
        <v>2986</v>
      </c>
      <c r="BF54" s="37" t="s">
        <v>2978</v>
      </c>
      <c r="BG54">
        <v>2.026E-3</v>
      </c>
      <c r="BH54">
        <v>13.05</v>
      </c>
      <c r="BI54">
        <v>0.28000000000000003</v>
      </c>
      <c r="BJ54">
        <v>13.236000000000001</v>
      </c>
      <c r="BK54">
        <v>0.31796400000000002</v>
      </c>
      <c r="BL54" s="36">
        <v>13.308999999999999</v>
      </c>
      <c r="BM54" s="36">
        <v>0.31825700000000001</v>
      </c>
      <c r="BN54">
        <v>16.730899999999998</v>
      </c>
      <c r="BO54">
        <v>988</v>
      </c>
    </row>
    <row r="55" spans="1:67">
      <c r="A55" t="s">
        <v>314</v>
      </c>
      <c r="B55" t="s">
        <v>315</v>
      </c>
      <c r="C55" t="s">
        <v>316</v>
      </c>
      <c r="D55" t="s">
        <v>55</v>
      </c>
      <c r="E55" t="s">
        <v>317</v>
      </c>
      <c r="F55">
        <v>24.565999999999999</v>
      </c>
      <c r="G55" s="50" t="s">
        <v>318</v>
      </c>
      <c r="H55" s="50" t="s">
        <v>2973</v>
      </c>
      <c r="I55" s="50"/>
      <c r="J55">
        <v>1.3520000000000001E-2</v>
      </c>
      <c r="K55">
        <v>3.6000000000000002E-4</v>
      </c>
      <c r="L55">
        <v>4.0999999999999999E-4</v>
      </c>
      <c r="M55">
        <v>2.0630000000000002E-3</v>
      </c>
      <c r="N55">
        <v>2.3E-5</v>
      </c>
      <c r="O55">
        <v>3.0000000000000001E-5</v>
      </c>
      <c r="P55">
        <v>0.71716999999999997</v>
      </c>
      <c r="Q55">
        <v>484.73099999999999</v>
      </c>
      <c r="R55">
        <v>7.0489240000000004</v>
      </c>
      <c r="S55">
        <v>4.7399999999999998E-2</v>
      </c>
      <c r="T55">
        <v>1.1999999999999999E-3</v>
      </c>
      <c r="U55">
        <v>1.2999999999999999E-3</v>
      </c>
      <c r="V55">
        <v>-0.13006999999999999</v>
      </c>
      <c r="W55">
        <v>6.6699999999999995E-4</v>
      </c>
      <c r="X55">
        <v>4.1E-5</v>
      </c>
      <c r="Y55">
        <v>5.1E-5</v>
      </c>
      <c r="Z55">
        <v>13.63</v>
      </c>
      <c r="AA55">
        <v>0.36</v>
      </c>
      <c r="AB55">
        <v>0.41</v>
      </c>
      <c r="AC55">
        <v>13.29</v>
      </c>
      <c r="AD55">
        <v>0.15</v>
      </c>
      <c r="AE55">
        <v>0.19</v>
      </c>
      <c r="AF55">
        <v>13.47</v>
      </c>
      <c r="AG55">
        <v>0.84</v>
      </c>
      <c r="AH55">
        <v>1</v>
      </c>
      <c r="AI55">
        <v>74</v>
      </c>
      <c r="AJ55">
        <v>55</v>
      </c>
      <c r="AK55">
        <v>55</v>
      </c>
      <c r="AL55">
        <v>2073</v>
      </c>
      <c r="AM55">
        <v>88</v>
      </c>
      <c r="AN55">
        <v>471</v>
      </c>
      <c r="AO55">
        <v>20</v>
      </c>
      <c r="AP55">
        <v>4.3769999999999998</v>
      </c>
      <c r="AQ55">
        <v>4.7E-2</v>
      </c>
      <c r="AR55">
        <v>131</v>
      </c>
      <c r="AS55">
        <v>84</v>
      </c>
      <c r="AT55" s="1">
        <v>91200</v>
      </c>
      <c r="AU55" s="1">
        <v>2800</v>
      </c>
      <c r="AV55">
        <v>4280</v>
      </c>
      <c r="AW55">
        <v>160</v>
      </c>
      <c r="AX55">
        <v>5940</v>
      </c>
      <c r="AY55">
        <v>390</v>
      </c>
      <c r="AZ55" s="1">
        <v>9030000</v>
      </c>
      <c r="BA55" s="1">
        <v>380000</v>
      </c>
      <c r="BB55" s="1">
        <v>48100000</v>
      </c>
      <c r="BC55" s="1">
        <v>2000000</v>
      </c>
      <c r="BD55" s="37" t="s">
        <v>318</v>
      </c>
      <c r="BE55" s="37" t="s">
        <v>2973</v>
      </c>
      <c r="BG55">
        <v>2.0630000000000002E-3</v>
      </c>
      <c r="BH55">
        <v>13.29</v>
      </c>
      <c r="BI55">
        <v>0.19</v>
      </c>
      <c r="BJ55">
        <v>13.382999999999999</v>
      </c>
      <c r="BK55">
        <v>0.21729699999999999</v>
      </c>
      <c r="BL55" s="36">
        <v>13.456</v>
      </c>
      <c r="BM55" s="36">
        <v>0.217728</v>
      </c>
      <c r="BN55">
        <v>16.974699999999999</v>
      </c>
      <c r="BO55">
        <v>2073</v>
      </c>
    </row>
    <row r="56" spans="1:67">
      <c r="A56" t="s">
        <v>319</v>
      </c>
      <c r="B56" t="s">
        <v>320</v>
      </c>
      <c r="C56" t="s">
        <v>321</v>
      </c>
      <c r="D56" t="s">
        <v>55</v>
      </c>
      <c r="E56" t="s">
        <v>322</v>
      </c>
      <c r="F56">
        <v>24.565999999999999</v>
      </c>
      <c r="G56" s="50" t="s">
        <v>323</v>
      </c>
      <c r="H56" s="50" t="s">
        <v>2973</v>
      </c>
      <c r="I56" s="50"/>
      <c r="J56">
        <v>1.3650000000000001E-2</v>
      </c>
      <c r="K56">
        <v>7.9000000000000001E-4</v>
      </c>
      <c r="L56">
        <v>8.1999999999999998E-4</v>
      </c>
      <c r="M56">
        <v>2.0560000000000001E-3</v>
      </c>
      <c r="N56">
        <v>2.3E-5</v>
      </c>
      <c r="O56">
        <v>2.8E-5</v>
      </c>
      <c r="P56">
        <v>0.14385999999999999</v>
      </c>
      <c r="Q56">
        <v>486.38130000000001</v>
      </c>
      <c r="R56">
        <v>6.6238700000000001</v>
      </c>
      <c r="S56">
        <v>4.8300000000000003E-2</v>
      </c>
      <c r="T56">
        <v>2.7000000000000001E-3</v>
      </c>
      <c r="U56">
        <v>2.8999999999999998E-3</v>
      </c>
      <c r="V56">
        <v>5.8256000000000002E-2</v>
      </c>
      <c r="W56">
        <v>6.5700000000000003E-4</v>
      </c>
      <c r="X56">
        <v>4.1999999999999998E-5</v>
      </c>
      <c r="Y56">
        <v>5.1E-5</v>
      </c>
      <c r="Z56">
        <v>13.76</v>
      </c>
      <c r="AA56">
        <v>0.79</v>
      </c>
      <c r="AB56">
        <v>0.83</v>
      </c>
      <c r="AC56">
        <v>13.24</v>
      </c>
      <c r="AD56">
        <v>0.15</v>
      </c>
      <c r="AE56">
        <v>0.18</v>
      </c>
      <c r="AF56">
        <v>13.27</v>
      </c>
      <c r="AG56">
        <v>0.86</v>
      </c>
      <c r="AH56">
        <v>1</v>
      </c>
      <c r="AI56">
        <v>130</v>
      </c>
      <c r="AJ56">
        <v>120</v>
      </c>
      <c r="AK56">
        <v>120</v>
      </c>
      <c r="AL56">
        <v>747.3</v>
      </c>
      <c r="AM56">
        <v>5.2</v>
      </c>
      <c r="AN56">
        <v>254.3</v>
      </c>
      <c r="AO56">
        <v>8.6999999999999993</v>
      </c>
      <c r="AP56">
        <v>2.95</v>
      </c>
      <c r="AQ56">
        <v>0.1</v>
      </c>
      <c r="AR56">
        <v>140</v>
      </c>
      <c r="AS56">
        <v>110</v>
      </c>
      <c r="AT56">
        <v>32680</v>
      </c>
      <c r="AU56">
        <v>450</v>
      </c>
      <c r="AV56">
        <v>1590</v>
      </c>
      <c r="AW56">
        <v>86</v>
      </c>
      <c r="AX56">
        <v>3230</v>
      </c>
      <c r="AY56">
        <v>230</v>
      </c>
      <c r="AZ56" s="1">
        <v>4880000</v>
      </c>
      <c r="BA56" s="1">
        <v>170000</v>
      </c>
      <c r="BB56" s="1">
        <v>17340000</v>
      </c>
      <c r="BC56" s="1">
        <v>120000</v>
      </c>
      <c r="BD56" s="37" t="s">
        <v>323</v>
      </c>
      <c r="BE56" s="37" t="s">
        <v>2973</v>
      </c>
      <c r="BG56">
        <v>2.0560000000000001E-3</v>
      </c>
      <c r="BH56">
        <v>13.24</v>
      </c>
      <c r="BI56">
        <v>0.18</v>
      </c>
      <c r="BJ56">
        <v>13.385</v>
      </c>
      <c r="BK56">
        <v>0.20682900000000001</v>
      </c>
      <c r="BL56" s="36">
        <v>13.458</v>
      </c>
      <c r="BM56" s="36">
        <v>0.20728099999999999</v>
      </c>
      <c r="BN56">
        <v>16.540800000000001</v>
      </c>
      <c r="BO56">
        <v>747.3</v>
      </c>
    </row>
    <row r="57" spans="1:67">
      <c r="A57" t="s">
        <v>324</v>
      </c>
      <c r="B57" t="s">
        <v>325</v>
      </c>
      <c r="C57" t="s">
        <v>326</v>
      </c>
      <c r="D57" t="s">
        <v>55</v>
      </c>
      <c r="E57" t="s">
        <v>327</v>
      </c>
      <c r="F57">
        <v>22.31</v>
      </c>
      <c r="G57" s="50" t="s">
        <v>328</v>
      </c>
      <c r="H57" s="50" t="s">
        <v>2973</v>
      </c>
      <c r="I57" s="50"/>
      <c r="J57">
        <v>1.37E-2</v>
      </c>
      <c r="K57">
        <v>6.0999999999999997E-4</v>
      </c>
      <c r="L57">
        <v>7.2999999999999996E-4</v>
      </c>
      <c r="M57">
        <v>2.0869999999999999E-3</v>
      </c>
      <c r="N57">
        <v>3.1999999999999999E-5</v>
      </c>
      <c r="O57">
        <v>3.4E-5</v>
      </c>
      <c r="P57">
        <v>-0.35156999999999999</v>
      </c>
      <c r="Q57">
        <v>479.1567</v>
      </c>
      <c r="R57">
        <v>7.8060980000000004</v>
      </c>
      <c r="S57">
        <v>4.8300000000000003E-2</v>
      </c>
      <c r="T57">
        <v>2.3999999999999998E-3</v>
      </c>
      <c r="U57">
        <v>2.5000000000000001E-3</v>
      </c>
      <c r="V57">
        <v>0.52669999999999995</v>
      </c>
      <c r="W57">
        <v>6.5300000000000004E-4</v>
      </c>
      <c r="X57">
        <v>2.9E-5</v>
      </c>
      <c r="Y57">
        <v>4.1999999999999998E-5</v>
      </c>
      <c r="Z57">
        <v>13.81</v>
      </c>
      <c r="AA57">
        <v>0.61</v>
      </c>
      <c r="AB57">
        <v>0.73</v>
      </c>
      <c r="AC57">
        <v>13.44</v>
      </c>
      <c r="AD57">
        <v>0.2</v>
      </c>
      <c r="AE57">
        <v>0.22</v>
      </c>
      <c r="AF57">
        <v>13.2</v>
      </c>
      <c r="AG57">
        <v>0.59</v>
      </c>
      <c r="AH57">
        <v>0.85</v>
      </c>
      <c r="AI57">
        <v>120</v>
      </c>
      <c r="AJ57">
        <v>100</v>
      </c>
      <c r="AK57">
        <v>110</v>
      </c>
      <c r="AL57">
        <v>461</v>
      </c>
      <c r="AM57">
        <v>13</v>
      </c>
      <c r="AN57">
        <v>763</v>
      </c>
      <c r="AO57">
        <v>15</v>
      </c>
      <c r="AP57">
        <v>0.60240000000000005</v>
      </c>
      <c r="AQ57">
        <v>8.8999999999999999E-3</v>
      </c>
      <c r="AR57">
        <v>-55</v>
      </c>
      <c r="AS57">
        <v>76</v>
      </c>
      <c r="AT57">
        <v>20310</v>
      </c>
      <c r="AU57">
        <v>460</v>
      </c>
      <c r="AV57">
        <v>953</v>
      </c>
      <c r="AW57">
        <v>52</v>
      </c>
      <c r="AX57">
        <v>9490</v>
      </c>
      <c r="AY57">
        <v>400</v>
      </c>
      <c r="AZ57" s="1">
        <v>14640000</v>
      </c>
      <c r="BA57" s="1">
        <v>280000</v>
      </c>
      <c r="BB57" s="1">
        <v>10690000</v>
      </c>
      <c r="BC57" s="1">
        <v>310000</v>
      </c>
      <c r="BD57" s="37" t="s">
        <v>328</v>
      </c>
      <c r="BE57" s="37" t="s">
        <v>2973</v>
      </c>
      <c r="BG57">
        <v>2.0869999999999999E-3</v>
      </c>
      <c r="BH57">
        <v>13.44</v>
      </c>
      <c r="BI57">
        <v>0.22</v>
      </c>
      <c r="BJ57">
        <v>13.629</v>
      </c>
      <c r="BK57">
        <v>0.25341900000000001</v>
      </c>
      <c r="BL57" s="36">
        <v>13.702</v>
      </c>
      <c r="BM57" s="36">
        <v>0.25378800000000001</v>
      </c>
      <c r="BN57">
        <v>16.447700000000001</v>
      </c>
      <c r="BO57">
        <v>461</v>
      </c>
    </row>
    <row r="58" spans="1:67">
      <c r="A58" t="s">
        <v>329</v>
      </c>
      <c r="B58" t="s">
        <v>330</v>
      </c>
      <c r="C58" t="s">
        <v>331</v>
      </c>
      <c r="D58" t="s">
        <v>55</v>
      </c>
      <c r="E58" t="s">
        <v>332</v>
      </c>
      <c r="F58">
        <v>21.558</v>
      </c>
      <c r="G58" s="50" t="s">
        <v>333</v>
      </c>
      <c r="H58" s="50" t="s">
        <v>2987</v>
      </c>
      <c r="I58" s="50" t="s">
        <v>3161</v>
      </c>
      <c r="J58">
        <v>1.6299999999999999E-2</v>
      </c>
      <c r="K58">
        <v>1.6999999999999999E-3</v>
      </c>
      <c r="L58">
        <v>1.5E-3</v>
      </c>
      <c r="M58">
        <v>2.0830000000000002E-3</v>
      </c>
      <c r="N58">
        <v>4.6999999999999997E-5</v>
      </c>
      <c r="O58">
        <v>4.8999999999999998E-5</v>
      </c>
      <c r="P58">
        <v>0.14218</v>
      </c>
      <c r="Q58">
        <v>480.07679999999999</v>
      </c>
      <c r="R58">
        <v>11.29321</v>
      </c>
      <c r="S58">
        <v>5.7200000000000001E-2</v>
      </c>
      <c r="T58">
        <v>5.8999999999999999E-3</v>
      </c>
      <c r="U58">
        <v>5.3E-3</v>
      </c>
      <c r="V58">
        <v>0.12393999999999999</v>
      </c>
      <c r="W58">
        <v>6.8400000000000004E-4</v>
      </c>
      <c r="X58">
        <v>5.1E-5</v>
      </c>
      <c r="Y58">
        <v>6.0999999999999999E-5</v>
      </c>
      <c r="Z58">
        <v>16.399999999999999</v>
      </c>
      <c r="AA58">
        <v>1.7</v>
      </c>
      <c r="AB58">
        <v>1.5</v>
      </c>
      <c r="AC58">
        <v>13.42</v>
      </c>
      <c r="AD58">
        <v>0.3</v>
      </c>
      <c r="AE58">
        <v>0.31</v>
      </c>
      <c r="AF58">
        <v>13.8</v>
      </c>
      <c r="AG58">
        <v>1</v>
      </c>
      <c r="AH58">
        <v>1.2</v>
      </c>
      <c r="AI58">
        <v>430</v>
      </c>
      <c r="AJ58">
        <v>220</v>
      </c>
      <c r="AK58">
        <v>190</v>
      </c>
      <c r="AL58">
        <v>245</v>
      </c>
      <c r="AM58">
        <v>11</v>
      </c>
      <c r="AN58">
        <v>177.4</v>
      </c>
      <c r="AO58">
        <v>5.2</v>
      </c>
      <c r="AP58">
        <v>1.3859999999999999</v>
      </c>
      <c r="AQ58">
        <v>2.5000000000000001E-2</v>
      </c>
      <c r="AR58">
        <v>100</v>
      </c>
      <c r="AS58">
        <v>110</v>
      </c>
      <c r="AT58">
        <v>10800</v>
      </c>
      <c r="AU58">
        <v>330</v>
      </c>
      <c r="AV58">
        <v>612</v>
      </c>
      <c r="AW58">
        <v>54</v>
      </c>
      <c r="AX58">
        <v>2320</v>
      </c>
      <c r="AY58">
        <v>180</v>
      </c>
      <c r="AZ58" s="1">
        <v>3400000</v>
      </c>
      <c r="BA58" s="1">
        <v>100000</v>
      </c>
      <c r="BB58" s="1">
        <v>5700000</v>
      </c>
      <c r="BC58" s="1">
        <v>260000</v>
      </c>
      <c r="BD58" s="37" t="s">
        <v>333</v>
      </c>
      <c r="BE58" s="37" t="s">
        <v>2987</v>
      </c>
      <c r="BF58" s="37" t="s">
        <v>3161</v>
      </c>
      <c r="BG58">
        <v>2.0830000000000002E-3</v>
      </c>
      <c r="BH58">
        <v>13.42</v>
      </c>
      <c r="BI58">
        <v>0.31</v>
      </c>
      <c r="BJ58">
        <v>13.731999999999999</v>
      </c>
      <c r="BK58">
        <v>0.37497399999999997</v>
      </c>
      <c r="BL58" s="36">
        <v>13.805</v>
      </c>
      <c r="BM58" s="36">
        <v>0.37522100000000003</v>
      </c>
      <c r="BN58">
        <v>16.0975</v>
      </c>
      <c r="BO58">
        <v>245</v>
      </c>
    </row>
    <row r="59" spans="1:67">
      <c r="A59" t="s">
        <v>334</v>
      </c>
      <c r="B59" t="s">
        <v>335</v>
      </c>
      <c r="C59" t="s">
        <v>336</v>
      </c>
      <c r="D59" t="s">
        <v>55</v>
      </c>
      <c r="E59" t="s">
        <v>337</v>
      </c>
      <c r="F59">
        <v>14.288</v>
      </c>
      <c r="G59" s="50" t="s">
        <v>338</v>
      </c>
      <c r="H59" s="50" t="s">
        <v>2989</v>
      </c>
      <c r="I59" s="50" t="s">
        <v>3122</v>
      </c>
      <c r="J59">
        <v>1.29E-2</v>
      </c>
      <c r="K59">
        <v>1.1000000000000001E-3</v>
      </c>
      <c r="L59">
        <v>7.7999999999999996E-3</v>
      </c>
      <c r="M59">
        <v>2.0010000000000002E-3</v>
      </c>
      <c r="N59">
        <v>3.6999999999999998E-5</v>
      </c>
      <c r="O59">
        <v>8.8999999999999995E-5</v>
      </c>
      <c r="P59">
        <v>0.49225000000000002</v>
      </c>
      <c r="Q59">
        <v>499.75009999999997</v>
      </c>
      <c r="R59">
        <v>22.22777</v>
      </c>
      <c r="S59">
        <v>4.6399999999999997E-2</v>
      </c>
      <c r="T59">
        <v>3.7000000000000002E-3</v>
      </c>
      <c r="U59">
        <v>2.1000000000000001E-2</v>
      </c>
      <c r="V59">
        <v>-0.28164</v>
      </c>
      <c r="W59">
        <v>6.4400000000000004E-4</v>
      </c>
      <c r="X59">
        <v>4.6E-5</v>
      </c>
      <c r="Y59">
        <v>1.6000000000000001E-4</v>
      </c>
      <c r="Z59">
        <v>13</v>
      </c>
      <c r="AA59">
        <v>1.1000000000000001</v>
      </c>
      <c r="AB59">
        <v>7.6</v>
      </c>
      <c r="AC59">
        <v>12.89</v>
      </c>
      <c r="AD59">
        <v>0.24</v>
      </c>
      <c r="AE59">
        <v>0.56999999999999995</v>
      </c>
      <c r="AF59">
        <v>13.01</v>
      </c>
      <c r="AG59">
        <v>0.93</v>
      </c>
      <c r="AH59">
        <v>3.2</v>
      </c>
      <c r="AI59">
        <v>40</v>
      </c>
      <c r="AJ59">
        <v>160</v>
      </c>
      <c r="AK59">
        <v>420</v>
      </c>
      <c r="AL59">
        <v>533</v>
      </c>
      <c r="AM59">
        <v>15</v>
      </c>
      <c r="AN59">
        <v>503.1</v>
      </c>
      <c r="AO59">
        <v>3.9</v>
      </c>
      <c r="AP59">
        <v>1.0529999999999999</v>
      </c>
      <c r="AQ59">
        <v>2.5999999999999999E-2</v>
      </c>
      <c r="AR59">
        <v>180</v>
      </c>
      <c r="AS59">
        <v>150</v>
      </c>
      <c r="AT59">
        <v>22150</v>
      </c>
      <c r="AU59">
        <v>530</v>
      </c>
      <c r="AV59">
        <v>1023</v>
      </c>
      <c r="AW59">
        <v>90</v>
      </c>
      <c r="AX59">
        <v>6040</v>
      </c>
      <c r="AY59">
        <v>430</v>
      </c>
      <c r="AZ59" s="1">
        <v>9650000</v>
      </c>
      <c r="BA59" s="1">
        <v>76000</v>
      </c>
      <c r="BB59" s="1">
        <v>12370000</v>
      </c>
      <c r="BC59" s="1">
        <v>340000</v>
      </c>
      <c r="BD59" s="37" t="s">
        <v>338</v>
      </c>
      <c r="BE59" s="37" t="s">
        <v>2989</v>
      </c>
      <c r="BF59" s="37" t="s">
        <v>3122</v>
      </c>
      <c r="BG59">
        <v>2.0010000000000002E-3</v>
      </c>
      <c r="BH59">
        <v>12.89</v>
      </c>
      <c r="BI59">
        <v>0.56999999999999995</v>
      </c>
      <c r="BJ59">
        <v>13.397</v>
      </c>
      <c r="BK59">
        <v>0.69757199999999997</v>
      </c>
      <c r="BL59" s="36">
        <v>13.47</v>
      </c>
      <c r="BM59" s="36">
        <v>0.69769899999999996</v>
      </c>
      <c r="BN59">
        <v>16.436499999999999</v>
      </c>
      <c r="BO59">
        <v>533</v>
      </c>
    </row>
    <row r="60" spans="1:67">
      <c r="A60" t="s">
        <v>339</v>
      </c>
      <c r="B60" t="s">
        <v>340</v>
      </c>
      <c r="C60" t="s">
        <v>341</v>
      </c>
      <c r="D60" t="s">
        <v>55</v>
      </c>
      <c r="E60" t="s">
        <v>342</v>
      </c>
      <c r="F60">
        <v>24.065000000000001</v>
      </c>
      <c r="G60" s="50" t="s">
        <v>343</v>
      </c>
      <c r="H60" s="50" t="s">
        <v>2973</v>
      </c>
      <c r="I60" s="50" t="s">
        <v>2978</v>
      </c>
      <c r="J60">
        <v>1.4840000000000001E-2</v>
      </c>
      <c r="K60">
        <v>4.2999999999999999E-4</v>
      </c>
      <c r="L60">
        <v>4.4999999999999999E-4</v>
      </c>
      <c r="M60">
        <v>2.0339999999999998E-3</v>
      </c>
      <c r="N60">
        <v>1.8E-5</v>
      </c>
      <c r="O60">
        <v>2.5000000000000001E-5</v>
      </c>
      <c r="P60">
        <v>0.13863</v>
      </c>
      <c r="Q60">
        <v>491.64210000000003</v>
      </c>
      <c r="R60">
        <v>6.0427980000000003</v>
      </c>
      <c r="S60">
        <v>5.3199999999999997E-2</v>
      </c>
      <c r="T60">
        <v>1.6000000000000001E-3</v>
      </c>
      <c r="U60">
        <v>1.6000000000000001E-3</v>
      </c>
      <c r="V60">
        <v>0.14410999999999999</v>
      </c>
      <c r="W60">
        <v>8.5099999999999998E-4</v>
      </c>
      <c r="X60">
        <v>6.2000000000000003E-5</v>
      </c>
      <c r="Y60">
        <v>7.1000000000000005E-5</v>
      </c>
      <c r="Z60">
        <v>14.96</v>
      </c>
      <c r="AA60">
        <v>0.43</v>
      </c>
      <c r="AB60">
        <v>0.45</v>
      </c>
      <c r="AC60">
        <v>13.1</v>
      </c>
      <c r="AD60">
        <v>0.11</v>
      </c>
      <c r="AE60">
        <v>0.16</v>
      </c>
      <c r="AF60">
        <v>17.2</v>
      </c>
      <c r="AG60">
        <v>1.2</v>
      </c>
      <c r="AH60">
        <v>1.4</v>
      </c>
      <c r="AI60">
        <v>325</v>
      </c>
      <c r="AJ60">
        <v>68</v>
      </c>
      <c r="AK60">
        <v>65</v>
      </c>
      <c r="AL60">
        <v>1587</v>
      </c>
      <c r="AM60">
        <v>42</v>
      </c>
      <c r="AN60">
        <v>257.5</v>
      </c>
      <c r="AO60">
        <v>9</v>
      </c>
      <c r="AP60">
        <v>6.1950000000000003</v>
      </c>
      <c r="AQ60">
        <v>8.4000000000000005E-2</v>
      </c>
      <c r="AR60">
        <v>0</v>
      </c>
      <c r="AS60">
        <v>69</v>
      </c>
      <c r="AT60">
        <v>69730</v>
      </c>
      <c r="AU60">
        <v>900</v>
      </c>
      <c r="AV60">
        <v>3590</v>
      </c>
      <c r="AW60">
        <v>110</v>
      </c>
      <c r="AX60">
        <v>4170</v>
      </c>
      <c r="AY60">
        <v>300</v>
      </c>
      <c r="AZ60" s="1">
        <v>4940000</v>
      </c>
      <c r="BA60" s="1">
        <v>170000</v>
      </c>
      <c r="BB60" s="1">
        <v>36840000</v>
      </c>
      <c r="BC60" s="1">
        <v>980000</v>
      </c>
      <c r="BD60" s="37" t="s">
        <v>343</v>
      </c>
      <c r="BE60" s="37" t="s">
        <v>2973</v>
      </c>
      <c r="BF60" s="37" t="s">
        <v>2978</v>
      </c>
      <c r="BG60">
        <v>2.0339999999999998E-3</v>
      </c>
      <c r="BH60">
        <v>13.1</v>
      </c>
      <c r="BI60">
        <v>0.16</v>
      </c>
      <c r="BJ60">
        <v>13.195</v>
      </c>
      <c r="BK60">
        <v>0.181672</v>
      </c>
      <c r="BL60" s="36">
        <v>13.268000000000001</v>
      </c>
      <c r="BM60" s="36">
        <v>0.18218799999999999</v>
      </c>
      <c r="BN60">
        <v>16.846</v>
      </c>
      <c r="BO60">
        <v>1587</v>
      </c>
    </row>
    <row r="61" spans="1:67">
      <c r="A61" t="s">
        <v>344</v>
      </c>
      <c r="B61" t="s">
        <v>345</v>
      </c>
      <c r="C61" t="s">
        <v>346</v>
      </c>
      <c r="D61" t="s">
        <v>55</v>
      </c>
      <c r="E61" t="s">
        <v>347</v>
      </c>
      <c r="F61">
        <v>26.488</v>
      </c>
      <c r="G61" s="50" t="s">
        <v>348</v>
      </c>
      <c r="H61" s="50" t="s">
        <v>2973</v>
      </c>
      <c r="I61" s="50" t="s">
        <v>2990</v>
      </c>
      <c r="J61">
        <v>1.9199999999999998E-2</v>
      </c>
      <c r="K61">
        <v>1E-3</v>
      </c>
      <c r="L61">
        <v>1.1000000000000001E-3</v>
      </c>
      <c r="M61">
        <v>2.0960000000000002E-3</v>
      </c>
      <c r="N61">
        <v>3.1000000000000001E-5</v>
      </c>
      <c r="O61">
        <v>3.6000000000000001E-5</v>
      </c>
      <c r="P61">
        <v>0.34653</v>
      </c>
      <c r="Q61">
        <v>477.0992</v>
      </c>
      <c r="R61">
        <v>8.1944529999999993</v>
      </c>
      <c r="S61">
        <v>6.5799999999999997E-2</v>
      </c>
      <c r="T61">
        <v>3.2000000000000002E-3</v>
      </c>
      <c r="U61">
        <v>3.3E-3</v>
      </c>
      <c r="V61">
        <v>-7.0441000000000004E-2</v>
      </c>
      <c r="W61">
        <v>7.76E-4</v>
      </c>
      <c r="X61">
        <v>3.3000000000000003E-5</v>
      </c>
      <c r="Y61">
        <v>5.0000000000000002E-5</v>
      </c>
      <c r="Z61">
        <v>19.3</v>
      </c>
      <c r="AA61">
        <v>1</v>
      </c>
      <c r="AB61">
        <v>1.1000000000000001</v>
      </c>
      <c r="AC61">
        <v>13.5</v>
      </c>
      <c r="AD61">
        <v>0.2</v>
      </c>
      <c r="AE61">
        <v>0.23</v>
      </c>
      <c r="AF61">
        <v>15.68</v>
      </c>
      <c r="AG61">
        <v>0.67</v>
      </c>
      <c r="AH61">
        <v>1</v>
      </c>
      <c r="AI61">
        <v>800</v>
      </c>
      <c r="AJ61">
        <v>100</v>
      </c>
      <c r="AK61">
        <v>110</v>
      </c>
      <c r="AL61">
        <v>1157</v>
      </c>
      <c r="AM61">
        <v>24</v>
      </c>
      <c r="AN61">
        <v>1117</v>
      </c>
      <c r="AO61">
        <v>11</v>
      </c>
      <c r="AP61">
        <v>1.044</v>
      </c>
      <c r="AQ61">
        <v>2.8000000000000001E-2</v>
      </c>
      <c r="AR61">
        <v>135</v>
      </c>
      <c r="AS61">
        <v>75</v>
      </c>
      <c r="AT61">
        <v>52340</v>
      </c>
      <c r="AU61">
        <v>700</v>
      </c>
      <c r="AV61">
        <v>3460</v>
      </c>
      <c r="AW61">
        <v>190</v>
      </c>
      <c r="AX61">
        <v>16730</v>
      </c>
      <c r="AY61">
        <v>660</v>
      </c>
      <c r="AZ61" s="1">
        <v>21430000</v>
      </c>
      <c r="BA61" s="1">
        <v>210000</v>
      </c>
      <c r="BB61" s="1">
        <v>26850000</v>
      </c>
      <c r="BC61" s="1">
        <v>550000</v>
      </c>
      <c r="BD61" s="37" t="s">
        <v>348</v>
      </c>
      <c r="BE61" s="37" t="s">
        <v>2973</v>
      </c>
      <c r="BF61" s="37" t="s">
        <v>2990</v>
      </c>
      <c r="BG61">
        <v>2.0960000000000002E-3</v>
      </c>
      <c r="BH61">
        <v>13.5</v>
      </c>
      <c r="BI61">
        <v>0.23</v>
      </c>
      <c r="BJ61">
        <v>13.645</v>
      </c>
      <c r="BK61">
        <v>0.263822</v>
      </c>
      <c r="BL61" s="36">
        <v>13.718</v>
      </c>
      <c r="BM61" s="36">
        <v>0.26417600000000002</v>
      </c>
      <c r="BN61">
        <v>16.795000000000002</v>
      </c>
      <c r="BO61">
        <v>1157</v>
      </c>
    </row>
    <row r="62" spans="1:67">
      <c r="A62" t="s">
        <v>349</v>
      </c>
      <c r="B62" t="s">
        <v>350</v>
      </c>
      <c r="C62" t="s">
        <v>351</v>
      </c>
      <c r="D62" t="s">
        <v>55</v>
      </c>
      <c r="E62" t="s">
        <v>352</v>
      </c>
      <c r="F62">
        <v>25.568999999999999</v>
      </c>
      <c r="G62" s="50" t="s">
        <v>353</v>
      </c>
      <c r="H62" s="50" t="s">
        <v>2973</v>
      </c>
      <c r="I62" s="50"/>
      <c r="J62">
        <v>1.299E-2</v>
      </c>
      <c r="K62">
        <v>9.7999999999999997E-4</v>
      </c>
      <c r="L62">
        <v>1.1000000000000001E-3</v>
      </c>
      <c r="M62">
        <v>2.0119999999999999E-3</v>
      </c>
      <c r="N62">
        <v>3.8999999999999999E-5</v>
      </c>
      <c r="O62">
        <v>4.3999999999999999E-5</v>
      </c>
      <c r="P62">
        <v>8.5453000000000001E-2</v>
      </c>
      <c r="Q62">
        <v>497.0179</v>
      </c>
      <c r="R62">
        <v>10.86918</v>
      </c>
      <c r="S62">
        <v>4.7800000000000002E-2</v>
      </c>
      <c r="T62">
        <v>4.0000000000000001E-3</v>
      </c>
      <c r="U62">
        <v>3.8999999999999998E-3</v>
      </c>
      <c r="V62">
        <v>0.13597999999999999</v>
      </c>
      <c r="W62">
        <v>6.8999999999999997E-4</v>
      </c>
      <c r="X62">
        <v>4.5000000000000003E-5</v>
      </c>
      <c r="Y62">
        <v>5.5000000000000002E-5</v>
      </c>
      <c r="Z62">
        <v>13.1</v>
      </c>
      <c r="AA62">
        <v>0.99</v>
      </c>
      <c r="AB62">
        <v>1.1000000000000001</v>
      </c>
      <c r="AC62">
        <v>12.96</v>
      </c>
      <c r="AD62">
        <v>0.25</v>
      </c>
      <c r="AE62">
        <v>0.28000000000000003</v>
      </c>
      <c r="AF62">
        <v>13.94</v>
      </c>
      <c r="AG62">
        <v>0.91</v>
      </c>
      <c r="AH62">
        <v>1.1000000000000001</v>
      </c>
      <c r="AI62">
        <v>90</v>
      </c>
      <c r="AJ62">
        <v>160</v>
      </c>
      <c r="AK62">
        <v>160</v>
      </c>
      <c r="AL62">
        <v>198</v>
      </c>
      <c r="AM62">
        <v>12</v>
      </c>
      <c r="AN62">
        <v>214</v>
      </c>
      <c r="AO62">
        <v>14</v>
      </c>
      <c r="AP62">
        <v>0.90500000000000003</v>
      </c>
      <c r="AQ62">
        <v>1.4E-2</v>
      </c>
      <c r="AR62">
        <v>-30</v>
      </c>
      <c r="AS62">
        <v>100</v>
      </c>
      <c r="AT62">
        <v>8490</v>
      </c>
      <c r="AU62">
        <v>420</v>
      </c>
      <c r="AV62">
        <v>386</v>
      </c>
      <c r="AW62">
        <v>34</v>
      </c>
      <c r="AX62">
        <v>2860</v>
      </c>
      <c r="AY62">
        <v>210</v>
      </c>
      <c r="AZ62" s="1">
        <v>4110000</v>
      </c>
      <c r="BA62" s="1">
        <v>260000</v>
      </c>
      <c r="BB62" s="1">
        <v>4590000</v>
      </c>
      <c r="BC62" s="1">
        <v>270000</v>
      </c>
      <c r="BD62" s="37" t="s">
        <v>353</v>
      </c>
      <c r="BE62" s="37" t="s">
        <v>2973</v>
      </c>
      <c r="BG62">
        <v>2.0119999999999999E-3</v>
      </c>
      <c r="BH62">
        <v>12.96</v>
      </c>
      <c r="BI62">
        <v>0.28000000000000003</v>
      </c>
      <c r="BJ62">
        <v>13.243</v>
      </c>
      <c r="BK62">
        <v>0.33567999999999998</v>
      </c>
      <c r="BL62" s="36">
        <v>13.316000000000001</v>
      </c>
      <c r="BM62" s="36">
        <v>0.33595599999999998</v>
      </c>
      <c r="BN62">
        <v>16.020099999999999</v>
      </c>
      <c r="BO62">
        <v>198</v>
      </c>
    </row>
    <row r="63" spans="1:67">
      <c r="A63" t="s">
        <v>354</v>
      </c>
      <c r="B63" t="s">
        <v>355</v>
      </c>
      <c r="C63" t="s">
        <v>356</v>
      </c>
      <c r="D63" t="s">
        <v>55</v>
      </c>
      <c r="E63" t="s">
        <v>357</v>
      </c>
      <c r="F63">
        <v>25.067</v>
      </c>
      <c r="G63" s="50" t="s">
        <v>358</v>
      </c>
      <c r="H63" s="50" t="s">
        <v>2982</v>
      </c>
      <c r="I63" s="50"/>
      <c r="J63">
        <v>1.2919999999999999E-2</v>
      </c>
      <c r="K63">
        <v>8.9999999999999998E-4</v>
      </c>
      <c r="L63">
        <v>9.5E-4</v>
      </c>
      <c r="M63">
        <v>2.0270000000000002E-3</v>
      </c>
      <c r="N63">
        <v>3.0000000000000001E-5</v>
      </c>
      <c r="O63">
        <v>3.4E-5</v>
      </c>
      <c r="P63">
        <v>0.24862000000000001</v>
      </c>
      <c r="Q63">
        <v>493.3399</v>
      </c>
      <c r="R63">
        <v>8.2750649999999997</v>
      </c>
      <c r="S63">
        <v>4.6399999999999997E-2</v>
      </c>
      <c r="T63">
        <v>3.2000000000000002E-3</v>
      </c>
      <c r="U63">
        <v>3.3E-3</v>
      </c>
      <c r="V63">
        <v>-0.13134999999999999</v>
      </c>
      <c r="W63">
        <v>6.2299999999999996E-4</v>
      </c>
      <c r="X63">
        <v>2.9E-5</v>
      </c>
      <c r="Y63">
        <v>4.1E-5</v>
      </c>
      <c r="Z63">
        <v>13.03</v>
      </c>
      <c r="AA63">
        <v>0.91</v>
      </c>
      <c r="AB63">
        <v>0.95</v>
      </c>
      <c r="AC63">
        <v>13.05</v>
      </c>
      <c r="AD63">
        <v>0.19</v>
      </c>
      <c r="AE63">
        <v>0.22</v>
      </c>
      <c r="AF63">
        <v>12.58</v>
      </c>
      <c r="AG63">
        <v>0.57999999999999996</v>
      </c>
      <c r="AH63">
        <v>0.83</v>
      </c>
      <c r="AI63">
        <v>30</v>
      </c>
      <c r="AJ63">
        <v>130</v>
      </c>
      <c r="AK63">
        <v>130</v>
      </c>
      <c r="AL63">
        <v>568</v>
      </c>
      <c r="AM63">
        <v>33</v>
      </c>
      <c r="AN63">
        <v>681</v>
      </c>
      <c r="AO63">
        <v>51</v>
      </c>
      <c r="AP63">
        <v>0.86299999999999999</v>
      </c>
      <c r="AQ63">
        <v>2.3E-2</v>
      </c>
      <c r="AR63">
        <v>-32</v>
      </c>
      <c r="AS63">
        <v>77</v>
      </c>
      <c r="AT63" s="1">
        <v>25100</v>
      </c>
      <c r="AU63" s="1">
        <v>1300</v>
      </c>
      <c r="AV63">
        <v>1152</v>
      </c>
      <c r="AW63">
        <v>92</v>
      </c>
      <c r="AX63">
        <v>8160</v>
      </c>
      <c r="AY63">
        <v>670</v>
      </c>
      <c r="AZ63" s="1">
        <v>13060000</v>
      </c>
      <c r="BA63" s="1">
        <v>980000</v>
      </c>
      <c r="BB63" s="1">
        <v>13170000</v>
      </c>
      <c r="BC63" s="1">
        <v>760000</v>
      </c>
      <c r="BD63" s="37" t="s">
        <v>358</v>
      </c>
      <c r="BE63" s="37" t="s">
        <v>2982</v>
      </c>
      <c r="BG63">
        <v>2.0270000000000002E-3</v>
      </c>
      <c r="BH63">
        <v>13.05</v>
      </c>
      <c r="BI63">
        <v>0.22</v>
      </c>
      <c r="BJ63">
        <v>13.237</v>
      </c>
      <c r="BK63">
        <v>0.25309999999999999</v>
      </c>
      <c r="BL63" s="36">
        <v>13.31</v>
      </c>
      <c r="BM63" s="36">
        <v>0.253469</v>
      </c>
      <c r="BN63">
        <v>16.490400000000001</v>
      </c>
      <c r="BO63">
        <v>568</v>
      </c>
    </row>
    <row r="64" spans="1:67">
      <c r="A64" t="s">
        <v>359</v>
      </c>
      <c r="B64" t="s">
        <v>360</v>
      </c>
      <c r="C64" t="s">
        <v>361</v>
      </c>
      <c r="D64" t="s">
        <v>55</v>
      </c>
      <c r="E64" t="s">
        <v>362</v>
      </c>
      <c r="F64">
        <v>25.318000000000001</v>
      </c>
      <c r="G64" s="50" t="s">
        <v>363</v>
      </c>
      <c r="H64" s="50" t="s">
        <v>2973</v>
      </c>
      <c r="I64" s="50"/>
      <c r="J64">
        <v>1.3610000000000001E-2</v>
      </c>
      <c r="K64">
        <v>3.5E-4</v>
      </c>
      <c r="L64">
        <v>4.2000000000000002E-4</v>
      </c>
      <c r="M64">
        <v>2.0209999999999998E-3</v>
      </c>
      <c r="N64">
        <v>2.5000000000000001E-5</v>
      </c>
      <c r="O64">
        <v>3.1000000000000001E-5</v>
      </c>
      <c r="P64">
        <v>0.33445000000000003</v>
      </c>
      <c r="Q64">
        <v>494.80459999999999</v>
      </c>
      <c r="R64">
        <v>7.5897779999999999</v>
      </c>
      <c r="S64">
        <v>4.8399999999999999E-2</v>
      </c>
      <c r="T64">
        <v>1.2999999999999999E-3</v>
      </c>
      <c r="U64">
        <v>1.2999999999999999E-3</v>
      </c>
      <c r="V64">
        <v>9.7106999999999999E-2</v>
      </c>
      <c r="W64">
        <v>6.1600000000000001E-4</v>
      </c>
      <c r="X64">
        <v>4.1E-5</v>
      </c>
      <c r="Y64">
        <v>5.0000000000000002E-5</v>
      </c>
      <c r="Z64">
        <v>13.72</v>
      </c>
      <c r="AA64">
        <v>0.35</v>
      </c>
      <c r="AB64">
        <v>0.42</v>
      </c>
      <c r="AC64">
        <v>13.01</v>
      </c>
      <c r="AD64">
        <v>0.16</v>
      </c>
      <c r="AE64">
        <v>0.2</v>
      </c>
      <c r="AF64">
        <v>12.44</v>
      </c>
      <c r="AG64">
        <v>0.83</v>
      </c>
      <c r="AH64">
        <v>1</v>
      </c>
      <c r="AI64">
        <v>121</v>
      </c>
      <c r="AJ64">
        <v>57</v>
      </c>
      <c r="AK64">
        <v>58</v>
      </c>
      <c r="AL64">
        <v>1988</v>
      </c>
      <c r="AM64">
        <v>61</v>
      </c>
      <c r="AN64">
        <v>389</v>
      </c>
      <c r="AO64">
        <v>12</v>
      </c>
      <c r="AP64">
        <v>5.1470000000000002</v>
      </c>
      <c r="AQ64">
        <v>5.3999999999999999E-2</v>
      </c>
      <c r="AR64">
        <v>41</v>
      </c>
      <c r="AS64">
        <v>98</v>
      </c>
      <c r="AT64" s="1">
        <v>86800</v>
      </c>
      <c r="AU64" s="1">
        <v>2000</v>
      </c>
      <c r="AV64">
        <v>4200</v>
      </c>
      <c r="AW64">
        <v>140</v>
      </c>
      <c r="AX64">
        <v>4660</v>
      </c>
      <c r="AY64">
        <v>300</v>
      </c>
      <c r="AZ64" s="1">
        <v>7460000</v>
      </c>
      <c r="BA64" s="1">
        <v>220000</v>
      </c>
      <c r="BB64" s="1">
        <v>46100000</v>
      </c>
      <c r="BC64" s="1">
        <v>1400000</v>
      </c>
      <c r="BD64" s="37" t="s">
        <v>363</v>
      </c>
      <c r="BE64" s="37" t="s">
        <v>2973</v>
      </c>
      <c r="BG64">
        <v>2.0209999999999998E-3</v>
      </c>
      <c r="BH64">
        <v>13.01</v>
      </c>
      <c r="BI64">
        <v>0.2</v>
      </c>
      <c r="BJ64">
        <v>13.12</v>
      </c>
      <c r="BK64">
        <v>0.225045</v>
      </c>
      <c r="BL64" s="36">
        <v>13.193</v>
      </c>
      <c r="BM64" s="36">
        <v>0.22546099999999999</v>
      </c>
      <c r="BN64">
        <v>16.944099999999999</v>
      </c>
      <c r="BO64">
        <v>1988</v>
      </c>
    </row>
    <row r="65" spans="1:67">
      <c r="A65" t="s">
        <v>364</v>
      </c>
      <c r="B65" t="s">
        <v>365</v>
      </c>
      <c r="C65" t="s">
        <v>366</v>
      </c>
      <c r="D65" t="s">
        <v>55</v>
      </c>
      <c r="E65" t="s">
        <v>367</v>
      </c>
      <c r="F65">
        <v>24.065000000000001</v>
      </c>
      <c r="G65" s="50" t="s">
        <v>368</v>
      </c>
      <c r="H65" s="50" t="s">
        <v>2973</v>
      </c>
      <c r="I65" s="50" t="s">
        <v>2988</v>
      </c>
      <c r="J65">
        <v>1.3520000000000001E-2</v>
      </c>
      <c r="K65">
        <v>5.2999999999999998E-4</v>
      </c>
      <c r="L65">
        <v>5.4000000000000001E-4</v>
      </c>
      <c r="M65">
        <v>2.016E-3</v>
      </c>
      <c r="N65">
        <v>2.1999999999999999E-5</v>
      </c>
      <c r="O65">
        <v>2.8E-5</v>
      </c>
      <c r="P65">
        <v>6.3355999999999996E-2</v>
      </c>
      <c r="Q65">
        <v>496.0317</v>
      </c>
      <c r="R65">
        <v>6.8893300000000002</v>
      </c>
      <c r="S65">
        <v>4.8300000000000003E-2</v>
      </c>
      <c r="T65">
        <v>1.9E-3</v>
      </c>
      <c r="U65">
        <v>2E-3</v>
      </c>
      <c r="V65">
        <v>0.22189</v>
      </c>
      <c r="W65">
        <v>6.38E-4</v>
      </c>
      <c r="X65">
        <v>2.1999999999999999E-5</v>
      </c>
      <c r="Y65">
        <v>3.6000000000000001E-5</v>
      </c>
      <c r="Z65">
        <v>13.63</v>
      </c>
      <c r="AA65">
        <v>0.53</v>
      </c>
      <c r="AB65">
        <v>0.54</v>
      </c>
      <c r="AC65">
        <v>12.98</v>
      </c>
      <c r="AD65">
        <v>0.14000000000000001</v>
      </c>
      <c r="AE65">
        <v>0.18</v>
      </c>
      <c r="AF65">
        <v>12.88</v>
      </c>
      <c r="AG65">
        <v>0.44</v>
      </c>
      <c r="AH65">
        <v>0.73</v>
      </c>
      <c r="AI65">
        <v>113</v>
      </c>
      <c r="AJ65">
        <v>80</v>
      </c>
      <c r="AK65">
        <v>85</v>
      </c>
      <c r="AL65">
        <v>947</v>
      </c>
      <c r="AM65">
        <v>19</v>
      </c>
      <c r="AN65">
        <v>1357</v>
      </c>
      <c r="AO65">
        <v>12</v>
      </c>
      <c r="AP65">
        <v>0.68799999999999994</v>
      </c>
      <c r="AQ65">
        <v>0.01</v>
      </c>
      <c r="AR65">
        <v>-39</v>
      </c>
      <c r="AS65">
        <v>98</v>
      </c>
      <c r="AT65">
        <v>40860</v>
      </c>
      <c r="AU65">
        <v>480</v>
      </c>
      <c r="AV65">
        <v>1953</v>
      </c>
      <c r="AW65">
        <v>70</v>
      </c>
      <c r="AX65">
        <v>16400</v>
      </c>
      <c r="AY65">
        <v>490</v>
      </c>
      <c r="AZ65" s="1">
        <v>26010000</v>
      </c>
      <c r="BA65" s="1">
        <v>230000</v>
      </c>
      <c r="BB65" s="1">
        <v>21980000</v>
      </c>
      <c r="BC65" s="1">
        <v>450000</v>
      </c>
      <c r="BD65" s="37" t="s">
        <v>368</v>
      </c>
      <c r="BE65" s="37" t="s">
        <v>2973</v>
      </c>
      <c r="BF65" s="37" t="s">
        <v>2988</v>
      </c>
      <c r="BG65">
        <v>2.016E-3</v>
      </c>
      <c r="BH65">
        <v>12.98</v>
      </c>
      <c r="BI65">
        <v>0.18</v>
      </c>
      <c r="BJ65">
        <v>13.106</v>
      </c>
      <c r="BK65">
        <v>0.205017</v>
      </c>
      <c r="BL65" s="36">
        <v>13.179</v>
      </c>
      <c r="BM65" s="36">
        <v>0.20547399999999999</v>
      </c>
      <c r="BN65">
        <v>16.728400000000001</v>
      </c>
      <c r="BO65">
        <v>947</v>
      </c>
    </row>
    <row r="66" spans="1:67">
      <c r="A66" t="s">
        <v>369</v>
      </c>
      <c r="B66" t="s">
        <v>370</v>
      </c>
      <c r="C66" t="s">
        <v>371</v>
      </c>
      <c r="D66" t="s">
        <v>55</v>
      </c>
      <c r="E66" t="s">
        <v>372</v>
      </c>
      <c r="F66">
        <v>26.321000000000002</v>
      </c>
      <c r="G66" s="50" t="s">
        <v>373</v>
      </c>
      <c r="H66" s="50" t="s">
        <v>2973</v>
      </c>
      <c r="I66" s="50"/>
      <c r="J66">
        <v>1.3780000000000001E-2</v>
      </c>
      <c r="K66">
        <v>5.8E-4</v>
      </c>
      <c r="L66">
        <v>6.0999999999999997E-4</v>
      </c>
      <c r="M66">
        <v>2.029E-3</v>
      </c>
      <c r="N66">
        <v>2.5999999999999998E-5</v>
      </c>
      <c r="O66">
        <v>3.1000000000000001E-5</v>
      </c>
      <c r="P66">
        <v>7.8003000000000003E-2</v>
      </c>
      <c r="Q66">
        <v>492.85359999999997</v>
      </c>
      <c r="R66">
        <v>7.5300450000000003</v>
      </c>
      <c r="S66">
        <v>4.9000000000000002E-2</v>
      </c>
      <c r="T66">
        <v>2.0999999999999999E-3</v>
      </c>
      <c r="U66">
        <v>2.0999999999999999E-3</v>
      </c>
      <c r="V66">
        <v>0.21693000000000001</v>
      </c>
      <c r="W66">
        <v>6.7400000000000001E-4</v>
      </c>
      <c r="X66">
        <v>4.1999999999999998E-5</v>
      </c>
      <c r="Y66">
        <v>5.3000000000000001E-5</v>
      </c>
      <c r="Z66">
        <v>13.89</v>
      </c>
      <c r="AA66">
        <v>0.59</v>
      </c>
      <c r="AB66">
        <v>0.61</v>
      </c>
      <c r="AC66">
        <v>13.07</v>
      </c>
      <c r="AD66">
        <v>0.16</v>
      </c>
      <c r="AE66">
        <v>0.2</v>
      </c>
      <c r="AF66">
        <v>13.62</v>
      </c>
      <c r="AG66">
        <v>0.84</v>
      </c>
      <c r="AH66">
        <v>1.1000000000000001</v>
      </c>
      <c r="AI66">
        <v>148</v>
      </c>
      <c r="AJ66">
        <v>88</v>
      </c>
      <c r="AK66">
        <v>89</v>
      </c>
      <c r="AL66">
        <v>936</v>
      </c>
      <c r="AM66">
        <v>13</v>
      </c>
      <c r="AN66">
        <v>290.7</v>
      </c>
      <c r="AO66">
        <v>6.8</v>
      </c>
      <c r="AP66">
        <v>3.2490000000000001</v>
      </c>
      <c r="AQ66">
        <v>7.4999999999999997E-2</v>
      </c>
      <c r="AR66">
        <v>-80</v>
      </c>
      <c r="AS66">
        <v>72</v>
      </c>
      <c r="AT66">
        <v>40940</v>
      </c>
      <c r="AU66">
        <v>740</v>
      </c>
      <c r="AV66">
        <v>1987</v>
      </c>
      <c r="AW66">
        <v>88</v>
      </c>
      <c r="AX66">
        <v>3690</v>
      </c>
      <c r="AY66">
        <v>240</v>
      </c>
      <c r="AZ66" s="1">
        <v>5570000</v>
      </c>
      <c r="BA66" s="1">
        <v>130000</v>
      </c>
      <c r="BB66" s="1">
        <v>21710000</v>
      </c>
      <c r="BC66" s="1">
        <v>310000</v>
      </c>
      <c r="BD66" s="37" t="s">
        <v>373</v>
      </c>
      <c r="BE66" s="37" t="s">
        <v>2973</v>
      </c>
      <c r="BG66">
        <v>2.029E-3</v>
      </c>
      <c r="BH66">
        <v>13.07</v>
      </c>
      <c r="BI66">
        <v>0.2</v>
      </c>
      <c r="BJ66">
        <v>13.215999999999999</v>
      </c>
      <c r="BK66">
        <v>0.22856000000000001</v>
      </c>
      <c r="BL66" s="36">
        <v>13.289</v>
      </c>
      <c r="BM66" s="36">
        <v>0.22897000000000001</v>
      </c>
      <c r="BN66">
        <v>16.630199999999999</v>
      </c>
      <c r="BO66">
        <v>936</v>
      </c>
    </row>
    <row r="67" spans="1:67">
      <c r="A67" t="s">
        <v>374</v>
      </c>
      <c r="B67" t="s">
        <v>375</v>
      </c>
      <c r="C67" t="s">
        <v>376</v>
      </c>
      <c r="D67" t="s">
        <v>55</v>
      </c>
      <c r="E67" t="s">
        <v>377</v>
      </c>
      <c r="F67">
        <v>26.571000000000002</v>
      </c>
      <c r="G67" s="50" t="s">
        <v>378</v>
      </c>
      <c r="H67" s="50" t="s">
        <v>2973</v>
      </c>
      <c r="I67" s="50"/>
      <c r="J67">
        <v>1.3299999999999999E-2</v>
      </c>
      <c r="K67">
        <v>1.6999999999999999E-3</v>
      </c>
      <c r="L67">
        <v>1.6999999999999999E-3</v>
      </c>
      <c r="M67">
        <v>2.0479999999999999E-3</v>
      </c>
      <c r="N67">
        <v>5.0000000000000002E-5</v>
      </c>
      <c r="O67">
        <v>5.3000000000000001E-5</v>
      </c>
      <c r="P67">
        <v>-0.41968</v>
      </c>
      <c r="Q67">
        <v>488.28120000000001</v>
      </c>
      <c r="R67">
        <v>12.63618</v>
      </c>
      <c r="S67">
        <v>4.7699999999999999E-2</v>
      </c>
      <c r="T67">
        <v>6.4000000000000003E-3</v>
      </c>
      <c r="U67">
        <v>6.4000000000000003E-3</v>
      </c>
      <c r="V67">
        <v>0.55476999999999999</v>
      </c>
      <c r="W67">
        <v>6.1700000000000004E-4</v>
      </c>
      <c r="X67">
        <v>5.1E-5</v>
      </c>
      <c r="Y67">
        <v>5.8999999999999998E-5</v>
      </c>
      <c r="Z67">
        <v>13.4</v>
      </c>
      <c r="AA67">
        <v>1.7</v>
      </c>
      <c r="AB67">
        <v>1.7</v>
      </c>
      <c r="AC67">
        <v>13.19</v>
      </c>
      <c r="AD67">
        <v>0.32</v>
      </c>
      <c r="AE67">
        <v>0.34</v>
      </c>
      <c r="AF67">
        <v>12.5</v>
      </c>
      <c r="AG67">
        <v>1</v>
      </c>
      <c r="AH67">
        <v>1.2</v>
      </c>
      <c r="AI67">
        <v>100</v>
      </c>
      <c r="AJ67">
        <v>250</v>
      </c>
      <c r="AK67">
        <v>250</v>
      </c>
      <c r="AL67">
        <v>150.30000000000001</v>
      </c>
      <c r="AM67">
        <v>2.5</v>
      </c>
      <c r="AN67">
        <v>140.9</v>
      </c>
      <c r="AO67">
        <v>1.7</v>
      </c>
      <c r="AP67">
        <v>1.0640000000000001</v>
      </c>
      <c r="AQ67">
        <v>1.4999999999999999E-2</v>
      </c>
      <c r="AR67">
        <v>-67</v>
      </c>
      <c r="AS67">
        <v>99</v>
      </c>
      <c r="AT67">
        <v>6620</v>
      </c>
      <c r="AU67">
        <v>170</v>
      </c>
      <c r="AV67">
        <v>307</v>
      </c>
      <c r="AW67">
        <v>39</v>
      </c>
      <c r="AX67">
        <v>1660</v>
      </c>
      <c r="AY67">
        <v>140</v>
      </c>
      <c r="AZ67" s="1">
        <v>2701000</v>
      </c>
      <c r="BA67" s="1">
        <v>33000</v>
      </c>
      <c r="BB67" s="1">
        <v>3488000</v>
      </c>
      <c r="BC67" s="1">
        <v>59000</v>
      </c>
      <c r="BD67" s="37" t="s">
        <v>378</v>
      </c>
      <c r="BE67" s="37" t="s">
        <v>2973</v>
      </c>
      <c r="BG67">
        <v>2.0479999999999999E-3</v>
      </c>
      <c r="BH67">
        <v>13.19</v>
      </c>
      <c r="BI67">
        <v>0.34</v>
      </c>
      <c r="BJ67">
        <v>13.526999999999999</v>
      </c>
      <c r="BK67">
        <v>0.40640900000000002</v>
      </c>
      <c r="BL67" s="36">
        <v>13.6</v>
      </c>
      <c r="BM67" s="36">
        <v>0.406636</v>
      </c>
      <c r="BN67">
        <v>15.8962</v>
      </c>
      <c r="BO67">
        <v>150.30000000000001</v>
      </c>
    </row>
    <row r="68" spans="1:67">
      <c r="A68" t="s">
        <v>379</v>
      </c>
      <c r="B68" t="s">
        <v>380</v>
      </c>
      <c r="C68" t="s">
        <v>381</v>
      </c>
      <c r="D68" t="s">
        <v>55</v>
      </c>
      <c r="E68" t="s">
        <v>382</v>
      </c>
      <c r="F68">
        <v>24.817</v>
      </c>
      <c r="G68" s="50" t="s">
        <v>383</v>
      </c>
      <c r="H68" s="50" t="s">
        <v>2973</v>
      </c>
      <c r="I68" s="50"/>
      <c r="J68">
        <v>1.372E-2</v>
      </c>
      <c r="K68">
        <v>6.7000000000000002E-4</v>
      </c>
      <c r="L68">
        <v>6.8999999999999997E-4</v>
      </c>
      <c r="M68">
        <v>2.0439999999999998E-3</v>
      </c>
      <c r="N68">
        <v>2.5000000000000001E-5</v>
      </c>
      <c r="O68">
        <v>3.1000000000000001E-5</v>
      </c>
      <c r="P68">
        <v>0.26576</v>
      </c>
      <c r="Q68">
        <v>489.23680000000002</v>
      </c>
      <c r="R68">
        <v>7.4199320000000002</v>
      </c>
      <c r="S68">
        <v>4.8800000000000003E-2</v>
      </c>
      <c r="T68">
        <v>2.3E-3</v>
      </c>
      <c r="U68">
        <v>2.2000000000000001E-3</v>
      </c>
      <c r="V68">
        <v>-2.7181E-2</v>
      </c>
      <c r="W68">
        <v>6.0999999999999997E-4</v>
      </c>
      <c r="X68">
        <v>2.5999999999999998E-5</v>
      </c>
      <c r="Y68">
        <v>3.8999999999999999E-5</v>
      </c>
      <c r="Z68">
        <v>13.84</v>
      </c>
      <c r="AA68">
        <v>0.67</v>
      </c>
      <c r="AB68">
        <v>0.69</v>
      </c>
      <c r="AC68">
        <v>13.16</v>
      </c>
      <c r="AD68">
        <v>0.16</v>
      </c>
      <c r="AE68">
        <v>0.2</v>
      </c>
      <c r="AF68">
        <v>12.33</v>
      </c>
      <c r="AG68">
        <v>0.54</v>
      </c>
      <c r="AH68">
        <v>0.79</v>
      </c>
      <c r="AI68">
        <v>140</v>
      </c>
      <c r="AJ68">
        <v>97</v>
      </c>
      <c r="AK68">
        <v>96</v>
      </c>
      <c r="AL68">
        <v>800</v>
      </c>
      <c r="AM68">
        <v>29</v>
      </c>
      <c r="AN68">
        <v>552.1</v>
      </c>
      <c r="AO68">
        <v>5.8</v>
      </c>
      <c r="AP68">
        <v>1.45</v>
      </c>
      <c r="AQ68">
        <v>6.2E-2</v>
      </c>
      <c r="AR68">
        <v>74</v>
      </c>
      <c r="AS68">
        <v>82</v>
      </c>
      <c r="AT68" s="1">
        <v>35100</v>
      </c>
      <c r="AU68" s="1">
        <v>1100</v>
      </c>
      <c r="AV68">
        <v>1689</v>
      </c>
      <c r="AW68">
        <v>95</v>
      </c>
      <c r="AX68">
        <v>6440</v>
      </c>
      <c r="AY68">
        <v>290</v>
      </c>
      <c r="AZ68" s="1">
        <v>10580000</v>
      </c>
      <c r="BA68" s="1">
        <v>110000</v>
      </c>
      <c r="BB68" s="1">
        <v>18550000</v>
      </c>
      <c r="BC68" s="1">
        <v>680000</v>
      </c>
      <c r="BD68" s="37" t="s">
        <v>383</v>
      </c>
      <c r="BE68" s="37" t="s">
        <v>2973</v>
      </c>
      <c r="BG68">
        <v>2.0439999999999998E-3</v>
      </c>
      <c r="BH68">
        <v>13.16</v>
      </c>
      <c r="BI68">
        <v>0.2</v>
      </c>
      <c r="BJ68">
        <v>13.316000000000001</v>
      </c>
      <c r="BK68">
        <v>0.22887299999999999</v>
      </c>
      <c r="BL68" s="36">
        <v>13.388999999999999</v>
      </c>
      <c r="BM68" s="36">
        <v>0.22928200000000001</v>
      </c>
      <c r="BN68">
        <v>16.599900000000002</v>
      </c>
      <c r="BO68">
        <v>800</v>
      </c>
    </row>
    <row r="69" spans="1:67">
      <c r="A69" t="s">
        <v>384</v>
      </c>
      <c r="B69" t="s">
        <v>385</v>
      </c>
      <c r="C69" t="s">
        <v>386</v>
      </c>
      <c r="D69" t="s">
        <v>55</v>
      </c>
      <c r="E69" t="s">
        <v>387</v>
      </c>
      <c r="F69">
        <v>25.067</v>
      </c>
      <c r="G69" s="50" t="s">
        <v>388</v>
      </c>
      <c r="H69" s="50" t="s">
        <v>2973</v>
      </c>
      <c r="I69" s="50"/>
      <c r="J69">
        <v>1.328E-2</v>
      </c>
      <c r="K69">
        <v>6.8000000000000005E-4</v>
      </c>
      <c r="L69">
        <v>7.5000000000000002E-4</v>
      </c>
      <c r="M69">
        <v>2.0089999999999999E-3</v>
      </c>
      <c r="N69">
        <v>3.0000000000000001E-5</v>
      </c>
      <c r="O69">
        <v>3.6000000000000001E-5</v>
      </c>
      <c r="P69">
        <v>0.23843</v>
      </c>
      <c r="Q69">
        <v>497.76010000000002</v>
      </c>
      <c r="R69">
        <v>8.9195430000000009</v>
      </c>
      <c r="S69">
        <v>4.8099999999999997E-2</v>
      </c>
      <c r="T69">
        <v>2.3999999999999998E-3</v>
      </c>
      <c r="U69">
        <v>2.3999999999999998E-3</v>
      </c>
      <c r="V69">
        <v>2.5520999999999999E-2</v>
      </c>
      <c r="W69">
        <v>6.0300000000000002E-4</v>
      </c>
      <c r="X69">
        <v>5.8999999999999998E-5</v>
      </c>
      <c r="Y69">
        <v>6.4999999999999994E-5</v>
      </c>
      <c r="Z69">
        <v>13.4</v>
      </c>
      <c r="AA69">
        <v>0.68</v>
      </c>
      <c r="AB69">
        <v>0.75</v>
      </c>
      <c r="AC69">
        <v>12.94</v>
      </c>
      <c r="AD69">
        <v>0.19</v>
      </c>
      <c r="AE69">
        <v>0.23</v>
      </c>
      <c r="AF69">
        <v>12.2</v>
      </c>
      <c r="AG69">
        <v>1.2</v>
      </c>
      <c r="AH69">
        <v>1.3</v>
      </c>
      <c r="AI69">
        <v>105</v>
      </c>
      <c r="AJ69">
        <v>98</v>
      </c>
      <c r="AK69">
        <v>100</v>
      </c>
      <c r="AL69">
        <v>660</v>
      </c>
      <c r="AM69">
        <v>28</v>
      </c>
      <c r="AN69">
        <v>198</v>
      </c>
      <c r="AO69">
        <v>3.5</v>
      </c>
      <c r="AP69">
        <v>3.32</v>
      </c>
      <c r="AQ69">
        <v>9.5000000000000001E-2</v>
      </c>
      <c r="AR69">
        <v>160</v>
      </c>
      <c r="AS69">
        <v>100</v>
      </c>
      <c r="AT69">
        <v>28150</v>
      </c>
      <c r="AU69">
        <v>880</v>
      </c>
      <c r="AV69">
        <v>1351</v>
      </c>
      <c r="AW69">
        <v>79</v>
      </c>
      <c r="AX69">
        <v>2290</v>
      </c>
      <c r="AY69">
        <v>210</v>
      </c>
      <c r="AZ69" s="1">
        <v>3794000</v>
      </c>
      <c r="BA69" s="1">
        <v>67000</v>
      </c>
      <c r="BB69" s="1">
        <v>15310000</v>
      </c>
      <c r="BC69" s="1">
        <v>660000</v>
      </c>
      <c r="BD69" s="37" t="s">
        <v>388</v>
      </c>
      <c r="BE69" s="37" t="s">
        <v>2973</v>
      </c>
      <c r="BG69">
        <v>2.0089999999999999E-3</v>
      </c>
      <c r="BH69">
        <v>12.94</v>
      </c>
      <c r="BI69">
        <v>0.23</v>
      </c>
      <c r="BJ69">
        <v>13.135</v>
      </c>
      <c r="BK69">
        <v>0.26875199999999999</v>
      </c>
      <c r="BL69" s="36">
        <v>13.208</v>
      </c>
      <c r="BM69" s="36">
        <v>0.26910000000000001</v>
      </c>
      <c r="BN69">
        <v>16.473099999999999</v>
      </c>
      <c r="BO69">
        <v>660</v>
      </c>
    </row>
    <row r="70" spans="1:67">
      <c r="A70" t="s">
        <v>389</v>
      </c>
      <c r="B70" t="s">
        <v>390</v>
      </c>
      <c r="C70" t="s">
        <v>391</v>
      </c>
      <c r="D70" t="s">
        <v>55</v>
      </c>
      <c r="E70" t="s">
        <v>392</v>
      </c>
      <c r="F70">
        <v>24.315000000000001</v>
      </c>
      <c r="G70" s="50" t="s">
        <v>393</v>
      </c>
      <c r="H70" s="50" t="s">
        <v>2973</v>
      </c>
      <c r="I70" s="50"/>
      <c r="J70">
        <v>1.3469999999999999E-2</v>
      </c>
      <c r="K70">
        <v>2.9999999999999997E-4</v>
      </c>
      <c r="L70">
        <v>3.2000000000000003E-4</v>
      </c>
      <c r="M70">
        <v>2.032E-3</v>
      </c>
      <c r="N70">
        <v>2.0999999999999999E-5</v>
      </c>
      <c r="O70">
        <v>2.8E-5</v>
      </c>
      <c r="P70">
        <v>0.21013999999999999</v>
      </c>
      <c r="Q70">
        <v>492.12599999999998</v>
      </c>
      <c r="R70">
        <v>6.7812640000000002</v>
      </c>
      <c r="S70">
        <v>4.8800000000000003E-2</v>
      </c>
      <c r="T70">
        <v>1.1999999999999999E-3</v>
      </c>
      <c r="U70">
        <v>1.1000000000000001E-3</v>
      </c>
      <c r="V70">
        <v>0.20433000000000001</v>
      </c>
      <c r="W70">
        <v>6.4499999999999996E-4</v>
      </c>
      <c r="X70">
        <v>2.5000000000000001E-5</v>
      </c>
      <c r="Y70">
        <v>3.8999999999999999E-5</v>
      </c>
      <c r="Z70">
        <v>13.58</v>
      </c>
      <c r="AA70">
        <v>0.3</v>
      </c>
      <c r="AB70">
        <v>0.33</v>
      </c>
      <c r="AC70">
        <v>13.09</v>
      </c>
      <c r="AD70">
        <v>0.13</v>
      </c>
      <c r="AE70">
        <v>0.18</v>
      </c>
      <c r="AF70">
        <v>13.03</v>
      </c>
      <c r="AG70">
        <v>0.51</v>
      </c>
      <c r="AH70">
        <v>0.79</v>
      </c>
      <c r="AI70">
        <v>138</v>
      </c>
      <c r="AJ70">
        <v>52</v>
      </c>
      <c r="AK70">
        <v>52</v>
      </c>
      <c r="AL70">
        <v>2028</v>
      </c>
      <c r="AM70">
        <v>69</v>
      </c>
      <c r="AN70">
        <v>534</v>
      </c>
      <c r="AO70">
        <v>18</v>
      </c>
      <c r="AP70">
        <v>3.806</v>
      </c>
      <c r="AQ70">
        <v>3.1E-2</v>
      </c>
      <c r="AR70">
        <v>76</v>
      </c>
      <c r="AS70">
        <v>84</v>
      </c>
      <c r="AT70" s="1">
        <v>87900</v>
      </c>
      <c r="AU70" s="1">
        <v>2000</v>
      </c>
      <c r="AV70">
        <v>4160</v>
      </c>
      <c r="AW70">
        <v>100</v>
      </c>
      <c r="AX70">
        <v>6510</v>
      </c>
      <c r="AY70">
        <v>280</v>
      </c>
      <c r="AZ70" s="1">
        <v>10230000</v>
      </c>
      <c r="BA70" s="1">
        <v>350000</v>
      </c>
      <c r="BB70" s="1">
        <v>47100000</v>
      </c>
      <c r="BC70" s="1">
        <v>1600000</v>
      </c>
      <c r="BD70" s="37" t="s">
        <v>393</v>
      </c>
      <c r="BE70" s="37" t="s">
        <v>2973</v>
      </c>
      <c r="BG70">
        <v>2.032E-3</v>
      </c>
      <c r="BH70">
        <v>13.09</v>
      </c>
      <c r="BI70">
        <v>0.18</v>
      </c>
      <c r="BJ70">
        <v>13.178000000000001</v>
      </c>
      <c r="BK70">
        <v>0.20277200000000001</v>
      </c>
      <c r="BL70" s="36">
        <v>13.250999999999999</v>
      </c>
      <c r="BM70" s="36">
        <v>0.203234</v>
      </c>
      <c r="BN70">
        <v>16.9621</v>
      </c>
      <c r="BO70">
        <v>2028</v>
      </c>
    </row>
    <row r="71" spans="1:67">
      <c r="A71" t="s">
        <v>394</v>
      </c>
      <c r="B71" t="s">
        <v>395</v>
      </c>
      <c r="C71" t="s">
        <v>396</v>
      </c>
      <c r="D71" t="s">
        <v>55</v>
      </c>
      <c r="E71" t="s">
        <v>397</v>
      </c>
      <c r="F71">
        <v>26.321000000000002</v>
      </c>
      <c r="G71" s="50" t="s">
        <v>398</v>
      </c>
      <c r="H71" s="50" t="s">
        <v>2973</v>
      </c>
      <c r="I71" s="50"/>
      <c r="J71">
        <v>1.329E-2</v>
      </c>
      <c r="K71">
        <v>6.4999999999999997E-4</v>
      </c>
      <c r="L71">
        <v>6.7000000000000002E-4</v>
      </c>
      <c r="M71">
        <v>2E-3</v>
      </c>
      <c r="N71">
        <v>2.3E-5</v>
      </c>
      <c r="O71">
        <v>3.0000000000000001E-5</v>
      </c>
      <c r="P71">
        <v>-0.11011</v>
      </c>
      <c r="Q71">
        <v>500</v>
      </c>
      <c r="R71">
        <v>7.5</v>
      </c>
      <c r="S71">
        <v>4.8300000000000003E-2</v>
      </c>
      <c r="T71">
        <v>2.3999999999999998E-3</v>
      </c>
      <c r="U71">
        <v>2.3999999999999998E-3</v>
      </c>
      <c r="V71">
        <v>0.3004</v>
      </c>
      <c r="W71">
        <v>5.9299999999999999E-4</v>
      </c>
      <c r="X71">
        <v>4.6E-5</v>
      </c>
      <c r="Y71">
        <v>5.3999999999999998E-5</v>
      </c>
      <c r="Z71">
        <v>13.4</v>
      </c>
      <c r="AA71">
        <v>0.65</v>
      </c>
      <c r="AB71">
        <v>0.67</v>
      </c>
      <c r="AC71">
        <v>12.88</v>
      </c>
      <c r="AD71">
        <v>0.15</v>
      </c>
      <c r="AE71">
        <v>0.19</v>
      </c>
      <c r="AF71">
        <v>11.99</v>
      </c>
      <c r="AG71">
        <v>0.93</v>
      </c>
      <c r="AH71">
        <v>1.1000000000000001</v>
      </c>
      <c r="AI71">
        <v>120</v>
      </c>
      <c r="AJ71">
        <v>100</v>
      </c>
      <c r="AK71">
        <v>100</v>
      </c>
      <c r="AL71">
        <v>557</v>
      </c>
      <c r="AM71">
        <v>13</v>
      </c>
      <c r="AN71">
        <v>196.4</v>
      </c>
      <c r="AO71">
        <v>2.5</v>
      </c>
      <c r="AP71">
        <v>2.827</v>
      </c>
      <c r="AQ71">
        <v>4.4999999999999998E-2</v>
      </c>
      <c r="AR71">
        <v>129</v>
      </c>
      <c r="AS71">
        <v>87</v>
      </c>
      <c r="AT71">
        <v>23700</v>
      </c>
      <c r="AU71">
        <v>410</v>
      </c>
      <c r="AV71">
        <v>1152</v>
      </c>
      <c r="AW71">
        <v>57</v>
      </c>
      <c r="AX71">
        <v>2230</v>
      </c>
      <c r="AY71">
        <v>170</v>
      </c>
      <c r="AZ71" s="1">
        <v>3764000</v>
      </c>
      <c r="BA71" s="1">
        <v>48000</v>
      </c>
      <c r="BB71" s="1">
        <v>12920000</v>
      </c>
      <c r="BC71" s="1">
        <v>300000</v>
      </c>
      <c r="BD71" s="37" t="s">
        <v>398</v>
      </c>
      <c r="BE71" s="37" t="s">
        <v>2973</v>
      </c>
      <c r="BG71">
        <v>2E-3</v>
      </c>
      <c r="BH71">
        <v>12.88</v>
      </c>
      <c r="BI71">
        <v>0.19</v>
      </c>
      <c r="BJ71">
        <v>13.051</v>
      </c>
      <c r="BK71">
        <v>0.22359799999999999</v>
      </c>
      <c r="BL71" s="36">
        <v>13.124000000000001</v>
      </c>
      <c r="BM71" s="36">
        <v>0.22401599999999999</v>
      </c>
      <c r="BN71">
        <v>16.4024</v>
      </c>
      <c r="BO71">
        <v>557</v>
      </c>
    </row>
    <row r="72" spans="1:67">
      <c r="A72" t="s">
        <v>399</v>
      </c>
      <c r="B72" t="s">
        <v>400</v>
      </c>
      <c r="C72" t="s">
        <v>401</v>
      </c>
      <c r="D72" t="s">
        <v>55</v>
      </c>
      <c r="E72" t="s">
        <v>402</v>
      </c>
      <c r="F72">
        <v>25.818999999999999</v>
      </c>
      <c r="G72" s="50" t="s">
        <v>403</v>
      </c>
      <c r="H72" s="50" t="s">
        <v>2973</v>
      </c>
      <c r="I72" s="50" t="s">
        <v>2974</v>
      </c>
      <c r="J72">
        <v>1.349E-2</v>
      </c>
      <c r="K72">
        <v>7.7999999999999999E-4</v>
      </c>
      <c r="L72">
        <v>8.9999999999999998E-4</v>
      </c>
      <c r="M72">
        <v>1.9870000000000001E-3</v>
      </c>
      <c r="N72">
        <v>3.6000000000000001E-5</v>
      </c>
      <c r="O72">
        <v>3.8999999999999999E-5</v>
      </c>
      <c r="P72">
        <v>1.866E-2</v>
      </c>
      <c r="Q72">
        <v>503.2713</v>
      </c>
      <c r="R72">
        <v>9.8779970000000006</v>
      </c>
      <c r="S72">
        <v>5.04E-2</v>
      </c>
      <c r="T72">
        <v>3.3999999999999998E-3</v>
      </c>
      <c r="U72">
        <v>3.5000000000000001E-3</v>
      </c>
      <c r="V72">
        <v>0.23696999999999999</v>
      </c>
      <c r="W72">
        <v>6.4700000000000001E-4</v>
      </c>
      <c r="X72">
        <v>2.8E-5</v>
      </c>
      <c r="Y72">
        <v>4.1999999999999998E-5</v>
      </c>
      <c r="Z72">
        <v>13.61</v>
      </c>
      <c r="AA72">
        <v>0.78</v>
      </c>
      <c r="AB72">
        <v>0.9</v>
      </c>
      <c r="AC72">
        <v>12.8</v>
      </c>
      <c r="AD72">
        <v>0.23</v>
      </c>
      <c r="AE72">
        <v>0.25</v>
      </c>
      <c r="AF72">
        <v>13.07</v>
      </c>
      <c r="AG72">
        <v>0.56999999999999995</v>
      </c>
      <c r="AH72">
        <v>0.85</v>
      </c>
      <c r="AI72">
        <v>190</v>
      </c>
      <c r="AJ72">
        <v>140</v>
      </c>
      <c r="AK72">
        <v>140</v>
      </c>
      <c r="AL72">
        <v>609</v>
      </c>
      <c r="AM72">
        <v>20</v>
      </c>
      <c r="AN72">
        <v>598.79999999999995</v>
      </c>
      <c r="AO72">
        <v>6.6</v>
      </c>
      <c r="AP72">
        <v>1.016</v>
      </c>
      <c r="AQ72">
        <v>2.3E-2</v>
      </c>
      <c r="AR72">
        <v>30</v>
      </c>
      <c r="AS72">
        <v>110</v>
      </c>
      <c r="AT72">
        <v>26200</v>
      </c>
      <c r="AU72">
        <v>590</v>
      </c>
      <c r="AV72">
        <v>1257</v>
      </c>
      <c r="AW72">
        <v>90</v>
      </c>
      <c r="AX72">
        <v>7410</v>
      </c>
      <c r="AY72">
        <v>330</v>
      </c>
      <c r="AZ72" s="1">
        <v>11470000</v>
      </c>
      <c r="BA72" s="1">
        <v>130000</v>
      </c>
      <c r="BB72" s="1">
        <v>14140000</v>
      </c>
      <c r="BC72" s="1">
        <v>460000</v>
      </c>
      <c r="BD72" s="37" t="s">
        <v>403</v>
      </c>
      <c r="BE72" s="37" t="s">
        <v>2973</v>
      </c>
      <c r="BF72" s="37" t="s">
        <v>2974</v>
      </c>
      <c r="BG72">
        <v>1.9870000000000001E-3</v>
      </c>
      <c r="BH72">
        <v>12.8</v>
      </c>
      <c r="BI72">
        <v>0.25</v>
      </c>
      <c r="BJ72">
        <v>13.007</v>
      </c>
      <c r="BK72">
        <v>0.291659</v>
      </c>
      <c r="BL72" s="36">
        <v>13.08</v>
      </c>
      <c r="BM72" s="36">
        <v>0.29197899999999999</v>
      </c>
      <c r="BN72">
        <v>16.494599999999998</v>
      </c>
      <c r="BO72">
        <v>609</v>
      </c>
    </row>
    <row r="73" spans="1:67">
      <c r="A73" t="s">
        <v>404</v>
      </c>
      <c r="B73" t="s">
        <v>405</v>
      </c>
      <c r="C73" t="s">
        <v>406</v>
      </c>
      <c r="D73" t="s">
        <v>55</v>
      </c>
      <c r="E73" t="s">
        <v>407</v>
      </c>
      <c r="F73">
        <v>23.814</v>
      </c>
      <c r="G73" s="50" t="s">
        <v>408</v>
      </c>
      <c r="H73" s="50" t="s">
        <v>2973</v>
      </c>
      <c r="I73" s="50" t="s">
        <v>2978</v>
      </c>
      <c r="J73">
        <v>1.6E-2</v>
      </c>
      <c r="K73">
        <v>2E-3</v>
      </c>
      <c r="L73">
        <v>1.9E-3</v>
      </c>
      <c r="M73">
        <v>2.085E-3</v>
      </c>
      <c r="N73">
        <v>5.5000000000000002E-5</v>
      </c>
      <c r="O73">
        <v>5.3999999999999998E-5</v>
      </c>
      <c r="P73">
        <v>-3.6898E-2</v>
      </c>
      <c r="Q73">
        <v>479.61630000000002</v>
      </c>
      <c r="R73">
        <v>12.421720000000001</v>
      </c>
      <c r="S73">
        <v>5.3600000000000002E-2</v>
      </c>
      <c r="T73">
        <v>6.7000000000000002E-3</v>
      </c>
      <c r="U73">
        <v>6.4000000000000003E-3</v>
      </c>
      <c r="V73">
        <v>0.35639999999999999</v>
      </c>
      <c r="W73">
        <v>6.9700000000000003E-4</v>
      </c>
      <c r="X73">
        <v>9.7E-5</v>
      </c>
      <c r="Y73">
        <v>9.7E-5</v>
      </c>
      <c r="Z73">
        <v>16.100000000000001</v>
      </c>
      <c r="AA73">
        <v>2</v>
      </c>
      <c r="AB73">
        <v>1.9</v>
      </c>
      <c r="AC73">
        <v>13.43</v>
      </c>
      <c r="AD73">
        <v>0.36</v>
      </c>
      <c r="AE73">
        <v>0.35</v>
      </c>
      <c r="AF73">
        <v>14.1</v>
      </c>
      <c r="AG73">
        <v>1.9</v>
      </c>
      <c r="AH73">
        <v>2</v>
      </c>
      <c r="AI73">
        <v>430</v>
      </c>
      <c r="AJ73">
        <v>250</v>
      </c>
      <c r="AK73">
        <v>240</v>
      </c>
      <c r="AL73">
        <v>126.4</v>
      </c>
      <c r="AM73">
        <v>2.1</v>
      </c>
      <c r="AN73">
        <v>84.3</v>
      </c>
      <c r="AO73">
        <v>1.6</v>
      </c>
      <c r="AP73">
        <v>1.4850000000000001</v>
      </c>
      <c r="AQ73">
        <v>3.5000000000000003E-2</v>
      </c>
      <c r="AR73">
        <v>91</v>
      </c>
      <c r="AS73">
        <v>70</v>
      </c>
      <c r="AT73">
        <v>5560</v>
      </c>
      <c r="AU73">
        <v>150</v>
      </c>
      <c r="AV73">
        <v>310</v>
      </c>
      <c r="AW73">
        <v>36</v>
      </c>
      <c r="AX73">
        <v>1130</v>
      </c>
      <c r="AY73">
        <v>160</v>
      </c>
      <c r="AZ73" s="1">
        <v>1615000</v>
      </c>
      <c r="BA73" s="1">
        <v>30000</v>
      </c>
      <c r="BB73" s="1">
        <v>2934000</v>
      </c>
      <c r="BC73" s="1">
        <v>50000</v>
      </c>
      <c r="BD73" s="37" t="s">
        <v>408</v>
      </c>
      <c r="BE73" s="37" t="s">
        <v>2973</v>
      </c>
      <c r="BF73" s="37" t="s">
        <v>2978</v>
      </c>
      <c r="BG73">
        <v>2.085E-3</v>
      </c>
      <c r="BH73">
        <v>13.43</v>
      </c>
      <c r="BI73">
        <v>0.35</v>
      </c>
      <c r="BJ73">
        <v>13.757</v>
      </c>
      <c r="BK73">
        <v>0.41203000000000001</v>
      </c>
      <c r="BL73" s="36">
        <v>13.83</v>
      </c>
      <c r="BM73" s="36">
        <v>0.41225400000000001</v>
      </c>
      <c r="BN73">
        <v>15.805400000000001</v>
      </c>
      <c r="BO73">
        <v>126.4</v>
      </c>
    </row>
    <row r="74" spans="1:67">
      <c r="A74" t="s">
        <v>409</v>
      </c>
      <c r="B74" t="s">
        <v>410</v>
      </c>
      <c r="C74" t="s">
        <v>411</v>
      </c>
      <c r="D74" t="s">
        <v>55</v>
      </c>
      <c r="E74" t="s">
        <v>412</v>
      </c>
      <c r="F74">
        <v>26.571000000000002</v>
      </c>
      <c r="G74" s="50" t="s">
        <v>413</v>
      </c>
      <c r="H74" s="50" t="s">
        <v>2973</v>
      </c>
      <c r="I74" s="50"/>
      <c r="J74">
        <v>1.4200000000000001E-2</v>
      </c>
      <c r="K74">
        <v>1.5E-3</v>
      </c>
      <c r="L74">
        <v>1.5E-3</v>
      </c>
      <c r="M74">
        <v>2.0799999999999998E-3</v>
      </c>
      <c r="N74">
        <v>4.3000000000000002E-5</v>
      </c>
      <c r="O74">
        <v>4.6999999999999997E-5</v>
      </c>
      <c r="P74">
        <v>7.8774999999999998E-2</v>
      </c>
      <c r="Q74">
        <v>480.76920000000001</v>
      </c>
      <c r="R74">
        <v>10.86354</v>
      </c>
      <c r="S74">
        <v>4.9599999999999998E-2</v>
      </c>
      <c r="T74">
        <v>5.3E-3</v>
      </c>
      <c r="U74">
        <v>5.3E-3</v>
      </c>
      <c r="V74">
        <v>0.16333</v>
      </c>
      <c r="W74">
        <v>6.6100000000000002E-4</v>
      </c>
      <c r="X74">
        <v>4.0000000000000003E-5</v>
      </c>
      <c r="Y74">
        <v>5.1E-5</v>
      </c>
      <c r="Z74">
        <v>14.3</v>
      </c>
      <c r="AA74">
        <v>1.5</v>
      </c>
      <c r="AB74">
        <v>1.5</v>
      </c>
      <c r="AC74">
        <v>13.39</v>
      </c>
      <c r="AD74">
        <v>0.28000000000000003</v>
      </c>
      <c r="AE74">
        <v>0.3</v>
      </c>
      <c r="AF74">
        <v>13.35</v>
      </c>
      <c r="AG74">
        <v>0.82</v>
      </c>
      <c r="AH74">
        <v>1</v>
      </c>
      <c r="AI74">
        <v>180</v>
      </c>
      <c r="AJ74">
        <v>210</v>
      </c>
      <c r="AK74">
        <v>210</v>
      </c>
      <c r="AL74">
        <v>218</v>
      </c>
      <c r="AM74">
        <v>13</v>
      </c>
      <c r="AN74">
        <v>206</v>
      </c>
      <c r="AO74">
        <v>13</v>
      </c>
      <c r="AP74">
        <v>1.0585</v>
      </c>
      <c r="AQ74">
        <v>9.7000000000000003E-3</v>
      </c>
      <c r="AR74">
        <v>66</v>
      </c>
      <c r="AS74">
        <v>73</v>
      </c>
      <c r="AT74">
        <v>9670</v>
      </c>
      <c r="AU74">
        <v>480</v>
      </c>
      <c r="AV74">
        <v>476</v>
      </c>
      <c r="AW74">
        <v>54</v>
      </c>
      <c r="AX74">
        <v>2630</v>
      </c>
      <c r="AY74">
        <v>220</v>
      </c>
      <c r="AZ74" s="1">
        <v>3950000</v>
      </c>
      <c r="BA74" s="1">
        <v>250000</v>
      </c>
      <c r="BB74" s="1">
        <v>5050000</v>
      </c>
      <c r="BC74" s="1">
        <v>310000</v>
      </c>
      <c r="BD74" s="37" t="s">
        <v>413</v>
      </c>
      <c r="BE74" s="37" t="s">
        <v>2973</v>
      </c>
      <c r="BG74">
        <v>2.0799999999999998E-3</v>
      </c>
      <c r="BH74">
        <v>13.39</v>
      </c>
      <c r="BI74">
        <v>0.3</v>
      </c>
      <c r="BJ74">
        <v>13.7</v>
      </c>
      <c r="BK74">
        <v>0.35908899999999999</v>
      </c>
      <c r="BL74" s="36">
        <v>13.773</v>
      </c>
      <c r="BM74" s="36">
        <v>0.359348</v>
      </c>
      <c r="BN74">
        <v>16.064800000000002</v>
      </c>
      <c r="BO74">
        <v>218</v>
      </c>
    </row>
    <row r="75" spans="1:67">
      <c r="A75" t="s">
        <v>414</v>
      </c>
      <c r="B75" t="s">
        <v>415</v>
      </c>
      <c r="C75" t="s">
        <v>416</v>
      </c>
      <c r="D75" t="s">
        <v>55</v>
      </c>
      <c r="E75" t="s">
        <v>417</v>
      </c>
      <c r="F75">
        <v>26.498000000000001</v>
      </c>
      <c r="G75" s="50" t="s">
        <v>418</v>
      </c>
      <c r="H75" s="50" t="s">
        <v>2991</v>
      </c>
      <c r="I75" s="50" t="s">
        <v>2992</v>
      </c>
      <c r="J75">
        <v>4.4600000000000001E-2</v>
      </c>
      <c r="K75">
        <v>3.5000000000000001E-3</v>
      </c>
      <c r="L75">
        <v>3.5999999999999999E-3</v>
      </c>
      <c r="M75">
        <v>2.1789999999999999E-3</v>
      </c>
      <c r="N75">
        <v>6.0000000000000002E-5</v>
      </c>
      <c r="O75">
        <v>6.3E-5</v>
      </c>
      <c r="P75">
        <v>0.79930999999999996</v>
      </c>
      <c r="Q75">
        <v>458.92610000000002</v>
      </c>
      <c r="R75">
        <v>13.26863</v>
      </c>
      <c r="S75">
        <v>0.153</v>
      </c>
      <c r="T75">
        <v>0.01</v>
      </c>
      <c r="U75">
        <v>0.01</v>
      </c>
      <c r="V75">
        <v>-0.24614</v>
      </c>
      <c r="W75">
        <v>1.08E-3</v>
      </c>
      <c r="X75">
        <v>1E-4</v>
      </c>
      <c r="Y75">
        <v>1.2E-4</v>
      </c>
      <c r="Z75">
        <v>44.3</v>
      </c>
      <c r="AA75">
        <v>3.4</v>
      </c>
      <c r="AB75">
        <v>3.5</v>
      </c>
      <c r="AC75">
        <v>14.03</v>
      </c>
      <c r="AD75">
        <v>0.39</v>
      </c>
      <c r="AE75">
        <v>0.41</v>
      </c>
      <c r="AF75">
        <v>21.8</v>
      </c>
      <c r="AG75">
        <v>2.1</v>
      </c>
      <c r="AH75">
        <v>2.2999999999999998</v>
      </c>
      <c r="AI75">
        <v>2410</v>
      </c>
      <c r="AJ75">
        <v>130</v>
      </c>
      <c r="AK75">
        <v>130</v>
      </c>
      <c r="AL75">
        <v>273</v>
      </c>
      <c r="AM75">
        <v>4.0999999999999996</v>
      </c>
      <c r="AN75">
        <v>368.3</v>
      </c>
      <c r="AO75">
        <v>6.8</v>
      </c>
      <c r="AP75">
        <v>0.747</v>
      </c>
      <c r="AQ75">
        <v>2.1999999999999999E-2</v>
      </c>
      <c r="AR75">
        <v>80</v>
      </c>
      <c r="AS75">
        <v>120</v>
      </c>
      <c r="AT75">
        <v>12670</v>
      </c>
      <c r="AU75">
        <v>290</v>
      </c>
      <c r="AV75">
        <v>1920</v>
      </c>
      <c r="AW75">
        <v>130</v>
      </c>
      <c r="AX75">
        <v>7580</v>
      </c>
      <c r="AY75">
        <v>580</v>
      </c>
      <c r="AZ75" s="1">
        <v>7060000</v>
      </c>
      <c r="BA75" s="1">
        <v>130000</v>
      </c>
      <c r="BB75" s="1">
        <v>6334000</v>
      </c>
      <c r="BC75" s="1">
        <v>95000</v>
      </c>
      <c r="BD75" s="37" t="s">
        <v>418</v>
      </c>
      <c r="BE75" s="37" t="s">
        <v>2991</v>
      </c>
      <c r="BF75" s="37" t="s">
        <v>2992</v>
      </c>
      <c r="BG75">
        <v>2.1789999999999999E-3</v>
      </c>
      <c r="BH75">
        <v>14.03</v>
      </c>
      <c r="BI75">
        <v>0.41</v>
      </c>
      <c r="BJ75">
        <v>14.430999999999999</v>
      </c>
      <c r="BK75">
        <v>0.48585</v>
      </c>
      <c r="BL75" s="36">
        <v>14.504</v>
      </c>
      <c r="BM75" s="36">
        <v>0.486039</v>
      </c>
      <c r="BN75">
        <v>16.215599999999998</v>
      </c>
      <c r="BO75">
        <v>273</v>
      </c>
    </row>
    <row r="76" spans="1:67">
      <c r="A76" t="s">
        <v>419</v>
      </c>
      <c r="B76" t="s">
        <v>420</v>
      </c>
      <c r="C76" t="s">
        <v>421</v>
      </c>
      <c r="D76" t="s">
        <v>55</v>
      </c>
      <c r="E76" t="s">
        <v>422</v>
      </c>
      <c r="F76">
        <v>26.321000000000002</v>
      </c>
      <c r="G76" s="50" t="s">
        <v>423</v>
      </c>
      <c r="H76" s="50" t="s">
        <v>2991</v>
      </c>
      <c r="I76" s="50"/>
      <c r="J76">
        <v>1.3899999999999999E-2</v>
      </c>
      <c r="K76">
        <v>1.1000000000000001E-3</v>
      </c>
      <c r="L76">
        <v>1.1000000000000001E-3</v>
      </c>
      <c r="M76">
        <v>2.078E-3</v>
      </c>
      <c r="N76">
        <v>3.4999999999999997E-5</v>
      </c>
      <c r="O76">
        <v>4.3000000000000002E-5</v>
      </c>
      <c r="P76">
        <v>6.6110000000000002E-2</v>
      </c>
      <c r="Q76">
        <v>481.23200000000003</v>
      </c>
      <c r="R76">
        <v>9.9581199999999992</v>
      </c>
      <c r="S76">
        <v>4.7800000000000002E-2</v>
      </c>
      <c r="T76">
        <v>3.7000000000000002E-3</v>
      </c>
      <c r="U76">
        <v>3.7000000000000002E-3</v>
      </c>
      <c r="V76">
        <v>0.1462</v>
      </c>
      <c r="W76">
        <v>6.4499999999999996E-4</v>
      </c>
      <c r="X76">
        <v>5.1E-5</v>
      </c>
      <c r="Y76">
        <v>6.0999999999999999E-5</v>
      </c>
      <c r="Z76">
        <v>14</v>
      </c>
      <c r="AA76">
        <v>1.1000000000000001</v>
      </c>
      <c r="AB76">
        <v>1.1000000000000001</v>
      </c>
      <c r="AC76">
        <v>13.38</v>
      </c>
      <c r="AD76">
        <v>0.22</v>
      </c>
      <c r="AE76">
        <v>0.27</v>
      </c>
      <c r="AF76">
        <v>13</v>
      </c>
      <c r="AG76">
        <v>1</v>
      </c>
      <c r="AH76">
        <v>1.2</v>
      </c>
      <c r="AI76">
        <v>120</v>
      </c>
      <c r="AJ76">
        <v>150</v>
      </c>
      <c r="AK76">
        <v>150</v>
      </c>
      <c r="AL76">
        <v>261</v>
      </c>
      <c r="AM76">
        <v>16</v>
      </c>
      <c r="AN76">
        <v>244</v>
      </c>
      <c r="AO76">
        <v>18</v>
      </c>
      <c r="AP76">
        <v>1.069</v>
      </c>
      <c r="AQ76">
        <v>1.6E-2</v>
      </c>
      <c r="AR76">
        <v>84</v>
      </c>
      <c r="AS76">
        <v>82</v>
      </c>
      <c r="AT76">
        <v>11460</v>
      </c>
      <c r="AU76">
        <v>570</v>
      </c>
      <c r="AV76">
        <v>563</v>
      </c>
      <c r="AW76">
        <v>54</v>
      </c>
      <c r="AX76">
        <v>3050</v>
      </c>
      <c r="AY76">
        <v>330</v>
      </c>
      <c r="AZ76" s="1">
        <v>4680000</v>
      </c>
      <c r="BA76" s="1">
        <v>340000</v>
      </c>
      <c r="BB76" s="1">
        <v>6060000</v>
      </c>
      <c r="BC76" s="1">
        <v>370000</v>
      </c>
      <c r="BD76" s="37" t="s">
        <v>423</v>
      </c>
      <c r="BE76" s="37" t="s">
        <v>2991</v>
      </c>
      <c r="BG76">
        <v>2.078E-3</v>
      </c>
      <c r="BH76">
        <v>13.38</v>
      </c>
      <c r="BI76">
        <v>0.27</v>
      </c>
      <c r="BJ76">
        <v>13.657999999999999</v>
      </c>
      <c r="BK76">
        <v>0.32696900000000001</v>
      </c>
      <c r="BL76" s="36">
        <v>13.731</v>
      </c>
      <c r="BM76" s="36">
        <v>0.32725300000000002</v>
      </c>
      <c r="BN76">
        <v>16.1418</v>
      </c>
      <c r="BO76">
        <v>261</v>
      </c>
    </row>
    <row r="77" spans="1:67">
      <c r="A77" t="s">
        <v>424</v>
      </c>
      <c r="B77" t="s">
        <v>425</v>
      </c>
      <c r="C77" t="s">
        <v>426</v>
      </c>
      <c r="D77" t="s">
        <v>55</v>
      </c>
      <c r="E77" t="s">
        <v>427</v>
      </c>
      <c r="F77">
        <v>26.571000000000002</v>
      </c>
      <c r="G77" s="50" t="s">
        <v>428</v>
      </c>
      <c r="H77" s="50" t="s">
        <v>2993</v>
      </c>
      <c r="I77" s="50" t="s">
        <v>2981</v>
      </c>
      <c r="J77">
        <v>1.3849999999999999E-2</v>
      </c>
      <c r="K77">
        <v>5.6999999999999998E-4</v>
      </c>
      <c r="L77">
        <v>5.9000000000000003E-4</v>
      </c>
      <c r="M77">
        <v>2.1299999999999999E-3</v>
      </c>
      <c r="N77">
        <v>4.1E-5</v>
      </c>
      <c r="O77">
        <v>4.5000000000000003E-5</v>
      </c>
      <c r="P77">
        <v>0.41744999999999999</v>
      </c>
      <c r="Q77">
        <v>469.48360000000002</v>
      </c>
      <c r="R77">
        <v>9.9186669999999992</v>
      </c>
      <c r="S77">
        <v>4.6699999999999998E-2</v>
      </c>
      <c r="T77">
        <v>1.6999999999999999E-3</v>
      </c>
      <c r="U77">
        <v>1.8E-3</v>
      </c>
      <c r="V77">
        <v>1.4560999999999999E-2</v>
      </c>
      <c r="W77">
        <v>7.1500000000000003E-4</v>
      </c>
      <c r="X77">
        <v>3.8999999999999999E-5</v>
      </c>
      <c r="Y77">
        <v>5.1999999999999997E-5</v>
      </c>
      <c r="Z77">
        <v>13.96</v>
      </c>
      <c r="AA77">
        <v>0.56999999999999995</v>
      </c>
      <c r="AB77">
        <v>0.59</v>
      </c>
      <c r="AC77">
        <v>13.71</v>
      </c>
      <c r="AD77">
        <v>0.26</v>
      </c>
      <c r="AE77">
        <v>0.28999999999999998</v>
      </c>
      <c r="AF77">
        <v>14.45</v>
      </c>
      <c r="AG77">
        <v>0.79</v>
      </c>
      <c r="AH77">
        <v>1.1000000000000001</v>
      </c>
      <c r="AI77">
        <v>47</v>
      </c>
      <c r="AJ77">
        <v>74</v>
      </c>
      <c r="AK77">
        <v>76</v>
      </c>
      <c r="AL77">
        <v>1240</v>
      </c>
      <c r="AM77">
        <v>220</v>
      </c>
      <c r="AN77">
        <v>2320</v>
      </c>
      <c r="AO77">
        <v>540</v>
      </c>
      <c r="AP77">
        <v>0.63300000000000001</v>
      </c>
      <c r="AQ77">
        <v>6.7000000000000004E-2</v>
      </c>
      <c r="AR77">
        <v>5</v>
      </c>
      <c r="AS77">
        <v>80</v>
      </c>
      <c r="AT77" s="1">
        <v>54300</v>
      </c>
      <c r="AU77" s="1">
        <v>8400</v>
      </c>
      <c r="AV77">
        <v>2540</v>
      </c>
      <c r="AW77">
        <v>390</v>
      </c>
      <c r="AX77" s="1">
        <v>29100</v>
      </c>
      <c r="AY77" s="1">
        <v>6100</v>
      </c>
      <c r="AZ77" s="1">
        <v>44000000</v>
      </c>
      <c r="BA77" s="1">
        <v>10000000</v>
      </c>
      <c r="BB77" s="1">
        <v>28700000</v>
      </c>
      <c r="BC77" s="1">
        <v>5100000</v>
      </c>
      <c r="BD77" s="37" t="s">
        <v>428</v>
      </c>
      <c r="BE77" s="37" t="s">
        <v>2993</v>
      </c>
      <c r="BF77" s="37" t="s">
        <v>2981</v>
      </c>
      <c r="BG77">
        <v>2.1299999999999999E-3</v>
      </c>
      <c r="BH77">
        <v>13.71</v>
      </c>
      <c r="BI77">
        <v>0.28999999999999998</v>
      </c>
      <c r="BJ77">
        <v>13.878</v>
      </c>
      <c r="BK77">
        <v>0.32941300000000001</v>
      </c>
      <c r="BL77" s="36">
        <v>13.951000000000001</v>
      </c>
      <c r="BM77" s="36">
        <v>0.32969599999999999</v>
      </c>
      <c r="BN77">
        <v>16.901700000000002</v>
      </c>
      <c r="BO77">
        <v>1240</v>
      </c>
    </row>
    <row r="78" spans="1:67">
      <c r="A78" t="s">
        <v>429</v>
      </c>
      <c r="B78" t="s">
        <v>430</v>
      </c>
      <c r="C78" t="s">
        <v>431</v>
      </c>
      <c r="D78" t="s">
        <v>55</v>
      </c>
      <c r="E78" t="s">
        <v>432</v>
      </c>
      <c r="F78">
        <v>25.067</v>
      </c>
      <c r="G78" s="50" t="s">
        <v>433</v>
      </c>
      <c r="H78" s="50" t="s">
        <v>2973</v>
      </c>
      <c r="I78" s="50"/>
      <c r="J78">
        <v>1.3690000000000001E-2</v>
      </c>
      <c r="K78">
        <v>6.4999999999999997E-4</v>
      </c>
      <c r="L78">
        <v>6.4000000000000005E-4</v>
      </c>
      <c r="M78">
        <v>2.0379999999999999E-3</v>
      </c>
      <c r="N78">
        <v>3.1999999999999999E-5</v>
      </c>
      <c r="O78">
        <v>3.6000000000000001E-5</v>
      </c>
      <c r="P78">
        <v>0.23186000000000001</v>
      </c>
      <c r="Q78">
        <v>490.6771</v>
      </c>
      <c r="R78">
        <v>8.6675059999999995</v>
      </c>
      <c r="S78">
        <v>4.82E-2</v>
      </c>
      <c r="T78">
        <v>2.2000000000000001E-3</v>
      </c>
      <c r="U78">
        <v>2E-3</v>
      </c>
      <c r="V78">
        <v>5.9766E-2</v>
      </c>
      <c r="W78">
        <v>6.2500000000000001E-4</v>
      </c>
      <c r="X78">
        <v>2.0999999999999999E-5</v>
      </c>
      <c r="Y78">
        <v>3.8000000000000002E-5</v>
      </c>
      <c r="Z78">
        <v>13.81</v>
      </c>
      <c r="AA78">
        <v>0.65</v>
      </c>
      <c r="AB78">
        <v>0.64</v>
      </c>
      <c r="AC78">
        <v>13.12</v>
      </c>
      <c r="AD78">
        <v>0.21</v>
      </c>
      <c r="AE78">
        <v>0.23</v>
      </c>
      <c r="AF78">
        <v>12.63</v>
      </c>
      <c r="AG78">
        <v>0.43</v>
      </c>
      <c r="AH78">
        <v>0.76</v>
      </c>
      <c r="AI78">
        <v>131</v>
      </c>
      <c r="AJ78">
        <v>96</v>
      </c>
      <c r="AK78">
        <v>89</v>
      </c>
      <c r="AL78">
        <v>525</v>
      </c>
      <c r="AM78">
        <v>23</v>
      </c>
      <c r="AN78">
        <v>629</v>
      </c>
      <c r="AO78">
        <v>26</v>
      </c>
      <c r="AP78">
        <v>0.83440000000000003</v>
      </c>
      <c r="AQ78">
        <v>9.4999999999999998E-3</v>
      </c>
      <c r="AR78">
        <v>68</v>
      </c>
      <c r="AS78">
        <v>88</v>
      </c>
      <c r="AT78">
        <v>22750</v>
      </c>
      <c r="AU78">
        <v>650</v>
      </c>
      <c r="AV78">
        <v>1108</v>
      </c>
      <c r="AW78">
        <v>49</v>
      </c>
      <c r="AX78">
        <v>7450</v>
      </c>
      <c r="AY78">
        <v>300</v>
      </c>
      <c r="AZ78" s="1">
        <v>12040000</v>
      </c>
      <c r="BA78" s="1">
        <v>510000</v>
      </c>
      <c r="BB78" s="1">
        <v>12180000</v>
      </c>
      <c r="BC78" s="1">
        <v>530000</v>
      </c>
      <c r="BD78" s="37" t="s">
        <v>433</v>
      </c>
      <c r="BE78" s="37" t="s">
        <v>2973</v>
      </c>
      <c r="BG78">
        <v>2.0379999999999999E-3</v>
      </c>
      <c r="BH78">
        <v>13.12</v>
      </c>
      <c r="BI78">
        <v>0.23</v>
      </c>
      <c r="BJ78">
        <v>13.323</v>
      </c>
      <c r="BK78">
        <v>0.26882899999999998</v>
      </c>
      <c r="BL78" s="36">
        <v>13.396000000000001</v>
      </c>
      <c r="BM78" s="36">
        <v>0.269177</v>
      </c>
      <c r="BN78">
        <v>16.458500000000001</v>
      </c>
      <c r="BO78">
        <v>525</v>
      </c>
    </row>
    <row r="79" spans="1:67">
      <c r="A79" t="s">
        <v>434</v>
      </c>
      <c r="B79" t="s">
        <v>435</v>
      </c>
      <c r="C79" t="s">
        <v>436</v>
      </c>
      <c r="D79" t="s">
        <v>55</v>
      </c>
      <c r="E79" t="s">
        <v>437</v>
      </c>
      <c r="F79">
        <v>26.571000000000002</v>
      </c>
      <c r="G79" s="50" t="s">
        <v>438</v>
      </c>
      <c r="H79" s="50" t="s">
        <v>2973</v>
      </c>
      <c r="I79" s="50"/>
      <c r="J79">
        <v>1.44E-2</v>
      </c>
      <c r="K79">
        <v>1.5E-3</v>
      </c>
      <c r="L79">
        <v>1.5E-3</v>
      </c>
      <c r="M79">
        <v>2.0669999999999998E-3</v>
      </c>
      <c r="N79">
        <v>5.3000000000000001E-5</v>
      </c>
      <c r="O79">
        <v>5.5999999999999999E-5</v>
      </c>
      <c r="P79">
        <v>0.20541000000000001</v>
      </c>
      <c r="Q79">
        <v>483.79289999999997</v>
      </c>
      <c r="R79">
        <v>13.10711</v>
      </c>
      <c r="S79">
        <v>5.0799999999999998E-2</v>
      </c>
      <c r="T79">
        <v>4.8999999999999998E-3</v>
      </c>
      <c r="U79">
        <v>4.8999999999999998E-3</v>
      </c>
      <c r="V79">
        <v>-5.9004000000000001E-2</v>
      </c>
      <c r="W79">
        <v>6.3599999999999996E-4</v>
      </c>
      <c r="X79">
        <v>6.3E-5</v>
      </c>
      <c r="Y79">
        <v>6.9999999999999994E-5</v>
      </c>
      <c r="Z79">
        <v>14.5</v>
      </c>
      <c r="AA79">
        <v>1.5</v>
      </c>
      <c r="AB79">
        <v>1.5</v>
      </c>
      <c r="AC79">
        <v>13.31</v>
      </c>
      <c r="AD79">
        <v>0.34</v>
      </c>
      <c r="AE79">
        <v>0.36</v>
      </c>
      <c r="AF79">
        <v>12.9</v>
      </c>
      <c r="AG79">
        <v>1.3</v>
      </c>
      <c r="AH79">
        <v>1.4</v>
      </c>
      <c r="AI79">
        <v>270</v>
      </c>
      <c r="AJ79">
        <v>200</v>
      </c>
      <c r="AK79">
        <v>200</v>
      </c>
      <c r="AL79">
        <v>141</v>
      </c>
      <c r="AM79">
        <v>12</v>
      </c>
      <c r="AN79">
        <v>114.9</v>
      </c>
      <c r="AO79">
        <v>9.8000000000000007</v>
      </c>
      <c r="AP79">
        <v>1.2270000000000001</v>
      </c>
      <c r="AQ79">
        <v>1.6E-2</v>
      </c>
      <c r="AR79">
        <v>14</v>
      </c>
      <c r="AS79">
        <v>58</v>
      </c>
      <c r="AT79">
        <v>6140</v>
      </c>
      <c r="AU79">
        <v>470</v>
      </c>
      <c r="AV79">
        <v>311</v>
      </c>
      <c r="AW79">
        <v>35</v>
      </c>
      <c r="AX79">
        <v>1270</v>
      </c>
      <c r="AY79">
        <v>170</v>
      </c>
      <c r="AZ79" s="1">
        <v>2200000</v>
      </c>
      <c r="BA79" s="1">
        <v>190000</v>
      </c>
      <c r="BB79" s="1">
        <v>3260000</v>
      </c>
      <c r="BC79" s="1">
        <v>270000</v>
      </c>
      <c r="BD79" s="37" t="s">
        <v>438</v>
      </c>
      <c r="BE79" s="37" t="s">
        <v>2973</v>
      </c>
      <c r="BG79">
        <v>2.0669999999999998E-3</v>
      </c>
      <c r="BH79">
        <v>13.31</v>
      </c>
      <c r="BI79">
        <v>0.36</v>
      </c>
      <c r="BJ79">
        <v>13.664</v>
      </c>
      <c r="BK79">
        <v>0.42973899999999998</v>
      </c>
      <c r="BL79" s="36">
        <v>13.737</v>
      </c>
      <c r="BM79" s="36">
        <v>0.42995299999999997</v>
      </c>
      <c r="BN79">
        <v>15.8619</v>
      </c>
      <c r="BO79">
        <v>141</v>
      </c>
    </row>
    <row r="80" spans="1:67">
      <c r="A80" t="s">
        <v>439</v>
      </c>
      <c r="B80" t="s">
        <v>440</v>
      </c>
      <c r="C80" t="s">
        <v>441</v>
      </c>
      <c r="D80" t="s">
        <v>55</v>
      </c>
      <c r="E80" t="s">
        <v>442</v>
      </c>
      <c r="F80">
        <v>26.321000000000002</v>
      </c>
      <c r="G80" s="50" t="s">
        <v>443</v>
      </c>
      <c r="H80" s="50" t="s">
        <v>2973</v>
      </c>
      <c r="I80" s="50" t="s">
        <v>2994</v>
      </c>
      <c r="J80">
        <v>1.294E-2</v>
      </c>
      <c r="K80">
        <v>8.9999999999999998E-4</v>
      </c>
      <c r="L80">
        <v>9.1E-4</v>
      </c>
      <c r="M80">
        <v>2.029E-3</v>
      </c>
      <c r="N80">
        <v>3.3000000000000003E-5</v>
      </c>
      <c r="O80">
        <v>3.6999999999999998E-5</v>
      </c>
      <c r="P80">
        <v>6.6530000000000001E-3</v>
      </c>
      <c r="Q80">
        <v>492.85359999999997</v>
      </c>
      <c r="R80">
        <v>8.9874740000000006</v>
      </c>
      <c r="S80">
        <v>4.6600000000000003E-2</v>
      </c>
      <c r="T80">
        <v>3.3999999999999998E-3</v>
      </c>
      <c r="U80">
        <v>3.3999999999999998E-3</v>
      </c>
      <c r="V80">
        <v>0.29670000000000002</v>
      </c>
      <c r="W80">
        <v>6.4000000000000005E-4</v>
      </c>
      <c r="X80">
        <v>2.1999999999999999E-5</v>
      </c>
      <c r="Y80">
        <v>3.8000000000000002E-5</v>
      </c>
      <c r="Z80">
        <v>13.05</v>
      </c>
      <c r="AA80">
        <v>0.9</v>
      </c>
      <c r="AB80">
        <v>0.92</v>
      </c>
      <c r="AC80">
        <v>13.06</v>
      </c>
      <c r="AD80">
        <v>0.21</v>
      </c>
      <c r="AE80">
        <v>0.24</v>
      </c>
      <c r="AF80">
        <v>12.94</v>
      </c>
      <c r="AG80">
        <v>0.44</v>
      </c>
      <c r="AH80">
        <v>0.76</v>
      </c>
      <c r="AI80">
        <v>50</v>
      </c>
      <c r="AJ80">
        <v>140</v>
      </c>
      <c r="AK80">
        <v>140</v>
      </c>
      <c r="AL80">
        <v>492.5</v>
      </c>
      <c r="AM80">
        <v>8</v>
      </c>
      <c r="AN80">
        <v>700</v>
      </c>
      <c r="AO80">
        <v>13</v>
      </c>
      <c r="AP80">
        <v>0.70140000000000002</v>
      </c>
      <c r="AQ80">
        <v>9.7999999999999997E-3</v>
      </c>
      <c r="AR80">
        <v>76</v>
      </c>
      <c r="AS80">
        <v>90</v>
      </c>
      <c r="AT80">
        <v>21070</v>
      </c>
      <c r="AU80">
        <v>430</v>
      </c>
      <c r="AV80">
        <v>980</v>
      </c>
      <c r="AW80">
        <v>69</v>
      </c>
      <c r="AX80">
        <v>8450</v>
      </c>
      <c r="AY80">
        <v>310</v>
      </c>
      <c r="AZ80" s="1">
        <v>13410000</v>
      </c>
      <c r="BA80" s="1">
        <v>250000</v>
      </c>
      <c r="BB80" s="1">
        <v>11430000</v>
      </c>
      <c r="BC80" s="1">
        <v>190000</v>
      </c>
      <c r="BD80" s="37" t="s">
        <v>443</v>
      </c>
      <c r="BE80" s="37" t="s">
        <v>2973</v>
      </c>
      <c r="BF80" s="37" t="s">
        <v>2994</v>
      </c>
      <c r="BG80">
        <v>2.029E-3</v>
      </c>
      <c r="BH80">
        <v>13.06</v>
      </c>
      <c r="BI80">
        <v>0.24</v>
      </c>
      <c r="BJ80">
        <v>13.273</v>
      </c>
      <c r="BK80">
        <v>0.27674399999999999</v>
      </c>
      <c r="BL80" s="36">
        <v>13.346</v>
      </c>
      <c r="BM80" s="36">
        <v>0.27708199999999999</v>
      </c>
      <c r="BN80">
        <v>16.446300000000001</v>
      </c>
      <c r="BO80">
        <v>492.5</v>
      </c>
    </row>
    <row r="81" spans="1:67">
      <c r="A81" t="s">
        <v>444</v>
      </c>
      <c r="B81" t="s">
        <v>445</v>
      </c>
      <c r="C81" t="s">
        <v>446</v>
      </c>
      <c r="D81" t="s">
        <v>55</v>
      </c>
      <c r="E81" t="s">
        <v>447</v>
      </c>
      <c r="F81">
        <v>26.536000000000001</v>
      </c>
      <c r="G81" s="50" t="s">
        <v>448</v>
      </c>
      <c r="H81" s="50" t="s">
        <v>2973</v>
      </c>
      <c r="I81" s="50" t="s">
        <v>2990</v>
      </c>
      <c r="J81">
        <v>2.094E-2</v>
      </c>
      <c r="K81">
        <v>9.3000000000000005E-4</v>
      </c>
      <c r="L81">
        <v>9.7000000000000005E-4</v>
      </c>
      <c r="M81">
        <v>2.1199999999999999E-3</v>
      </c>
      <c r="N81">
        <v>3.3000000000000003E-5</v>
      </c>
      <c r="O81">
        <v>3.8000000000000002E-5</v>
      </c>
      <c r="P81">
        <v>-5.5517999999999998E-2</v>
      </c>
      <c r="Q81">
        <v>471.69810000000001</v>
      </c>
      <c r="R81">
        <v>8.4549660000000006</v>
      </c>
      <c r="S81">
        <v>7.1199999999999999E-2</v>
      </c>
      <c r="T81">
        <v>3.2000000000000002E-3</v>
      </c>
      <c r="U81">
        <v>3.3E-3</v>
      </c>
      <c r="V81">
        <v>0.35482000000000002</v>
      </c>
      <c r="W81">
        <v>7.5000000000000002E-4</v>
      </c>
      <c r="X81">
        <v>2.6999999999999999E-5</v>
      </c>
      <c r="Y81">
        <v>4.5000000000000003E-5</v>
      </c>
      <c r="Z81">
        <v>21.04</v>
      </c>
      <c r="AA81">
        <v>0.93</v>
      </c>
      <c r="AB81">
        <v>0.96</v>
      </c>
      <c r="AC81">
        <v>13.65</v>
      </c>
      <c r="AD81">
        <v>0.21</v>
      </c>
      <c r="AE81">
        <v>0.24</v>
      </c>
      <c r="AF81">
        <v>15.15</v>
      </c>
      <c r="AG81">
        <v>0.55000000000000004</v>
      </c>
      <c r="AH81">
        <v>0.91</v>
      </c>
      <c r="AI81">
        <v>955</v>
      </c>
      <c r="AJ81">
        <v>99</v>
      </c>
      <c r="AK81">
        <v>100</v>
      </c>
      <c r="AL81">
        <v>719</v>
      </c>
      <c r="AM81">
        <v>28</v>
      </c>
      <c r="AN81">
        <v>1053</v>
      </c>
      <c r="AO81">
        <v>51</v>
      </c>
      <c r="AP81">
        <v>0.68569999999999998</v>
      </c>
      <c r="AQ81">
        <v>8.3000000000000001E-3</v>
      </c>
      <c r="AR81">
        <v>-49</v>
      </c>
      <c r="AS81">
        <v>94</v>
      </c>
      <c r="AT81">
        <v>32530</v>
      </c>
      <c r="AU81">
        <v>890</v>
      </c>
      <c r="AV81">
        <v>2340</v>
      </c>
      <c r="AW81">
        <v>140</v>
      </c>
      <c r="AX81">
        <v>14660</v>
      </c>
      <c r="AY81">
        <v>960</v>
      </c>
      <c r="AZ81" s="1">
        <v>20160000</v>
      </c>
      <c r="BA81" s="1">
        <v>970000</v>
      </c>
      <c r="BB81" s="1">
        <v>16690000</v>
      </c>
      <c r="BC81" s="1">
        <v>640000</v>
      </c>
      <c r="BD81" s="37" t="s">
        <v>448</v>
      </c>
      <c r="BE81" s="37" t="s">
        <v>2973</v>
      </c>
      <c r="BF81" s="37" t="s">
        <v>2990</v>
      </c>
      <c r="BG81">
        <v>2.1199999999999999E-3</v>
      </c>
      <c r="BH81">
        <v>13.65</v>
      </c>
      <c r="BI81">
        <v>0.24</v>
      </c>
      <c r="BJ81">
        <v>13.835000000000001</v>
      </c>
      <c r="BK81">
        <v>0.28121099999999999</v>
      </c>
      <c r="BL81" s="36">
        <v>13.907999999999999</v>
      </c>
      <c r="BM81" s="36">
        <v>0.28154299999999999</v>
      </c>
      <c r="BN81">
        <v>16.633099999999999</v>
      </c>
      <c r="BO81">
        <v>719</v>
      </c>
    </row>
    <row r="82" spans="1:67">
      <c r="A82" t="s">
        <v>449</v>
      </c>
      <c r="B82" t="s">
        <v>450</v>
      </c>
      <c r="C82" t="s">
        <v>451</v>
      </c>
      <c r="D82" t="s">
        <v>55</v>
      </c>
      <c r="E82" t="s">
        <v>452</v>
      </c>
      <c r="F82">
        <v>26.571000000000002</v>
      </c>
      <c r="G82" s="50" t="s">
        <v>453</v>
      </c>
      <c r="H82" s="50" t="s">
        <v>2973</v>
      </c>
      <c r="I82" s="50"/>
      <c r="J82">
        <v>1.359E-2</v>
      </c>
      <c r="K82">
        <v>3.8000000000000002E-4</v>
      </c>
      <c r="L82">
        <v>4.2000000000000002E-4</v>
      </c>
      <c r="M82">
        <v>2.0669999999999998E-3</v>
      </c>
      <c r="N82">
        <v>2.1999999999999999E-5</v>
      </c>
      <c r="O82">
        <v>2.8E-5</v>
      </c>
      <c r="P82">
        <v>0.15934000000000001</v>
      </c>
      <c r="Q82">
        <v>483.79289999999997</v>
      </c>
      <c r="R82">
        <v>6.5535569999999996</v>
      </c>
      <c r="S82">
        <v>4.7E-2</v>
      </c>
      <c r="T82">
        <v>1.2999999999999999E-3</v>
      </c>
      <c r="U82">
        <v>1.2999999999999999E-3</v>
      </c>
      <c r="V82">
        <v>0.22106000000000001</v>
      </c>
      <c r="W82">
        <v>6.4599999999999998E-4</v>
      </c>
      <c r="X82">
        <v>3.8000000000000002E-5</v>
      </c>
      <c r="Y82">
        <v>4.8999999999999998E-5</v>
      </c>
      <c r="Z82">
        <v>13.7</v>
      </c>
      <c r="AA82">
        <v>0.38</v>
      </c>
      <c r="AB82">
        <v>0.42</v>
      </c>
      <c r="AC82">
        <v>13.31</v>
      </c>
      <c r="AD82">
        <v>0.14000000000000001</v>
      </c>
      <c r="AE82">
        <v>0.18</v>
      </c>
      <c r="AF82">
        <v>13.05</v>
      </c>
      <c r="AG82">
        <v>0.76</v>
      </c>
      <c r="AH82">
        <v>0.99</v>
      </c>
      <c r="AI82">
        <v>59</v>
      </c>
      <c r="AJ82">
        <v>57</v>
      </c>
      <c r="AK82">
        <v>59</v>
      </c>
      <c r="AL82">
        <v>1623</v>
      </c>
      <c r="AM82">
        <v>59</v>
      </c>
      <c r="AN82">
        <v>316</v>
      </c>
      <c r="AO82">
        <v>14</v>
      </c>
      <c r="AP82">
        <v>5.1529999999999996</v>
      </c>
      <c r="AQ82">
        <v>6.3E-2</v>
      </c>
      <c r="AR82">
        <v>2</v>
      </c>
      <c r="AS82">
        <v>81</v>
      </c>
      <c r="AT82" s="1">
        <v>71700</v>
      </c>
      <c r="AU82" s="1">
        <v>1500</v>
      </c>
      <c r="AV82">
        <v>3380</v>
      </c>
      <c r="AW82">
        <v>120</v>
      </c>
      <c r="AX82">
        <v>3830</v>
      </c>
      <c r="AY82">
        <v>270</v>
      </c>
      <c r="AZ82" s="1">
        <v>6050000</v>
      </c>
      <c r="BA82" s="1">
        <v>270000</v>
      </c>
      <c r="BB82" s="1">
        <v>37700000</v>
      </c>
      <c r="BC82" s="1">
        <v>1400000</v>
      </c>
      <c r="BD82" s="37" t="s">
        <v>453</v>
      </c>
      <c r="BE82" s="37" t="s">
        <v>2973</v>
      </c>
      <c r="BG82">
        <v>2.0669999999999998E-3</v>
      </c>
      <c r="BH82">
        <v>13.31</v>
      </c>
      <c r="BI82">
        <v>0.18</v>
      </c>
      <c r="BJ82">
        <v>13.416</v>
      </c>
      <c r="BK82">
        <v>0.20358499999999999</v>
      </c>
      <c r="BL82" s="36">
        <v>13.489000000000001</v>
      </c>
      <c r="BM82" s="36">
        <v>0.204045</v>
      </c>
      <c r="BN82">
        <v>16.8658</v>
      </c>
      <c r="BO82">
        <v>1623</v>
      </c>
    </row>
    <row r="83" spans="1:67">
      <c r="A83" t="s">
        <v>454</v>
      </c>
      <c r="B83" t="s">
        <v>455</v>
      </c>
      <c r="C83" t="s">
        <v>456</v>
      </c>
      <c r="D83" t="s">
        <v>55</v>
      </c>
      <c r="E83" t="s">
        <v>457</v>
      </c>
      <c r="F83">
        <v>26.571000000000002</v>
      </c>
      <c r="G83" s="50" t="s">
        <v>458</v>
      </c>
      <c r="H83" s="50" t="s">
        <v>2973</v>
      </c>
      <c r="I83" s="50" t="s">
        <v>2995</v>
      </c>
      <c r="J83">
        <v>1.329E-2</v>
      </c>
      <c r="K83">
        <v>7.2999999999999996E-4</v>
      </c>
      <c r="L83">
        <v>7.5000000000000002E-4</v>
      </c>
      <c r="M83">
        <v>2.019E-3</v>
      </c>
      <c r="N83">
        <v>3.1000000000000001E-5</v>
      </c>
      <c r="O83">
        <v>3.6000000000000001E-5</v>
      </c>
      <c r="P83">
        <v>8.1895999999999997E-2</v>
      </c>
      <c r="Q83">
        <v>495.29469999999998</v>
      </c>
      <c r="R83">
        <v>8.8314059999999994</v>
      </c>
      <c r="S83">
        <v>4.8099999999999997E-2</v>
      </c>
      <c r="T83">
        <v>2.8E-3</v>
      </c>
      <c r="U83">
        <v>2.8E-3</v>
      </c>
      <c r="V83">
        <v>0.17749000000000001</v>
      </c>
      <c r="W83">
        <v>7.7099999999999998E-4</v>
      </c>
      <c r="X83">
        <v>4.8999999999999998E-5</v>
      </c>
      <c r="Y83">
        <v>6.0999999999999999E-5</v>
      </c>
      <c r="Z83">
        <v>13.41</v>
      </c>
      <c r="AA83">
        <v>0.73</v>
      </c>
      <c r="AB83">
        <v>0.75</v>
      </c>
      <c r="AC83">
        <v>13</v>
      </c>
      <c r="AD83">
        <v>0.2</v>
      </c>
      <c r="AE83">
        <v>0.23</v>
      </c>
      <c r="AF83">
        <v>15.58</v>
      </c>
      <c r="AG83">
        <v>0.98</v>
      </c>
      <c r="AH83">
        <v>1.2</v>
      </c>
      <c r="AI83">
        <v>110</v>
      </c>
      <c r="AJ83">
        <v>120</v>
      </c>
      <c r="AK83">
        <v>120</v>
      </c>
      <c r="AL83">
        <v>546</v>
      </c>
      <c r="AM83">
        <v>17</v>
      </c>
      <c r="AN83">
        <v>258.39999999999998</v>
      </c>
      <c r="AO83">
        <v>9.1</v>
      </c>
      <c r="AP83">
        <v>2.1259999999999999</v>
      </c>
      <c r="AQ83">
        <v>2.7E-2</v>
      </c>
      <c r="AR83">
        <v>-21</v>
      </c>
      <c r="AS83">
        <v>89</v>
      </c>
      <c r="AT83">
        <v>23490</v>
      </c>
      <c r="AU83">
        <v>540</v>
      </c>
      <c r="AV83">
        <v>1121</v>
      </c>
      <c r="AW83">
        <v>65</v>
      </c>
      <c r="AX83">
        <v>3750</v>
      </c>
      <c r="AY83">
        <v>270</v>
      </c>
      <c r="AZ83" s="1">
        <v>4950000</v>
      </c>
      <c r="BA83" s="1">
        <v>170000</v>
      </c>
      <c r="BB83" s="1">
        <v>12680000</v>
      </c>
      <c r="BC83" s="1">
        <v>390000</v>
      </c>
      <c r="BD83" s="37" t="s">
        <v>458</v>
      </c>
      <c r="BE83" s="37" t="s">
        <v>2973</v>
      </c>
      <c r="BF83" s="37" t="s">
        <v>2995</v>
      </c>
      <c r="BG83">
        <v>2.019E-3</v>
      </c>
      <c r="BH83">
        <v>13</v>
      </c>
      <c r="BI83">
        <v>0.23</v>
      </c>
      <c r="BJ83">
        <v>13.208</v>
      </c>
      <c r="BK83">
        <v>0.26957799999999998</v>
      </c>
      <c r="BL83" s="36">
        <v>13.281000000000001</v>
      </c>
      <c r="BM83" s="36">
        <v>0.269924</v>
      </c>
      <c r="BN83">
        <v>16.409099999999999</v>
      </c>
      <c r="BO83">
        <v>546</v>
      </c>
    </row>
    <row r="84" spans="1:67">
      <c r="A84" t="s">
        <v>459</v>
      </c>
      <c r="B84" t="s">
        <v>460</v>
      </c>
      <c r="C84" t="s">
        <v>461</v>
      </c>
      <c r="D84" t="s">
        <v>55</v>
      </c>
      <c r="E84" t="s">
        <v>462</v>
      </c>
      <c r="F84">
        <v>23.814</v>
      </c>
      <c r="G84" s="50" t="s">
        <v>463</v>
      </c>
      <c r="H84" s="50" t="s">
        <v>2973</v>
      </c>
      <c r="I84" s="50"/>
      <c r="J84">
        <v>1.4149999999999999E-2</v>
      </c>
      <c r="K84">
        <v>5.4000000000000001E-4</v>
      </c>
      <c r="L84">
        <v>5.6999999999999998E-4</v>
      </c>
      <c r="M84">
        <v>2.1419999999999998E-3</v>
      </c>
      <c r="N84">
        <v>2.9E-5</v>
      </c>
      <c r="O84">
        <v>3.4999999999999997E-5</v>
      </c>
      <c r="P84">
        <v>1.6626999999999999E-2</v>
      </c>
      <c r="Q84">
        <v>466.85340000000002</v>
      </c>
      <c r="R84">
        <v>7.6283240000000001</v>
      </c>
      <c r="S84">
        <v>4.8099999999999997E-2</v>
      </c>
      <c r="T84">
        <v>1.9E-3</v>
      </c>
      <c r="U84">
        <v>2E-3</v>
      </c>
      <c r="V84">
        <v>0.34984999999999999</v>
      </c>
      <c r="W84">
        <v>6.4000000000000005E-4</v>
      </c>
      <c r="X84">
        <v>4.1999999999999998E-5</v>
      </c>
      <c r="Y84">
        <v>5.0000000000000002E-5</v>
      </c>
      <c r="Z84">
        <v>14.27</v>
      </c>
      <c r="AA84">
        <v>0.54</v>
      </c>
      <c r="AB84">
        <v>0.56999999999999995</v>
      </c>
      <c r="AC84">
        <v>13.8</v>
      </c>
      <c r="AD84">
        <v>0.19</v>
      </c>
      <c r="AE84">
        <v>0.22</v>
      </c>
      <c r="AF84">
        <v>12.92</v>
      </c>
      <c r="AG84">
        <v>0.85</v>
      </c>
      <c r="AH84">
        <v>1</v>
      </c>
      <c r="AI84">
        <v>110</v>
      </c>
      <c r="AJ84">
        <v>83</v>
      </c>
      <c r="AK84">
        <v>83</v>
      </c>
      <c r="AL84">
        <v>1433</v>
      </c>
      <c r="AM84">
        <v>97</v>
      </c>
      <c r="AN84">
        <v>323</v>
      </c>
      <c r="AO84">
        <v>16</v>
      </c>
      <c r="AP84">
        <v>4.41</v>
      </c>
      <c r="AQ84">
        <v>0.11</v>
      </c>
      <c r="AR84">
        <v>4</v>
      </c>
      <c r="AS84">
        <v>97</v>
      </c>
      <c r="AT84" s="1">
        <v>65400</v>
      </c>
      <c r="AU84" s="1">
        <v>2900</v>
      </c>
      <c r="AV84">
        <v>3170</v>
      </c>
      <c r="AW84">
        <v>190</v>
      </c>
      <c r="AX84">
        <v>3900</v>
      </c>
      <c r="AY84">
        <v>250</v>
      </c>
      <c r="AZ84" s="1">
        <v>6190000</v>
      </c>
      <c r="BA84" s="1">
        <v>300000</v>
      </c>
      <c r="BB84" s="1">
        <v>33300000</v>
      </c>
      <c r="BC84" s="1">
        <v>2200000</v>
      </c>
      <c r="BD84" s="37" t="s">
        <v>463</v>
      </c>
      <c r="BE84" s="37" t="s">
        <v>2973</v>
      </c>
      <c r="BG84">
        <v>2.1419999999999998E-3</v>
      </c>
      <c r="BH84">
        <v>13.8</v>
      </c>
      <c r="BI84">
        <v>0.22</v>
      </c>
      <c r="BJ84">
        <v>13.930999999999999</v>
      </c>
      <c r="BK84">
        <v>0.25574599999999997</v>
      </c>
      <c r="BL84" s="36">
        <v>14.004</v>
      </c>
      <c r="BM84" s="36">
        <v>0.25611099999999998</v>
      </c>
      <c r="BN84">
        <v>16.830500000000001</v>
      </c>
      <c r="BO84">
        <v>1433</v>
      </c>
    </row>
    <row r="85" spans="1:67">
      <c r="A85" t="s">
        <v>464</v>
      </c>
      <c r="B85" t="s">
        <v>465</v>
      </c>
      <c r="C85" t="s">
        <v>466</v>
      </c>
      <c r="D85" t="s">
        <v>55</v>
      </c>
      <c r="E85" t="s">
        <v>467</v>
      </c>
      <c r="F85">
        <v>26.321000000000002</v>
      </c>
      <c r="G85" s="50" t="s">
        <v>468</v>
      </c>
      <c r="H85" s="50" t="s">
        <v>2973</v>
      </c>
      <c r="I85" s="50"/>
      <c r="J85">
        <v>1.3010000000000001E-2</v>
      </c>
      <c r="K85">
        <v>6.9999999999999999E-4</v>
      </c>
      <c r="L85">
        <v>7.2000000000000005E-4</v>
      </c>
      <c r="M85">
        <v>1.9980000000000002E-3</v>
      </c>
      <c r="N85">
        <v>2.6999999999999999E-5</v>
      </c>
      <c r="O85">
        <v>3.3000000000000003E-5</v>
      </c>
      <c r="P85">
        <v>-0.16919999999999999</v>
      </c>
      <c r="Q85">
        <v>500.50049999999999</v>
      </c>
      <c r="R85">
        <v>8.2665249999999997</v>
      </c>
      <c r="S85">
        <v>4.6800000000000001E-2</v>
      </c>
      <c r="T85">
        <v>2.5999999999999999E-3</v>
      </c>
      <c r="U85">
        <v>2.7000000000000001E-3</v>
      </c>
      <c r="V85">
        <v>0.40719</v>
      </c>
      <c r="W85">
        <v>5.9800000000000001E-4</v>
      </c>
      <c r="X85">
        <v>3.8000000000000002E-5</v>
      </c>
      <c r="Y85">
        <v>4.8000000000000001E-5</v>
      </c>
      <c r="Z85">
        <v>13.12</v>
      </c>
      <c r="AA85">
        <v>0.7</v>
      </c>
      <c r="AB85">
        <v>0.72</v>
      </c>
      <c r="AC85">
        <v>12.87</v>
      </c>
      <c r="AD85">
        <v>0.18</v>
      </c>
      <c r="AE85">
        <v>0.21</v>
      </c>
      <c r="AF85">
        <v>12.08</v>
      </c>
      <c r="AG85">
        <v>0.77</v>
      </c>
      <c r="AH85">
        <v>0.97</v>
      </c>
      <c r="AI85">
        <v>50</v>
      </c>
      <c r="AJ85">
        <v>110</v>
      </c>
      <c r="AK85">
        <v>110</v>
      </c>
      <c r="AL85">
        <v>606</v>
      </c>
      <c r="AM85">
        <v>23</v>
      </c>
      <c r="AN85">
        <v>485</v>
      </c>
      <c r="AO85">
        <v>12</v>
      </c>
      <c r="AP85">
        <v>1.256</v>
      </c>
      <c r="AQ85">
        <v>1.7999999999999999E-2</v>
      </c>
      <c r="AR85">
        <v>32</v>
      </c>
      <c r="AS85">
        <v>89</v>
      </c>
      <c r="AT85">
        <v>26180</v>
      </c>
      <c r="AU85">
        <v>760</v>
      </c>
      <c r="AV85">
        <v>1198</v>
      </c>
      <c r="AW85">
        <v>75</v>
      </c>
      <c r="AX85">
        <v>5440</v>
      </c>
      <c r="AY85">
        <v>360</v>
      </c>
      <c r="AZ85" s="1">
        <v>9290000</v>
      </c>
      <c r="BA85" s="1">
        <v>240000</v>
      </c>
      <c r="BB85" s="1">
        <v>14070000</v>
      </c>
      <c r="BC85" s="1">
        <v>520000</v>
      </c>
      <c r="BD85" s="37" t="s">
        <v>468</v>
      </c>
      <c r="BE85" s="37" t="s">
        <v>2973</v>
      </c>
      <c r="BG85">
        <v>1.9980000000000002E-3</v>
      </c>
      <c r="BH85">
        <v>12.87</v>
      </c>
      <c r="BI85">
        <v>0.21</v>
      </c>
      <c r="BJ85">
        <v>13.047000000000001</v>
      </c>
      <c r="BK85">
        <v>0.245695</v>
      </c>
      <c r="BL85" s="36">
        <v>13.12</v>
      </c>
      <c r="BM85" s="36">
        <v>0.24607599999999999</v>
      </c>
      <c r="BN85">
        <v>16.479299999999999</v>
      </c>
      <c r="BO85">
        <v>606</v>
      </c>
    </row>
    <row r="86" spans="1:67">
      <c r="G86" s="50"/>
      <c r="H86" s="50"/>
      <c r="I86" s="50"/>
    </row>
    <row r="87" spans="1:67">
      <c r="A87" t="s">
        <v>469</v>
      </c>
      <c r="B87" t="s">
        <v>470</v>
      </c>
      <c r="C87" t="s">
        <v>471</v>
      </c>
      <c r="D87" t="s">
        <v>55</v>
      </c>
      <c r="E87" t="s">
        <v>472</v>
      </c>
      <c r="F87">
        <v>26.495999999999999</v>
      </c>
      <c r="G87" s="50" t="s">
        <v>473</v>
      </c>
      <c r="H87" s="50" t="s">
        <v>2973</v>
      </c>
      <c r="I87" s="50" t="s">
        <v>2990</v>
      </c>
      <c r="J87">
        <v>2.6200000000000001E-2</v>
      </c>
      <c r="K87">
        <v>1.8E-3</v>
      </c>
      <c r="L87">
        <v>1.9E-3</v>
      </c>
      <c r="M87">
        <v>2.0209999999999998E-3</v>
      </c>
      <c r="N87">
        <v>2.4000000000000001E-5</v>
      </c>
      <c r="O87">
        <v>3.0000000000000001E-5</v>
      </c>
      <c r="P87">
        <v>0.26234000000000002</v>
      </c>
      <c r="Q87">
        <v>494.80459999999999</v>
      </c>
      <c r="R87">
        <v>7.3449460000000002</v>
      </c>
      <c r="S87">
        <v>9.5399999999999999E-2</v>
      </c>
      <c r="T87">
        <v>6.3E-3</v>
      </c>
      <c r="U87">
        <v>6.3E-3</v>
      </c>
      <c r="V87">
        <v>-5.4939000000000002E-2</v>
      </c>
      <c r="W87">
        <v>1.4400000000000001E-3</v>
      </c>
      <c r="X87">
        <v>1.1E-4</v>
      </c>
      <c r="Y87">
        <v>1.2999999999999999E-4</v>
      </c>
      <c r="Z87">
        <v>26.2</v>
      </c>
      <c r="AA87">
        <v>1.8</v>
      </c>
      <c r="AB87">
        <v>1.8</v>
      </c>
      <c r="AC87">
        <v>13.02</v>
      </c>
      <c r="AD87">
        <v>0.15</v>
      </c>
      <c r="AE87">
        <v>0.19</v>
      </c>
      <c r="AF87">
        <v>29.1</v>
      </c>
      <c r="AG87">
        <v>2.2000000000000002</v>
      </c>
      <c r="AH87">
        <v>2.6</v>
      </c>
      <c r="AI87">
        <v>1510</v>
      </c>
      <c r="AJ87">
        <v>130</v>
      </c>
      <c r="AK87">
        <v>130</v>
      </c>
      <c r="AL87">
        <v>706</v>
      </c>
      <c r="AM87">
        <v>29</v>
      </c>
      <c r="AN87">
        <v>244.6</v>
      </c>
      <c r="AO87">
        <v>9.5</v>
      </c>
      <c r="AP87">
        <v>2.87</v>
      </c>
      <c r="AQ87">
        <v>3.3000000000000002E-2</v>
      </c>
      <c r="AR87">
        <v>110</v>
      </c>
      <c r="AS87">
        <v>100</v>
      </c>
      <c r="AT87">
        <v>30400</v>
      </c>
      <c r="AU87">
        <v>860</v>
      </c>
      <c r="AV87">
        <v>2830</v>
      </c>
      <c r="AW87">
        <v>150</v>
      </c>
      <c r="AX87">
        <v>6590</v>
      </c>
      <c r="AY87">
        <v>360</v>
      </c>
      <c r="AZ87" s="1">
        <v>4680000</v>
      </c>
      <c r="BA87" s="1">
        <v>180000</v>
      </c>
      <c r="BB87" s="1">
        <v>16400000</v>
      </c>
      <c r="BC87" s="1">
        <v>670000</v>
      </c>
      <c r="BD87" s="37" t="s">
        <v>473</v>
      </c>
      <c r="BE87" s="37" t="s">
        <v>2973</v>
      </c>
      <c r="BF87" s="37" t="s">
        <v>2990</v>
      </c>
      <c r="BG87">
        <v>2.0209999999999998E-3</v>
      </c>
      <c r="BH87">
        <v>13.02</v>
      </c>
      <c r="BI87">
        <v>0.19</v>
      </c>
      <c r="BJ87">
        <v>13.173999999999999</v>
      </c>
      <c r="BK87">
        <v>0.22239500000000001</v>
      </c>
      <c r="BL87" s="36">
        <v>13.247999999999999</v>
      </c>
      <c r="BM87" s="36">
        <v>0.22281599999999999</v>
      </c>
      <c r="BN87">
        <v>16.509399999999999</v>
      </c>
      <c r="BO87">
        <v>706</v>
      </c>
    </row>
    <row r="88" spans="1:67">
      <c r="A88" t="s">
        <v>474</v>
      </c>
      <c r="B88" t="s">
        <v>475</v>
      </c>
      <c r="C88" t="s">
        <v>476</v>
      </c>
      <c r="D88" t="s">
        <v>55</v>
      </c>
      <c r="E88" t="s">
        <v>477</v>
      </c>
      <c r="F88">
        <v>26.571000000000002</v>
      </c>
      <c r="G88" s="50" t="s">
        <v>478</v>
      </c>
      <c r="H88" s="50" t="s">
        <v>2973</v>
      </c>
      <c r="I88" s="50"/>
      <c r="J88">
        <v>1.273E-2</v>
      </c>
      <c r="K88">
        <v>5.1000000000000004E-4</v>
      </c>
      <c r="L88">
        <v>5.4000000000000001E-4</v>
      </c>
      <c r="M88">
        <v>1.9980000000000002E-3</v>
      </c>
      <c r="N88">
        <v>2.9E-5</v>
      </c>
      <c r="O88">
        <v>3.4999999999999997E-5</v>
      </c>
      <c r="P88">
        <v>-6.0089999999999998E-2</v>
      </c>
      <c r="Q88">
        <v>500.50049999999999</v>
      </c>
      <c r="R88">
        <v>8.7675260000000002</v>
      </c>
      <c r="S88">
        <v>4.6600000000000003E-2</v>
      </c>
      <c r="T88">
        <v>1.9E-3</v>
      </c>
      <c r="U88">
        <v>1.9E-3</v>
      </c>
      <c r="V88">
        <v>0.37158000000000002</v>
      </c>
      <c r="W88">
        <v>6.5099999999999999E-4</v>
      </c>
      <c r="X88">
        <v>2.8E-5</v>
      </c>
      <c r="Y88">
        <v>4.3000000000000002E-5</v>
      </c>
      <c r="Z88">
        <v>12.84</v>
      </c>
      <c r="AA88">
        <v>0.51</v>
      </c>
      <c r="AB88">
        <v>0.54</v>
      </c>
      <c r="AC88">
        <v>12.87</v>
      </c>
      <c r="AD88">
        <v>0.19</v>
      </c>
      <c r="AE88">
        <v>0.22</v>
      </c>
      <c r="AF88">
        <v>13.16</v>
      </c>
      <c r="AG88">
        <v>0.56999999999999995</v>
      </c>
      <c r="AH88">
        <v>0.87</v>
      </c>
      <c r="AI88">
        <v>44</v>
      </c>
      <c r="AJ88">
        <v>81</v>
      </c>
      <c r="AK88">
        <v>82</v>
      </c>
      <c r="AL88">
        <v>721</v>
      </c>
      <c r="AM88">
        <v>14</v>
      </c>
      <c r="AN88">
        <v>686</v>
      </c>
      <c r="AO88">
        <v>37</v>
      </c>
      <c r="AP88">
        <v>1.0620000000000001</v>
      </c>
      <c r="AQ88">
        <v>4.2999999999999997E-2</v>
      </c>
      <c r="AR88">
        <v>-54</v>
      </c>
      <c r="AS88">
        <v>92</v>
      </c>
      <c r="AT88">
        <v>31300</v>
      </c>
      <c r="AU88">
        <v>880</v>
      </c>
      <c r="AV88">
        <v>1439</v>
      </c>
      <c r="AW88">
        <v>75</v>
      </c>
      <c r="AX88">
        <v>8670</v>
      </c>
      <c r="AY88">
        <v>610</v>
      </c>
      <c r="AZ88" s="1">
        <v>13120000</v>
      </c>
      <c r="BA88" s="1">
        <v>700000</v>
      </c>
      <c r="BB88" s="1">
        <v>16730000</v>
      </c>
      <c r="BC88" s="1">
        <v>340000</v>
      </c>
      <c r="BD88" s="37" t="s">
        <v>478</v>
      </c>
      <c r="BE88" s="37" t="s">
        <v>2973</v>
      </c>
      <c r="BG88">
        <v>1.9980000000000002E-3</v>
      </c>
      <c r="BH88">
        <v>12.87</v>
      </c>
      <c r="BI88">
        <v>0.22</v>
      </c>
      <c r="BJ88">
        <v>13.045</v>
      </c>
      <c r="BK88">
        <v>0.25980700000000001</v>
      </c>
      <c r="BL88" s="36">
        <v>13.118</v>
      </c>
      <c r="BM88" s="36">
        <v>0.26016699999999998</v>
      </c>
      <c r="BN88">
        <v>16.567599999999999</v>
      </c>
      <c r="BO88">
        <v>721</v>
      </c>
    </row>
    <row r="89" spans="1:67">
      <c r="A89" t="s">
        <v>479</v>
      </c>
      <c r="B89" t="s">
        <v>480</v>
      </c>
      <c r="C89" t="s">
        <v>481</v>
      </c>
      <c r="D89" t="s">
        <v>55</v>
      </c>
      <c r="E89" t="s">
        <v>482</v>
      </c>
      <c r="F89">
        <v>26.321000000000002</v>
      </c>
      <c r="G89" s="50" t="s">
        <v>483</v>
      </c>
      <c r="H89" s="50" t="s">
        <v>2973</v>
      </c>
      <c r="I89" s="50" t="s">
        <v>2990</v>
      </c>
      <c r="J89">
        <v>1.9800000000000002E-2</v>
      </c>
      <c r="K89">
        <v>1.6000000000000001E-3</v>
      </c>
      <c r="L89">
        <v>1.6000000000000001E-3</v>
      </c>
      <c r="M89">
        <v>2.052E-3</v>
      </c>
      <c r="N89">
        <v>2.9E-5</v>
      </c>
      <c r="O89">
        <v>3.4E-5</v>
      </c>
      <c r="P89">
        <v>0.25746999999999998</v>
      </c>
      <c r="Q89">
        <v>487.32940000000002</v>
      </c>
      <c r="R89">
        <v>8.0746590000000005</v>
      </c>
      <c r="S89">
        <v>6.9900000000000004E-2</v>
      </c>
      <c r="T89">
        <v>5.7000000000000002E-3</v>
      </c>
      <c r="U89">
        <v>5.7000000000000002E-3</v>
      </c>
      <c r="V89">
        <v>-1.1278E-2</v>
      </c>
      <c r="W89">
        <v>8.2299999999999995E-4</v>
      </c>
      <c r="X89">
        <v>6.2000000000000003E-5</v>
      </c>
      <c r="Y89">
        <v>7.3999999999999996E-5</v>
      </c>
      <c r="Z89">
        <v>19.899999999999999</v>
      </c>
      <c r="AA89">
        <v>1.6</v>
      </c>
      <c r="AB89">
        <v>1.6</v>
      </c>
      <c r="AC89">
        <v>13.22</v>
      </c>
      <c r="AD89">
        <v>0.19</v>
      </c>
      <c r="AE89">
        <v>0.22</v>
      </c>
      <c r="AF89">
        <v>16.600000000000001</v>
      </c>
      <c r="AG89">
        <v>1.3</v>
      </c>
      <c r="AH89">
        <v>1.5</v>
      </c>
      <c r="AI89">
        <v>840</v>
      </c>
      <c r="AJ89">
        <v>170</v>
      </c>
      <c r="AK89">
        <v>170</v>
      </c>
      <c r="AL89">
        <v>454</v>
      </c>
      <c r="AM89">
        <v>11</v>
      </c>
      <c r="AN89">
        <v>285.5</v>
      </c>
      <c r="AO89">
        <v>6.9</v>
      </c>
      <c r="AP89">
        <v>1.5960000000000001</v>
      </c>
      <c r="AQ89">
        <v>1.4E-2</v>
      </c>
      <c r="AR89">
        <v>62</v>
      </c>
      <c r="AS89">
        <v>91</v>
      </c>
      <c r="AT89">
        <v>20020</v>
      </c>
      <c r="AU89">
        <v>320</v>
      </c>
      <c r="AV89">
        <v>1380</v>
      </c>
      <c r="AW89">
        <v>120</v>
      </c>
      <c r="AX89">
        <v>4290</v>
      </c>
      <c r="AY89">
        <v>310</v>
      </c>
      <c r="AZ89" s="1">
        <v>5460000</v>
      </c>
      <c r="BA89" s="1">
        <v>130000</v>
      </c>
      <c r="BB89" s="1">
        <v>10550000</v>
      </c>
      <c r="BC89" s="1">
        <v>260000</v>
      </c>
      <c r="BD89" s="37" t="s">
        <v>483</v>
      </c>
      <c r="BE89" s="37" t="s">
        <v>2973</v>
      </c>
      <c r="BF89" s="37" t="s">
        <v>2990</v>
      </c>
      <c r="BG89">
        <v>2.052E-3</v>
      </c>
      <c r="BH89">
        <v>13.22</v>
      </c>
      <c r="BI89">
        <v>0.22</v>
      </c>
      <c r="BJ89">
        <v>13.414999999999999</v>
      </c>
      <c r="BK89">
        <v>0.25470399999999999</v>
      </c>
      <c r="BL89" s="36">
        <v>13.488</v>
      </c>
      <c r="BM89" s="36">
        <v>0.25507099999999999</v>
      </c>
      <c r="BN89">
        <v>16.3504</v>
      </c>
      <c r="BO89">
        <v>454</v>
      </c>
    </row>
    <row r="90" spans="1:67">
      <c r="A90" t="s">
        <v>484</v>
      </c>
      <c r="B90" t="s">
        <v>485</v>
      </c>
      <c r="C90" t="s">
        <v>486</v>
      </c>
      <c r="D90" t="s">
        <v>55</v>
      </c>
      <c r="E90" t="s">
        <v>487</v>
      </c>
      <c r="F90">
        <v>6.2667999999999999</v>
      </c>
      <c r="G90" s="50" t="s">
        <v>488</v>
      </c>
      <c r="H90" s="50" t="s">
        <v>2973</v>
      </c>
      <c r="I90" s="50" t="s">
        <v>10741</v>
      </c>
      <c r="J90">
        <v>1.72E-2</v>
      </c>
      <c r="K90">
        <v>2.8999999999999998E-3</v>
      </c>
      <c r="L90">
        <v>4.8999999999999998E-3</v>
      </c>
      <c r="M90">
        <v>2.7200000000000002E-3</v>
      </c>
      <c r="N90">
        <v>3.1E-4</v>
      </c>
      <c r="O90">
        <v>5.5000000000000003E-4</v>
      </c>
      <c r="P90">
        <v>-8.2747000000000001E-2</v>
      </c>
      <c r="Q90">
        <v>367.64710000000002</v>
      </c>
      <c r="R90">
        <v>74.340400000000002</v>
      </c>
      <c r="S90">
        <v>4.7E-2</v>
      </c>
      <c r="T90">
        <v>1.0999999999999999E-2</v>
      </c>
      <c r="U90">
        <v>3.3E-3</v>
      </c>
      <c r="V90">
        <v>0.46734999999999999</v>
      </c>
      <c r="W90">
        <v>6.8000000000000005E-4</v>
      </c>
      <c r="X90">
        <v>1E-4</v>
      </c>
      <c r="Y90">
        <v>5.8999999999999998E-5</v>
      </c>
      <c r="Z90">
        <v>17.3</v>
      </c>
      <c r="AA90">
        <v>2.9</v>
      </c>
      <c r="AB90">
        <v>4.8</v>
      </c>
      <c r="AC90">
        <v>17.5</v>
      </c>
      <c r="AD90">
        <v>2</v>
      </c>
      <c r="AE90">
        <v>3.5</v>
      </c>
      <c r="AF90">
        <v>13.8</v>
      </c>
      <c r="AG90">
        <v>2.1</v>
      </c>
      <c r="AH90">
        <v>1.2</v>
      </c>
      <c r="AI90">
        <v>60</v>
      </c>
      <c r="AJ90">
        <v>420</v>
      </c>
      <c r="AK90">
        <v>140</v>
      </c>
      <c r="AL90">
        <v>286.8</v>
      </c>
      <c r="AM90">
        <v>5.8</v>
      </c>
      <c r="AN90">
        <v>208.4</v>
      </c>
      <c r="AO90">
        <v>3.6</v>
      </c>
      <c r="AP90">
        <v>1.3560000000000001</v>
      </c>
      <c r="AQ90">
        <v>1.7000000000000001E-2</v>
      </c>
      <c r="AR90">
        <v>110</v>
      </c>
      <c r="AS90">
        <v>160</v>
      </c>
      <c r="AT90" s="1">
        <v>15700</v>
      </c>
      <c r="AU90" s="1">
        <v>1700</v>
      </c>
      <c r="AV90">
        <v>720</v>
      </c>
      <c r="AW90">
        <v>130</v>
      </c>
      <c r="AX90">
        <v>2610</v>
      </c>
      <c r="AY90">
        <v>420</v>
      </c>
      <c r="AZ90" s="1">
        <v>3986000</v>
      </c>
      <c r="BA90" s="1">
        <v>69000</v>
      </c>
      <c r="BB90" s="1">
        <v>6660000</v>
      </c>
      <c r="BC90" s="1">
        <v>140000</v>
      </c>
      <c r="BD90" s="37" t="s">
        <v>488</v>
      </c>
      <c r="BE90" s="37" t="s">
        <v>2973</v>
      </c>
      <c r="BF90" s="37" t="s">
        <v>2996</v>
      </c>
      <c r="BG90">
        <v>2.7200000000000002E-3</v>
      </c>
      <c r="BH90">
        <v>17.5</v>
      </c>
      <c r="BI90">
        <v>3.5</v>
      </c>
      <c r="BJ90">
        <v>21.58</v>
      </c>
      <c r="BK90">
        <v>6.0801600000000002</v>
      </c>
      <c r="BL90" s="36">
        <v>21.652999999999999</v>
      </c>
      <c r="BM90" s="36">
        <v>6.0801100000000003</v>
      </c>
      <c r="BN90">
        <v>16.281600000000001</v>
      </c>
      <c r="BO90">
        <v>286.8</v>
      </c>
    </row>
    <row r="91" spans="1:67">
      <c r="A91" t="s">
        <v>489</v>
      </c>
      <c r="B91" t="s">
        <v>490</v>
      </c>
      <c r="C91" t="s">
        <v>491</v>
      </c>
      <c r="D91" t="s">
        <v>55</v>
      </c>
      <c r="E91" t="s">
        <v>492</v>
      </c>
      <c r="F91">
        <v>26.571000000000002</v>
      </c>
      <c r="G91" s="50" t="s">
        <v>493</v>
      </c>
      <c r="H91" s="50" t="s">
        <v>2982</v>
      </c>
      <c r="I91" s="50"/>
      <c r="J91">
        <v>1.5900000000000001E-2</v>
      </c>
      <c r="K91">
        <v>1.8E-3</v>
      </c>
      <c r="L91">
        <v>1.8E-3</v>
      </c>
      <c r="M91">
        <v>2.016E-3</v>
      </c>
      <c r="N91">
        <v>3.4E-5</v>
      </c>
      <c r="O91">
        <v>3.8000000000000002E-5</v>
      </c>
      <c r="P91">
        <v>-0.10629</v>
      </c>
      <c r="Q91">
        <v>496.0317</v>
      </c>
      <c r="R91">
        <v>9.3498049999999999</v>
      </c>
      <c r="S91">
        <v>5.6000000000000001E-2</v>
      </c>
      <c r="T91">
        <v>6.0000000000000001E-3</v>
      </c>
      <c r="U91">
        <v>6.0000000000000001E-3</v>
      </c>
      <c r="V91">
        <v>0.24451999999999999</v>
      </c>
      <c r="W91">
        <v>7.0200000000000004E-4</v>
      </c>
      <c r="X91">
        <v>7.4999999999999993E-5</v>
      </c>
      <c r="Y91">
        <v>8.2000000000000001E-5</v>
      </c>
      <c r="Z91">
        <v>16</v>
      </c>
      <c r="AA91">
        <v>1.8</v>
      </c>
      <c r="AB91">
        <v>1.8</v>
      </c>
      <c r="AC91">
        <v>12.99</v>
      </c>
      <c r="AD91">
        <v>0.22</v>
      </c>
      <c r="AE91">
        <v>0.25</v>
      </c>
      <c r="AF91">
        <v>14.2</v>
      </c>
      <c r="AG91">
        <v>1.5</v>
      </c>
      <c r="AH91">
        <v>1.7</v>
      </c>
      <c r="AI91">
        <v>450</v>
      </c>
      <c r="AJ91">
        <v>210</v>
      </c>
      <c r="AK91">
        <v>210</v>
      </c>
      <c r="AL91">
        <v>119.9</v>
      </c>
      <c r="AM91">
        <v>5.4</v>
      </c>
      <c r="AN91">
        <v>71.099999999999994</v>
      </c>
      <c r="AO91">
        <v>3.4</v>
      </c>
      <c r="AP91">
        <v>1.7050000000000001</v>
      </c>
      <c r="AQ91">
        <v>2.1000000000000001E-2</v>
      </c>
      <c r="AR91">
        <v>56</v>
      </c>
      <c r="AS91">
        <v>84</v>
      </c>
      <c r="AT91">
        <v>5200</v>
      </c>
      <c r="AU91">
        <v>160</v>
      </c>
      <c r="AV91">
        <v>289</v>
      </c>
      <c r="AW91">
        <v>31</v>
      </c>
      <c r="AX91">
        <v>919</v>
      </c>
      <c r="AY91">
        <v>94</v>
      </c>
      <c r="AZ91" s="1">
        <v>1359000</v>
      </c>
      <c r="BA91" s="1">
        <v>66000</v>
      </c>
      <c r="BB91" s="1">
        <v>2780000</v>
      </c>
      <c r="BC91" s="1">
        <v>120000</v>
      </c>
      <c r="BD91" s="37" t="s">
        <v>493</v>
      </c>
      <c r="BE91" s="37" t="s">
        <v>2982</v>
      </c>
      <c r="BG91">
        <v>2.016E-3</v>
      </c>
      <c r="BH91">
        <v>12.99</v>
      </c>
      <c r="BI91">
        <v>0.25</v>
      </c>
      <c r="BJ91">
        <v>13.207000000000001</v>
      </c>
      <c r="BK91">
        <v>0.28531699999999999</v>
      </c>
      <c r="BL91" s="36">
        <v>13.28</v>
      </c>
      <c r="BM91" s="36">
        <v>0.28564400000000001</v>
      </c>
      <c r="BN91">
        <v>15.7613</v>
      </c>
      <c r="BO91">
        <v>119.9</v>
      </c>
    </row>
    <row r="92" spans="1:67">
      <c r="A92" t="s">
        <v>494</v>
      </c>
      <c r="B92" t="s">
        <v>495</v>
      </c>
      <c r="C92" t="s">
        <v>496</v>
      </c>
      <c r="D92" t="s">
        <v>55</v>
      </c>
      <c r="E92" t="s">
        <v>497</v>
      </c>
      <c r="F92">
        <v>6.2667999999999999</v>
      </c>
      <c r="G92" s="50" t="s">
        <v>498</v>
      </c>
      <c r="H92" s="50" t="s">
        <v>2982</v>
      </c>
      <c r="I92" s="50" t="s">
        <v>3122</v>
      </c>
      <c r="J92">
        <v>1.2699999999999999E-2</v>
      </c>
      <c r="K92">
        <v>1.4E-3</v>
      </c>
      <c r="L92">
        <v>1.6E-2</v>
      </c>
      <c r="M92">
        <v>2.013E-3</v>
      </c>
      <c r="N92">
        <v>8.0000000000000007E-5</v>
      </c>
      <c r="O92">
        <v>1E-4</v>
      </c>
      <c r="P92">
        <v>-2.1752000000000001E-2</v>
      </c>
      <c r="Q92">
        <v>496.77100000000002</v>
      </c>
      <c r="R92">
        <v>24.678139999999999</v>
      </c>
      <c r="S92">
        <v>4.6100000000000002E-2</v>
      </c>
      <c r="T92">
        <v>5.7000000000000002E-3</v>
      </c>
      <c r="U92">
        <v>0.04</v>
      </c>
      <c r="V92">
        <v>0.27773999999999999</v>
      </c>
      <c r="W92">
        <v>6.4599999999999998E-4</v>
      </c>
      <c r="X92">
        <v>6.6000000000000005E-5</v>
      </c>
      <c r="Y92">
        <v>5.6999999999999998E-4</v>
      </c>
      <c r="Z92">
        <v>12.9</v>
      </c>
      <c r="AA92">
        <v>1.4</v>
      </c>
      <c r="AB92">
        <v>15</v>
      </c>
      <c r="AC92">
        <v>12.96</v>
      </c>
      <c r="AD92">
        <v>0.51</v>
      </c>
      <c r="AE92">
        <v>0.65</v>
      </c>
      <c r="AF92">
        <v>13</v>
      </c>
      <c r="AG92">
        <v>1.3</v>
      </c>
      <c r="AH92">
        <v>11</v>
      </c>
      <c r="AI92">
        <v>30</v>
      </c>
      <c r="AJ92">
        <v>240</v>
      </c>
      <c r="AK92">
        <v>460</v>
      </c>
      <c r="AL92">
        <v>801</v>
      </c>
      <c r="AM92">
        <v>15</v>
      </c>
      <c r="AN92">
        <v>575.5</v>
      </c>
      <c r="AO92">
        <v>8.5</v>
      </c>
      <c r="AP92">
        <v>1.3919999999999999</v>
      </c>
      <c r="AQ92">
        <v>2.8000000000000001E-2</v>
      </c>
      <c r="AR92">
        <v>10</v>
      </c>
      <c r="AS92">
        <v>210</v>
      </c>
      <c r="AT92" s="1">
        <v>32500</v>
      </c>
      <c r="AU92" s="1">
        <v>1000</v>
      </c>
      <c r="AV92">
        <v>1480</v>
      </c>
      <c r="AW92">
        <v>160</v>
      </c>
      <c r="AX92">
        <v>6740</v>
      </c>
      <c r="AY92">
        <v>710</v>
      </c>
      <c r="AZ92" s="1">
        <v>11010000</v>
      </c>
      <c r="BA92" s="1">
        <v>160000</v>
      </c>
      <c r="BB92" s="1">
        <v>18590000</v>
      </c>
      <c r="BC92" s="1">
        <v>350000</v>
      </c>
      <c r="BD92" s="37" t="s">
        <v>498</v>
      </c>
      <c r="BE92" s="37" t="s">
        <v>2982</v>
      </c>
      <c r="BG92">
        <v>2.013E-3</v>
      </c>
      <c r="BH92">
        <v>12.96</v>
      </c>
      <c r="BI92">
        <v>0.65</v>
      </c>
      <c r="BJ92">
        <v>13.473000000000001</v>
      </c>
      <c r="BK92">
        <v>0.77935600000000005</v>
      </c>
      <c r="BL92" s="36">
        <v>13.545999999999999</v>
      </c>
      <c r="BM92" s="36">
        <v>0.77946800000000005</v>
      </c>
      <c r="BN92">
        <v>16.596299999999999</v>
      </c>
      <c r="BO92">
        <v>801</v>
      </c>
    </row>
    <row r="93" spans="1:67">
      <c r="A93" t="s">
        <v>499</v>
      </c>
      <c r="B93" t="s">
        <v>500</v>
      </c>
      <c r="C93" t="s">
        <v>501</v>
      </c>
      <c r="D93" t="s">
        <v>55</v>
      </c>
      <c r="E93" t="s">
        <v>502</v>
      </c>
      <c r="F93">
        <v>9.0242000000000004</v>
      </c>
      <c r="G93" s="50" t="s">
        <v>503</v>
      </c>
      <c r="H93" s="50" t="s">
        <v>2973</v>
      </c>
      <c r="I93" s="50" t="s">
        <v>3122</v>
      </c>
      <c r="J93">
        <v>1.21E-2</v>
      </c>
      <c r="K93">
        <v>1.6999999999999999E-3</v>
      </c>
      <c r="L93">
        <v>9.2999999999999992E-3</v>
      </c>
      <c r="M93">
        <v>2.0560000000000001E-3</v>
      </c>
      <c r="N93">
        <v>7.8999999999999996E-5</v>
      </c>
      <c r="O93">
        <v>1.1E-4</v>
      </c>
      <c r="P93">
        <v>-0.21493000000000001</v>
      </c>
      <c r="Q93">
        <v>486.38130000000001</v>
      </c>
      <c r="R93">
        <v>26.022349999999999</v>
      </c>
      <c r="S93">
        <v>4.3099999999999999E-2</v>
      </c>
      <c r="T93">
        <v>6.7999999999999996E-3</v>
      </c>
      <c r="U93">
        <v>2.4E-2</v>
      </c>
      <c r="V93">
        <v>0.45911000000000002</v>
      </c>
      <c r="W93">
        <v>6.0999999999999997E-4</v>
      </c>
      <c r="X93">
        <v>8.2999999999999998E-5</v>
      </c>
      <c r="Y93">
        <v>2.0000000000000001E-4</v>
      </c>
      <c r="Z93">
        <v>12.2</v>
      </c>
      <c r="AA93">
        <v>1.7</v>
      </c>
      <c r="AB93">
        <v>9</v>
      </c>
      <c r="AC93">
        <v>13.24</v>
      </c>
      <c r="AD93">
        <v>0.51</v>
      </c>
      <c r="AE93">
        <v>0.68</v>
      </c>
      <c r="AF93">
        <v>12.3</v>
      </c>
      <c r="AG93">
        <v>1.7</v>
      </c>
      <c r="AH93">
        <v>3.9</v>
      </c>
      <c r="AI93">
        <v>-100</v>
      </c>
      <c r="AJ93">
        <v>270</v>
      </c>
      <c r="AK93">
        <v>450</v>
      </c>
      <c r="AL93">
        <v>236</v>
      </c>
      <c r="AM93">
        <v>13</v>
      </c>
      <c r="AN93">
        <v>234</v>
      </c>
      <c r="AO93">
        <v>17</v>
      </c>
      <c r="AP93">
        <v>1.0149999999999999</v>
      </c>
      <c r="AQ93">
        <v>3.1E-2</v>
      </c>
      <c r="AR93">
        <v>20</v>
      </c>
      <c r="AS93">
        <v>150</v>
      </c>
      <c r="AT93">
        <v>9880</v>
      </c>
      <c r="AU93">
        <v>540</v>
      </c>
      <c r="AV93">
        <v>400</v>
      </c>
      <c r="AW93">
        <v>55</v>
      </c>
      <c r="AX93">
        <v>2570</v>
      </c>
      <c r="AY93">
        <v>300</v>
      </c>
      <c r="AZ93" s="1">
        <v>4470000</v>
      </c>
      <c r="BA93" s="1">
        <v>320000</v>
      </c>
      <c r="BB93" s="1">
        <v>5480000</v>
      </c>
      <c r="BC93" s="1">
        <v>310000</v>
      </c>
      <c r="BD93" s="37" t="s">
        <v>503</v>
      </c>
      <c r="BE93" s="37" t="s">
        <v>2973</v>
      </c>
      <c r="BG93">
        <v>2.0560000000000001E-3</v>
      </c>
      <c r="BH93">
        <v>13.24</v>
      </c>
      <c r="BI93">
        <v>0.68</v>
      </c>
      <c r="BJ93">
        <v>13.976000000000001</v>
      </c>
      <c r="BK93">
        <v>0.895061</v>
      </c>
      <c r="BL93" s="36">
        <v>14.048999999999999</v>
      </c>
      <c r="BM93" s="36">
        <v>0.89515599999999995</v>
      </c>
      <c r="BN93">
        <v>16.098299999999998</v>
      </c>
      <c r="BO93">
        <v>236</v>
      </c>
    </row>
    <row r="94" spans="1:67">
      <c r="A94" t="s">
        <v>504</v>
      </c>
      <c r="B94" t="s">
        <v>505</v>
      </c>
      <c r="C94" t="s">
        <v>506</v>
      </c>
      <c r="D94" t="s">
        <v>55</v>
      </c>
      <c r="E94" t="s">
        <v>507</v>
      </c>
      <c r="F94">
        <v>26.571000000000002</v>
      </c>
      <c r="G94" s="50" t="s">
        <v>508</v>
      </c>
      <c r="H94" s="50" t="s">
        <v>2973</v>
      </c>
      <c r="I94" s="50" t="s">
        <v>2990</v>
      </c>
      <c r="J94">
        <v>0.23599999999999999</v>
      </c>
      <c r="K94">
        <v>2.1999999999999999E-2</v>
      </c>
      <c r="L94">
        <v>2.1999999999999999E-2</v>
      </c>
      <c r="M94">
        <v>3.0699999999999998E-3</v>
      </c>
      <c r="N94">
        <v>1.8000000000000001E-4</v>
      </c>
      <c r="O94">
        <v>1.8000000000000001E-4</v>
      </c>
      <c r="P94">
        <v>0.91454999999999997</v>
      </c>
      <c r="Q94">
        <v>325.73289999999997</v>
      </c>
      <c r="R94">
        <v>19.09835</v>
      </c>
      <c r="S94">
        <v>0.54800000000000004</v>
      </c>
      <c r="T94">
        <v>2.5000000000000001E-2</v>
      </c>
      <c r="U94">
        <v>2.5000000000000001E-2</v>
      </c>
      <c r="V94">
        <v>-0.47166999999999998</v>
      </c>
      <c r="W94">
        <v>1.09E-2</v>
      </c>
      <c r="X94">
        <v>1.4E-3</v>
      </c>
      <c r="Y94">
        <v>1.5E-3</v>
      </c>
      <c r="Z94">
        <v>214</v>
      </c>
      <c r="AA94">
        <v>17</v>
      </c>
      <c r="AB94">
        <v>18</v>
      </c>
      <c r="AC94">
        <v>19.7</v>
      </c>
      <c r="AD94">
        <v>1.1000000000000001</v>
      </c>
      <c r="AE94">
        <v>1.2</v>
      </c>
      <c r="AF94">
        <v>219</v>
      </c>
      <c r="AG94">
        <v>29</v>
      </c>
      <c r="AH94">
        <v>31</v>
      </c>
      <c r="AI94">
        <v>4359</v>
      </c>
      <c r="AJ94">
        <v>67</v>
      </c>
      <c r="AK94">
        <v>68</v>
      </c>
      <c r="AL94">
        <v>439</v>
      </c>
      <c r="AM94">
        <v>28</v>
      </c>
      <c r="AN94">
        <v>201.2</v>
      </c>
      <c r="AO94">
        <v>3.4</v>
      </c>
      <c r="AP94">
        <v>2.2000000000000002</v>
      </c>
      <c r="AQ94">
        <v>0.15</v>
      </c>
      <c r="AR94">
        <v>1110</v>
      </c>
      <c r="AS94">
        <v>200</v>
      </c>
      <c r="AT94" s="1">
        <v>28200</v>
      </c>
      <c r="AU94" s="1">
        <v>2400</v>
      </c>
      <c r="AV94" s="1">
        <v>15600</v>
      </c>
      <c r="AW94" s="1">
        <v>1900</v>
      </c>
      <c r="AX94" s="1">
        <v>40700</v>
      </c>
      <c r="AY94" s="1">
        <v>4800</v>
      </c>
      <c r="AZ94" s="1">
        <v>3849000</v>
      </c>
      <c r="BA94" s="1">
        <v>64000</v>
      </c>
      <c r="BB94" s="1">
        <v>10190000</v>
      </c>
      <c r="BC94" s="1">
        <v>640000</v>
      </c>
      <c r="BD94" s="37" t="s">
        <v>508</v>
      </c>
      <c r="BE94" s="37" t="s">
        <v>2973</v>
      </c>
      <c r="BF94" s="37" t="s">
        <v>2990</v>
      </c>
      <c r="BG94">
        <v>3.0699999999999998E-3</v>
      </c>
      <c r="BH94">
        <v>19.7</v>
      </c>
      <c r="BI94">
        <v>1.2</v>
      </c>
      <c r="BJ94">
        <v>20.763999999999999</v>
      </c>
      <c r="BK94">
        <v>1.4371499999999999</v>
      </c>
      <c r="BL94" s="36">
        <v>20.835999999999999</v>
      </c>
      <c r="BM94" s="36">
        <v>1.4372</v>
      </c>
      <c r="BN94">
        <v>16.4937</v>
      </c>
      <c r="BO94">
        <v>439</v>
      </c>
    </row>
    <row r="95" spans="1:67">
      <c r="A95" t="s">
        <v>509</v>
      </c>
      <c r="B95" t="s">
        <v>510</v>
      </c>
      <c r="C95" t="s">
        <v>511</v>
      </c>
      <c r="D95" t="s">
        <v>55</v>
      </c>
      <c r="E95" t="s">
        <v>512</v>
      </c>
      <c r="F95">
        <v>26.571000000000002</v>
      </c>
      <c r="G95" s="50" t="s">
        <v>513</v>
      </c>
      <c r="H95" s="50" t="s">
        <v>2997</v>
      </c>
      <c r="I95" s="50" t="s">
        <v>2990</v>
      </c>
      <c r="J95">
        <v>2.9499999999999998E-2</v>
      </c>
      <c r="K95">
        <v>4.8999999999999998E-3</v>
      </c>
      <c r="L95">
        <v>4.8999999999999998E-3</v>
      </c>
      <c r="M95">
        <v>2.1540000000000001E-3</v>
      </c>
      <c r="N95">
        <v>7.8999999999999996E-5</v>
      </c>
      <c r="O95">
        <v>8.1000000000000004E-5</v>
      </c>
      <c r="P95">
        <v>0.64563999999999999</v>
      </c>
      <c r="Q95">
        <v>464.25259999999997</v>
      </c>
      <c r="R95">
        <v>17.45797</v>
      </c>
      <c r="S95">
        <v>0.105</v>
      </c>
      <c r="T95">
        <v>1.7000000000000001E-2</v>
      </c>
      <c r="U95">
        <v>1.7000000000000001E-2</v>
      </c>
      <c r="V95">
        <v>-0.64702999999999999</v>
      </c>
      <c r="W95">
        <v>1.23E-3</v>
      </c>
      <c r="X95">
        <v>2.0000000000000001E-4</v>
      </c>
      <c r="Y95">
        <v>2.1000000000000001E-4</v>
      </c>
      <c r="Z95">
        <v>29.4</v>
      </c>
      <c r="AA95">
        <v>4.8</v>
      </c>
      <c r="AB95">
        <v>4.8</v>
      </c>
      <c r="AC95">
        <v>13.87</v>
      </c>
      <c r="AD95">
        <v>0.51</v>
      </c>
      <c r="AE95">
        <v>0.52</v>
      </c>
      <c r="AF95">
        <v>24.9</v>
      </c>
      <c r="AG95">
        <v>4.0999999999999996</v>
      </c>
      <c r="AH95">
        <v>4.3</v>
      </c>
      <c r="AI95">
        <v>1520</v>
      </c>
      <c r="AJ95">
        <v>280</v>
      </c>
      <c r="AK95">
        <v>280</v>
      </c>
      <c r="AL95">
        <v>351.8</v>
      </c>
      <c r="AM95">
        <v>6.4</v>
      </c>
      <c r="AN95">
        <v>218.4</v>
      </c>
      <c r="AO95">
        <v>3.6</v>
      </c>
      <c r="AP95">
        <v>1.621</v>
      </c>
      <c r="AQ95">
        <v>3.1E-2</v>
      </c>
      <c r="AR95">
        <v>153</v>
      </c>
      <c r="AS95">
        <v>91</v>
      </c>
      <c r="AT95">
        <v>16300</v>
      </c>
      <c r="AU95">
        <v>710</v>
      </c>
      <c r="AV95">
        <v>1710</v>
      </c>
      <c r="AW95">
        <v>330</v>
      </c>
      <c r="AX95">
        <v>5090</v>
      </c>
      <c r="AY95">
        <v>800</v>
      </c>
      <c r="AZ95" s="1">
        <v>4178000</v>
      </c>
      <c r="BA95" s="1">
        <v>70000</v>
      </c>
      <c r="BB95" s="1">
        <v>8160000</v>
      </c>
      <c r="BC95" s="1">
        <v>150000</v>
      </c>
      <c r="BD95" s="37" t="s">
        <v>513</v>
      </c>
      <c r="BE95" s="37" t="s">
        <v>2997</v>
      </c>
      <c r="BF95" s="37" t="s">
        <v>2990</v>
      </c>
      <c r="BG95">
        <v>2.1540000000000001E-3</v>
      </c>
      <c r="BH95">
        <v>13.87</v>
      </c>
      <c r="BI95">
        <v>0.52</v>
      </c>
      <c r="BJ95">
        <v>14.38</v>
      </c>
      <c r="BK95">
        <v>0.63417299999999999</v>
      </c>
      <c r="BL95" s="36">
        <v>14.452999999999999</v>
      </c>
      <c r="BM95" s="36">
        <v>0.63431499999999996</v>
      </c>
      <c r="BN95">
        <v>16.259799999999998</v>
      </c>
      <c r="BO95">
        <v>351.8</v>
      </c>
    </row>
    <row r="96" spans="1:67">
      <c r="A96" t="s">
        <v>514</v>
      </c>
      <c r="B96" t="s">
        <v>515</v>
      </c>
      <c r="C96" t="s">
        <v>516</v>
      </c>
      <c r="D96" t="s">
        <v>55</v>
      </c>
      <c r="E96" t="s">
        <v>517</v>
      </c>
      <c r="F96">
        <v>26.45</v>
      </c>
      <c r="G96" s="50" t="s">
        <v>518</v>
      </c>
      <c r="H96" s="50" t="s">
        <v>2973</v>
      </c>
      <c r="I96" s="50" t="s">
        <v>2990</v>
      </c>
      <c r="J96">
        <v>2.0789999999999999E-2</v>
      </c>
      <c r="K96">
        <v>8.1999999999999998E-4</v>
      </c>
      <c r="L96">
        <v>8.5999999999999998E-4</v>
      </c>
      <c r="M96">
        <v>2.0309999999999998E-3</v>
      </c>
      <c r="N96">
        <v>2.0999999999999999E-5</v>
      </c>
      <c r="O96">
        <v>2.8E-5</v>
      </c>
      <c r="P96">
        <v>8.8743000000000002E-2</v>
      </c>
      <c r="Q96">
        <v>492.36829999999998</v>
      </c>
      <c r="R96">
        <v>6.7879430000000003</v>
      </c>
      <c r="S96">
        <v>7.4200000000000002E-2</v>
      </c>
      <c r="T96">
        <v>2.8E-3</v>
      </c>
      <c r="U96">
        <v>2.8999999999999998E-3</v>
      </c>
      <c r="V96">
        <v>0.20574999999999999</v>
      </c>
      <c r="W96">
        <v>8.5599999999999999E-4</v>
      </c>
      <c r="X96">
        <v>4.5000000000000003E-5</v>
      </c>
      <c r="Y96">
        <v>6.0999999999999999E-5</v>
      </c>
      <c r="Z96">
        <v>20.89</v>
      </c>
      <c r="AA96">
        <v>0.81</v>
      </c>
      <c r="AB96">
        <v>0.85</v>
      </c>
      <c r="AC96">
        <v>13.08</v>
      </c>
      <c r="AD96">
        <v>0.14000000000000001</v>
      </c>
      <c r="AE96">
        <v>0.18</v>
      </c>
      <c r="AF96">
        <v>17.3</v>
      </c>
      <c r="AG96">
        <v>0.9</v>
      </c>
      <c r="AH96">
        <v>1.2</v>
      </c>
      <c r="AI96">
        <v>1030</v>
      </c>
      <c r="AJ96">
        <v>76</v>
      </c>
      <c r="AK96">
        <v>78</v>
      </c>
      <c r="AL96">
        <v>672</v>
      </c>
      <c r="AM96">
        <v>11</v>
      </c>
      <c r="AN96">
        <v>383.4</v>
      </c>
      <c r="AO96">
        <v>5.3</v>
      </c>
      <c r="AP96">
        <v>1.776</v>
      </c>
      <c r="AQ96">
        <v>3.5999999999999997E-2</v>
      </c>
      <c r="AR96">
        <v>190</v>
      </c>
      <c r="AS96">
        <v>110</v>
      </c>
      <c r="AT96">
        <v>29470</v>
      </c>
      <c r="AU96">
        <v>340</v>
      </c>
      <c r="AV96">
        <v>2156</v>
      </c>
      <c r="AW96">
        <v>84</v>
      </c>
      <c r="AX96">
        <v>6340</v>
      </c>
      <c r="AY96">
        <v>360</v>
      </c>
      <c r="AZ96" s="1">
        <v>7330000</v>
      </c>
      <c r="BA96" s="1">
        <v>100000</v>
      </c>
      <c r="BB96" s="1">
        <v>15610000</v>
      </c>
      <c r="BC96" s="1">
        <v>250000</v>
      </c>
      <c r="BD96" s="37" t="s">
        <v>518</v>
      </c>
      <c r="BE96" s="37" t="s">
        <v>2973</v>
      </c>
      <c r="BF96" s="37" t="s">
        <v>2990</v>
      </c>
      <c r="BG96">
        <v>2.0309999999999998E-3</v>
      </c>
      <c r="BH96">
        <v>13.08</v>
      </c>
      <c r="BI96">
        <v>0.18</v>
      </c>
      <c r="BJ96">
        <v>13.228</v>
      </c>
      <c r="BK96">
        <v>0.20719099999999999</v>
      </c>
      <c r="BL96" s="36">
        <v>13.301</v>
      </c>
      <c r="BM96" s="36">
        <v>0.20764299999999999</v>
      </c>
      <c r="BN96">
        <v>16.5108</v>
      </c>
      <c r="BO96">
        <v>672</v>
      </c>
    </row>
    <row r="97" spans="1:67">
      <c r="A97" t="s">
        <v>519</v>
      </c>
      <c r="B97" t="s">
        <v>520</v>
      </c>
      <c r="C97" t="s">
        <v>521</v>
      </c>
      <c r="D97" t="s">
        <v>55</v>
      </c>
      <c r="E97" t="s">
        <v>522</v>
      </c>
      <c r="F97">
        <v>26.5</v>
      </c>
      <c r="G97" s="50" t="s">
        <v>523</v>
      </c>
      <c r="H97" s="50" t="s">
        <v>2982</v>
      </c>
      <c r="I97" s="50" t="s">
        <v>2990</v>
      </c>
      <c r="J97">
        <v>3.3300000000000003E-2</v>
      </c>
      <c r="K97">
        <v>5.1000000000000004E-3</v>
      </c>
      <c r="L97">
        <v>5.1000000000000004E-3</v>
      </c>
      <c r="M97">
        <v>2.1350000000000002E-3</v>
      </c>
      <c r="N97">
        <v>5.1999999999999997E-5</v>
      </c>
      <c r="O97">
        <v>5.5000000000000002E-5</v>
      </c>
      <c r="P97">
        <v>0.67256000000000005</v>
      </c>
      <c r="Q97">
        <v>468.38409999999999</v>
      </c>
      <c r="R97">
        <v>12.0661</v>
      </c>
      <c r="S97">
        <v>0.11</v>
      </c>
      <c r="T97">
        <v>1.4999999999999999E-2</v>
      </c>
      <c r="U97">
        <v>1.4999999999999999E-2</v>
      </c>
      <c r="V97">
        <v>-0.56079000000000001</v>
      </c>
      <c r="W97">
        <v>8.6399999999999997E-4</v>
      </c>
      <c r="X97">
        <v>8.8999999999999995E-5</v>
      </c>
      <c r="Y97">
        <v>9.7999999999999997E-5</v>
      </c>
      <c r="Z97">
        <v>33.200000000000003</v>
      </c>
      <c r="AA97">
        <v>5</v>
      </c>
      <c r="AB97">
        <v>5</v>
      </c>
      <c r="AC97">
        <v>13.75</v>
      </c>
      <c r="AD97">
        <v>0.33</v>
      </c>
      <c r="AE97">
        <v>0.36</v>
      </c>
      <c r="AF97">
        <v>17.5</v>
      </c>
      <c r="AG97">
        <v>1.8</v>
      </c>
      <c r="AH97">
        <v>2</v>
      </c>
      <c r="AI97">
        <v>1560</v>
      </c>
      <c r="AJ97">
        <v>280</v>
      </c>
      <c r="AK97">
        <v>280</v>
      </c>
      <c r="AL97">
        <v>292</v>
      </c>
      <c r="AM97">
        <v>36</v>
      </c>
      <c r="AN97">
        <v>428</v>
      </c>
      <c r="AO97">
        <v>58</v>
      </c>
      <c r="AP97">
        <v>0.7</v>
      </c>
      <c r="AQ97">
        <v>0.02</v>
      </c>
      <c r="AR97">
        <v>50</v>
      </c>
      <c r="AS97">
        <v>110</v>
      </c>
      <c r="AT97" s="1">
        <v>12800</v>
      </c>
      <c r="AU97" s="1">
        <v>1300</v>
      </c>
      <c r="AV97">
        <v>1224</v>
      </c>
      <c r="AW97">
        <v>89</v>
      </c>
      <c r="AX97">
        <v>6160</v>
      </c>
      <c r="AY97">
        <v>400</v>
      </c>
      <c r="AZ97" s="1">
        <v>8200000</v>
      </c>
      <c r="BA97" s="1">
        <v>1100000</v>
      </c>
      <c r="BB97" s="1">
        <v>6770000</v>
      </c>
      <c r="BC97" s="1">
        <v>850000</v>
      </c>
      <c r="BD97" s="37" t="s">
        <v>523</v>
      </c>
      <c r="BE97" s="37" t="s">
        <v>2982</v>
      </c>
      <c r="BF97" s="37" t="s">
        <v>2990</v>
      </c>
      <c r="BG97">
        <v>2.1350000000000002E-3</v>
      </c>
      <c r="BH97">
        <v>13.75</v>
      </c>
      <c r="BI97">
        <v>0.36</v>
      </c>
      <c r="BJ97">
        <v>14.092000000000001</v>
      </c>
      <c r="BK97">
        <v>0.42108600000000002</v>
      </c>
      <c r="BL97" s="36">
        <v>14.164999999999999</v>
      </c>
      <c r="BM97" s="36">
        <v>0.42130499999999999</v>
      </c>
      <c r="BN97">
        <v>16.245000000000001</v>
      </c>
      <c r="BO97">
        <v>292</v>
      </c>
    </row>
    <row r="98" spans="1:67">
      <c r="A98" t="s">
        <v>524</v>
      </c>
      <c r="B98" t="s">
        <v>525</v>
      </c>
      <c r="C98" t="s">
        <v>526</v>
      </c>
      <c r="D98" t="s">
        <v>55</v>
      </c>
      <c r="E98" t="s">
        <v>527</v>
      </c>
      <c r="F98">
        <v>26.571000000000002</v>
      </c>
      <c r="G98" s="50" t="s">
        <v>528</v>
      </c>
      <c r="H98" s="50" t="s">
        <v>2973</v>
      </c>
      <c r="I98" s="50"/>
      <c r="J98">
        <v>1.346E-2</v>
      </c>
      <c r="K98">
        <v>4.6999999999999999E-4</v>
      </c>
      <c r="L98">
        <v>5.0000000000000001E-4</v>
      </c>
      <c r="M98">
        <v>2.032E-3</v>
      </c>
      <c r="N98">
        <v>2.0000000000000002E-5</v>
      </c>
      <c r="O98">
        <v>2.6999999999999999E-5</v>
      </c>
      <c r="P98">
        <v>0.36436000000000002</v>
      </c>
      <c r="Q98">
        <v>492.12599999999998</v>
      </c>
      <c r="R98">
        <v>6.5390759999999997</v>
      </c>
      <c r="S98">
        <v>4.7600000000000003E-2</v>
      </c>
      <c r="T98">
        <v>1.5E-3</v>
      </c>
      <c r="U98">
        <v>1.6000000000000001E-3</v>
      </c>
      <c r="V98">
        <v>-2.2665999999999999E-2</v>
      </c>
      <c r="W98">
        <v>6.5600000000000001E-4</v>
      </c>
      <c r="X98">
        <v>1.9000000000000001E-5</v>
      </c>
      <c r="Y98">
        <v>3.4999999999999997E-5</v>
      </c>
      <c r="Z98">
        <v>13.57</v>
      </c>
      <c r="AA98">
        <v>0.47</v>
      </c>
      <c r="AB98">
        <v>0.5</v>
      </c>
      <c r="AC98">
        <v>13.08</v>
      </c>
      <c r="AD98">
        <v>0.13</v>
      </c>
      <c r="AE98">
        <v>0.18</v>
      </c>
      <c r="AF98">
        <v>13.34</v>
      </c>
      <c r="AG98">
        <v>0.4</v>
      </c>
      <c r="AH98">
        <v>0.75</v>
      </c>
      <c r="AI98">
        <v>84</v>
      </c>
      <c r="AJ98">
        <v>67</v>
      </c>
      <c r="AK98">
        <v>68</v>
      </c>
      <c r="AL98">
        <v>1083</v>
      </c>
      <c r="AM98">
        <v>38</v>
      </c>
      <c r="AN98">
        <v>1375</v>
      </c>
      <c r="AO98">
        <v>26</v>
      </c>
      <c r="AP98">
        <v>0.78500000000000003</v>
      </c>
      <c r="AQ98">
        <v>1.4E-2</v>
      </c>
      <c r="AR98">
        <v>28</v>
      </c>
      <c r="AS98">
        <v>74</v>
      </c>
      <c r="AT98" s="1">
        <v>47100</v>
      </c>
      <c r="AU98" s="1">
        <v>1200</v>
      </c>
      <c r="AV98">
        <v>2233</v>
      </c>
      <c r="AW98">
        <v>91</v>
      </c>
      <c r="AX98">
        <v>17420</v>
      </c>
      <c r="AY98">
        <v>490</v>
      </c>
      <c r="AZ98" s="1">
        <v>26300000</v>
      </c>
      <c r="BA98" s="1">
        <v>500000</v>
      </c>
      <c r="BB98" s="1">
        <v>25130000</v>
      </c>
      <c r="BC98" s="1">
        <v>890000</v>
      </c>
      <c r="BD98" s="37" t="s">
        <v>528</v>
      </c>
      <c r="BE98" s="37" t="s">
        <v>2973</v>
      </c>
      <c r="BG98">
        <v>2.032E-3</v>
      </c>
      <c r="BH98">
        <v>13.08</v>
      </c>
      <c r="BI98">
        <v>0.18</v>
      </c>
      <c r="BJ98">
        <v>13.198</v>
      </c>
      <c r="BK98">
        <v>0.19707</v>
      </c>
      <c r="BL98" s="36">
        <v>13.271000000000001</v>
      </c>
      <c r="BM98" s="36">
        <v>0.197545</v>
      </c>
      <c r="BN98">
        <v>16.7773</v>
      </c>
      <c r="BO98">
        <v>1083</v>
      </c>
    </row>
    <row r="99" spans="1:67">
      <c r="A99" t="s">
        <v>529</v>
      </c>
      <c r="B99" t="s">
        <v>530</v>
      </c>
      <c r="C99" t="s">
        <v>531</v>
      </c>
      <c r="D99" t="s">
        <v>55</v>
      </c>
      <c r="E99" t="s">
        <v>532</v>
      </c>
      <c r="F99">
        <v>24.315000000000001</v>
      </c>
      <c r="G99" s="50" t="s">
        <v>533</v>
      </c>
      <c r="H99" s="50" t="s">
        <v>2998</v>
      </c>
      <c r="I99" s="50" t="s">
        <v>3159</v>
      </c>
      <c r="J99">
        <v>1.478E-2</v>
      </c>
      <c r="K99">
        <v>7.6999999999999996E-4</v>
      </c>
      <c r="L99">
        <v>7.3999999999999999E-4</v>
      </c>
      <c r="M99">
        <v>2.0530000000000001E-3</v>
      </c>
      <c r="N99">
        <v>3.0000000000000001E-5</v>
      </c>
      <c r="O99">
        <v>3.6000000000000001E-5</v>
      </c>
      <c r="P99">
        <v>-2.7851999999999998E-2</v>
      </c>
      <c r="Q99">
        <v>487.09210000000002</v>
      </c>
      <c r="R99">
        <v>8.5413119999999996</v>
      </c>
      <c r="S99">
        <v>5.1799999999999999E-2</v>
      </c>
      <c r="T99">
        <v>3.0000000000000001E-3</v>
      </c>
      <c r="U99">
        <v>2.8999999999999998E-3</v>
      </c>
      <c r="V99">
        <v>0.24278</v>
      </c>
      <c r="W99">
        <v>6.7900000000000002E-4</v>
      </c>
      <c r="X99">
        <v>3.8999999999999999E-5</v>
      </c>
      <c r="Y99">
        <v>4.8999999999999998E-5</v>
      </c>
      <c r="Z99">
        <v>14.89</v>
      </c>
      <c r="AA99">
        <v>0.77</v>
      </c>
      <c r="AB99">
        <v>0.74</v>
      </c>
      <c r="AC99">
        <v>13.22</v>
      </c>
      <c r="AD99">
        <v>0.19</v>
      </c>
      <c r="AE99">
        <v>0.23</v>
      </c>
      <c r="AF99">
        <v>13.71</v>
      </c>
      <c r="AG99">
        <v>0.8</v>
      </c>
      <c r="AH99">
        <v>1</v>
      </c>
      <c r="AI99">
        <v>260</v>
      </c>
      <c r="AJ99">
        <v>120</v>
      </c>
      <c r="AK99">
        <v>120</v>
      </c>
      <c r="AL99">
        <v>445</v>
      </c>
      <c r="AM99">
        <v>21</v>
      </c>
      <c r="AN99">
        <v>217.9</v>
      </c>
      <c r="AO99">
        <v>8.1</v>
      </c>
      <c r="AP99">
        <v>2.0379999999999998</v>
      </c>
      <c r="AQ99">
        <v>5.2999999999999999E-2</v>
      </c>
      <c r="AR99">
        <v>-30</v>
      </c>
      <c r="AS99">
        <v>100</v>
      </c>
      <c r="AT99">
        <v>19420</v>
      </c>
      <c r="AU99">
        <v>710</v>
      </c>
      <c r="AV99">
        <v>1005</v>
      </c>
      <c r="AW99">
        <v>68</v>
      </c>
      <c r="AX99">
        <v>2730</v>
      </c>
      <c r="AY99">
        <v>210</v>
      </c>
      <c r="AZ99" s="1">
        <v>4170000</v>
      </c>
      <c r="BA99" s="1">
        <v>160000</v>
      </c>
      <c r="BB99" s="1">
        <v>10330000</v>
      </c>
      <c r="BC99" s="1">
        <v>480000</v>
      </c>
      <c r="BD99" s="37" t="s">
        <v>533</v>
      </c>
      <c r="BE99" s="37" t="s">
        <v>2998</v>
      </c>
      <c r="BF99" s="37" t="s">
        <v>2983</v>
      </c>
      <c r="BG99">
        <v>2.0530000000000001E-3</v>
      </c>
      <c r="BH99">
        <v>13.22</v>
      </c>
      <c r="BI99">
        <v>0.23</v>
      </c>
      <c r="BJ99">
        <v>13.436</v>
      </c>
      <c r="BK99">
        <v>0.27041599999999999</v>
      </c>
      <c r="BL99" s="36">
        <v>13.509</v>
      </c>
      <c r="BM99" s="36">
        <v>0.270762</v>
      </c>
      <c r="BN99">
        <v>16.3291</v>
      </c>
      <c r="BO99">
        <v>445</v>
      </c>
    </row>
    <row r="100" spans="1:67">
      <c r="A100" t="s">
        <v>534</v>
      </c>
      <c r="B100" t="s">
        <v>535</v>
      </c>
      <c r="C100" t="s">
        <v>536</v>
      </c>
      <c r="D100" t="s">
        <v>55</v>
      </c>
      <c r="E100" t="s">
        <v>537</v>
      </c>
      <c r="F100">
        <v>23.562999999999999</v>
      </c>
      <c r="G100" s="50" t="s">
        <v>538</v>
      </c>
      <c r="H100" s="50" t="s">
        <v>2973</v>
      </c>
      <c r="I100" s="50"/>
      <c r="J100">
        <v>1.3780000000000001E-2</v>
      </c>
      <c r="K100">
        <v>7.1000000000000002E-4</v>
      </c>
      <c r="L100">
        <v>1E-3</v>
      </c>
      <c r="M100">
        <v>2.0230000000000001E-3</v>
      </c>
      <c r="N100">
        <v>3.1000000000000001E-5</v>
      </c>
      <c r="O100">
        <v>3.4999999999999997E-5</v>
      </c>
      <c r="P100">
        <v>0.29226000000000002</v>
      </c>
      <c r="Q100">
        <v>494.31540000000001</v>
      </c>
      <c r="R100">
        <v>8.5521689999999992</v>
      </c>
      <c r="S100">
        <v>5.0200000000000002E-2</v>
      </c>
      <c r="T100">
        <v>2.5000000000000001E-3</v>
      </c>
      <c r="U100">
        <v>2.7000000000000001E-3</v>
      </c>
      <c r="V100">
        <v>7.0381000000000003E-3</v>
      </c>
      <c r="W100">
        <v>6.7900000000000002E-4</v>
      </c>
      <c r="X100">
        <v>4.6999999999999997E-5</v>
      </c>
      <c r="Y100">
        <v>6.2000000000000003E-5</v>
      </c>
      <c r="Z100">
        <v>13.89</v>
      </c>
      <c r="AA100">
        <v>0.71</v>
      </c>
      <c r="AB100">
        <v>1</v>
      </c>
      <c r="AC100">
        <v>13.03</v>
      </c>
      <c r="AD100">
        <v>0.2</v>
      </c>
      <c r="AE100">
        <v>0.23</v>
      </c>
      <c r="AF100">
        <v>13.72</v>
      </c>
      <c r="AG100">
        <v>0.96</v>
      </c>
      <c r="AH100">
        <v>1.2</v>
      </c>
      <c r="AI100">
        <v>190</v>
      </c>
      <c r="AJ100">
        <v>110</v>
      </c>
      <c r="AK100">
        <v>110</v>
      </c>
      <c r="AL100">
        <v>512</v>
      </c>
      <c r="AM100">
        <v>21</v>
      </c>
      <c r="AN100">
        <v>248.1</v>
      </c>
      <c r="AO100">
        <v>6.6</v>
      </c>
      <c r="AP100">
        <v>2.0569999999999999</v>
      </c>
      <c r="AQ100">
        <v>4.1000000000000002E-2</v>
      </c>
      <c r="AR100">
        <v>20</v>
      </c>
      <c r="AS100">
        <v>94</v>
      </c>
      <c r="AT100">
        <v>22420</v>
      </c>
      <c r="AU100">
        <v>770</v>
      </c>
      <c r="AV100">
        <v>1089</v>
      </c>
      <c r="AW100">
        <v>56</v>
      </c>
      <c r="AX100">
        <v>3190</v>
      </c>
      <c r="AY100">
        <v>230</v>
      </c>
      <c r="AZ100" s="1">
        <v>4740000</v>
      </c>
      <c r="BA100" s="1">
        <v>130000</v>
      </c>
      <c r="BB100" s="1">
        <v>11900000</v>
      </c>
      <c r="BC100" s="1">
        <v>480000</v>
      </c>
      <c r="BD100" s="37" t="s">
        <v>538</v>
      </c>
      <c r="BE100" s="37" t="s">
        <v>2973</v>
      </c>
      <c r="BG100">
        <v>2.0230000000000001E-3</v>
      </c>
      <c r="BH100">
        <v>13.03</v>
      </c>
      <c r="BI100">
        <v>0.23</v>
      </c>
      <c r="BJ100">
        <v>13.231</v>
      </c>
      <c r="BK100">
        <v>0.26216400000000001</v>
      </c>
      <c r="BL100" s="36">
        <v>13.304</v>
      </c>
      <c r="BM100" s="36">
        <v>0.262521</v>
      </c>
      <c r="BN100">
        <v>16.383199999999999</v>
      </c>
      <c r="BO100">
        <v>512</v>
      </c>
    </row>
    <row r="101" spans="1:67">
      <c r="A101" t="s">
        <v>539</v>
      </c>
      <c r="B101" t="s">
        <v>540</v>
      </c>
      <c r="C101" t="s">
        <v>541</v>
      </c>
      <c r="D101" t="s">
        <v>55</v>
      </c>
      <c r="E101" t="s">
        <v>542</v>
      </c>
      <c r="F101">
        <v>26.571000000000002</v>
      </c>
      <c r="G101" s="50" t="s">
        <v>543</v>
      </c>
      <c r="H101" s="50" t="s">
        <v>2999</v>
      </c>
      <c r="I101" s="50"/>
      <c r="J101">
        <v>1.3390000000000001E-2</v>
      </c>
      <c r="K101">
        <v>6.7000000000000002E-4</v>
      </c>
      <c r="L101">
        <v>6.8999999999999997E-4</v>
      </c>
      <c r="M101">
        <v>2.0019999999999999E-3</v>
      </c>
      <c r="N101">
        <v>2.9E-5</v>
      </c>
      <c r="O101">
        <v>3.4E-5</v>
      </c>
      <c r="P101">
        <v>8.8707999999999995E-2</v>
      </c>
      <c r="Q101">
        <v>499.50049999999999</v>
      </c>
      <c r="R101">
        <v>8.4830249999999996</v>
      </c>
      <c r="S101">
        <v>4.82E-2</v>
      </c>
      <c r="T101">
        <v>2.3E-3</v>
      </c>
      <c r="U101">
        <v>2.3E-3</v>
      </c>
      <c r="V101">
        <v>0.22166</v>
      </c>
      <c r="W101">
        <v>6.3900000000000003E-4</v>
      </c>
      <c r="X101">
        <v>3.6999999999999998E-5</v>
      </c>
      <c r="Y101">
        <v>4.8000000000000001E-5</v>
      </c>
      <c r="Z101">
        <v>13.51</v>
      </c>
      <c r="AA101">
        <v>0.67</v>
      </c>
      <c r="AB101">
        <v>0.7</v>
      </c>
      <c r="AC101">
        <v>12.9</v>
      </c>
      <c r="AD101">
        <v>0.19</v>
      </c>
      <c r="AE101">
        <v>0.22</v>
      </c>
      <c r="AF101">
        <v>12.91</v>
      </c>
      <c r="AG101">
        <v>0.74</v>
      </c>
      <c r="AH101">
        <v>0.97</v>
      </c>
      <c r="AI101">
        <v>109</v>
      </c>
      <c r="AJ101">
        <v>96</v>
      </c>
      <c r="AK101">
        <v>97</v>
      </c>
      <c r="AL101">
        <v>390</v>
      </c>
      <c r="AM101">
        <v>11</v>
      </c>
      <c r="AN101">
        <v>257</v>
      </c>
      <c r="AO101">
        <v>10</v>
      </c>
      <c r="AP101">
        <v>1.54</v>
      </c>
      <c r="AQ101">
        <v>0.1</v>
      </c>
      <c r="AR101">
        <v>23</v>
      </c>
      <c r="AS101">
        <v>94</v>
      </c>
      <c r="AT101">
        <v>16760</v>
      </c>
      <c r="AU101">
        <v>320</v>
      </c>
      <c r="AV101">
        <v>784</v>
      </c>
      <c r="AW101">
        <v>41</v>
      </c>
      <c r="AX101">
        <v>3160</v>
      </c>
      <c r="AY101">
        <v>240</v>
      </c>
      <c r="AZ101" s="1">
        <v>4910000</v>
      </c>
      <c r="BA101" s="1">
        <v>190000</v>
      </c>
      <c r="BB101" s="1">
        <v>9060000</v>
      </c>
      <c r="BC101" s="1">
        <v>250000</v>
      </c>
      <c r="BD101" s="37" t="s">
        <v>543</v>
      </c>
      <c r="BE101" s="37" t="s">
        <v>2999</v>
      </c>
      <c r="BG101">
        <v>2.0019999999999999E-3</v>
      </c>
      <c r="BH101">
        <v>12.9</v>
      </c>
      <c r="BI101">
        <v>0.22</v>
      </c>
      <c r="BJ101">
        <v>13.101000000000001</v>
      </c>
      <c r="BK101">
        <v>0.25567800000000002</v>
      </c>
      <c r="BL101" s="36">
        <v>13.173999999999999</v>
      </c>
      <c r="BM101" s="36">
        <v>0.25604300000000002</v>
      </c>
      <c r="BN101">
        <v>16.276499999999999</v>
      </c>
      <c r="BO101">
        <v>390</v>
      </c>
    </row>
    <row r="102" spans="1:67">
      <c r="A102" t="s">
        <v>544</v>
      </c>
      <c r="B102" t="s">
        <v>545</v>
      </c>
      <c r="C102" t="s">
        <v>546</v>
      </c>
      <c r="D102" t="s">
        <v>55</v>
      </c>
      <c r="E102" t="s">
        <v>547</v>
      </c>
      <c r="F102">
        <v>26.571000000000002</v>
      </c>
      <c r="G102" s="50" t="s">
        <v>548</v>
      </c>
      <c r="H102" s="50" t="s">
        <v>3000</v>
      </c>
      <c r="I102" s="50"/>
      <c r="J102">
        <v>1.3950000000000001E-2</v>
      </c>
      <c r="K102">
        <v>9.7000000000000005E-4</v>
      </c>
      <c r="L102">
        <v>9.7999999999999997E-4</v>
      </c>
      <c r="M102">
        <v>1.9970000000000001E-3</v>
      </c>
      <c r="N102">
        <v>2.4000000000000001E-5</v>
      </c>
      <c r="O102">
        <v>3.0000000000000001E-5</v>
      </c>
      <c r="P102">
        <v>-2.1507999999999999E-2</v>
      </c>
      <c r="Q102">
        <v>500.75110000000001</v>
      </c>
      <c r="R102">
        <v>7.522551</v>
      </c>
      <c r="S102">
        <v>5.0900000000000001E-2</v>
      </c>
      <c r="T102">
        <v>3.5999999999999999E-3</v>
      </c>
      <c r="U102">
        <v>3.5999999999999999E-3</v>
      </c>
      <c r="V102">
        <v>0.21103</v>
      </c>
      <c r="W102">
        <v>6.3100000000000005E-4</v>
      </c>
      <c r="X102">
        <v>2.8E-5</v>
      </c>
      <c r="Y102">
        <v>4.1E-5</v>
      </c>
      <c r="Z102">
        <v>14.06</v>
      </c>
      <c r="AA102">
        <v>0.97</v>
      </c>
      <c r="AB102">
        <v>0.98</v>
      </c>
      <c r="AC102">
        <v>12.86</v>
      </c>
      <c r="AD102">
        <v>0.15</v>
      </c>
      <c r="AE102">
        <v>0.19</v>
      </c>
      <c r="AF102">
        <v>12.75</v>
      </c>
      <c r="AG102">
        <v>0.56000000000000005</v>
      </c>
      <c r="AH102">
        <v>0.83</v>
      </c>
      <c r="AI102">
        <v>220</v>
      </c>
      <c r="AJ102">
        <v>140</v>
      </c>
      <c r="AK102">
        <v>140</v>
      </c>
      <c r="AL102">
        <v>474.5</v>
      </c>
      <c r="AM102">
        <v>7.7</v>
      </c>
      <c r="AN102">
        <v>538</v>
      </c>
      <c r="AO102">
        <v>43</v>
      </c>
      <c r="AP102">
        <v>0.92</v>
      </c>
      <c r="AQ102">
        <v>7.0999999999999994E-2</v>
      </c>
      <c r="AR102">
        <v>147</v>
      </c>
      <c r="AS102">
        <v>84</v>
      </c>
      <c r="AT102">
        <v>20310</v>
      </c>
      <c r="AU102">
        <v>490</v>
      </c>
      <c r="AV102">
        <v>1019</v>
      </c>
      <c r="AW102">
        <v>76</v>
      </c>
      <c r="AX102">
        <v>6310</v>
      </c>
      <c r="AY102">
        <v>660</v>
      </c>
      <c r="AZ102" s="1">
        <v>10290000</v>
      </c>
      <c r="BA102" s="1">
        <v>830000</v>
      </c>
      <c r="BB102" s="1">
        <v>11010000</v>
      </c>
      <c r="BC102" s="1">
        <v>180000</v>
      </c>
      <c r="BD102" s="37" t="s">
        <v>548</v>
      </c>
      <c r="BE102" s="37" t="s">
        <v>3000</v>
      </c>
      <c r="BG102">
        <v>1.9970000000000001E-3</v>
      </c>
      <c r="BH102">
        <v>12.86</v>
      </c>
      <c r="BI102">
        <v>0.19</v>
      </c>
      <c r="BJ102">
        <v>13.032</v>
      </c>
      <c r="BK102">
        <v>0.22362499999999999</v>
      </c>
      <c r="BL102" s="36">
        <v>13.105</v>
      </c>
      <c r="BM102" s="36">
        <v>0.22404299999999999</v>
      </c>
      <c r="BN102">
        <v>16.400700000000001</v>
      </c>
      <c r="BO102">
        <v>474.5</v>
      </c>
    </row>
    <row r="103" spans="1:67">
      <c r="A103" t="s">
        <v>549</v>
      </c>
      <c r="B103" t="s">
        <v>550</v>
      </c>
      <c r="C103" t="s">
        <v>551</v>
      </c>
      <c r="D103" t="s">
        <v>55</v>
      </c>
      <c r="E103" t="s">
        <v>552</v>
      </c>
      <c r="F103">
        <v>26.571000000000002</v>
      </c>
      <c r="G103" s="50" t="s">
        <v>553</v>
      </c>
      <c r="H103" s="50" t="s">
        <v>2973</v>
      </c>
      <c r="I103" s="50"/>
      <c r="J103">
        <v>1.35E-2</v>
      </c>
      <c r="K103">
        <v>5.9999999999999995E-4</v>
      </c>
      <c r="L103">
        <v>6.3000000000000003E-4</v>
      </c>
      <c r="M103">
        <v>2.0430000000000001E-3</v>
      </c>
      <c r="N103">
        <v>3.1000000000000001E-5</v>
      </c>
      <c r="O103">
        <v>3.6000000000000001E-5</v>
      </c>
      <c r="P103">
        <v>4.9750999999999997E-2</v>
      </c>
      <c r="Q103">
        <v>489.47629999999998</v>
      </c>
      <c r="R103">
        <v>8.6251320000000007</v>
      </c>
      <c r="S103">
        <v>4.8099999999999997E-2</v>
      </c>
      <c r="T103">
        <v>2.2000000000000001E-3</v>
      </c>
      <c r="U103">
        <v>2.2000000000000001E-3</v>
      </c>
      <c r="V103">
        <v>0.22234999999999999</v>
      </c>
      <c r="W103">
        <v>6.38E-4</v>
      </c>
      <c r="X103">
        <v>2.8E-5</v>
      </c>
      <c r="Y103">
        <v>4.1999999999999998E-5</v>
      </c>
      <c r="Z103">
        <v>13.61</v>
      </c>
      <c r="AA103">
        <v>0.6</v>
      </c>
      <c r="AB103">
        <v>0.63</v>
      </c>
      <c r="AC103">
        <v>13.16</v>
      </c>
      <c r="AD103">
        <v>0.2</v>
      </c>
      <c r="AE103">
        <v>0.23</v>
      </c>
      <c r="AF103">
        <v>12.9</v>
      </c>
      <c r="AG103">
        <v>0.56999999999999995</v>
      </c>
      <c r="AH103">
        <v>0.84</v>
      </c>
      <c r="AI103">
        <v>109</v>
      </c>
      <c r="AJ103">
        <v>92</v>
      </c>
      <c r="AK103">
        <v>93</v>
      </c>
      <c r="AL103">
        <v>804</v>
      </c>
      <c r="AM103">
        <v>27</v>
      </c>
      <c r="AN103">
        <v>552</v>
      </c>
      <c r="AO103">
        <v>16</v>
      </c>
      <c r="AP103">
        <v>1.496</v>
      </c>
      <c r="AQ103">
        <v>7.9000000000000001E-2</v>
      </c>
      <c r="AR103">
        <v>-93</v>
      </c>
      <c r="AS103">
        <v>80</v>
      </c>
      <c r="AT103" s="1">
        <v>35400</v>
      </c>
      <c r="AU103" s="1">
        <v>1400</v>
      </c>
      <c r="AV103">
        <v>1722</v>
      </c>
      <c r="AW103">
        <v>91</v>
      </c>
      <c r="AX103">
        <v>6700</v>
      </c>
      <c r="AY103">
        <v>320</v>
      </c>
      <c r="AZ103" s="1">
        <v>10560000</v>
      </c>
      <c r="BA103" s="1">
        <v>310000</v>
      </c>
      <c r="BB103" s="1">
        <v>18670000</v>
      </c>
      <c r="BC103" s="1">
        <v>630000</v>
      </c>
      <c r="BD103" s="37" t="s">
        <v>553</v>
      </c>
      <c r="BE103" s="37" t="s">
        <v>2973</v>
      </c>
      <c r="BG103">
        <v>2.0430000000000001E-3</v>
      </c>
      <c r="BH103">
        <v>13.16</v>
      </c>
      <c r="BI103">
        <v>0.23</v>
      </c>
      <c r="BJ103">
        <v>13.335000000000001</v>
      </c>
      <c r="BK103">
        <v>0.26676699999999998</v>
      </c>
      <c r="BL103" s="36">
        <v>13.407999999999999</v>
      </c>
      <c r="BM103" s="36">
        <v>0.26711699999999999</v>
      </c>
      <c r="BN103">
        <v>16.601800000000001</v>
      </c>
      <c r="BO103">
        <v>804</v>
      </c>
    </row>
    <row r="104" spans="1:67">
      <c r="A104" t="s">
        <v>554</v>
      </c>
      <c r="B104" t="s">
        <v>555</v>
      </c>
      <c r="C104" t="s">
        <v>556</v>
      </c>
      <c r="D104" t="s">
        <v>55</v>
      </c>
      <c r="E104" t="s">
        <v>557</v>
      </c>
      <c r="F104">
        <v>26.321000000000002</v>
      </c>
      <c r="G104" s="50" t="s">
        <v>558</v>
      </c>
      <c r="H104" s="50" t="s">
        <v>3001</v>
      </c>
      <c r="I104" s="50" t="s">
        <v>2990</v>
      </c>
      <c r="J104">
        <v>0.14099999999999999</v>
      </c>
      <c r="K104">
        <v>2.1999999999999999E-2</v>
      </c>
      <c r="L104">
        <v>2.1999999999999999E-2</v>
      </c>
      <c r="M104">
        <v>2.7899999999999999E-3</v>
      </c>
      <c r="N104">
        <v>1.7000000000000001E-4</v>
      </c>
      <c r="O104">
        <v>1.7000000000000001E-4</v>
      </c>
      <c r="P104">
        <v>0.83792</v>
      </c>
      <c r="Q104">
        <v>358.42290000000003</v>
      </c>
      <c r="R104">
        <v>21.839390000000002</v>
      </c>
      <c r="S104">
        <v>0.37</v>
      </c>
      <c r="T104">
        <v>0.04</v>
      </c>
      <c r="U104">
        <v>0.04</v>
      </c>
      <c r="V104">
        <v>-0.70189000000000001</v>
      </c>
      <c r="W104">
        <v>5.4099999999999999E-3</v>
      </c>
      <c r="X104">
        <v>9.7999999999999997E-4</v>
      </c>
      <c r="Y104">
        <v>1E-3</v>
      </c>
      <c r="Z104">
        <v>132</v>
      </c>
      <c r="AA104">
        <v>20</v>
      </c>
      <c r="AB104">
        <v>20</v>
      </c>
      <c r="AC104">
        <v>17.899999999999999</v>
      </c>
      <c r="AD104">
        <v>1.1000000000000001</v>
      </c>
      <c r="AE104">
        <v>1.1000000000000001</v>
      </c>
      <c r="AF104">
        <v>109</v>
      </c>
      <c r="AG104">
        <v>20</v>
      </c>
      <c r="AH104">
        <v>20</v>
      </c>
      <c r="AI104">
        <v>3690</v>
      </c>
      <c r="AJ104">
        <v>260</v>
      </c>
      <c r="AK104">
        <v>260</v>
      </c>
      <c r="AL104">
        <v>852</v>
      </c>
      <c r="AM104">
        <v>77</v>
      </c>
      <c r="AN104">
        <v>476</v>
      </c>
      <c r="AO104">
        <v>25</v>
      </c>
      <c r="AP104">
        <v>1.8</v>
      </c>
      <c r="AQ104">
        <v>0.16</v>
      </c>
      <c r="AR104">
        <v>1260</v>
      </c>
      <c r="AS104">
        <v>310</v>
      </c>
      <c r="AT104" s="1">
        <v>53000</v>
      </c>
      <c r="AU104" s="1">
        <v>5400</v>
      </c>
      <c r="AV104" s="1">
        <v>20400</v>
      </c>
      <c r="AW104" s="1">
        <v>3900</v>
      </c>
      <c r="AX104" s="1">
        <v>51200</v>
      </c>
      <c r="AY104" s="1">
        <v>9800</v>
      </c>
      <c r="AZ104" s="1">
        <v>9110000</v>
      </c>
      <c r="BA104" s="1">
        <v>480000</v>
      </c>
      <c r="BB104" s="1">
        <v>19800000</v>
      </c>
      <c r="BC104" s="1">
        <v>1800000</v>
      </c>
      <c r="BD104" s="37" t="s">
        <v>558</v>
      </c>
      <c r="BE104" s="37" t="s">
        <v>3001</v>
      </c>
      <c r="BF104" s="37" t="s">
        <v>2990</v>
      </c>
      <c r="BG104">
        <v>2.7899999999999999E-3</v>
      </c>
      <c r="BH104">
        <v>17.899999999999999</v>
      </c>
      <c r="BI104">
        <v>1.1000000000000001</v>
      </c>
      <c r="BJ104">
        <v>18.712</v>
      </c>
      <c r="BK104">
        <v>1.3241499999999999</v>
      </c>
      <c r="BL104" s="36">
        <v>18.785</v>
      </c>
      <c r="BM104" s="36">
        <v>1.3242100000000001</v>
      </c>
      <c r="BN104">
        <v>16.749300000000002</v>
      </c>
      <c r="BO104">
        <v>852</v>
      </c>
    </row>
    <row r="105" spans="1:67">
      <c r="A105" t="s">
        <v>559</v>
      </c>
      <c r="B105" t="s">
        <v>560</v>
      </c>
      <c r="C105" t="s">
        <v>561</v>
      </c>
      <c r="D105" t="s">
        <v>55</v>
      </c>
      <c r="E105" t="s">
        <v>562</v>
      </c>
      <c r="F105">
        <v>26.507999999999999</v>
      </c>
      <c r="G105" s="50" t="s">
        <v>563</v>
      </c>
      <c r="H105" s="50" t="s">
        <v>2982</v>
      </c>
      <c r="I105" s="50" t="s">
        <v>2990</v>
      </c>
      <c r="J105">
        <v>5.1999999999999998E-2</v>
      </c>
      <c r="K105">
        <v>1.2999999999999999E-2</v>
      </c>
      <c r="L105">
        <v>1.2999999999999999E-2</v>
      </c>
      <c r="M105">
        <v>2.2780000000000001E-3</v>
      </c>
      <c r="N105">
        <v>7.3999999999999996E-5</v>
      </c>
      <c r="O105">
        <v>7.7000000000000001E-5</v>
      </c>
      <c r="P105">
        <v>0.67498999999999998</v>
      </c>
      <c r="Q105">
        <v>438.98160000000001</v>
      </c>
      <c r="R105">
        <v>14.83827</v>
      </c>
      <c r="S105">
        <v>0.159</v>
      </c>
      <c r="T105">
        <v>3.4000000000000002E-2</v>
      </c>
      <c r="U105">
        <v>3.4000000000000002E-2</v>
      </c>
      <c r="V105">
        <v>-0.1502</v>
      </c>
      <c r="W105">
        <v>1.5E-3</v>
      </c>
      <c r="X105">
        <v>3.3E-4</v>
      </c>
      <c r="Y105">
        <v>3.4000000000000002E-4</v>
      </c>
      <c r="Z105">
        <v>51</v>
      </c>
      <c r="AA105">
        <v>12</v>
      </c>
      <c r="AB105">
        <v>12</v>
      </c>
      <c r="AC105">
        <v>14.67</v>
      </c>
      <c r="AD105">
        <v>0.48</v>
      </c>
      <c r="AE105">
        <v>0.49</v>
      </c>
      <c r="AF105">
        <v>30.3</v>
      </c>
      <c r="AG105">
        <v>6.7</v>
      </c>
      <c r="AH105">
        <v>6.9</v>
      </c>
      <c r="AI105">
        <v>2020</v>
      </c>
      <c r="AJ105">
        <v>350</v>
      </c>
      <c r="AK105">
        <v>350</v>
      </c>
      <c r="AL105">
        <v>452</v>
      </c>
      <c r="AM105">
        <v>38</v>
      </c>
      <c r="AN105">
        <v>411</v>
      </c>
      <c r="AO105">
        <v>19</v>
      </c>
      <c r="AP105">
        <v>1.0900000000000001</v>
      </c>
      <c r="AQ105">
        <v>4.2000000000000003E-2</v>
      </c>
      <c r="AR105">
        <v>200</v>
      </c>
      <c r="AS105">
        <v>120</v>
      </c>
      <c r="AT105" s="1">
        <v>22200</v>
      </c>
      <c r="AU105" s="1">
        <v>2200</v>
      </c>
      <c r="AV105" s="1">
        <v>4000</v>
      </c>
      <c r="AW105" s="1">
        <v>1200</v>
      </c>
      <c r="AX105" s="1">
        <v>12900</v>
      </c>
      <c r="AY105" s="1">
        <v>3300</v>
      </c>
      <c r="AZ105" s="1">
        <v>7860000</v>
      </c>
      <c r="BA105" s="1">
        <v>360000</v>
      </c>
      <c r="BB105" s="1">
        <v>10490000</v>
      </c>
      <c r="BC105" s="1">
        <v>890000</v>
      </c>
      <c r="BD105" s="37" t="s">
        <v>563</v>
      </c>
      <c r="BE105" s="37" t="s">
        <v>2982</v>
      </c>
      <c r="BF105" s="37" t="s">
        <v>2990</v>
      </c>
      <c r="BG105">
        <v>2.2780000000000001E-3</v>
      </c>
      <c r="BH105">
        <v>14.67</v>
      </c>
      <c r="BI105">
        <v>0.49</v>
      </c>
      <c r="BJ105">
        <v>15.111000000000001</v>
      </c>
      <c r="BK105">
        <v>0.59275800000000001</v>
      </c>
      <c r="BL105" s="36">
        <v>15.183999999999999</v>
      </c>
      <c r="BM105" s="36">
        <v>0.59291000000000005</v>
      </c>
      <c r="BN105">
        <v>16.418199999999999</v>
      </c>
      <c r="BO105">
        <v>452</v>
      </c>
    </row>
    <row r="106" spans="1:67">
      <c r="A106" t="s">
        <v>564</v>
      </c>
      <c r="B106" t="s">
        <v>565</v>
      </c>
      <c r="C106" t="s">
        <v>566</v>
      </c>
      <c r="D106" t="s">
        <v>55</v>
      </c>
      <c r="E106" t="s">
        <v>567</v>
      </c>
      <c r="F106">
        <v>19.552</v>
      </c>
      <c r="G106" s="50" t="s">
        <v>568</v>
      </c>
      <c r="H106" s="50" t="s">
        <v>2973</v>
      </c>
      <c r="I106" s="50"/>
      <c r="J106">
        <v>1.41E-2</v>
      </c>
      <c r="K106">
        <v>1E-3</v>
      </c>
      <c r="L106">
        <v>8.4000000000000003E-4</v>
      </c>
      <c r="M106">
        <v>2.0460000000000001E-3</v>
      </c>
      <c r="N106">
        <v>3.4E-5</v>
      </c>
      <c r="O106">
        <v>3.6000000000000001E-5</v>
      </c>
      <c r="P106">
        <v>0.49775999999999998</v>
      </c>
      <c r="Q106">
        <v>488.7586</v>
      </c>
      <c r="R106">
        <v>8.5998570000000001</v>
      </c>
      <c r="S106">
        <v>4.9299999999999997E-2</v>
      </c>
      <c r="T106">
        <v>3.0000000000000001E-3</v>
      </c>
      <c r="U106">
        <v>2.5999999999999999E-3</v>
      </c>
      <c r="V106">
        <v>-0.28211999999999998</v>
      </c>
      <c r="W106">
        <v>6.2699999999999995E-4</v>
      </c>
      <c r="X106">
        <v>3.4999999999999997E-5</v>
      </c>
      <c r="Y106">
        <v>4.3999999999999999E-5</v>
      </c>
      <c r="Z106">
        <v>14.2</v>
      </c>
      <c r="AA106">
        <v>1</v>
      </c>
      <c r="AB106">
        <v>0.84</v>
      </c>
      <c r="AC106">
        <v>13.18</v>
      </c>
      <c r="AD106">
        <v>0.22</v>
      </c>
      <c r="AE106">
        <v>0.23</v>
      </c>
      <c r="AF106">
        <v>12.66</v>
      </c>
      <c r="AG106">
        <v>0.71</v>
      </c>
      <c r="AH106">
        <v>0.88</v>
      </c>
      <c r="AI106">
        <v>160</v>
      </c>
      <c r="AJ106">
        <v>130</v>
      </c>
      <c r="AK106">
        <v>110</v>
      </c>
      <c r="AL106">
        <v>602</v>
      </c>
      <c r="AM106">
        <v>32</v>
      </c>
      <c r="AN106">
        <v>611</v>
      </c>
      <c r="AO106">
        <v>36</v>
      </c>
      <c r="AP106">
        <v>0.98199999999999998</v>
      </c>
      <c r="AQ106">
        <v>1.0999999999999999E-2</v>
      </c>
      <c r="AR106">
        <v>-6</v>
      </c>
      <c r="AS106">
        <v>80</v>
      </c>
      <c r="AT106">
        <v>25710</v>
      </c>
      <c r="AU106">
        <v>960</v>
      </c>
      <c r="AV106">
        <v>1280</v>
      </c>
      <c r="AW106">
        <v>100</v>
      </c>
      <c r="AX106">
        <v>7290</v>
      </c>
      <c r="AY106">
        <v>560</v>
      </c>
      <c r="AZ106" s="1">
        <v>11680000</v>
      </c>
      <c r="BA106" s="1">
        <v>680000</v>
      </c>
      <c r="BB106" s="1">
        <v>13980000</v>
      </c>
      <c r="BC106" s="1">
        <v>730000</v>
      </c>
      <c r="BD106" s="37" t="s">
        <v>568</v>
      </c>
      <c r="BE106" s="37" t="s">
        <v>2973</v>
      </c>
      <c r="BG106">
        <v>2.0460000000000001E-3</v>
      </c>
      <c r="BH106">
        <v>13.18</v>
      </c>
      <c r="BI106">
        <v>0.23</v>
      </c>
      <c r="BJ106">
        <v>13.368</v>
      </c>
      <c r="BK106">
        <v>0.268148</v>
      </c>
      <c r="BL106" s="36">
        <v>13.441000000000001</v>
      </c>
      <c r="BM106" s="36">
        <v>0.26849600000000001</v>
      </c>
      <c r="BN106">
        <v>16.504899999999999</v>
      </c>
      <c r="BO106">
        <v>602</v>
      </c>
    </row>
    <row r="107" spans="1:67">
      <c r="A107" t="s">
        <v>569</v>
      </c>
      <c r="B107" t="s">
        <v>570</v>
      </c>
      <c r="C107" t="s">
        <v>571</v>
      </c>
      <c r="D107" t="s">
        <v>55</v>
      </c>
      <c r="E107" t="s">
        <v>572</v>
      </c>
      <c r="F107">
        <v>26.49</v>
      </c>
      <c r="G107" s="50" t="s">
        <v>573</v>
      </c>
      <c r="H107" s="50" t="s">
        <v>2973</v>
      </c>
      <c r="I107" s="50" t="s">
        <v>2990</v>
      </c>
      <c r="J107">
        <v>3.5499999999999997E-2</v>
      </c>
      <c r="K107">
        <v>1.9E-3</v>
      </c>
      <c r="L107">
        <v>1.9E-3</v>
      </c>
      <c r="M107">
        <v>2.1519999999999998E-3</v>
      </c>
      <c r="N107">
        <v>3.6000000000000001E-5</v>
      </c>
      <c r="O107">
        <v>4.1E-5</v>
      </c>
      <c r="P107">
        <v>0.82720000000000005</v>
      </c>
      <c r="Q107">
        <v>464.68400000000003</v>
      </c>
      <c r="R107">
        <v>8.8531809999999993</v>
      </c>
      <c r="S107">
        <v>0.11990000000000001</v>
      </c>
      <c r="T107">
        <v>5.3E-3</v>
      </c>
      <c r="U107">
        <v>5.4000000000000003E-3</v>
      </c>
      <c r="V107">
        <v>-0.71106000000000003</v>
      </c>
      <c r="W107">
        <v>1.2110000000000001E-3</v>
      </c>
      <c r="X107">
        <v>5.8999999999999998E-5</v>
      </c>
      <c r="Y107">
        <v>8.2999999999999998E-5</v>
      </c>
      <c r="Z107">
        <v>35.4</v>
      </c>
      <c r="AA107">
        <v>1.8</v>
      </c>
      <c r="AB107">
        <v>1.9</v>
      </c>
      <c r="AC107">
        <v>13.86</v>
      </c>
      <c r="AD107">
        <v>0.23</v>
      </c>
      <c r="AE107">
        <v>0.26</v>
      </c>
      <c r="AF107">
        <v>24.5</v>
      </c>
      <c r="AG107">
        <v>1.2</v>
      </c>
      <c r="AH107">
        <v>1.7</v>
      </c>
      <c r="AI107">
        <v>1935</v>
      </c>
      <c r="AJ107">
        <v>79</v>
      </c>
      <c r="AK107">
        <v>80</v>
      </c>
      <c r="AL107">
        <v>883</v>
      </c>
      <c r="AM107">
        <v>30</v>
      </c>
      <c r="AN107">
        <v>754</v>
      </c>
      <c r="AO107">
        <v>35</v>
      </c>
      <c r="AP107">
        <v>1.171</v>
      </c>
      <c r="AQ107">
        <v>1.7999999999999999E-2</v>
      </c>
      <c r="AR107">
        <v>100</v>
      </c>
      <c r="AS107">
        <v>110</v>
      </c>
      <c r="AT107" s="1">
        <v>40800</v>
      </c>
      <c r="AU107" s="1">
        <v>1300</v>
      </c>
      <c r="AV107">
        <v>4740</v>
      </c>
      <c r="AW107">
        <v>270</v>
      </c>
      <c r="AX107">
        <v>16860</v>
      </c>
      <c r="AY107">
        <v>790</v>
      </c>
      <c r="AZ107" s="1">
        <v>14410000</v>
      </c>
      <c r="BA107" s="1">
        <v>660000</v>
      </c>
      <c r="BB107" s="1">
        <v>20490000</v>
      </c>
      <c r="BC107" s="1">
        <v>710000</v>
      </c>
      <c r="BD107" s="37" t="s">
        <v>573</v>
      </c>
      <c r="BE107" s="37" t="s">
        <v>2973</v>
      </c>
      <c r="BF107" s="37" t="s">
        <v>2990</v>
      </c>
      <c r="BG107">
        <v>2.1519999999999998E-3</v>
      </c>
      <c r="BH107">
        <v>13.86</v>
      </c>
      <c r="BI107">
        <v>0.26</v>
      </c>
      <c r="BJ107">
        <v>14.047000000000001</v>
      </c>
      <c r="BK107">
        <v>0.30311700000000003</v>
      </c>
      <c r="BL107" s="36">
        <v>14.12</v>
      </c>
      <c r="BM107" s="36">
        <v>0.30342400000000003</v>
      </c>
      <c r="BN107">
        <v>16.679600000000001</v>
      </c>
      <c r="BO107">
        <v>883</v>
      </c>
    </row>
    <row r="108" spans="1:67">
      <c r="A108" t="s">
        <v>574</v>
      </c>
      <c r="B108" t="s">
        <v>575</v>
      </c>
      <c r="C108" t="s">
        <v>576</v>
      </c>
      <c r="D108" t="s">
        <v>55</v>
      </c>
      <c r="E108" t="s">
        <v>577</v>
      </c>
      <c r="F108">
        <v>11.28</v>
      </c>
      <c r="G108" s="50" t="s">
        <v>578</v>
      </c>
      <c r="H108" s="50" t="s">
        <v>2973</v>
      </c>
      <c r="I108" s="50" t="s">
        <v>3122</v>
      </c>
      <c r="J108">
        <v>1.35E-2</v>
      </c>
      <c r="K108">
        <v>1.2999999999999999E-3</v>
      </c>
      <c r="L108">
        <v>1.9E-2</v>
      </c>
      <c r="M108">
        <v>2.0439999999999998E-3</v>
      </c>
      <c r="N108">
        <v>5.8E-5</v>
      </c>
      <c r="O108">
        <v>1.6000000000000001E-4</v>
      </c>
      <c r="P108">
        <v>1.2508999999999999E-2</v>
      </c>
      <c r="Q108">
        <v>489.23680000000002</v>
      </c>
      <c r="R108">
        <v>38.296419999999998</v>
      </c>
      <c r="S108">
        <v>4.8099999999999997E-2</v>
      </c>
      <c r="T108">
        <v>4.5999999999999999E-3</v>
      </c>
      <c r="U108">
        <v>4.1000000000000002E-2</v>
      </c>
      <c r="V108">
        <v>0.20796000000000001</v>
      </c>
      <c r="W108">
        <v>6.0499999999999996E-4</v>
      </c>
      <c r="X108">
        <v>5.1E-5</v>
      </c>
      <c r="Y108">
        <v>2.5000000000000001E-4</v>
      </c>
      <c r="Z108">
        <v>13.6</v>
      </c>
      <c r="AA108">
        <v>1.3</v>
      </c>
      <c r="AB108">
        <v>18</v>
      </c>
      <c r="AC108">
        <v>13.16</v>
      </c>
      <c r="AD108">
        <v>0.37</v>
      </c>
      <c r="AE108">
        <v>1</v>
      </c>
      <c r="AF108">
        <v>12.2</v>
      </c>
      <c r="AG108">
        <v>1</v>
      </c>
      <c r="AH108">
        <v>5.0999999999999996</v>
      </c>
      <c r="AI108">
        <v>110</v>
      </c>
      <c r="AJ108">
        <v>190</v>
      </c>
      <c r="AK108">
        <v>530</v>
      </c>
      <c r="AL108">
        <v>412</v>
      </c>
      <c r="AM108">
        <v>15</v>
      </c>
      <c r="AN108">
        <v>494</v>
      </c>
      <c r="AO108">
        <v>11</v>
      </c>
      <c r="AP108">
        <v>0.83899999999999997</v>
      </c>
      <c r="AQ108">
        <v>2.3E-2</v>
      </c>
      <c r="AR108">
        <v>40</v>
      </c>
      <c r="AS108">
        <v>120</v>
      </c>
      <c r="AT108">
        <v>17110</v>
      </c>
      <c r="AU108">
        <v>630</v>
      </c>
      <c r="AV108">
        <v>852</v>
      </c>
      <c r="AW108">
        <v>95</v>
      </c>
      <c r="AX108">
        <v>5470</v>
      </c>
      <c r="AY108">
        <v>490</v>
      </c>
      <c r="AZ108" s="1">
        <v>9430000</v>
      </c>
      <c r="BA108" s="1">
        <v>210000</v>
      </c>
      <c r="BB108" s="1">
        <v>9570000</v>
      </c>
      <c r="BC108" s="1">
        <v>350000</v>
      </c>
      <c r="BD108" s="37" t="s">
        <v>578</v>
      </c>
      <c r="BE108" s="37" t="s">
        <v>2973</v>
      </c>
      <c r="BG108">
        <v>2.0439999999999998E-3</v>
      </c>
      <c r="BH108">
        <v>13.16</v>
      </c>
      <c r="BI108">
        <v>1</v>
      </c>
      <c r="BJ108">
        <v>14.161</v>
      </c>
      <c r="BK108">
        <v>1.34596</v>
      </c>
      <c r="BL108" s="36">
        <v>14.234</v>
      </c>
      <c r="BM108" s="36">
        <v>1.3460099999999999</v>
      </c>
      <c r="BN108">
        <v>16.354600000000001</v>
      </c>
      <c r="BO108">
        <v>412</v>
      </c>
    </row>
    <row r="109" spans="1:67">
      <c r="A109" t="s">
        <v>579</v>
      </c>
      <c r="B109" t="s">
        <v>580</v>
      </c>
      <c r="C109" t="s">
        <v>581</v>
      </c>
      <c r="D109" t="s">
        <v>55</v>
      </c>
      <c r="E109" t="s">
        <v>582</v>
      </c>
      <c r="F109">
        <v>24.565999999999999</v>
      </c>
      <c r="G109" s="50" t="s">
        <v>583</v>
      </c>
      <c r="H109" s="50" t="s">
        <v>2973</v>
      </c>
      <c r="I109" s="50"/>
      <c r="J109">
        <v>1.4370000000000001E-2</v>
      </c>
      <c r="K109">
        <v>6.3000000000000003E-4</v>
      </c>
      <c r="L109">
        <v>6.0999999999999997E-4</v>
      </c>
      <c r="M109">
        <v>2.0409999999999998E-3</v>
      </c>
      <c r="N109">
        <v>2.3E-5</v>
      </c>
      <c r="O109">
        <v>3.3000000000000003E-5</v>
      </c>
      <c r="P109">
        <v>0.38299</v>
      </c>
      <c r="Q109">
        <v>489.95589999999999</v>
      </c>
      <c r="R109">
        <v>7.9218739999999999</v>
      </c>
      <c r="S109">
        <v>5.0599999999999999E-2</v>
      </c>
      <c r="T109">
        <v>2.0999999999999999E-3</v>
      </c>
      <c r="U109">
        <v>1.9E-3</v>
      </c>
      <c r="V109">
        <v>-0.13261999999999999</v>
      </c>
      <c r="W109">
        <v>6.9300000000000004E-4</v>
      </c>
      <c r="X109">
        <v>4.8999999999999998E-5</v>
      </c>
      <c r="Y109">
        <v>5.5000000000000002E-5</v>
      </c>
      <c r="Z109">
        <v>14.49</v>
      </c>
      <c r="AA109">
        <v>0.63</v>
      </c>
      <c r="AB109">
        <v>0.62</v>
      </c>
      <c r="AC109">
        <v>13.15</v>
      </c>
      <c r="AD109">
        <v>0.15</v>
      </c>
      <c r="AE109">
        <v>0.21</v>
      </c>
      <c r="AF109">
        <v>14</v>
      </c>
      <c r="AG109">
        <v>0.98</v>
      </c>
      <c r="AH109">
        <v>1.1000000000000001</v>
      </c>
      <c r="AI109">
        <v>213</v>
      </c>
      <c r="AJ109">
        <v>89</v>
      </c>
      <c r="AK109">
        <v>82</v>
      </c>
      <c r="AL109">
        <v>751</v>
      </c>
      <c r="AM109">
        <v>30</v>
      </c>
      <c r="AN109">
        <v>275</v>
      </c>
      <c r="AO109">
        <v>12</v>
      </c>
      <c r="AP109">
        <v>2.7440000000000002</v>
      </c>
      <c r="AQ109">
        <v>3.5000000000000003E-2</v>
      </c>
      <c r="AR109">
        <v>70</v>
      </c>
      <c r="AS109">
        <v>86</v>
      </c>
      <c r="AT109">
        <v>32610</v>
      </c>
      <c r="AU109">
        <v>930</v>
      </c>
      <c r="AV109">
        <v>1618</v>
      </c>
      <c r="AW109">
        <v>85</v>
      </c>
      <c r="AX109">
        <v>3540</v>
      </c>
      <c r="AY109">
        <v>260</v>
      </c>
      <c r="AZ109" s="1">
        <v>5260000</v>
      </c>
      <c r="BA109" s="1">
        <v>230000</v>
      </c>
      <c r="BB109" s="1">
        <v>17430000</v>
      </c>
      <c r="BC109" s="1">
        <v>700000</v>
      </c>
      <c r="BD109" s="37" t="s">
        <v>583</v>
      </c>
      <c r="BE109" s="37" t="s">
        <v>2973</v>
      </c>
      <c r="BG109">
        <v>2.0409999999999998E-3</v>
      </c>
      <c r="BH109">
        <v>13.15</v>
      </c>
      <c r="BI109">
        <v>0.21</v>
      </c>
      <c r="BJ109">
        <v>13.315</v>
      </c>
      <c r="BK109">
        <v>0.24474899999999999</v>
      </c>
      <c r="BL109" s="36">
        <v>13.388</v>
      </c>
      <c r="BM109" s="36">
        <v>0.24513099999999999</v>
      </c>
      <c r="BN109">
        <v>16.5425</v>
      </c>
      <c r="BO109">
        <v>751</v>
      </c>
    </row>
    <row r="110" spans="1:67">
      <c r="A110" t="s">
        <v>584</v>
      </c>
      <c r="B110" t="s">
        <v>585</v>
      </c>
      <c r="C110" t="s">
        <v>586</v>
      </c>
      <c r="D110" t="s">
        <v>55</v>
      </c>
      <c r="E110" t="s">
        <v>587</v>
      </c>
      <c r="F110">
        <v>22.811</v>
      </c>
      <c r="G110" s="50" t="s">
        <v>588</v>
      </c>
      <c r="H110" s="50" t="s">
        <v>3002</v>
      </c>
      <c r="I110" s="50"/>
      <c r="J110">
        <v>1.38E-2</v>
      </c>
      <c r="K110">
        <v>1.1000000000000001E-3</v>
      </c>
      <c r="L110">
        <v>1.1999999999999999E-3</v>
      </c>
      <c r="M110">
        <v>2.088E-3</v>
      </c>
      <c r="N110">
        <v>4.6E-5</v>
      </c>
      <c r="O110">
        <v>4.6E-5</v>
      </c>
      <c r="P110">
        <v>0.30462</v>
      </c>
      <c r="Q110">
        <v>478.92720000000003</v>
      </c>
      <c r="R110">
        <v>10.551080000000001</v>
      </c>
      <c r="S110">
        <v>4.8300000000000003E-2</v>
      </c>
      <c r="T110">
        <v>3.8E-3</v>
      </c>
      <c r="U110">
        <v>3.8E-3</v>
      </c>
      <c r="V110">
        <v>-6.7655999999999994E-2</v>
      </c>
      <c r="W110">
        <v>6.5799999999999995E-4</v>
      </c>
      <c r="X110">
        <v>3.8999999999999999E-5</v>
      </c>
      <c r="Y110">
        <v>5.0000000000000002E-5</v>
      </c>
      <c r="Z110">
        <v>13.9</v>
      </c>
      <c r="AA110">
        <v>1.1000000000000001</v>
      </c>
      <c r="AB110">
        <v>1.2</v>
      </c>
      <c r="AC110">
        <v>13.45</v>
      </c>
      <c r="AD110">
        <v>0.3</v>
      </c>
      <c r="AE110">
        <v>0.3</v>
      </c>
      <c r="AF110">
        <v>13.29</v>
      </c>
      <c r="AG110">
        <v>0.8</v>
      </c>
      <c r="AH110">
        <v>1</v>
      </c>
      <c r="AI110">
        <v>140</v>
      </c>
      <c r="AJ110">
        <v>160</v>
      </c>
      <c r="AK110">
        <v>150</v>
      </c>
      <c r="AL110">
        <v>273</v>
      </c>
      <c r="AM110">
        <v>20</v>
      </c>
      <c r="AN110">
        <v>309.3</v>
      </c>
      <c r="AO110">
        <v>5.4</v>
      </c>
      <c r="AP110">
        <v>0.88500000000000001</v>
      </c>
      <c r="AQ110">
        <v>5.5E-2</v>
      </c>
      <c r="AR110">
        <v>38</v>
      </c>
      <c r="AS110">
        <v>83</v>
      </c>
      <c r="AT110">
        <v>12010</v>
      </c>
      <c r="AU110">
        <v>720</v>
      </c>
      <c r="AV110">
        <v>583</v>
      </c>
      <c r="AW110">
        <v>59</v>
      </c>
      <c r="AX110">
        <v>3870</v>
      </c>
      <c r="AY110">
        <v>230</v>
      </c>
      <c r="AZ110" s="1">
        <v>5910000</v>
      </c>
      <c r="BA110" s="1">
        <v>100000</v>
      </c>
      <c r="BB110" s="1">
        <v>6350000</v>
      </c>
      <c r="BC110" s="1">
        <v>470000</v>
      </c>
      <c r="BD110" s="37" t="s">
        <v>588</v>
      </c>
      <c r="BE110" s="37" t="s">
        <v>3002</v>
      </c>
      <c r="BG110">
        <v>2.088E-3</v>
      </c>
      <c r="BH110">
        <v>13.45</v>
      </c>
      <c r="BI110">
        <v>0.3</v>
      </c>
      <c r="BJ110">
        <v>13.739000000000001</v>
      </c>
      <c r="BK110">
        <v>0.35039500000000001</v>
      </c>
      <c r="BL110" s="36">
        <v>13.811999999999999</v>
      </c>
      <c r="BM110" s="36">
        <v>0.35066000000000003</v>
      </c>
      <c r="BN110">
        <v>16.18</v>
      </c>
      <c r="BO110">
        <v>273</v>
      </c>
    </row>
    <row r="111" spans="1:67">
      <c r="A111" t="s">
        <v>589</v>
      </c>
      <c r="B111" t="s">
        <v>590</v>
      </c>
      <c r="C111" t="s">
        <v>591</v>
      </c>
      <c r="D111" t="s">
        <v>55</v>
      </c>
      <c r="E111" t="s">
        <v>592</v>
      </c>
      <c r="F111">
        <v>26.512</v>
      </c>
      <c r="G111" s="50" t="s">
        <v>593</v>
      </c>
      <c r="H111" s="50" t="s">
        <v>3003</v>
      </c>
      <c r="I111" s="50"/>
      <c r="J111">
        <v>1.3780000000000001E-2</v>
      </c>
      <c r="K111">
        <v>8.1999999999999998E-4</v>
      </c>
      <c r="L111">
        <v>8.4000000000000003E-4</v>
      </c>
      <c r="M111">
        <v>2.0639999999999999E-3</v>
      </c>
      <c r="N111">
        <v>4.0000000000000003E-5</v>
      </c>
      <c r="O111">
        <v>4.3999999999999999E-5</v>
      </c>
      <c r="P111">
        <v>0.37597999999999998</v>
      </c>
      <c r="Q111">
        <v>484.49610000000001</v>
      </c>
      <c r="R111">
        <v>10.32841</v>
      </c>
      <c r="S111">
        <v>4.9200000000000001E-2</v>
      </c>
      <c r="T111">
        <v>3.3E-3</v>
      </c>
      <c r="U111">
        <v>3.3999999999999998E-3</v>
      </c>
      <c r="V111">
        <v>-8.5065000000000002E-2</v>
      </c>
      <c r="W111">
        <v>7.3399999999999995E-4</v>
      </c>
      <c r="X111">
        <v>7.3999999999999996E-5</v>
      </c>
      <c r="Y111">
        <v>8.2000000000000001E-5</v>
      </c>
      <c r="Z111">
        <v>13.89</v>
      </c>
      <c r="AA111">
        <v>0.83</v>
      </c>
      <c r="AB111">
        <v>0.84</v>
      </c>
      <c r="AC111">
        <v>13.29</v>
      </c>
      <c r="AD111">
        <v>0.26</v>
      </c>
      <c r="AE111">
        <v>0.28999999999999998</v>
      </c>
      <c r="AF111">
        <v>14.8</v>
      </c>
      <c r="AG111">
        <v>1.5</v>
      </c>
      <c r="AH111">
        <v>1.7</v>
      </c>
      <c r="AI111">
        <v>140</v>
      </c>
      <c r="AJ111">
        <v>130</v>
      </c>
      <c r="AK111">
        <v>130</v>
      </c>
      <c r="AL111">
        <v>431</v>
      </c>
      <c r="AM111">
        <v>41</v>
      </c>
      <c r="AN111">
        <v>241</v>
      </c>
      <c r="AO111">
        <v>12</v>
      </c>
      <c r="AP111">
        <v>1.736</v>
      </c>
      <c r="AQ111">
        <v>9.4E-2</v>
      </c>
      <c r="AR111">
        <v>35</v>
      </c>
      <c r="AS111">
        <v>82</v>
      </c>
      <c r="AT111" s="1">
        <v>18900</v>
      </c>
      <c r="AU111" s="1">
        <v>1500</v>
      </c>
      <c r="AV111">
        <v>925</v>
      </c>
      <c r="AW111">
        <v>76</v>
      </c>
      <c r="AX111">
        <v>3210</v>
      </c>
      <c r="AY111">
        <v>300</v>
      </c>
      <c r="AZ111" s="1">
        <v>4610000</v>
      </c>
      <c r="BA111" s="1">
        <v>230000</v>
      </c>
      <c r="BB111" s="1">
        <v>10010000</v>
      </c>
      <c r="BC111" s="1">
        <v>960000</v>
      </c>
      <c r="BD111" s="37" t="s">
        <v>593</v>
      </c>
      <c r="BE111" s="37" t="s">
        <v>3003</v>
      </c>
      <c r="BG111">
        <v>2.0639999999999999E-3</v>
      </c>
      <c r="BH111">
        <v>13.29</v>
      </c>
      <c r="BI111">
        <v>0.28999999999999998</v>
      </c>
      <c r="BJ111">
        <v>13.555999999999999</v>
      </c>
      <c r="BK111">
        <v>0.33291599999999999</v>
      </c>
      <c r="BL111" s="36">
        <v>13.629</v>
      </c>
      <c r="BM111" s="36">
        <v>0.33319500000000002</v>
      </c>
      <c r="BN111">
        <v>16.323799999999999</v>
      </c>
      <c r="BO111">
        <v>431</v>
      </c>
    </row>
    <row r="112" spans="1:67">
      <c r="A112" t="s">
        <v>594</v>
      </c>
      <c r="B112" t="s">
        <v>595</v>
      </c>
      <c r="C112" t="s">
        <v>596</v>
      </c>
      <c r="D112" t="s">
        <v>55</v>
      </c>
      <c r="E112" t="s">
        <v>597</v>
      </c>
      <c r="F112">
        <v>26.321000000000002</v>
      </c>
      <c r="G112" s="50" t="s">
        <v>598</v>
      </c>
      <c r="H112" s="50" t="s">
        <v>2973</v>
      </c>
      <c r="I112" s="50"/>
      <c r="J112">
        <v>1.43E-2</v>
      </c>
      <c r="K112">
        <v>1.4E-3</v>
      </c>
      <c r="L112">
        <v>1.4E-3</v>
      </c>
      <c r="M112">
        <v>2.0249999999999999E-3</v>
      </c>
      <c r="N112">
        <v>3.4999999999999997E-5</v>
      </c>
      <c r="O112">
        <v>3.8999999999999999E-5</v>
      </c>
      <c r="P112">
        <v>-3.3085999999999997E-2</v>
      </c>
      <c r="Q112">
        <v>493.8272</v>
      </c>
      <c r="R112">
        <v>9.510745</v>
      </c>
      <c r="S112">
        <v>5.1400000000000001E-2</v>
      </c>
      <c r="T112">
        <v>5.3E-3</v>
      </c>
      <c r="U112">
        <v>5.1999999999999998E-3</v>
      </c>
      <c r="V112">
        <v>0.19264999999999999</v>
      </c>
      <c r="W112">
        <v>6.5899999999999997E-4</v>
      </c>
      <c r="X112">
        <v>3.8999999999999999E-5</v>
      </c>
      <c r="Y112">
        <v>5.5999999999999999E-5</v>
      </c>
      <c r="Z112">
        <v>14.4</v>
      </c>
      <c r="AA112">
        <v>1.4</v>
      </c>
      <c r="AB112">
        <v>1.4</v>
      </c>
      <c r="AC112">
        <v>13.04</v>
      </c>
      <c r="AD112">
        <v>0.22</v>
      </c>
      <c r="AE112">
        <v>0.25</v>
      </c>
      <c r="AF112">
        <v>13.32</v>
      </c>
      <c r="AG112">
        <v>0.79</v>
      </c>
      <c r="AH112">
        <v>1.1000000000000001</v>
      </c>
      <c r="AI112">
        <v>200</v>
      </c>
      <c r="AJ112">
        <v>200</v>
      </c>
      <c r="AK112">
        <v>190</v>
      </c>
      <c r="AL112">
        <v>313</v>
      </c>
      <c r="AM112">
        <v>24</v>
      </c>
      <c r="AN112">
        <v>236</v>
      </c>
      <c r="AO112">
        <v>11</v>
      </c>
      <c r="AP112">
        <v>1.3129999999999999</v>
      </c>
      <c r="AQ112">
        <v>4.2000000000000003E-2</v>
      </c>
      <c r="AR112">
        <v>17</v>
      </c>
      <c r="AS112">
        <v>89</v>
      </c>
      <c r="AT112">
        <v>13480</v>
      </c>
      <c r="AU112">
        <v>830</v>
      </c>
      <c r="AV112">
        <v>683</v>
      </c>
      <c r="AW112">
        <v>75</v>
      </c>
      <c r="AX112">
        <v>3020</v>
      </c>
      <c r="AY112">
        <v>210</v>
      </c>
      <c r="AZ112" s="1">
        <v>4510000</v>
      </c>
      <c r="BA112" s="1">
        <v>210000</v>
      </c>
      <c r="BB112" s="1">
        <v>7270000</v>
      </c>
      <c r="BC112" s="1">
        <v>550000</v>
      </c>
      <c r="BD112" s="37" t="s">
        <v>598</v>
      </c>
      <c r="BE112" s="37" t="s">
        <v>2973</v>
      </c>
      <c r="BG112">
        <v>2.0249999999999999E-3</v>
      </c>
      <c r="BH112">
        <v>13.04</v>
      </c>
      <c r="BI112">
        <v>0.25</v>
      </c>
      <c r="BJ112">
        <v>13.287000000000001</v>
      </c>
      <c r="BK112">
        <v>0.29536000000000001</v>
      </c>
      <c r="BL112" s="36">
        <v>13.36</v>
      </c>
      <c r="BM112" s="36">
        <v>0.29567599999999999</v>
      </c>
      <c r="BN112">
        <v>16.193999999999999</v>
      </c>
      <c r="BO112">
        <v>313</v>
      </c>
    </row>
    <row r="113" spans="1:67">
      <c r="A113" t="s">
        <v>599</v>
      </c>
      <c r="B113" t="s">
        <v>600</v>
      </c>
      <c r="C113" t="s">
        <v>601</v>
      </c>
      <c r="D113" t="s">
        <v>55</v>
      </c>
      <c r="E113" t="s">
        <v>602</v>
      </c>
      <c r="F113">
        <v>26.321000000000002</v>
      </c>
      <c r="G113" s="50" t="s">
        <v>603</v>
      </c>
      <c r="H113" s="50" t="s">
        <v>3004</v>
      </c>
      <c r="I113" s="50"/>
      <c r="J113">
        <v>1.392E-2</v>
      </c>
      <c r="K113">
        <v>7.2999999999999996E-4</v>
      </c>
      <c r="L113">
        <v>7.5000000000000002E-4</v>
      </c>
      <c r="M113">
        <v>2.0669999999999998E-3</v>
      </c>
      <c r="N113">
        <v>2.9E-5</v>
      </c>
      <c r="O113">
        <v>3.4E-5</v>
      </c>
      <c r="P113">
        <v>0.11651</v>
      </c>
      <c r="Q113">
        <v>483.79289999999997</v>
      </c>
      <c r="R113">
        <v>7.957891</v>
      </c>
      <c r="S113">
        <v>4.9099999999999998E-2</v>
      </c>
      <c r="T113">
        <v>2.3999999999999998E-3</v>
      </c>
      <c r="U113">
        <v>2.3999999999999998E-3</v>
      </c>
      <c r="V113">
        <v>0.14349999999999999</v>
      </c>
      <c r="W113">
        <v>6.5600000000000001E-4</v>
      </c>
      <c r="X113">
        <v>3.6999999999999998E-5</v>
      </c>
      <c r="Y113">
        <v>4.8000000000000001E-5</v>
      </c>
      <c r="Z113">
        <v>14.04</v>
      </c>
      <c r="AA113">
        <v>0.74</v>
      </c>
      <c r="AB113">
        <v>0.76</v>
      </c>
      <c r="AC113">
        <v>13.31</v>
      </c>
      <c r="AD113">
        <v>0.18</v>
      </c>
      <c r="AE113">
        <v>0.22</v>
      </c>
      <c r="AF113">
        <v>13.26</v>
      </c>
      <c r="AG113">
        <v>0.74</v>
      </c>
      <c r="AH113">
        <v>0.98</v>
      </c>
      <c r="AI113">
        <v>150</v>
      </c>
      <c r="AJ113">
        <v>110</v>
      </c>
      <c r="AK113">
        <v>110</v>
      </c>
      <c r="AL113">
        <v>514</v>
      </c>
      <c r="AM113">
        <v>11</v>
      </c>
      <c r="AN113">
        <v>377</v>
      </c>
      <c r="AO113">
        <v>17</v>
      </c>
      <c r="AP113">
        <v>1.383</v>
      </c>
      <c r="AQ113">
        <v>5.0999999999999997E-2</v>
      </c>
      <c r="AR113">
        <v>40</v>
      </c>
      <c r="AS113">
        <v>110</v>
      </c>
      <c r="AT113">
        <v>22710</v>
      </c>
      <c r="AU113">
        <v>490</v>
      </c>
      <c r="AV113">
        <v>1073</v>
      </c>
      <c r="AW113">
        <v>62</v>
      </c>
      <c r="AX113">
        <v>4640</v>
      </c>
      <c r="AY113">
        <v>350</v>
      </c>
      <c r="AZ113" s="1">
        <v>7200000</v>
      </c>
      <c r="BA113" s="1">
        <v>320000</v>
      </c>
      <c r="BB113" s="1">
        <v>11940000</v>
      </c>
      <c r="BC113" s="1">
        <v>250000</v>
      </c>
      <c r="BD113" s="37" t="s">
        <v>603</v>
      </c>
      <c r="BE113" s="37" t="s">
        <v>3004</v>
      </c>
      <c r="BG113">
        <v>2.0669999999999998E-3</v>
      </c>
      <c r="BH113">
        <v>13.31</v>
      </c>
      <c r="BI113">
        <v>0.22</v>
      </c>
      <c r="BJ113">
        <v>13.504</v>
      </c>
      <c r="BK113">
        <v>0.25387700000000002</v>
      </c>
      <c r="BL113" s="36">
        <v>13.577</v>
      </c>
      <c r="BM113" s="36">
        <v>0.254245</v>
      </c>
      <c r="BN113">
        <v>16.416499999999999</v>
      </c>
      <c r="BO113">
        <v>514</v>
      </c>
    </row>
    <row r="114" spans="1:67">
      <c r="A114" t="s">
        <v>604</v>
      </c>
      <c r="B114" t="s">
        <v>605</v>
      </c>
      <c r="C114" t="s">
        <v>606</v>
      </c>
      <c r="D114" t="s">
        <v>55</v>
      </c>
      <c r="E114" t="s">
        <v>607</v>
      </c>
      <c r="F114">
        <v>26.321000000000002</v>
      </c>
      <c r="G114" s="50" t="s">
        <v>608</v>
      </c>
      <c r="H114" s="50" t="s">
        <v>2973</v>
      </c>
      <c r="I114" s="50" t="s">
        <v>2990</v>
      </c>
      <c r="J114">
        <v>1.5699999999999999E-2</v>
      </c>
      <c r="K114">
        <v>7.9000000000000001E-4</v>
      </c>
      <c r="L114">
        <v>8.1999999999999998E-4</v>
      </c>
      <c r="M114">
        <v>2.0309999999999998E-3</v>
      </c>
      <c r="N114">
        <v>2.0000000000000002E-5</v>
      </c>
      <c r="O114">
        <v>2.6999999999999999E-5</v>
      </c>
      <c r="P114">
        <v>4.4614000000000001E-2</v>
      </c>
      <c r="Q114">
        <v>492.36829999999998</v>
      </c>
      <c r="R114">
        <v>6.5455160000000001</v>
      </c>
      <c r="S114">
        <v>5.62E-2</v>
      </c>
      <c r="T114">
        <v>2.8999999999999998E-3</v>
      </c>
      <c r="U114">
        <v>3.0000000000000001E-3</v>
      </c>
      <c r="V114">
        <v>0.14452999999999999</v>
      </c>
      <c r="W114">
        <v>6.6699999999999995E-4</v>
      </c>
      <c r="X114">
        <v>1.5999999999999999E-5</v>
      </c>
      <c r="Y114">
        <v>3.6000000000000001E-5</v>
      </c>
      <c r="Z114">
        <v>15.82</v>
      </c>
      <c r="AA114">
        <v>0.79</v>
      </c>
      <c r="AB114">
        <v>0.82</v>
      </c>
      <c r="AC114">
        <v>13.08</v>
      </c>
      <c r="AD114">
        <v>0.13</v>
      </c>
      <c r="AE114">
        <v>0.17</v>
      </c>
      <c r="AF114">
        <v>13.48</v>
      </c>
      <c r="AG114">
        <v>0.32</v>
      </c>
      <c r="AH114">
        <v>0.72</v>
      </c>
      <c r="AI114">
        <v>470</v>
      </c>
      <c r="AJ114">
        <v>110</v>
      </c>
      <c r="AK114">
        <v>110</v>
      </c>
      <c r="AL114">
        <v>2040</v>
      </c>
      <c r="AM114">
        <v>93</v>
      </c>
      <c r="AN114">
        <v>2690</v>
      </c>
      <c r="AO114">
        <v>180</v>
      </c>
      <c r="AP114">
        <v>0.76400000000000001</v>
      </c>
      <c r="AQ114">
        <v>1.7000000000000001E-2</v>
      </c>
      <c r="AR114">
        <v>50</v>
      </c>
      <c r="AS114">
        <v>100</v>
      </c>
      <c r="AT114" s="1">
        <v>88400</v>
      </c>
      <c r="AU114" s="1">
        <v>2900</v>
      </c>
      <c r="AV114">
        <v>4930</v>
      </c>
      <c r="AW114">
        <v>200</v>
      </c>
      <c r="AX114" s="1">
        <v>34300</v>
      </c>
      <c r="AY114" s="1">
        <v>1700</v>
      </c>
      <c r="AZ114" s="1">
        <v>51500000</v>
      </c>
      <c r="BA114" s="1">
        <v>3400000</v>
      </c>
      <c r="BB114" s="1">
        <v>47300000</v>
      </c>
      <c r="BC114" s="1">
        <v>2200000</v>
      </c>
      <c r="BD114" s="37" t="s">
        <v>608</v>
      </c>
      <c r="BE114" s="37" t="s">
        <v>2973</v>
      </c>
      <c r="BF114" s="37" t="s">
        <v>2990</v>
      </c>
      <c r="BG114">
        <v>2.0309999999999998E-3</v>
      </c>
      <c r="BH114">
        <v>13.08</v>
      </c>
      <c r="BI114">
        <v>0.17</v>
      </c>
      <c r="BJ114">
        <v>13.157</v>
      </c>
      <c r="BK114">
        <v>0.19467699999999999</v>
      </c>
      <c r="BL114" s="36">
        <v>13.23</v>
      </c>
      <c r="BM114" s="36">
        <v>0.195158</v>
      </c>
      <c r="BN114">
        <v>17.0562</v>
      </c>
      <c r="BO114">
        <v>2040</v>
      </c>
    </row>
    <row r="115" spans="1:67">
      <c r="A115" t="s">
        <v>609</v>
      </c>
      <c r="B115" t="s">
        <v>610</v>
      </c>
      <c r="C115" t="s">
        <v>611</v>
      </c>
      <c r="D115" t="s">
        <v>55</v>
      </c>
      <c r="E115" t="s">
        <v>612</v>
      </c>
      <c r="F115">
        <v>16.294</v>
      </c>
      <c r="G115" s="50" t="s">
        <v>613</v>
      </c>
      <c r="H115" s="50" t="s">
        <v>2973</v>
      </c>
      <c r="I115" s="50" t="s">
        <v>3122</v>
      </c>
      <c r="J115">
        <v>1.26E-2</v>
      </c>
      <c r="K115">
        <v>1.4E-3</v>
      </c>
      <c r="L115">
        <v>1.0999999999999999E-2</v>
      </c>
      <c r="M115">
        <v>2.0349999999999999E-3</v>
      </c>
      <c r="N115">
        <v>4.8000000000000001E-5</v>
      </c>
      <c r="O115">
        <v>1.2E-4</v>
      </c>
      <c r="P115">
        <v>6.1532999999999997E-2</v>
      </c>
      <c r="Q115">
        <v>491.40050000000002</v>
      </c>
      <c r="R115">
        <v>28.976929999999999</v>
      </c>
      <c r="S115">
        <v>4.53E-2</v>
      </c>
      <c r="T115">
        <v>5.1999999999999998E-3</v>
      </c>
      <c r="U115">
        <v>2.1999999999999999E-2</v>
      </c>
      <c r="V115">
        <v>0.21209</v>
      </c>
      <c r="W115">
        <v>6.8800000000000003E-4</v>
      </c>
      <c r="X115">
        <v>4.3999999999999999E-5</v>
      </c>
      <c r="Y115">
        <v>4.6000000000000001E-4</v>
      </c>
      <c r="Z115">
        <v>12.7</v>
      </c>
      <c r="AA115">
        <v>1.4</v>
      </c>
      <c r="AB115">
        <v>11</v>
      </c>
      <c r="AC115">
        <v>13.11</v>
      </c>
      <c r="AD115">
        <v>0.31</v>
      </c>
      <c r="AE115">
        <v>0.76</v>
      </c>
      <c r="AF115">
        <v>13.89</v>
      </c>
      <c r="AG115">
        <v>0.89</v>
      </c>
      <c r="AH115">
        <v>9.1999999999999993</v>
      </c>
      <c r="AI115">
        <v>30</v>
      </c>
      <c r="AJ115">
        <v>220</v>
      </c>
      <c r="AK115">
        <v>440</v>
      </c>
      <c r="AL115">
        <v>381</v>
      </c>
      <c r="AM115">
        <v>22</v>
      </c>
      <c r="AN115">
        <v>403</v>
      </c>
      <c r="AO115">
        <v>43</v>
      </c>
      <c r="AP115">
        <v>0.95599999999999996</v>
      </c>
      <c r="AQ115">
        <v>5.0999999999999997E-2</v>
      </c>
      <c r="AR115">
        <v>110</v>
      </c>
      <c r="AS115">
        <v>130</v>
      </c>
      <c r="AT115">
        <v>16260</v>
      </c>
      <c r="AU115">
        <v>680</v>
      </c>
      <c r="AV115">
        <v>711</v>
      </c>
      <c r="AW115">
        <v>78</v>
      </c>
      <c r="AX115">
        <v>5080</v>
      </c>
      <c r="AY115">
        <v>660</v>
      </c>
      <c r="AZ115" s="1">
        <v>7700000</v>
      </c>
      <c r="BA115" s="1">
        <v>820000</v>
      </c>
      <c r="BB115" s="1">
        <v>8850000</v>
      </c>
      <c r="BC115" s="1">
        <v>500000</v>
      </c>
      <c r="BD115" s="37" t="s">
        <v>613</v>
      </c>
      <c r="BE115" s="37" t="s">
        <v>2973</v>
      </c>
      <c r="BG115">
        <v>2.0349999999999999E-3</v>
      </c>
      <c r="BH115">
        <v>13.11</v>
      </c>
      <c r="BI115">
        <v>0.76</v>
      </c>
      <c r="BJ115">
        <v>13.859</v>
      </c>
      <c r="BK115">
        <v>0.976603</v>
      </c>
      <c r="BL115" s="36">
        <v>13.932</v>
      </c>
      <c r="BM115" s="36">
        <v>0.976688</v>
      </c>
      <c r="BN115">
        <v>16.307500000000001</v>
      </c>
      <c r="BO115">
        <v>381</v>
      </c>
    </row>
    <row r="116" spans="1:67">
      <c r="A116" t="s">
        <v>614</v>
      </c>
      <c r="B116" t="s">
        <v>615</v>
      </c>
      <c r="C116" t="s">
        <v>616</v>
      </c>
      <c r="D116" t="s">
        <v>55</v>
      </c>
      <c r="E116" t="s">
        <v>617</v>
      </c>
      <c r="F116">
        <v>24.315000000000001</v>
      </c>
      <c r="G116" s="50" t="s">
        <v>618</v>
      </c>
      <c r="H116" s="50" t="s">
        <v>2973</v>
      </c>
      <c r="I116" s="50"/>
      <c r="J116">
        <v>1.34E-2</v>
      </c>
      <c r="K116">
        <v>1.2999999999999999E-3</v>
      </c>
      <c r="L116">
        <v>1.1999999999999999E-3</v>
      </c>
      <c r="M116">
        <v>1.9580000000000001E-3</v>
      </c>
      <c r="N116">
        <v>3.8000000000000002E-5</v>
      </c>
      <c r="O116">
        <v>4.5000000000000003E-5</v>
      </c>
      <c r="P116">
        <v>-2.6546999999999999E-3</v>
      </c>
      <c r="Q116">
        <v>510.72519999999997</v>
      </c>
      <c r="R116">
        <v>11.73781</v>
      </c>
      <c r="S116">
        <v>4.9299999999999997E-2</v>
      </c>
      <c r="T116">
        <v>4.7999999999999996E-3</v>
      </c>
      <c r="U116">
        <v>4.4000000000000003E-3</v>
      </c>
      <c r="V116">
        <v>0.19485</v>
      </c>
      <c r="W116">
        <v>6.8300000000000001E-4</v>
      </c>
      <c r="X116">
        <v>6.0999999999999999E-5</v>
      </c>
      <c r="Y116">
        <v>6.3999999999999997E-5</v>
      </c>
      <c r="Z116">
        <v>13.5</v>
      </c>
      <c r="AA116">
        <v>1.3</v>
      </c>
      <c r="AB116">
        <v>1.2</v>
      </c>
      <c r="AC116">
        <v>12.61</v>
      </c>
      <c r="AD116">
        <v>0.25</v>
      </c>
      <c r="AE116">
        <v>0.28999999999999998</v>
      </c>
      <c r="AF116">
        <v>13.8</v>
      </c>
      <c r="AG116">
        <v>1.2</v>
      </c>
      <c r="AH116">
        <v>1.3</v>
      </c>
      <c r="AI116">
        <v>140</v>
      </c>
      <c r="AJ116">
        <v>190</v>
      </c>
      <c r="AK116">
        <v>170</v>
      </c>
      <c r="AL116">
        <v>228.6</v>
      </c>
      <c r="AM116">
        <v>7.7</v>
      </c>
      <c r="AN116">
        <v>243.3</v>
      </c>
      <c r="AO116">
        <v>7.3</v>
      </c>
      <c r="AP116">
        <v>0.93500000000000005</v>
      </c>
      <c r="AQ116">
        <v>1.2E-2</v>
      </c>
      <c r="AR116">
        <v>50</v>
      </c>
      <c r="AS116">
        <v>100</v>
      </c>
      <c r="AT116">
        <v>9710</v>
      </c>
      <c r="AU116">
        <v>280</v>
      </c>
      <c r="AV116">
        <v>473</v>
      </c>
      <c r="AW116">
        <v>47</v>
      </c>
      <c r="AX116">
        <v>3200</v>
      </c>
      <c r="AY116">
        <v>290</v>
      </c>
      <c r="AZ116" s="1">
        <v>4650000</v>
      </c>
      <c r="BA116" s="1">
        <v>140000</v>
      </c>
      <c r="BB116" s="1">
        <v>5310000</v>
      </c>
      <c r="BC116" s="1">
        <v>180000</v>
      </c>
      <c r="BD116" s="37" t="s">
        <v>618</v>
      </c>
      <c r="BE116" s="37" t="s">
        <v>2973</v>
      </c>
      <c r="BG116">
        <v>1.9580000000000001E-3</v>
      </c>
      <c r="BH116">
        <v>12.61</v>
      </c>
      <c r="BI116">
        <v>0.28999999999999998</v>
      </c>
      <c r="BJ116">
        <v>12.901999999999999</v>
      </c>
      <c r="BK116">
        <v>0.344113</v>
      </c>
      <c r="BL116" s="36">
        <v>12.975</v>
      </c>
      <c r="BM116" s="36">
        <v>0.34438299999999999</v>
      </c>
      <c r="BN116">
        <v>16.069299999999998</v>
      </c>
      <c r="BO116">
        <v>228.6</v>
      </c>
    </row>
    <row r="117" spans="1:67">
      <c r="A117" t="s">
        <v>619</v>
      </c>
      <c r="B117" t="s">
        <v>620</v>
      </c>
      <c r="C117" t="s">
        <v>621</v>
      </c>
      <c r="D117" t="s">
        <v>55</v>
      </c>
      <c r="E117" t="s">
        <v>622</v>
      </c>
      <c r="F117">
        <v>26.321000000000002</v>
      </c>
      <c r="G117" s="50" t="s">
        <v>623</v>
      </c>
      <c r="H117" s="50" t="s">
        <v>2973</v>
      </c>
      <c r="I117" s="50"/>
      <c r="J117">
        <v>1.357E-2</v>
      </c>
      <c r="K117">
        <v>7.1000000000000002E-4</v>
      </c>
      <c r="L117">
        <v>7.2999999999999996E-4</v>
      </c>
      <c r="M117">
        <v>2.0330000000000001E-3</v>
      </c>
      <c r="N117">
        <v>3.4E-5</v>
      </c>
      <c r="O117">
        <v>3.8999999999999999E-5</v>
      </c>
      <c r="P117">
        <v>-1.1454000000000001E-2</v>
      </c>
      <c r="Q117">
        <v>491.88389999999998</v>
      </c>
      <c r="R117">
        <v>9.4360420000000005</v>
      </c>
      <c r="S117">
        <v>4.87E-2</v>
      </c>
      <c r="T117">
        <v>2.8E-3</v>
      </c>
      <c r="U117">
        <v>2.8E-3</v>
      </c>
      <c r="V117">
        <v>0.30639</v>
      </c>
      <c r="W117">
        <v>6.3400000000000001E-4</v>
      </c>
      <c r="X117">
        <v>4.5000000000000003E-5</v>
      </c>
      <c r="Y117">
        <v>5.3999999999999998E-5</v>
      </c>
      <c r="Z117">
        <v>13.69</v>
      </c>
      <c r="AA117">
        <v>0.71</v>
      </c>
      <c r="AB117">
        <v>0.73</v>
      </c>
      <c r="AC117">
        <v>13.09</v>
      </c>
      <c r="AD117">
        <v>0.22</v>
      </c>
      <c r="AE117">
        <v>0.25</v>
      </c>
      <c r="AF117">
        <v>12.82</v>
      </c>
      <c r="AG117">
        <v>0.91</v>
      </c>
      <c r="AH117">
        <v>1.1000000000000001</v>
      </c>
      <c r="AI117">
        <v>150</v>
      </c>
      <c r="AJ117">
        <v>120</v>
      </c>
      <c r="AK117">
        <v>120</v>
      </c>
      <c r="AL117">
        <v>650</v>
      </c>
      <c r="AM117">
        <v>77</v>
      </c>
      <c r="AN117">
        <v>195</v>
      </c>
      <c r="AO117">
        <v>11</v>
      </c>
      <c r="AP117">
        <v>3.46</v>
      </c>
      <c r="AQ117">
        <v>0.28000000000000003</v>
      </c>
      <c r="AR117">
        <v>40</v>
      </c>
      <c r="AS117">
        <v>98</v>
      </c>
      <c r="AT117" s="1">
        <v>27500</v>
      </c>
      <c r="AU117" s="1">
        <v>2700</v>
      </c>
      <c r="AV117">
        <v>1410</v>
      </c>
      <c r="AW117">
        <v>160</v>
      </c>
      <c r="AX117">
        <v>2390</v>
      </c>
      <c r="AY117">
        <v>220</v>
      </c>
      <c r="AZ117" s="1">
        <v>3720000</v>
      </c>
      <c r="BA117" s="1">
        <v>200000</v>
      </c>
      <c r="BB117" s="1">
        <v>15100000</v>
      </c>
      <c r="BC117" s="1">
        <v>1800000</v>
      </c>
      <c r="BD117" s="37" t="s">
        <v>623</v>
      </c>
      <c r="BE117" s="37" t="s">
        <v>2973</v>
      </c>
      <c r="BG117">
        <v>2.0330000000000001E-3</v>
      </c>
      <c r="BH117">
        <v>13.09</v>
      </c>
      <c r="BI117">
        <v>0.25</v>
      </c>
      <c r="BJ117">
        <v>13.305999999999999</v>
      </c>
      <c r="BK117">
        <v>0.29179300000000002</v>
      </c>
      <c r="BL117" s="36">
        <v>13.379</v>
      </c>
      <c r="BM117" s="36">
        <v>0.29211199999999998</v>
      </c>
      <c r="BN117">
        <v>16.471399999999999</v>
      </c>
      <c r="BO117">
        <v>650</v>
      </c>
    </row>
    <row r="118" spans="1:67">
      <c r="A118" t="s">
        <v>624</v>
      </c>
      <c r="B118" t="s">
        <v>625</v>
      </c>
      <c r="C118" t="s">
        <v>626</v>
      </c>
      <c r="D118" t="s">
        <v>55</v>
      </c>
      <c r="E118" t="s">
        <v>627</v>
      </c>
      <c r="F118">
        <v>26.321000000000002</v>
      </c>
      <c r="G118" s="50" t="s">
        <v>628</v>
      </c>
      <c r="H118" s="50" t="s">
        <v>2973</v>
      </c>
      <c r="I118" s="50"/>
      <c r="J118">
        <v>1.337E-2</v>
      </c>
      <c r="K118">
        <v>4.6000000000000001E-4</v>
      </c>
      <c r="L118">
        <v>4.6000000000000001E-4</v>
      </c>
      <c r="M118">
        <v>2.0049999999999998E-3</v>
      </c>
      <c r="N118">
        <v>2.8E-5</v>
      </c>
      <c r="O118">
        <v>3.3000000000000003E-5</v>
      </c>
      <c r="P118">
        <v>0.16048000000000001</v>
      </c>
      <c r="Q118">
        <v>498.75310000000002</v>
      </c>
      <c r="R118">
        <v>8.2089040000000004</v>
      </c>
      <c r="S118">
        <v>4.7600000000000003E-2</v>
      </c>
      <c r="T118">
        <v>1.5E-3</v>
      </c>
      <c r="U118">
        <v>1.6000000000000001E-3</v>
      </c>
      <c r="V118">
        <v>0.28022000000000002</v>
      </c>
      <c r="W118">
        <v>6.8499999999999995E-4</v>
      </c>
      <c r="X118">
        <v>4.3000000000000002E-5</v>
      </c>
      <c r="Y118">
        <v>5.3000000000000001E-5</v>
      </c>
      <c r="Z118">
        <v>13.49</v>
      </c>
      <c r="AA118">
        <v>0.46</v>
      </c>
      <c r="AB118">
        <v>0.46</v>
      </c>
      <c r="AC118">
        <v>12.91</v>
      </c>
      <c r="AD118">
        <v>0.18</v>
      </c>
      <c r="AE118">
        <v>0.21</v>
      </c>
      <c r="AF118">
        <v>13.83</v>
      </c>
      <c r="AG118">
        <v>0.87</v>
      </c>
      <c r="AH118">
        <v>1.1000000000000001</v>
      </c>
      <c r="AI118">
        <v>87</v>
      </c>
      <c r="AJ118">
        <v>67</v>
      </c>
      <c r="AK118">
        <v>68</v>
      </c>
      <c r="AL118">
        <v>1591</v>
      </c>
      <c r="AM118">
        <v>27</v>
      </c>
      <c r="AN118">
        <v>303.8</v>
      </c>
      <c r="AO118">
        <v>5.5</v>
      </c>
      <c r="AP118">
        <v>5.2370000000000001</v>
      </c>
      <c r="AQ118">
        <v>6.3E-2</v>
      </c>
      <c r="AR118">
        <v>-23</v>
      </c>
      <c r="AS118">
        <v>73</v>
      </c>
      <c r="AT118">
        <v>68280</v>
      </c>
      <c r="AU118">
        <v>720</v>
      </c>
      <c r="AV118">
        <v>3260</v>
      </c>
      <c r="AW118">
        <v>110</v>
      </c>
      <c r="AX118">
        <v>3930</v>
      </c>
      <c r="AY118">
        <v>260</v>
      </c>
      <c r="AZ118" s="1">
        <v>5800000</v>
      </c>
      <c r="BA118" s="1">
        <v>110000</v>
      </c>
      <c r="BB118" s="1">
        <v>36940000</v>
      </c>
      <c r="BC118" s="1">
        <v>640000</v>
      </c>
      <c r="BD118" s="37" t="s">
        <v>628</v>
      </c>
      <c r="BE118" s="37" t="s">
        <v>2973</v>
      </c>
      <c r="BG118">
        <v>2.0049999999999998E-3</v>
      </c>
      <c r="BH118">
        <v>12.91</v>
      </c>
      <c r="BI118">
        <v>0.21</v>
      </c>
      <c r="BJ118">
        <v>13.04</v>
      </c>
      <c r="BK118">
        <v>0.24104100000000001</v>
      </c>
      <c r="BL118" s="36">
        <v>13.113</v>
      </c>
      <c r="BM118" s="36">
        <v>0.241429</v>
      </c>
      <c r="BN118">
        <v>16.843599999999999</v>
      </c>
      <c r="BO118">
        <v>1591</v>
      </c>
    </row>
    <row r="119" spans="1:67">
      <c r="A119" t="s">
        <v>629</v>
      </c>
      <c r="B119" t="s">
        <v>630</v>
      </c>
      <c r="C119" t="s">
        <v>631</v>
      </c>
      <c r="D119" t="s">
        <v>55</v>
      </c>
      <c r="E119" t="s">
        <v>632</v>
      </c>
      <c r="F119">
        <v>26.571000000000002</v>
      </c>
      <c r="G119" s="50" t="s">
        <v>633</v>
      </c>
      <c r="H119" s="50" t="s">
        <v>2982</v>
      </c>
      <c r="I119" s="50"/>
      <c r="J119">
        <v>1.3899999999999999E-2</v>
      </c>
      <c r="K119">
        <v>1.1999999999999999E-3</v>
      </c>
      <c r="L119">
        <v>1.1999999999999999E-3</v>
      </c>
      <c r="M119">
        <v>1.9989999999999999E-3</v>
      </c>
      <c r="N119">
        <v>3.1000000000000001E-5</v>
      </c>
      <c r="O119">
        <v>3.6000000000000001E-5</v>
      </c>
      <c r="P119">
        <v>0.35824</v>
      </c>
      <c r="Q119">
        <v>500.25009999999997</v>
      </c>
      <c r="R119">
        <v>9.0090070000000004</v>
      </c>
      <c r="S119">
        <v>5.0500000000000003E-2</v>
      </c>
      <c r="T119">
        <v>4.1000000000000003E-3</v>
      </c>
      <c r="U119">
        <v>4.1000000000000003E-3</v>
      </c>
      <c r="V119">
        <v>-0.17929</v>
      </c>
      <c r="W119">
        <v>6.5600000000000001E-4</v>
      </c>
      <c r="X119">
        <v>4.5000000000000003E-5</v>
      </c>
      <c r="Y119">
        <v>5.5000000000000002E-5</v>
      </c>
      <c r="Z119">
        <v>14</v>
      </c>
      <c r="AA119">
        <v>1.2</v>
      </c>
      <c r="AB119">
        <v>1.2</v>
      </c>
      <c r="AC119">
        <v>12.87</v>
      </c>
      <c r="AD119">
        <v>0.2</v>
      </c>
      <c r="AE119">
        <v>0.23</v>
      </c>
      <c r="AF119">
        <v>13.25</v>
      </c>
      <c r="AG119">
        <v>0.9</v>
      </c>
      <c r="AH119">
        <v>1.1000000000000001</v>
      </c>
      <c r="AI119">
        <v>220</v>
      </c>
      <c r="AJ119">
        <v>160</v>
      </c>
      <c r="AK119">
        <v>160</v>
      </c>
      <c r="AL119">
        <v>452</v>
      </c>
      <c r="AM119">
        <v>18</v>
      </c>
      <c r="AN119">
        <v>252</v>
      </c>
      <c r="AO119">
        <v>12</v>
      </c>
      <c r="AP119">
        <v>1.7969999999999999</v>
      </c>
      <c r="AQ119">
        <v>2.4E-2</v>
      </c>
      <c r="AR119">
        <v>65</v>
      </c>
      <c r="AS119">
        <v>89</v>
      </c>
      <c r="AT119">
        <v>19230</v>
      </c>
      <c r="AU119">
        <v>560</v>
      </c>
      <c r="AV119">
        <v>944</v>
      </c>
      <c r="AW119">
        <v>80</v>
      </c>
      <c r="AX119">
        <v>3040</v>
      </c>
      <c r="AY119">
        <v>210</v>
      </c>
      <c r="AZ119" s="1">
        <v>4820000</v>
      </c>
      <c r="BA119" s="1">
        <v>230000</v>
      </c>
      <c r="BB119" s="1">
        <v>10480000</v>
      </c>
      <c r="BC119" s="1">
        <v>420000</v>
      </c>
      <c r="BD119" s="37" t="s">
        <v>633</v>
      </c>
      <c r="BE119" s="37" t="s">
        <v>2982</v>
      </c>
      <c r="BG119">
        <v>1.9989999999999999E-3</v>
      </c>
      <c r="BH119">
        <v>12.87</v>
      </c>
      <c r="BI119">
        <v>0.23</v>
      </c>
      <c r="BJ119">
        <v>13.087999999999999</v>
      </c>
      <c r="BK119">
        <v>0.27065299999999998</v>
      </c>
      <c r="BL119" s="36">
        <v>13.161</v>
      </c>
      <c r="BM119" s="36">
        <v>0.27099800000000002</v>
      </c>
      <c r="BN119">
        <v>16.330400000000001</v>
      </c>
      <c r="BO119">
        <v>452</v>
      </c>
    </row>
    <row r="120" spans="1:67">
      <c r="A120" t="s">
        <v>634</v>
      </c>
      <c r="B120" t="s">
        <v>635</v>
      </c>
      <c r="C120" t="s">
        <v>636</v>
      </c>
      <c r="D120" t="s">
        <v>55</v>
      </c>
      <c r="E120" t="s">
        <v>637</v>
      </c>
      <c r="F120">
        <v>12.784000000000001</v>
      </c>
      <c r="G120" s="50" t="s">
        <v>638</v>
      </c>
      <c r="H120" s="50" t="s">
        <v>3005</v>
      </c>
      <c r="I120" s="50" t="s">
        <v>3162</v>
      </c>
      <c r="J120">
        <v>1.47E-2</v>
      </c>
      <c r="K120">
        <v>2.0999999999999999E-3</v>
      </c>
      <c r="L120">
        <v>1.2999999999999999E-3</v>
      </c>
      <c r="M120">
        <v>1.885E-3</v>
      </c>
      <c r="N120">
        <v>5.8999999999999998E-5</v>
      </c>
      <c r="O120">
        <v>4.6E-5</v>
      </c>
      <c r="P120">
        <v>0.12817000000000001</v>
      </c>
      <c r="Q120">
        <v>530.50400000000002</v>
      </c>
      <c r="R120">
        <v>12.94599</v>
      </c>
      <c r="S120">
        <v>5.6599999999999998E-2</v>
      </c>
      <c r="T120">
        <v>8.2000000000000007E-3</v>
      </c>
      <c r="U120">
        <v>4.5999999999999999E-3</v>
      </c>
      <c r="V120">
        <v>0.16783000000000001</v>
      </c>
      <c r="W120">
        <v>5.9900000000000003E-4</v>
      </c>
      <c r="X120">
        <v>4.3000000000000002E-5</v>
      </c>
      <c r="Y120">
        <v>4.0000000000000003E-5</v>
      </c>
      <c r="Z120">
        <v>14.9</v>
      </c>
      <c r="AA120">
        <v>2.1</v>
      </c>
      <c r="AB120">
        <v>1.3</v>
      </c>
      <c r="AC120">
        <v>12.14</v>
      </c>
      <c r="AD120">
        <v>0.38</v>
      </c>
      <c r="AE120">
        <v>0.28999999999999998</v>
      </c>
      <c r="AF120">
        <v>12.09</v>
      </c>
      <c r="AG120">
        <v>0.86</v>
      </c>
      <c r="AH120">
        <v>0.81</v>
      </c>
      <c r="AI120">
        <v>410</v>
      </c>
      <c r="AJ120">
        <v>300</v>
      </c>
      <c r="AK120">
        <v>190</v>
      </c>
      <c r="AL120">
        <v>258</v>
      </c>
      <c r="AM120">
        <v>13</v>
      </c>
      <c r="AN120">
        <v>591</v>
      </c>
      <c r="AO120">
        <v>39</v>
      </c>
      <c r="AP120">
        <v>0.44080000000000003</v>
      </c>
      <c r="AQ120">
        <v>9.5999999999999992E-3</v>
      </c>
      <c r="AR120">
        <v>90</v>
      </c>
      <c r="AS120">
        <v>120</v>
      </c>
      <c r="AT120">
        <v>10960</v>
      </c>
      <c r="AU120">
        <v>620</v>
      </c>
      <c r="AV120">
        <v>589</v>
      </c>
      <c r="AW120">
        <v>79</v>
      </c>
      <c r="AX120">
        <v>6950</v>
      </c>
      <c r="AY120">
        <v>630</v>
      </c>
      <c r="AZ120" s="1">
        <v>11290000</v>
      </c>
      <c r="BA120" s="1">
        <v>750000</v>
      </c>
      <c r="BB120" s="1">
        <v>5990000</v>
      </c>
      <c r="BC120" s="1">
        <v>310000</v>
      </c>
      <c r="BD120" s="37" t="s">
        <v>638</v>
      </c>
      <c r="BE120" s="37" t="s">
        <v>3005</v>
      </c>
      <c r="BF120" s="37" t="s">
        <v>3006</v>
      </c>
      <c r="BG120">
        <v>1.885E-3</v>
      </c>
      <c r="BH120">
        <v>12.14</v>
      </c>
      <c r="BI120">
        <v>0.28999999999999998</v>
      </c>
      <c r="BJ120">
        <v>12.432</v>
      </c>
      <c r="BK120">
        <v>0.35194900000000001</v>
      </c>
      <c r="BL120" s="36">
        <v>12.505000000000001</v>
      </c>
      <c r="BM120" s="36">
        <v>0.352213</v>
      </c>
      <c r="BN120">
        <v>16.196000000000002</v>
      </c>
      <c r="BO120">
        <v>258</v>
      </c>
    </row>
    <row r="121" spans="1:67">
      <c r="A121" t="s">
        <v>639</v>
      </c>
      <c r="B121" t="s">
        <v>640</v>
      </c>
      <c r="C121" t="s">
        <v>641</v>
      </c>
      <c r="D121" t="s">
        <v>55</v>
      </c>
      <c r="E121" t="s">
        <v>642</v>
      </c>
      <c r="F121">
        <v>25.568999999999999</v>
      </c>
      <c r="G121" s="50" t="s">
        <v>643</v>
      </c>
      <c r="H121" s="50" t="s">
        <v>2987</v>
      </c>
      <c r="I121" s="50" t="s">
        <v>2978</v>
      </c>
      <c r="J121">
        <v>1.7000000000000001E-2</v>
      </c>
      <c r="K121">
        <v>1.8E-3</v>
      </c>
      <c r="L121">
        <v>1.9E-3</v>
      </c>
      <c r="M121">
        <v>2.0950000000000001E-3</v>
      </c>
      <c r="N121">
        <v>5.7000000000000003E-5</v>
      </c>
      <c r="O121">
        <v>5.8999999999999998E-5</v>
      </c>
      <c r="P121">
        <v>0.35632999999999998</v>
      </c>
      <c r="Q121">
        <v>477.327</v>
      </c>
      <c r="R121">
        <v>13.44262</v>
      </c>
      <c r="S121">
        <v>5.8599999999999999E-2</v>
      </c>
      <c r="T121">
        <v>5.3E-3</v>
      </c>
      <c r="U121">
        <v>5.7000000000000002E-3</v>
      </c>
      <c r="V121">
        <v>-0.10807</v>
      </c>
      <c r="W121">
        <v>8.2899999999999998E-4</v>
      </c>
      <c r="X121">
        <v>8.3999999999999995E-5</v>
      </c>
      <c r="Y121">
        <v>9.1000000000000003E-5</v>
      </c>
      <c r="Z121">
        <v>17.100000000000001</v>
      </c>
      <c r="AA121">
        <v>1.8</v>
      </c>
      <c r="AB121">
        <v>1.9</v>
      </c>
      <c r="AC121">
        <v>13.49</v>
      </c>
      <c r="AD121">
        <v>0.37</v>
      </c>
      <c r="AE121">
        <v>0.38</v>
      </c>
      <c r="AF121">
        <v>16.8</v>
      </c>
      <c r="AG121">
        <v>1.7</v>
      </c>
      <c r="AH121">
        <v>1.8</v>
      </c>
      <c r="AI121">
        <v>590</v>
      </c>
      <c r="AJ121">
        <v>210</v>
      </c>
      <c r="AK121">
        <v>220</v>
      </c>
      <c r="AL121">
        <v>105.8</v>
      </c>
      <c r="AM121">
        <v>5.5</v>
      </c>
      <c r="AN121">
        <v>101</v>
      </c>
      <c r="AO121">
        <v>7.7</v>
      </c>
      <c r="AP121">
        <v>1.069</v>
      </c>
      <c r="AQ121">
        <v>0.03</v>
      </c>
      <c r="AR121">
        <v>-54</v>
      </c>
      <c r="AS121">
        <v>97</v>
      </c>
      <c r="AT121">
        <v>4710</v>
      </c>
      <c r="AU121">
        <v>230</v>
      </c>
      <c r="AV121">
        <v>287</v>
      </c>
      <c r="AW121">
        <v>31</v>
      </c>
      <c r="AX121">
        <v>1540</v>
      </c>
      <c r="AY121">
        <v>170</v>
      </c>
      <c r="AZ121" s="1">
        <v>1930000</v>
      </c>
      <c r="BA121" s="1">
        <v>150000</v>
      </c>
      <c r="BB121" s="1">
        <v>2460000</v>
      </c>
      <c r="BC121" s="1">
        <v>130000</v>
      </c>
      <c r="BD121" s="37" t="s">
        <v>643</v>
      </c>
      <c r="BE121" s="37" t="s">
        <v>2987</v>
      </c>
      <c r="BG121">
        <v>2.0950000000000001E-3</v>
      </c>
      <c r="BH121">
        <v>13.49</v>
      </c>
      <c r="BI121">
        <v>0.38</v>
      </c>
      <c r="BJ121">
        <v>13.84</v>
      </c>
      <c r="BK121">
        <v>0.450376</v>
      </c>
      <c r="BL121" s="36">
        <v>13.913</v>
      </c>
      <c r="BM121" s="36">
        <v>0.45058100000000001</v>
      </c>
      <c r="BN121">
        <v>15.754899999999999</v>
      </c>
      <c r="BO121">
        <v>105.8</v>
      </c>
    </row>
    <row r="122" spans="1:67">
      <c r="A122" t="s">
        <v>644</v>
      </c>
      <c r="B122" t="s">
        <v>645</v>
      </c>
      <c r="C122" t="s">
        <v>646</v>
      </c>
      <c r="D122" t="s">
        <v>55</v>
      </c>
      <c r="E122" t="s">
        <v>647</v>
      </c>
      <c r="F122">
        <v>26.495000000000001</v>
      </c>
      <c r="G122" s="50" t="s">
        <v>648</v>
      </c>
      <c r="H122" s="50" t="s">
        <v>2973</v>
      </c>
      <c r="I122" s="50" t="s">
        <v>2990</v>
      </c>
      <c r="J122">
        <v>6.4000000000000001E-2</v>
      </c>
      <c r="K122">
        <v>1.4999999999999999E-2</v>
      </c>
      <c r="L122">
        <v>1.4999999999999999E-2</v>
      </c>
      <c r="M122">
        <v>2.4299999999999999E-3</v>
      </c>
      <c r="N122">
        <v>1.2999999999999999E-4</v>
      </c>
      <c r="O122">
        <v>1.2999999999999999E-4</v>
      </c>
      <c r="P122">
        <v>0.97235000000000005</v>
      </c>
      <c r="Q122">
        <v>411.52260000000001</v>
      </c>
      <c r="R122">
        <v>22.015609999999999</v>
      </c>
      <c r="S122">
        <v>0.186</v>
      </c>
      <c r="T122">
        <v>3.7999999999999999E-2</v>
      </c>
      <c r="U122">
        <v>3.7999999999999999E-2</v>
      </c>
      <c r="V122">
        <v>-0.95594999999999997</v>
      </c>
      <c r="W122">
        <v>1.48E-3</v>
      </c>
      <c r="X122">
        <v>2.5999999999999998E-4</v>
      </c>
      <c r="Y122">
        <v>2.7E-4</v>
      </c>
      <c r="Z122">
        <v>62</v>
      </c>
      <c r="AA122">
        <v>15</v>
      </c>
      <c r="AB122">
        <v>15</v>
      </c>
      <c r="AC122">
        <v>15.68</v>
      </c>
      <c r="AD122">
        <v>0.84</v>
      </c>
      <c r="AE122">
        <v>0.86</v>
      </c>
      <c r="AF122">
        <v>30</v>
      </c>
      <c r="AG122">
        <v>5.2</v>
      </c>
      <c r="AH122">
        <v>5.4</v>
      </c>
      <c r="AI122">
        <v>2100</v>
      </c>
      <c r="AJ122">
        <v>470</v>
      </c>
      <c r="AK122">
        <v>470</v>
      </c>
      <c r="AL122">
        <v>750</v>
      </c>
      <c r="AM122">
        <v>52</v>
      </c>
      <c r="AN122">
        <v>866</v>
      </c>
      <c r="AO122">
        <v>44</v>
      </c>
      <c r="AP122">
        <v>0.85699999999999998</v>
      </c>
      <c r="AQ122">
        <v>1.9E-2</v>
      </c>
      <c r="AR122">
        <v>440</v>
      </c>
      <c r="AS122">
        <v>170</v>
      </c>
      <c r="AT122">
        <v>37720</v>
      </c>
      <c r="AU122">
        <v>500</v>
      </c>
      <c r="AV122" s="1">
        <v>6800</v>
      </c>
      <c r="AW122" s="1">
        <v>1400</v>
      </c>
      <c r="AX122" s="1">
        <v>23200</v>
      </c>
      <c r="AY122" s="1">
        <v>3300</v>
      </c>
      <c r="AZ122" s="1">
        <v>16520000</v>
      </c>
      <c r="BA122" s="1">
        <v>830000</v>
      </c>
      <c r="BB122" s="1">
        <v>17400000</v>
      </c>
      <c r="BC122" s="1">
        <v>1200000</v>
      </c>
      <c r="BD122" s="37" t="s">
        <v>648</v>
      </c>
      <c r="BE122" s="37" t="s">
        <v>2973</v>
      </c>
      <c r="BF122" s="37" t="s">
        <v>2990</v>
      </c>
      <c r="BG122">
        <v>2.4299999999999999E-3</v>
      </c>
      <c r="BH122">
        <v>15.68</v>
      </c>
      <c r="BI122">
        <v>0.86</v>
      </c>
      <c r="BJ122">
        <v>16.256</v>
      </c>
      <c r="BK122">
        <v>1.00925</v>
      </c>
      <c r="BL122" s="36">
        <v>16.329000000000001</v>
      </c>
      <c r="BM122" s="36">
        <v>1.0093300000000001</v>
      </c>
      <c r="BN122">
        <v>16.6874</v>
      </c>
      <c r="BO122">
        <v>750</v>
      </c>
    </row>
    <row r="123" spans="1:67">
      <c r="A123" t="s">
        <v>649</v>
      </c>
      <c r="B123" t="s">
        <v>650</v>
      </c>
      <c r="C123" t="s">
        <v>651</v>
      </c>
      <c r="D123" t="s">
        <v>55</v>
      </c>
      <c r="E123" t="s">
        <v>652</v>
      </c>
      <c r="F123">
        <v>19.803000000000001</v>
      </c>
      <c r="G123" s="50" t="s">
        <v>653</v>
      </c>
      <c r="H123" s="50" t="s">
        <v>2973</v>
      </c>
      <c r="I123" s="50"/>
      <c r="J123">
        <v>1.3270000000000001E-2</v>
      </c>
      <c r="K123">
        <v>7.7999999999999999E-4</v>
      </c>
      <c r="L123">
        <v>7.3999999999999999E-4</v>
      </c>
      <c r="M123">
        <v>1.967E-3</v>
      </c>
      <c r="N123">
        <v>3.1000000000000001E-5</v>
      </c>
      <c r="O123">
        <v>3.4E-5</v>
      </c>
      <c r="P123">
        <v>1.2052E-2</v>
      </c>
      <c r="Q123">
        <v>508.38839999999999</v>
      </c>
      <c r="R123">
        <v>8.7875979999999991</v>
      </c>
      <c r="S123">
        <v>4.8599999999999997E-2</v>
      </c>
      <c r="T123">
        <v>2.8999999999999998E-3</v>
      </c>
      <c r="U123">
        <v>2.5999999999999999E-3</v>
      </c>
      <c r="V123">
        <v>0.24879999999999999</v>
      </c>
      <c r="W123">
        <v>5.9800000000000001E-4</v>
      </c>
      <c r="X123">
        <v>2.4000000000000001E-5</v>
      </c>
      <c r="Y123">
        <v>3.6999999999999998E-5</v>
      </c>
      <c r="Z123">
        <v>13.38</v>
      </c>
      <c r="AA123">
        <v>0.78</v>
      </c>
      <c r="AB123">
        <v>0.74</v>
      </c>
      <c r="AC123">
        <v>12.67</v>
      </c>
      <c r="AD123">
        <v>0.2</v>
      </c>
      <c r="AE123">
        <v>0.22</v>
      </c>
      <c r="AF123">
        <v>12.09</v>
      </c>
      <c r="AG123">
        <v>0.49</v>
      </c>
      <c r="AH123">
        <v>0.74</v>
      </c>
      <c r="AI123">
        <v>130</v>
      </c>
      <c r="AJ123">
        <v>120</v>
      </c>
      <c r="AK123">
        <v>110</v>
      </c>
      <c r="AL123">
        <v>728</v>
      </c>
      <c r="AM123">
        <v>22</v>
      </c>
      <c r="AN123">
        <v>970</v>
      </c>
      <c r="AO123">
        <v>17</v>
      </c>
      <c r="AP123">
        <v>0.749</v>
      </c>
      <c r="AQ123">
        <v>2.5000000000000001E-2</v>
      </c>
      <c r="AR123">
        <v>10</v>
      </c>
      <c r="AS123">
        <v>120</v>
      </c>
      <c r="AT123">
        <v>31410</v>
      </c>
      <c r="AU123">
        <v>740</v>
      </c>
      <c r="AV123">
        <v>1499</v>
      </c>
      <c r="AW123">
        <v>93</v>
      </c>
      <c r="AX123">
        <v>11390</v>
      </c>
      <c r="AY123">
        <v>520</v>
      </c>
      <c r="AZ123" s="1">
        <v>18520000</v>
      </c>
      <c r="BA123" s="1">
        <v>330000</v>
      </c>
      <c r="BB123" s="1">
        <v>16890000</v>
      </c>
      <c r="BC123" s="1">
        <v>510000</v>
      </c>
      <c r="BD123" s="37" t="s">
        <v>653</v>
      </c>
      <c r="BE123" s="37" t="s">
        <v>2973</v>
      </c>
      <c r="BG123">
        <v>1.967E-3</v>
      </c>
      <c r="BH123">
        <v>12.67</v>
      </c>
      <c r="BI123">
        <v>0.22</v>
      </c>
      <c r="BJ123">
        <v>12.837</v>
      </c>
      <c r="BK123">
        <v>0.251915</v>
      </c>
      <c r="BL123" s="36">
        <v>12.91</v>
      </c>
      <c r="BM123" s="36">
        <v>0.25228699999999998</v>
      </c>
      <c r="BN123">
        <v>16.5959</v>
      </c>
      <c r="BO123">
        <v>728</v>
      </c>
    </row>
    <row r="124" spans="1:67">
      <c r="A124" t="s">
        <v>654</v>
      </c>
      <c r="B124" t="s">
        <v>655</v>
      </c>
      <c r="C124" t="s">
        <v>656</v>
      </c>
      <c r="D124" t="s">
        <v>55</v>
      </c>
      <c r="E124" t="s">
        <v>657</v>
      </c>
      <c r="F124">
        <v>13.787000000000001</v>
      </c>
      <c r="G124" s="50" t="s">
        <v>658</v>
      </c>
      <c r="H124" s="50" t="s">
        <v>2982</v>
      </c>
      <c r="I124" s="50" t="s">
        <v>3122</v>
      </c>
      <c r="J124">
        <v>1.431E-2</v>
      </c>
      <c r="K124">
        <v>9.2000000000000003E-4</v>
      </c>
      <c r="L124">
        <v>0.01</v>
      </c>
      <c r="M124">
        <v>2.0509999999999999E-3</v>
      </c>
      <c r="N124">
        <v>2.9E-5</v>
      </c>
      <c r="O124">
        <v>9.7999999999999997E-5</v>
      </c>
      <c r="P124">
        <v>0.14904000000000001</v>
      </c>
      <c r="Q124">
        <v>487.56700000000001</v>
      </c>
      <c r="R124">
        <v>23.296720000000001</v>
      </c>
      <c r="S124">
        <v>5.0599999999999999E-2</v>
      </c>
      <c r="T124">
        <v>3.3999999999999998E-3</v>
      </c>
      <c r="U124">
        <v>2.5999999999999999E-2</v>
      </c>
      <c r="V124">
        <v>5.7731999999999999E-2</v>
      </c>
      <c r="W124">
        <v>7.6000000000000004E-4</v>
      </c>
      <c r="X124">
        <v>7.1000000000000005E-5</v>
      </c>
      <c r="Y124">
        <v>8.8000000000000003E-4</v>
      </c>
      <c r="Z124">
        <v>14.43</v>
      </c>
      <c r="AA124">
        <v>0.92</v>
      </c>
      <c r="AB124">
        <v>9.9</v>
      </c>
      <c r="AC124">
        <v>13.21</v>
      </c>
      <c r="AD124">
        <v>0.19</v>
      </c>
      <c r="AE124">
        <v>0.63</v>
      </c>
      <c r="AF124">
        <v>15.3</v>
      </c>
      <c r="AG124">
        <v>1.4</v>
      </c>
      <c r="AH124">
        <v>18</v>
      </c>
      <c r="AI124">
        <v>210</v>
      </c>
      <c r="AJ124">
        <v>140</v>
      </c>
      <c r="AK124">
        <v>420</v>
      </c>
      <c r="AL124">
        <v>701</v>
      </c>
      <c r="AM124">
        <v>12</v>
      </c>
      <c r="AN124">
        <v>205.7</v>
      </c>
      <c r="AO124">
        <v>6.5</v>
      </c>
      <c r="AP124">
        <v>3.4180000000000001</v>
      </c>
      <c r="AQ124">
        <v>0.06</v>
      </c>
      <c r="AR124">
        <v>-44</v>
      </c>
      <c r="AS124">
        <v>85</v>
      </c>
      <c r="AT124">
        <v>29560</v>
      </c>
      <c r="AU124">
        <v>380</v>
      </c>
      <c r="AV124">
        <v>1492</v>
      </c>
      <c r="AW124">
        <v>96</v>
      </c>
      <c r="AX124">
        <v>2770</v>
      </c>
      <c r="AY124">
        <v>340</v>
      </c>
      <c r="AZ124" s="1">
        <v>3930000</v>
      </c>
      <c r="BA124" s="1">
        <v>120000</v>
      </c>
      <c r="BB124" s="1">
        <v>16270000</v>
      </c>
      <c r="BC124" s="1">
        <v>280000</v>
      </c>
      <c r="BD124" s="37" t="s">
        <v>658</v>
      </c>
      <c r="BE124" s="37" t="s">
        <v>2982</v>
      </c>
      <c r="BG124">
        <v>2.0509999999999999E-3</v>
      </c>
      <c r="BH124">
        <v>13.21</v>
      </c>
      <c r="BI124">
        <v>0.63</v>
      </c>
      <c r="BJ124">
        <v>13.744</v>
      </c>
      <c r="BK124">
        <v>0.76777899999999999</v>
      </c>
      <c r="BL124" s="36">
        <v>13.817</v>
      </c>
      <c r="BM124" s="36">
        <v>0.76789300000000005</v>
      </c>
      <c r="BN124">
        <v>16.5076</v>
      </c>
      <c r="BO124">
        <v>701</v>
      </c>
    </row>
    <row r="125" spans="1:67">
      <c r="A125" t="s">
        <v>659</v>
      </c>
      <c r="B125" t="s">
        <v>660</v>
      </c>
      <c r="C125" t="s">
        <v>661</v>
      </c>
      <c r="D125" t="s">
        <v>55</v>
      </c>
      <c r="E125" t="s">
        <v>662</v>
      </c>
      <c r="F125">
        <v>24.817</v>
      </c>
      <c r="G125" s="50" t="s">
        <v>663</v>
      </c>
      <c r="H125" s="50" t="s">
        <v>2973</v>
      </c>
      <c r="I125" s="50" t="s">
        <v>2990</v>
      </c>
      <c r="J125">
        <v>1.536E-2</v>
      </c>
      <c r="K125">
        <v>7.6000000000000004E-4</v>
      </c>
      <c r="L125">
        <v>9.2000000000000003E-4</v>
      </c>
      <c r="M125">
        <v>1.9680000000000001E-3</v>
      </c>
      <c r="N125">
        <v>2.9E-5</v>
      </c>
      <c r="O125">
        <v>3.6000000000000001E-5</v>
      </c>
      <c r="P125">
        <v>0.66827999999999999</v>
      </c>
      <c r="Q125">
        <v>508.13010000000003</v>
      </c>
      <c r="R125">
        <v>9.2950619999999997</v>
      </c>
      <c r="S125">
        <v>5.6500000000000002E-2</v>
      </c>
      <c r="T125">
        <v>2.2000000000000001E-3</v>
      </c>
      <c r="U125">
        <v>2.8999999999999998E-3</v>
      </c>
      <c r="V125">
        <v>-1.014E-2</v>
      </c>
      <c r="W125">
        <v>6.4400000000000004E-4</v>
      </c>
      <c r="X125">
        <v>2.5999999999999998E-5</v>
      </c>
      <c r="Y125">
        <v>4.0000000000000003E-5</v>
      </c>
      <c r="Z125">
        <v>15.48</v>
      </c>
      <c r="AA125">
        <v>0.76</v>
      </c>
      <c r="AB125">
        <v>0.92</v>
      </c>
      <c r="AC125">
        <v>12.68</v>
      </c>
      <c r="AD125">
        <v>0.19</v>
      </c>
      <c r="AE125">
        <v>0.23</v>
      </c>
      <c r="AF125">
        <v>13.01</v>
      </c>
      <c r="AG125">
        <v>0.53</v>
      </c>
      <c r="AH125">
        <v>0.82</v>
      </c>
      <c r="AI125">
        <v>454</v>
      </c>
      <c r="AJ125">
        <v>88</v>
      </c>
      <c r="AK125">
        <v>110</v>
      </c>
      <c r="AL125">
        <v>1171</v>
      </c>
      <c r="AM125">
        <v>53</v>
      </c>
      <c r="AN125">
        <v>915</v>
      </c>
      <c r="AO125">
        <v>47</v>
      </c>
      <c r="AP125">
        <v>1.302</v>
      </c>
      <c r="AQ125">
        <v>2.3E-2</v>
      </c>
      <c r="AR125">
        <v>-53</v>
      </c>
      <c r="AS125">
        <v>96</v>
      </c>
      <c r="AT125" s="1">
        <v>50300</v>
      </c>
      <c r="AU125" s="1">
        <v>1400</v>
      </c>
      <c r="AV125">
        <v>2770</v>
      </c>
      <c r="AW125">
        <v>160</v>
      </c>
      <c r="AX125">
        <v>10950</v>
      </c>
      <c r="AY125">
        <v>600</v>
      </c>
      <c r="AZ125" s="1">
        <v>17470000</v>
      </c>
      <c r="BA125" s="1">
        <v>890000</v>
      </c>
      <c r="BB125" s="1">
        <v>27200000</v>
      </c>
      <c r="BC125" s="1">
        <v>1200000</v>
      </c>
      <c r="BD125" s="37" t="s">
        <v>663</v>
      </c>
      <c r="BE125" s="37" t="s">
        <v>2973</v>
      </c>
      <c r="BF125" s="37" t="s">
        <v>2990</v>
      </c>
      <c r="BG125">
        <v>1.9680000000000001E-3</v>
      </c>
      <c r="BH125">
        <v>12.68</v>
      </c>
      <c r="BI125">
        <v>0.23</v>
      </c>
      <c r="BJ125">
        <v>12.827999999999999</v>
      </c>
      <c r="BK125">
        <v>0.26477400000000001</v>
      </c>
      <c r="BL125" s="36">
        <v>12.901</v>
      </c>
      <c r="BM125" s="36">
        <v>0.265127</v>
      </c>
      <c r="BN125">
        <v>16.757200000000001</v>
      </c>
      <c r="BO125">
        <v>1171</v>
      </c>
    </row>
    <row r="126" spans="1:67">
      <c r="A126" t="s">
        <v>664</v>
      </c>
      <c r="B126" t="s">
        <v>665</v>
      </c>
      <c r="C126" t="s">
        <v>666</v>
      </c>
      <c r="D126" t="s">
        <v>55</v>
      </c>
      <c r="E126" t="s">
        <v>667</v>
      </c>
      <c r="F126">
        <v>25.067</v>
      </c>
      <c r="G126" s="50" t="s">
        <v>668</v>
      </c>
      <c r="H126" s="50" t="s">
        <v>2973</v>
      </c>
      <c r="I126" s="50"/>
      <c r="J126">
        <v>1.349E-2</v>
      </c>
      <c r="K126">
        <v>7.6000000000000004E-4</v>
      </c>
      <c r="L126">
        <v>8.8000000000000003E-4</v>
      </c>
      <c r="M126">
        <v>2.0349999999999999E-3</v>
      </c>
      <c r="N126">
        <v>3.4E-5</v>
      </c>
      <c r="O126">
        <v>4.0000000000000003E-5</v>
      </c>
      <c r="P126">
        <v>4.8710000000000003E-2</v>
      </c>
      <c r="Q126">
        <v>491.40050000000002</v>
      </c>
      <c r="R126">
        <v>9.6589779999999994</v>
      </c>
      <c r="S126">
        <v>4.8000000000000001E-2</v>
      </c>
      <c r="T126">
        <v>2.7000000000000001E-3</v>
      </c>
      <c r="U126">
        <v>3.0000000000000001E-3</v>
      </c>
      <c r="V126">
        <v>0.20905000000000001</v>
      </c>
      <c r="W126">
        <v>6.2699999999999995E-4</v>
      </c>
      <c r="X126">
        <v>3.1999999999999999E-5</v>
      </c>
      <c r="Y126">
        <v>4.3999999999999999E-5</v>
      </c>
      <c r="Z126">
        <v>13.6</v>
      </c>
      <c r="AA126">
        <v>0.76</v>
      </c>
      <c r="AB126">
        <v>0.88</v>
      </c>
      <c r="AC126">
        <v>13.11</v>
      </c>
      <c r="AD126">
        <v>0.22</v>
      </c>
      <c r="AE126">
        <v>0.26</v>
      </c>
      <c r="AF126">
        <v>12.66</v>
      </c>
      <c r="AG126">
        <v>0.65</v>
      </c>
      <c r="AH126">
        <v>0.89</v>
      </c>
      <c r="AI126">
        <v>100</v>
      </c>
      <c r="AJ126">
        <v>110</v>
      </c>
      <c r="AK126">
        <v>130</v>
      </c>
      <c r="AL126">
        <v>406</v>
      </c>
      <c r="AM126">
        <v>19</v>
      </c>
      <c r="AN126">
        <v>471</v>
      </c>
      <c r="AO126">
        <v>13</v>
      </c>
      <c r="AP126">
        <v>0.86099999999999999</v>
      </c>
      <c r="AQ126">
        <v>1.9E-2</v>
      </c>
      <c r="AR126">
        <v>100</v>
      </c>
      <c r="AS126">
        <v>120</v>
      </c>
      <c r="AT126">
        <v>17830</v>
      </c>
      <c r="AU126">
        <v>740</v>
      </c>
      <c r="AV126">
        <v>844</v>
      </c>
      <c r="AW126">
        <v>48</v>
      </c>
      <c r="AX126">
        <v>5520</v>
      </c>
      <c r="AY126">
        <v>300</v>
      </c>
      <c r="AZ126" s="1">
        <v>8990000</v>
      </c>
      <c r="BA126" s="1">
        <v>260000</v>
      </c>
      <c r="BB126" s="1">
        <v>9420000</v>
      </c>
      <c r="BC126" s="1">
        <v>440000</v>
      </c>
      <c r="BD126" s="37" t="s">
        <v>668</v>
      </c>
      <c r="BE126" s="37" t="s">
        <v>2973</v>
      </c>
      <c r="BG126">
        <v>2.0349999999999999E-3</v>
      </c>
      <c r="BH126">
        <v>13.11</v>
      </c>
      <c r="BI126">
        <v>0.26</v>
      </c>
      <c r="BJ126">
        <v>13.343</v>
      </c>
      <c r="BK126">
        <v>0.30145699999999997</v>
      </c>
      <c r="BL126" s="36">
        <v>13.416</v>
      </c>
      <c r="BM126" s="36">
        <v>0.30176599999999998</v>
      </c>
      <c r="BN126">
        <v>16.343399999999999</v>
      </c>
      <c r="BO126">
        <v>406</v>
      </c>
    </row>
    <row r="127" spans="1:67">
      <c r="A127" t="s">
        <v>669</v>
      </c>
      <c r="B127" t="s">
        <v>670</v>
      </c>
      <c r="C127" t="s">
        <v>671</v>
      </c>
      <c r="D127" t="s">
        <v>55</v>
      </c>
      <c r="E127" t="s">
        <v>672</v>
      </c>
      <c r="F127">
        <v>26.321000000000002</v>
      </c>
      <c r="G127" s="50" t="s">
        <v>673</v>
      </c>
      <c r="H127" s="50" t="s">
        <v>3007</v>
      </c>
      <c r="I127" s="50" t="s">
        <v>2988</v>
      </c>
      <c r="J127">
        <v>1.3390000000000001E-2</v>
      </c>
      <c r="K127">
        <v>5.9000000000000003E-4</v>
      </c>
      <c r="L127">
        <v>6.0999999999999997E-4</v>
      </c>
      <c r="M127">
        <v>2.0309999999999998E-3</v>
      </c>
      <c r="N127">
        <v>2.1999999999999999E-5</v>
      </c>
      <c r="O127">
        <v>2.8E-5</v>
      </c>
      <c r="P127">
        <v>2.0840000000000001E-2</v>
      </c>
      <c r="Q127">
        <v>492.36829999999998</v>
      </c>
      <c r="R127">
        <v>6.7879430000000003</v>
      </c>
      <c r="S127">
        <v>4.7899999999999998E-2</v>
      </c>
      <c r="T127">
        <v>2.0999999999999999E-3</v>
      </c>
      <c r="U127">
        <v>2.0999999999999999E-3</v>
      </c>
      <c r="V127">
        <v>0.16417999999999999</v>
      </c>
      <c r="W127">
        <v>6.2699999999999995E-4</v>
      </c>
      <c r="X127">
        <v>4.3000000000000002E-5</v>
      </c>
      <c r="Y127">
        <v>5.3000000000000001E-5</v>
      </c>
      <c r="Z127">
        <v>13.5</v>
      </c>
      <c r="AA127">
        <v>0.59</v>
      </c>
      <c r="AB127">
        <v>0.62</v>
      </c>
      <c r="AC127">
        <v>13.08</v>
      </c>
      <c r="AD127">
        <v>0.14000000000000001</v>
      </c>
      <c r="AE127">
        <v>0.18</v>
      </c>
      <c r="AF127">
        <v>12.67</v>
      </c>
      <c r="AG127">
        <v>0.88</v>
      </c>
      <c r="AH127">
        <v>1.1000000000000001</v>
      </c>
      <c r="AI127">
        <v>97</v>
      </c>
      <c r="AJ127">
        <v>88</v>
      </c>
      <c r="AK127">
        <v>89</v>
      </c>
      <c r="AL127">
        <v>1086</v>
      </c>
      <c r="AM127">
        <v>59</v>
      </c>
      <c r="AN127">
        <v>145.5</v>
      </c>
      <c r="AO127">
        <v>5.4</v>
      </c>
      <c r="AP127">
        <v>7.42</v>
      </c>
      <c r="AQ127">
        <v>0.26</v>
      </c>
      <c r="AR127">
        <v>103</v>
      </c>
      <c r="AS127">
        <v>86</v>
      </c>
      <c r="AT127" s="1">
        <v>46900</v>
      </c>
      <c r="AU127" s="1">
        <v>2000</v>
      </c>
      <c r="AV127">
        <v>2200</v>
      </c>
      <c r="AW127">
        <v>140</v>
      </c>
      <c r="AX127">
        <v>1680</v>
      </c>
      <c r="AY127">
        <v>120</v>
      </c>
      <c r="AZ127" s="1">
        <v>2780000</v>
      </c>
      <c r="BA127" s="1">
        <v>100000</v>
      </c>
      <c r="BB127" s="1">
        <v>25200000</v>
      </c>
      <c r="BC127" s="1">
        <v>1400000</v>
      </c>
      <c r="BD127" s="37" t="s">
        <v>673</v>
      </c>
      <c r="BE127" s="37" t="s">
        <v>3007</v>
      </c>
      <c r="BF127" s="37" t="s">
        <v>2988</v>
      </c>
      <c r="BG127">
        <v>2.0309999999999998E-3</v>
      </c>
      <c r="BH127">
        <v>13.08</v>
      </c>
      <c r="BI127">
        <v>0.18</v>
      </c>
      <c r="BJ127">
        <v>13.208</v>
      </c>
      <c r="BK127">
        <v>0.20549700000000001</v>
      </c>
      <c r="BL127" s="36">
        <v>13.281000000000001</v>
      </c>
      <c r="BM127" s="36">
        <v>0.205952</v>
      </c>
      <c r="BN127">
        <v>16.677800000000001</v>
      </c>
      <c r="BO127">
        <v>1086</v>
      </c>
    </row>
    <row r="128" spans="1:67">
      <c r="A128" t="s">
        <v>674</v>
      </c>
      <c r="B128" t="s">
        <v>675</v>
      </c>
      <c r="C128" t="s">
        <v>676</v>
      </c>
      <c r="D128" t="s">
        <v>55</v>
      </c>
      <c r="E128" t="s">
        <v>677</v>
      </c>
      <c r="F128">
        <v>26.571000000000002</v>
      </c>
      <c r="G128" s="50" t="s">
        <v>678</v>
      </c>
      <c r="H128" s="50" t="s">
        <v>2973</v>
      </c>
      <c r="I128" s="50" t="s">
        <v>3006</v>
      </c>
      <c r="J128">
        <v>1.422E-2</v>
      </c>
      <c r="K128">
        <v>5.5999999999999995E-4</v>
      </c>
      <c r="L128">
        <v>5.9000000000000003E-4</v>
      </c>
      <c r="M128">
        <v>2.0270000000000002E-3</v>
      </c>
      <c r="N128">
        <v>2.3E-5</v>
      </c>
      <c r="O128">
        <v>2.9E-5</v>
      </c>
      <c r="P128">
        <v>3.9738000000000002E-2</v>
      </c>
      <c r="Q128">
        <v>493.3399</v>
      </c>
      <c r="R128">
        <v>7.0581440000000004</v>
      </c>
      <c r="S128">
        <v>5.0799999999999998E-2</v>
      </c>
      <c r="T128">
        <v>2E-3</v>
      </c>
      <c r="U128">
        <v>2.0999999999999999E-3</v>
      </c>
      <c r="V128">
        <v>0.22553000000000001</v>
      </c>
      <c r="W128">
        <v>6.7500000000000004E-4</v>
      </c>
      <c r="X128">
        <v>1.9000000000000001E-5</v>
      </c>
      <c r="Y128">
        <v>3.8000000000000002E-5</v>
      </c>
      <c r="Z128">
        <v>14.34</v>
      </c>
      <c r="AA128">
        <v>0.56000000000000005</v>
      </c>
      <c r="AB128">
        <v>0.59</v>
      </c>
      <c r="AC128">
        <v>13.06</v>
      </c>
      <c r="AD128">
        <v>0.15</v>
      </c>
      <c r="AE128">
        <v>0.19</v>
      </c>
      <c r="AF128">
        <v>13.64</v>
      </c>
      <c r="AG128">
        <v>0.38</v>
      </c>
      <c r="AH128">
        <v>0.76</v>
      </c>
      <c r="AI128">
        <v>219</v>
      </c>
      <c r="AJ128">
        <v>86</v>
      </c>
      <c r="AK128">
        <v>87</v>
      </c>
      <c r="AL128">
        <v>1130</v>
      </c>
      <c r="AM128">
        <v>14</v>
      </c>
      <c r="AN128">
        <v>1306</v>
      </c>
      <c r="AO128">
        <v>20</v>
      </c>
      <c r="AP128">
        <v>0.86299999999999999</v>
      </c>
      <c r="AQ128">
        <v>2.1999999999999999E-2</v>
      </c>
      <c r="AR128">
        <v>76</v>
      </c>
      <c r="AS128">
        <v>81</v>
      </c>
      <c r="AT128">
        <v>49450</v>
      </c>
      <c r="AU128">
        <v>630</v>
      </c>
      <c r="AV128">
        <v>2463</v>
      </c>
      <c r="AW128">
        <v>98</v>
      </c>
      <c r="AX128">
        <v>16660</v>
      </c>
      <c r="AY128">
        <v>590</v>
      </c>
      <c r="AZ128" s="1">
        <v>24920000</v>
      </c>
      <c r="BA128" s="1">
        <v>390000</v>
      </c>
      <c r="BB128" s="1">
        <v>26230000</v>
      </c>
      <c r="BC128" s="1">
        <v>320000</v>
      </c>
      <c r="BD128" s="37" t="s">
        <v>678</v>
      </c>
      <c r="BE128" s="37" t="s">
        <v>2973</v>
      </c>
      <c r="BF128" s="37" t="s">
        <v>3006</v>
      </c>
      <c r="BG128">
        <v>2.0270000000000002E-3</v>
      </c>
      <c r="BH128">
        <v>13.06</v>
      </c>
      <c r="BI128">
        <v>0.19</v>
      </c>
      <c r="BJ128">
        <v>13.173</v>
      </c>
      <c r="BK128">
        <v>0.21185799999999999</v>
      </c>
      <c r="BL128" s="36">
        <v>13.246</v>
      </c>
      <c r="BM128" s="36">
        <v>0.21229999999999999</v>
      </c>
      <c r="BN128">
        <v>16.786000000000001</v>
      </c>
      <c r="BO128">
        <v>1130</v>
      </c>
    </row>
    <row r="129" spans="1:67">
      <c r="A129" t="s">
        <v>679</v>
      </c>
      <c r="B129" t="s">
        <v>680</v>
      </c>
      <c r="C129" t="s">
        <v>681</v>
      </c>
      <c r="D129" t="s">
        <v>55</v>
      </c>
      <c r="E129" t="s">
        <v>682</v>
      </c>
      <c r="F129">
        <v>21.558</v>
      </c>
      <c r="G129" s="50" t="s">
        <v>683</v>
      </c>
      <c r="H129" s="50" t="s">
        <v>2973</v>
      </c>
      <c r="I129" s="50" t="s">
        <v>2978</v>
      </c>
      <c r="J129">
        <v>1.669E-2</v>
      </c>
      <c r="K129">
        <v>7.5000000000000002E-4</v>
      </c>
      <c r="L129">
        <v>7.7999999999999999E-4</v>
      </c>
      <c r="M129">
        <v>2.0079999999999998E-3</v>
      </c>
      <c r="N129">
        <v>3.3000000000000003E-5</v>
      </c>
      <c r="O129">
        <v>3.4999999999999997E-5</v>
      </c>
      <c r="P129">
        <v>-2.4004999999999999E-2</v>
      </c>
      <c r="Q129">
        <v>498.00799999999998</v>
      </c>
      <c r="R129">
        <v>8.6804179999999995</v>
      </c>
      <c r="S129">
        <v>5.91E-2</v>
      </c>
      <c r="T129">
        <v>2.8999999999999998E-3</v>
      </c>
      <c r="U129">
        <v>2.8E-3</v>
      </c>
      <c r="V129">
        <v>0.35936000000000001</v>
      </c>
      <c r="W129">
        <v>6.87E-4</v>
      </c>
      <c r="X129">
        <v>3.8999999999999999E-5</v>
      </c>
      <c r="Y129">
        <v>4.6E-5</v>
      </c>
      <c r="Z129">
        <v>16.8</v>
      </c>
      <c r="AA129">
        <v>0.75</v>
      </c>
      <c r="AB129">
        <v>0.78</v>
      </c>
      <c r="AC129">
        <v>12.93</v>
      </c>
      <c r="AD129">
        <v>0.21</v>
      </c>
      <c r="AE129">
        <v>0.22</v>
      </c>
      <c r="AF129">
        <v>13.88</v>
      </c>
      <c r="AG129">
        <v>0.79</v>
      </c>
      <c r="AH129">
        <v>0.93</v>
      </c>
      <c r="AI129">
        <v>630</v>
      </c>
      <c r="AJ129">
        <v>110</v>
      </c>
      <c r="AK129">
        <v>100</v>
      </c>
      <c r="AL129">
        <v>767</v>
      </c>
      <c r="AM129">
        <v>53</v>
      </c>
      <c r="AN129">
        <v>1160</v>
      </c>
      <c r="AO129">
        <v>210</v>
      </c>
      <c r="AP129">
        <v>0.79</v>
      </c>
      <c r="AQ129">
        <v>0.12</v>
      </c>
      <c r="AR129">
        <v>-58</v>
      </c>
      <c r="AS129">
        <v>91</v>
      </c>
      <c r="AT129" s="1">
        <v>32900</v>
      </c>
      <c r="AU129" s="1">
        <v>2600</v>
      </c>
      <c r="AV129">
        <v>1960</v>
      </c>
      <c r="AW129">
        <v>160</v>
      </c>
      <c r="AX129" s="1">
        <v>14800</v>
      </c>
      <c r="AY129" s="1">
        <v>2500</v>
      </c>
      <c r="AZ129" s="1">
        <v>22200000</v>
      </c>
      <c r="BA129" s="1">
        <v>4000000</v>
      </c>
      <c r="BB129" s="1">
        <v>17800000</v>
      </c>
      <c r="BC129" s="1">
        <v>1200000</v>
      </c>
      <c r="BD129" s="37" t="s">
        <v>683</v>
      </c>
      <c r="BE129" s="37" t="s">
        <v>2973</v>
      </c>
      <c r="BF129" s="37" t="s">
        <v>2978</v>
      </c>
      <c r="BG129">
        <v>2.0079999999999998E-3</v>
      </c>
      <c r="BH129">
        <v>12.93</v>
      </c>
      <c r="BI129">
        <v>0.22</v>
      </c>
      <c r="BJ129">
        <v>13.099</v>
      </c>
      <c r="BK129">
        <v>0.25873400000000002</v>
      </c>
      <c r="BL129" s="36">
        <v>13.172000000000001</v>
      </c>
      <c r="BM129" s="36">
        <v>0.25909500000000002</v>
      </c>
      <c r="BN129">
        <v>16.641300000000001</v>
      </c>
      <c r="BO129">
        <v>767</v>
      </c>
    </row>
    <row r="130" spans="1:67">
      <c r="A130" t="s">
        <v>684</v>
      </c>
      <c r="B130" t="s">
        <v>685</v>
      </c>
      <c r="C130" t="s">
        <v>686</v>
      </c>
      <c r="D130" t="s">
        <v>55</v>
      </c>
      <c r="E130" t="s">
        <v>687</v>
      </c>
      <c r="F130">
        <v>16.294</v>
      </c>
      <c r="G130" s="50" t="s">
        <v>688</v>
      </c>
      <c r="H130" s="50" t="s">
        <v>3008</v>
      </c>
      <c r="I130" s="50"/>
      <c r="J130">
        <v>1.4200000000000001E-2</v>
      </c>
      <c r="K130">
        <v>1.2999999999999999E-3</v>
      </c>
      <c r="L130">
        <v>5.3E-3</v>
      </c>
      <c r="M130">
        <v>2.039E-3</v>
      </c>
      <c r="N130">
        <v>4.0000000000000003E-5</v>
      </c>
      <c r="O130">
        <v>6.2000000000000003E-5</v>
      </c>
      <c r="P130">
        <v>3.8830000000000003E-2</v>
      </c>
      <c r="Q130">
        <v>490.43650000000002</v>
      </c>
      <c r="R130">
        <v>14.91273</v>
      </c>
      <c r="S130">
        <v>5.0900000000000001E-2</v>
      </c>
      <c r="T130">
        <v>4.7000000000000002E-3</v>
      </c>
      <c r="U130">
        <v>1.4E-2</v>
      </c>
      <c r="V130">
        <v>0.18897</v>
      </c>
      <c r="W130">
        <v>6.5099999999999999E-4</v>
      </c>
      <c r="X130">
        <v>4.6E-5</v>
      </c>
      <c r="Y130">
        <v>1.7000000000000001E-4</v>
      </c>
      <c r="Z130">
        <v>14.3</v>
      </c>
      <c r="AA130">
        <v>1.3</v>
      </c>
      <c r="AB130">
        <v>5.2</v>
      </c>
      <c r="AC130">
        <v>13.13</v>
      </c>
      <c r="AD130">
        <v>0.26</v>
      </c>
      <c r="AE130">
        <v>0.4</v>
      </c>
      <c r="AF130">
        <v>13.15</v>
      </c>
      <c r="AG130">
        <v>0.92</v>
      </c>
      <c r="AH130">
        <v>3.4</v>
      </c>
      <c r="AI130">
        <v>210</v>
      </c>
      <c r="AJ130">
        <v>190</v>
      </c>
      <c r="AK130">
        <v>330</v>
      </c>
      <c r="AL130">
        <v>673</v>
      </c>
      <c r="AM130">
        <v>22</v>
      </c>
      <c r="AN130">
        <v>395.4</v>
      </c>
      <c r="AO130">
        <v>8.6999999999999993</v>
      </c>
      <c r="AP130">
        <v>1.6970000000000001</v>
      </c>
      <c r="AQ130">
        <v>7.2999999999999995E-2</v>
      </c>
      <c r="AR130">
        <v>110</v>
      </c>
      <c r="AS130">
        <v>120</v>
      </c>
      <c r="AT130">
        <v>28510</v>
      </c>
      <c r="AU130">
        <v>790</v>
      </c>
      <c r="AV130">
        <v>1430</v>
      </c>
      <c r="AW130">
        <v>120</v>
      </c>
      <c r="AX130">
        <v>4820</v>
      </c>
      <c r="AY130">
        <v>360</v>
      </c>
      <c r="AZ130" s="1">
        <v>7540000</v>
      </c>
      <c r="BA130" s="1">
        <v>170000</v>
      </c>
      <c r="BB130" s="1">
        <v>15610000</v>
      </c>
      <c r="BC130" s="1">
        <v>520000</v>
      </c>
      <c r="BD130" s="37" t="s">
        <v>688</v>
      </c>
      <c r="BE130" s="37" t="s">
        <v>3008</v>
      </c>
      <c r="BG130">
        <v>2.039E-3</v>
      </c>
      <c r="BH130">
        <v>13.13</v>
      </c>
      <c r="BI130">
        <v>0.4</v>
      </c>
      <c r="BJ130">
        <v>13.462999999999999</v>
      </c>
      <c r="BK130">
        <v>0.47148000000000001</v>
      </c>
      <c r="BL130" s="36">
        <v>13.536</v>
      </c>
      <c r="BM130" s="36">
        <v>0.47167500000000001</v>
      </c>
      <c r="BN130">
        <v>16.514700000000001</v>
      </c>
      <c r="BO130">
        <v>673</v>
      </c>
    </row>
    <row r="131" spans="1:67">
      <c r="A131" t="s">
        <v>689</v>
      </c>
      <c r="B131" t="s">
        <v>690</v>
      </c>
      <c r="C131" t="s">
        <v>691</v>
      </c>
      <c r="D131" t="s">
        <v>55</v>
      </c>
      <c r="E131" t="s">
        <v>692</v>
      </c>
      <c r="F131">
        <v>26.488</v>
      </c>
      <c r="G131" s="50" t="s">
        <v>693</v>
      </c>
      <c r="H131" s="50" t="s">
        <v>3009</v>
      </c>
      <c r="I131" s="50" t="s">
        <v>2990</v>
      </c>
      <c r="J131">
        <v>3.4000000000000002E-2</v>
      </c>
      <c r="K131">
        <v>4.0000000000000001E-3</v>
      </c>
      <c r="L131">
        <v>4.0000000000000001E-3</v>
      </c>
      <c r="M131">
        <v>2.1559999999999999E-3</v>
      </c>
      <c r="N131">
        <v>4.8999999999999998E-5</v>
      </c>
      <c r="O131">
        <v>5.3000000000000001E-5</v>
      </c>
      <c r="P131">
        <v>0.84391000000000005</v>
      </c>
      <c r="Q131">
        <v>463.82190000000003</v>
      </c>
      <c r="R131">
        <v>11.40193</v>
      </c>
      <c r="S131">
        <v>0.113</v>
      </c>
      <c r="T131">
        <v>1.0999999999999999E-2</v>
      </c>
      <c r="U131">
        <v>1.0999999999999999E-2</v>
      </c>
      <c r="V131">
        <v>-0.73962000000000006</v>
      </c>
      <c r="W131">
        <v>2.5500000000000002E-3</v>
      </c>
      <c r="X131">
        <v>3.5E-4</v>
      </c>
      <c r="Y131">
        <v>3.8000000000000002E-4</v>
      </c>
      <c r="Z131">
        <v>33.9</v>
      </c>
      <c r="AA131">
        <v>3.9</v>
      </c>
      <c r="AB131">
        <v>3.9</v>
      </c>
      <c r="AC131">
        <v>13.89</v>
      </c>
      <c r="AD131">
        <v>0.31</v>
      </c>
      <c r="AE131">
        <v>0.34</v>
      </c>
      <c r="AF131">
        <v>51.5</v>
      </c>
      <c r="AG131">
        <v>7.1</v>
      </c>
      <c r="AH131">
        <v>7.6</v>
      </c>
      <c r="AI131">
        <v>1790</v>
      </c>
      <c r="AJ131">
        <v>200</v>
      </c>
      <c r="AK131">
        <v>200</v>
      </c>
      <c r="AL131">
        <v>1232</v>
      </c>
      <c r="AM131">
        <v>22</v>
      </c>
      <c r="AN131">
        <v>289</v>
      </c>
      <c r="AO131">
        <v>4.8</v>
      </c>
      <c r="AP131">
        <v>4.2530000000000001</v>
      </c>
      <c r="AQ131">
        <v>0.05</v>
      </c>
      <c r="AR131">
        <v>410</v>
      </c>
      <c r="AS131">
        <v>100</v>
      </c>
      <c r="AT131" s="1">
        <v>56300</v>
      </c>
      <c r="AU131" s="1">
        <v>1200</v>
      </c>
      <c r="AV131">
        <v>6400</v>
      </c>
      <c r="AW131">
        <v>750</v>
      </c>
      <c r="AX131" s="1">
        <v>13900</v>
      </c>
      <c r="AY131" s="1">
        <v>1900</v>
      </c>
      <c r="AZ131" s="1">
        <v>5513000</v>
      </c>
      <c r="BA131" s="1">
        <v>92000</v>
      </c>
      <c r="BB131" s="1">
        <v>28610000</v>
      </c>
      <c r="BC131" s="1">
        <v>500000</v>
      </c>
      <c r="BD131" s="37" t="s">
        <v>693</v>
      </c>
      <c r="BE131" s="37" t="s">
        <v>3009</v>
      </c>
      <c r="BF131" s="37" t="s">
        <v>2990</v>
      </c>
      <c r="BG131">
        <v>2.1559999999999999E-3</v>
      </c>
      <c r="BH131">
        <v>13.89</v>
      </c>
      <c r="BI131">
        <v>0.34</v>
      </c>
      <c r="BJ131">
        <v>14.108000000000001</v>
      </c>
      <c r="BK131">
        <v>0.39271499999999998</v>
      </c>
      <c r="BL131" s="36">
        <v>14.180999999999999</v>
      </c>
      <c r="BM131" s="36">
        <v>0.39295099999999999</v>
      </c>
      <c r="BN131">
        <v>16.768599999999999</v>
      </c>
      <c r="BO131">
        <v>1232</v>
      </c>
    </row>
    <row r="132" spans="1:67">
      <c r="A132" t="s">
        <v>694</v>
      </c>
      <c r="B132" t="s">
        <v>695</v>
      </c>
      <c r="C132" t="s">
        <v>696</v>
      </c>
      <c r="D132" t="s">
        <v>55</v>
      </c>
      <c r="E132" t="s">
        <v>697</v>
      </c>
      <c r="F132">
        <v>26.571000000000002</v>
      </c>
      <c r="G132" s="50" t="s">
        <v>698</v>
      </c>
      <c r="H132" s="50" t="s">
        <v>2982</v>
      </c>
      <c r="I132" s="50" t="s">
        <v>2990</v>
      </c>
      <c r="J132">
        <v>3.4000000000000002E-2</v>
      </c>
      <c r="K132">
        <v>8.8999999999999999E-3</v>
      </c>
      <c r="L132">
        <v>8.6999999999999994E-3</v>
      </c>
      <c r="M132">
        <v>2.1840000000000002E-3</v>
      </c>
      <c r="N132">
        <v>8.6000000000000003E-5</v>
      </c>
      <c r="O132">
        <v>8.6000000000000003E-5</v>
      </c>
      <c r="P132">
        <v>0.88836000000000004</v>
      </c>
      <c r="Q132">
        <v>457.87549999999999</v>
      </c>
      <c r="R132">
        <v>18.029890000000002</v>
      </c>
      <c r="S132">
        <v>0.107</v>
      </c>
      <c r="T132">
        <v>2.4E-2</v>
      </c>
      <c r="U132">
        <v>2.3E-2</v>
      </c>
      <c r="V132">
        <v>-0.81689999999999996</v>
      </c>
      <c r="W132">
        <v>9.2000000000000003E-4</v>
      </c>
      <c r="X132">
        <v>1.1E-4</v>
      </c>
      <c r="Y132">
        <v>1.2E-4</v>
      </c>
      <c r="Z132">
        <v>33.6</v>
      </c>
      <c r="AA132">
        <v>8.6</v>
      </c>
      <c r="AB132">
        <v>8.4</v>
      </c>
      <c r="AC132">
        <v>14.07</v>
      </c>
      <c r="AD132">
        <v>0.55000000000000004</v>
      </c>
      <c r="AE132">
        <v>0.56000000000000005</v>
      </c>
      <c r="AF132">
        <v>18.600000000000001</v>
      </c>
      <c r="AG132">
        <v>2.2999999999999998</v>
      </c>
      <c r="AH132">
        <v>2.4</v>
      </c>
      <c r="AI132">
        <v>1480</v>
      </c>
      <c r="AJ132">
        <v>390</v>
      </c>
      <c r="AK132">
        <v>380</v>
      </c>
      <c r="AL132">
        <v>418</v>
      </c>
      <c r="AM132">
        <v>27</v>
      </c>
      <c r="AN132">
        <v>724</v>
      </c>
      <c r="AO132">
        <v>81</v>
      </c>
      <c r="AP132">
        <v>0.58499999999999996</v>
      </c>
      <c r="AQ132">
        <v>3.7999999999999999E-2</v>
      </c>
      <c r="AR132">
        <v>100</v>
      </c>
      <c r="AS132">
        <v>110</v>
      </c>
      <c r="AT132" s="1">
        <v>19900</v>
      </c>
      <c r="AU132" s="1">
        <v>2100</v>
      </c>
      <c r="AV132">
        <v>2130</v>
      </c>
      <c r="AW132">
        <v>660</v>
      </c>
      <c r="AX132" s="1">
        <v>14100</v>
      </c>
      <c r="AY132" s="1">
        <v>2800</v>
      </c>
      <c r="AZ132" s="1">
        <v>13800000</v>
      </c>
      <c r="BA132" s="1">
        <v>1500000</v>
      </c>
      <c r="BB132" s="1">
        <v>9700000</v>
      </c>
      <c r="BC132" s="1">
        <v>620000</v>
      </c>
      <c r="BD132" s="37" t="s">
        <v>698</v>
      </c>
      <c r="BE132" s="37" t="s">
        <v>2982</v>
      </c>
      <c r="BF132" s="37" t="s">
        <v>2990</v>
      </c>
      <c r="BG132">
        <v>2.1840000000000002E-3</v>
      </c>
      <c r="BH132">
        <v>14.07</v>
      </c>
      <c r="BI132">
        <v>0.56000000000000005</v>
      </c>
      <c r="BJ132">
        <v>14.557</v>
      </c>
      <c r="BK132">
        <v>0.66813100000000003</v>
      </c>
      <c r="BL132" s="36">
        <v>14.63</v>
      </c>
      <c r="BM132" s="36">
        <v>0.66826399999999997</v>
      </c>
      <c r="BN132">
        <v>16.430700000000002</v>
      </c>
      <c r="BO132">
        <v>418</v>
      </c>
    </row>
    <row r="133" spans="1:67">
      <c r="A133" t="s">
        <v>699</v>
      </c>
      <c r="B133" t="s">
        <v>700</v>
      </c>
      <c r="C133" t="s">
        <v>701</v>
      </c>
      <c r="D133" t="s">
        <v>55</v>
      </c>
      <c r="E133" t="s">
        <v>702</v>
      </c>
      <c r="F133">
        <v>26.486000000000001</v>
      </c>
      <c r="G133" s="50" t="s">
        <v>703</v>
      </c>
      <c r="H133" s="50" t="s">
        <v>2982</v>
      </c>
      <c r="I133" s="50" t="s">
        <v>2990</v>
      </c>
      <c r="J133">
        <v>6.5000000000000002E-2</v>
      </c>
      <c r="K133">
        <v>2.5999999999999999E-2</v>
      </c>
      <c r="L133">
        <v>2.5999999999999999E-2</v>
      </c>
      <c r="M133">
        <v>2.48E-3</v>
      </c>
      <c r="N133">
        <v>2.5999999999999998E-4</v>
      </c>
      <c r="O133">
        <v>2.5999999999999998E-4</v>
      </c>
      <c r="P133">
        <v>0.96162999999999998</v>
      </c>
      <c r="Q133">
        <v>403.22579999999999</v>
      </c>
      <c r="R133">
        <v>42.273670000000003</v>
      </c>
      <c r="S133">
        <v>0.17599999999999999</v>
      </c>
      <c r="T133">
        <v>4.8000000000000001E-2</v>
      </c>
      <c r="U133">
        <v>4.8000000000000001E-2</v>
      </c>
      <c r="V133">
        <v>-0.92418999999999996</v>
      </c>
      <c r="W133">
        <v>2.0600000000000002E-3</v>
      </c>
      <c r="X133">
        <v>8.0000000000000004E-4</v>
      </c>
      <c r="Y133">
        <v>8.0999999999999996E-4</v>
      </c>
      <c r="Z133">
        <v>67</v>
      </c>
      <c r="AA133">
        <v>26</v>
      </c>
      <c r="AB133">
        <v>26</v>
      </c>
      <c r="AC133">
        <v>16</v>
      </c>
      <c r="AD133">
        <v>1.7</v>
      </c>
      <c r="AE133">
        <v>1.7</v>
      </c>
      <c r="AF133">
        <v>42</v>
      </c>
      <c r="AG133">
        <v>16</v>
      </c>
      <c r="AH133">
        <v>16</v>
      </c>
      <c r="AI133">
        <v>2170</v>
      </c>
      <c r="AJ133">
        <v>410</v>
      </c>
      <c r="AK133">
        <v>410</v>
      </c>
      <c r="AL133">
        <v>386</v>
      </c>
      <c r="AM133">
        <v>16</v>
      </c>
      <c r="AN133">
        <v>414</v>
      </c>
      <c r="AO133">
        <v>34</v>
      </c>
      <c r="AP133">
        <v>0.91300000000000003</v>
      </c>
      <c r="AQ133">
        <v>6.2E-2</v>
      </c>
      <c r="AR133">
        <v>360</v>
      </c>
      <c r="AS133">
        <v>160</v>
      </c>
      <c r="AT133" s="1">
        <v>18700</v>
      </c>
      <c r="AU133" s="1">
        <v>1700</v>
      </c>
      <c r="AV133" s="1">
        <v>3600</v>
      </c>
      <c r="AW133" s="1">
        <v>1500</v>
      </c>
      <c r="AX133" s="1">
        <v>12800</v>
      </c>
      <c r="AY133" s="1">
        <v>3700</v>
      </c>
      <c r="AZ133" s="1">
        <v>7900000</v>
      </c>
      <c r="BA133" s="1">
        <v>640000</v>
      </c>
      <c r="BB133" s="1">
        <v>8960000</v>
      </c>
      <c r="BC133" s="1">
        <v>370000</v>
      </c>
      <c r="BD133" s="37" t="s">
        <v>703</v>
      </c>
      <c r="BE133" s="37" t="s">
        <v>2982</v>
      </c>
      <c r="BF133" s="37" t="s">
        <v>2990</v>
      </c>
      <c r="BG133">
        <v>2.48E-3</v>
      </c>
      <c r="BH133">
        <v>16</v>
      </c>
      <c r="BI133">
        <v>1.7</v>
      </c>
      <c r="BJ133">
        <v>17.582999999999998</v>
      </c>
      <c r="BK133">
        <v>2.2876599999999998</v>
      </c>
      <c r="BL133" s="36">
        <v>17.655999999999999</v>
      </c>
      <c r="BM133" s="36">
        <v>2.2876699999999999</v>
      </c>
      <c r="BN133">
        <v>16.401</v>
      </c>
      <c r="BO133">
        <v>386</v>
      </c>
    </row>
    <row r="134" spans="1:67">
      <c r="A134" t="s">
        <v>704</v>
      </c>
      <c r="B134" t="s">
        <v>705</v>
      </c>
      <c r="C134" t="s">
        <v>706</v>
      </c>
      <c r="D134" t="s">
        <v>55</v>
      </c>
      <c r="E134" t="s">
        <v>707</v>
      </c>
      <c r="F134">
        <v>26.495000000000001</v>
      </c>
      <c r="G134" s="50" t="s">
        <v>708</v>
      </c>
      <c r="H134" s="50" t="s">
        <v>3010</v>
      </c>
      <c r="I134" s="50" t="s">
        <v>2990</v>
      </c>
      <c r="J134">
        <v>0.192</v>
      </c>
      <c r="K134">
        <v>4.7E-2</v>
      </c>
      <c r="L134">
        <v>4.7E-2</v>
      </c>
      <c r="M134">
        <v>3.5599999999999998E-3</v>
      </c>
      <c r="N134">
        <v>4.4000000000000002E-4</v>
      </c>
      <c r="O134">
        <v>4.4000000000000002E-4</v>
      </c>
      <c r="P134">
        <v>0.98438999999999999</v>
      </c>
      <c r="Q134">
        <v>280.89890000000003</v>
      </c>
      <c r="R134">
        <v>34.717840000000002</v>
      </c>
      <c r="S134">
        <v>0.32800000000000001</v>
      </c>
      <c r="T134">
        <v>5.5E-2</v>
      </c>
      <c r="U134">
        <v>5.5E-2</v>
      </c>
      <c r="V134">
        <v>-0.96757000000000004</v>
      </c>
      <c r="W134">
        <v>6.0000000000000001E-3</v>
      </c>
      <c r="X134">
        <v>1.4E-3</v>
      </c>
      <c r="Y134">
        <v>1.4E-3</v>
      </c>
      <c r="Z134">
        <v>171</v>
      </c>
      <c r="AA134">
        <v>40</v>
      </c>
      <c r="AB134">
        <v>40</v>
      </c>
      <c r="AC134">
        <v>22.9</v>
      </c>
      <c r="AD134">
        <v>2.8</v>
      </c>
      <c r="AE134">
        <v>2.8</v>
      </c>
      <c r="AF134">
        <v>121</v>
      </c>
      <c r="AG134">
        <v>28</v>
      </c>
      <c r="AH134">
        <v>29</v>
      </c>
      <c r="AI134">
        <v>3280</v>
      </c>
      <c r="AJ134">
        <v>330</v>
      </c>
      <c r="AK134">
        <v>330</v>
      </c>
      <c r="AL134">
        <v>315</v>
      </c>
      <c r="AM134">
        <v>71</v>
      </c>
      <c r="AN134">
        <v>226</v>
      </c>
      <c r="AO134">
        <v>49</v>
      </c>
      <c r="AP134">
        <v>1.464</v>
      </c>
      <c r="AQ134">
        <v>3.5000000000000003E-2</v>
      </c>
      <c r="AR134">
        <v>240</v>
      </c>
      <c r="AS134">
        <v>110</v>
      </c>
      <c r="AT134" s="1">
        <v>18000</v>
      </c>
      <c r="AU134" s="1">
        <v>1700</v>
      </c>
      <c r="AV134">
        <v>5240</v>
      </c>
      <c r="AW134">
        <v>590</v>
      </c>
      <c r="AX134" s="1">
        <v>14000</v>
      </c>
      <c r="AY134" s="1">
        <v>1100</v>
      </c>
      <c r="AZ134" s="1">
        <v>4310000</v>
      </c>
      <c r="BA134" s="1">
        <v>940000</v>
      </c>
      <c r="BB134" s="1">
        <v>7300000</v>
      </c>
      <c r="BC134" s="1">
        <v>1600000</v>
      </c>
      <c r="BD134" s="37" t="s">
        <v>708</v>
      </c>
      <c r="BE134" s="37" t="s">
        <v>3010</v>
      </c>
      <c r="BF134" s="37" t="s">
        <v>2990</v>
      </c>
      <c r="BG134">
        <v>3.5599999999999998E-3</v>
      </c>
      <c r="BH134">
        <v>22.9</v>
      </c>
      <c r="BI134">
        <v>2.8</v>
      </c>
      <c r="BJ134">
        <v>25.617999999999999</v>
      </c>
      <c r="BK134">
        <v>3.9839899999999999</v>
      </c>
      <c r="BL134" s="36">
        <v>25.690999999999999</v>
      </c>
      <c r="BM134" s="36">
        <v>3.9839699999999998</v>
      </c>
      <c r="BN134">
        <v>16.438500000000001</v>
      </c>
      <c r="BO134">
        <v>315</v>
      </c>
    </row>
    <row r="135" spans="1:67">
      <c r="A135" t="s">
        <v>709</v>
      </c>
      <c r="B135" t="s">
        <v>710</v>
      </c>
      <c r="C135" t="s">
        <v>711</v>
      </c>
      <c r="D135" t="s">
        <v>55</v>
      </c>
      <c r="E135" t="s">
        <v>712</v>
      </c>
      <c r="F135">
        <v>26.452000000000002</v>
      </c>
      <c r="G135" s="50" t="s">
        <v>713</v>
      </c>
      <c r="H135" s="50" t="s">
        <v>2973</v>
      </c>
      <c r="I135" s="50" t="s">
        <v>2990</v>
      </c>
      <c r="J135">
        <v>3.5900000000000001E-2</v>
      </c>
      <c r="K135">
        <v>3.0999999999999999E-3</v>
      </c>
      <c r="L135">
        <v>3.0999999999999999E-3</v>
      </c>
      <c r="M135">
        <v>2.1059999999999998E-3</v>
      </c>
      <c r="N135">
        <v>5.1E-5</v>
      </c>
      <c r="O135">
        <v>5.3999999999999998E-5</v>
      </c>
      <c r="P135">
        <v>0.88092000000000004</v>
      </c>
      <c r="Q135">
        <v>474.8338</v>
      </c>
      <c r="R135">
        <v>12.175230000000001</v>
      </c>
      <c r="S135">
        <v>0.12089999999999999</v>
      </c>
      <c r="T135">
        <v>7.3000000000000001E-3</v>
      </c>
      <c r="U135">
        <v>7.4000000000000003E-3</v>
      </c>
      <c r="V135">
        <v>-0.73985999999999996</v>
      </c>
      <c r="W135">
        <v>1.127E-3</v>
      </c>
      <c r="X135">
        <v>7.3999999999999996E-5</v>
      </c>
      <c r="Y135">
        <v>9.2E-5</v>
      </c>
      <c r="Z135">
        <v>35.799999999999997</v>
      </c>
      <c r="AA135">
        <v>3</v>
      </c>
      <c r="AB135">
        <v>3.1</v>
      </c>
      <c r="AC135">
        <v>13.56</v>
      </c>
      <c r="AD135">
        <v>0.33</v>
      </c>
      <c r="AE135">
        <v>0.35</v>
      </c>
      <c r="AF135">
        <v>22.8</v>
      </c>
      <c r="AG135">
        <v>1.5</v>
      </c>
      <c r="AH135">
        <v>1.9</v>
      </c>
      <c r="AI135">
        <v>1980</v>
      </c>
      <c r="AJ135">
        <v>110</v>
      </c>
      <c r="AK135">
        <v>110</v>
      </c>
      <c r="AL135">
        <v>605</v>
      </c>
      <c r="AM135">
        <v>19</v>
      </c>
      <c r="AN135">
        <v>484</v>
      </c>
      <c r="AO135">
        <v>12</v>
      </c>
      <c r="AP135">
        <v>1.2529999999999999</v>
      </c>
      <c r="AQ135">
        <v>1.6E-2</v>
      </c>
      <c r="AR135">
        <v>250</v>
      </c>
      <c r="AS135">
        <v>110</v>
      </c>
      <c r="AT135" s="1">
        <v>27100</v>
      </c>
      <c r="AU135" s="1">
        <v>1000</v>
      </c>
      <c r="AV135">
        <v>3240</v>
      </c>
      <c r="AW135">
        <v>310</v>
      </c>
      <c r="AX135">
        <v>10160</v>
      </c>
      <c r="AY135">
        <v>760</v>
      </c>
      <c r="AZ135" s="1">
        <v>9230000</v>
      </c>
      <c r="BA135" s="1">
        <v>230000</v>
      </c>
      <c r="BB135" s="1">
        <v>14040000</v>
      </c>
      <c r="BC135" s="1">
        <v>430000</v>
      </c>
      <c r="BD135" s="37" t="s">
        <v>713</v>
      </c>
      <c r="BE135" s="37" t="s">
        <v>2973</v>
      </c>
      <c r="BF135" s="37" t="s">
        <v>2990</v>
      </c>
      <c r="BG135">
        <v>2.1059999999999998E-3</v>
      </c>
      <c r="BH135">
        <v>13.56</v>
      </c>
      <c r="BI135">
        <v>0.35</v>
      </c>
      <c r="BJ135">
        <v>13.853</v>
      </c>
      <c r="BK135">
        <v>0.407719</v>
      </c>
      <c r="BL135" s="36">
        <v>13.926</v>
      </c>
      <c r="BM135" s="36">
        <v>0.407945</v>
      </c>
      <c r="BN135">
        <v>16.501200000000001</v>
      </c>
      <c r="BO135">
        <v>605</v>
      </c>
    </row>
    <row r="136" spans="1:67">
      <c r="A136" t="s">
        <v>714</v>
      </c>
      <c r="B136" t="s">
        <v>715</v>
      </c>
      <c r="C136" t="s">
        <v>716</v>
      </c>
      <c r="D136" t="s">
        <v>55</v>
      </c>
      <c r="E136" t="s">
        <v>717</v>
      </c>
      <c r="F136">
        <v>26.481999999999999</v>
      </c>
      <c r="G136" s="50" t="s">
        <v>718</v>
      </c>
      <c r="H136" s="50" t="s">
        <v>2973</v>
      </c>
      <c r="I136" s="50" t="s">
        <v>2990</v>
      </c>
      <c r="J136">
        <v>5.1799999999999999E-2</v>
      </c>
      <c r="K136">
        <v>2.5000000000000001E-3</v>
      </c>
      <c r="L136">
        <v>2.5999999999999999E-3</v>
      </c>
      <c r="M136">
        <v>2.2680000000000001E-3</v>
      </c>
      <c r="N136">
        <v>3.8000000000000002E-5</v>
      </c>
      <c r="O136">
        <v>4.3000000000000002E-5</v>
      </c>
      <c r="P136">
        <v>0.18279000000000001</v>
      </c>
      <c r="Q136">
        <v>440.9171</v>
      </c>
      <c r="R136">
        <v>8.3595400000000009</v>
      </c>
      <c r="S136">
        <v>0.1673</v>
      </c>
      <c r="T136">
        <v>8.2000000000000007E-3</v>
      </c>
      <c r="U136">
        <v>8.3000000000000001E-3</v>
      </c>
      <c r="V136">
        <v>0.21124000000000001</v>
      </c>
      <c r="W136">
        <v>2E-3</v>
      </c>
      <c r="X136">
        <v>1E-4</v>
      </c>
      <c r="Y136">
        <v>1.3999999999999999E-4</v>
      </c>
      <c r="Z136">
        <v>51.2</v>
      </c>
      <c r="AA136">
        <v>2.4</v>
      </c>
      <c r="AB136">
        <v>2.5</v>
      </c>
      <c r="AC136">
        <v>14.61</v>
      </c>
      <c r="AD136">
        <v>0.24</v>
      </c>
      <c r="AE136">
        <v>0.28000000000000003</v>
      </c>
      <c r="AF136">
        <v>40.299999999999997</v>
      </c>
      <c r="AG136">
        <v>2.1</v>
      </c>
      <c r="AH136">
        <v>2.9</v>
      </c>
      <c r="AI136">
        <v>2509</v>
      </c>
      <c r="AJ136">
        <v>82</v>
      </c>
      <c r="AK136">
        <v>83</v>
      </c>
      <c r="AL136">
        <v>486</v>
      </c>
      <c r="AM136">
        <v>21</v>
      </c>
      <c r="AN136">
        <v>279.7</v>
      </c>
      <c r="AO136">
        <v>9</v>
      </c>
      <c r="AP136">
        <v>1.726</v>
      </c>
      <c r="AQ136">
        <v>2.9000000000000001E-2</v>
      </c>
      <c r="AR136">
        <v>200</v>
      </c>
      <c r="AS136">
        <v>120</v>
      </c>
      <c r="AT136">
        <v>23270</v>
      </c>
      <c r="AU136">
        <v>870</v>
      </c>
      <c r="AV136">
        <v>3870</v>
      </c>
      <c r="AW136">
        <v>230</v>
      </c>
      <c r="AX136">
        <v>10460</v>
      </c>
      <c r="AY136">
        <v>630</v>
      </c>
      <c r="AZ136" s="1">
        <v>5330000</v>
      </c>
      <c r="BA136" s="1">
        <v>170000</v>
      </c>
      <c r="BB136" s="1">
        <v>11290000</v>
      </c>
      <c r="BC136" s="1">
        <v>480000</v>
      </c>
      <c r="BD136" s="37" t="s">
        <v>718</v>
      </c>
      <c r="BE136" s="37" t="s">
        <v>2973</v>
      </c>
      <c r="BF136" s="37" t="s">
        <v>2990</v>
      </c>
      <c r="BG136">
        <v>2.2680000000000001E-3</v>
      </c>
      <c r="BH136">
        <v>14.61</v>
      </c>
      <c r="BI136">
        <v>0.28000000000000003</v>
      </c>
      <c r="BJ136">
        <v>14.848000000000001</v>
      </c>
      <c r="BK136">
        <v>0.322405</v>
      </c>
      <c r="BL136" s="36">
        <v>14.920999999999999</v>
      </c>
      <c r="BM136" s="36">
        <v>0.32269300000000001</v>
      </c>
      <c r="BN136">
        <v>16.418700000000001</v>
      </c>
      <c r="BO136">
        <v>486</v>
      </c>
    </row>
    <row r="137" spans="1:67">
      <c r="G137" s="50"/>
      <c r="H137" s="50"/>
      <c r="I137" s="50"/>
    </row>
    <row r="138" spans="1:67">
      <c r="A138" t="s">
        <v>719</v>
      </c>
      <c r="B138" t="s">
        <v>720</v>
      </c>
      <c r="C138" t="s">
        <v>721</v>
      </c>
      <c r="D138" t="s">
        <v>55</v>
      </c>
      <c r="E138" t="s">
        <v>722</v>
      </c>
      <c r="F138">
        <v>26.571000000000002</v>
      </c>
      <c r="G138" s="50" t="s">
        <v>723</v>
      </c>
      <c r="H138" s="50" t="s">
        <v>2973</v>
      </c>
      <c r="I138" s="50" t="s">
        <v>2995</v>
      </c>
      <c r="J138">
        <v>1.3480000000000001E-2</v>
      </c>
      <c r="K138">
        <v>7.1000000000000002E-4</v>
      </c>
      <c r="L138">
        <v>7.2999999999999996E-4</v>
      </c>
      <c r="M138">
        <v>1.9449999999999999E-3</v>
      </c>
      <c r="N138">
        <v>2.5999999999999998E-5</v>
      </c>
      <c r="O138">
        <v>3.1999999999999999E-5</v>
      </c>
      <c r="P138">
        <v>0.16395000000000001</v>
      </c>
      <c r="Q138">
        <v>514.13879999999995</v>
      </c>
      <c r="R138">
        <v>8.4588389999999993</v>
      </c>
      <c r="S138">
        <v>5.0500000000000003E-2</v>
      </c>
      <c r="T138">
        <v>2.5999999999999999E-3</v>
      </c>
      <c r="U138">
        <v>2.5999999999999999E-3</v>
      </c>
      <c r="V138">
        <v>3.7328E-2</v>
      </c>
      <c r="W138">
        <v>5.7499999999999999E-4</v>
      </c>
      <c r="X138">
        <v>2.5000000000000001E-5</v>
      </c>
      <c r="Y138">
        <v>3.6999999999999998E-5</v>
      </c>
      <c r="Z138">
        <v>13.59</v>
      </c>
      <c r="AA138">
        <v>0.71</v>
      </c>
      <c r="AB138">
        <v>0.73</v>
      </c>
      <c r="AC138">
        <v>12.52</v>
      </c>
      <c r="AD138">
        <v>0.17</v>
      </c>
      <c r="AE138">
        <v>0.2</v>
      </c>
      <c r="AF138">
        <v>11.63</v>
      </c>
      <c r="AG138">
        <v>0.5</v>
      </c>
      <c r="AH138">
        <v>0.75</v>
      </c>
      <c r="AI138">
        <v>210</v>
      </c>
      <c r="AJ138">
        <v>110</v>
      </c>
      <c r="AK138">
        <v>110</v>
      </c>
      <c r="AL138">
        <v>666</v>
      </c>
      <c r="AM138">
        <v>54</v>
      </c>
      <c r="AN138">
        <v>1320</v>
      </c>
      <c r="AO138">
        <v>190</v>
      </c>
      <c r="AP138">
        <v>0.55300000000000005</v>
      </c>
      <c r="AQ138">
        <v>7.0000000000000007E-2</v>
      </c>
      <c r="AR138">
        <v>28</v>
      </c>
      <c r="AS138">
        <v>96</v>
      </c>
      <c r="AT138" s="1">
        <v>28000</v>
      </c>
      <c r="AU138" s="1">
        <v>2500</v>
      </c>
      <c r="AV138">
        <v>1420</v>
      </c>
      <c r="AW138">
        <v>130</v>
      </c>
      <c r="AX138" s="1">
        <v>15200</v>
      </c>
      <c r="AY138" s="1">
        <v>2400</v>
      </c>
      <c r="AZ138" s="1">
        <v>25200000</v>
      </c>
      <c r="BA138" s="1">
        <v>3700000</v>
      </c>
      <c r="BB138" s="1">
        <v>15500000</v>
      </c>
      <c r="BC138" s="1">
        <v>1300000</v>
      </c>
      <c r="BD138" s="37" t="s">
        <v>723</v>
      </c>
      <c r="BE138" s="37" t="s">
        <v>2973</v>
      </c>
      <c r="BF138" s="37" t="s">
        <v>2995</v>
      </c>
      <c r="BG138">
        <v>1.9449999999999999E-3</v>
      </c>
      <c r="BH138">
        <v>12.52</v>
      </c>
      <c r="BI138">
        <v>0.2</v>
      </c>
      <c r="BJ138">
        <v>12.683999999999999</v>
      </c>
      <c r="BK138">
        <v>0.23674400000000001</v>
      </c>
      <c r="BL138" s="36">
        <v>12.757</v>
      </c>
      <c r="BM138" s="36">
        <v>0.23713899999999999</v>
      </c>
      <c r="BN138">
        <v>16.600200000000001</v>
      </c>
      <c r="BO138">
        <v>666</v>
      </c>
    </row>
    <row r="139" spans="1:67">
      <c r="A139" t="s">
        <v>724</v>
      </c>
      <c r="B139" t="s">
        <v>725</v>
      </c>
      <c r="C139" t="s">
        <v>726</v>
      </c>
      <c r="D139" t="s">
        <v>55</v>
      </c>
      <c r="E139" t="s">
        <v>727</v>
      </c>
      <c r="F139">
        <v>26.571000000000002</v>
      </c>
      <c r="G139" s="50" t="s">
        <v>728</v>
      </c>
      <c r="H139" s="50" t="s">
        <v>2982</v>
      </c>
      <c r="I139" s="50"/>
      <c r="J139">
        <v>1.405E-2</v>
      </c>
      <c r="K139">
        <v>8.0999999999999996E-4</v>
      </c>
      <c r="L139">
        <v>8.3000000000000001E-4</v>
      </c>
      <c r="M139">
        <v>2.0010000000000002E-3</v>
      </c>
      <c r="N139">
        <v>2.8E-5</v>
      </c>
      <c r="O139">
        <v>3.3000000000000003E-5</v>
      </c>
      <c r="P139">
        <v>0.27578000000000003</v>
      </c>
      <c r="Q139">
        <v>499.75009999999997</v>
      </c>
      <c r="R139">
        <v>8.2417560000000005</v>
      </c>
      <c r="S139">
        <v>5.04E-2</v>
      </c>
      <c r="T139">
        <v>2.8E-3</v>
      </c>
      <c r="U139">
        <v>2.8E-3</v>
      </c>
      <c r="V139">
        <v>7.0595000000000005E-2</v>
      </c>
      <c r="W139">
        <v>6.6399999999999999E-4</v>
      </c>
      <c r="X139">
        <v>5.1E-5</v>
      </c>
      <c r="Y139">
        <v>6.0000000000000002E-5</v>
      </c>
      <c r="Z139">
        <v>14.17</v>
      </c>
      <c r="AA139">
        <v>0.81</v>
      </c>
      <c r="AB139">
        <v>0.83</v>
      </c>
      <c r="AC139">
        <v>12.89</v>
      </c>
      <c r="AD139">
        <v>0.18</v>
      </c>
      <c r="AE139">
        <v>0.21</v>
      </c>
      <c r="AF139">
        <v>13.4</v>
      </c>
      <c r="AG139">
        <v>1</v>
      </c>
      <c r="AH139">
        <v>1.2</v>
      </c>
      <c r="AI139">
        <v>200</v>
      </c>
      <c r="AJ139">
        <v>110</v>
      </c>
      <c r="AK139">
        <v>110</v>
      </c>
      <c r="AL139">
        <v>550</v>
      </c>
      <c r="AM139">
        <v>19</v>
      </c>
      <c r="AN139">
        <v>316</v>
      </c>
      <c r="AO139">
        <v>20</v>
      </c>
      <c r="AP139">
        <v>1.7450000000000001</v>
      </c>
      <c r="AQ139">
        <v>4.2999999999999997E-2</v>
      </c>
      <c r="AR139">
        <v>-20</v>
      </c>
      <c r="AS139">
        <v>100</v>
      </c>
      <c r="AT139">
        <v>23670</v>
      </c>
      <c r="AU139">
        <v>620</v>
      </c>
      <c r="AV139">
        <v>1193</v>
      </c>
      <c r="AW139">
        <v>69</v>
      </c>
      <c r="AX139">
        <v>4020</v>
      </c>
      <c r="AY139">
        <v>320</v>
      </c>
      <c r="AZ139" s="1">
        <v>6020000</v>
      </c>
      <c r="BA139" s="1">
        <v>390000</v>
      </c>
      <c r="BB139" s="1">
        <v>12770000</v>
      </c>
      <c r="BC139" s="1">
        <v>440000</v>
      </c>
      <c r="BD139" s="37" t="s">
        <v>728</v>
      </c>
      <c r="BE139" s="37" t="s">
        <v>2982</v>
      </c>
      <c r="BG139">
        <v>2.0010000000000002E-3</v>
      </c>
      <c r="BH139">
        <v>12.89</v>
      </c>
      <c r="BI139">
        <v>0.21</v>
      </c>
      <c r="BJ139">
        <v>13.073</v>
      </c>
      <c r="BK139">
        <v>0.24642900000000001</v>
      </c>
      <c r="BL139" s="36">
        <v>13.146000000000001</v>
      </c>
      <c r="BM139" s="36">
        <v>0.246809</v>
      </c>
      <c r="BN139">
        <v>16.4178</v>
      </c>
      <c r="BO139">
        <v>550</v>
      </c>
    </row>
    <row r="140" spans="1:67">
      <c r="A140" t="s">
        <v>729</v>
      </c>
      <c r="B140" t="s">
        <v>730</v>
      </c>
      <c r="C140" t="s">
        <v>731</v>
      </c>
      <c r="D140" t="s">
        <v>55</v>
      </c>
      <c r="E140" t="s">
        <v>732</v>
      </c>
      <c r="F140">
        <v>26.571000000000002</v>
      </c>
      <c r="G140" s="50" t="s">
        <v>733</v>
      </c>
      <c r="H140" s="50" t="s">
        <v>2982</v>
      </c>
      <c r="I140" s="50" t="s">
        <v>2988</v>
      </c>
      <c r="J140">
        <v>1.3979999999999999E-2</v>
      </c>
      <c r="K140">
        <v>7.2000000000000005E-4</v>
      </c>
      <c r="L140">
        <v>7.3999999999999999E-4</v>
      </c>
      <c r="M140">
        <v>2.055E-3</v>
      </c>
      <c r="N140">
        <v>3.6000000000000001E-5</v>
      </c>
      <c r="O140">
        <v>4.0000000000000003E-5</v>
      </c>
      <c r="P140">
        <v>0.35893999999999998</v>
      </c>
      <c r="Q140">
        <v>486.61799999999999</v>
      </c>
      <c r="R140">
        <v>9.4718830000000001</v>
      </c>
      <c r="S140">
        <v>4.9500000000000002E-2</v>
      </c>
      <c r="T140">
        <v>2.3999999999999998E-3</v>
      </c>
      <c r="U140">
        <v>2.5000000000000001E-3</v>
      </c>
      <c r="V140">
        <v>-1.3091999999999999E-2</v>
      </c>
      <c r="W140">
        <v>6.8900000000000005E-4</v>
      </c>
      <c r="X140">
        <v>6.7000000000000002E-5</v>
      </c>
      <c r="Y140">
        <v>7.4999999999999993E-5</v>
      </c>
      <c r="Z140">
        <v>14.09</v>
      </c>
      <c r="AA140">
        <v>0.72</v>
      </c>
      <c r="AB140">
        <v>0.74</v>
      </c>
      <c r="AC140">
        <v>13.24</v>
      </c>
      <c r="AD140">
        <v>0.23</v>
      </c>
      <c r="AE140">
        <v>0.26</v>
      </c>
      <c r="AF140">
        <v>13.9</v>
      </c>
      <c r="AG140">
        <v>1.4</v>
      </c>
      <c r="AH140">
        <v>1.5</v>
      </c>
      <c r="AI140">
        <v>170</v>
      </c>
      <c r="AJ140">
        <v>100</v>
      </c>
      <c r="AK140">
        <v>100</v>
      </c>
      <c r="AL140">
        <v>515</v>
      </c>
      <c r="AM140">
        <v>27</v>
      </c>
      <c r="AN140">
        <v>216</v>
      </c>
      <c r="AO140">
        <v>30</v>
      </c>
      <c r="AP140">
        <v>2.56</v>
      </c>
      <c r="AQ140">
        <v>0.23</v>
      </c>
      <c r="AR140">
        <v>-49</v>
      </c>
      <c r="AS140">
        <v>86</v>
      </c>
      <c r="AT140" s="1">
        <v>22800</v>
      </c>
      <c r="AU140" s="1">
        <v>1300</v>
      </c>
      <c r="AV140">
        <v>1132</v>
      </c>
      <c r="AW140">
        <v>67</v>
      </c>
      <c r="AX140">
        <v>2790</v>
      </c>
      <c r="AY140">
        <v>320</v>
      </c>
      <c r="AZ140" s="1">
        <v>4110000</v>
      </c>
      <c r="BA140" s="1">
        <v>560000</v>
      </c>
      <c r="BB140" s="1">
        <v>11960000</v>
      </c>
      <c r="BC140" s="1">
        <v>620000</v>
      </c>
      <c r="BD140" s="37" t="s">
        <v>733</v>
      </c>
      <c r="BE140" s="37" t="s">
        <v>2982</v>
      </c>
      <c r="BF140" s="37" t="s">
        <v>2988</v>
      </c>
      <c r="BG140">
        <v>2.055E-3</v>
      </c>
      <c r="BH140">
        <v>13.24</v>
      </c>
      <c r="BI140">
        <v>0.26</v>
      </c>
      <c r="BJ140">
        <v>13.465999999999999</v>
      </c>
      <c r="BK140">
        <v>0.30072599999999999</v>
      </c>
      <c r="BL140" s="36">
        <v>13.539</v>
      </c>
      <c r="BM140" s="36">
        <v>0.30103600000000003</v>
      </c>
      <c r="BN140">
        <v>16.386600000000001</v>
      </c>
      <c r="BO140">
        <v>515</v>
      </c>
    </row>
    <row r="141" spans="1:67">
      <c r="A141" t="s">
        <v>734</v>
      </c>
      <c r="B141" t="s">
        <v>735</v>
      </c>
      <c r="C141" t="s">
        <v>736</v>
      </c>
      <c r="D141" t="s">
        <v>55</v>
      </c>
      <c r="E141" t="s">
        <v>737</v>
      </c>
      <c r="F141">
        <v>26.571000000000002</v>
      </c>
      <c r="G141" s="50" t="s">
        <v>738</v>
      </c>
      <c r="H141" s="50" t="s">
        <v>2973</v>
      </c>
      <c r="I141" s="50"/>
      <c r="J141">
        <v>1.47E-2</v>
      </c>
      <c r="K141">
        <v>1.5E-3</v>
      </c>
      <c r="L141">
        <v>1.5E-3</v>
      </c>
      <c r="M141">
        <v>2.134E-3</v>
      </c>
      <c r="N141">
        <v>5.3000000000000001E-5</v>
      </c>
      <c r="O141">
        <v>5.7000000000000003E-5</v>
      </c>
      <c r="P141">
        <v>-0.11446000000000001</v>
      </c>
      <c r="Q141">
        <v>468.60359999999997</v>
      </c>
      <c r="R141">
        <v>12.516590000000001</v>
      </c>
      <c r="S141">
        <v>5.0500000000000003E-2</v>
      </c>
      <c r="T141">
        <v>5.4000000000000003E-3</v>
      </c>
      <c r="U141">
        <v>5.4000000000000003E-3</v>
      </c>
      <c r="V141">
        <v>0.34850999999999999</v>
      </c>
      <c r="W141">
        <v>6.8900000000000005E-4</v>
      </c>
      <c r="X141">
        <v>4.6E-5</v>
      </c>
      <c r="Y141">
        <v>5.5999999999999999E-5</v>
      </c>
      <c r="Z141">
        <v>14.8</v>
      </c>
      <c r="AA141">
        <v>1.5</v>
      </c>
      <c r="AB141">
        <v>1.5</v>
      </c>
      <c r="AC141">
        <v>13.74</v>
      </c>
      <c r="AD141">
        <v>0.34</v>
      </c>
      <c r="AE141">
        <v>0.36</v>
      </c>
      <c r="AF141">
        <v>13.92</v>
      </c>
      <c r="AG141">
        <v>0.92</v>
      </c>
      <c r="AH141">
        <v>1.1000000000000001</v>
      </c>
      <c r="AI141">
        <v>210</v>
      </c>
      <c r="AJ141">
        <v>210</v>
      </c>
      <c r="AK141">
        <v>210</v>
      </c>
      <c r="AL141">
        <v>146.9</v>
      </c>
      <c r="AM141">
        <v>7.3</v>
      </c>
      <c r="AN141">
        <v>324</v>
      </c>
      <c r="AO141">
        <v>24</v>
      </c>
      <c r="AP141">
        <v>0.47899999999999998</v>
      </c>
      <c r="AQ141">
        <v>1.9E-2</v>
      </c>
      <c r="AR141">
        <v>131</v>
      </c>
      <c r="AS141">
        <v>77</v>
      </c>
      <c r="AT141">
        <v>6630</v>
      </c>
      <c r="AU141">
        <v>260</v>
      </c>
      <c r="AV141">
        <v>346</v>
      </c>
      <c r="AW141">
        <v>32</v>
      </c>
      <c r="AX141">
        <v>4130</v>
      </c>
      <c r="AY141">
        <v>280</v>
      </c>
      <c r="AZ141" s="1">
        <v>6180000</v>
      </c>
      <c r="BA141" s="1">
        <v>460000</v>
      </c>
      <c r="BB141" s="1">
        <v>3410000</v>
      </c>
      <c r="BC141" s="1">
        <v>170000</v>
      </c>
      <c r="BD141" s="37" t="s">
        <v>738</v>
      </c>
      <c r="BE141" s="37" t="s">
        <v>2973</v>
      </c>
      <c r="BG141">
        <v>2.134E-3</v>
      </c>
      <c r="BH141">
        <v>13.74</v>
      </c>
      <c r="BI141">
        <v>0.36</v>
      </c>
      <c r="BJ141">
        <v>14.114000000000001</v>
      </c>
      <c r="BK141">
        <v>0.43900099999999997</v>
      </c>
      <c r="BL141" s="36">
        <v>14.186999999999999</v>
      </c>
      <c r="BM141" s="36">
        <v>0.43920999999999999</v>
      </c>
      <c r="BN141">
        <v>15.999499999999999</v>
      </c>
      <c r="BO141">
        <v>146.9</v>
      </c>
    </row>
    <row r="142" spans="1:67">
      <c r="A142" t="s">
        <v>739</v>
      </c>
      <c r="B142" t="s">
        <v>740</v>
      </c>
      <c r="C142" t="s">
        <v>741</v>
      </c>
      <c r="D142" t="s">
        <v>55</v>
      </c>
      <c r="E142" t="s">
        <v>742</v>
      </c>
      <c r="F142">
        <v>26.321000000000002</v>
      </c>
      <c r="G142" s="50" t="s">
        <v>743</v>
      </c>
      <c r="H142" s="50" t="s">
        <v>2973</v>
      </c>
      <c r="I142" s="50"/>
      <c r="J142">
        <v>1.311E-2</v>
      </c>
      <c r="K142">
        <v>8.0999999999999996E-4</v>
      </c>
      <c r="L142">
        <v>8.1999999999999998E-4</v>
      </c>
      <c r="M142">
        <v>2.0230000000000001E-3</v>
      </c>
      <c r="N142">
        <v>3.3000000000000003E-5</v>
      </c>
      <c r="O142">
        <v>3.6999999999999998E-5</v>
      </c>
      <c r="P142">
        <v>0.16259000000000001</v>
      </c>
      <c r="Q142">
        <v>494.31540000000001</v>
      </c>
      <c r="R142">
        <v>9.0408639999999991</v>
      </c>
      <c r="S142">
        <v>4.6800000000000001E-2</v>
      </c>
      <c r="T142">
        <v>2.8E-3</v>
      </c>
      <c r="U142">
        <v>2.8999999999999998E-3</v>
      </c>
      <c r="V142">
        <v>7.1402999999999994E-2</v>
      </c>
      <c r="W142">
        <v>6.4199999999999999E-4</v>
      </c>
      <c r="X142">
        <v>2.6999999999999999E-5</v>
      </c>
      <c r="Y142">
        <v>4.1E-5</v>
      </c>
      <c r="Z142">
        <v>13.22</v>
      </c>
      <c r="AA142">
        <v>0.81</v>
      </c>
      <c r="AB142">
        <v>0.83</v>
      </c>
      <c r="AC142">
        <v>13.03</v>
      </c>
      <c r="AD142">
        <v>0.21</v>
      </c>
      <c r="AE142">
        <v>0.24</v>
      </c>
      <c r="AF142">
        <v>12.98</v>
      </c>
      <c r="AG142">
        <v>0.54</v>
      </c>
      <c r="AH142">
        <v>0.82</v>
      </c>
      <c r="AI142">
        <v>60</v>
      </c>
      <c r="AJ142">
        <v>120</v>
      </c>
      <c r="AK142">
        <v>120</v>
      </c>
      <c r="AL142">
        <v>649</v>
      </c>
      <c r="AM142">
        <v>26</v>
      </c>
      <c r="AN142">
        <v>880</v>
      </c>
      <c r="AO142">
        <v>35</v>
      </c>
      <c r="AP142">
        <v>0.73699999999999999</v>
      </c>
      <c r="AQ142">
        <v>1.7000000000000001E-2</v>
      </c>
      <c r="AR142">
        <v>67</v>
      </c>
      <c r="AS142">
        <v>88</v>
      </c>
      <c r="AT142">
        <v>28020</v>
      </c>
      <c r="AU142">
        <v>940</v>
      </c>
      <c r="AV142">
        <v>1289</v>
      </c>
      <c r="AW142">
        <v>84</v>
      </c>
      <c r="AX142">
        <v>10820</v>
      </c>
      <c r="AY142">
        <v>560</v>
      </c>
      <c r="AZ142" s="1">
        <v>16780000</v>
      </c>
      <c r="BA142" s="1">
        <v>670000</v>
      </c>
      <c r="BB142" s="1">
        <v>15060000</v>
      </c>
      <c r="BC142" s="1">
        <v>600000</v>
      </c>
      <c r="BD142" s="37" t="s">
        <v>743</v>
      </c>
      <c r="BE142" s="37" t="s">
        <v>2973</v>
      </c>
      <c r="BG142">
        <v>2.0230000000000001E-3</v>
      </c>
      <c r="BH142">
        <v>13.03</v>
      </c>
      <c r="BI142">
        <v>0.24</v>
      </c>
      <c r="BJ142">
        <v>13.218</v>
      </c>
      <c r="BK142">
        <v>0.27509699999999998</v>
      </c>
      <c r="BL142" s="36">
        <v>13.291</v>
      </c>
      <c r="BM142" s="36">
        <v>0.27543600000000001</v>
      </c>
      <c r="BN142">
        <v>16.559999999999999</v>
      </c>
      <c r="BO142">
        <v>649</v>
      </c>
    </row>
    <row r="143" spans="1:67">
      <c r="A143" t="s">
        <v>744</v>
      </c>
      <c r="B143" t="s">
        <v>745</v>
      </c>
      <c r="C143" t="s">
        <v>746</v>
      </c>
      <c r="D143" t="s">
        <v>55</v>
      </c>
      <c r="E143" t="s">
        <v>747</v>
      </c>
      <c r="F143">
        <v>11.782</v>
      </c>
      <c r="G143" s="50" t="s">
        <v>748</v>
      </c>
      <c r="H143" s="50" t="s">
        <v>2973</v>
      </c>
      <c r="I143" s="50" t="s">
        <v>2978</v>
      </c>
      <c r="J143">
        <v>1.67E-2</v>
      </c>
      <c r="K143">
        <v>2E-3</v>
      </c>
      <c r="L143">
        <v>1.6999999999999999E-3</v>
      </c>
      <c r="M143">
        <v>2.0460000000000001E-3</v>
      </c>
      <c r="N143">
        <v>7.6000000000000004E-5</v>
      </c>
      <c r="O143">
        <v>5.3000000000000001E-5</v>
      </c>
      <c r="P143">
        <v>-6.1552999999999997E-2</v>
      </c>
      <c r="Q143">
        <v>488.7586</v>
      </c>
      <c r="R143">
        <v>12.6609</v>
      </c>
      <c r="S143">
        <v>5.96E-2</v>
      </c>
      <c r="T143">
        <v>8.0000000000000002E-3</v>
      </c>
      <c r="U143">
        <v>6.1000000000000004E-3</v>
      </c>
      <c r="V143">
        <v>0.32345000000000002</v>
      </c>
      <c r="W143">
        <v>6.9999999999999999E-4</v>
      </c>
      <c r="X143">
        <v>6.9999999999999994E-5</v>
      </c>
      <c r="Y143">
        <v>5.3999999999999998E-5</v>
      </c>
      <c r="Z143">
        <v>16.8</v>
      </c>
      <c r="AA143">
        <v>2</v>
      </c>
      <c r="AB143">
        <v>1.7</v>
      </c>
      <c r="AC143">
        <v>13.18</v>
      </c>
      <c r="AD143">
        <v>0.49</v>
      </c>
      <c r="AE143">
        <v>0.34</v>
      </c>
      <c r="AF143">
        <v>14.1</v>
      </c>
      <c r="AG143">
        <v>1.4</v>
      </c>
      <c r="AH143">
        <v>1.1000000000000001</v>
      </c>
      <c r="AI143">
        <v>510</v>
      </c>
      <c r="AJ143">
        <v>270</v>
      </c>
      <c r="AK143">
        <v>210</v>
      </c>
      <c r="AL143">
        <v>246</v>
      </c>
      <c r="AM143">
        <v>14</v>
      </c>
      <c r="AN143">
        <v>320</v>
      </c>
      <c r="AO143">
        <v>22</v>
      </c>
      <c r="AP143">
        <v>0.77400000000000002</v>
      </c>
      <c r="AQ143">
        <v>1.6E-2</v>
      </c>
      <c r="AR143">
        <v>-80</v>
      </c>
      <c r="AS143">
        <v>110</v>
      </c>
      <c r="AT143">
        <v>10300</v>
      </c>
      <c r="AU143">
        <v>480</v>
      </c>
      <c r="AV143">
        <v>584</v>
      </c>
      <c r="AW143">
        <v>68</v>
      </c>
      <c r="AX143">
        <v>4100</v>
      </c>
      <c r="AY143">
        <v>470</v>
      </c>
      <c r="AZ143" s="1">
        <v>6090000</v>
      </c>
      <c r="BA143" s="1">
        <v>410000</v>
      </c>
      <c r="BB143" s="1">
        <v>5720000</v>
      </c>
      <c r="BC143" s="1">
        <v>330000</v>
      </c>
      <c r="BD143" s="37" t="s">
        <v>748</v>
      </c>
      <c r="BE143" s="37" t="s">
        <v>2973</v>
      </c>
      <c r="BG143">
        <v>2.0460000000000001E-3</v>
      </c>
      <c r="BH143">
        <v>13.18</v>
      </c>
      <c r="BI143">
        <v>0.34</v>
      </c>
      <c r="BJ143">
        <v>13.518000000000001</v>
      </c>
      <c r="BK143">
        <v>0.40726499999999999</v>
      </c>
      <c r="BL143" s="36">
        <v>13.590999999999999</v>
      </c>
      <c r="BM143" s="36">
        <v>0.40749099999999999</v>
      </c>
      <c r="BN143">
        <v>16.139399999999998</v>
      </c>
      <c r="BO143">
        <v>246</v>
      </c>
    </row>
    <row r="144" spans="1:67">
      <c r="A144" t="s">
        <v>749</v>
      </c>
      <c r="B144" t="s">
        <v>750</v>
      </c>
      <c r="C144" t="s">
        <v>751</v>
      </c>
      <c r="D144" t="s">
        <v>55</v>
      </c>
      <c r="E144" t="s">
        <v>752</v>
      </c>
      <c r="F144">
        <v>26.492999999999999</v>
      </c>
      <c r="G144" s="50" t="s">
        <v>753</v>
      </c>
      <c r="H144" s="50" t="s">
        <v>2973</v>
      </c>
      <c r="I144" s="50" t="s">
        <v>2990</v>
      </c>
      <c r="J144">
        <v>3.1699999999999999E-2</v>
      </c>
      <c r="K144">
        <v>3.3999999999999998E-3</v>
      </c>
      <c r="L144">
        <v>3.5000000000000001E-3</v>
      </c>
      <c r="M144">
        <v>2.085E-3</v>
      </c>
      <c r="N144">
        <v>3.8999999999999999E-5</v>
      </c>
      <c r="O144">
        <v>4.3000000000000002E-5</v>
      </c>
      <c r="P144">
        <v>0.69889999999999997</v>
      </c>
      <c r="Q144">
        <v>479.61630000000002</v>
      </c>
      <c r="R144">
        <v>9.8913670000000007</v>
      </c>
      <c r="S144">
        <v>0.109</v>
      </c>
      <c r="T144">
        <v>1.0999999999999999E-2</v>
      </c>
      <c r="U144">
        <v>1.0999999999999999E-2</v>
      </c>
      <c r="V144">
        <v>-0.60682999999999998</v>
      </c>
      <c r="W144">
        <v>1.0709999999999999E-3</v>
      </c>
      <c r="X144">
        <v>8.7999999999999998E-5</v>
      </c>
      <c r="Y144">
        <v>1E-4</v>
      </c>
      <c r="Z144">
        <v>31.6</v>
      </c>
      <c r="AA144">
        <v>3.4</v>
      </c>
      <c r="AB144">
        <v>3.4</v>
      </c>
      <c r="AC144">
        <v>13.43</v>
      </c>
      <c r="AD144">
        <v>0.25</v>
      </c>
      <c r="AE144">
        <v>0.28000000000000003</v>
      </c>
      <c r="AF144">
        <v>21.6</v>
      </c>
      <c r="AG144">
        <v>1.8</v>
      </c>
      <c r="AH144">
        <v>2.1</v>
      </c>
      <c r="AI144">
        <v>1730</v>
      </c>
      <c r="AJ144">
        <v>190</v>
      </c>
      <c r="AK144">
        <v>190</v>
      </c>
      <c r="AL144">
        <v>596</v>
      </c>
      <c r="AM144">
        <v>18</v>
      </c>
      <c r="AN144">
        <v>501</v>
      </c>
      <c r="AO144">
        <v>14</v>
      </c>
      <c r="AP144">
        <v>1.1950000000000001</v>
      </c>
      <c r="AQ144">
        <v>1.2999999999999999E-2</v>
      </c>
      <c r="AR144">
        <v>90</v>
      </c>
      <c r="AS144">
        <v>110</v>
      </c>
      <c r="AT144">
        <v>26590</v>
      </c>
      <c r="AU144">
        <v>760</v>
      </c>
      <c r="AV144">
        <v>2880</v>
      </c>
      <c r="AW144">
        <v>320</v>
      </c>
      <c r="AX144">
        <v>10060</v>
      </c>
      <c r="AY144">
        <v>840</v>
      </c>
      <c r="AZ144" s="1">
        <v>9560000</v>
      </c>
      <c r="BA144" s="1">
        <v>260000</v>
      </c>
      <c r="BB144" s="1">
        <v>13840000</v>
      </c>
      <c r="BC144" s="1">
        <v>410000</v>
      </c>
      <c r="BD144" s="37" t="s">
        <v>753</v>
      </c>
      <c r="BE144" s="37" t="s">
        <v>2973</v>
      </c>
      <c r="BF144" s="37" t="s">
        <v>2990</v>
      </c>
      <c r="BG144">
        <v>2.085E-3</v>
      </c>
      <c r="BH144">
        <v>13.43</v>
      </c>
      <c r="BI144">
        <v>0.28000000000000003</v>
      </c>
      <c r="BJ144">
        <v>13.659000000000001</v>
      </c>
      <c r="BK144">
        <v>0.32208900000000001</v>
      </c>
      <c r="BL144" s="36">
        <v>13.731999999999999</v>
      </c>
      <c r="BM144" s="36">
        <v>0.322378</v>
      </c>
      <c r="BN144">
        <v>16.494</v>
      </c>
      <c r="BO144">
        <v>596</v>
      </c>
    </row>
    <row r="145" spans="1:67">
      <c r="A145" t="s">
        <v>754</v>
      </c>
      <c r="B145" t="s">
        <v>755</v>
      </c>
      <c r="C145" t="s">
        <v>756</v>
      </c>
      <c r="D145" t="s">
        <v>55</v>
      </c>
      <c r="E145" t="s">
        <v>757</v>
      </c>
      <c r="F145">
        <v>26.571000000000002</v>
      </c>
      <c r="G145" s="50" t="s">
        <v>758</v>
      </c>
      <c r="H145" s="50" t="s">
        <v>2973</v>
      </c>
      <c r="I145" s="50"/>
      <c r="J145">
        <v>1.379E-2</v>
      </c>
      <c r="K145">
        <v>9.1E-4</v>
      </c>
      <c r="L145">
        <v>9.3000000000000005E-4</v>
      </c>
      <c r="M145">
        <v>2.006E-3</v>
      </c>
      <c r="N145">
        <v>2.1999999999999999E-5</v>
      </c>
      <c r="O145">
        <v>2.8E-5</v>
      </c>
      <c r="P145">
        <v>8.4336999999999995E-2</v>
      </c>
      <c r="Q145">
        <v>498.50450000000001</v>
      </c>
      <c r="R145">
        <v>6.9581879999999998</v>
      </c>
      <c r="S145">
        <v>5.0299999999999997E-2</v>
      </c>
      <c r="T145">
        <v>3.3E-3</v>
      </c>
      <c r="U145">
        <v>3.3E-3</v>
      </c>
      <c r="V145">
        <v>0.1159</v>
      </c>
      <c r="W145">
        <v>6.3000000000000003E-4</v>
      </c>
      <c r="X145">
        <v>3.0000000000000001E-5</v>
      </c>
      <c r="Y145">
        <v>4.1999999999999998E-5</v>
      </c>
      <c r="Z145">
        <v>13.91</v>
      </c>
      <c r="AA145">
        <v>0.91</v>
      </c>
      <c r="AB145">
        <v>0.93</v>
      </c>
      <c r="AC145">
        <v>12.92</v>
      </c>
      <c r="AD145">
        <v>0.14000000000000001</v>
      </c>
      <c r="AE145">
        <v>0.18</v>
      </c>
      <c r="AF145">
        <v>12.74</v>
      </c>
      <c r="AG145">
        <v>0.6</v>
      </c>
      <c r="AH145">
        <v>0.86</v>
      </c>
      <c r="AI145">
        <v>190</v>
      </c>
      <c r="AJ145">
        <v>130</v>
      </c>
      <c r="AK145">
        <v>130</v>
      </c>
      <c r="AL145">
        <v>424</v>
      </c>
      <c r="AM145">
        <v>11</v>
      </c>
      <c r="AN145">
        <v>678</v>
      </c>
      <c r="AO145">
        <v>47</v>
      </c>
      <c r="AP145">
        <v>0.63100000000000001</v>
      </c>
      <c r="AQ145">
        <v>3.1E-2</v>
      </c>
      <c r="AR145">
        <v>-47</v>
      </c>
      <c r="AS145">
        <v>72</v>
      </c>
      <c r="AT145">
        <v>18290</v>
      </c>
      <c r="AU145">
        <v>610</v>
      </c>
      <c r="AV145">
        <v>885</v>
      </c>
      <c r="AW145">
        <v>54</v>
      </c>
      <c r="AX145">
        <v>8290</v>
      </c>
      <c r="AY145">
        <v>750</v>
      </c>
      <c r="AZ145" s="1">
        <v>12920000</v>
      </c>
      <c r="BA145" s="1">
        <v>900000</v>
      </c>
      <c r="BB145" s="1">
        <v>9830000</v>
      </c>
      <c r="BC145" s="1">
        <v>240000</v>
      </c>
      <c r="BD145" s="37" t="s">
        <v>758</v>
      </c>
      <c r="BE145" s="37" t="s">
        <v>2973</v>
      </c>
      <c r="BG145">
        <v>2.006E-3</v>
      </c>
      <c r="BH145">
        <v>12.92</v>
      </c>
      <c r="BI145">
        <v>0.18</v>
      </c>
      <c r="BJ145">
        <v>13.08</v>
      </c>
      <c r="BK145">
        <v>0.20841699999999999</v>
      </c>
      <c r="BL145" s="36">
        <v>13.153</v>
      </c>
      <c r="BM145" s="36">
        <v>0.208867</v>
      </c>
      <c r="BN145">
        <v>16.39</v>
      </c>
      <c r="BO145">
        <v>424</v>
      </c>
    </row>
    <row r="146" spans="1:67">
      <c r="A146" t="s">
        <v>759</v>
      </c>
      <c r="B146" t="s">
        <v>760</v>
      </c>
      <c r="C146" t="s">
        <v>761</v>
      </c>
      <c r="D146" t="s">
        <v>55</v>
      </c>
      <c r="E146" t="s">
        <v>762</v>
      </c>
      <c r="F146">
        <v>26.321000000000002</v>
      </c>
      <c r="G146" s="50" t="s">
        <v>763</v>
      </c>
      <c r="H146" s="50" t="s">
        <v>2982</v>
      </c>
      <c r="I146" s="50" t="s">
        <v>2981</v>
      </c>
      <c r="J146">
        <v>1.44E-2</v>
      </c>
      <c r="K146">
        <v>1.1999999999999999E-3</v>
      </c>
      <c r="L146">
        <v>1.1999999999999999E-3</v>
      </c>
      <c r="M146">
        <v>2.0460000000000001E-3</v>
      </c>
      <c r="N146">
        <v>3.4999999999999997E-5</v>
      </c>
      <c r="O146">
        <v>4.0000000000000003E-5</v>
      </c>
      <c r="P146">
        <v>0.24779000000000001</v>
      </c>
      <c r="Q146">
        <v>488.7586</v>
      </c>
      <c r="R146">
        <v>9.5553969999999993</v>
      </c>
      <c r="S146">
        <v>5.1400000000000001E-2</v>
      </c>
      <c r="T146">
        <v>4.0000000000000001E-3</v>
      </c>
      <c r="U146">
        <v>4.0000000000000001E-3</v>
      </c>
      <c r="V146">
        <v>-1.0218E-2</v>
      </c>
      <c r="W146">
        <v>6.5600000000000001E-4</v>
      </c>
      <c r="X146">
        <v>7.2999999999999999E-5</v>
      </c>
      <c r="Y146">
        <v>8.0000000000000007E-5</v>
      </c>
      <c r="Z146">
        <v>14.5</v>
      </c>
      <c r="AA146">
        <v>1.2</v>
      </c>
      <c r="AB146">
        <v>1.2</v>
      </c>
      <c r="AC146">
        <v>13.17</v>
      </c>
      <c r="AD146">
        <v>0.23</v>
      </c>
      <c r="AE146">
        <v>0.25</v>
      </c>
      <c r="AF146">
        <v>13.3</v>
      </c>
      <c r="AG146">
        <v>1.5</v>
      </c>
      <c r="AH146">
        <v>1.6</v>
      </c>
      <c r="AI146">
        <v>260</v>
      </c>
      <c r="AJ146">
        <v>160</v>
      </c>
      <c r="AK146">
        <v>160</v>
      </c>
      <c r="AL146">
        <v>229.1</v>
      </c>
      <c r="AM146">
        <v>5.9</v>
      </c>
      <c r="AN146">
        <v>109.5</v>
      </c>
      <c r="AO146">
        <v>1.3</v>
      </c>
      <c r="AP146">
        <v>2.0950000000000002</v>
      </c>
      <c r="AQ146">
        <v>4.2999999999999997E-2</v>
      </c>
      <c r="AR146">
        <v>68</v>
      </c>
      <c r="AS146">
        <v>83</v>
      </c>
      <c r="AT146">
        <v>9980</v>
      </c>
      <c r="AU146">
        <v>200</v>
      </c>
      <c r="AV146">
        <v>502</v>
      </c>
      <c r="AW146">
        <v>40</v>
      </c>
      <c r="AX146">
        <v>1360</v>
      </c>
      <c r="AY146">
        <v>150</v>
      </c>
      <c r="AZ146" s="1">
        <v>2088000</v>
      </c>
      <c r="BA146" s="1">
        <v>26000</v>
      </c>
      <c r="BB146" s="1">
        <v>5320000</v>
      </c>
      <c r="BC146" s="1">
        <v>140000</v>
      </c>
      <c r="BD146" s="37" t="s">
        <v>763</v>
      </c>
      <c r="BE146" s="37" t="s">
        <v>2982</v>
      </c>
      <c r="BF146" s="37" t="s">
        <v>2981</v>
      </c>
      <c r="BG146">
        <v>2.0460000000000001E-3</v>
      </c>
      <c r="BH146">
        <v>13.17</v>
      </c>
      <c r="BI146">
        <v>0.25</v>
      </c>
      <c r="BJ146">
        <v>13.435</v>
      </c>
      <c r="BK146">
        <v>0.30375200000000002</v>
      </c>
      <c r="BL146" s="36">
        <v>13.507999999999999</v>
      </c>
      <c r="BM146" s="36">
        <v>0.30405900000000002</v>
      </c>
      <c r="BN146">
        <v>16.038</v>
      </c>
      <c r="BO146">
        <v>229.1</v>
      </c>
    </row>
    <row r="147" spans="1:67">
      <c r="A147" t="s">
        <v>764</v>
      </c>
      <c r="B147" t="s">
        <v>765</v>
      </c>
      <c r="C147" t="s">
        <v>766</v>
      </c>
      <c r="D147" t="s">
        <v>55</v>
      </c>
      <c r="E147" t="s">
        <v>767</v>
      </c>
      <c r="F147">
        <v>15.792</v>
      </c>
      <c r="G147" s="50" t="s">
        <v>768</v>
      </c>
      <c r="H147" s="50" t="s">
        <v>2982</v>
      </c>
      <c r="I147" s="50" t="s">
        <v>2995</v>
      </c>
      <c r="J147">
        <v>1.2699999999999999E-2</v>
      </c>
      <c r="K147">
        <v>1.6000000000000001E-3</v>
      </c>
      <c r="L147">
        <v>1.9E-3</v>
      </c>
      <c r="M147">
        <v>2.0209999999999998E-3</v>
      </c>
      <c r="N147">
        <v>4.5000000000000003E-5</v>
      </c>
      <c r="O147">
        <v>4.8000000000000001E-5</v>
      </c>
      <c r="P147">
        <v>0.33362000000000003</v>
      </c>
      <c r="Q147">
        <v>494.80459999999999</v>
      </c>
      <c r="R147">
        <v>11.751910000000001</v>
      </c>
      <c r="S147">
        <v>4.5400000000000003E-2</v>
      </c>
      <c r="T147">
        <v>5.4000000000000003E-3</v>
      </c>
      <c r="U147">
        <v>5.5999999999999999E-3</v>
      </c>
      <c r="V147">
        <v>-0.1699</v>
      </c>
      <c r="W147">
        <v>6.7000000000000002E-4</v>
      </c>
      <c r="X147">
        <v>6.3E-5</v>
      </c>
      <c r="Y147">
        <v>7.2999999999999999E-5</v>
      </c>
      <c r="Z147">
        <v>12.8</v>
      </c>
      <c r="AA147">
        <v>1.6</v>
      </c>
      <c r="AB147">
        <v>1.9</v>
      </c>
      <c r="AC147">
        <v>13.02</v>
      </c>
      <c r="AD147">
        <v>0.28999999999999998</v>
      </c>
      <c r="AE147">
        <v>0.31</v>
      </c>
      <c r="AF147">
        <v>13.5</v>
      </c>
      <c r="AG147">
        <v>1.3</v>
      </c>
      <c r="AH147">
        <v>1.5</v>
      </c>
      <c r="AI147">
        <v>50</v>
      </c>
      <c r="AJ147">
        <v>220</v>
      </c>
      <c r="AK147">
        <v>190</v>
      </c>
      <c r="AL147">
        <v>349</v>
      </c>
      <c r="AM147">
        <v>20</v>
      </c>
      <c r="AN147">
        <v>320</v>
      </c>
      <c r="AO147">
        <v>38</v>
      </c>
      <c r="AP147">
        <v>1.1499999999999999</v>
      </c>
      <c r="AQ147">
        <v>6.7000000000000004E-2</v>
      </c>
      <c r="AR147">
        <v>-29</v>
      </c>
      <c r="AS147">
        <v>85</v>
      </c>
      <c r="AT147" s="1">
        <v>14700</v>
      </c>
      <c r="AU147" s="1">
        <v>1000</v>
      </c>
      <c r="AV147">
        <v>700</v>
      </c>
      <c r="AW147">
        <v>100</v>
      </c>
      <c r="AX147">
        <v>4040</v>
      </c>
      <c r="AY147">
        <v>530</v>
      </c>
      <c r="AZ147" s="1">
        <v>6110000</v>
      </c>
      <c r="BA147" s="1">
        <v>730000</v>
      </c>
      <c r="BB147" s="1">
        <v>8100000</v>
      </c>
      <c r="BC147" s="1">
        <v>460000</v>
      </c>
      <c r="BD147" s="37" t="s">
        <v>768</v>
      </c>
      <c r="BE147" s="37" t="s">
        <v>2982</v>
      </c>
      <c r="BF147" s="37" t="s">
        <v>2995</v>
      </c>
      <c r="BG147">
        <v>2.0209999999999998E-3</v>
      </c>
      <c r="BH147">
        <v>13.02</v>
      </c>
      <c r="BI147">
        <v>0.31</v>
      </c>
      <c r="BJ147">
        <v>13.313000000000001</v>
      </c>
      <c r="BK147">
        <v>0.36596699999999999</v>
      </c>
      <c r="BL147" s="36">
        <v>13.385999999999999</v>
      </c>
      <c r="BM147" s="36">
        <v>0.36622100000000002</v>
      </c>
      <c r="BN147">
        <v>16.2546</v>
      </c>
      <c r="BO147">
        <v>349</v>
      </c>
    </row>
    <row r="148" spans="1:67">
      <c r="A148" t="s">
        <v>769</v>
      </c>
      <c r="B148" t="s">
        <v>770</v>
      </c>
      <c r="C148" t="s">
        <v>771</v>
      </c>
      <c r="D148" t="s">
        <v>55</v>
      </c>
      <c r="E148" t="s">
        <v>772</v>
      </c>
      <c r="F148">
        <v>8.2721999999999998</v>
      </c>
      <c r="G148" s="50" t="s">
        <v>773</v>
      </c>
      <c r="H148" s="50" t="s">
        <v>2973</v>
      </c>
      <c r="I148" s="50" t="s">
        <v>3122</v>
      </c>
      <c r="J148">
        <v>1.24E-2</v>
      </c>
      <c r="K148">
        <v>2E-3</v>
      </c>
      <c r="L148">
        <v>1.0999999999999999E-2</v>
      </c>
      <c r="M148">
        <v>2.0119999999999999E-3</v>
      </c>
      <c r="N148">
        <v>6.3E-5</v>
      </c>
      <c r="O148">
        <v>1.1E-4</v>
      </c>
      <c r="P148">
        <v>0.25613000000000002</v>
      </c>
      <c r="Q148">
        <v>497.0179</v>
      </c>
      <c r="R148">
        <v>27.17295</v>
      </c>
      <c r="S148">
        <v>4.4999999999999998E-2</v>
      </c>
      <c r="T148">
        <v>7.0000000000000001E-3</v>
      </c>
      <c r="U148">
        <v>2.7E-2</v>
      </c>
      <c r="V148">
        <v>-8.4766999999999995E-2</v>
      </c>
      <c r="W148">
        <v>6.8000000000000005E-4</v>
      </c>
      <c r="X148">
        <v>1.2E-4</v>
      </c>
      <c r="Y148">
        <v>3.5E-4</v>
      </c>
      <c r="Z148">
        <v>12.5</v>
      </c>
      <c r="AA148">
        <v>2</v>
      </c>
      <c r="AB148">
        <v>11</v>
      </c>
      <c r="AC148">
        <v>12.96</v>
      </c>
      <c r="AD148">
        <v>0.4</v>
      </c>
      <c r="AE148">
        <v>0.73</v>
      </c>
      <c r="AF148">
        <v>13.7</v>
      </c>
      <c r="AG148">
        <v>2.4</v>
      </c>
      <c r="AH148">
        <v>7.1</v>
      </c>
      <c r="AI148">
        <v>70</v>
      </c>
      <c r="AJ148">
        <v>320</v>
      </c>
      <c r="AK148">
        <v>390</v>
      </c>
      <c r="AL148">
        <v>371.4</v>
      </c>
      <c r="AM148">
        <v>7.3</v>
      </c>
      <c r="AN148">
        <v>136</v>
      </c>
      <c r="AO148">
        <v>10</v>
      </c>
      <c r="AP148">
        <v>2.75</v>
      </c>
      <c r="AQ148">
        <v>0.17</v>
      </c>
      <c r="AR148">
        <v>140</v>
      </c>
      <c r="AS148">
        <v>180</v>
      </c>
      <c r="AT148">
        <v>14960</v>
      </c>
      <c r="AU148">
        <v>420</v>
      </c>
      <c r="AV148">
        <v>650</v>
      </c>
      <c r="AW148">
        <v>110</v>
      </c>
      <c r="AX148">
        <v>1620</v>
      </c>
      <c r="AY148">
        <v>270</v>
      </c>
      <c r="AZ148" s="1">
        <v>2580000</v>
      </c>
      <c r="BA148" s="1">
        <v>200000</v>
      </c>
      <c r="BB148" s="1">
        <v>8620000</v>
      </c>
      <c r="BC148" s="1">
        <v>170000</v>
      </c>
      <c r="BD148" s="37" t="s">
        <v>773</v>
      </c>
      <c r="BE148" s="37" t="s">
        <v>2973</v>
      </c>
      <c r="BG148">
        <v>2.0119999999999999E-3</v>
      </c>
      <c r="BH148">
        <v>12.96</v>
      </c>
      <c r="BI148">
        <v>0.73</v>
      </c>
      <c r="BJ148">
        <v>13.669</v>
      </c>
      <c r="BK148">
        <v>0.89243700000000004</v>
      </c>
      <c r="BL148" s="36">
        <v>13.742000000000001</v>
      </c>
      <c r="BM148" s="36">
        <v>0.89253300000000002</v>
      </c>
      <c r="BN148">
        <v>16.2303</v>
      </c>
      <c r="BO148">
        <v>371.4</v>
      </c>
    </row>
    <row r="149" spans="1:67">
      <c r="A149" t="s">
        <v>774</v>
      </c>
      <c r="B149" t="s">
        <v>775</v>
      </c>
      <c r="C149" t="s">
        <v>776</v>
      </c>
      <c r="D149" t="s">
        <v>55</v>
      </c>
      <c r="E149" t="s">
        <v>777</v>
      </c>
      <c r="F149">
        <v>26.571000000000002</v>
      </c>
      <c r="G149" s="50" t="s">
        <v>778</v>
      </c>
      <c r="H149" s="50" t="s">
        <v>2973</v>
      </c>
      <c r="I149" s="50" t="s">
        <v>2978</v>
      </c>
      <c r="J149">
        <v>1.464E-2</v>
      </c>
      <c r="K149">
        <v>9.2000000000000003E-4</v>
      </c>
      <c r="L149">
        <v>9.3999999999999997E-4</v>
      </c>
      <c r="M149">
        <v>2.0400000000000001E-3</v>
      </c>
      <c r="N149">
        <v>3.1999999999999999E-5</v>
      </c>
      <c r="O149">
        <v>3.6999999999999998E-5</v>
      </c>
      <c r="P149">
        <v>-5.5357999999999997E-2</v>
      </c>
      <c r="Q149">
        <v>490.1961</v>
      </c>
      <c r="R149">
        <v>8.8908109999999994</v>
      </c>
      <c r="S149">
        <v>5.2299999999999999E-2</v>
      </c>
      <c r="T149">
        <v>3.5000000000000001E-3</v>
      </c>
      <c r="U149">
        <v>3.5000000000000001E-3</v>
      </c>
      <c r="V149">
        <v>0.30044999999999999</v>
      </c>
      <c r="W149">
        <v>6.4999999999999997E-4</v>
      </c>
      <c r="X149">
        <v>5.3999999999999998E-5</v>
      </c>
      <c r="Y149">
        <v>6.2000000000000003E-5</v>
      </c>
      <c r="Z149">
        <v>14.75</v>
      </c>
      <c r="AA149">
        <v>0.92</v>
      </c>
      <c r="AB149">
        <v>0.94</v>
      </c>
      <c r="AC149">
        <v>13.14</v>
      </c>
      <c r="AD149">
        <v>0.21</v>
      </c>
      <c r="AE149">
        <v>0.24</v>
      </c>
      <c r="AF149">
        <v>13.1</v>
      </c>
      <c r="AG149">
        <v>1.1000000000000001</v>
      </c>
      <c r="AH149">
        <v>1.3</v>
      </c>
      <c r="AI149">
        <v>290</v>
      </c>
      <c r="AJ149">
        <v>140</v>
      </c>
      <c r="AK149">
        <v>140</v>
      </c>
      <c r="AL149">
        <v>350.5</v>
      </c>
      <c r="AM149">
        <v>7</v>
      </c>
      <c r="AN149">
        <v>215.6</v>
      </c>
      <c r="AO149">
        <v>8.1999999999999993</v>
      </c>
      <c r="AP149">
        <v>1.6579999999999999</v>
      </c>
      <c r="AQ149">
        <v>7.1999999999999995E-2</v>
      </c>
      <c r="AR149">
        <v>-16</v>
      </c>
      <c r="AS149">
        <v>90</v>
      </c>
      <c r="AT149">
        <v>15380</v>
      </c>
      <c r="AU149">
        <v>490</v>
      </c>
      <c r="AV149">
        <v>787</v>
      </c>
      <c r="AW149">
        <v>53</v>
      </c>
      <c r="AX149">
        <v>2600</v>
      </c>
      <c r="AY149">
        <v>230</v>
      </c>
      <c r="AZ149" s="1">
        <v>4110000</v>
      </c>
      <c r="BA149" s="1">
        <v>160000</v>
      </c>
      <c r="BB149" s="1">
        <v>8140000</v>
      </c>
      <c r="BC149" s="1">
        <v>160000</v>
      </c>
      <c r="BD149" s="37" t="s">
        <v>778</v>
      </c>
      <c r="BE149" s="37" t="s">
        <v>2973</v>
      </c>
      <c r="BG149">
        <v>2.0400000000000001E-3</v>
      </c>
      <c r="BH149">
        <v>13.14</v>
      </c>
      <c r="BI149">
        <v>0.24</v>
      </c>
      <c r="BJ149">
        <v>13.368</v>
      </c>
      <c r="BK149">
        <v>0.279256</v>
      </c>
      <c r="BL149" s="36">
        <v>13.441000000000001</v>
      </c>
      <c r="BM149" s="36">
        <v>0.27959000000000001</v>
      </c>
      <c r="BN149">
        <v>16.234200000000001</v>
      </c>
      <c r="BO149">
        <v>350.5</v>
      </c>
    </row>
    <row r="150" spans="1:67">
      <c r="A150" t="s">
        <v>779</v>
      </c>
      <c r="B150" t="s">
        <v>780</v>
      </c>
      <c r="C150" t="s">
        <v>781</v>
      </c>
      <c r="D150" t="s">
        <v>55</v>
      </c>
      <c r="E150" t="s">
        <v>782</v>
      </c>
      <c r="F150">
        <v>16.544</v>
      </c>
      <c r="G150" s="50" t="s">
        <v>783</v>
      </c>
      <c r="H150" s="50" t="s">
        <v>2973</v>
      </c>
      <c r="I150" s="50" t="s">
        <v>2978</v>
      </c>
      <c r="J150">
        <v>1.5599999999999999E-2</v>
      </c>
      <c r="K150">
        <v>2.0999999999999999E-3</v>
      </c>
      <c r="L150">
        <v>2.3E-3</v>
      </c>
      <c r="M150">
        <v>2.0820000000000001E-3</v>
      </c>
      <c r="N150">
        <v>6.3999999999999997E-5</v>
      </c>
      <c r="O150">
        <v>7.2000000000000002E-5</v>
      </c>
      <c r="P150">
        <v>0.28483999999999998</v>
      </c>
      <c r="Q150">
        <v>480.30739999999997</v>
      </c>
      <c r="R150">
        <v>16.610050000000001</v>
      </c>
      <c r="S150">
        <v>5.4300000000000001E-2</v>
      </c>
      <c r="T150">
        <v>6.8999999999999999E-3</v>
      </c>
      <c r="U150">
        <v>6.8999999999999999E-3</v>
      </c>
      <c r="V150">
        <v>-2.6289E-2</v>
      </c>
      <c r="W150">
        <v>7.0500000000000001E-4</v>
      </c>
      <c r="X150">
        <v>6.6000000000000005E-5</v>
      </c>
      <c r="Y150">
        <v>7.2999999999999999E-5</v>
      </c>
      <c r="Z150">
        <v>15.7</v>
      </c>
      <c r="AA150">
        <v>2.1</v>
      </c>
      <c r="AB150">
        <v>2.2000000000000002</v>
      </c>
      <c r="AC150">
        <v>13.41</v>
      </c>
      <c r="AD150">
        <v>0.41</v>
      </c>
      <c r="AE150">
        <v>0.46</v>
      </c>
      <c r="AF150">
        <v>14.2</v>
      </c>
      <c r="AG150">
        <v>1.3</v>
      </c>
      <c r="AH150">
        <v>1.5</v>
      </c>
      <c r="AI150">
        <v>320</v>
      </c>
      <c r="AJ150">
        <v>250</v>
      </c>
      <c r="AK150">
        <v>240</v>
      </c>
      <c r="AL150">
        <v>196</v>
      </c>
      <c r="AM150">
        <v>17</v>
      </c>
      <c r="AN150">
        <v>138</v>
      </c>
      <c r="AO150">
        <v>12</v>
      </c>
      <c r="AP150">
        <v>1.427</v>
      </c>
      <c r="AQ150">
        <v>1.7000000000000001E-2</v>
      </c>
      <c r="AR150">
        <v>120</v>
      </c>
      <c r="AS150">
        <v>140</v>
      </c>
      <c r="AT150">
        <v>8410</v>
      </c>
      <c r="AU150">
        <v>580</v>
      </c>
      <c r="AV150">
        <v>439</v>
      </c>
      <c r="AW150">
        <v>58</v>
      </c>
      <c r="AX150">
        <v>1750</v>
      </c>
      <c r="AY150">
        <v>160</v>
      </c>
      <c r="AZ150" s="1">
        <v>2620000</v>
      </c>
      <c r="BA150" s="1">
        <v>230000</v>
      </c>
      <c r="BB150" s="1">
        <v>4550000</v>
      </c>
      <c r="BC150" s="1">
        <v>400000</v>
      </c>
      <c r="BD150" s="37" t="s">
        <v>783</v>
      </c>
      <c r="BE150" s="37" t="s">
        <v>2973</v>
      </c>
      <c r="BG150">
        <v>2.0820000000000001E-3</v>
      </c>
      <c r="BH150">
        <v>13.41</v>
      </c>
      <c r="BI150">
        <v>0.46</v>
      </c>
      <c r="BJ150">
        <v>13.881</v>
      </c>
      <c r="BK150">
        <v>0.56350800000000001</v>
      </c>
      <c r="BL150" s="36">
        <v>13.954000000000001</v>
      </c>
      <c r="BM150" s="36">
        <v>0.56366899999999998</v>
      </c>
      <c r="BN150">
        <v>15.9985</v>
      </c>
      <c r="BO150">
        <v>196</v>
      </c>
    </row>
    <row r="151" spans="1:67">
      <c r="A151" t="s">
        <v>784</v>
      </c>
      <c r="B151" t="s">
        <v>785</v>
      </c>
      <c r="C151" t="s">
        <v>786</v>
      </c>
      <c r="D151" t="s">
        <v>55</v>
      </c>
      <c r="E151" t="s">
        <v>787</v>
      </c>
      <c r="F151">
        <v>26.321000000000002</v>
      </c>
      <c r="G151" s="50" t="s">
        <v>788</v>
      </c>
      <c r="H151" s="50" t="s">
        <v>3000</v>
      </c>
      <c r="I151" s="50"/>
      <c r="J151">
        <v>1.34E-2</v>
      </c>
      <c r="K151">
        <v>9.5E-4</v>
      </c>
      <c r="L151">
        <v>9.7000000000000005E-4</v>
      </c>
      <c r="M151">
        <v>1.9610000000000001E-3</v>
      </c>
      <c r="N151">
        <v>3.1000000000000001E-5</v>
      </c>
      <c r="O151">
        <v>3.4999999999999997E-5</v>
      </c>
      <c r="P151">
        <v>0.36001</v>
      </c>
      <c r="Q151">
        <v>509.94389999999999</v>
      </c>
      <c r="R151">
        <v>9.1014979999999994</v>
      </c>
      <c r="S151">
        <v>4.9299999999999997E-2</v>
      </c>
      <c r="T151">
        <v>3.0000000000000001E-3</v>
      </c>
      <c r="U151">
        <v>3.0000000000000001E-3</v>
      </c>
      <c r="V151">
        <v>-0.13936999999999999</v>
      </c>
      <c r="W151">
        <v>6.4599999999999998E-4</v>
      </c>
      <c r="X151">
        <v>2.6999999999999999E-5</v>
      </c>
      <c r="Y151">
        <v>4.1E-5</v>
      </c>
      <c r="Z151">
        <v>13.51</v>
      </c>
      <c r="AA151">
        <v>0.96</v>
      </c>
      <c r="AB151">
        <v>0.97</v>
      </c>
      <c r="AC151">
        <v>12.63</v>
      </c>
      <c r="AD151">
        <v>0.2</v>
      </c>
      <c r="AE151">
        <v>0.23</v>
      </c>
      <c r="AF151">
        <v>13.05</v>
      </c>
      <c r="AG151">
        <v>0.55000000000000004</v>
      </c>
      <c r="AH151">
        <v>0.84</v>
      </c>
      <c r="AI151">
        <v>160</v>
      </c>
      <c r="AJ151">
        <v>120</v>
      </c>
      <c r="AK151">
        <v>120</v>
      </c>
      <c r="AL151">
        <v>518.1</v>
      </c>
      <c r="AM151">
        <v>7.6</v>
      </c>
      <c r="AN151">
        <v>582</v>
      </c>
      <c r="AO151">
        <v>11</v>
      </c>
      <c r="AP151">
        <v>0.89100000000000001</v>
      </c>
      <c r="AQ151">
        <v>1.4E-2</v>
      </c>
      <c r="AR151">
        <v>14</v>
      </c>
      <c r="AS151">
        <v>95</v>
      </c>
      <c r="AT151">
        <v>21930</v>
      </c>
      <c r="AU151">
        <v>450</v>
      </c>
      <c r="AV151">
        <v>1062</v>
      </c>
      <c r="AW151">
        <v>70</v>
      </c>
      <c r="AX151">
        <v>7210</v>
      </c>
      <c r="AY151">
        <v>370</v>
      </c>
      <c r="AZ151" s="1">
        <v>11080000</v>
      </c>
      <c r="BA151" s="1">
        <v>200000</v>
      </c>
      <c r="BB151" s="1">
        <v>12030000</v>
      </c>
      <c r="BC151" s="1">
        <v>180000</v>
      </c>
      <c r="BD151" s="37" t="s">
        <v>788</v>
      </c>
      <c r="BE151" s="37" t="s">
        <v>3000</v>
      </c>
      <c r="BG151">
        <v>1.9610000000000001E-3</v>
      </c>
      <c r="BH151">
        <v>12.63</v>
      </c>
      <c r="BI151">
        <v>0.23</v>
      </c>
      <c r="BJ151">
        <v>12.826000000000001</v>
      </c>
      <c r="BK151">
        <v>0.26184000000000002</v>
      </c>
      <c r="BL151" s="36">
        <v>12.898999999999999</v>
      </c>
      <c r="BM151" s="36">
        <v>0.26219700000000001</v>
      </c>
      <c r="BN151">
        <v>16.430099999999999</v>
      </c>
      <c r="BO151">
        <v>518.1</v>
      </c>
    </row>
    <row r="152" spans="1:67">
      <c r="A152" t="s">
        <v>789</v>
      </c>
      <c r="B152" t="s">
        <v>790</v>
      </c>
      <c r="C152" t="s">
        <v>791</v>
      </c>
      <c r="D152" t="s">
        <v>55</v>
      </c>
      <c r="E152" t="s">
        <v>792</v>
      </c>
      <c r="F152">
        <v>26.321000000000002</v>
      </c>
      <c r="G152" s="50" t="s">
        <v>793</v>
      </c>
      <c r="H152" s="50" t="s">
        <v>3011</v>
      </c>
      <c r="I152" s="50" t="s">
        <v>2981</v>
      </c>
      <c r="J152">
        <v>1.353E-2</v>
      </c>
      <c r="K152">
        <v>9.8999999999999999E-4</v>
      </c>
      <c r="L152">
        <v>1E-3</v>
      </c>
      <c r="M152">
        <v>1.967E-3</v>
      </c>
      <c r="N152">
        <v>4.1999999999999998E-5</v>
      </c>
      <c r="O152">
        <v>4.5000000000000003E-5</v>
      </c>
      <c r="P152">
        <v>0.28604000000000002</v>
      </c>
      <c r="Q152">
        <v>508.38839999999999</v>
      </c>
      <c r="R152">
        <v>11.63064</v>
      </c>
      <c r="S152">
        <v>4.99E-2</v>
      </c>
      <c r="T152">
        <v>3.5999999999999999E-3</v>
      </c>
      <c r="U152">
        <v>3.5999999999999999E-3</v>
      </c>
      <c r="V152">
        <v>9.4314999999999996E-2</v>
      </c>
      <c r="W152">
        <v>6.3100000000000005E-4</v>
      </c>
      <c r="X152">
        <v>3.6999999999999998E-5</v>
      </c>
      <c r="Y152">
        <v>4.8000000000000001E-5</v>
      </c>
      <c r="Z152">
        <v>13.64</v>
      </c>
      <c r="AA152">
        <v>0.99</v>
      </c>
      <c r="AB152">
        <v>1</v>
      </c>
      <c r="AC152">
        <v>12.67</v>
      </c>
      <c r="AD152">
        <v>0.27</v>
      </c>
      <c r="AE152">
        <v>0.28999999999999998</v>
      </c>
      <c r="AF152">
        <v>12.75</v>
      </c>
      <c r="AG152">
        <v>0.74</v>
      </c>
      <c r="AH152">
        <v>0.96</v>
      </c>
      <c r="AI152">
        <v>180</v>
      </c>
      <c r="AJ152">
        <v>150</v>
      </c>
      <c r="AK152">
        <v>150</v>
      </c>
      <c r="AL152">
        <v>475</v>
      </c>
      <c r="AM152">
        <v>32</v>
      </c>
      <c r="AN152">
        <v>575</v>
      </c>
      <c r="AO152">
        <v>42</v>
      </c>
      <c r="AP152">
        <v>0.82799999999999996</v>
      </c>
      <c r="AQ152">
        <v>1.0999999999999999E-2</v>
      </c>
      <c r="AR152">
        <v>47</v>
      </c>
      <c r="AS152">
        <v>99</v>
      </c>
      <c r="AT152" s="1">
        <v>20100</v>
      </c>
      <c r="AU152" s="1">
        <v>1400</v>
      </c>
      <c r="AV152">
        <v>964</v>
      </c>
      <c r="AW152">
        <v>82</v>
      </c>
      <c r="AX152">
        <v>6750</v>
      </c>
      <c r="AY152">
        <v>560</v>
      </c>
      <c r="AZ152" s="1">
        <v>10960000</v>
      </c>
      <c r="BA152" s="1">
        <v>790000</v>
      </c>
      <c r="BB152" s="1">
        <v>11020000</v>
      </c>
      <c r="BC152" s="1">
        <v>740000</v>
      </c>
      <c r="BD152" s="37" t="s">
        <v>793</v>
      </c>
      <c r="BE152" s="37" t="s">
        <v>3011</v>
      </c>
      <c r="BF152" s="37" t="s">
        <v>2983</v>
      </c>
      <c r="BG152">
        <v>1.967E-3</v>
      </c>
      <c r="BH152">
        <v>12.67</v>
      </c>
      <c r="BI152">
        <v>0.28999999999999998</v>
      </c>
      <c r="BJ152">
        <v>12.927</v>
      </c>
      <c r="BK152">
        <v>0.34017700000000001</v>
      </c>
      <c r="BL152" s="36">
        <v>13</v>
      </c>
      <c r="BM152" s="36">
        <v>0.340451</v>
      </c>
      <c r="BN152">
        <v>16.4008</v>
      </c>
      <c r="BO152">
        <v>475</v>
      </c>
    </row>
    <row r="153" spans="1:67">
      <c r="A153" t="s">
        <v>794</v>
      </c>
      <c r="B153" t="s">
        <v>795</v>
      </c>
      <c r="C153" t="s">
        <v>796</v>
      </c>
      <c r="D153" t="s">
        <v>55</v>
      </c>
      <c r="E153" t="s">
        <v>797</v>
      </c>
      <c r="F153">
        <v>20.806000000000001</v>
      </c>
      <c r="G153" s="50" t="s">
        <v>798</v>
      </c>
      <c r="H153" s="50" t="s">
        <v>2982</v>
      </c>
      <c r="I153" s="50" t="s">
        <v>2978</v>
      </c>
      <c r="J153">
        <v>1.4500000000000001E-2</v>
      </c>
      <c r="K153">
        <v>1.6000000000000001E-3</v>
      </c>
      <c r="L153">
        <v>1.6000000000000001E-3</v>
      </c>
      <c r="M153">
        <v>2.0270000000000002E-3</v>
      </c>
      <c r="N153">
        <v>4.5000000000000003E-5</v>
      </c>
      <c r="O153">
        <v>5.1999999999999997E-5</v>
      </c>
      <c r="P153">
        <v>-0.36774000000000001</v>
      </c>
      <c r="Q153">
        <v>493.3399</v>
      </c>
      <c r="R153">
        <v>12.65598</v>
      </c>
      <c r="S153">
        <v>5.0099999999999999E-2</v>
      </c>
      <c r="T153">
        <v>6.1999999999999998E-3</v>
      </c>
      <c r="U153">
        <v>5.4999999999999997E-3</v>
      </c>
      <c r="V153">
        <v>0.56135000000000002</v>
      </c>
      <c r="W153">
        <v>6.0300000000000002E-4</v>
      </c>
      <c r="X153">
        <v>8.2000000000000001E-5</v>
      </c>
      <c r="Y153">
        <v>7.4999999999999993E-5</v>
      </c>
      <c r="Z153">
        <v>14.6</v>
      </c>
      <c r="AA153">
        <v>1.6</v>
      </c>
      <c r="AB153">
        <v>1.6</v>
      </c>
      <c r="AC153">
        <v>13.05</v>
      </c>
      <c r="AD153">
        <v>0.28999999999999998</v>
      </c>
      <c r="AE153">
        <v>0.34</v>
      </c>
      <c r="AF153">
        <v>12.2</v>
      </c>
      <c r="AG153">
        <v>1.7</v>
      </c>
      <c r="AH153">
        <v>1.5</v>
      </c>
      <c r="AI153">
        <v>220</v>
      </c>
      <c r="AJ153">
        <v>240</v>
      </c>
      <c r="AK153">
        <v>200</v>
      </c>
      <c r="AL153">
        <v>193</v>
      </c>
      <c r="AM153">
        <v>12</v>
      </c>
      <c r="AN153">
        <v>93.5</v>
      </c>
      <c r="AO153">
        <v>5.5</v>
      </c>
      <c r="AP153">
        <v>2.0579999999999998</v>
      </c>
      <c r="AQ153">
        <v>3.5999999999999997E-2</v>
      </c>
      <c r="AR153">
        <v>109</v>
      </c>
      <c r="AS153">
        <v>87</v>
      </c>
      <c r="AT153">
        <v>8310</v>
      </c>
      <c r="AU153">
        <v>400</v>
      </c>
      <c r="AV153">
        <v>415</v>
      </c>
      <c r="AW153">
        <v>52</v>
      </c>
      <c r="AX153">
        <v>1080</v>
      </c>
      <c r="AY153">
        <v>150</v>
      </c>
      <c r="AZ153" s="1">
        <v>1780000</v>
      </c>
      <c r="BA153" s="1">
        <v>100000</v>
      </c>
      <c r="BB153" s="1">
        <v>4480000</v>
      </c>
      <c r="BC153" s="1">
        <v>280000</v>
      </c>
      <c r="BD153" s="37" t="s">
        <v>798</v>
      </c>
      <c r="BE153" s="37" t="s">
        <v>2982</v>
      </c>
      <c r="BG153">
        <v>2.0270000000000002E-3</v>
      </c>
      <c r="BH153">
        <v>13.05</v>
      </c>
      <c r="BI153">
        <v>0.34</v>
      </c>
      <c r="BJ153">
        <v>13.391</v>
      </c>
      <c r="BK153">
        <v>0.39939799999999998</v>
      </c>
      <c r="BL153" s="36">
        <v>13.464</v>
      </c>
      <c r="BM153" s="36">
        <v>0.39962999999999999</v>
      </c>
      <c r="BN153">
        <v>15.960100000000001</v>
      </c>
      <c r="BO153">
        <v>193</v>
      </c>
    </row>
    <row r="154" spans="1:67">
      <c r="A154" t="s">
        <v>799</v>
      </c>
      <c r="B154" t="s">
        <v>800</v>
      </c>
      <c r="C154" t="s">
        <v>801</v>
      </c>
      <c r="D154" t="s">
        <v>55</v>
      </c>
      <c r="E154" t="s">
        <v>802</v>
      </c>
      <c r="F154">
        <v>26.571000000000002</v>
      </c>
      <c r="G154" s="50" t="s">
        <v>803</v>
      </c>
      <c r="H154" s="50" t="s">
        <v>2973</v>
      </c>
      <c r="I154" s="50"/>
      <c r="J154">
        <v>1.372E-2</v>
      </c>
      <c r="K154">
        <v>8.3000000000000001E-4</v>
      </c>
      <c r="L154">
        <v>8.4999999999999995E-4</v>
      </c>
      <c r="M154">
        <v>2.0799999999999998E-3</v>
      </c>
      <c r="N154">
        <v>3.4999999999999997E-5</v>
      </c>
      <c r="O154">
        <v>4.0000000000000003E-5</v>
      </c>
      <c r="P154">
        <v>-2.9852E-2</v>
      </c>
      <c r="Q154">
        <v>480.76920000000001</v>
      </c>
      <c r="R154">
        <v>9.2455619999999996</v>
      </c>
      <c r="S154">
        <v>4.7800000000000002E-2</v>
      </c>
      <c r="T154">
        <v>3.0000000000000001E-3</v>
      </c>
      <c r="U154">
        <v>3.0000000000000001E-3</v>
      </c>
      <c r="V154">
        <v>0.32906000000000002</v>
      </c>
      <c r="W154">
        <v>6.7199999999999996E-4</v>
      </c>
      <c r="X154">
        <v>4.0000000000000003E-5</v>
      </c>
      <c r="Y154">
        <v>5.1E-5</v>
      </c>
      <c r="Z154">
        <v>13.83</v>
      </c>
      <c r="AA154">
        <v>0.83</v>
      </c>
      <c r="AB154">
        <v>0.85</v>
      </c>
      <c r="AC154">
        <v>13.4</v>
      </c>
      <c r="AD154">
        <v>0.23</v>
      </c>
      <c r="AE154">
        <v>0.26</v>
      </c>
      <c r="AF154">
        <v>13.58</v>
      </c>
      <c r="AG154">
        <v>0.81</v>
      </c>
      <c r="AH154">
        <v>1</v>
      </c>
      <c r="AI154">
        <v>150</v>
      </c>
      <c r="AJ154">
        <v>130</v>
      </c>
      <c r="AK154">
        <v>130</v>
      </c>
      <c r="AL154">
        <v>457</v>
      </c>
      <c r="AM154">
        <v>13</v>
      </c>
      <c r="AN154">
        <v>358</v>
      </c>
      <c r="AO154">
        <v>16</v>
      </c>
      <c r="AP154">
        <v>1.2789999999999999</v>
      </c>
      <c r="AQ154">
        <v>2.4E-2</v>
      </c>
      <c r="AR154">
        <v>80</v>
      </c>
      <c r="AS154">
        <v>100</v>
      </c>
      <c r="AT154">
        <v>20090</v>
      </c>
      <c r="AU154">
        <v>460</v>
      </c>
      <c r="AV154">
        <v>952</v>
      </c>
      <c r="AW154">
        <v>68</v>
      </c>
      <c r="AX154">
        <v>4530</v>
      </c>
      <c r="AY154">
        <v>290</v>
      </c>
      <c r="AZ154" s="1">
        <v>6820000</v>
      </c>
      <c r="BA154" s="1">
        <v>300000</v>
      </c>
      <c r="BB154" s="1">
        <v>10610000</v>
      </c>
      <c r="BC154" s="1">
        <v>290000</v>
      </c>
      <c r="BD154" s="37" t="s">
        <v>803</v>
      </c>
      <c r="BE154" s="37" t="s">
        <v>2973</v>
      </c>
      <c r="BG154">
        <v>2.0799999999999998E-3</v>
      </c>
      <c r="BH154">
        <v>13.4</v>
      </c>
      <c r="BI154">
        <v>0.26</v>
      </c>
      <c r="BJ154">
        <v>13.628</v>
      </c>
      <c r="BK154">
        <v>0.30079400000000001</v>
      </c>
      <c r="BL154" s="36">
        <v>13.701000000000001</v>
      </c>
      <c r="BM154" s="36">
        <v>0.30110300000000001</v>
      </c>
      <c r="BN154">
        <v>16.372800000000002</v>
      </c>
      <c r="BO154">
        <v>457</v>
      </c>
    </row>
    <row r="155" spans="1:67">
      <c r="A155" t="s">
        <v>804</v>
      </c>
      <c r="B155" t="s">
        <v>805</v>
      </c>
      <c r="C155" t="s">
        <v>806</v>
      </c>
      <c r="D155" t="s">
        <v>55</v>
      </c>
      <c r="E155" t="s">
        <v>807</v>
      </c>
      <c r="F155">
        <v>26.571000000000002</v>
      </c>
      <c r="G155" s="50" t="s">
        <v>808</v>
      </c>
      <c r="H155" s="50" t="s">
        <v>2973</v>
      </c>
      <c r="I155" s="50"/>
      <c r="J155">
        <v>1.2880000000000001E-2</v>
      </c>
      <c r="K155">
        <v>5.4000000000000001E-4</v>
      </c>
      <c r="L155">
        <v>5.5999999999999995E-4</v>
      </c>
      <c r="M155">
        <v>2.036E-3</v>
      </c>
      <c r="N155">
        <v>2.5000000000000001E-5</v>
      </c>
      <c r="O155">
        <v>3.1000000000000001E-5</v>
      </c>
      <c r="P155">
        <v>0.30530000000000002</v>
      </c>
      <c r="Q155">
        <v>491.15910000000002</v>
      </c>
      <c r="R155">
        <v>7.4783559999999998</v>
      </c>
      <c r="S155">
        <v>4.6899999999999997E-2</v>
      </c>
      <c r="T155">
        <v>1.8E-3</v>
      </c>
      <c r="U155">
        <v>1.9E-3</v>
      </c>
      <c r="V155">
        <v>-3.5214000000000001E-3</v>
      </c>
      <c r="W155">
        <v>6.6E-4</v>
      </c>
      <c r="X155">
        <v>3.4999999999999997E-5</v>
      </c>
      <c r="Y155">
        <v>4.6999999999999997E-5</v>
      </c>
      <c r="Z155">
        <v>13</v>
      </c>
      <c r="AA155">
        <v>0.54</v>
      </c>
      <c r="AB155">
        <v>0.56000000000000005</v>
      </c>
      <c r="AC155">
        <v>13.11</v>
      </c>
      <c r="AD155">
        <v>0.16</v>
      </c>
      <c r="AE155">
        <v>0.2</v>
      </c>
      <c r="AF155">
        <v>13.34</v>
      </c>
      <c r="AG155">
        <v>0.7</v>
      </c>
      <c r="AH155">
        <v>0.95</v>
      </c>
      <c r="AI155">
        <v>44</v>
      </c>
      <c r="AJ155">
        <v>81</v>
      </c>
      <c r="AK155">
        <v>82</v>
      </c>
      <c r="AL155">
        <v>1476</v>
      </c>
      <c r="AM155">
        <v>18</v>
      </c>
      <c r="AN155">
        <v>487</v>
      </c>
      <c r="AO155">
        <v>10</v>
      </c>
      <c r="AP155">
        <v>3.0529999999999999</v>
      </c>
      <c r="AQ155">
        <v>4.1000000000000002E-2</v>
      </c>
      <c r="AR155">
        <v>97</v>
      </c>
      <c r="AS155">
        <v>94</v>
      </c>
      <c r="AT155">
        <v>64040</v>
      </c>
      <c r="AU155">
        <v>880</v>
      </c>
      <c r="AV155">
        <v>2950</v>
      </c>
      <c r="AW155">
        <v>130</v>
      </c>
      <c r="AX155">
        <v>5950</v>
      </c>
      <c r="AY155">
        <v>330</v>
      </c>
      <c r="AZ155" s="1">
        <v>9280000</v>
      </c>
      <c r="BA155" s="1">
        <v>200000</v>
      </c>
      <c r="BB155" s="1">
        <v>34260000</v>
      </c>
      <c r="BC155" s="1">
        <v>410000</v>
      </c>
      <c r="BD155" s="37" t="s">
        <v>808</v>
      </c>
      <c r="BE155" s="37" t="s">
        <v>2973</v>
      </c>
      <c r="BG155">
        <v>2.036E-3</v>
      </c>
      <c r="BH155">
        <v>13.11</v>
      </c>
      <c r="BI155">
        <v>0.2</v>
      </c>
      <c r="BJ155">
        <v>13.233000000000001</v>
      </c>
      <c r="BK155">
        <v>0.22622800000000001</v>
      </c>
      <c r="BL155" s="36">
        <v>13.305999999999999</v>
      </c>
      <c r="BM155" s="36">
        <v>0.22664100000000001</v>
      </c>
      <c r="BN155">
        <v>16.831099999999999</v>
      </c>
      <c r="BO155">
        <v>1476</v>
      </c>
    </row>
    <row r="156" spans="1:67">
      <c r="A156" t="s">
        <v>809</v>
      </c>
      <c r="B156" t="s">
        <v>810</v>
      </c>
      <c r="C156" t="s">
        <v>811</v>
      </c>
      <c r="D156" t="s">
        <v>55</v>
      </c>
      <c r="E156" t="s">
        <v>812</v>
      </c>
      <c r="F156">
        <v>25.568999999999999</v>
      </c>
      <c r="G156" s="50" t="s">
        <v>813</v>
      </c>
      <c r="H156" s="50" t="s">
        <v>2973</v>
      </c>
      <c r="I156" s="50"/>
      <c r="J156">
        <v>1.393E-2</v>
      </c>
      <c r="K156">
        <v>6.2E-4</v>
      </c>
      <c r="L156">
        <v>6.7000000000000002E-4</v>
      </c>
      <c r="M156">
        <v>2.0370000000000002E-3</v>
      </c>
      <c r="N156">
        <v>2.9E-5</v>
      </c>
      <c r="O156">
        <v>3.4E-5</v>
      </c>
      <c r="P156">
        <v>0.32871</v>
      </c>
      <c r="Q156">
        <v>490.91800000000001</v>
      </c>
      <c r="R156">
        <v>8.1940170000000006</v>
      </c>
      <c r="S156">
        <v>4.9599999999999998E-2</v>
      </c>
      <c r="T156">
        <v>2.5000000000000001E-3</v>
      </c>
      <c r="U156">
        <v>2.5000000000000001E-3</v>
      </c>
      <c r="V156">
        <v>-2.8826999999999998E-2</v>
      </c>
      <c r="W156">
        <v>6.5200000000000002E-4</v>
      </c>
      <c r="X156">
        <v>3.6000000000000001E-5</v>
      </c>
      <c r="Y156">
        <v>4.8999999999999998E-5</v>
      </c>
      <c r="Z156">
        <v>14.04</v>
      </c>
      <c r="AA156">
        <v>0.62</v>
      </c>
      <c r="AB156">
        <v>0.67</v>
      </c>
      <c r="AC156">
        <v>13.12</v>
      </c>
      <c r="AD156">
        <v>0.18</v>
      </c>
      <c r="AE156">
        <v>0.22</v>
      </c>
      <c r="AF156">
        <v>13.17</v>
      </c>
      <c r="AG156">
        <v>0.72</v>
      </c>
      <c r="AH156">
        <v>0.98</v>
      </c>
      <c r="AI156">
        <v>170</v>
      </c>
      <c r="AJ156">
        <v>100</v>
      </c>
      <c r="AK156">
        <v>100</v>
      </c>
      <c r="AL156">
        <v>809</v>
      </c>
      <c r="AM156">
        <v>37</v>
      </c>
      <c r="AN156">
        <v>380.1</v>
      </c>
      <c r="AO156">
        <v>9.1999999999999993</v>
      </c>
      <c r="AP156">
        <v>2.1040000000000001</v>
      </c>
      <c r="AQ156">
        <v>0.05</v>
      </c>
      <c r="AR156">
        <v>-52</v>
      </c>
      <c r="AS156">
        <v>88</v>
      </c>
      <c r="AT156" s="1">
        <v>34900</v>
      </c>
      <c r="AU156" s="1">
        <v>1200</v>
      </c>
      <c r="AV156">
        <v>1726</v>
      </c>
      <c r="AW156">
        <v>99</v>
      </c>
      <c r="AX156">
        <v>4690</v>
      </c>
      <c r="AY156">
        <v>270</v>
      </c>
      <c r="AZ156" s="1">
        <v>7240000</v>
      </c>
      <c r="BA156" s="1">
        <v>170000</v>
      </c>
      <c r="BB156" s="1">
        <v>18780000</v>
      </c>
      <c r="BC156" s="1">
        <v>860000</v>
      </c>
      <c r="BD156" s="37" t="s">
        <v>813</v>
      </c>
      <c r="BE156" s="37" t="s">
        <v>2973</v>
      </c>
      <c r="BG156">
        <v>2.0370000000000002E-3</v>
      </c>
      <c r="BH156">
        <v>13.12</v>
      </c>
      <c r="BI156">
        <v>0.22</v>
      </c>
      <c r="BJ156">
        <v>13.289</v>
      </c>
      <c r="BK156">
        <v>0.25183299999999997</v>
      </c>
      <c r="BL156" s="36">
        <v>13.362</v>
      </c>
      <c r="BM156" s="36">
        <v>0.25220399999999998</v>
      </c>
      <c r="BN156">
        <v>16.583500000000001</v>
      </c>
      <c r="BO156">
        <v>809</v>
      </c>
    </row>
    <row r="157" spans="1:67">
      <c r="A157" t="s">
        <v>814</v>
      </c>
      <c r="B157" t="s">
        <v>815</v>
      </c>
      <c r="C157" t="s">
        <v>816</v>
      </c>
      <c r="D157" t="s">
        <v>55</v>
      </c>
      <c r="E157" t="s">
        <v>817</v>
      </c>
      <c r="F157">
        <v>24.065000000000001</v>
      </c>
      <c r="G157" s="50" t="s">
        <v>818</v>
      </c>
      <c r="H157" s="50" t="s">
        <v>2973</v>
      </c>
      <c r="I157" s="50"/>
      <c r="J157">
        <v>1.354E-2</v>
      </c>
      <c r="K157">
        <v>3.4000000000000002E-4</v>
      </c>
      <c r="L157">
        <v>3.8000000000000002E-4</v>
      </c>
      <c r="M157">
        <v>2.0470000000000002E-3</v>
      </c>
      <c r="N157">
        <v>2.6999999999999999E-5</v>
      </c>
      <c r="O157">
        <v>3.1999999999999999E-5</v>
      </c>
      <c r="P157">
        <v>0.35239999999999999</v>
      </c>
      <c r="Q157">
        <v>488.51979999999998</v>
      </c>
      <c r="R157">
        <v>7.6368510000000001</v>
      </c>
      <c r="S157">
        <v>4.7899999999999998E-2</v>
      </c>
      <c r="T157">
        <v>1.1000000000000001E-3</v>
      </c>
      <c r="U157">
        <v>1.1999999999999999E-3</v>
      </c>
      <c r="V157">
        <v>9.3988000000000002E-2</v>
      </c>
      <c r="W157">
        <v>6.4199999999999999E-4</v>
      </c>
      <c r="X157">
        <v>2.8E-5</v>
      </c>
      <c r="Y157">
        <v>4.0000000000000003E-5</v>
      </c>
      <c r="Z157">
        <v>13.66</v>
      </c>
      <c r="AA157">
        <v>0.34</v>
      </c>
      <c r="AB157">
        <v>0.38</v>
      </c>
      <c r="AC157">
        <v>13.18</v>
      </c>
      <c r="AD157">
        <v>0.17</v>
      </c>
      <c r="AE157">
        <v>0.21</v>
      </c>
      <c r="AF157">
        <v>12.96</v>
      </c>
      <c r="AG157">
        <v>0.56000000000000005</v>
      </c>
      <c r="AH157">
        <v>0.8</v>
      </c>
      <c r="AI157">
        <v>96</v>
      </c>
      <c r="AJ157">
        <v>51</v>
      </c>
      <c r="AK157">
        <v>53</v>
      </c>
      <c r="AL157">
        <v>2690</v>
      </c>
      <c r="AM157">
        <v>110</v>
      </c>
      <c r="AN157">
        <v>691</v>
      </c>
      <c r="AO157">
        <v>33</v>
      </c>
      <c r="AP157">
        <v>3.9209999999999998</v>
      </c>
      <c r="AQ157">
        <v>4.3999999999999997E-2</v>
      </c>
      <c r="AR157">
        <v>280</v>
      </c>
      <c r="AS157">
        <v>110</v>
      </c>
      <c r="AT157" s="1">
        <v>117200</v>
      </c>
      <c r="AU157" s="1">
        <v>3100</v>
      </c>
      <c r="AV157">
        <v>5550</v>
      </c>
      <c r="AW157">
        <v>190</v>
      </c>
      <c r="AX157">
        <v>8240</v>
      </c>
      <c r="AY157">
        <v>410</v>
      </c>
      <c r="AZ157" s="1">
        <v>13170000</v>
      </c>
      <c r="BA157" s="1">
        <v>620000</v>
      </c>
      <c r="BB157" s="1">
        <v>62600000</v>
      </c>
      <c r="BC157" s="1">
        <v>2500000</v>
      </c>
      <c r="BD157" s="37" t="s">
        <v>818</v>
      </c>
      <c r="BE157" s="37" t="s">
        <v>2973</v>
      </c>
      <c r="BG157">
        <v>2.0470000000000002E-3</v>
      </c>
      <c r="BH157">
        <v>13.18</v>
      </c>
      <c r="BI157">
        <v>0.21</v>
      </c>
      <c r="BJ157">
        <v>13.269</v>
      </c>
      <c r="BK157">
        <v>0.230901</v>
      </c>
      <c r="BL157" s="36">
        <v>13.342000000000001</v>
      </c>
      <c r="BM157" s="36">
        <v>0.23130600000000001</v>
      </c>
      <c r="BN157">
        <v>17.0871</v>
      </c>
      <c r="BO157">
        <v>2690</v>
      </c>
    </row>
    <row r="158" spans="1:67">
      <c r="A158" t="s">
        <v>819</v>
      </c>
      <c r="B158" t="s">
        <v>820</v>
      </c>
      <c r="C158" t="s">
        <v>821</v>
      </c>
      <c r="D158" t="s">
        <v>55</v>
      </c>
      <c r="E158" t="s">
        <v>822</v>
      </c>
      <c r="F158">
        <v>26.321000000000002</v>
      </c>
      <c r="G158" s="50" t="s">
        <v>823</v>
      </c>
      <c r="H158" s="50" t="s">
        <v>2973</v>
      </c>
      <c r="I158" s="50" t="s">
        <v>2990</v>
      </c>
      <c r="J158">
        <v>1.546E-2</v>
      </c>
      <c r="K158">
        <v>6.4000000000000005E-4</v>
      </c>
      <c r="L158">
        <v>6.4999999999999997E-4</v>
      </c>
      <c r="M158">
        <v>2.0470000000000002E-3</v>
      </c>
      <c r="N158">
        <v>2.1999999999999999E-5</v>
      </c>
      <c r="O158">
        <v>2.9E-5</v>
      </c>
      <c r="P158">
        <v>0.38924999999999998</v>
      </c>
      <c r="Q158">
        <v>488.51979999999998</v>
      </c>
      <c r="R158">
        <v>6.9208959999999999</v>
      </c>
      <c r="S158">
        <v>5.4300000000000001E-2</v>
      </c>
      <c r="T158">
        <v>2E-3</v>
      </c>
      <c r="U158">
        <v>2E-3</v>
      </c>
      <c r="V158">
        <v>-9.5002000000000003E-2</v>
      </c>
      <c r="W158">
        <v>8.2399999999999997E-4</v>
      </c>
      <c r="X158">
        <v>6.2000000000000003E-5</v>
      </c>
      <c r="Y158">
        <v>7.3999999999999996E-5</v>
      </c>
      <c r="Z158">
        <v>15.57</v>
      </c>
      <c r="AA158">
        <v>0.64</v>
      </c>
      <c r="AB158">
        <v>0.65</v>
      </c>
      <c r="AC158">
        <v>13.18</v>
      </c>
      <c r="AD158">
        <v>0.14000000000000001</v>
      </c>
      <c r="AE158">
        <v>0.18</v>
      </c>
      <c r="AF158">
        <v>16.600000000000001</v>
      </c>
      <c r="AG158">
        <v>1.2</v>
      </c>
      <c r="AH158">
        <v>1.5</v>
      </c>
      <c r="AI158">
        <v>376</v>
      </c>
      <c r="AJ158">
        <v>86</v>
      </c>
      <c r="AK158">
        <v>83</v>
      </c>
      <c r="AL158">
        <v>1542</v>
      </c>
      <c r="AM158">
        <v>22</v>
      </c>
      <c r="AN158">
        <v>311</v>
      </c>
      <c r="AO158">
        <v>4.7</v>
      </c>
      <c r="AP158">
        <v>5.01</v>
      </c>
      <c r="AQ158">
        <v>0.1</v>
      </c>
      <c r="AR158">
        <v>210</v>
      </c>
      <c r="AS158">
        <v>100</v>
      </c>
      <c r="AT158">
        <v>68070</v>
      </c>
      <c r="AU158">
        <v>740</v>
      </c>
      <c r="AV158">
        <v>3710</v>
      </c>
      <c r="AW158">
        <v>150</v>
      </c>
      <c r="AX158">
        <v>4890</v>
      </c>
      <c r="AY158">
        <v>320</v>
      </c>
      <c r="AZ158" s="1">
        <v>5923000</v>
      </c>
      <c r="BA158" s="1">
        <v>89000</v>
      </c>
      <c r="BB158" s="1">
        <v>35800000</v>
      </c>
      <c r="BC158" s="1">
        <v>520000</v>
      </c>
      <c r="BD158" s="37" t="s">
        <v>823</v>
      </c>
      <c r="BE158" s="37" t="s">
        <v>2973</v>
      </c>
      <c r="BF158" s="37" t="s">
        <v>2990</v>
      </c>
      <c r="BG158">
        <v>2.0470000000000002E-3</v>
      </c>
      <c r="BH158">
        <v>13.18</v>
      </c>
      <c r="BI158">
        <v>0.18</v>
      </c>
      <c r="BJ158">
        <v>13.295</v>
      </c>
      <c r="BK158">
        <v>0.21126900000000001</v>
      </c>
      <c r="BL158" s="36">
        <v>13.368</v>
      </c>
      <c r="BM158" s="36">
        <v>0.21171200000000001</v>
      </c>
      <c r="BN158">
        <v>16.84</v>
      </c>
      <c r="BO158">
        <v>1542</v>
      </c>
    </row>
    <row r="159" spans="1:67">
      <c r="A159" t="s">
        <v>824</v>
      </c>
      <c r="B159" t="s">
        <v>825</v>
      </c>
      <c r="C159" t="s">
        <v>826</v>
      </c>
      <c r="D159" t="s">
        <v>55</v>
      </c>
      <c r="E159" t="s">
        <v>827</v>
      </c>
      <c r="F159">
        <v>26.571000000000002</v>
      </c>
      <c r="G159" s="50" t="s">
        <v>828</v>
      </c>
      <c r="H159" s="50" t="s">
        <v>2973</v>
      </c>
      <c r="I159" s="50"/>
      <c r="J159">
        <v>1.393E-2</v>
      </c>
      <c r="K159">
        <v>7.9000000000000001E-4</v>
      </c>
      <c r="L159">
        <v>8.0999999999999996E-4</v>
      </c>
      <c r="M159">
        <v>2.0560000000000001E-3</v>
      </c>
      <c r="N159">
        <v>3.3000000000000003E-5</v>
      </c>
      <c r="O159">
        <v>3.8000000000000002E-5</v>
      </c>
      <c r="P159">
        <v>0.25813000000000003</v>
      </c>
      <c r="Q159">
        <v>486.38130000000001</v>
      </c>
      <c r="R159">
        <v>8.9895379999999996</v>
      </c>
      <c r="S159">
        <v>5.04E-2</v>
      </c>
      <c r="T159">
        <v>2.7000000000000001E-3</v>
      </c>
      <c r="U159">
        <v>2.7000000000000001E-3</v>
      </c>
      <c r="V159">
        <v>3.2028E-3</v>
      </c>
      <c r="W159">
        <v>6.6299999999999996E-4</v>
      </c>
      <c r="X159">
        <v>4.5000000000000003E-5</v>
      </c>
      <c r="Y159">
        <v>5.5000000000000002E-5</v>
      </c>
      <c r="Z159">
        <v>14.04</v>
      </c>
      <c r="AA159">
        <v>0.79</v>
      </c>
      <c r="AB159">
        <v>0.81</v>
      </c>
      <c r="AC159">
        <v>13.24</v>
      </c>
      <c r="AD159">
        <v>0.21</v>
      </c>
      <c r="AE159">
        <v>0.24</v>
      </c>
      <c r="AF159">
        <v>13.4</v>
      </c>
      <c r="AG159">
        <v>0.91</v>
      </c>
      <c r="AH159">
        <v>1.1000000000000001</v>
      </c>
      <c r="AI159">
        <v>200</v>
      </c>
      <c r="AJ159">
        <v>110</v>
      </c>
      <c r="AK159">
        <v>110</v>
      </c>
      <c r="AL159">
        <v>634.6</v>
      </c>
      <c r="AM159">
        <v>7.1</v>
      </c>
      <c r="AN159">
        <v>264.8</v>
      </c>
      <c r="AO159">
        <v>8.1</v>
      </c>
      <c r="AP159">
        <v>2.423</v>
      </c>
      <c r="AQ159">
        <v>8.4000000000000005E-2</v>
      </c>
      <c r="AR159">
        <v>49</v>
      </c>
      <c r="AS159">
        <v>90</v>
      </c>
      <c r="AT159">
        <v>27980</v>
      </c>
      <c r="AU159">
        <v>680</v>
      </c>
      <c r="AV159">
        <v>1362</v>
      </c>
      <c r="AW159">
        <v>89</v>
      </c>
      <c r="AX159">
        <v>3350</v>
      </c>
      <c r="AY159">
        <v>230</v>
      </c>
      <c r="AZ159" s="1">
        <v>5040000</v>
      </c>
      <c r="BA159" s="1">
        <v>160000</v>
      </c>
      <c r="BB159" s="1">
        <v>14730000</v>
      </c>
      <c r="BC159" s="1">
        <v>170000</v>
      </c>
      <c r="BD159" s="37" t="s">
        <v>828</v>
      </c>
      <c r="BE159" s="37" t="s">
        <v>2973</v>
      </c>
      <c r="BG159">
        <v>2.0560000000000001E-3</v>
      </c>
      <c r="BH159">
        <v>13.24</v>
      </c>
      <c r="BI159">
        <v>0.24</v>
      </c>
      <c r="BJ159">
        <v>13.448</v>
      </c>
      <c r="BK159">
        <v>0.28388000000000002</v>
      </c>
      <c r="BL159" s="36">
        <v>13.521000000000001</v>
      </c>
      <c r="BM159" s="36">
        <v>0.28420899999999999</v>
      </c>
      <c r="BN159">
        <v>16.4771</v>
      </c>
      <c r="BO159">
        <v>634.6</v>
      </c>
    </row>
    <row r="160" spans="1:67">
      <c r="A160" t="s">
        <v>829</v>
      </c>
      <c r="B160" t="s">
        <v>830</v>
      </c>
      <c r="C160" t="s">
        <v>831</v>
      </c>
      <c r="D160" t="s">
        <v>55</v>
      </c>
      <c r="E160" t="s">
        <v>832</v>
      </c>
      <c r="F160">
        <v>26.321000000000002</v>
      </c>
      <c r="G160" s="50" t="s">
        <v>833</v>
      </c>
      <c r="H160" s="50" t="s">
        <v>2973</v>
      </c>
      <c r="I160" s="50" t="s">
        <v>2981</v>
      </c>
      <c r="J160">
        <v>1.3390000000000001E-2</v>
      </c>
      <c r="K160">
        <v>4.6999999999999999E-4</v>
      </c>
      <c r="L160">
        <v>5.0000000000000001E-4</v>
      </c>
      <c r="M160">
        <v>2.036E-3</v>
      </c>
      <c r="N160">
        <v>2.5999999999999998E-5</v>
      </c>
      <c r="O160">
        <v>3.1999999999999999E-5</v>
      </c>
      <c r="P160">
        <v>8.4781999999999996E-2</v>
      </c>
      <c r="Q160">
        <v>491.15910000000002</v>
      </c>
      <c r="R160">
        <v>7.7195929999999997</v>
      </c>
      <c r="S160">
        <v>4.8300000000000003E-2</v>
      </c>
      <c r="T160">
        <v>1.8E-3</v>
      </c>
      <c r="U160">
        <v>1.8E-3</v>
      </c>
      <c r="V160">
        <v>0.24651000000000001</v>
      </c>
      <c r="W160">
        <v>6.8099999999999996E-4</v>
      </c>
      <c r="X160">
        <v>5.0000000000000002E-5</v>
      </c>
      <c r="Y160">
        <v>5.8999999999999998E-5</v>
      </c>
      <c r="Z160">
        <v>13.5</v>
      </c>
      <c r="AA160">
        <v>0.47</v>
      </c>
      <c r="AB160">
        <v>0.5</v>
      </c>
      <c r="AC160">
        <v>13.11</v>
      </c>
      <c r="AD160">
        <v>0.17</v>
      </c>
      <c r="AE160">
        <v>0.21</v>
      </c>
      <c r="AF160">
        <v>13.8</v>
      </c>
      <c r="AG160">
        <v>1</v>
      </c>
      <c r="AH160">
        <v>1.2</v>
      </c>
      <c r="AI160">
        <v>118</v>
      </c>
      <c r="AJ160">
        <v>75</v>
      </c>
      <c r="AK160">
        <v>77</v>
      </c>
      <c r="AL160">
        <v>1795</v>
      </c>
      <c r="AM160">
        <v>42</v>
      </c>
      <c r="AN160">
        <v>353.4</v>
      </c>
      <c r="AO160">
        <v>8.3000000000000007</v>
      </c>
      <c r="AP160">
        <v>5.0590000000000002</v>
      </c>
      <c r="AQ160">
        <v>7.2999999999999995E-2</v>
      </c>
      <c r="AR160">
        <v>107</v>
      </c>
      <c r="AS160">
        <v>96</v>
      </c>
      <c r="AT160" s="1">
        <v>77800</v>
      </c>
      <c r="AU160" s="1">
        <v>1100</v>
      </c>
      <c r="AV160">
        <v>3720</v>
      </c>
      <c r="AW160">
        <v>130</v>
      </c>
      <c r="AX160">
        <v>4380</v>
      </c>
      <c r="AY160">
        <v>330</v>
      </c>
      <c r="AZ160" s="1">
        <v>6730000</v>
      </c>
      <c r="BA160" s="1">
        <v>160000</v>
      </c>
      <c r="BB160" s="1">
        <v>41670000</v>
      </c>
      <c r="BC160" s="1">
        <v>970000</v>
      </c>
      <c r="BD160" s="37" t="s">
        <v>833</v>
      </c>
      <c r="BE160" s="37" t="s">
        <v>2973</v>
      </c>
      <c r="BF160" s="37" t="s">
        <v>2981</v>
      </c>
      <c r="BG160">
        <v>2.036E-3</v>
      </c>
      <c r="BH160">
        <v>13.11</v>
      </c>
      <c r="BI160">
        <v>0.21</v>
      </c>
      <c r="BJ160">
        <v>13.226000000000001</v>
      </c>
      <c r="BK160">
        <v>0.232844</v>
      </c>
      <c r="BL160" s="36">
        <v>13.298999999999999</v>
      </c>
      <c r="BM160" s="36">
        <v>0.23324600000000001</v>
      </c>
      <c r="BN160">
        <v>16.903199999999998</v>
      </c>
      <c r="BO160">
        <v>1795</v>
      </c>
    </row>
    <row r="161" spans="1:67">
      <c r="A161" t="s">
        <v>834</v>
      </c>
      <c r="B161" t="s">
        <v>835</v>
      </c>
      <c r="C161" t="s">
        <v>836</v>
      </c>
      <c r="D161" t="s">
        <v>55</v>
      </c>
      <c r="E161" t="s">
        <v>837</v>
      </c>
      <c r="F161">
        <v>26.571000000000002</v>
      </c>
      <c r="G161" s="50" t="s">
        <v>838</v>
      </c>
      <c r="H161" s="50" t="s">
        <v>2973</v>
      </c>
      <c r="I161" s="50"/>
      <c r="J161">
        <v>1.35E-2</v>
      </c>
      <c r="K161">
        <v>1.6000000000000001E-3</v>
      </c>
      <c r="L161">
        <v>1.6000000000000001E-3</v>
      </c>
      <c r="M161">
        <v>2.0530000000000001E-3</v>
      </c>
      <c r="N161">
        <v>4.1E-5</v>
      </c>
      <c r="O161">
        <v>4.5000000000000003E-5</v>
      </c>
      <c r="P161">
        <v>1.5728000000000001E-3</v>
      </c>
      <c r="Q161">
        <v>487.09210000000002</v>
      </c>
      <c r="R161">
        <v>10.676640000000001</v>
      </c>
      <c r="S161">
        <v>4.8000000000000001E-2</v>
      </c>
      <c r="T161">
        <v>5.7999999999999996E-3</v>
      </c>
      <c r="U161">
        <v>5.7999999999999996E-3</v>
      </c>
      <c r="V161">
        <v>0.21106</v>
      </c>
      <c r="W161">
        <v>6.8199999999999999E-4</v>
      </c>
      <c r="X161">
        <v>4.8000000000000001E-5</v>
      </c>
      <c r="Y161">
        <v>5.8E-5</v>
      </c>
      <c r="Z161">
        <v>13.6</v>
      </c>
      <c r="AA161">
        <v>1.6</v>
      </c>
      <c r="AB161">
        <v>1.6</v>
      </c>
      <c r="AC161">
        <v>13.22</v>
      </c>
      <c r="AD161">
        <v>0.26</v>
      </c>
      <c r="AE161">
        <v>0.28999999999999998</v>
      </c>
      <c r="AF161">
        <v>13.78</v>
      </c>
      <c r="AG161">
        <v>0.96</v>
      </c>
      <c r="AH161">
        <v>1.2</v>
      </c>
      <c r="AI161">
        <v>110</v>
      </c>
      <c r="AJ161">
        <v>220</v>
      </c>
      <c r="AK161">
        <v>220</v>
      </c>
      <c r="AL161">
        <v>227</v>
      </c>
      <c r="AM161">
        <v>27</v>
      </c>
      <c r="AN161">
        <v>314</v>
      </c>
      <c r="AO161">
        <v>30</v>
      </c>
      <c r="AP161">
        <v>0.71299999999999997</v>
      </c>
      <c r="AQ161">
        <v>0.02</v>
      </c>
      <c r="AR161">
        <v>46</v>
      </c>
      <c r="AS161">
        <v>74</v>
      </c>
      <c r="AT161" s="1">
        <v>9900</v>
      </c>
      <c r="AU161" s="1">
        <v>1100</v>
      </c>
      <c r="AV161">
        <v>471</v>
      </c>
      <c r="AW161">
        <v>72</v>
      </c>
      <c r="AX161">
        <v>3960</v>
      </c>
      <c r="AY161">
        <v>440</v>
      </c>
      <c r="AZ161" s="1">
        <v>5970000</v>
      </c>
      <c r="BA161" s="1">
        <v>570000</v>
      </c>
      <c r="BB161" s="1">
        <v>5270000</v>
      </c>
      <c r="BC161" s="1">
        <v>640000</v>
      </c>
      <c r="BD161" s="37" t="s">
        <v>838</v>
      </c>
      <c r="BE161" s="37" t="s">
        <v>2973</v>
      </c>
      <c r="BG161">
        <v>2.0530000000000001E-3</v>
      </c>
      <c r="BH161">
        <v>13.22</v>
      </c>
      <c r="BI161">
        <v>0.28999999999999998</v>
      </c>
      <c r="BJ161">
        <v>13.512</v>
      </c>
      <c r="BK161">
        <v>0.34319899999999998</v>
      </c>
      <c r="BL161" s="36">
        <v>13.585000000000001</v>
      </c>
      <c r="BM161" s="36">
        <v>0.34346900000000002</v>
      </c>
      <c r="BN161">
        <v>16.112200000000001</v>
      </c>
      <c r="BO161">
        <v>227</v>
      </c>
    </row>
    <row r="162" spans="1:67">
      <c r="A162" t="s">
        <v>839</v>
      </c>
      <c r="B162" t="s">
        <v>840</v>
      </c>
      <c r="C162" t="s">
        <v>841</v>
      </c>
      <c r="D162" t="s">
        <v>55</v>
      </c>
      <c r="E162" t="s">
        <v>842</v>
      </c>
      <c r="F162">
        <v>26.571000000000002</v>
      </c>
      <c r="G162" s="50" t="s">
        <v>843</v>
      </c>
      <c r="H162" s="50" t="s">
        <v>3012</v>
      </c>
      <c r="I162" s="50" t="s">
        <v>2990</v>
      </c>
      <c r="J162">
        <v>2.29E-2</v>
      </c>
      <c r="K162">
        <v>3.0000000000000001E-3</v>
      </c>
      <c r="L162">
        <v>3.0000000000000001E-3</v>
      </c>
      <c r="M162">
        <v>2.0240000000000002E-3</v>
      </c>
      <c r="N162">
        <v>4.8000000000000001E-5</v>
      </c>
      <c r="O162">
        <v>5.1E-5</v>
      </c>
      <c r="P162">
        <v>0.73573999999999995</v>
      </c>
      <c r="Q162">
        <v>494.0711</v>
      </c>
      <c r="R162">
        <v>12.44942</v>
      </c>
      <c r="S162">
        <v>7.9399999999999998E-2</v>
      </c>
      <c r="T162">
        <v>8.6E-3</v>
      </c>
      <c r="U162">
        <v>8.6E-3</v>
      </c>
      <c r="V162">
        <v>-0.62302000000000002</v>
      </c>
      <c r="W162">
        <v>8.9499999999999996E-4</v>
      </c>
      <c r="X162">
        <v>9.2999999999999997E-5</v>
      </c>
      <c r="Y162">
        <v>1E-4</v>
      </c>
      <c r="Z162">
        <v>22.9</v>
      </c>
      <c r="AA162">
        <v>2.9</v>
      </c>
      <c r="AB162">
        <v>2.9</v>
      </c>
      <c r="AC162">
        <v>13.04</v>
      </c>
      <c r="AD162">
        <v>0.31</v>
      </c>
      <c r="AE162">
        <v>0.33</v>
      </c>
      <c r="AF162">
        <v>18.100000000000001</v>
      </c>
      <c r="AG162">
        <v>1.9</v>
      </c>
      <c r="AH162">
        <v>2.1</v>
      </c>
      <c r="AI162">
        <v>1130</v>
      </c>
      <c r="AJ162">
        <v>210</v>
      </c>
      <c r="AK162">
        <v>210</v>
      </c>
      <c r="AL162">
        <v>693</v>
      </c>
      <c r="AM162">
        <v>23</v>
      </c>
      <c r="AN162">
        <v>473.6</v>
      </c>
      <c r="AO162">
        <v>7.3</v>
      </c>
      <c r="AP162">
        <v>1.46</v>
      </c>
      <c r="AQ162">
        <v>3.7999999999999999E-2</v>
      </c>
      <c r="AR162">
        <v>69</v>
      </c>
      <c r="AS162">
        <v>85</v>
      </c>
      <c r="AT162" s="1">
        <v>30200</v>
      </c>
      <c r="AU162" s="1">
        <v>1200</v>
      </c>
      <c r="AV162">
        <v>2390</v>
      </c>
      <c r="AW162">
        <v>350</v>
      </c>
      <c r="AX162">
        <v>8070</v>
      </c>
      <c r="AY162">
        <v>860</v>
      </c>
      <c r="AZ162" s="1">
        <v>9020000</v>
      </c>
      <c r="BA162" s="1">
        <v>140000</v>
      </c>
      <c r="BB162" s="1">
        <v>16090000</v>
      </c>
      <c r="BC162" s="1">
        <v>530000</v>
      </c>
      <c r="BD162" s="37" t="s">
        <v>843</v>
      </c>
      <c r="BE162" s="37" t="s">
        <v>3012</v>
      </c>
      <c r="BF162" s="37" t="s">
        <v>2990</v>
      </c>
      <c r="BG162">
        <v>2.0240000000000002E-3</v>
      </c>
      <c r="BH162">
        <v>13.04</v>
      </c>
      <c r="BI162">
        <v>0.33</v>
      </c>
      <c r="BJ162">
        <v>13.303000000000001</v>
      </c>
      <c r="BK162">
        <v>0.38405</v>
      </c>
      <c r="BL162" s="36">
        <v>13.375999999999999</v>
      </c>
      <c r="BM162" s="36">
        <v>0.38429099999999999</v>
      </c>
      <c r="BN162">
        <v>16.533000000000001</v>
      </c>
      <c r="BO162">
        <v>693</v>
      </c>
    </row>
    <row r="163" spans="1:67">
      <c r="A163" t="s">
        <v>844</v>
      </c>
      <c r="B163" t="s">
        <v>845</v>
      </c>
      <c r="C163" t="s">
        <v>846</v>
      </c>
      <c r="D163" t="s">
        <v>55</v>
      </c>
      <c r="E163" t="s">
        <v>847</v>
      </c>
      <c r="F163">
        <v>26.571000000000002</v>
      </c>
      <c r="G163" s="50" t="s">
        <v>848</v>
      </c>
      <c r="H163" s="50" t="s">
        <v>3013</v>
      </c>
      <c r="I163" s="50"/>
      <c r="J163">
        <v>1.2409999999999999E-2</v>
      </c>
      <c r="K163">
        <v>8.0999999999999996E-4</v>
      </c>
      <c r="L163">
        <v>8.1999999999999998E-4</v>
      </c>
      <c r="M163">
        <v>1.9989999999999999E-3</v>
      </c>
      <c r="N163">
        <v>3.8000000000000002E-5</v>
      </c>
      <c r="O163">
        <v>4.1999999999999998E-5</v>
      </c>
      <c r="P163">
        <v>8.5862999999999995E-2</v>
      </c>
      <c r="Q163">
        <v>500.25009999999997</v>
      </c>
      <c r="R163">
        <v>10.51051</v>
      </c>
      <c r="S163">
        <v>4.5100000000000001E-2</v>
      </c>
      <c r="T163">
        <v>3.0000000000000001E-3</v>
      </c>
      <c r="U163">
        <v>3.0000000000000001E-3</v>
      </c>
      <c r="V163">
        <v>0.16492999999999999</v>
      </c>
      <c r="W163">
        <v>6.7900000000000002E-4</v>
      </c>
      <c r="X163">
        <v>6.6000000000000005E-5</v>
      </c>
      <c r="Y163">
        <v>7.2999999999999999E-5</v>
      </c>
      <c r="Z163">
        <v>12.52</v>
      </c>
      <c r="AA163">
        <v>0.81</v>
      </c>
      <c r="AB163">
        <v>0.82</v>
      </c>
      <c r="AC163">
        <v>12.87</v>
      </c>
      <c r="AD163">
        <v>0.24</v>
      </c>
      <c r="AE163">
        <v>0.27</v>
      </c>
      <c r="AF163">
        <v>13.7</v>
      </c>
      <c r="AG163">
        <v>1.3</v>
      </c>
      <c r="AH163">
        <v>1.5</v>
      </c>
      <c r="AI163">
        <v>10</v>
      </c>
      <c r="AJ163">
        <v>130</v>
      </c>
      <c r="AK163">
        <v>130</v>
      </c>
      <c r="AL163">
        <v>742</v>
      </c>
      <c r="AM163">
        <v>97</v>
      </c>
      <c r="AN163">
        <v>152.5</v>
      </c>
      <c r="AO163">
        <v>9.4</v>
      </c>
      <c r="AP163">
        <v>4.95</v>
      </c>
      <c r="AQ163">
        <v>0.66</v>
      </c>
      <c r="AR163">
        <v>137</v>
      </c>
      <c r="AS163">
        <v>94</v>
      </c>
      <c r="AT163" s="1">
        <v>32000</v>
      </c>
      <c r="AU163" s="1">
        <v>4200</v>
      </c>
      <c r="AV163">
        <v>1400</v>
      </c>
      <c r="AW163">
        <v>180</v>
      </c>
      <c r="AX163">
        <v>2030</v>
      </c>
      <c r="AY163">
        <v>220</v>
      </c>
      <c r="AZ163" s="1">
        <v>2900000</v>
      </c>
      <c r="BA163" s="1">
        <v>180000</v>
      </c>
      <c r="BB163" s="1">
        <v>17200000</v>
      </c>
      <c r="BC163" s="1">
        <v>2300000</v>
      </c>
      <c r="BD163" s="37" t="s">
        <v>848</v>
      </c>
      <c r="BE163" s="37" t="s">
        <v>3013</v>
      </c>
      <c r="BG163">
        <v>1.9989999999999999E-3</v>
      </c>
      <c r="BH163">
        <v>12.87</v>
      </c>
      <c r="BI163">
        <v>0.27</v>
      </c>
      <c r="BJ163">
        <v>13.097</v>
      </c>
      <c r="BK163">
        <v>0.314502</v>
      </c>
      <c r="BL163" s="36">
        <v>13.17</v>
      </c>
      <c r="BM163" s="36">
        <v>0.31479800000000002</v>
      </c>
      <c r="BN163">
        <v>16.5124</v>
      </c>
      <c r="BO163">
        <v>742</v>
      </c>
    </row>
    <row r="164" spans="1:67">
      <c r="A164" t="s">
        <v>849</v>
      </c>
      <c r="B164" t="s">
        <v>850</v>
      </c>
      <c r="C164" t="s">
        <v>851</v>
      </c>
      <c r="D164" t="s">
        <v>55</v>
      </c>
      <c r="E164" t="s">
        <v>852</v>
      </c>
      <c r="F164">
        <v>26.321000000000002</v>
      </c>
      <c r="G164" s="50" t="s">
        <v>853</v>
      </c>
      <c r="H164" s="50" t="s">
        <v>2973</v>
      </c>
      <c r="I164" s="50"/>
      <c r="J164">
        <v>1.3679999999999999E-2</v>
      </c>
      <c r="K164">
        <v>8.1999999999999998E-4</v>
      </c>
      <c r="L164">
        <v>8.3000000000000001E-4</v>
      </c>
      <c r="M164">
        <v>2.039E-3</v>
      </c>
      <c r="N164">
        <v>3.8999999999999999E-5</v>
      </c>
      <c r="O164">
        <v>4.3000000000000002E-5</v>
      </c>
      <c r="P164">
        <v>0.26729000000000003</v>
      </c>
      <c r="Q164">
        <v>490.43650000000002</v>
      </c>
      <c r="R164">
        <v>10.342700000000001</v>
      </c>
      <c r="S164">
        <v>4.82E-2</v>
      </c>
      <c r="T164">
        <v>2.5000000000000001E-3</v>
      </c>
      <c r="U164">
        <v>2.5999999999999999E-3</v>
      </c>
      <c r="V164">
        <v>3.5111000000000003E-2</v>
      </c>
      <c r="W164">
        <v>6.3199999999999997E-4</v>
      </c>
      <c r="X164">
        <v>3.4999999999999997E-5</v>
      </c>
      <c r="Y164">
        <v>4.6999999999999997E-5</v>
      </c>
      <c r="Z164">
        <v>13.8</v>
      </c>
      <c r="AA164">
        <v>0.82</v>
      </c>
      <c r="AB164">
        <v>0.84</v>
      </c>
      <c r="AC164">
        <v>13.13</v>
      </c>
      <c r="AD164">
        <v>0.25</v>
      </c>
      <c r="AE164">
        <v>0.28000000000000003</v>
      </c>
      <c r="AF164">
        <v>12.78</v>
      </c>
      <c r="AG164">
        <v>0.71</v>
      </c>
      <c r="AH164">
        <v>0.94</v>
      </c>
      <c r="AI164">
        <v>110</v>
      </c>
      <c r="AJ164">
        <v>110</v>
      </c>
      <c r="AK164">
        <v>110</v>
      </c>
      <c r="AL164">
        <v>372</v>
      </c>
      <c r="AM164">
        <v>15</v>
      </c>
      <c r="AN164">
        <v>379</v>
      </c>
      <c r="AO164">
        <v>15</v>
      </c>
      <c r="AP164">
        <v>0.97899999999999998</v>
      </c>
      <c r="AQ164">
        <v>1.0999999999999999E-2</v>
      </c>
      <c r="AR164">
        <v>-54</v>
      </c>
      <c r="AS164">
        <v>95</v>
      </c>
      <c r="AT164">
        <v>16170</v>
      </c>
      <c r="AU164">
        <v>600</v>
      </c>
      <c r="AV164">
        <v>752</v>
      </c>
      <c r="AW164">
        <v>61</v>
      </c>
      <c r="AX164">
        <v>4430</v>
      </c>
      <c r="AY164">
        <v>260</v>
      </c>
      <c r="AZ164" s="1">
        <v>7210000</v>
      </c>
      <c r="BA164" s="1">
        <v>290000</v>
      </c>
      <c r="BB164" s="1">
        <v>8640000</v>
      </c>
      <c r="BC164" s="1">
        <v>360000</v>
      </c>
      <c r="BD164" s="37" t="s">
        <v>853</v>
      </c>
      <c r="BE164" s="37" t="s">
        <v>2973</v>
      </c>
      <c r="BG164">
        <v>2.039E-3</v>
      </c>
      <c r="BH164">
        <v>13.13</v>
      </c>
      <c r="BI164">
        <v>0.28000000000000003</v>
      </c>
      <c r="BJ164">
        <v>13.393000000000001</v>
      </c>
      <c r="BK164">
        <v>0.32563900000000001</v>
      </c>
      <c r="BL164" s="36">
        <v>13.465999999999999</v>
      </c>
      <c r="BM164" s="36">
        <v>0.32592399999999999</v>
      </c>
      <c r="BN164">
        <v>16.294599999999999</v>
      </c>
      <c r="BO164">
        <v>372</v>
      </c>
    </row>
    <row r="165" spans="1:67">
      <c r="A165" t="s">
        <v>854</v>
      </c>
      <c r="B165" t="s">
        <v>855</v>
      </c>
      <c r="C165" t="s">
        <v>856</v>
      </c>
      <c r="D165" t="s">
        <v>55</v>
      </c>
      <c r="E165" t="s">
        <v>857</v>
      </c>
      <c r="F165">
        <v>16.294</v>
      </c>
      <c r="G165" s="50" t="s">
        <v>858</v>
      </c>
      <c r="H165" s="50" t="s">
        <v>2973</v>
      </c>
      <c r="I165" s="50"/>
      <c r="J165">
        <v>1.338E-2</v>
      </c>
      <c r="K165">
        <v>8.4999999999999995E-4</v>
      </c>
      <c r="L165">
        <v>8.9999999999999998E-4</v>
      </c>
      <c r="M165">
        <v>1.9789999999999999E-3</v>
      </c>
      <c r="N165">
        <v>4.6999999999999997E-5</v>
      </c>
      <c r="O165">
        <v>4.8000000000000001E-5</v>
      </c>
      <c r="P165">
        <v>-0.19886999999999999</v>
      </c>
      <c r="Q165">
        <v>505.3057</v>
      </c>
      <c r="R165">
        <v>12.256030000000001</v>
      </c>
      <c r="S165">
        <v>4.8399999999999999E-2</v>
      </c>
      <c r="T165">
        <v>3.8999999999999998E-3</v>
      </c>
      <c r="U165">
        <v>3.0000000000000001E-3</v>
      </c>
      <c r="V165">
        <v>0.45219999999999999</v>
      </c>
      <c r="W165">
        <v>5.8399999999999999E-4</v>
      </c>
      <c r="X165">
        <v>3.4999999999999997E-5</v>
      </c>
      <c r="Y165">
        <v>5.1E-5</v>
      </c>
      <c r="Z165">
        <v>13.5</v>
      </c>
      <c r="AA165">
        <v>0.85</v>
      </c>
      <c r="AB165">
        <v>0.9</v>
      </c>
      <c r="AC165">
        <v>12.74</v>
      </c>
      <c r="AD165">
        <v>0.3</v>
      </c>
      <c r="AE165">
        <v>0.31</v>
      </c>
      <c r="AF165">
        <v>11.8</v>
      </c>
      <c r="AG165">
        <v>0.71</v>
      </c>
      <c r="AH165">
        <v>1</v>
      </c>
      <c r="AI165">
        <v>160</v>
      </c>
      <c r="AJ165">
        <v>140</v>
      </c>
      <c r="AK165">
        <v>110</v>
      </c>
      <c r="AL165">
        <v>780</v>
      </c>
      <c r="AM165">
        <v>88</v>
      </c>
      <c r="AN165">
        <v>621</v>
      </c>
      <c r="AO165">
        <v>52</v>
      </c>
      <c r="AP165">
        <v>1.242</v>
      </c>
      <c r="AQ165">
        <v>9.5000000000000001E-2</v>
      </c>
      <c r="AR165">
        <v>-100</v>
      </c>
      <c r="AS165">
        <v>110</v>
      </c>
      <c r="AT165" s="1">
        <v>31800</v>
      </c>
      <c r="AU165" s="1">
        <v>3300</v>
      </c>
      <c r="AV165">
        <v>1560</v>
      </c>
      <c r="AW165">
        <v>180</v>
      </c>
      <c r="AX165">
        <v>6410</v>
      </c>
      <c r="AY165">
        <v>670</v>
      </c>
      <c r="AZ165" s="1">
        <v>11820000</v>
      </c>
      <c r="BA165" s="1">
        <v>990000</v>
      </c>
      <c r="BB165" s="1">
        <v>18100000</v>
      </c>
      <c r="BC165" s="1">
        <v>2000000</v>
      </c>
      <c r="BD165" s="37" t="s">
        <v>858</v>
      </c>
      <c r="BE165" s="37" t="s">
        <v>2973</v>
      </c>
      <c r="BG165">
        <v>1.9789999999999999E-3</v>
      </c>
      <c r="BH165">
        <v>12.74</v>
      </c>
      <c r="BI165">
        <v>0.31</v>
      </c>
      <c r="BJ165">
        <v>12.987</v>
      </c>
      <c r="BK165">
        <v>0.359767</v>
      </c>
      <c r="BL165" s="36">
        <v>13.06</v>
      </c>
      <c r="BM165" s="36">
        <v>0.36002499999999998</v>
      </c>
      <c r="BN165">
        <v>16.584099999999999</v>
      </c>
      <c r="BO165">
        <v>780</v>
      </c>
    </row>
    <row r="166" spans="1:67">
      <c r="A166" t="s">
        <v>859</v>
      </c>
      <c r="B166" t="s">
        <v>860</v>
      </c>
      <c r="C166" t="s">
        <v>861</v>
      </c>
      <c r="D166" t="s">
        <v>55</v>
      </c>
      <c r="E166" t="s">
        <v>862</v>
      </c>
      <c r="F166">
        <v>17.547000000000001</v>
      </c>
      <c r="G166" s="50" t="s">
        <v>863</v>
      </c>
      <c r="H166" s="50" t="s">
        <v>2973</v>
      </c>
      <c r="I166" s="50" t="s">
        <v>3006</v>
      </c>
      <c r="J166">
        <v>1.3520000000000001E-2</v>
      </c>
      <c r="K166">
        <v>9.7000000000000005E-4</v>
      </c>
      <c r="L166">
        <v>8.0000000000000004E-4</v>
      </c>
      <c r="M166">
        <v>2.0240000000000002E-3</v>
      </c>
      <c r="N166">
        <v>4.3999999999999999E-5</v>
      </c>
      <c r="O166">
        <v>4.1999999999999998E-5</v>
      </c>
      <c r="P166">
        <v>4.9706E-2</v>
      </c>
      <c r="Q166">
        <v>494.0711</v>
      </c>
      <c r="R166">
        <v>10.252459999999999</v>
      </c>
      <c r="S166">
        <v>4.8500000000000001E-2</v>
      </c>
      <c r="T166">
        <v>3.5999999999999999E-3</v>
      </c>
      <c r="U166">
        <v>2.7000000000000001E-3</v>
      </c>
      <c r="V166">
        <v>0.29310000000000003</v>
      </c>
      <c r="W166">
        <v>6.3699999999999998E-4</v>
      </c>
      <c r="X166">
        <v>2.5000000000000001E-5</v>
      </c>
      <c r="Y166">
        <v>3.8000000000000002E-5</v>
      </c>
      <c r="Z166">
        <v>13.63</v>
      </c>
      <c r="AA166">
        <v>0.97</v>
      </c>
      <c r="AB166">
        <v>0.8</v>
      </c>
      <c r="AC166">
        <v>13.04</v>
      </c>
      <c r="AD166">
        <v>0.28000000000000003</v>
      </c>
      <c r="AE166">
        <v>0.27</v>
      </c>
      <c r="AF166">
        <v>12.87</v>
      </c>
      <c r="AG166">
        <v>0.51</v>
      </c>
      <c r="AH166">
        <v>0.77</v>
      </c>
      <c r="AI166">
        <v>120</v>
      </c>
      <c r="AJ166">
        <v>150</v>
      </c>
      <c r="AK166">
        <v>110</v>
      </c>
      <c r="AL166">
        <v>526.70000000000005</v>
      </c>
      <c r="AM166">
        <v>7.2</v>
      </c>
      <c r="AN166">
        <v>565.9</v>
      </c>
      <c r="AO166">
        <v>7</v>
      </c>
      <c r="AP166">
        <v>0.93600000000000005</v>
      </c>
      <c r="AQ166">
        <v>1.0999999999999999E-2</v>
      </c>
      <c r="AR166">
        <v>82</v>
      </c>
      <c r="AS166">
        <v>65</v>
      </c>
      <c r="AT166">
        <v>22320</v>
      </c>
      <c r="AU166">
        <v>560</v>
      </c>
      <c r="AV166">
        <v>1075</v>
      </c>
      <c r="AW166">
        <v>67</v>
      </c>
      <c r="AX166">
        <v>6640</v>
      </c>
      <c r="AY166">
        <v>250</v>
      </c>
      <c r="AZ166" s="1">
        <v>10770000</v>
      </c>
      <c r="BA166" s="1">
        <v>130000</v>
      </c>
      <c r="BB166" s="1">
        <v>12230000</v>
      </c>
      <c r="BC166" s="1">
        <v>170000</v>
      </c>
      <c r="BD166" s="37" t="s">
        <v>863</v>
      </c>
      <c r="BE166" s="37" t="s">
        <v>2973</v>
      </c>
      <c r="BF166" s="37" t="s">
        <v>3006</v>
      </c>
      <c r="BG166">
        <v>2.0240000000000002E-3</v>
      </c>
      <c r="BH166">
        <v>13.04</v>
      </c>
      <c r="BI166">
        <v>0.27</v>
      </c>
      <c r="BJ166">
        <v>13.269</v>
      </c>
      <c r="BK166">
        <v>0.31550099999999998</v>
      </c>
      <c r="BL166" s="36">
        <v>13.342000000000001</v>
      </c>
      <c r="BM166" s="36">
        <v>0.31579600000000002</v>
      </c>
      <c r="BN166">
        <v>16.447199999999999</v>
      </c>
      <c r="BO166">
        <v>526.70000000000005</v>
      </c>
    </row>
    <row r="167" spans="1:67">
      <c r="A167" t="s">
        <v>864</v>
      </c>
      <c r="B167" t="s">
        <v>865</v>
      </c>
      <c r="C167" t="s">
        <v>866</v>
      </c>
      <c r="D167" t="s">
        <v>55</v>
      </c>
      <c r="E167" t="s">
        <v>867</v>
      </c>
      <c r="F167">
        <v>26.484000000000002</v>
      </c>
      <c r="G167" s="50" t="s">
        <v>868</v>
      </c>
      <c r="H167" s="50" t="s">
        <v>2973</v>
      </c>
      <c r="I167" s="50" t="s">
        <v>2990</v>
      </c>
      <c r="J167">
        <v>1.6449999999999999E-2</v>
      </c>
      <c r="K167">
        <v>5.1000000000000004E-4</v>
      </c>
      <c r="L167">
        <v>5.5000000000000003E-4</v>
      </c>
      <c r="M167">
        <v>2.019E-3</v>
      </c>
      <c r="N167">
        <v>2.0999999999999999E-5</v>
      </c>
      <c r="O167">
        <v>2.8E-5</v>
      </c>
      <c r="P167">
        <v>-7.8768999999999992E-3</v>
      </c>
      <c r="Q167">
        <v>495.29469999999998</v>
      </c>
      <c r="R167">
        <v>6.8688719999999996</v>
      </c>
      <c r="S167">
        <v>5.9299999999999999E-2</v>
      </c>
      <c r="T167">
        <v>1.8E-3</v>
      </c>
      <c r="U167">
        <v>1.9E-3</v>
      </c>
      <c r="V167">
        <v>0.34997</v>
      </c>
      <c r="W167">
        <v>9.9099999999999991E-4</v>
      </c>
      <c r="X167">
        <v>4.5000000000000003E-5</v>
      </c>
      <c r="Y167">
        <v>6.6000000000000005E-5</v>
      </c>
      <c r="Z167">
        <v>16.559999999999999</v>
      </c>
      <c r="AA167">
        <v>0.51</v>
      </c>
      <c r="AB167">
        <v>0.55000000000000004</v>
      </c>
      <c r="AC167">
        <v>13</v>
      </c>
      <c r="AD167">
        <v>0.14000000000000001</v>
      </c>
      <c r="AE167">
        <v>0.18</v>
      </c>
      <c r="AF167">
        <v>20.02</v>
      </c>
      <c r="AG167">
        <v>0.91</v>
      </c>
      <c r="AH167">
        <v>1.3</v>
      </c>
      <c r="AI167">
        <v>577</v>
      </c>
      <c r="AJ167">
        <v>68</v>
      </c>
      <c r="AK167">
        <v>70</v>
      </c>
      <c r="AL167">
        <v>2234</v>
      </c>
      <c r="AM167">
        <v>71</v>
      </c>
      <c r="AN167">
        <v>621</v>
      </c>
      <c r="AO167">
        <v>12</v>
      </c>
      <c r="AP167">
        <v>3.67</v>
      </c>
      <c r="AQ167">
        <v>0.12</v>
      </c>
      <c r="AR167">
        <v>148</v>
      </c>
      <c r="AS167">
        <v>98</v>
      </c>
      <c r="AT167" s="1">
        <v>96900</v>
      </c>
      <c r="AU167" s="1">
        <v>1800</v>
      </c>
      <c r="AV167">
        <v>5660</v>
      </c>
      <c r="AW167">
        <v>150</v>
      </c>
      <c r="AX167">
        <v>11490</v>
      </c>
      <c r="AY167">
        <v>550</v>
      </c>
      <c r="AZ167" s="1">
        <v>11820000</v>
      </c>
      <c r="BA167" s="1">
        <v>230000</v>
      </c>
      <c r="BB167" s="1">
        <v>51900000</v>
      </c>
      <c r="BC167" s="1">
        <v>1700000</v>
      </c>
      <c r="BD167" s="37" t="s">
        <v>868</v>
      </c>
      <c r="BE167" s="37" t="s">
        <v>2973</v>
      </c>
      <c r="BF167" s="37" t="s">
        <v>2990</v>
      </c>
      <c r="BG167">
        <v>2.019E-3</v>
      </c>
      <c r="BH167">
        <v>13</v>
      </c>
      <c r="BI167">
        <v>0.18</v>
      </c>
      <c r="BJ167">
        <v>13.089</v>
      </c>
      <c r="BK167">
        <v>0.20244200000000001</v>
      </c>
      <c r="BL167" s="36">
        <v>13.162000000000001</v>
      </c>
      <c r="BM167" s="36">
        <v>0.202904</v>
      </c>
      <c r="BN167">
        <v>17.002500000000001</v>
      </c>
      <c r="BO167">
        <v>2234</v>
      </c>
    </row>
    <row r="168" spans="1:67">
      <c r="A168" t="s">
        <v>869</v>
      </c>
      <c r="B168" t="s">
        <v>870</v>
      </c>
      <c r="C168" t="s">
        <v>871</v>
      </c>
      <c r="D168" t="s">
        <v>55</v>
      </c>
      <c r="E168" t="s">
        <v>872</v>
      </c>
      <c r="F168">
        <v>26.571000000000002</v>
      </c>
      <c r="G168" s="50" t="s">
        <v>873</v>
      </c>
      <c r="H168" s="50" t="s">
        <v>2973</v>
      </c>
      <c r="I168" s="50"/>
      <c r="J168">
        <v>1.2200000000000001E-2</v>
      </c>
      <c r="K168">
        <v>5.1000000000000004E-4</v>
      </c>
      <c r="L168">
        <v>5.2999999999999998E-4</v>
      </c>
      <c r="M168">
        <v>1.9719999999999998E-3</v>
      </c>
      <c r="N168">
        <v>2.4000000000000001E-5</v>
      </c>
      <c r="O168">
        <v>3.0000000000000001E-5</v>
      </c>
      <c r="P168">
        <v>2.7972E-2</v>
      </c>
      <c r="Q168">
        <v>507.0994</v>
      </c>
      <c r="R168">
        <v>7.7144940000000002</v>
      </c>
      <c r="S168">
        <v>4.53E-2</v>
      </c>
      <c r="T168">
        <v>2E-3</v>
      </c>
      <c r="U168">
        <v>2.0999999999999999E-3</v>
      </c>
      <c r="V168">
        <v>0.19323000000000001</v>
      </c>
      <c r="W168">
        <v>6.0499999999999996E-4</v>
      </c>
      <c r="X168">
        <v>2.5999999999999998E-5</v>
      </c>
      <c r="Y168">
        <v>3.8999999999999999E-5</v>
      </c>
      <c r="Z168">
        <v>12.31</v>
      </c>
      <c r="AA168">
        <v>0.51</v>
      </c>
      <c r="AB168">
        <v>0.53</v>
      </c>
      <c r="AC168">
        <v>12.7</v>
      </c>
      <c r="AD168">
        <v>0.16</v>
      </c>
      <c r="AE168">
        <v>0.19</v>
      </c>
      <c r="AF168">
        <v>12.23</v>
      </c>
      <c r="AG168">
        <v>0.53</v>
      </c>
      <c r="AH168">
        <v>0.79</v>
      </c>
      <c r="AI168">
        <v>-12</v>
      </c>
      <c r="AJ168">
        <v>85</v>
      </c>
      <c r="AK168">
        <v>86</v>
      </c>
      <c r="AL168">
        <v>950</v>
      </c>
      <c r="AM168">
        <v>34</v>
      </c>
      <c r="AN168">
        <v>813</v>
      </c>
      <c r="AO168">
        <v>38</v>
      </c>
      <c r="AP168">
        <v>1.181</v>
      </c>
      <c r="AQ168">
        <v>1.7000000000000001E-2</v>
      </c>
      <c r="AR168">
        <v>70</v>
      </c>
      <c r="AS168">
        <v>95</v>
      </c>
      <c r="AT168" s="1">
        <v>40100</v>
      </c>
      <c r="AU168" s="1">
        <v>1100</v>
      </c>
      <c r="AV168">
        <v>1800</v>
      </c>
      <c r="AW168">
        <v>100</v>
      </c>
      <c r="AX168">
        <v>9450</v>
      </c>
      <c r="AY168">
        <v>560</v>
      </c>
      <c r="AZ168" s="1">
        <v>15470000</v>
      </c>
      <c r="BA168" s="1">
        <v>720000</v>
      </c>
      <c r="BB168" s="1">
        <v>22060000</v>
      </c>
      <c r="BC168" s="1">
        <v>780000</v>
      </c>
      <c r="BD168" s="37" t="s">
        <v>873</v>
      </c>
      <c r="BE168" s="37" t="s">
        <v>2973</v>
      </c>
      <c r="BG168">
        <v>1.9719999999999998E-3</v>
      </c>
      <c r="BH168">
        <v>12.7</v>
      </c>
      <c r="BI168">
        <v>0.19</v>
      </c>
      <c r="BJ168">
        <v>12.839</v>
      </c>
      <c r="BK168">
        <v>0.22068599999999999</v>
      </c>
      <c r="BL168" s="36">
        <v>12.912000000000001</v>
      </c>
      <c r="BM168" s="36">
        <v>0.22111</v>
      </c>
      <c r="BN168">
        <v>16.673500000000001</v>
      </c>
      <c r="BO168">
        <v>950</v>
      </c>
    </row>
    <row r="169" spans="1:67">
      <c r="A169" t="s">
        <v>874</v>
      </c>
      <c r="B169" t="s">
        <v>875</v>
      </c>
      <c r="C169" t="s">
        <v>876</v>
      </c>
      <c r="D169" t="s">
        <v>55</v>
      </c>
      <c r="E169" t="s">
        <v>877</v>
      </c>
      <c r="F169">
        <v>26.321000000000002</v>
      </c>
      <c r="G169" s="50" t="s">
        <v>878</v>
      </c>
      <c r="H169" s="50" t="s">
        <v>2989</v>
      </c>
      <c r="I169" s="50"/>
      <c r="J169">
        <v>1.338E-2</v>
      </c>
      <c r="K169">
        <v>5.2999999999999998E-4</v>
      </c>
      <c r="L169">
        <v>5.5999999999999995E-4</v>
      </c>
      <c r="M169">
        <v>2.0939999999999999E-3</v>
      </c>
      <c r="N169">
        <v>3.1999999999999999E-5</v>
      </c>
      <c r="O169">
        <v>3.8000000000000002E-5</v>
      </c>
      <c r="P169">
        <v>0.55540999999999996</v>
      </c>
      <c r="Q169">
        <v>477.55489999999998</v>
      </c>
      <c r="R169">
        <v>8.6662309999999998</v>
      </c>
      <c r="S169">
        <v>4.6399999999999997E-2</v>
      </c>
      <c r="T169">
        <v>1.5E-3</v>
      </c>
      <c r="U169">
        <v>1.6000000000000001E-3</v>
      </c>
      <c r="V169">
        <v>-0.23787</v>
      </c>
      <c r="W169">
        <v>6.4800000000000003E-4</v>
      </c>
      <c r="X169">
        <v>3.4999999999999997E-5</v>
      </c>
      <c r="Y169">
        <v>4.6999999999999997E-5</v>
      </c>
      <c r="Z169">
        <v>13.5</v>
      </c>
      <c r="AA169">
        <v>0.53</v>
      </c>
      <c r="AB169">
        <v>0.56000000000000005</v>
      </c>
      <c r="AC169">
        <v>13.48</v>
      </c>
      <c r="AD169">
        <v>0.21</v>
      </c>
      <c r="AE169">
        <v>0.24</v>
      </c>
      <c r="AF169">
        <v>13.09</v>
      </c>
      <c r="AG169">
        <v>0.71</v>
      </c>
      <c r="AH169">
        <v>0.95</v>
      </c>
      <c r="AI169">
        <v>34</v>
      </c>
      <c r="AJ169">
        <v>66</v>
      </c>
      <c r="AK169">
        <v>67</v>
      </c>
      <c r="AL169">
        <v>1136</v>
      </c>
      <c r="AM169">
        <v>82</v>
      </c>
      <c r="AN169">
        <v>467</v>
      </c>
      <c r="AO169">
        <v>15</v>
      </c>
      <c r="AP169">
        <v>2.4700000000000002</v>
      </c>
      <c r="AQ169">
        <v>0.25</v>
      </c>
      <c r="AR169">
        <v>102</v>
      </c>
      <c r="AS169">
        <v>81</v>
      </c>
      <c r="AT169" s="1">
        <v>51400</v>
      </c>
      <c r="AU169" s="1">
        <v>3200</v>
      </c>
      <c r="AV169">
        <v>2300</v>
      </c>
      <c r="AW169">
        <v>150</v>
      </c>
      <c r="AX169">
        <v>5820</v>
      </c>
      <c r="AY169">
        <v>390</v>
      </c>
      <c r="AZ169" s="1">
        <v>8890000</v>
      </c>
      <c r="BA169" s="1">
        <v>280000</v>
      </c>
      <c r="BB169" s="1">
        <v>26400000</v>
      </c>
      <c r="BC169" s="1">
        <v>1900000</v>
      </c>
      <c r="BD169" s="37" t="s">
        <v>878</v>
      </c>
      <c r="BE169" s="37" t="s">
        <v>2989</v>
      </c>
      <c r="BG169">
        <v>2.0939999999999999E-3</v>
      </c>
      <c r="BH169">
        <v>13.48</v>
      </c>
      <c r="BI169">
        <v>0.24</v>
      </c>
      <c r="BJ169">
        <v>13.65</v>
      </c>
      <c r="BK169">
        <v>0.2797</v>
      </c>
      <c r="BL169" s="36">
        <v>13.723000000000001</v>
      </c>
      <c r="BM169" s="36">
        <v>0.28003400000000001</v>
      </c>
      <c r="BN169">
        <v>16.737200000000001</v>
      </c>
      <c r="BO169">
        <v>1136</v>
      </c>
    </row>
    <row r="170" spans="1:67">
      <c r="A170" t="s">
        <v>879</v>
      </c>
      <c r="B170" t="s">
        <v>880</v>
      </c>
      <c r="C170" t="s">
        <v>881</v>
      </c>
      <c r="D170" t="s">
        <v>55</v>
      </c>
      <c r="E170" t="s">
        <v>882</v>
      </c>
      <c r="F170">
        <v>26.571000000000002</v>
      </c>
      <c r="G170" s="50" t="s">
        <v>883</v>
      </c>
      <c r="H170" s="50" t="s">
        <v>3014</v>
      </c>
      <c r="I170" s="50"/>
      <c r="J170">
        <v>1.3899999999999999E-2</v>
      </c>
      <c r="K170">
        <v>1.1999999999999999E-3</v>
      </c>
      <c r="L170">
        <v>1.1999999999999999E-3</v>
      </c>
      <c r="M170">
        <v>2.0669999999999998E-3</v>
      </c>
      <c r="N170">
        <v>5.1E-5</v>
      </c>
      <c r="O170">
        <v>5.3999999999999998E-5</v>
      </c>
      <c r="P170">
        <v>1.038E-2</v>
      </c>
      <c r="Q170">
        <v>483.79289999999997</v>
      </c>
      <c r="R170">
        <v>12.638999999999999</v>
      </c>
      <c r="S170">
        <v>5.0099999999999999E-2</v>
      </c>
      <c r="T170">
        <v>4.4000000000000003E-3</v>
      </c>
      <c r="U170">
        <v>4.4000000000000003E-3</v>
      </c>
      <c r="V170">
        <v>0.23860999999999999</v>
      </c>
      <c r="W170">
        <v>6.5499999999999998E-4</v>
      </c>
      <c r="X170">
        <v>6.4999999999999994E-5</v>
      </c>
      <c r="Y170">
        <v>7.2999999999999999E-5</v>
      </c>
      <c r="Z170">
        <v>14</v>
      </c>
      <c r="AA170">
        <v>1.2</v>
      </c>
      <c r="AB170">
        <v>1.2</v>
      </c>
      <c r="AC170">
        <v>13.31</v>
      </c>
      <c r="AD170">
        <v>0.33</v>
      </c>
      <c r="AE170">
        <v>0.35</v>
      </c>
      <c r="AF170">
        <v>13.2</v>
      </c>
      <c r="AG170">
        <v>1.3</v>
      </c>
      <c r="AH170">
        <v>1.5</v>
      </c>
      <c r="AI170">
        <v>170</v>
      </c>
      <c r="AJ170">
        <v>170</v>
      </c>
      <c r="AK170">
        <v>170</v>
      </c>
      <c r="AL170">
        <v>203</v>
      </c>
      <c r="AM170">
        <v>20</v>
      </c>
      <c r="AN170">
        <v>114</v>
      </c>
      <c r="AO170">
        <v>8.6999999999999993</v>
      </c>
      <c r="AP170">
        <v>1.758</v>
      </c>
      <c r="AQ170">
        <v>5.5E-2</v>
      </c>
      <c r="AR170">
        <v>111</v>
      </c>
      <c r="AS170">
        <v>85</v>
      </c>
      <c r="AT170">
        <v>8920</v>
      </c>
      <c r="AU170">
        <v>790</v>
      </c>
      <c r="AV170">
        <v>470</v>
      </c>
      <c r="AW170">
        <v>72</v>
      </c>
      <c r="AX170">
        <v>1460</v>
      </c>
      <c r="AY170">
        <v>190</v>
      </c>
      <c r="AZ170" s="1">
        <v>2170000</v>
      </c>
      <c r="BA170" s="1">
        <v>170000</v>
      </c>
      <c r="BB170" s="1">
        <v>4710000</v>
      </c>
      <c r="BC170" s="1">
        <v>470000</v>
      </c>
      <c r="BD170" s="37" t="s">
        <v>883</v>
      </c>
      <c r="BE170" s="37" t="s">
        <v>3014</v>
      </c>
      <c r="BG170">
        <v>2.0669999999999998E-3</v>
      </c>
      <c r="BH170">
        <v>13.31</v>
      </c>
      <c r="BI170">
        <v>0.35</v>
      </c>
      <c r="BJ170">
        <v>13.663</v>
      </c>
      <c r="BK170">
        <v>0.41542000000000001</v>
      </c>
      <c r="BL170" s="36">
        <v>13.736000000000001</v>
      </c>
      <c r="BM170" s="36">
        <v>0.41564299999999998</v>
      </c>
      <c r="BN170">
        <v>15.9977</v>
      </c>
      <c r="BO170">
        <v>203</v>
      </c>
    </row>
    <row r="171" spans="1:67">
      <c r="A171" t="s">
        <v>884</v>
      </c>
      <c r="B171" t="s">
        <v>885</v>
      </c>
      <c r="C171" t="s">
        <v>886</v>
      </c>
      <c r="D171" t="s">
        <v>55</v>
      </c>
      <c r="E171" t="s">
        <v>887</v>
      </c>
      <c r="F171">
        <v>15.792</v>
      </c>
      <c r="G171" s="50" t="s">
        <v>888</v>
      </c>
      <c r="H171" s="50" t="s">
        <v>2982</v>
      </c>
      <c r="I171" s="50"/>
      <c r="J171">
        <v>1.4200000000000001E-2</v>
      </c>
      <c r="K171">
        <v>6.4000000000000005E-4</v>
      </c>
      <c r="L171">
        <v>9.3999999999999997E-4</v>
      </c>
      <c r="M171">
        <v>2.078E-3</v>
      </c>
      <c r="N171">
        <v>4.3999999999999999E-5</v>
      </c>
      <c r="O171">
        <v>3.8999999999999999E-5</v>
      </c>
      <c r="P171">
        <v>0.28686</v>
      </c>
      <c r="Q171">
        <v>481.23200000000003</v>
      </c>
      <c r="R171">
        <v>9.031784</v>
      </c>
      <c r="S171">
        <v>4.7500000000000001E-2</v>
      </c>
      <c r="T171">
        <v>2.5000000000000001E-3</v>
      </c>
      <c r="U171">
        <v>2.5999999999999999E-3</v>
      </c>
      <c r="V171">
        <v>0.16239000000000001</v>
      </c>
      <c r="W171">
        <v>6.8099999999999996E-4</v>
      </c>
      <c r="X171">
        <v>5.5000000000000002E-5</v>
      </c>
      <c r="Y171">
        <v>6.2000000000000003E-5</v>
      </c>
      <c r="Z171">
        <v>14.32</v>
      </c>
      <c r="AA171">
        <v>0.64</v>
      </c>
      <c r="AB171">
        <v>0.95</v>
      </c>
      <c r="AC171">
        <v>13.38</v>
      </c>
      <c r="AD171">
        <v>0.28000000000000003</v>
      </c>
      <c r="AE171">
        <v>0.25</v>
      </c>
      <c r="AF171">
        <v>13.8</v>
      </c>
      <c r="AG171">
        <v>1.1000000000000001</v>
      </c>
      <c r="AH171">
        <v>1.3</v>
      </c>
      <c r="AI171">
        <v>80</v>
      </c>
      <c r="AJ171">
        <v>110</v>
      </c>
      <c r="AK171">
        <v>110</v>
      </c>
      <c r="AL171">
        <v>932</v>
      </c>
      <c r="AM171">
        <v>51</v>
      </c>
      <c r="AN171">
        <v>327</v>
      </c>
      <c r="AO171">
        <v>14</v>
      </c>
      <c r="AP171">
        <v>2.92</v>
      </c>
      <c r="AQ171">
        <v>0.27</v>
      </c>
      <c r="AR171">
        <v>100</v>
      </c>
      <c r="AS171">
        <v>120</v>
      </c>
      <c r="AT171" s="1">
        <v>40700</v>
      </c>
      <c r="AU171" s="1">
        <v>1500</v>
      </c>
      <c r="AV171">
        <v>1960</v>
      </c>
      <c r="AW171">
        <v>120</v>
      </c>
      <c r="AX171">
        <v>4090</v>
      </c>
      <c r="AY171">
        <v>350</v>
      </c>
      <c r="AZ171" s="1">
        <v>6210000</v>
      </c>
      <c r="BA171" s="1">
        <v>260000</v>
      </c>
      <c r="BB171" s="1">
        <v>21600000</v>
      </c>
      <c r="BC171" s="1">
        <v>1200000</v>
      </c>
      <c r="BD171" s="37" t="s">
        <v>888</v>
      </c>
      <c r="BE171" s="37" t="s">
        <v>2982</v>
      </c>
      <c r="BG171">
        <v>2.078E-3</v>
      </c>
      <c r="BH171">
        <v>13.38</v>
      </c>
      <c r="BI171">
        <v>0.25</v>
      </c>
      <c r="BJ171">
        <v>13.568</v>
      </c>
      <c r="BK171">
        <v>0.28883900000000001</v>
      </c>
      <c r="BL171" s="36">
        <v>13.641</v>
      </c>
      <c r="BM171" s="36">
        <v>0.28916199999999997</v>
      </c>
      <c r="BN171">
        <v>16.642299999999999</v>
      </c>
      <c r="BO171">
        <v>932</v>
      </c>
    </row>
    <row r="172" spans="1:67">
      <c r="A172" t="s">
        <v>889</v>
      </c>
      <c r="B172" t="s">
        <v>890</v>
      </c>
      <c r="C172" t="s">
        <v>891</v>
      </c>
      <c r="D172" t="s">
        <v>55</v>
      </c>
      <c r="E172" t="s">
        <v>892</v>
      </c>
      <c r="F172">
        <v>26.321000000000002</v>
      </c>
      <c r="G172" s="50" t="s">
        <v>893</v>
      </c>
      <c r="H172" s="50" t="s">
        <v>2973</v>
      </c>
      <c r="I172" s="50"/>
      <c r="J172">
        <v>1.3350000000000001E-2</v>
      </c>
      <c r="K172">
        <v>3.6000000000000002E-4</v>
      </c>
      <c r="L172">
        <v>4.0999999999999999E-4</v>
      </c>
      <c r="M172">
        <v>1.9949999999999998E-3</v>
      </c>
      <c r="N172">
        <v>2.4000000000000001E-5</v>
      </c>
      <c r="O172">
        <v>3.0000000000000001E-5</v>
      </c>
      <c r="P172">
        <v>0.23749999999999999</v>
      </c>
      <c r="Q172">
        <v>501.25310000000002</v>
      </c>
      <c r="R172">
        <v>7.5376409999999998</v>
      </c>
      <c r="S172">
        <v>4.7699999999999999E-2</v>
      </c>
      <c r="T172">
        <v>1.1999999999999999E-3</v>
      </c>
      <c r="U172">
        <v>1.1999999999999999E-3</v>
      </c>
      <c r="V172">
        <v>0.31036999999999998</v>
      </c>
      <c r="W172">
        <v>6.4999999999999997E-4</v>
      </c>
      <c r="X172">
        <v>3.4E-5</v>
      </c>
      <c r="Y172">
        <v>4.6E-5</v>
      </c>
      <c r="Z172">
        <v>13.46</v>
      </c>
      <c r="AA172">
        <v>0.36</v>
      </c>
      <c r="AB172">
        <v>0.41</v>
      </c>
      <c r="AC172">
        <v>12.85</v>
      </c>
      <c r="AD172">
        <v>0.16</v>
      </c>
      <c r="AE172">
        <v>0.19</v>
      </c>
      <c r="AF172">
        <v>13.14</v>
      </c>
      <c r="AG172">
        <v>0.69</v>
      </c>
      <c r="AH172">
        <v>0.92</v>
      </c>
      <c r="AI172">
        <v>87</v>
      </c>
      <c r="AJ172">
        <v>53</v>
      </c>
      <c r="AK172">
        <v>54</v>
      </c>
      <c r="AL172">
        <v>1857</v>
      </c>
      <c r="AM172">
        <v>54</v>
      </c>
      <c r="AN172">
        <v>357</v>
      </c>
      <c r="AO172">
        <v>11</v>
      </c>
      <c r="AP172">
        <v>5.26</v>
      </c>
      <c r="AQ172">
        <v>7.0999999999999994E-2</v>
      </c>
      <c r="AR172">
        <v>96</v>
      </c>
      <c r="AS172">
        <v>91</v>
      </c>
      <c r="AT172" s="1">
        <v>79700</v>
      </c>
      <c r="AU172" s="1">
        <v>1800</v>
      </c>
      <c r="AV172">
        <v>3790</v>
      </c>
      <c r="AW172">
        <v>120</v>
      </c>
      <c r="AX172">
        <v>4170</v>
      </c>
      <c r="AY172">
        <v>280</v>
      </c>
      <c r="AZ172" s="1">
        <v>6790000</v>
      </c>
      <c r="BA172" s="1">
        <v>220000</v>
      </c>
      <c r="BB172" s="1">
        <v>43100000</v>
      </c>
      <c r="BC172" s="1">
        <v>1300000</v>
      </c>
      <c r="BD172" s="37" t="s">
        <v>893</v>
      </c>
      <c r="BE172" s="37" t="s">
        <v>2973</v>
      </c>
      <c r="BG172">
        <v>1.9949999999999998E-3</v>
      </c>
      <c r="BH172">
        <v>12.85</v>
      </c>
      <c r="BI172">
        <v>0.19</v>
      </c>
      <c r="BJ172">
        <v>12.954000000000001</v>
      </c>
      <c r="BK172">
        <v>0.21807799999999999</v>
      </c>
      <c r="BL172" s="36">
        <v>13.026999999999999</v>
      </c>
      <c r="BM172" s="36">
        <v>0.21850700000000001</v>
      </c>
      <c r="BN172">
        <v>16.908799999999999</v>
      </c>
      <c r="BO172">
        <v>1857</v>
      </c>
    </row>
    <row r="173" spans="1:67">
      <c r="A173" t="s">
        <v>894</v>
      </c>
      <c r="B173" t="s">
        <v>895</v>
      </c>
      <c r="C173" t="s">
        <v>896</v>
      </c>
      <c r="D173" t="s">
        <v>55</v>
      </c>
      <c r="E173" t="s">
        <v>897</v>
      </c>
      <c r="F173">
        <v>26.571000000000002</v>
      </c>
      <c r="G173" s="50" t="s">
        <v>898</v>
      </c>
      <c r="H173" s="50" t="s">
        <v>3015</v>
      </c>
      <c r="I173" s="50"/>
      <c r="J173">
        <v>1.3310000000000001E-2</v>
      </c>
      <c r="K173">
        <v>3.8000000000000002E-4</v>
      </c>
      <c r="L173">
        <v>4.0999999999999999E-4</v>
      </c>
      <c r="M173">
        <v>2.0409999999999998E-3</v>
      </c>
      <c r="N173">
        <v>1.9000000000000001E-5</v>
      </c>
      <c r="O173">
        <v>2.5999999999999998E-5</v>
      </c>
      <c r="P173">
        <v>0.40283999999999998</v>
      </c>
      <c r="Q173">
        <v>489.95589999999999</v>
      </c>
      <c r="R173">
        <v>6.2414759999999996</v>
      </c>
      <c r="S173">
        <v>4.7899999999999998E-2</v>
      </c>
      <c r="T173">
        <v>1.1999999999999999E-3</v>
      </c>
      <c r="U173">
        <v>1.2999999999999999E-3</v>
      </c>
      <c r="V173">
        <v>-6.0545000000000002E-2</v>
      </c>
      <c r="W173">
        <v>6.3100000000000005E-4</v>
      </c>
      <c r="X173">
        <v>5.1E-5</v>
      </c>
      <c r="Y173">
        <v>5.8999999999999998E-5</v>
      </c>
      <c r="Z173">
        <v>13.43</v>
      </c>
      <c r="AA173">
        <v>0.38</v>
      </c>
      <c r="AB173">
        <v>0.41</v>
      </c>
      <c r="AC173">
        <v>13.15</v>
      </c>
      <c r="AD173">
        <v>0.12</v>
      </c>
      <c r="AE173">
        <v>0.17</v>
      </c>
      <c r="AF173">
        <v>12.8</v>
      </c>
      <c r="AG173">
        <v>1</v>
      </c>
      <c r="AH173">
        <v>1.2</v>
      </c>
      <c r="AI173">
        <v>85</v>
      </c>
      <c r="AJ173">
        <v>57</v>
      </c>
      <c r="AK173">
        <v>59</v>
      </c>
      <c r="AL173">
        <v>1372</v>
      </c>
      <c r="AM173">
        <v>51</v>
      </c>
      <c r="AN173">
        <v>246.9</v>
      </c>
      <c r="AO173">
        <v>9.3000000000000007</v>
      </c>
      <c r="AP173">
        <v>5.5709999999999997</v>
      </c>
      <c r="AQ173">
        <v>4.3999999999999997E-2</v>
      </c>
      <c r="AR173">
        <v>22</v>
      </c>
      <c r="AS173">
        <v>90</v>
      </c>
      <c r="AT173" s="1">
        <v>59700</v>
      </c>
      <c r="AU173" s="1">
        <v>1500</v>
      </c>
      <c r="AV173">
        <v>2794</v>
      </c>
      <c r="AW173">
        <v>82</v>
      </c>
      <c r="AX173">
        <v>2970</v>
      </c>
      <c r="AY173">
        <v>210</v>
      </c>
      <c r="AZ173" s="1">
        <v>4700000</v>
      </c>
      <c r="BA173" s="1">
        <v>180000</v>
      </c>
      <c r="BB173" s="1">
        <v>31900000</v>
      </c>
      <c r="BC173" s="1">
        <v>1200000</v>
      </c>
      <c r="BD173" s="37" t="s">
        <v>898</v>
      </c>
      <c r="BE173" s="37" t="s">
        <v>3015</v>
      </c>
      <c r="BG173">
        <v>2.0409999999999998E-3</v>
      </c>
      <c r="BH173">
        <v>13.15</v>
      </c>
      <c r="BI173">
        <v>0.17</v>
      </c>
      <c r="BJ173">
        <v>13.250999999999999</v>
      </c>
      <c r="BK173">
        <v>0.189557</v>
      </c>
      <c r="BL173" s="36">
        <v>13.324</v>
      </c>
      <c r="BM173" s="36">
        <v>0.190051</v>
      </c>
      <c r="BN173">
        <v>16.786200000000001</v>
      </c>
      <c r="BO173">
        <v>1372</v>
      </c>
    </row>
    <row r="174" spans="1:67">
      <c r="A174" t="s">
        <v>899</v>
      </c>
      <c r="B174" t="s">
        <v>900</v>
      </c>
      <c r="C174" t="s">
        <v>901</v>
      </c>
      <c r="D174" t="s">
        <v>55</v>
      </c>
      <c r="E174" t="s">
        <v>902</v>
      </c>
      <c r="F174">
        <v>19.803000000000001</v>
      </c>
      <c r="G174" s="50" t="s">
        <v>903</v>
      </c>
      <c r="H174" s="50" t="s">
        <v>3016</v>
      </c>
      <c r="I174" s="50" t="s">
        <v>2978</v>
      </c>
      <c r="J174">
        <v>1.52E-2</v>
      </c>
      <c r="K174">
        <v>2.5000000000000001E-3</v>
      </c>
      <c r="L174">
        <v>2.2000000000000001E-3</v>
      </c>
      <c r="M174">
        <v>2.049E-3</v>
      </c>
      <c r="N174">
        <v>7.4999999999999993E-5</v>
      </c>
      <c r="O174">
        <v>5.5999999999999999E-5</v>
      </c>
      <c r="P174">
        <v>-8.4619E-2</v>
      </c>
      <c r="Q174">
        <v>488.04289999999997</v>
      </c>
      <c r="R174">
        <v>13.33841</v>
      </c>
      <c r="S174">
        <v>5.4199999999999998E-2</v>
      </c>
      <c r="T174">
        <v>9.5999999999999992E-3</v>
      </c>
      <c r="U174">
        <v>8.3999999999999995E-3</v>
      </c>
      <c r="V174">
        <v>0.26323999999999997</v>
      </c>
      <c r="W174">
        <v>7.3999999999999999E-4</v>
      </c>
      <c r="X174">
        <v>1.3999999999999999E-4</v>
      </c>
      <c r="Y174">
        <v>1.1E-4</v>
      </c>
      <c r="Z174">
        <v>15.3</v>
      </c>
      <c r="AA174">
        <v>2.5</v>
      </c>
      <c r="AB174">
        <v>2.2000000000000002</v>
      </c>
      <c r="AC174">
        <v>13.19</v>
      </c>
      <c r="AD174">
        <v>0.48</v>
      </c>
      <c r="AE174">
        <v>0.36</v>
      </c>
      <c r="AF174">
        <v>14.9</v>
      </c>
      <c r="AG174">
        <v>2.7</v>
      </c>
      <c r="AH174">
        <v>2.2999999999999998</v>
      </c>
      <c r="AI174">
        <v>340</v>
      </c>
      <c r="AJ174">
        <v>310</v>
      </c>
      <c r="AK174">
        <v>290</v>
      </c>
      <c r="AL174">
        <v>58.9</v>
      </c>
      <c r="AM174">
        <v>6.5</v>
      </c>
      <c r="AN174">
        <v>39.6</v>
      </c>
      <c r="AO174">
        <v>4.5</v>
      </c>
      <c r="AP174">
        <v>1.4810000000000001</v>
      </c>
      <c r="AQ174">
        <v>2.8000000000000001E-2</v>
      </c>
      <c r="AR174">
        <v>60</v>
      </c>
      <c r="AS174">
        <v>100</v>
      </c>
      <c r="AT174">
        <v>2570</v>
      </c>
      <c r="AU174">
        <v>280</v>
      </c>
      <c r="AV174">
        <v>147</v>
      </c>
      <c r="AW174">
        <v>30</v>
      </c>
      <c r="AX174">
        <v>590</v>
      </c>
      <c r="AY174">
        <v>100</v>
      </c>
      <c r="AZ174" s="1">
        <v>753000</v>
      </c>
      <c r="BA174" s="1">
        <v>85000</v>
      </c>
      <c r="BB174" s="1">
        <v>1370000</v>
      </c>
      <c r="BC174" s="1">
        <v>150000</v>
      </c>
      <c r="BD174" s="37" t="s">
        <v>903</v>
      </c>
      <c r="BE174" s="37" t="s">
        <v>3016</v>
      </c>
      <c r="BG174">
        <v>2.049E-3</v>
      </c>
      <c r="BH174">
        <v>13.19</v>
      </c>
      <c r="BI174">
        <v>0.36</v>
      </c>
      <c r="BJ174">
        <v>13.427</v>
      </c>
      <c r="BK174">
        <v>0.41437600000000002</v>
      </c>
      <c r="BL174" s="36">
        <v>13.5</v>
      </c>
      <c r="BM174" s="36">
        <v>0.41459800000000002</v>
      </c>
      <c r="BN174">
        <v>15.4664</v>
      </c>
      <c r="BO174">
        <v>58.9</v>
      </c>
    </row>
    <row r="175" spans="1:67">
      <c r="A175" t="s">
        <v>904</v>
      </c>
      <c r="B175" t="s">
        <v>905</v>
      </c>
      <c r="C175" t="s">
        <v>906</v>
      </c>
      <c r="D175" t="s">
        <v>55</v>
      </c>
      <c r="E175" t="s">
        <v>907</v>
      </c>
      <c r="F175">
        <v>26.321000000000002</v>
      </c>
      <c r="G175" s="50" t="s">
        <v>908</v>
      </c>
      <c r="H175" s="50" t="s">
        <v>3017</v>
      </c>
      <c r="I175" s="50"/>
      <c r="J175">
        <v>1.285E-2</v>
      </c>
      <c r="K175">
        <v>4.2000000000000002E-4</v>
      </c>
      <c r="L175">
        <v>4.4999999999999999E-4</v>
      </c>
      <c r="M175">
        <v>2.032E-3</v>
      </c>
      <c r="N175">
        <v>2.5999999999999998E-5</v>
      </c>
      <c r="O175">
        <v>3.1999999999999999E-5</v>
      </c>
      <c r="P175">
        <v>5.5128999999999997E-2</v>
      </c>
      <c r="Q175">
        <v>492.12599999999998</v>
      </c>
      <c r="R175">
        <v>7.7500159999999996</v>
      </c>
      <c r="S175">
        <v>4.6399999999999997E-2</v>
      </c>
      <c r="T175">
        <v>1.5E-3</v>
      </c>
      <c r="U175">
        <v>1.6000000000000001E-3</v>
      </c>
      <c r="V175">
        <v>0.28377000000000002</v>
      </c>
      <c r="W175">
        <v>5.6899999999999995E-4</v>
      </c>
      <c r="X175">
        <v>6.2000000000000003E-5</v>
      </c>
      <c r="Y175">
        <v>6.7999999999999999E-5</v>
      </c>
      <c r="Z175">
        <v>12.96</v>
      </c>
      <c r="AA175">
        <v>0.42</v>
      </c>
      <c r="AB175">
        <v>0.45</v>
      </c>
      <c r="AC175">
        <v>13.08</v>
      </c>
      <c r="AD175">
        <v>0.17</v>
      </c>
      <c r="AE175">
        <v>0.21</v>
      </c>
      <c r="AF175">
        <v>11.5</v>
      </c>
      <c r="AG175">
        <v>1.3</v>
      </c>
      <c r="AH175">
        <v>1.4</v>
      </c>
      <c r="AI175">
        <v>35</v>
      </c>
      <c r="AJ175">
        <v>66</v>
      </c>
      <c r="AK175">
        <v>68</v>
      </c>
      <c r="AL175">
        <v>1041</v>
      </c>
      <c r="AM175">
        <v>52</v>
      </c>
      <c r="AN175">
        <v>149.1</v>
      </c>
      <c r="AO175">
        <v>7.1</v>
      </c>
      <c r="AP175">
        <v>6.9610000000000003</v>
      </c>
      <c r="AQ175">
        <v>7.0999999999999994E-2</v>
      </c>
      <c r="AR175">
        <v>-16</v>
      </c>
      <c r="AS175">
        <v>76</v>
      </c>
      <c r="AT175" s="1">
        <v>45000</v>
      </c>
      <c r="AU175" s="1">
        <v>1700</v>
      </c>
      <c r="AV175">
        <v>2083</v>
      </c>
      <c r="AW175">
        <v>91</v>
      </c>
      <c r="AX175">
        <v>1600</v>
      </c>
      <c r="AY175">
        <v>200</v>
      </c>
      <c r="AZ175" s="1">
        <v>2840000</v>
      </c>
      <c r="BA175" s="1">
        <v>140000</v>
      </c>
      <c r="BB175" s="1">
        <v>24200000</v>
      </c>
      <c r="BC175" s="1">
        <v>1200000</v>
      </c>
      <c r="BD175" s="37" t="s">
        <v>908</v>
      </c>
      <c r="BE175" s="37" t="s">
        <v>3017</v>
      </c>
      <c r="BG175">
        <v>2.032E-3</v>
      </c>
      <c r="BH175">
        <v>13.08</v>
      </c>
      <c r="BI175">
        <v>0.21</v>
      </c>
      <c r="BJ175">
        <v>13.236000000000001</v>
      </c>
      <c r="BK175">
        <v>0.23572799999999999</v>
      </c>
      <c r="BL175" s="36">
        <v>13.308999999999999</v>
      </c>
      <c r="BM175" s="36">
        <v>0.236124</v>
      </c>
      <c r="BN175">
        <v>16.660299999999999</v>
      </c>
      <c r="BO175">
        <v>1041</v>
      </c>
    </row>
    <row r="176" spans="1:67">
      <c r="A176" t="s">
        <v>909</v>
      </c>
      <c r="B176" t="s">
        <v>910</v>
      </c>
      <c r="C176" t="s">
        <v>911</v>
      </c>
      <c r="D176" t="s">
        <v>55</v>
      </c>
      <c r="E176" t="s">
        <v>912</v>
      </c>
      <c r="F176">
        <v>16.294</v>
      </c>
      <c r="G176" s="50" t="s">
        <v>913</v>
      </c>
      <c r="H176" s="50" t="s">
        <v>2973</v>
      </c>
      <c r="I176" s="50" t="s">
        <v>2978</v>
      </c>
      <c r="J176">
        <v>1.46E-2</v>
      </c>
      <c r="K176">
        <v>1.6999999999999999E-3</v>
      </c>
      <c r="L176">
        <v>1.2999999999999999E-3</v>
      </c>
      <c r="M176">
        <v>2.0100000000000001E-3</v>
      </c>
      <c r="N176">
        <v>4.6999999999999997E-5</v>
      </c>
      <c r="O176">
        <v>4.6999999999999997E-5</v>
      </c>
      <c r="P176">
        <v>0.23197999999999999</v>
      </c>
      <c r="Q176">
        <v>497.51240000000001</v>
      </c>
      <c r="R176">
        <v>11.633380000000001</v>
      </c>
      <c r="S176">
        <v>5.2699999999999997E-2</v>
      </c>
      <c r="T176">
        <v>6.0000000000000001E-3</v>
      </c>
      <c r="U176">
        <v>4.4000000000000003E-3</v>
      </c>
      <c r="V176">
        <v>-4.3699000000000002E-2</v>
      </c>
      <c r="W176">
        <v>6.87E-4</v>
      </c>
      <c r="X176">
        <v>6.7000000000000002E-5</v>
      </c>
      <c r="Y176">
        <v>6.9999999999999994E-5</v>
      </c>
      <c r="Z176">
        <v>14.7</v>
      </c>
      <c r="AA176">
        <v>1.7</v>
      </c>
      <c r="AB176">
        <v>1.3</v>
      </c>
      <c r="AC176">
        <v>12.94</v>
      </c>
      <c r="AD176">
        <v>0.3</v>
      </c>
      <c r="AE176">
        <v>0.3</v>
      </c>
      <c r="AF176">
        <v>13.9</v>
      </c>
      <c r="AG176">
        <v>1.3</v>
      </c>
      <c r="AH176">
        <v>1.4</v>
      </c>
      <c r="AI176">
        <v>260</v>
      </c>
      <c r="AJ176">
        <v>220</v>
      </c>
      <c r="AK176">
        <v>180</v>
      </c>
      <c r="AL176">
        <v>248.5</v>
      </c>
      <c r="AM176">
        <v>5.8</v>
      </c>
      <c r="AN176">
        <v>124.3</v>
      </c>
      <c r="AO176">
        <v>8.9</v>
      </c>
      <c r="AP176">
        <v>2.0369999999999999</v>
      </c>
      <c r="AQ176">
        <v>9.9000000000000005E-2</v>
      </c>
      <c r="AR176">
        <v>10</v>
      </c>
      <c r="AS176">
        <v>130</v>
      </c>
      <c r="AT176">
        <v>10830</v>
      </c>
      <c r="AU176">
        <v>360</v>
      </c>
      <c r="AV176">
        <v>552</v>
      </c>
      <c r="AW176">
        <v>59</v>
      </c>
      <c r="AX176">
        <v>1650</v>
      </c>
      <c r="AY176">
        <v>190</v>
      </c>
      <c r="AZ176" s="1">
        <v>2360000</v>
      </c>
      <c r="BA176" s="1">
        <v>170000</v>
      </c>
      <c r="BB176" s="1">
        <v>5770000</v>
      </c>
      <c r="BC176" s="1">
        <v>130000</v>
      </c>
      <c r="BD176" s="37" t="s">
        <v>913</v>
      </c>
      <c r="BE176" s="37" t="s">
        <v>2973</v>
      </c>
      <c r="BG176">
        <v>2.0100000000000001E-3</v>
      </c>
      <c r="BH176">
        <v>12.94</v>
      </c>
      <c r="BI176">
        <v>0.3</v>
      </c>
      <c r="BJ176">
        <v>13.25</v>
      </c>
      <c r="BK176">
        <v>0.359682</v>
      </c>
      <c r="BL176" s="36">
        <v>13.323</v>
      </c>
      <c r="BM176" s="36">
        <v>0.35993999999999998</v>
      </c>
      <c r="BN176">
        <v>16.067699999999999</v>
      </c>
      <c r="BO176">
        <v>248.5</v>
      </c>
    </row>
    <row r="177" spans="1:67">
      <c r="A177" t="s">
        <v>914</v>
      </c>
      <c r="B177" t="s">
        <v>915</v>
      </c>
      <c r="C177" t="s">
        <v>916</v>
      </c>
      <c r="D177" t="s">
        <v>55</v>
      </c>
      <c r="E177" t="s">
        <v>917</v>
      </c>
      <c r="F177">
        <v>12.032</v>
      </c>
      <c r="G177" s="50" t="s">
        <v>918</v>
      </c>
      <c r="H177" s="50" t="s">
        <v>2973</v>
      </c>
      <c r="I177" s="50" t="s">
        <v>3122</v>
      </c>
      <c r="J177">
        <v>1.3599999999999999E-2</v>
      </c>
      <c r="K177">
        <v>1E-3</v>
      </c>
      <c r="L177">
        <v>1.7000000000000001E-2</v>
      </c>
      <c r="M177">
        <v>2.0370000000000002E-3</v>
      </c>
      <c r="N177">
        <v>3.8999999999999999E-5</v>
      </c>
      <c r="O177">
        <v>1.6000000000000001E-4</v>
      </c>
      <c r="P177">
        <v>-0.50378999999999996</v>
      </c>
      <c r="Q177">
        <v>490.91800000000001</v>
      </c>
      <c r="R177">
        <v>38.560079999999999</v>
      </c>
      <c r="S177">
        <v>4.87E-2</v>
      </c>
      <c r="T177">
        <v>4.4000000000000003E-3</v>
      </c>
      <c r="U177">
        <v>3.7999999999999999E-2</v>
      </c>
      <c r="V177">
        <v>0.67235999999999996</v>
      </c>
      <c r="W177">
        <v>5.9800000000000001E-4</v>
      </c>
      <c r="X177">
        <v>4.1999999999999998E-5</v>
      </c>
      <c r="Y177">
        <v>5.9999999999999995E-4</v>
      </c>
      <c r="Z177">
        <v>13.8</v>
      </c>
      <c r="AA177">
        <v>1</v>
      </c>
      <c r="AB177">
        <v>16</v>
      </c>
      <c r="AC177">
        <v>13.12</v>
      </c>
      <c r="AD177">
        <v>0.25</v>
      </c>
      <c r="AE177">
        <v>1</v>
      </c>
      <c r="AF177">
        <v>12.08</v>
      </c>
      <c r="AG177">
        <v>0.85</v>
      </c>
      <c r="AH177">
        <v>12</v>
      </c>
      <c r="AI177">
        <v>130</v>
      </c>
      <c r="AJ177">
        <v>180</v>
      </c>
      <c r="AK177">
        <v>490</v>
      </c>
      <c r="AL177">
        <v>565</v>
      </c>
      <c r="AM177">
        <v>29</v>
      </c>
      <c r="AN177">
        <v>620</v>
      </c>
      <c r="AO177">
        <v>42</v>
      </c>
      <c r="AP177">
        <v>0.92100000000000004</v>
      </c>
      <c r="AQ177">
        <v>3.5000000000000003E-2</v>
      </c>
      <c r="AR177">
        <v>-10</v>
      </c>
      <c r="AS177">
        <v>120</v>
      </c>
      <c r="AT177">
        <v>24130</v>
      </c>
      <c r="AU177">
        <v>920</v>
      </c>
      <c r="AV177">
        <v>1118</v>
      </c>
      <c r="AW177">
        <v>93</v>
      </c>
      <c r="AX177">
        <v>6950</v>
      </c>
      <c r="AY177">
        <v>710</v>
      </c>
      <c r="AZ177" s="1">
        <v>11790000</v>
      </c>
      <c r="BA177" s="1">
        <v>790000</v>
      </c>
      <c r="BB177" s="1">
        <v>13110000</v>
      </c>
      <c r="BC177" s="1">
        <v>680000</v>
      </c>
      <c r="BD177" s="37" t="s">
        <v>918</v>
      </c>
      <c r="BE177" s="37" t="s">
        <v>2973</v>
      </c>
      <c r="BG177">
        <v>2.0370000000000002E-3</v>
      </c>
      <c r="BH177">
        <v>13.12</v>
      </c>
      <c r="BI177">
        <v>1</v>
      </c>
      <c r="BJ177">
        <v>14.034000000000001</v>
      </c>
      <c r="BK177">
        <v>1.3261400000000001</v>
      </c>
      <c r="BL177" s="36">
        <v>14.106999999999999</v>
      </c>
      <c r="BM177" s="36">
        <v>1.32619</v>
      </c>
      <c r="BN177">
        <v>16.482199999999999</v>
      </c>
      <c r="BO177">
        <v>565</v>
      </c>
    </row>
    <row r="178" spans="1:67">
      <c r="A178" t="s">
        <v>919</v>
      </c>
      <c r="B178" t="s">
        <v>920</v>
      </c>
      <c r="C178" t="s">
        <v>921</v>
      </c>
      <c r="D178" t="s">
        <v>55</v>
      </c>
      <c r="E178" t="s">
        <v>922</v>
      </c>
      <c r="F178">
        <v>26.571000000000002</v>
      </c>
      <c r="G178" s="50" t="s">
        <v>923</v>
      </c>
      <c r="H178" s="50" t="s">
        <v>2973</v>
      </c>
      <c r="I178" s="50" t="s">
        <v>2995</v>
      </c>
      <c r="J178">
        <v>1.34E-2</v>
      </c>
      <c r="K178">
        <v>1.4E-3</v>
      </c>
      <c r="L178">
        <v>1.4E-3</v>
      </c>
      <c r="M178">
        <v>2.016E-3</v>
      </c>
      <c r="N178">
        <v>4.6999999999999997E-5</v>
      </c>
      <c r="O178">
        <v>5.0000000000000002E-5</v>
      </c>
      <c r="P178">
        <v>6.7921999999999996E-2</v>
      </c>
      <c r="Q178">
        <v>496.0317</v>
      </c>
      <c r="R178">
        <v>12.30237</v>
      </c>
      <c r="S178">
        <v>4.8800000000000003E-2</v>
      </c>
      <c r="T178">
        <v>5.4000000000000003E-3</v>
      </c>
      <c r="U178">
        <v>5.4000000000000003E-3</v>
      </c>
      <c r="V178">
        <v>8.5651000000000005E-2</v>
      </c>
      <c r="W178">
        <v>7.3800000000000005E-4</v>
      </c>
      <c r="X178">
        <v>5.7000000000000003E-5</v>
      </c>
      <c r="Y178">
        <v>6.7000000000000002E-5</v>
      </c>
      <c r="Z178">
        <v>13.5</v>
      </c>
      <c r="AA178">
        <v>1.4</v>
      </c>
      <c r="AB178">
        <v>1.4</v>
      </c>
      <c r="AC178">
        <v>12.98</v>
      </c>
      <c r="AD178">
        <v>0.3</v>
      </c>
      <c r="AE178">
        <v>0.32</v>
      </c>
      <c r="AF178">
        <v>14.9</v>
      </c>
      <c r="AG178">
        <v>1.1000000000000001</v>
      </c>
      <c r="AH178">
        <v>1.3</v>
      </c>
      <c r="AI178">
        <v>180</v>
      </c>
      <c r="AJ178">
        <v>220</v>
      </c>
      <c r="AK178">
        <v>220</v>
      </c>
      <c r="AL178">
        <v>161.80000000000001</v>
      </c>
      <c r="AM178">
        <v>4.7</v>
      </c>
      <c r="AN178">
        <v>139.80000000000001</v>
      </c>
      <c r="AO178">
        <v>8.3000000000000007</v>
      </c>
      <c r="AP178">
        <v>1.1539999999999999</v>
      </c>
      <c r="AQ178">
        <v>4.9000000000000002E-2</v>
      </c>
      <c r="AR178">
        <v>156</v>
      </c>
      <c r="AS178">
        <v>95</v>
      </c>
      <c r="AT178">
        <v>6930</v>
      </c>
      <c r="AU178">
        <v>210</v>
      </c>
      <c r="AV178">
        <v>331</v>
      </c>
      <c r="AW178">
        <v>36</v>
      </c>
      <c r="AX178">
        <v>1950</v>
      </c>
      <c r="AY178">
        <v>180</v>
      </c>
      <c r="AZ178" s="1">
        <v>2660000</v>
      </c>
      <c r="BA178" s="1">
        <v>160000</v>
      </c>
      <c r="BB178" s="1">
        <v>3760000</v>
      </c>
      <c r="BC178" s="1">
        <v>110000</v>
      </c>
      <c r="BD178" s="37" t="s">
        <v>923</v>
      </c>
      <c r="BE178" s="37" t="s">
        <v>2973</v>
      </c>
      <c r="BF178" s="37" t="s">
        <v>2995</v>
      </c>
      <c r="BG178">
        <v>2.016E-3</v>
      </c>
      <c r="BH178">
        <v>12.98</v>
      </c>
      <c r="BI178">
        <v>0.32</v>
      </c>
      <c r="BJ178">
        <v>13.304</v>
      </c>
      <c r="BK178">
        <v>0.38287500000000002</v>
      </c>
      <c r="BL178" s="36">
        <v>13.377000000000001</v>
      </c>
      <c r="BM178" s="36">
        <v>0.38311699999999999</v>
      </c>
      <c r="BN178">
        <v>15.914999999999999</v>
      </c>
      <c r="BO178">
        <v>161.80000000000001</v>
      </c>
    </row>
    <row r="179" spans="1:67">
      <c r="A179" t="s">
        <v>924</v>
      </c>
      <c r="B179" t="s">
        <v>925</v>
      </c>
      <c r="C179" t="s">
        <v>926</v>
      </c>
      <c r="D179" t="s">
        <v>55</v>
      </c>
      <c r="E179" t="s">
        <v>927</v>
      </c>
      <c r="F179">
        <v>19.803000000000001</v>
      </c>
      <c r="G179" s="50" t="s">
        <v>928</v>
      </c>
      <c r="H179" s="50" t="s">
        <v>3018</v>
      </c>
      <c r="I179" s="50" t="s">
        <v>2981</v>
      </c>
      <c r="J179">
        <v>1.2999999999999999E-2</v>
      </c>
      <c r="K179">
        <v>1.1000000000000001E-3</v>
      </c>
      <c r="L179">
        <v>1E-3</v>
      </c>
      <c r="M179">
        <v>2.055E-3</v>
      </c>
      <c r="N179">
        <v>3.4999999999999997E-5</v>
      </c>
      <c r="O179">
        <v>3.6999999999999998E-5</v>
      </c>
      <c r="P179">
        <v>0.41110000000000002</v>
      </c>
      <c r="Q179">
        <v>486.61799999999999</v>
      </c>
      <c r="R179">
        <v>8.7614920000000005</v>
      </c>
      <c r="S179">
        <v>4.5999999999999999E-2</v>
      </c>
      <c r="T179">
        <v>3.7000000000000002E-3</v>
      </c>
      <c r="U179">
        <v>3.5000000000000001E-3</v>
      </c>
      <c r="V179">
        <v>-0.20699000000000001</v>
      </c>
      <c r="W179">
        <v>7.0100000000000002E-4</v>
      </c>
      <c r="X179">
        <v>7.4999999999999993E-5</v>
      </c>
      <c r="Y179">
        <v>7.2999999999999999E-5</v>
      </c>
      <c r="Z179">
        <v>13.1</v>
      </c>
      <c r="AA179">
        <v>1.1000000000000001</v>
      </c>
      <c r="AB179">
        <v>1</v>
      </c>
      <c r="AC179">
        <v>13.24</v>
      </c>
      <c r="AD179">
        <v>0.23</v>
      </c>
      <c r="AE179">
        <v>0.24</v>
      </c>
      <c r="AF179">
        <v>14.2</v>
      </c>
      <c r="AG179">
        <v>1.5</v>
      </c>
      <c r="AH179">
        <v>1.5</v>
      </c>
      <c r="AI179">
        <v>20</v>
      </c>
      <c r="AJ179">
        <v>150</v>
      </c>
      <c r="AK179">
        <v>150</v>
      </c>
      <c r="AL179">
        <v>616</v>
      </c>
      <c r="AM179">
        <v>54</v>
      </c>
      <c r="AN179">
        <v>211</v>
      </c>
      <c r="AO179">
        <v>22</v>
      </c>
      <c r="AP179">
        <v>2.83</v>
      </c>
      <c r="AQ179">
        <v>0.14000000000000001</v>
      </c>
      <c r="AR179">
        <v>80</v>
      </c>
      <c r="AS179">
        <v>120</v>
      </c>
      <c r="AT179" s="1">
        <v>26600</v>
      </c>
      <c r="AU179" s="1">
        <v>2000</v>
      </c>
      <c r="AV179">
        <v>1200</v>
      </c>
      <c r="AW179">
        <v>120</v>
      </c>
      <c r="AX179">
        <v>2700</v>
      </c>
      <c r="AY179">
        <v>360</v>
      </c>
      <c r="AZ179" s="1">
        <v>4010000</v>
      </c>
      <c r="BA179" s="1">
        <v>420000</v>
      </c>
      <c r="BB179" s="1">
        <v>14300000</v>
      </c>
      <c r="BC179" s="1">
        <v>1200000</v>
      </c>
      <c r="BD179" s="37" t="s">
        <v>928</v>
      </c>
      <c r="BE179" s="37" t="s">
        <v>3018</v>
      </c>
      <c r="BF179" s="37" t="s">
        <v>2981</v>
      </c>
      <c r="BG179">
        <v>2.055E-3</v>
      </c>
      <c r="BH179">
        <v>13.24</v>
      </c>
      <c r="BI179">
        <v>0.24</v>
      </c>
      <c r="BJ179">
        <v>13.438000000000001</v>
      </c>
      <c r="BK179">
        <v>0.27647300000000002</v>
      </c>
      <c r="BL179" s="36">
        <v>13.510999999999999</v>
      </c>
      <c r="BM179" s="36">
        <v>0.27681</v>
      </c>
      <c r="BN179">
        <v>16.457100000000001</v>
      </c>
      <c r="BO179">
        <v>616</v>
      </c>
    </row>
    <row r="180" spans="1:67">
      <c r="A180" t="s">
        <v>929</v>
      </c>
      <c r="B180" t="s">
        <v>930</v>
      </c>
      <c r="C180" t="s">
        <v>931</v>
      </c>
      <c r="D180" t="s">
        <v>55</v>
      </c>
      <c r="E180" t="s">
        <v>932</v>
      </c>
      <c r="F180">
        <v>26.571000000000002</v>
      </c>
      <c r="G180" s="50" t="s">
        <v>933</v>
      </c>
      <c r="H180" s="50" t="s">
        <v>3019</v>
      </c>
      <c r="I180" s="50"/>
      <c r="J180">
        <v>1.374E-2</v>
      </c>
      <c r="K180">
        <v>4.6999999999999999E-4</v>
      </c>
      <c r="L180">
        <v>5.0000000000000001E-4</v>
      </c>
      <c r="M180">
        <v>2E-3</v>
      </c>
      <c r="N180">
        <v>2.0999999999999999E-5</v>
      </c>
      <c r="O180">
        <v>2.8E-5</v>
      </c>
      <c r="P180">
        <v>0.20297000000000001</v>
      </c>
      <c r="Q180">
        <v>500</v>
      </c>
      <c r="R180">
        <v>7</v>
      </c>
      <c r="S180">
        <v>5.0299999999999997E-2</v>
      </c>
      <c r="T180">
        <v>1.8E-3</v>
      </c>
      <c r="U180">
        <v>1.9E-3</v>
      </c>
      <c r="V180">
        <v>0.1164</v>
      </c>
      <c r="W180">
        <v>6.5600000000000001E-4</v>
      </c>
      <c r="X180">
        <v>3.6999999999999998E-5</v>
      </c>
      <c r="Y180">
        <v>4.8999999999999998E-5</v>
      </c>
      <c r="Z180">
        <v>13.86</v>
      </c>
      <c r="AA180">
        <v>0.47</v>
      </c>
      <c r="AB180">
        <v>0.5</v>
      </c>
      <c r="AC180">
        <v>12.88</v>
      </c>
      <c r="AD180">
        <v>0.14000000000000001</v>
      </c>
      <c r="AE180">
        <v>0.18</v>
      </c>
      <c r="AF180">
        <v>13.26</v>
      </c>
      <c r="AG180">
        <v>0.76</v>
      </c>
      <c r="AH180">
        <v>0.99</v>
      </c>
      <c r="AI180">
        <v>187</v>
      </c>
      <c r="AJ180">
        <v>81</v>
      </c>
      <c r="AK180">
        <v>82</v>
      </c>
      <c r="AL180">
        <v>1036</v>
      </c>
      <c r="AM180">
        <v>27</v>
      </c>
      <c r="AN180">
        <v>313.5</v>
      </c>
      <c r="AO180">
        <v>7.3</v>
      </c>
      <c r="AP180">
        <v>3.32</v>
      </c>
      <c r="AQ180">
        <v>3.7999999999999999E-2</v>
      </c>
      <c r="AR180">
        <v>-79</v>
      </c>
      <c r="AS180">
        <v>75</v>
      </c>
      <c r="AT180">
        <v>44240</v>
      </c>
      <c r="AU180">
        <v>850</v>
      </c>
      <c r="AV180">
        <v>2204</v>
      </c>
      <c r="AW180">
        <v>96</v>
      </c>
      <c r="AX180">
        <v>3850</v>
      </c>
      <c r="AY180">
        <v>230</v>
      </c>
      <c r="AZ180" s="1">
        <v>5960000</v>
      </c>
      <c r="BA180" s="1">
        <v>140000</v>
      </c>
      <c r="BB180" s="1">
        <v>24050000</v>
      </c>
      <c r="BC180" s="1">
        <v>630000</v>
      </c>
      <c r="BD180" s="37" t="s">
        <v>933</v>
      </c>
      <c r="BE180" s="37" t="s">
        <v>3019</v>
      </c>
      <c r="BG180">
        <v>2E-3</v>
      </c>
      <c r="BH180">
        <v>12.88</v>
      </c>
      <c r="BI180">
        <v>0.18</v>
      </c>
      <c r="BJ180">
        <v>13.01</v>
      </c>
      <c r="BK180">
        <v>0.205675</v>
      </c>
      <c r="BL180" s="36">
        <v>13.083</v>
      </c>
      <c r="BM180" s="36">
        <v>0.20613000000000001</v>
      </c>
      <c r="BN180">
        <v>16.667100000000001</v>
      </c>
      <c r="BO180">
        <v>1036</v>
      </c>
    </row>
    <row r="181" spans="1:67">
      <c r="A181" t="s">
        <v>934</v>
      </c>
      <c r="B181" t="s">
        <v>935</v>
      </c>
      <c r="C181" t="s">
        <v>936</v>
      </c>
      <c r="D181" t="s">
        <v>55</v>
      </c>
      <c r="E181" t="s">
        <v>937</v>
      </c>
      <c r="F181">
        <v>26.571000000000002</v>
      </c>
      <c r="G181" s="50" t="s">
        <v>938</v>
      </c>
      <c r="H181" s="50" t="s">
        <v>2973</v>
      </c>
      <c r="I181" s="50" t="s">
        <v>10739</v>
      </c>
      <c r="J181">
        <v>0.39900000000000002</v>
      </c>
      <c r="K181">
        <v>7.3999999999999996E-2</v>
      </c>
      <c r="L181">
        <v>7.3999999999999996E-2</v>
      </c>
      <c r="M181">
        <v>4.7500000000000001E-2</v>
      </c>
      <c r="N181">
        <v>7.7000000000000002E-3</v>
      </c>
      <c r="O181">
        <v>7.7000000000000002E-3</v>
      </c>
      <c r="P181">
        <v>0.99604999999999999</v>
      </c>
      <c r="Q181">
        <v>21.052630000000001</v>
      </c>
      <c r="R181">
        <v>3.4127420000000002</v>
      </c>
      <c r="S181">
        <v>5.8099999999999999E-2</v>
      </c>
      <c r="T181">
        <v>2E-3</v>
      </c>
      <c r="U181">
        <v>2.0999999999999999E-3</v>
      </c>
      <c r="V181">
        <v>-0.82289000000000001</v>
      </c>
      <c r="W181">
        <v>7.1000000000000004E-3</v>
      </c>
      <c r="X181">
        <v>2.5000000000000001E-3</v>
      </c>
      <c r="Y181">
        <v>2.5000000000000001E-3</v>
      </c>
      <c r="Z181">
        <v>327</v>
      </c>
      <c r="AA181">
        <v>54</v>
      </c>
      <c r="AB181">
        <v>54</v>
      </c>
      <c r="AC181">
        <v>298</v>
      </c>
      <c r="AD181">
        <v>48</v>
      </c>
      <c r="AE181">
        <v>48</v>
      </c>
      <c r="AF181">
        <v>143</v>
      </c>
      <c r="AG181">
        <v>50</v>
      </c>
      <c r="AH181">
        <v>50</v>
      </c>
      <c r="AI181">
        <v>514</v>
      </c>
      <c r="AJ181">
        <v>79</v>
      </c>
      <c r="AK181">
        <v>81</v>
      </c>
      <c r="AL181">
        <v>383</v>
      </c>
      <c r="AM181">
        <v>14</v>
      </c>
      <c r="AN181">
        <v>38</v>
      </c>
      <c r="AO181">
        <v>12</v>
      </c>
      <c r="AP181">
        <v>39</v>
      </c>
      <c r="AQ181">
        <v>11</v>
      </c>
      <c r="AR181">
        <v>-48</v>
      </c>
      <c r="AS181">
        <v>84</v>
      </c>
      <c r="AT181" s="1">
        <v>423000</v>
      </c>
      <c r="AU181" s="1">
        <v>84000</v>
      </c>
      <c r="AV181" s="1">
        <v>25900</v>
      </c>
      <c r="AW181" s="1">
        <v>5700</v>
      </c>
      <c r="AX181">
        <v>1560</v>
      </c>
      <c r="AY181">
        <v>170</v>
      </c>
      <c r="AZ181" s="1">
        <v>720000</v>
      </c>
      <c r="BA181" s="1">
        <v>240000</v>
      </c>
      <c r="BB181" s="1">
        <v>8890000</v>
      </c>
      <c r="BC181" s="1">
        <v>330000</v>
      </c>
      <c r="BD181" s="37" t="s">
        <v>938</v>
      </c>
      <c r="BE181" s="37" t="s">
        <v>2973</v>
      </c>
      <c r="BF181" s="37" t="s">
        <v>3020</v>
      </c>
      <c r="BG181">
        <v>4.7500000000000001E-2</v>
      </c>
      <c r="BH181">
        <v>298</v>
      </c>
      <c r="BI181">
        <v>48</v>
      </c>
      <c r="BJ181">
        <v>301.476</v>
      </c>
      <c r="BK181">
        <v>53.132399999999997</v>
      </c>
      <c r="BL181" s="36">
        <v>301.54599999999999</v>
      </c>
      <c r="BM181" s="36">
        <v>53.131799999999998</v>
      </c>
      <c r="BN181">
        <v>17.590900000000001</v>
      </c>
      <c r="BO181">
        <v>383</v>
      </c>
    </row>
    <row r="182" spans="1:67">
      <c r="A182" t="s">
        <v>939</v>
      </c>
      <c r="B182" t="s">
        <v>940</v>
      </c>
      <c r="C182" t="s">
        <v>941</v>
      </c>
      <c r="D182" t="s">
        <v>55</v>
      </c>
      <c r="E182" t="s">
        <v>942</v>
      </c>
      <c r="F182">
        <v>26.07</v>
      </c>
      <c r="G182" s="50" t="s">
        <v>943</v>
      </c>
      <c r="H182" s="50" t="s">
        <v>2973</v>
      </c>
      <c r="I182" s="50" t="s">
        <v>2981</v>
      </c>
      <c r="J182">
        <v>1.34E-2</v>
      </c>
      <c r="K182">
        <v>9.8999999999999999E-4</v>
      </c>
      <c r="L182">
        <v>1E-3</v>
      </c>
      <c r="M182">
        <v>2.029E-3</v>
      </c>
      <c r="N182">
        <v>4.3000000000000002E-5</v>
      </c>
      <c r="O182">
        <v>4.6E-5</v>
      </c>
      <c r="P182">
        <v>3.2465000000000001E-2</v>
      </c>
      <c r="Q182">
        <v>492.85359999999997</v>
      </c>
      <c r="R182">
        <v>11.17362</v>
      </c>
      <c r="S182">
        <v>4.7699999999999999E-2</v>
      </c>
      <c r="T182">
        <v>3.5999999999999999E-3</v>
      </c>
      <c r="U182">
        <v>3.5999999999999999E-3</v>
      </c>
      <c r="V182">
        <v>0.23072000000000001</v>
      </c>
      <c r="W182">
        <v>6.38E-4</v>
      </c>
      <c r="X182">
        <v>4.6E-5</v>
      </c>
      <c r="Y182">
        <v>5.5000000000000002E-5</v>
      </c>
      <c r="Z182">
        <v>13.5</v>
      </c>
      <c r="AA182">
        <v>1</v>
      </c>
      <c r="AB182">
        <v>1</v>
      </c>
      <c r="AC182">
        <v>13.07</v>
      </c>
      <c r="AD182">
        <v>0.28000000000000003</v>
      </c>
      <c r="AE182">
        <v>0.3</v>
      </c>
      <c r="AF182">
        <v>12.89</v>
      </c>
      <c r="AG182">
        <v>0.94</v>
      </c>
      <c r="AH182">
        <v>1.1000000000000001</v>
      </c>
      <c r="AI182">
        <v>90</v>
      </c>
      <c r="AJ182">
        <v>150</v>
      </c>
      <c r="AK182">
        <v>150</v>
      </c>
      <c r="AL182">
        <v>324</v>
      </c>
      <c r="AM182">
        <v>41</v>
      </c>
      <c r="AN182">
        <v>207</v>
      </c>
      <c r="AO182">
        <v>51</v>
      </c>
      <c r="AP182">
        <v>1.83</v>
      </c>
      <c r="AQ182">
        <v>0.11</v>
      </c>
      <c r="AR182">
        <v>164</v>
      </c>
      <c r="AS182">
        <v>86</v>
      </c>
      <c r="AT182" s="1">
        <v>14300</v>
      </c>
      <c r="AU182" s="1">
        <v>1900</v>
      </c>
      <c r="AV182">
        <v>677</v>
      </c>
      <c r="AW182">
        <v>95</v>
      </c>
      <c r="AX182">
        <v>2530</v>
      </c>
      <c r="AY182">
        <v>610</v>
      </c>
      <c r="AZ182" s="1">
        <v>3930000</v>
      </c>
      <c r="BA182" s="1">
        <v>970000</v>
      </c>
      <c r="BB182" s="1">
        <v>7520000</v>
      </c>
      <c r="BC182" s="1">
        <v>950000</v>
      </c>
      <c r="BD182" s="37" t="s">
        <v>943</v>
      </c>
      <c r="BE182" s="37" t="s">
        <v>2973</v>
      </c>
      <c r="BF182" s="37" t="s">
        <v>2981</v>
      </c>
      <c r="BG182">
        <v>2.029E-3</v>
      </c>
      <c r="BH182">
        <v>13.07</v>
      </c>
      <c r="BI182">
        <v>0.3</v>
      </c>
      <c r="BJ182">
        <v>13.358000000000001</v>
      </c>
      <c r="BK182">
        <v>0.35065800000000003</v>
      </c>
      <c r="BL182" s="36">
        <v>13.430999999999999</v>
      </c>
      <c r="BM182" s="36">
        <v>0.35092200000000001</v>
      </c>
      <c r="BN182">
        <v>16.1998</v>
      </c>
      <c r="BO182">
        <v>324</v>
      </c>
    </row>
    <row r="183" spans="1:67">
      <c r="A183" t="s">
        <v>944</v>
      </c>
      <c r="B183" t="s">
        <v>945</v>
      </c>
      <c r="C183" t="s">
        <v>946</v>
      </c>
      <c r="D183" t="s">
        <v>55</v>
      </c>
      <c r="E183" t="s">
        <v>947</v>
      </c>
      <c r="F183">
        <v>26.571000000000002</v>
      </c>
      <c r="G183" s="50" t="s">
        <v>948</v>
      </c>
      <c r="H183" s="50" t="s">
        <v>2973</v>
      </c>
      <c r="I183" s="50"/>
      <c r="J183">
        <v>1.371E-2</v>
      </c>
      <c r="K183">
        <v>4.6000000000000001E-4</v>
      </c>
      <c r="L183">
        <v>4.8999999999999998E-4</v>
      </c>
      <c r="M183">
        <v>2.0709999999999999E-3</v>
      </c>
      <c r="N183">
        <v>2.0999999999999999E-5</v>
      </c>
      <c r="O183">
        <v>2.8E-5</v>
      </c>
      <c r="P183">
        <v>0.30526999999999999</v>
      </c>
      <c r="Q183">
        <v>482.85849999999999</v>
      </c>
      <c r="R183">
        <v>6.5282660000000003</v>
      </c>
      <c r="S183">
        <v>4.8399999999999999E-2</v>
      </c>
      <c r="T183">
        <v>1.5E-3</v>
      </c>
      <c r="U183">
        <v>1.5E-3</v>
      </c>
      <c r="V183">
        <v>4.4759E-2</v>
      </c>
      <c r="W183">
        <v>6.4000000000000005E-4</v>
      </c>
      <c r="X183">
        <v>3.3000000000000003E-5</v>
      </c>
      <c r="Y183">
        <v>4.5000000000000003E-5</v>
      </c>
      <c r="Z183">
        <v>13.82</v>
      </c>
      <c r="AA183">
        <v>0.46</v>
      </c>
      <c r="AB183">
        <v>0.49</v>
      </c>
      <c r="AC183">
        <v>13.34</v>
      </c>
      <c r="AD183">
        <v>0.13</v>
      </c>
      <c r="AE183">
        <v>0.18</v>
      </c>
      <c r="AF183">
        <v>12.94</v>
      </c>
      <c r="AG183">
        <v>0.66</v>
      </c>
      <c r="AH183">
        <v>0.9</v>
      </c>
      <c r="AI183">
        <v>109</v>
      </c>
      <c r="AJ183">
        <v>66</v>
      </c>
      <c r="AK183">
        <v>68</v>
      </c>
      <c r="AL183">
        <v>1509</v>
      </c>
      <c r="AM183">
        <v>21</v>
      </c>
      <c r="AN183">
        <v>484.8</v>
      </c>
      <c r="AO183">
        <v>5.7</v>
      </c>
      <c r="AP183">
        <v>3.133</v>
      </c>
      <c r="AQ183">
        <v>3.6999999999999998E-2</v>
      </c>
      <c r="AR183">
        <v>-2</v>
      </c>
      <c r="AS183">
        <v>75</v>
      </c>
      <c r="AT183">
        <v>66650</v>
      </c>
      <c r="AU183">
        <v>750</v>
      </c>
      <c r="AV183">
        <v>3190</v>
      </c>
      <c r="AW183">
        <v>110</v>
      </c>
      <c r="AX183">
        <v>5730</v>
      </c>
      <c r="AY183">
        <v>310</v>
      </c>
      <c r="AZ183" s="1">
        <v>9220000</v>
      </c>
      <c r="BA183" s="1">
        <v>110000</v>
      </c>
      <c r="BB183" s="1">
        <v>35050000</v>
      </c>
      <c r="BC183" s="1">
        <v>480000</v>
      </c>
      <c r="BD183" s="37" t="s">
        <v>948</v>
      </c>
      <c r="BE183" s="37" t="s">
        <v>2973</v>
      </c>
      <c r="BG183">
        <v>2.0709999999999999E-3</v>
      </c>
      <c r="BH183">
        <v>13.34</v>
      </c>
      <c r="BI183">
        <v>0.18</v>
      </c>
      <c r="BJ183">
        <v>13.444000000000001</v>
      </c>
      <c r="BK183">
        <v>0.20374999999999999</v>
      </c>
      <c r="BL183" s="36">
        <v>13.516999999999999</v>
      </c>
      <c r="BM183" s="36">
        <v>0.204209</v>
      </c>
      <c r="BN183">
        <v>16.8475</v>
      </c>
      <c r="BO183">
        <v>1509</v>
      </c>
    </row>
    <row r="184" spans="1:67">
      <c r="A184" t="s">
        <v>949</v>
      </c>
      <c r="B184" t="s">
        <v>950</v>
      </c>
      <c r="C184" t="s">
        <v>951</v>
      </c>
      <c r="D184" t="s">
        <v>55</v>
      </c>
      <c r="E184" t="s">
        <v>952</v>
      </c>
      <c r="F184">
        <v>27.323</v>
      </c>
      <c r="G184" s="50" t="s">
        <v>953</v>
      </c>
      <c r="H184" s="50" t="s">
        <v>2973</v>
      </c>
      <c r="I184" s="50" t="s">
        <v>2990</v>
      </c>
      <c r="J184">
        <v>1.4710000000000001E-2</v>
      </c>
      <c r="K184">
        <v>4.8999999999999998E-4</v>
      </c>
      <c r="L184">
        <v>5.4000000000000001E-4</v>
      </c>
      <c r="M184">
        <v>1.98E-3</v>
      </c>
      <c r="N184">
        <v>2.4000000000000001E-5</v>
      </c>
      <c r="O184">
        <v>2.8E-5</v>
      </c>
      <c r="P184">
        <v>0.49149999999999999</v>
      </c>
      <c r="Q184">
        <v>505.0505</v>
      </c>
      <c r="R184">
        <v>7.1421279999999996</v>
      </c>
      <c r="S184">
        <v>5.3900000000000003E-2</v>
      </c>
      <c r="T184">
        <v>1.6999999999999999E-3</v>
      </c>
      <c r="U184">
        <v>1.8E-3</v>
      </c>
      <c r="V184">
        <v>-0.24481</v>
      </c>
      <c r="W184">
        <v>7.6099999999999996E-4</v>
      </c>
      <c r="X184">
        <v>5.3999999999999998E-5</v>
      </c>
      <c r="Y184">
        <v>5.8E-5</v>
      </c>
      <c r="Z184">
        <v>14.83</v>
      </c>
      <c r="AA184">
        <v>0.49</v>
      </c>
      <c r="AB184">
        <v>0.54</v>
      </c>
      <c r="AC184">
        <v>12.75</v>
      </c>
      <c r="AD184">
        <v>0.16</v>
      </c>
      <c r="AE184">
        <v>0.18</v>
      </c>
      <c r="AF184">
        <v>15.4</v>
      </c>
      <c r="AG184">
        <v>1.1000000000000001</v>
      </c>
      <c r="AH184">
        <v>1.2</v>
      </c>
      <c r="AI184">
        <v>351</v>
      </c>
      <c r="AJ184">
        <v>71</v>
      </c>
      <c r="AK184">
        <v>73</v>
      </c>
      <c r="AL184">
        <v>1380</v>
      </c>
      <c r="AM184">
        <v>19</v>
      </c>
      <c r="AN184">
        <v>366.7</v>
      </c>
      <c r="AO184">
        <v>8.6999999999999993</v>
      </c>
      <c r="AP184">
        <v>3.7839999999999998</v>
      </c>
      <c r="AQ184">
        <v>6.6000000000000003E-2</v>
      </c>
      <c r="AR184">
        <v>140</v>
      </c>
      <c r="AS184">
        <v>100</v>
      </c>
      <c r="AT184">
        <v>58860</v>
      </c>
      <c r="AU184">
        <v>920</v>
      </c>
      <c r="AV184">
        <v>3170</v>
      </c>
      <c r="AW184">
        <v>97</v>
      </c>
      <c r="AX184">
        <v>5290</v>
      </c>
      <c r="AY184">
        <v>340</v>
      </c>
      <c r="AZ184" s="1">
        <v>6970000</v>
      </c>
      <c r="BA184" s="1">
        <v>160000</v>
      </c>
      <c r="BB184" s="1">
        <v>32060000</v>
      </c>
      <c r="BC184" s="1">
        <v>450000</v>
      </c>
      <c r="BD184" s="37" t="s">
        <v>953</v>
      </c>
      <c r="BE184" s="37" t="s">
        <v>2973</v>
      </c>
      <c r="BF184" s="37" t="s">
        <v>2990</v>
      </c>
      <c r="BG184">
        <v>1.98E-3</v>
      </c>
      <c r="BH184">
        <v>12.75</v>
      </c>
      <c r="BI184">
        <v>0.18</v>
      </c>
      <c r="BJ184">
        <v>12.867000000000001</v>
      </c>
      <c r="BK184">
        <v>0.204542</v>
      </c>
      <c r="BL184" s="36">
        <v>12.94</v>
      </c>
      <c r="BM184" s="36">
        <v>0.20499999999999999</v>
      </c>
      <c r="BN184">
        <v>16.7837</v>
      </c>
      <c r="BO184">
        <v>1380</v>
      </c>
    </row>
    <row r="185" spans="1:67">
      <c r="A185" t="s">
        <v>954</v>
      </c>
      <c r="B185" t="s">
        <v>955</v>
      </c>
      <c r="C185" t="s">
        <v>956</v>
      </c>
      <c r="D185" t="s">
        <v>55</v>
      </c>
      <c r="E185" t="s">
        <v>957</v>
      </c>
      <c r="F185">
        <v>26.571000000000002</v>
      </c>
      <c r="G185" s="50" t="s">
        <v>958</v>
      </c>
      <c r="H185" s="50" t="s">
        <v>2973</v>
      </c>
      <c r="I185" s="50"/>
      <c r="J185">
        <v>1.268E-2</v>
      </c>
      <c r="K185">
        <v>8.9999999999999998E-4</v>
      </c>
      <c r="L185">
        <v>9.1E-4</v>
      </c>
      <c r="M185">
        <v>1.9859999999999999E-3</v>
      </c>
      <c r="N185">
        <v>2.8E-5</v>
      </c>
      <c r="O185">
        <v>3.3000000000000003E-5</v>
      </c>
      <c r="P185">
        <v>3.9459000000000001E-2</v>
      </c>
      <c r="Q185">
        <v>503.5247</v>
      </c>
      <c r="R185">
        <v>8.3667239999999996</v>
      </c>
      <c r="S185">
        <v>4.5600000000000002E-2</v>
      </c>
      <c r="T185">
        <v>3.0999999999999999E-3</v>
      </c>
      <c r="U185">
        <v>3.2000000000000002E-3</v>
      </c>
      <c r="V185">
        <v>0.16367999999999999</v>
      </c>
      <c r="W185">
        <v>6.6100000000000002E-4</v>
      </c>
      <c r="X185">
        <v>5.8E-5</v>
      </c>
      <c r="Y185">
        <v>6.7000000000000002E-5</v>
      </c>
      <c r="Z185">
        <v>12.79</v>
      </c>
      <c r="AA185">
        <v>0.9</v>
      </c>
      <c r="AB185">
        <v>0.91</v>
      </c>
      <c r="AC185">
        <v>12.79</v>
      </c>
      <c r="AD185">
        <v>0.18</v>
      </c>
      <c r="AE185">
        <v>0.21</v>
      </c>
      <c r="AF185">
        <v>13.3</v>
      </c>
      <c r="AG185">
        <v>1.2</v>
      </c>
      <c r="AH185">
        <v>1.3</v>
      </c>
      <c r="AI185">
        <v>30</v>
      </c>
      <c r="AJ185">
        <v>130</v>
      </c>
      <c r="AK185">
        <v>130</v>
      </c>
      <c r="AL185">
        <v>634</v>
      </c>
      <c r="AM185">
        <v>27</v>
      </c>
      <c r="AN185">
        <v>242.6</v>
      </c>
      <c r="AO185">
        <v>8.6999999999999993</v>
      </c>
      <c r="AP185">
        <v>2.5979999999999999</v>
      </c>
      <c r="AQ185">
        <v>0.03</v>
      </c>
      <c r="AR185">
        <v>19</v>
      </c>
      <c r="AS185">
        <v>62</v>
      </c>
      <c r="AT185">
        <v>26890</v>
      </c>
      <c r="AU185">
        <v>920</v>
      </c>
      <c r="AV185">
        <v>1212</v>
      </c>
      <c r="AW185">
        <v>89</v>
      </c>
      <c r="AX185">
        <v>2980</v>
      </c>
      <c r="AY185">
        <v>280</v>
      </c>
      <c r="AZ185" s="1">
        <v>4610000</v>
      </c>
      <c r="BA185" s="1">
        <v>160000</v>
      </c>
      <c r="BB185" s="1">
        <v>14720000</v>
      </c>
      <c r="BC185" s="1">
        <v>640000</v>
      </c>
      <c r="BD185" s="37" t="s">
        <v>958</v>
      </c>
      <c r="BE185" s="37" t="s">
        <v>2973</v>
      </c>
      <c r="BG185">
        <v>1.9859999999999999E-3</v>
      </c>
      <c r="BH185">
        <v>12.79</v>
      </c>
      <c r="BI185">
        <v>0.21</v>
      </c>
      <c r="BJ185">
        <v>12.972</v>
      </c>
      <c r="BK185">
        <v>0.24599799999999999</v>
      </c>
      <c r="BL185" s="36">
        <v>13.045</v>
      </c>
      <c r="BM185" s="36">
        <v>0.24637800000000001</v>
      </c>
      <c r="BN185">
        <v>16.458400000000001</v>
      </c>
      <c r="BO185">
        <v>634</v>
      </c>
    </row>
    <row r="186" spans="1:67">
      <c r="A186" t="s">
        <v>959</v>
      </c>
      <c r="B186" t="s">
        <v>960</v>
      </c>
      <c r="C186" t="s">
        <v>961</v>
      </c>
      <c r="D186" t="s">
        <v>55</v>
      </c>
      <c r="E186" t="s">
        <v>962</v>
      </c>
      <c r="F186">
        <v>26.571000000000002</v>
      </c>
      <c r="G186" s="50" t="s">
        <v>963</v>
      </c>
      <c r="H186" s="50" t="s">
        <v>2973</v>
      </c>
      <c r="I186" s="50"/>
      <c r="J186">
        <v>1.338E-2</v>
      </c>
      <c r="K186">
        <v>3.2000000000000003E-4</v>
      </c>
      <c r="L186">
        <v>3.6999999999999999E-4</v>
      </c>
      <c r="M186">
        <v>2.0400000000000001E-3</v>
      </c>
      <c r="N186">
        <v>2.3E-5</v>
      </c>
      <c r="O186">
        <v>2.9E-5</v>
      </c>
      <c r="P186">
        <v>3.2918000000000003E-2</v>
      </c>
      <c r="Q186">
        <v>490.1961</v>
      </c>
      <c r="R186">
        <v>6.9684739999999996</v>
      </c>
      <c r="S186">
        <v>4.7199999999999999E-2</v>
      </c>
      <c r="T186">
        <v>1.1000000000000001E-3</v>
      </c>
      <c r="U186">
        <v>1.1999999999999999E-3</v>
      </c>
      <c r="V186">
        <v>0.37657000000000002</v>
      </c>
      <c r="W186">
        <v>6.6E-4</v>
      </c>
      <c r="X186">
        <v>3.1000000000000001E-5</v>
      </c>
      <c r="Y186">
        <v>4.5000000000000003E-5</v>
      </c>
      <c r="Z186">
        <v>13.49</v>
      </c>
      <c r="AA186">
        <v>0.32</v>
      </c>
      <c r="AB186">
        <v>0.37</v>
      </c>
      <c r="AC186">
        <v>13.14</v>
      </c>
      <c r="AD186">
        <v>0.15</v>
      </c>
      <c r="AE186">
        <v>0.19</v>
      </c>
      <c r="AF186">
        <v>13.34</v>
      </c>
      <c r="AG186">
        <v>0.62</v>
      </c>
      <c r="AH186">
        <v>0.91</v>
      </c>
      <c r="AI186">
        <v>66</v>
      </c>
      <c r="AJ186">
        <v>49</v>
      </c>
      <c r="AK186">
        <v>52</v>
      </c>
      <c r="AL186">
        <v>1744</v>
      </c>
      <c r="AM186">
        <v>33</v>
      </c>
      <c r="AN186">
        <v>386</v>
      </c>
      <c r="AO186">
        <v>13</v>
      </c>
      <c r="AP186">
        <v>4.5540000000000003</v>
      </c>
      <c r="AQ186">
        <v>8.6999999999999994E-2</v>
      </c>
      <c r="AR186">
        <v>80</v>
      </c>
      <c r="AS186">
        <v>110</v>
      </c>
      <c r="AT186">
        <v>76270</v>
      </c>
      <c r="AU186">
        <v>850</v>
      </c>
      <c r="AV186">
        <v>3581</v>
      </c>
      <c r="AW186">
        <v>90</v>
      </c>
      <c r="AX186">
        <v>4750</v>
      </c>
      <c r="AY186">
        <v>260</v>
      </c>
      <c r="AZ186" s="1">
        <v>7340000</v>
      </c>
      <c r="BA186" s="1">
        <v>250000</v>
      </c>
      <c r="BB186" s="1">
        <v>40500000</v>
      </c>
      <c r="BC186" s="1">
        <v>760000</v>
      </c>
      <c r="BD186" s="37" t="s">
        <v>963</v>
      </c>
      <c r="BE186" s="37" t="s">
        <v>2973</v>
      </c>
      <c r="BG186">
        <v>2.0400000000000001E-3</v>
      </c>
      <c r="BH186">
        <v>13.14</v>
      </c>
      <c r="BI186">
        <v>0.19</v>
      </c>
      <c r="BJ186">
        <v>13.242000000000001</v>
      </c>
      <c r="BK186">
        <v>0.21074999999999999</v>
      </c>
      <c r="BL186" s="36">
        <v>13.315</v>
      </c>
      <c r="BM186" s="36">
        <v>0.21119399999999999</v>
      </c>
      <c r="BN186">
        <v>16.894100000000002</v>
      </c>
      <c r="BO186">
        <v>1744</v>
      </c>
    </row>
    <row r="187" spans="1:67">
      <c r="A187" t="s">
        <v>964</v>
      </c>
      <c r="B187" t="s">
        <v>965</v>
      </c>
      <c r="C187" t="s">
        <v>966</v>
      </c>
      <c r="D187" t="s">
        <v>55</v>
      </c>
      <c r="E187" t="s">
        <v>967</v>
      </c>
      <c r="F187">
        <v>26.321000000000002</v>
      </c>
      <c r="G187" s="50" t="s">
        <v>968</v>
      </c>
      <c r="H187" s="50" t="s">
        <v>2973</v>
      </c>
      <c r="I187" s="50"/>
      <c r="J187">
        <v>1.3390000000000001E-2</v>
      </c>
      <c r="K187">
        <v>3.8000000000000002E-4</v>
      </c>
      <c r="L187">
        <v>4.0000000000000002E-4</v>
      </c>
      <c r="M187">
        <v>2.032E-3</v>
      </c>
      <c r="N187">
        <v>2.0000000000000002E-5</v>
      </c>
      <c r="O187">
        <v>2.8E-5</v>
      </c>
      <c r="P187">
        <v>3.2872000000000001E-3</v>
      </c>
      <c r="Q187">
        <v>492.12599999999998</v>
      </c>
      <c r="R187">
        <v>6.7812640000000002</v>
      </c>
      <c r="S187">
        <v>4.8000000000000001E-2</v>
      </c>
      <c r="T187">
        <v>1.4E-3</v>
      </c>
      <c r="U187">
        <v>1.4E-3</v>
      </c>
      <c r="V187">
        <v>0.30480000000000002</v>
      </c>
      <c r="W187">
        <v>6.1200000000000002E-4</v>
      </c>
      <c r="X187">
        <v>4.3999999999999999E-5</v>
      </c>
      <c r="Y187">
        <v>5.1999999999999997E-5</v>
      </c>
      <c r="Z187">
        <v>13.5</v>
      </c>
      <c r="AA187">
        <v>0.38</v>
      </c>
      <c r="AB187">
        <v>0.4</v>
      </c>
      <c r="AC187">
        <v>13.09</v>
      </c>
      <c r="AD187">
        <v>0.13</v>
      </c>
      <c r="AE187">
        <v>0.18</v>
      </c>
      <c r="AF187">
        <v>12.37</v>
      </c>
      <c r="AG187">
        <v>0.89</v>
      </c>
      <c r="AH187">
        <v>1</v>
      </c>
      <c r="AI187">
        <v>103</v>
      </c>
      <c r="AJ187">
        <v>61</v>
      </c>
      <c r="AK187">
        <v>62</v>
      </c>
      <c r="AL187">
        <v>1546</v>
      </c>
      <c r="AM187">
        <v>26</v>
      </c>
      <c r="AN187">
        <v>344.7</v>
      </c>
      <c r="AO187">
        <v>6.8</v>
      </c>
      <c r="AP187">
        <v>4.4720000000000004</v>
      </c>
      <c r="AQ187">
        <v>5.5E-2</v>
      </c>
      <c r="AR187">
        <v>50</v>
      </c>
      <c r="AS187">
        <v>100</v>
      </c>
      <c r="AT187">
        <v>67080</v>
      </c>
      <c r="AU187">
        <v>870</v>
      </c>
      <c r="AV187">
        <v>3220</v>
      </c>
      <c r="AW187">
        <v>100</v>
      </c>
      <c r="AX187">
        <v>4070</v>
      </c>
      <c r="AY187">
        <v>290</v>
      </c>
      <c r="AZ187" s="1">
        <v>6550000</v>
      </c>
      <c r="BA187" s="1">
        <v>130000</v>
      </c>
      <c r="BB187" s="1">
        <v>35920000</v>
      </c>
      <c r="BC187" s="1">
        <v>610000</v>
      </c>
      <c r="BD187" s="37" t="s">
        <v>968</v>
      </c>
      <c r="BE187" s="37" t="s">
        <v>2973</v>
      </c>
      <c r="BG187">
        <v>2.032E-3</v>
      </c>
      <c r="BH187">
        <v>13.09</v>
      </c>
      <c r="BI187">
        <v>0.18</v>
      </c>
      <c r="BJ187">
        <v>13.194000000000001</v>
      </c>
      <c r="BK187">
        <v>0.20388899999999999</v>
      </c>
      <c r="BL187" s="36">
        <v>13.266999999999999</v>
      </c>
      <c r="BM187" s="36">
        <v>0.204349</v>
      </c>
      <c r="BN187">
        <v>16.840299999999999</v>
      </c>
      <c r="BO187">
        <v>1546</v>
      </c>
    </row>
    <row r="188" spans="1:67">
      <c r="A188" t="s">
        <v>969</v>
      </c>
      <c r="B188" t="s">
        <v>970</v>
      </c>
      <c r="C188" t="s">
        <v>971</v>
      </c>
      <c r="D188" t="s">
        <v>55</v>
      </c>
      <c r="E188" t="s">
        <v>972</v>
      </c>
      <c r="F188">
        <v>12.534000000000001</v>
      </c>
      <c r="G188" s="50" t="s">
        <v>973</v>
      </c>
      <c r="H188" s="50" t="s">
        <v>2973</v>
      </c>
      <c r="I188" s="50"/>
      <c r="J188">
        <v>1.41E-2</v>
      </c>
      <c r="K188">
        <v>1.6000000000000001E-3</v>
      </c>
      <c r="L188">
        <v>2.2000000000000001E-3</v>
      </c>
      <c r="M188">
        <v>2.0349999999999999E-3</v>
      </c>
      <c r="N188">
        <v>6.3999999999999997E-5</v>
      </c>
      <c r="O188">
        <v>6.3999999999999997E-5</v>
      </c>
      <c r="P188">
        <v>0.40500999999999998</v>
      </c>
      <c r="Q188">
        <v>491.40050000000002</v>
      </c>
      <c r="R188">
        <v>15.454359999999999</v>
      </c>
      <c r="S188">
        <v>5.1900000000000002E-2</v>
      </c>
      <c r="T188">
        <v>5.7999999999999996E-3</v>
      </c>
      <c r="U188">
        <v>5.7999999999999996E-3</v>
      </c>
      <c r="V188">
        <v>-0.19064999999999999</v>
      </c>
      <c r="W188">
        <v>7.1299999999999998E-4</v>
      </c>
      <c r="X188">
        <v>6.7999999999999999E-5</v>
      </c>
      <c r="Y188">
        <v>7.3999999999999996E-5</v>
      </c>
      <c r="Z188">
        <v>14.2</v>
      </c>
      <c r="AA188">
        <v>1.6</v>
      </c>
      <c r="AB188">
        <v>2.2000000000000002</v>
      </c>
      <c r="AC188">
        <v>13.1</v>
      </c>
      <c r="AD188">
        <v>0.41</v>
      </c>
      <c r="AE188">
        <v>0.41</v>
      </c>
      <c r="AF188">
        <v>14.4</v>
      </c>
      <c r="AG188">
        <v>1.4</v>
      </c>
      <c r="AH188">
        <v>1.5</v>
      </c>
      <c r="AI188">
        <v>250</v>
      </c>
      <c r="AJ188">
        <v>230</v>
      </c>
      <c r="AK188">
        <v>230</v>
      </c>
      <c r="AL188">
        <v>268</v>
      </c>
      <c r="AM188">
        <v>24</v>
      </c>
      <c r="AN188">
        <v>218</v>
      </c>
      <c r="AO188">
        <v>17</v>
      </c>
      <c r="AP188">
        <v>1.228</v>
      </c>
      <c r="AQ188">
        <v>2.8000000000000001E-2</v>
      </c>
      <c r="AR188">
        <v>0</v>
      </c>
      <c r="AS188">
        <v>100</v>
      </c>
      <c r="AT188">
        <v>11190</v>
      </c>
      <c r="AU188">
        <v>950</v>
      </c>
      <c r="AV188">
        <v>546</v>
      </c>
      <c r="AW188">
        <v>61</v>
      </c>
      <c r="AX188">
        <v>2930</v>
      </c>
      <c r="AY188">
        <v>280</v>
      </c>
      <c r="AZ188" s="1">
        <v>4150000</v>
      </c>
      <c r="BA188" s="1">
        <v>330000</v>
      </c>
      <c r="BB188" s="1">
        <v>6220000</v>
      </c>
      <c r="BC188" s="1">
        <v>560000</v>
      </c>
      <c r="BD188" s="37" t="s">
        <v>973</v>
      </c>
      <c r="BE188" s="37" t="s">
        <v>2973</v>
      </c>
      <c r="BG188">
        <v>2.0349999999999999E-3</v>
      </c>
      <c r="BH188">
        <v>13.1</v>
      </c>
      <c r="BI188">
        <v>0.41</v>
      </c>
      <c r="BJ188">
        <v>13.521000000000001</v>
      </c>
      <c r="BK188">
        <v>0.49737799999999999</v>
      </c>
      <c r="BL188" s="36">
        <v>13.593999999999999</v>
      </c>
      <c r="BM188" s="36">
        <v>0.497562</v>
      </c>
      <c r="BN188">
        <v>16.133800000000001</v>
      </c>
      <c r="BO188">
        <v>268</v>
      </c>
    </row>
    <row r="189" spans="1:67">
      <c r="A189" t="s">
        <v>974</v>
      </c>
      <c r="B189" t="s">
        <v>975</v>
      </c>
      <c r="C189" t="s">
        <v>976</v>
      </c>
      <c r="D189" t="s">
        <v>55</v>
      </c>
      <c r="E189" t="s">
        <v>977</v>
      </c>
      <c r="F189">
        <v>19.803000000000001</v>
      </c>
      <c r="G189" s="50" t="s">
        <v>978</v>
      </c>
      <c r="H189" s="50" t="s">
        <v>2982</v>
      </c>
      <c r="I189" s="50"/>
      <c r="J189">
        <v>1.35E-2</v>
      </c>
      <c r="K189">
        <v>1.1000000000000001E-3</v>
      </c>
      <c r="L189">
        <v>9.6000000000000002E-4</v>
      </c>
      <c r="M189">
        <v>1.9650000000000002E-3</v>
      </c>
      <c r="N189">
        <v>3.6000000000000001E-5</v>
      </c>
      <c r="O189">
        <v>3.6000000000000001E-5</v>
      </c>
      <c r="P189">
        <v>0.21285999999999999</v>
      </c>
      <c r="Q189">
        <v>508.90589999999997</v>
      </c>
      <c r="R189">
        <v>9.3234659999999998</v>
      </c>
      <c r="S189">
        <v>5.11E-2</v>
      </c>
      <c r="T189">
        <v>4.1999999999999997E-3</v>
      </c>
      <c r="U189">
        <v>3.5999999999999999E-3</v>
      </c>
      <c r="V189">
        <v>0.12278</v>
      </c>
      <c r="W189">
        <v>6.7100000000000005E-4</v>
      </c>
      <c r="X189">
        <v>5.8E-5</v>
      </c>
      <c r="Y189">
        <v>5.3000000000000001E-5</v>
      </c>
      <c r="Z189">
        <v>13.6</v>
      </c>
      <c r="AA189">
        <v>1.1000000000000001</v>
      </c>
      <c r="AB189">
        <v>0.96</v>
      </c>
      <c r="AC189">
        <v>12.66</v>
      </c>
      <c r="AD189">
        <v>0.23</v>
      </c>
      <c r="AE189">
        <v>0.23</v>
      </c>
      <c r="AF189">
        <v>13.6</v>
      </c>
      <c r="AG189">
        <v>1.2</v>
      </c>
      <c r="AH189">
        <v>1.1000000000000001</v>
      </c>
      <c r="AI189">
        <v>220</v>
      </c>
      <c r="AJ189">
        <v>170</v>
      </c>
      <c r="AK189">
        <v>140</v>
      </c>
      <c r="AL189">
        <v>310</v>
      </c>
      <c r="AM189">
        <v>18</v>
      </c>
      <c r="AN189">
        <v>241.4</v>
      </c>
      <c r="AO189">
        <v>9</v>
      </c>
      <c r="AP189">
        <v>1.28</v>
      </c>
      <c r="AQ189">
        <v>3.5999999999999997E-2</v>
      </c>
      <c r="AR189">
        <v>20</v>
      </c>
      <c r="AS189">
        <v>110</v>
      </c>
      <c r="AT189">
        <v>13320</v>
      </c>
      <c r="AU189">
        <v>660</v>
      </c>
      <c r="AV189">
        <v>657</v>
      </c>
      <c r="AW189">
        <v>44</v>
      </c>
      <c r="AX189">
        <v>2980</v>
      </c>
      <c r="AY189">
        <v>230</v>
      </c>
      <c r="AZ189" s="1">
        <v>4590000</v>
      </c>
      <c r="BA189" s="1">
        <v>170000</v>
      </c>
      <c r="BB189" s="1">
        <v>7190000</v>
      </c>
      <c r="BC189" s="1">
        <v>420000</v>
      </c>
      <c r="BD189" s="37" t="s">
        <v>978</v>
      </c>
      <c r="BE189" s="37" t="s">
        <v>2982</v>
      </c>
      <c r="BG189">
        <v>1.9650000000000002E-3</v>
      </c>
      <c r="BH189">
        <v>12.66</v>
      </c>
      <c r="BI189">
        <v>0.23</v>
      </c>
      <c r="BJ189">
        <v>12.882999999999999</v>
      </c>
      <c r="BK189">
        <v>0.27226</v>
      </c>
      <c r="BL189" s="36">
        <v>12.956</v>
      </c>
      <c r="BM189" s="36">
        <v>0.27260299999999998</v>
      </c>
      <c r="BN189">
        <v>16.179099999999998</v>
      </c>
      <c r="BO189">
        <v>310</v>
      </c>
    </row>
    <row r="190" spans="1:67">
      <c r="A190" t="s">
        <v>979</v>
      </c>
      <c r="B190" t="s">
        <v>980</v>
      </c>
      <c r="C190" t="s">
        <v>981</v>
      </c>
      <c r="D190" t="s">
        <v>55</v>
      </c>
      <c r="E190" t="s">
        <v>982</v>
      </c>
      <c r="F190">
        <v>26.321000000000002</v>
      </c>
      <c r="G190" s="50" t="s">
        <v>983</v>
      </c>
      <c r="H190" s="50" t="s">
        <v>2973</v>
      </c>
      <c r="I190" s="50" t="s">
        <v>2981</v>
      </c>
      <c r="J190">
        <v>1.311E-2</v>
      </c>
      <c r="K190">
        <v>4.0999999999999999E-4</v>
      </c>
      <c r="L190">
        <v>4.2999999999999999E-4</v>
      </c>
      <c r="M190">
        <v>2.003E-3</v>
      </c>
      <c r="N190">
        <v>2.3E-5</v>
      </c>
      <c r="O190">
        <v>3.0000000000000001E-5</v>
      </c>
      <c r="P190">
        <v>0.17422000000000001</v>
      </c>
      <c r="Q190">
        <v>499.25110000000001</v>
      </c>
      <c r="R190">
        <v>7.4775510000000001</v>
      </c>
      <c r="S190">
        <v>4.7800000000000002E-2</v>
      </c>
      <c r="T190">
        <v>1.5E-3</v>
      </c>
      <c r="U190">
        <v>1.5E-3</v>
      </c>
      <c r="V190">
        <v>0.25162000000000001</v>
      </c>
      <c r="W190">
        <v>6.0800000000000003E-4</v>
      </c>
      <c r="X190">
        <v>3.8000000000000002E-5</v>
      </c>
      <c r="Y190">
        <v>4.6999999999999997E-5</v>
      </c>
      <c r="Z190">
        <v>13.22</v>
      </c>
      <c r="AA190">
        <v>0.41</v>
      </c>
      <c r="AB190">
        <v>0.43</v>
      </c>
      <c r="AC190">
        <v>12.9</v>
      </c>
      <c r="AD190">
        <v>0.15</v>
      </c>
      <c r="AE190">
        <v>0.19</v>
      </c>
      <c r="AF190">
        <v>12.29</v>
      </c>
      <c r="AG190">
        <v>0.77</v>
      </c>
      <c r="AH190">
        <v>0.96</v>
      </c>
      <c r="AI190">
        <v>95</v>
      </c>
      <c r="AJ190">
        <v>66</v>
      </c>
      <c r="AK190">
        <v>66</v>
      </c>
      <c r="AL190">
        <v>1620</v>
      </c>
      <c r="AM190">
        <v>60</v>
      </c>
      <c r="AN190">
        <v>440</v>
      </c>
      <c r="AO190">
        <v>13</v>
      </c>
      <c r="AP190">
        <v>3.6709999999999998</v>
      </c>
      <c r="AQ190">
        <v>4.2999999999999997E-2</v>
      </c>
      <c r="AR190">
        <v>140</v>
      </c>
      <c r="AS190">
        <v>100</v>
      </c>
      <c r="AT190" s="1">
        <v>68800</v>
      </c>
      <c r="AU190" s="1">
        <v>1800</v>
      </c>
      <c r="AV190">
        <v>3280</v>
      </c>
      <c r="AW190">
        <v>130</v>
      </c>
      <c r="AX190">
        <v>5090</v>
      </c>
      <c r="AY190">
        <v>350</v>
      </c>
      <c r="AZ190" s="1">
        <v>8360000</v>
      </c>
      <c r="BA190" s="1">
        <v>240000</v>
      </c>
      <c r="BB190" s="1">
        <v>37600000</v>
      </c>
      <c r="BC190" s="1">
        <v>1400000</v>
      </c>
      <c r="BD190" s="37" t="s">
        <v>983</v>
      </c>
      <c r="BE190" s="37" t="s">
        <v>2973</v>
      </c>
      <c r="BF190" s="37" t="s">
        <v>2981</v>
      </c>
      <c r="BG190">
        <v>2.003E-3</v>
      </c>
      <c r="BH190">
        <v>12.9</v>
      </c>
      <c r="BI190">
        <v>0.19</v>
      </c>
      <c r="BJ190">
        <v>13.013</v>
      </c>
      <c r="BK190">
        <v>0.21857699999999999</v>
      </c>
      <c r="BL190" s="36">
        <v>13.086</v>
      </c>
      <c r="BM190" s="36">
        <v>0.21900600000000001</v>
      </c>
      <c r="BN190">
        <v>16.858899999999998</v>
      </c>
      <c r="BO190">
        <v>1620</v>
      </c>
    </row>
    <row r="191" spans="1:67">
      <c r="A191" t="s">
        <v>984</v>
      </c>
      <c r="B191" t="s">
        <v>985</v>
      </c>
      <c r="C191" t="s">
        <v>986</v>
      </c>
      <c r="D191" t="s">
        <v>55</v>
      </c>
      <c r="E191" t="s">
        <v>987</v>
      </c>
      <c r="F191">
        <v>26.321000000000002</v>
      </c>
      <c r="G191" s="50" t="s">
        <v>988</v>
      </c>
      <c r="H191" s="50" t="s">
        <v>2973</v>
      </c>
      <c r="I191" s="50" t="s">
        <v>2995</v>
      </c>
      <c r="J191">
        <v>1.391E-2</v>
      </c>
      <c r="K191">
        <v>6.7000000000000002E-4</v>
      </c>
      <c r="L191">
        <v>6.8999999999999997E-4</v>
      </c>
      <c r="M191">
        <v>2.0630000000000002E-3</v>
      </c>
      <c r="N191">
        <v>2.9E-5</v>
      </c>
      <c r="O191">
        <v>3.4999999999999997E-5</v>
      </c>
      <c r="P191">
        <v>-3.7872000000000003E-2</v>
      </c>
      <c r="Q191">
        <v>484.73099999999999</v>
      </c>
      <c r="R191">
        <v>8.2237439999999999</v>
      </c>
      <c r="S191">
        <v>4.87E-2</v>
      </c>
      <c r="T191">
        <v>2.3999999999999998E-3</v>
      </c>
      <c r="U191">
        <v>2.3999999999999998E-3</v>
      </c>
      <c r="V191">
        <v>0.25065999999999999</v>
      </c>
      <c r="W191">
        <v>6.3400000000000001E-4</v>
      </c>
      <c r="X191">
        <v>2.5000000000000001E-5</v>
      </c>
      <c r="Y191">
        <v>3.8999999999999999E-5</v>
      </c>
      <c r="Z191">
        <v>14.02</v>
      </c>
      <c r="AA191">
        <v>0.67</v>
      </c>
      <c r="AB191">
        <v>0.7</v>
      </c>
      <c r="AC191">
        <v>13.29</v>
      </c>
      <c r="AD191">
        <v>0.19</v>
      </c>
      <c r="AE191">
        <v>0.22</v>
      </c>
      <c r="AF191">
        <v>12.82</v>
      </c>
      <c r="AG191">
        <v>0.5</v>
      </c>
      <c r="AH191">
        <v>0.79</v>
      </c>
      <c r="AI191">
        <v>130</v>
      </c>
      <c r="AJ191">
        <v>100</v>
      </c>
      <c r="AK191">
        <v>100</v>
      </c>
      <c r="AL191">
        <v>965</v>
      </c>
      <c r="AM191">
        <v>43</v>
      </c>
      <c r="AN191">
        <v>905</v>
      </c>
      <c r="AO191">
        <v>54</v>
      </c>
      <c r="AP191">
        <v>1.0860000000000001</v>
      </c>
      <c r="AQ191">
        <v>1.6E-2</v>
      </c>
      <c r="AR191">
        <v>230</v>
      </c>
      <c r="AS191">
        <v>100</v>
      </c>
      <c r="AT191" s="1">
        <v>42400</v>
      </c>
      <c r="AU191" s="1">
        <v>1600</v>
      </c>
      <c r="AV191">
        <v>2030</v>
      </c>
      <c r="AW191">
        <v>130</v>
      </c>
      <c r="AX191">
        <v>10630</v>
      </c>
      <c r="AY191">
        <v>690</v>
      </c>
      <c r="AZ191" s="1">
        <v>17200000</v>
      </c>
      <c r="BA191" s="1">
        <v>1000000</v>
      </c>
      <c r="BB191" s="1">
        <v>22400000</v>
      </c>
      <c r="BC191" s="1">
        <v>1000000</v>
      </c>
      <c r="BD191" s="37" t="s">
        <v>988</v>
      </c>
      <c r="BE191" s="37" t="s">
        <v>2973</v>
      </c>
      <c r="BF191" s="37" t="s">
        <v>2995</v>
      </c>
      <c r="BG191">
        <v>2.0630000000000002E-3</v>
      </c>
      <c r="BH191">
        <v>13.29</v>
      </c>
      <c r="BI191">
        <v>0.22</v>
      </c>
      <c r="BJ191">
        <v>13.442</v>
      </c>
      <c r="BK191">
        <v>0.25763000000000003</v>
      </c>
      <c r="BL191" s="36">
        <v>13.515000000000001</v>
      </c>
      <c r="BM191" s="36">
        <v>0.25799299999999997</v>
      </c>
      <c r="BN191">
        <v>16.707000000000001</v>
      </c>
      <c r="BO191">
        <v>965</v>
      </c>
    </row>
    <row r="192" spans="1:67">
      <c r="A192" t="s">
        <v>989</v>
      </c>
      <c r="B192" t="s">
        <v>990</v>
      </c>
      <c r="C192" t="s">
        <v>991</v>
      </c>
      <c r="D192" t="s">
        <v>55</v>
      </c>
      <c r="E192" t="s">
        <v>992</v>
      </c>
      <c r="F192">
        <v>26.571000000000002</v>
      </c>
      <c r="G192" s="50" t="s">
        <v>993</v>
      </c>
      <c r="H192" s="50" t="s">
        <v>2973</v>
      </c>
      <c r="I192" s="50" t="s">
        <v>10740</v>
      </c>
      <c r="J192">
        <v>0.22409999999999999</v>
      </c>
      <c r="K192">
        <v>8.3999999999999995E-3</v>
      </c>
      <c r="L192">
        <v>8.8999999999999999E-3</v>
      </c>
      <c r="M192">
        <v>3.09E-2</v>
      </c>
      <c r="N192">
        <v>1.1999999999999999E-3</v>
      </c>
      <c r="O192">
        <v>1.2999999999999999E-3</v>
      </c>
      <c r="P192">
        <v>0.90347999999999995</v>
      </c>
      <c r="Q192">
        <v>32.362459999999999</v>
      </c>
      <c r="R192">
        <v>1.3615269999999999</v>
      </c>
      <c r="S192">
        <v>5.2880000000000003E-2</v>
      </c>
      <c r="T192">
        <v>9.7999999999999997E-4</v>
      </c>
      <c r="U192">
        <v>1E-3</v>
      </c>
      <c r="V192">
        <v>0.39643</v>
      </c>
      <c r="W192">
        <v>3.2499999999999999E-3</v>
      </c>
      <c r="X192">
        <v>2.9E-4</v>
      </c>
      <c r="Y192">
        <v>3.3E-4</v>
      </c>
      <c r="Z192">
        <v>205.1</v>
      </c>
      <c r="AA192">
        <v>7</v>
      </c>
      <c r="AB192">
        <v>7.4</v>
      </c>
      <c r="AC192">
        <v>196.1</v>
      </c>
      <c r="AD192">
        <v>7.7</v>
      </c>
      <c r="AE192">
        <v>7.9</v>
      </c>
      <c r="AF192">
        <v>65.599999999999994</v>
      </c>
      <c r="AG192">
        <v>5.9</v>
      </c>
      <c r="AH192">
        <v>6.7</v>
      </c>
      <c r="AI192">
        <v>327</v>
      </c>
      <c r="AJ192">
        <v>40</v>
      </c>
      <c r="AK192">
        <v>43</v>
      </c>
      <c r="AL192">
        <v>427</v>
      </c>
      <c r="AM192">
        <v>13</v>
      </c>
      <c r="AN192">
        <v>96.3</v>
      </c>
      <c r="AO192">
        <v>6.4</v>
      </c>
      <c r="AP192">
        <v>4.7300000000000004</v>
      </c>
      <c r="AQ192">
        <v>0.45</v>
      </c>
      <c r="AR192">
        <v>-4</v>
      </c>
      <c r="AS192">
        <v>91</v>
      </c>
      <c r="AT192" s="1">
        <v>283000</v>
      </c>
      <c r="AU192" s="1">
        <v>23000</v>
      </c>
      <c r="AV192" s="1">
        <v>15000</v>
      </c>
      <c r="AW192" s="1">
        <v>1100</v>
      </c>
      <c r="AX192">
        <v>5620</v>
      </c>
      <c r="AY192">
        <v>340</v>
      </c>
      <c r="AZ192" s="1">
        <v>1830000</v>
      </c>
      <c r="BA192" s="1">
        <v>120000</v>
      </c>
      <c r="BB192" s="1">
        <v>9920000</v>
      </c>
      <c r="BC192" s="1">
        <v>300000</v>
      </c>
      <c r="BD192" s="37" t="s">
        <v>993</v>
      </c>
      <c r="BE192" s="37" t="s">
        <v>2973</v>
      </c>
      <c r="BF192" s="37" t="s">
        <v>3021</v>
      </c>
      <c r="BG192">
        <v>3.09E-2</v>
      </c>
      <c r="BH192">
        <v>196.1</v>
      </c>
      <c r="BI192">
        <v>7.9</v>
      </c>
      <c r="BJ192">
        <v>197.339</v>
      </c>
      <c r="BK192">
        <v>9.0681100000000008</v>
      </c>
      <c r="BL192" s="36">
        <v>197.41</v>
      </c>
      <c r="BM192" s="36">
        <v>9.0680200000000006</v>
      </c>
      <c r="BN192">
        <v>17.464500000000001</v>
      </c>
      <c r="BO192">
        <v>427</v>
      </c>
    </row>
    <row r="193" spans="1:67">
      <c r="A193" t="s">
        <v>994</v>
      </c>
      <c r="B193" t="s">
        <v>995</v>
      </c>
      <c r="C193" t="s">
        <v>996</v>
      </c>
      <c r="D193" t="s">
        <v>55</v>
      </c>
      <c r="E193" t="s">
        <v>997</v>
      </c>
      <c r="F193">
        <v>24.817</v>
      </c>
      <c r="G193" s="50" t="s">
        <v>998</v>
      </c>
      <c r="H193" s="50" t="s">
        <v>2973</v>
      </c>
      <c r="I193" s="50" t="s">
        <v>2978</v>
      </c>
      <c r="J193">
        <v>1.489E-2</v>
      </c>
      <c r="K193">
        <v>8.5999999999999998E-4</v>
      </c>
      <c r="L193">
        <v>8.4000000000000003E-4</v>
      </c>
      <c r="M193">
        <v>2.0089999999999999E-3</v>
      </c>
      <c r="N193">
        <v>3.3000000000000003E-5</v>
      </c>
      <c r="O193">
        <v>4.1E-5</v>
      </c>
      <c r="P193">
        <v>0.38597999999999999</v>
      </c>
      <c r="Q193">
        <v>497.76010000000002</v>
      </c>
      <c r="R193">
        <v>10.15837</v>
      </c>
      <c r="S193">
        <v>5.3100000000000001E-2</v>
      </c>
      <c r="T193">
        <v>3.3E-3</v>
      </c>
      <c r="U193">
        <v>3.0000000000000001E-3</v>
      </c>
      <c r="V193">
        <v>-0.28206999999999999</v>
      </c>
      <c r="W193">
        <v>7.0799999999999997E-4</v>
      </c>
      <c r="X193">
        <v>5.5999999999999999E-5</v>
      </c>
      <c r="Y193">
        <v>6.4999999999999994E-5</v>
      </c>
      <c r="Z193">
        <v>15.01</v>
      </c>
      <c r="AA193">
        <v>0.86</v>
      </c>
      <c r="AB193">
        <v>0.83</v>
      </c>
      <c r="AC193">
        <v>12.94</v>
      </c>
      <c r="AD193">
        <v>0.21</v>
      </c>
      <c r="AE193">
        <v>0.26</v>
      </c>
      <c r="AF193">
        <v>14.3</v>
      </c>
      <c r="AG193">
        <v>1.1000000000000001</v>
      </c>
      <c r="AH193">
        <v>1.3</v>
      </c>
      <c r="AI193">
        <v>350</v>
      </c>
      <c r="AJ193">
        <v>130</v>
      </c>
      <c r="AK193">
        <v>120</v>
      </c>
      <c r="AL193">
        <v>372</v>
      </c>
      <c r="AM193">
        <v>22</v>
      </c>
      <c r="AN193">
        <v>255</v>
      </c>
      <c r="AO193">
        <v>9.5</v>
      </c>
      <c r="AP193">
        <v>1.46</v>
      </c>
      <c r="AQ193">
        <v>3.5000000000000003E-2</v>
      </c>
      <c r="AR193">
        <v>95</v>
      </c>
      <c r="AS193">
        <v>98</v>
      </c>
      <c r="AT193">
        <v>15960</v>
      </c>
      <c r="AU193">
        <v>750</v>
      </c>
      <c r="AV193">
        <v>841</v>
      </c>
      <c r="AW193">
        <v>64</v>
      </c>
      <c r="AX193">
        <v>3440</v>
      </c>
      <c r="AY193">
        <v>290</v>
      </c>
      <c r="AZ193" s="1">
        <v>4840000</v>
      </c>
      <c r="BA193" s="1">
        <v>180000</v>
      </c>
      <c r="BB193" s="1">
        <v>8630000</v>
      </c>
      <c r="BC193" s="1">
        <v>500000</v>
      </c>
      <c r="BD193" s="37" t="s">
        <v>998</v>
      </c>
      <c r="BE193" s="37" t="s">
        <v>2973</v>
      </c>
      <c r="BG193">
        <v>2.0089999999999999E-3</v>
      </c>
      <c r="BH193">
        <v>12.94</v>
      </c>
      <c r="BI193">
        <v>0.26</v>
      </c>
      <c r="BJ193">
        <v>13.191000000000001</v>
      </c>
      <c r="BK193">
        <v>0.31053500000000001</v>
      </c>
      <c r="BL193" s="36">
        <v>13.263999999999999</v>
      </c>
      <c r="BM193" s="36">
        <v>0.31083499999999997</v>
      </c>
      <c r="BN193">
        <v>16.259599999999999</v>
      </c>
      <c r="BO193">
        <v>372</v>
      </c>
    </row>
    <row r="194" spans="1:67">
      <c r="A194" t="s">
        <v>999</v>
      </c>
      <c r="B194" t="s">
        <v>1000</v>
      </c>
      <c r="C194" t="s">
        <v>1001</v>
      </c>
      <c r="D194" t="s">
        <v>55</v>
      </c>
      <c r="E194" t="s">
        <v>1002</v>
      </c>
      <c r="F194">
        <v>26.321000000000002</v>
      </c>
      <c r="G194" s="50" t="s">
        <v>1003</v>
      </c>
      <c r="H194" s="50" t="s">
        <v>2973</v>
      </c>
      <c r="I194" s="50"/>
      <c r="J194">
        <v>1.3469999999999999E-2</v>
      </c>
      <c r="K194">
        <v>3.8000000000000002E-4</v>
      </c>
      <c r="L194">
        <v>4.2000000000000002E-4</v>
      </c>
      <c r="M194">
        <v>2.0270000000000002E-3</v>
      </c>
      <c r="N194">
        <v>2.0999999999999999E-5</v>
      </c>
      <c r="O194">
        <v>2.8E-5</v>
      </c>
      <c r="P194">
        <v>0.29676999999999998</v>
      </c>
      <c r="Q194">
        <v>493.3399</v>
      </c>
      <c r="R194">
        <v>6.8147599999999997</v>
      </c>
      <c r="S194">
        <v>4.7899999999999998E-2</v>
      </c>
      <c r="T194">
        <v>1.1999999999999999E-3</v>
      </c>
      <c r="U194">
        <v>1.2999999999999999E-3</v>
      </c>
      <c r="V194">
        <v>0.10005</v>
      </c>
      <c r="W194">
        <v>6.3500000000000004E-4</v>
      </c>
      <c r="X194">
        <v>3.4999999999999997E-5</v>
      </c>
      <c r="Y194">
        <v>4.6E-5</v>
      </c>
      <c r="Z194">
        <v>13.59</v>
      </c>
      <c r="AA194">
        <v>0.38</v>
      </c>
      <c r="AB194">
        <v>0.42</v>
      </c>
      <c r="AC194">
        <v>13.05</v>
      </c>
      <c r="AD194">
        <v>0.14000000000000001</v>
      </c>
      <c r="AE194">
        <v>0.18</v>
      </c>
      <c r="AF194">
        <v>12.82</v>
      </c>
      <c r="AG194">
        <v>0.7</v>
      </c>
      <c r="AH194">
        <v>0.93</v>
      </c>
      <c r="AI194">
        <v>86</v>
      </c>
      <c r="AJ194">
        <v>57</v>
      </c>
      <c r="AK194">
        <v>60</v>
      </c>
      <c r="AL194">
        <v>2016</v>
      </c>
      <c r="AM194">
        <v>49</v>
      </c>
      <c r="AN194">
        <v>427.5</v>
      </c>
      <c r="AO194">
        <v>5.5</v>
      </c>
      <c r="AP194">
        <v>4.7389999999999999</v>
      </c>
      <c r="AQ194">
        <v>8.5000000000000006E-2</v>
      </c>
      <c r="AR194">
        <v>34</v>
      </c>
      <c r="AS194">
        <v>83</v>
      </c>
      <c r="AT194" s="1">
        <v>87400</v>
      </c>
      <c r="AU194" s="1">
        <v>1100</v>
      </c>
      <c r="AV194">
        <v>4130</v>
      </c>
      <c r="AW194">
        <v>130</v>
      </c>
      <c r="AX194">
        <v>5060</v>
      </c>
      <c r="AY194">
        <v>270</v>
      </c>
      <c r="AZ194" s="1">
        <v>8120000</v>
      </c>
      <c r="BA194" s="1">
        <v>100000</v>
      </c>
      <c r="BB194" s="1">
        <v>46800000</v>
      </c>
      <c r="BC194" s="1">
        <v>1100000</v>
      </c>
      <c r="BD194" s="37" t="s">
        <v>1003</v>
      </c>
      <c r="BE194" s="37" t="s">
        <v>2973</v>
      </c>
      <c r="BG194">
        <v>2.0270000000000002E-3</v>
      </c>
      <c r="BH194">
        <v>13.05</v>
      </c>
      <c r="BI194">
        <v>0.18</v>
      </c>
      <c r="BJ194">
        <v>13.147</v>
      </c>
      <c r="BK194">
        <v>0.20285900000000001</v>
      </c>
      <c r="BL194" s="36">
        <v>13.22</v>
      </c>
      <c r="BM194" s="36">
        <v>0.20332</v>
      </c>
      <c r="BN194">
        <v>16.953099999999999</v>
      </c>
      <c r="BO194">
        <v>2016</v>
      </c>
    </row>
    <row r="195" spans="1:67">
      <c r="A195" t="s">
        <v>1004</v>
      </c>
      <c r="B195" t="s">
        <v>1005</v>
      </c>
      <c r="C195" t="s">
        <v>1006</v>
      </c>
      <c r="D195" t="s">
        <v>55</v>
      </c>
      <c r="E195" t="s">
        <v>1007</v>
      </c>
      <c r="F195">
        <v>26.571000000000002</v>
      </c>
      <c r="G195" s="50" t="s">
        <v>1008</v>
      </c>
      <c r="H195" s="50" t="s">
        <v>2973</v>
      </c>
      <c r="I195" s="50" t="s">
        <v>2995</v>
      </c>
      <c r="J195">
        <v>1.3429999999999999E-2</v>
      </c>
      <c r="K195">
        <v>6.8000000000000005E-4</v>
      </c>
      <c r="L195">
        <v>6.9999999999999999E-4</v>
      </c>
      <c r="M195">
        <v>2.0790000000000001E-3</v>
      </c>
      <c r="N195">
        <v>2.5000000000000001E-5</v>
      </c>
      <c r="O195">
        <v>3.1000000000000001E-5</v>
      </c>
      <c r="P195">
        <v>0.44630999999999998</v>
      </c>
      <c r="Q195">
        <v>481.00049999999999</v>
      </c>
      <c r="R195">
        <v>7.1722049999999999</v>
      </c>
      <c r="S195">
        <v>4.6399999999999997E-2</v>
      </c>
      <c r="T195">
        <v>2E-3</v>
      </c>
      <c r="U195">
        <v>2.0999999999999999E-3</v>
      </c>
      <c r="V195">
        <v>-0.15937999999999999</v>
      </c>
      <c r="W195">
        <v>6.11E-4</v>
      </c>
      <c r="X195">
        <v>2.4000000000000001E-5</v>
      </c>
      <c r="Y195">
        <v>3.8000000000000002E-5</v>
      </c>
      <c r="Z195">
        <v>13.54</v>
      </c>
      <c r="AA195">
        <v>0.68</v>
      </c>
      <c r="AB195">
        <v>0.7</v>
      </c>
      <c r="AC195">
        <v>13.39</v>
      </c>
      <c r="AD195">
        <v>0.16</v>
      </c>
      <c r="AE195">
        <v>0.2</v>
      </c>
      <c r="AF195">
        <v>12.35</v>
      </c>
      <c r="AG195">
        <v>0.49</v>
      </c>
      <c r="AH195">
        <v>0.77</v>
      </c>
      <c r="AI195">
        <v>40</v>
      </c>
      <c r="AJ195">
        <v>87</v>
      </c>
      <c r="AK195">
        <v>88</v>
      </c>
      <c r="AL195">
        <v>1013</v>
      </c>
      <c r="AM195">
        <v>7.9</v>
      </c>
      <c r="AN195">
        <v>752</v>
      </c>
      <c r="AO195">
        <v>17</v>
      </c>
      <c r="AP195">
        <v>1.361</v>
      </c>
      <c r="AQ195">
        <v>2.9000000000000001E-2</v>
      </c>
      <c r="AR195">
        <v>-44</v>
      </c>
      <c r="AS195">
        <v>81</v>
      </c>
      <c r="AT195">
        <v>45220</v>
      </c>
      <c r="AU195">
        <v>820</v>
      </c>
      <c r="AV195">
        <v>2110</v>
      </c>
      <c r="AW195">
        <v>120</v>
      </c>
      <c r="AX195">
        <v>8620</v>
      </c>
      <c r="AY195">
        <v>380</v>
      </c>
      <c r="AZ195" s="1">
        <v>14300000</v>
      </c>
      <c r="BA195" s="1">
        <v>320000</v>
      </c>
      <c r="BB195" s="1">
        <v>23530000</v>
      </c>
      <c r="BC195" s="1">
        <v>180000</v>
      </c>
      <c r="BD195" s="37" t="s">
        <v>1008</v>
      </c>
      <c r="BE195" s="37" t="s">
        <v>2973</v>
      </c>
      <c r="BF195" s="37" t="s">
        <v>2995</v>
      </c>
      <c r="BG195">
        <v>2.0790000000000001E-3</v>
      </c>
      <c r="BH195">
        <v>13.39</v>
      </c>
      <c r="BI195">
        <v>0.2</v>
      </c>
      <c r="BJ195">
        <v>13.526</v>
      </c>
      <c r="BK195">
        <v>0.22744400000000001</v>
      </c>
      <c r="BL195" s="36">
        <v>13.599</v>
      </c>
      <c r="BM195" s="36">
        <v>0.227856</v>
      </c>
      <c r="BN195">
        <v>16.714600000000001</v>
      </c>
      <c r="BO195">
        <v>1013</v>
      </c>
    </row>
    <row r="196" spans="1:67">
      <c r="A196" t="s">
        <v>1009</v>
      </c>
      <c r="B196" t="s">
        <v>1010</v>
      </c>
      <c r="C196" t="s">
        <v>1011</v>
      </c>
      <c r="D196" t="s">
        <v>55</v>
      </c>
      <c r="E196" t="s">
        <v>1012</v>
      </c>
      <c r="F196">
        <v>22.811</v>
      </c>
      <c r="G196" s="50" t="s">
        <v>1013</v>
      </c>
      <c r="H196" s="50" t="s">
        <v>2973</v>
      </c>
      <c r="I196" s="50" t="s">
        <v>2978</v>
      </c>
      <c r="J196">
        <v>1.43E-2</v>
      </c>
      <c r="K196">
        <v>1.1000000000000001E-3</v>
      </c>
      <c r="L196">
        <v>1.1000000000000001E-3</v>
      </c>
      <c r="M196">
        <v>2.006E-3</v>
      </c>
      <c r="N196">
        <v>3.1999999999999999E-5</v>
      </c>
      <c r="O196">
        <v>3.8999999999999999E-5</v>
      </c>
      <c r="P196">
        <v>0.19525000000000001</v>
      </c>
      <c r="Q196">
        <v>498.50450000000001</v>
      </c>
      <c r="R196">
        <v>9.6917620000000007</v>
      </c>
      <c r="S196">
        <v>5.1799999999999999E-2</v>
      </c>
      <c r="T196">
        <v>4.0000000000000001E-3</v>
      </c>
      <c r="U196">
        <v>3.8999999999999998E-3</v>
      </c>
      <c r="V196">
        <v>3.2409000000000001E-3</v>
      </c>
      <c r="W196">
        <v>6.1200000000000002E-4</v>
      </c>
      <c r="X196">
        <v>5.0000000000000002E-5</v>
      </c>
      <c r="Y196">
        <v>5.5000000000000002E-5</v>
      </c>
      <c r="Z196">
        <v>14.4</v>
      </c>
      <c r="AA196">
        <v>1.1000000000000001</v>
      </c>
      <c r="AB196">
        <v>1.1000000000000001</v>
      </c>
      <c r="AC196">
        <v>12.92</v>
      </c>
      <c r="AD196">
        <v>0.21</v>
      </c>
      <c r="AE196">
        <v>0.24</v>
      </c>
      <c r="AF196">
        <v>12.4</v>
      </c>
      <c r="AG196">
        <v>1</v>
      </c>
      <c r="AH196">
        <v>1.1000000000000001</v>
      </c>
      <c r="AI196">
        <v>300</v>
      </c>
      <c r="AJ196">
        <v>170</v>
      </c>
      <c r="AK196">
        <v>160</v>
      </c>
      <c r="AL196">
        <v>394</v>
      </c>
      <c r="AM196">
        <v>14</v>
      </c>
      <c r="AN196">
        <v>273</v>
      </c>
      <c r="AO196">
        <v>13</v>
      </c>
      <c r="AP196">
        <v>1.4570000000000001</v>
      </c>
      <c r="AQ196">
        <v>2.4E-2</v>
      </c>
      <c r="AR196">
        <v>24</v>
      </c>
      <c r="AS196">
        <v>85</v>
      </c>
      <c r="AT196">
        <v>16710</v>
      </c>
      <c r="AU196">
        <v>400</v>
      </c>
      <c r="AV196">
        <v>874</v>
      </c>
      <c r="AW196">
        <v>69</v>
      </c>
      <c r="AX196">
        <v>3070</v>
      </c>
      <c r="AY196">
        <v>260</v>
      </c>
      <c r="AZ196" s="1">
        <v>5180000</v>
      </c>
      <c r="BA196" s="1">
        <v>240000</v>
      </c>
      <c r="BB196" s="1">
        <v>9150000</v>
      </c>
      <c r="BC196" s="1">
        <v>310000</v>
      </c>
      <c r="BD196" s="37" t="s">
        <v>1013</v>
      </c>
      <c r="BE196" s="37" t="s">
        <v>2973</v>
      </c>
      <c r="BG196">
        <v>2.006E-3</v>
      </c>
      <c r="BH196">
        <v>12.92</v>
      </c>
      <c r="BI196">
        <v>0.24</v>
      </c>
      <c r="BJ196">
        <v>13.157</v>
      </c>
      <c r="BK196">
        <v>0.29455700000000001</v>
      </c>
      <c r="BL196" s="36">
        <v>13.23</v>
      </c>
      <c r="BM196" s="36">
        <v>0.29487400000000002</v>
      </c>
      <c r="BN196">
        <v>16.284600000000001</v>
      </c>
      <c r="BO196">
        <v>394</v>
      </c>
    </row>
    <row r="197" spans="1:67">
      <c r="A197" t="s">
        <v>1014</v>
      </c>
      <c r="B197" t="s">
        <v>1015</v>
      </c>
      <c r="C197" t="s">
        <v>1016</v>
      </c>
      <c r="D197" t="s">
        <v>55</v>
      </c>
      <c r="E197" t="s">
        <v>1017</v>
      </c>
      <c r="F197">
        <v>23.562999999999999</v>
      </c>
      <c r="G197" s="50" t="s">
        <v>1018</v>
      </c>
      <c r="H197" s="50" t="s">
        <v>2982</v>
      </c>
      <c r="I197" s="50" t="s">
        <v>2990</v>
      </c>
      <c r="J197">
        <v>3.8199999999999998E-2</v>
      </c>
      <c r="K197">
        <v>7.7999999999999996E-3</v>
      </c>
      <c r="L197">
        <v>8.9999999999999993E-3</v>
      </c>
      <c r="M197">
        <v>2.029E-3</v>
      </c>
      <c r="N197">
        <v>6.6000000000000005E-5</v>
      </c>
      <c r="O197">
        <v>8.2999999999999998E-5</v>
      </c>
      <c r="P197">
        <v>0.80408000000000002</v>
      </c>
      <c r="Q197">
        <v>492.85359999999997</v>
      </c>
      <c r="R197">
        <v>20.161090000000002</v>
      </c>
      <c r="S197">
        <v>0.14000000000000001</v>
      </c>
      <c r="T197">
        <v>2.5000000000000001E-2</v>
      </c>
      <c r="U197">
        <v>2.5999999999999999E-2</v>
      </c>
      <c r="V197">
        <v>-0.71713000000000005</v>
      </c>
      <c r="W197">
        <v>2.0100000000000001E-3</v>
      </c>
      <c r="X197">
        <v>4.0000000000000002E-4</v>
      </c>
      <c r="Y197">
        <v>4.4000000000000002E-4</v>
      </c>
      <c r="Z197">
        <v>40.700000000000003</v>
      </c>
      <c r="AA197">
        <v>8.1999999999999993</v>
      </c>
      <c r="AB197">
        <v>8.6999999999999993</v>
      </c>
      <c r="AC197">
        <v>13.06</v>
      </c>
      <c r="AD197">
        <v>0.42</v>
      </c>
      <c r="AE197">
        <v>0.53</v>
      </c>
      <c r="AF197">
        <v>40.6</v>
      </c>
      <c r="AG197">
        <v>8.1</v>
      </c>
      <c r="AH197">
        <v>8.8000000000000007</v>
      </c>
      <c r="AI197">
        <v>1970</v>
      </c>
      <c r="AJ197">
        <v>330</v>
      </c>
      <c r="AK197">
        <v>320</v>
      </c>
      <c r="AL197">
        <v>539</v>
      </c>
      <c r="AM197">
        <v>63</v>
      </c>
      <c r="AN197">
        <v>242</v>
      </c>
      <c r="AO197">
        <v>16</v>
      </c>
      <c r="AP197">
        <v>2.35</v>
      </c>
      <c r="AQ197">
        <v>0.12</v>
      </c>
      <c r="AR197">
        <v>280</v>
      </c>
      <c r="AS197">
        <v>130</v>
      </c>
      <c r="AT197" s="1">
        <v>24100</v>
      </c>
      <c r="AU197" s="1">
        <v>2800</v>
      </c>
      <c r="AV197">
        <v>3500</v>
      </c>
      <c r="AW197">
        <v>660</v>
      </c>
      <c r="AX197" s="1">
        <v>8700</v>
      </c>
      <c r="AY197" s="1">
        <v>1500</v>
      </c>
      <c r="AZ197" s="1">
        <v>4600000</v>
      </c>
      <c r="BA197" s="1">
        <v>310000</v>
      </c>
      <c r="BB197" s="1">
        <v>12500000</v>
      </c>
      <c r="BC197" s="1">
        <v>1500000</v>
      </c>
      <c r="BD197" s="37" t="s">
        <v>1018</v>
      </c>
      <c r="BE197" s="37" t="s">
        <v>2982</v>
      </c>
      <c r="BF197" s="37" t="s">
        <v>2990</v>
      </c>
      <c r="BG197">
        <v>2.029E-3</v>
      </c>
      <c r="BH197">
        <v>13.06</v>
      </c>
      <c r="BI197">
        <v>0.53</v>
      </c>
      <c r="BJ197">
        <v>13.552</v>
      </c>
      <c r="BK197">
        <v>0.64803200000000005</v>
      </c>
      <c r="BL197" s="36">
        <v>13.625</v>
      </c>
      <c r="BM197" s="36">
        <v>0.64817000000000002</v>
      </c>
      <c r="BN197">
        <v>16.403199999999998</v>
      </c>
      <c r="BO197">
        <v>539</v>
      </c>
    </row>
    <row r="198" spans="1:67">
      <c r="G198" s="50"/>
      <c r="H198" s="50"/>
      <c r="I198" s="50"/>
    </row>
    <row r="199" spans="1:67">
      <c r="A199" t="s">
        <v>1019</v>
      </c>
      <c r="B199" t="s">
        <v>1020</v>
      </c>
      <c r="C199" t="s">
        <v>1021</v>
      </c>
      <c r="D199" t="s">
        <v>55</v>
      </c>
      <c r="E199" t="s">
        <v>1022</v>
      </c>
      <c r="F199">
        <v>26.571000000000002</v>
      </c>
      <c r="G199" s="50" t="s">
        <v>1023</v>
      </c>
      <c r="H199" s="50" t="s">
        <v>2973</v>
      </c>
      <c r="I199" s="50"/>
      <c r="J199">
        <v>1.277E-2</v>
      </c>
      <c r="K199">
        <v>4.6000000000000001E-4</v>
      </c>
      <c r="L199">
        <v>4.8999999999999998E-4</v>
      </c>
      <c r="M199">
        <v>1.9250000000000001E-3</v>
      </c>
      <c r="N199">
        <v>2.5000000000000001E-5</v>
      </c>
      <c r="O199">
        <v>3.1000000000000001E-5</v>
      </c>
      <c r="P199">
        <v>7.8798999999999994E-2</v>
      </c>
      <c r="Q199">
        <v>519.48050000000001</v>
      </c>
      <c r="R199">
        <v>8.3656600000000001</v>
      </c>
      <c r="S199">
        <v>4.8000000000000001E-2</v>
      </c>
      <c r="T199">
        <v>1.8E-3</v>
      </c>
      <c r="U199">
        <v>1.9E-3</v>
      </c>
      <c r="V199">
        <v>0.29010999999999998</v>
      </c>
      <c r="W199">
        <v>6.38E-4</v>
      </c>
      <c r="X199">
        <v>2.5999999999999998E-5</v>
      </c>
      <c r="Y199">
        <v>4.0000000000000003E-5</v>
      </c>
      <c r="Z199">
        <v>12.88</v>
      </c>
      <c r="AA199">
        <v>0.46</v>
      </c>
      <c r="AB199">
        <v>0.49</v>
      </c>
      <c r="AC199">
        <v>12.4</v>
      </c>
      <c r="AD199">
        <v>0.16</v>
      </c>
      <c r="AE199">
        <v>0.2</v>
      </c>
      <c r="AF199">
        <v>12.9</v>
      </c>
      <c r="AG199">
        <v>0.52</v>
      </c>
      <c r="AH199">
        <v>0.81</v>
      </c>
      <c r="AI199">
        <v>106</v>
      </c>
      <c r="AJ199">
        <v>79</v>
      </c>
      <c r="AK199">
        <v>80</v>
      </c>
      <c r="AL199">
        <v>1473</v>
      </c>
      <c r="AM199">
        <v>53</v>
      </c>
      <c r="AN199">
        <v>755</v>
      </c>
      <c r="AO199">
        <v>29</v>
      </c>
      <c r="AP199">
        <v>1.968</v>
      </c>
      <c r="AQ199">
        <v>1.4E-2</v>
      </c>
      <c r="AR199">
        <v>126</v>
      </c>
      <c r="AS199">
        <v>95</v>
      </c>
      <c r="AT199" s="1">
        <v>60700</v>
      </c>
      <c r="AU199" s="1">
        <v>1300</v>
      </c>
      <c r="AV199">
        <v>2900</v>
      </c>
      <c r="AW199">
        <v>120</v>
      </c>
      <c r="AX199">
        <v>8970</v>
      </c>
      <c r="AY199">
        <v>400</v>
      </c>
      <c r="AZ199" s="1">
        <v>14340000</v>
      </c>
      <c r="BA199" s="1">
        <v>550000</v>
      </c>
      <c r="BB199" s="1">
        <v>34200000</v>
      </c>
      <c r="BC199" s="1">
        <v>1200000</v>
      </c>
      <c r="BD199" s="37" t="s">
        <v>1023</v>
      </c>
      <c r="BE199" s="37" t="s">
        <v>2973</v>
      </c>
      <c r="BG199">
        <v>1.9250000000000001E-3</v>
      </c>
      <c r="BH199">
        <v>12.4</v>
      </c>
      <c r="BI199">
        <v>0.2</v>
      </c>
      <c r="BJ199">
        <v>12.52</v>
      </c>
      <c r="BK199">
        <v>0.22658600000000001</v>
      </c>
      <c r="BL199" s="36">
        <v>12.593</v>
      </c>
      <c r="BM199" s="36">
        <v>0.22699900000000001</v>
      </c>
      <c r="BN199">
        <v>16.8232</v>
      </c>
      <c r="BO199">
        <v>1473</v>
      </c>
    </row>
    <row r="200" spans="1:67">
      <c r="A200" t="s">
        <v>1024</v>
      </c>
      <c r="B200" t="s">
        <v>1025</v>
      </c>
      <c r="C200" t="s">
        <v>1026</v>
      </c>
      <c r="D200" t="s">
        <v>55</v>
      </c>
      <c r="E200" t="s">
        <v>1027</v>
      </c>
      <c r="F200">
        <v>23.814</v>
      </c>
      <c r="G200" s="50" t="s">
        <v>1028</v>
      </c>
      <c r="H200" s="50" t="s">
        <v>2982</v>
      </c>
      <c r="I200" s="50" t="s">
        <v>3164</v>
      </c>
      <c r="J200">
        <v>1.4970000000000001E-2</v>
      </c>
      <c r="K200">
        <v>9.7000000000000005E-4</v>
      </c>
      <c r="L200">
        <v>9.1E-4</v>
      </c>
      <c r="M200">
        <v>1.9469999999999999E-3</v>
      </c>
      <c r="N200">
        <v>2.1999999999999999E-5</v>
      </c>
      <c r="O200">
        <v>2.6999999999999999E-5</v>
      </c>
      <c r="P200">
        <v>0.37878000000000001</v>
      </c>
      <c r="Q200">
        <v>513.61069999999995</v>
      </c>
      <c r="R200">
        <v>7.12249</v>
      </c>
      <c r="S200">
        <v>5.6300000000000003E-2</v>
      </c>
      <c r="T200">
        <v>3.5999999999999999E-3</v>
      </c>
      <c r="U200">
        <v>3.2000000000000002E-3</v>
      </c>
      <c r="V200">
        <v>-0.14949000000000001</v>
      </c>
      <c r="W200">
        <v>6.4300000000000002E-4</v>
      </c>
      <c r="X200">
        <v>1.8E-5</v>
      </c>
      <c r="Y200">
        <v>3.6000000000000001E-5</v>
      </c>
      <c r="Z200">
        <v>15.08</v>
      </c>
      <c r="AA200">
        <v>0.97</v>
      </c>
      <c r="AB200">
        <v>0.91</v>
      </c>
      <c r="AC200">
        <v>12.54</v>
      </c>
      <c r="AD200">
        <v>0.14000000000000001</v>
      </c>
      <c r="AE200">
        <v>0.17</v>
      </c>
      <c r="AF200">
        <v>13</v>
      </c>
      <c r="AG200">
        <v>0.36</v>
      </c>
      <c r="AH200">
        <v>0.72</v>
      </c>
      <c r="AI200">
        <v>420</v>
      </c>
      <c r="AJ200">
        <v>140</v>
      </c>
      <c r="AK200">
        <v>130</v>
      </c>
      <c r="AL200">
        <v>988</v>
      </c>
      <c r="AM200">
        <v>36</v>
      </c>
      <c r="AN200">
        <v>1219</v>
      </c>
      <c r="AO200">
        <v>36</v>
      </c>
      <c r="AP200">
        <v>0.81100000000000005</v>
      </c>
      <c r="AQ200">
        <v>0.01</v>
      </c>
      <c r="AR200">
        <v>-40</v>
      </c>
      <c r="AS200">
        <v>72</v>
      </c>
      <c r="AT200" s="1">
        <v>41600</v>
      </c>
      <c r="AU200" s="1">
        <v>1200</v>
      </c>
      <c r="AV200">
        <v>2280</v>
      </c>
      <c r="AW200">
        <v>200</v>
      </c>
      <c r="AX200">
        <v>14700</v>
      </c>
      <c r="AY200">
        <v>540</v>
      </c>
      <c r="AZ200" s="1">
        <v>23170000</v>
      </c>
      <c r="BA200" s="1">
        <v>690000</v>
      </c>
      <c r="BB200" s="1">
        <v>22950000</v>
      </c>
      <c r="BC200" s="1">
        <v>840000</v>
      </c>
      <c r="BD200" s="37" t="s">
        <v>1028</v>
      </c>
      <c r="BE200" s="37" t="s">
        <v>2982</v>
      </c>
      <c r="BF200" s="37" t="s">
        <v>3164</v>
      </c>
      <c r="BG200">
        <v>1.9469999999999999E-3</v>
      </c>
      <c r="BH200">
        <v>12.54</v>
      </c>
      <c r="BI200">
        <v>0.17</v>
      </c>
      <c r="BJ200">
        <v>12.659000000000001</v>
      </c>
      <c r="BK200">
        <v>0.197821</v>
      </c>
      <c r="BL200" s="36">
        <v>12.731999999999999</v>
      </c>
      <c r="BM200" s="36">
        <v>0.198295</v>
      </c>
      <c r="BN200">
        <v>16.7163</v>
      </c>
      <c r="BO200">
        <v>988</v>
      </c>
    </row>
    <row r="201" spans="1:67">
      <c r="A201" t="s">
        <v>1029</v>
      </c>
      <c r="B201" t="s">
        <v>1030</v>
      </c>
      <c r="C201" t="s">
        <v>1031</v>
      </c>
      <c r="D201" t="s">
        <v>55</v>
      </c>
      <c r="E201" t="s">
        <v>1032</v>
      </c>
      <c r="F201">
        <v>26.483000000000001</v>
      </c>
      <c r="G201" s="50" t="s">
        <v>1033</v>
      </c>
      <c r="H201" s="50" t="s">
        <v>2973</v>
      </c>
      <c r="I201" s="50" t="s">
        <v>2990</v>
      </c>
      <c r="J201">
        <v>4.8899999999999999E-2</v>
      </c>
      <c r="K201">
        <v>8.9999999999999993E-3</v>
      </c>
      <c r="L201">
        <v>8.9999999999999993E-3</v>
      </c>
      <c r="M201">
        <v>2.2269999999999998E-3</v>
      </c>
      <c r="N201">
        <v>8.3999999999999995E-5</v>
      </c>
      <c r="O201">
        <v>8.6000000000000003E-5</v>
      </c>
      <c r="P201">
        <v>0.95450999999999997</v>
      </c>
      <c r="Q201">
        <v>449.03460000000001</v>
      </c>
      <c r="R201">
        <v>17.34036</v>
      </c>
      <c r="S201">
        <v>0.16</v>
      </c>
      <c r="T201">
        <v>2.4E-2</v>
      </c>
      <c r="U201">
        <v>2.4E-2</v>
      </c>
      <c r="V201">
        <v>-0.91862999999999995</v>
      </c>
      <c r="W201">
        <v>2.47E-3</v>
      </c>
      <c r="X201">
        <v>4.8000000000000001E-4</v>
      </c>
      <c r="Y201">
        <v>5.0000000000000001E-4</v>
      </c>
      <c r="Z201">
        <v>49.9</v>
      </c>
      <c r="AA201">
        <v>9.1</v>
      </c>
      <c r="AB201">
        <v>9.1</v>
      </c>
      <c r="AC201">
        <v>14.34</v>
      </c>
      <c r="AD201">
        <v>0.54</v>
      </c>
      <c r="AE201">
        <v>0.55000000000000004</v>
      </c>
      <c r="AF201">
        <v>49.9</v>
      </c>
      <c r="AG201">
        <v>9.8000000000000007</v>
      </c>
      <c r="AH201">
        <v>10</v>
      </c>
      <c r="AI201">
        <v>2270</v>
      </c>
      <c r="AJ201">
        <v>270</v>
      </c>
      <c r="AK201">
        <v>270</v>
      </c>
      <c r="AL201">
        <v>625</v>
      </c>
      <c r="AM201">
        <v>77</v>
      </c>
      <c r="AN201">
        <v>276</v>
      </c>
      <c r="AO201">
        <v>42</v>
      </c>
      <c r="AP201">
        <v>2.3690000000000002</v>
      </c>
      <c r="AQ201">
        <v>7.4999999999999997E-2</v>
      </c>
      <c r="AR201">
        <v>220</v>
      </c>
      <c r="AS201">
        <v>110</v>
      </c>
      <c r="AT201" s="1">
        <v>29000</v>
      </c>
      <c r="AU201" s="1">
        <v>2200</v>
      </c>
      <c r="AV201">
        <v>4090</v>
      </c>
      <c r="AW201">
        <v>350</v>
      </c>
      <c r="AX201">
        <v>10120</v>
      </c>
      <c r="AY201">
        <v>830</v>
      </c>
      <c r="AZ201" s="1">
        <v>5240000</v>
      </c>
      <c r="BA201" s="1">
        <v>790000</v>
      </c>
      <c r="BB201" s="1">
        <v>14500000</v>
      </c>
      <c r="BC201" s="1">
        <v>1800000</v>
      </c>
      <c r="BD201" s="37" t="s">
        <v>1033</v>
      </c>
      <c r="BE201" s="37" t="s">
        <v>2973</v>
      </c>
      <c r="BF201" s="37" t="s">
        <v>2990</v>
      </c>
      <c r="BG201">
        <v>2.2269999999999998E-3</v>
      </c>
      <c r="BH201">
        <v>14.34</v>
      </c>
      <c r="BI201">
        <v>0.55000000000000004</v>
      </c>
      <c r="BJ201">
        <v>14.807</v>
      </c>
      <c r="BK201">
        <v>0.66327800000000003</v>
      </c>
      <c r="BL201" s="36">
        <v>14.88</v>
      </c>
      <c r="BM201" s="36">
        <v>0.66341300000000003</v>
      </c>
      <c r="BN201">
        <v>16.5075</v>
      </c>
      <c r="BO201">
        <v>625</v>
      </c>
    </row>
    <row r="202" spans="1:67">
      <c r="A202" t="s">
        <v>1034</v>
      </c>
      <c r="B202" t="s">
        <v>1035</v>
      </c>
      <c r="C202" t="s">
        <v>1036</v>
      </c>
      <c r="D202" t="s">
        <v>55</v>
      </c>
      <c r="E202" t="s">
        <v>1037</v>
      </c>
      <c r="F202">
        <v>26.571000000000002</v>
      </c>
      <c r="G202" s="50" t="s">
        <v>1038</v>
      </c>
      <c r="H202" s="50" t="s">
        <v>2973</v>
      </c>
      <c r="I202" s="50"/>
      <c r="J202">
        <v>1.295E-2</v>
      </c>
      <c r="K202">
        <v>4.2000000000000002E-4</v>
      </c>
      <c r="L202">
        <v>4.4999999999999999E-4</v>
      </c>
      <c r="M202">
        <v>1.9499999999999999E-3</v>
      </c>
      <c r="N202">
        <v>1.9000000000000001E-5</v>
      </c>
      <c r="O202">
        <v>2.5999999999999998E-5</v>
      </c>
      <c r="P202">
        <v>0.16086</v>
      </c>
      <c r="Q202">
        <v>512.82050000000004</v>
      </c>
      <c r="R202">
        <v>6.8376070000000002</v>
      </c>
      <c r="S202">
        <v>4.8000000000000001E-2</v>
      </c>
      <c r="T202">
        <v>1.6000000000000001E-3</v>
      </c>
      <c r="U202">
        <v>1.6000000000000001E-3</v>
      </c>
      <c r="V202">
        <v>0.16963</v>
      </c>
      <c r="W202">
        <v>5.9900000000000003E-4</v>
      </c>
      <c r="X202">
        <v>2.3E-5</v>
      </c>
      <c r="Y202">
        <v>3.6999999999999998E-5</v>
      </c>
      <c r="Z202">
        <v>13.06</v>
      </c>
      <c r="AA202">
        <v>0.42</v>
      </c>
      <c r="AB202">
        <v>0.45</v>
      </c>
      <c r="AC202">
        <v>12.56</v>
      </c>
      <c r="AD202">
        <v>0.12</v>
      </c>
      <c r="AE202">
        <v>0.17</v>
      </c>
      <c r="AF202">
        <v>12.09</v>
      </c>
      <c r="AG202">
        <v>0.46</v>
      </c>
      <c r="AH202">
        <v>0.74</v>
      </c>
      <c r="AI202">
        <v>93</v>
      </c>
      <c r="AJ202">
        <v>71</v>
      </c>
      <c r="AK202">
        <v>72</v>
      </c>
      <c r="AL202">
        <v>1796</v>
      </c>
      <c r="AM202">
        <v>57</v>
      </c>
      <c r="AN202">
        <v>963</v>
      </c>
      <c r="AO202">
        <v>27</v>
      </c>
      <c r="AP202">
        <v>1.869</v>
      </c>
      <c r="AQ202">
        <v>1.7000000000000001E-2</v>
      </c>
      <c r="AR202">
        <v>96</v>
      </c>
      <c r="AS202">
        <v>86</v>
      </c>
      <c r="AT202" s="1">
        <v>74900</v>
      </c>
      <c r="AU202" s="1">
        <v>1300</v>
      </c>
      <c r="AV202">
        <v>3570</v>
      </c>
      <c r="AW202">
        <v>140</v>
      </c>
      <c r="AX202">
        <v>11050</v>
      </c>
      <c r="AY202">
        <v>510</v>
      </c>
      <c r="AZ202" s="1">
        <v>18290000</v>
      </c>
      <c r="BA202" s="1">
        <v>520000</v>
      </c>
      <c r="BB202" s="1">
        <v>41700000</v>
      </c>
      <c r="BC202" s="1">
        <v>1300000</v>
      </c>
      <c r="BD202" s="37" t="s">
        <v>1038</v>
      </c>
      <c r="BE202" s="37" t="s">
        <v>2973</v>
      </c>
      <c r="BG202">
        <v>1.9499999999999999E-3</v>
      </c>
      <c r="BH202">
        <v>12.56</v>
      </c>
      <c r="BI202">
        <v>0.17</v>
      </c>
      <c r="BJ202">
        <v>12.65</v>
      </c>
      <c r="BK202">
        <v>0.188586</v>
      </c>
      <c r="BL202" s="36">
        <v>12.723000000000001</v>
      </c>
      <c r="BM202" s="36">
        <v>0.189083</v>
      </c>
      <c r="BN202">
        <v>16.917000000000002</v>
      </c>
      <c r="BO202">
        <v>1796</v>
      </c>
    </row>
    <row r="203" spans="1:67">
      <c r="A203" t="s">
        <v>1039</v>
      </c>
      <c r="B203" t="s">
        <v>1040</v>
      </c>
      <c r="C203" t="s">
        <v>1041</v>
      </c>
      <c r="D203" t="s">
        <v>55</v>
      </c>
      <c r="E203" t="s">
        <v>1042</v>
      </c>
      <c r="F203">
        <v>26.321000000000002</v>
      </c>
      <c r="G203" s="50" t="s">
        <v>1043</v>
      </c>
      <c r="H203" s="50" t="s">
        <v>2973</v>
      </c>
      <c r="I203" s="50" t="s">
        <v>2988</v>
      </c>
      <c r="J203">
        <v>1.3599999999999999E-2</v>
      </c>
      <c r="K203">
        <v>6.8999999999999997E-4</v>
      </c>
      <c r="L203">
        <v>7.1000000000000002E-4</v>
      </c>
      <c r="M203">
        <v>2.0939999999999999E-3</v>
      </c>
      <c r="N203">
        <v>2.0000000000000002E-5</v>
      </c>
      <c r="O203">
        <v>2.6999999999999999E-5</v>
      </c>
      <c r="P203">
        <v>0.15795000000000001</v>
      </c>
      <c r="Q203">
        <v>477.55489999999998</v>
      </c>
      <c r="R203">
        <v>6.1575850000000001</v>
      </c>
      <c r="S203">
        <v>4.7699999999999999E-2</v>
      </c>
      <c r="T203">
        <v>2.5000000000000001E-3</v>
      </c>
      <c r="U203">
        <v>2.5999999999999999E-3</v>
      </c>
      <c r="V203">
        <v>8.7419000000000004E-3</v>
      </c>
      <c r="W203">
        <v>6.5300000000000004E-4</v>
      </c>
      <c r="X203">
        <v>2.5999999999999998E-5</v>
      </c>
      <c r="Y203">
        <v>4.1E-5</v>
      </c>
      <c r="Z203">
        <v>13.71</v>
      </c>
      <c r="AA203">
        <v>0.69</v>
      </c>
      <c r="AB203">
        <v>0.71</v>
      </c>
      <c r="AC203">
        <v>13.48</v>
      </c>
      <c r="AD203">
        <v>0.13</v>
      </c>
      <c r="AE203">
        <v>0.18</v>
      </c>
      <c r="AF203">
        <v>13.19</v>
      </c>
      <c r="AG203">
        <v>0.53</v>
      </c>
      <c r="AH203">
        <v>0.83</v>
      </c>
      <c r="AI203">
        <v>90</v>
      </c>
      <c r="AJ203">
        <v>110</v>
      </c>
      <c r="AK203">
        <v>110</v>
      </c>
      <c r="AL203">
        <v>715</v>
      </c>
      <c r="AM203">
        <v>36</v>
      </c>
      <c r="AN203">
        <v>534</v>
      </c>
      <c r="AO203">
        <v>15</v>
      </c>
      <c r="AP203">
        <v>1.319</v>
      </c>
      <c r="AQ203">
        <v>3.4000000000000002E-2</v>
      </c>
      <c r="AR203">
        <v>65</v>
      </c>
      <c r="AS203">
        <v>82</v>
      </c>
      <c r="AT203" s="1">
        <v>31800</v>
      </c>
      <c r="AU203" s="1">
        <v>1000</v>
      </c>
      <c r="AV203">
        <v>1446</v>
      </c>
      <c r="AW203">
        <v>82</v>
      </c>
      <c r="AX203">
        <v>6590</v>
      </c>
      <c r="AY203">
        <v>340</v>
      </c>
      <c r="AZ203" s="1">
        <v>10140000</v>
      </c>
      <c r="BA203" s="1">
        <v>280000</v>
      </c>
      <c r="BB203" s="1">
        <v>16600000</v>
      </c>
      <c r="BC203" s="1">
        <v>840000</v>
      </c>
      <c r="BD203" s="37" t="s">
        <v>1043</v>
      </c>
      <c r="BE203" s="37" t="s">
        <v>2973</v>
      </c>
      <c r="BF203" s="37" t="s">
        <v>2988</v>
      </c>
      <c r="BG203">
        <v>2.0939999999999999E-3</v>
      </c>
      <c r="BH203">
        <v>13.48</v>
      </c>
      <c r="BI203">
        <v>0.18</v>
      </c>
      <c r="BJ203">
        <v>13.622</v>
      </c>
      <c r="BK203">
        <v>0.19895599999999999</v>
      </c>
      <c r="BL203" s="36">
        <v>13.695</v>
      </c>
      <c r="BM203" s="36">
        <v>0.19942699999999999</v>
      </c>
      <c r="BN203">
        <v>16.566600000000001</v>
      </c>
      <c r="BO203">
        <v>715</v>
      </c>
    </row>
    <row r="204" spans="1:67">
      <c r="A204" t="s">
        <v>1044</v>
      </c>
      <c r="B204" t="s">
        <v>1045</v>
      </c>
      <c r="C204" t="s">
        <v>1046</v>
      </c>
      <c r="D204" t="s">
        <v>55</v>
      </c>
      <c r="E204" t="s">
        <v>1047</v>
      </c>
      <c r="F204">
        <v>26.571000000000002</v>
      </c>
      <c r="G204" s="50" t="s">
        <v>1048</v>
      </c>
      <c r="H204" s="50" t="s">
        <v>2982</v>
      </c>
      <c r="I204" s="50"/>
      <c r="J204">
        <v>1.213E-2</v>
      </c>
      <c r="K204">
        <v>5.6999999999999998E-4</v>
      </c>
      <c r="L204">
        <v>5.9999999999999995E-4</v>
      </c>
      <c r="M204">
        <v>1.92E-3</v>
      </c>
      <c r="N204">
        <v>2.8E-5</v>
      </c>
      <c r="O204">
        <v>3.3000000000000003E-5</v>
      </c>
      <c r="P204">
        <v>0.34189000000000003</v>
      </c>
      <c r="Q204">
        <v>520.83330000000001</v>
      </c>
      <c r="R204">
        <v>8.9518229999999992</v>
      </c>
      <c r="S204">
        <v>4.65E-2</v>
      </c>
      <c r="T204">
        <v>2.2000000000000001E-3</v>
      </c>
      <c r="U204">
        <v>2.2000000000000001E-3</v>
      </c>
      <c r="V204">
        <v>-6.8345000000000003E-3</v>
      </c>
      <c r="W204">
        <v>5.9000000000000003E-4</v>
      </c>
      <c r="X204">
        <v>3.8000000000000002E-5</v>
      </c>
      <c r="Y204">
        <v>4.8000000000000001E-5</v>
      </c>
      <c r="Z204">
        <v>12.24</v>
      </c>
      <c r="AA204">
        <v>0.56999999999999995</v>
      </c>
      <c r="AB204">
        <v>0.6</v>
      </c>
      <c r="AC204">
        <v>12.36</v>
      </c>
      <c r="AD204">
        <v>0.18</v>
      </c>
      <c r="AE204">
        <v>0.21</v>
      </c>
      <c r="AF204">
        <v>11.92</v>
      </c>
      <c r="AG204">
        <v>0.77</v>
      </c>
      <c r="AH204">
        <v>0.97</v>
      </c>
      <c r="AI204">
        <v>37</v>
      </c>
      <c r="AJ204">
        <v>91</v>
      </c>
      <c r="AK204">
        <v>93</v>
      </c>
      <c r="AL204">
        <v>729</v>
      </c>
      <c r="AM204">
        <v>19</v>
      </c>
      <c r="AN204">
        <v>532</v>
      </c>
      <c r="AO204">
        <v>14</v>
      </c>
      <c r="AP204">
        <v>1.3939999999999999</v>
      </c>
      <c r="AQ204">
        <v>6.3E-2</v>
      </c>
      <c r="AR204">
        <v>31</v>
      </c>
      <c r="AS204">
        <v>75</v>
      </c>
      <c r="AT204">
        <v>29780</v>
      </c>
      <c r="AU204">
        <v>560</v>
      </c>
      <c r="AV204">
        <v>1393</v>
      </c>
      <c r="AW204">
        <v>69</v>
      </c>
      <c r="AX204">
        <v>5720</v>
      </c>
      <c r="AY204">
        <v>360</v>
      </c>
      <c r="AZ204" s="1">
        <v>10110000</v>
      </c>
      <c r="BA204" s="1">
        <v>270000</v>
      </c>
      <c r="BB204" s="1">
        <v>16940000</v>
      </c>
      <c r="BC204" s="1">
        <v>440000</v>
      </c>
      <c r="BD204" s="37" t="s">
        <v>1048</v>
      </c>
      <c r="BE204" s="37" t="s">
        <v>2982</v>
      </c>
      <c r="BG204">
        <v>1.92E-3</v>
      </c>
      <c r="BH204">
        <v>12.36</v>
      </c>
      <c r="BI204">
        <v>0.21</v>
      </c>
      <c r="BJ204">
        <v>12.537000000000001</v>
      </c>
      <c r="BK204">
        <v>0.24526800000000001</v>
      </c>
      <c r="BL204" s="36">
        <v>12.611000000000001</v>
      </c>
      <c r="BM204" s="36">
        <v>0.24565000000000001</v>
      </c>
      <c r="BN204">
        <v>16.535799999999998</v>
      </c>
      <c r="BO204">
        <v>729</v>
      </c>
    </row>
    <row r="205" spans="1:67">
      <c r="A205" t="s">
        <v>1049</v>
      </c>
      <c r="B205" t="s">
        <v>1050</v>
      </c>
      <c r="C205" t="s">
        <v>1051</v>
      </c>
      <c r="D205" t="s">
        <v>55</v>
      </c>
      <c r="E205" t="s">
        <v>1052</v>
      </c>
      <c r="F205">
        <v>26.571000000000002</v>
      </c>
      <c r="G205" s="50" t="s">
        <v>1053</v>
      </c>
      <c r="H205" s="50" t="s">
        <v>2973</v>
      </c>
      <c r="I205" s="50"/>
      <c r="J205">
        <v>1.2760000000000001E-2</v>
      </c>
      <c r="K205">
        <v>7.9000000000000001E-4</v>
      </c>
      <c r="L205">
        <v>8.0999999999999996E-4</v>
      </c>
      <c r="M205">
        <v>1.9070000000000001E-3</v>
      </c>
      <c r="N205">
        <v>2.5000000000000001E-5</v>
      </c>
      <c r="O205">
        <v>3.1000000000000001E-5</v>
      </c>
      <c r="P205">
        <v>-0.16596</v>
      </c>
      <c r="Q205">
        <v>524.38379999999995</v>
      </c>
      <c r="R205">
        <v>8.5243310000000001</v>
      </c>
      <c r="S205">
        <v>4.8500000000000001E-2</v>
      </c>
      <c r="T205">
        <v>3.0000000000000001E-3</v>
      </c>
      <c r="U205">
        <v>3.0999999999999999E-3</v>
      </c>
      <c r="V205">
        <v>0.38638</v>
      </c>
      <c r="W205">
        <v>5.9000000000000003E-4</v>
      </c>
      <c r="X205">
        <v>5.8999999999999998E-5</v>
      </c>
      <c r="Y205">
        <v>6.4999999999999994E-5</v>
      </c>
      <c r="Z205">
        <v>12.87</v>
      </c>
      <c r="AA205">
        <v>0.79</v>
      </c>
      <c r="AB205">
        <v>0.81</v>
      </c>
      <c r="AC205">
        <v>12.28</v>
      </c>
      <c r="AD205">
        <v>0.16</v>
      </c>
      <c r="AE205">
        <v>0.2</v>
      </c>
      <c r="AF205">
        <v>11.9</v>
      </c>
      <c r="AG205">
        <v>1.2</v>
      </c>
      <c r="AH205">
        <v>1.3</v>
      </c>
      <c r="AI205">
        <v>120</v>
      </c>
      <c r="AJ205">
        <v>120</v>
      </c>
      <c r="AK205">
        <v>130</v>
      </c>
      <c r="AL205">
        <v>396</v>
      </c>
      <c r="AM205">
        <v>22</v>
      </c>
      <c r="AN205">
        <v>136</v>
      </c>
      <c r="AO205">
        <v>11</v>
      </c>
      <c r="AP205">
        <v>2.98</v>
      </c>
      <c r="AQ205">
        <v>0.11</v>
      </c>
      <c r="AR205">
        <v>0</v>
      </c>
      <c r="AS205">
        <v>88</v>
      </c>
      <c r="AT205" s="1">
        <v>16300</v>
      </c>
      <c r="AU205" s="1">
        <v>1100</v>
      </c>
      <c r="AV205">
        <v>807</v>
      </c>
      <c r="AW205">
        <v>72</v>
      </c>
      <c r="AX205">
        <v>1520</v>
      </c>
      <c r="AY205">
        <v>200</v>
      </c>
      <c r="AZ205" s="1">
        <v>2590000</v>
      </c>
      <c r="BA205" s="1">
        <v>210000</v>
      </c>
      <c r="BB205" s="1">
        <v>9200000</v>
      </c>
      <c r="BC205" s="1">
        <v>510000</v>
      </c>
      <c r="BD205" s="37" t="s">
        <v>1053</v>
      </c>
      <c r="BE205" s="37" t="s">
        <v>2973</v>
      </c>
      <c r="BG205">
        <v>1.9070000000000001E-3</v>
      </c>
      <c r="BH205">
        <v>12.28</v>
      </c>
      <c r="BI205">
        <v>0.2</v>
      </c>
      <c r="BJ205">
        <v>12.475</v>
      </c>
      <c r="BK205">
        <v>0.23316400000000001</v>
      </c>
      <c r="BL205" s="36">
        <v>12.548</v>
      </c>
      <c r="BM205" s="36">
        <v>0.233566</v>
      </c>
      <c r="BN205">
        <v>16.232600000000001</v>
      </c>
      <c r="BO205">
        <v>396</v>
      </c>
    </row>
    <row r="206" spans="1:67">
      <c r="A206" t="s">
        <v>1054</v>
      </c>
      <c r="B206" t="s">
        <v>1055</v>
      </c>
      <c r="C206" t="s">
        <v>1056</v>
      </c>
      <c r="D206" t="s">
        <v>55</v>
      </c>
      <c r="E206" t="s">
        <v>1057</v>
      </c>
      <c r="F206">
        <v>26.571000000000002</v>
      </c>
      <c r="G206" s="50" t="s">
        <v>1058</v>
      </c>
      <c r="H206" s="50" t="s">
        <v>3022</v>
      </c>
      <c r="I206" s="50" t="s">
        <v>2988</v>
      </c>
      <c r="J206">
        <v>1.3169999999999999E-2</v>
      </c>
      <c r="K206">
        <v>5.1999999999999995E-4</v>
      </c>
      <c r="L206">
        <v>5.5000000000000003E-4</v>
      </c>
      <c r="M206">
        <v>1.9319999999999999E-3</v>
      </c>
      <c r="N206">
        <v>2.5999999999999998E-5</v>
      </c>
      <c r="O206">
        <v>3.1000000000000001E-5</v>
      </c>
      <c r="P206">
        <v>0.19111</v>
      </c>
      <c r="Q206">
        <v>517.59829999999999</v>
      </c>
      <c r="R206">
        <v>8.3051490000000001</v>
      </c>
      <c r="S206">
        <v>4.9399999999999999E-2</v>
      </c>
      <c r="T206">
        <v>1.8E-3</v>
      </c>
      <c r="U206">
        <v>1.9E-3</v>
      </c>
      <c r="V206">
        <v>0.13877</v>
      </c>
      <c r="W206">
        <v>5.9599999999999996E-4</v>
      </c>
      <c r="X206">
        <v>2.6999999999999999E-5</v>
      </c>
      <c r="Y206">
        <v>3.8999999999999999E-5</v>
      </c>
      <c r="Z206">
        <v>13.29</v>
      </c>
      <c r="AA206">
        <v>0.52</v>
      </c>
      <c r="AB206">
        <v>0.55000000000000004</v>
      </c>
      <c r="AC206">
        <v>12.44</v>
      </c>
      <c r="AD206">
        <v>0.17</v>
      </c>
      <c r="AE206">
        <v>0.2</v>
      </c>
      <c r="AF206">
        <v>12.05</v>
      </c>
      <c r="AG206">
        <v>0.54</v>
      </c>
      <c r="AH206">
        <v>0.79</v>
      </c>
      <c r="AI206">
        <v>167</v>
      </c>
      <c r="AJ206">
        <v>78</v>
      </c>
      <c r="AK206">
        <v>80</v>
      </c>
      <c r="AL206">
        <v>1144</v>
      </c>
      <c r="AM206">
        <v>53</v>
      </c>
      <c r="AN206">
        <v>956</v>
      </c>
      <c r="AO206">
        <v>86</v>
      </c>
      <c r="AP206">
        <v>1.246</v>
      </c>
      <c r="AQ206">
        <v>5.5E-2</v>
      </c>
      <c r="AR206">
        <v>81</v>
      </c>
      <c r="AS206">
        <v>93</v>
      </c>
      <c r="AT206" s="1">
        <v>47300</v>
      </c>
      <c r="AU206" s="1">
        <v>1700</v>
      </c>
      <c r="AV206">
        <v>2370</v>
      </c>
      <c r="AW206">
        <v>120</v>
      </c>
      <c r="AX206">
        <v>10780</v>
      </c>
      <c r="AY206">
        <v>870</v>
      </c>
      <c r="AZ206" s="1">
        <v>18200000</v>
      </c>
      <c r="BA206" s="1">
        <v>1600000</v>
      </c>
      <c r="BB206" s="1">
        <v>26600000</v>
      </c>
      <c r="BC206" s="1">
        <v>1200000</v>
      </c>
      <c r="BD206" s="37" t="s">
        <v>1058</v>
      </c>
      <c r="BE206" s="37" t="s">
        <v>3022</v>
      </c>
      <c r="BF206" s="37" t="s">
        <v>2988</v>
      </c>
      <c r="BG206">
        <v>1.9319999999999999E-3</v>
      </c>
      <c r="BH206">
        <v>12.44</v>
      </c>
      <c r="BI206">
        <v>0.2</v>
      </c>
      <c r="BJ206">
        <v>12.576000000000001</v>
      </c>
      <c r="BK206">
        <v>0.227492</v>
      </c>
      <c r="BL206" s="36">
        <v>12.648999999999999</v>
      </c>
      <c r="BM206" s="36">
        <v>0.227904</v>
      </c>
      <c r="BN206">
        <v>16.743500000000001</v>
      </c>
      <c r="BO206">
        <v>1144</v>
      </c>
    </row>
    <row r="207" spans="1:67">
      <c r="A207" t="s">
        <v>1059</v>
      </c>
      <c r="B207" t="s">
        <v>1060</v>
      </c>
      <c r="C207" t="s">
        <v>1061</v>
      </c>
      <c r="D207" t="s">
        <v>55</v>
      </c>
      <c r="E207" t="s">
        <v>1062</v>
      </c>
      <c r="F207">
        <v>8.7735000000000003</v>
      </c>
      <c r="G207" s="50" t="s">
        <v>1063</v>
      </c>
      <c r="H207" s="50" t="s">
        <v>3023</v>
      </c>
      <c r="I207" s="50" t="s">
        <v>3163</v>
      </c>
      <c r="J207">
        <v>1.375E-2</v>
      </c>
      <c r="K207">
        <v>5.9999999999999995E-4</v>
      </c>
      <c r="L207">
        <v>2.2000000000000001E-3</v>
      </c>
      <c r="M207">
        <v>1.928E-3</v>
      </c>
      <c r="N207">
        <v>4.0000000000000003E-5</v>
      </c>
      <c r="O207">
        <v>4.6E-5</v>
      </c>
      <c r="P207">
        <v>0.17549999999999999</v>
      </c>
      <c r="Q207">
        <v>518.67219999999998</v>
      </c>
      <c r="R207">
        <v>12.37496</v>
      </c>
      <c r="S207">
        <v>5.2600000000000001E-2</v>
      </c>
      <c r="T207">
        <v>2E-3</v>
      </c>
      <c r="U207">
        <v>7.3000000000000001E-3</v>
      </c>
      <c r="V207">
        <v>0.20798</v>
      </c>
      <c r="W207">
        <v>6.0400000000000004E-4</v>
      </c>
      <c r="X207">
        <v>2.5000000000000001E-5</v>
      </c>
      <c r="Y207">
        <v>1.9000000000000001E-4</v>
      </c>
      <c r="Z207">
        <v>13.87</v>
      </c>
      <c r="AA207">
        <v>0.6</v>
      </c>
      <c r="AB207">
        <v>2.2000000000000002</v>
      </c>
      <c r="AC207">
        <v>12.42</v>
      </c>
      <c r="AD207">
        <v>0.26</v>
      </c>
      <c r="AE207">
        <v>0.3</v>
      </c>
      <c r="AF207">
        <v>12.21</v>
      </c>
      <c r="AG207">
        <v>0.5</v>
      </c>
      <c r="AH207">
        <v>3.8</v>
      </c>
      <c r="AI207">
        <v>307</v>
      </c>
      <c r="AJ207">
        <v>88</v>
      </c>
      <c r="AK207">
        <v>220</v>
      </c>
      <c r="AL207">
        <v>2280</v>
      </c>
      <c r="AM207">
        <v>110</v>
      </c>
      <c r="AN207">
        <v>3130</v>
      </c>
      <c r="AO207">
        <v>230</v>
      </c>
      <c r="AP207">
        <v>0.73599999999999999</v>
      </c>
      <c r="AQ207">
        <v>2.4E-2</v>
      </c>
      <c r="AR207">
        <v>190</v>
      </c>
      <c r="AS207">
        <v>180</v>
      </c>
      <c r="AT207" s="1">
        <v>89400</v>
      </c>
      <c r="AU207" s="1">
        <v>3200</v>
      </c>
      <c r="AV207">
        <v>4660</v>
      </c>
      <c r="AW207">
        <v>170</v>
      </c>
      <c r="AX207" s="1">
        <v>35100</v>
      </c>
      <c r="AY207" s="1">
        <v>1600</v>
      </c>
      <c r="AZ207" s="1">
        <v>59500000</v>
      </c>
      <c r="BA207" s="1">
        <v>4400000</v>
      </c>
      <c r="BB207" s="1">
        <v>53100000</v>
      </c>
      <c r="BC207" s="1">
        <v>2500000</v>
      </c>
      <c r="BD207" s="37" t="s">
        <v>1063</v>
      </c>
      <c r="BE207" s="37" t="s">
        <v>3023</v>
      </c>
      <c r="BF207" s="37" t="s">
        <v>3163</v>
      </c>
      <c r="BG207">
        <v>1.928E-3</v>
      </c>
      <c r="BH207">
        <v>12.42</v>
      </c>
      <c r="BI207">
        <v>0.3</v>
      </c>
      <c r="BJ207">
        <v>12.542</v>
      </c>
      <c r="BK207">
        <v>0.33429199999999998</v>
      </c>
      <c r="BL207" s="36">
        <v>12.615</v>
      </c>
      <c r="BM207" s="36">
        <v>0.33456999999999998</v>
      </c>
      <c r="BN207">
        <v>17.086200000000002</v>
      </c>
      <c r="BO207">
        <v>2280</v>
      </c>
    </row>
    <row r="208" spans="1:67">
      <c r="A208" t="s">
        <v>1064</v>
      </c>
      <c r="B208" t="s">
        <v>1065</v>
      </c>
      <c r="C208" t="s">
        <v>1066</v>
      </c>
      <c r="D208" t="s">
        <v>55</v>
      </c>
      <c r="E208" t="s">
        <v>1067</v>
      </c>
      <c r="F208">
        <v>16.544</v>
      </c>
      <c r="G208" s="50" t="s">
        <v>1068</v>
      </c>
      <c r="H208" s="50" t="s">
        <v>2982</v>
      </c>
      <c r="I208" s="50" t="s">
        <v>2974</v>
      </c>
      <c r="J208">
        <v>1.2840000000000001E-2</v>
      </c>
      <c r="K208">
        <v>4.4000000000000002E-4</v>
      </c>
      <c r="L208">
        <v>2.7000000000000001E-3</v>
      </c>
      <c r="M208">
        <v>1.951E-3</v>
      </c>
      <c r="N208">
        <v>2.8E-5</v>
      </c>
      <c r="O208">
        <v>3.8000000000000002E-5</v>
      </c>
      <c r="P208">
        <v>-9.0930999999999998E-2</v>
      </c>
      <c r="Q208">
        <v>512.55769999999995</v>
      </c>
      <c r="R208">
        <v>9.9831839999999996</v>
      </c>
      <c r="S208">
        <v>4.87E-2</v>
      </c>
      <c r="T208">
        <v>2E-3</v>
      </c>
      <c r="U208">
        <v>6.7999999999999996E-3</v>
      </c>
      <c r="V208">
        <v>0.49525999999999998</v>
      </c>
      <c r="W208">
        <v>5.8799999999999998E-4</v>
      </c>
      <c r="X208">
        <v>2.0000000000000002E-5</v>
      </c>
      <c r="Y208">
        <v>6.8999999999999997E-5</v>
      </c>
      <c r="Z208">
        <v>12.95</v>
      </c>
      <c r="AA208">
        <v>0.44</v>
      </c>
      <c r="AB208">
        <v>2.7</v>
      </c>
      <c r="AC208">
        <v>12.56</v>
      </c>
      <c r="AD208">
        <v>0.18</v>
      </c>
      <c r="AE208">
        <v>0.24</v>
      </c>
      <c r="AF208">
        <v>11.88</v>
      </c>
      <c r="AG208">
        <v>0.41</v>
      </c>
      <c r="AH208">
        <v>1.4</v>
      </c>
      <c r="AI208">
        <v>130</v>
      </c>
      <c r="AJ208">
        <v>87</v>
      </c>
      <c r="AK208">
        <v>190</v>
      </c>
      <c r="AL208">
        <v>1021</v>
      </c>
      <c r="AM208">
        <v>22</v>
      </c>
      <c r="AN208">
        <v>1232</v>
      </c>
      <c r="AO208">
        <v>13</v>
      </c>
      <c r="AP208">
        <v>0.83099999999999996</v>
      </c>
      <c r="AQ208">
        <v>2.4E-2</v>
      </c>
      <c r="AR208">
        <v>0</v>
      </c>
      <c r="AS208">
        <v>120</v>
      </c>
      <c r="AT208">
        <v>40890</v>
      </c>
      <c r="AU208">
        <v>670</v>
      </c>
      <c r="AV208">
        <v>1977</v>
      </c>
      <c r="AW208">
        <v>74</v>
      </c>
      <c r="AX208">
        <v>13270</v>
      </c>
      <c r="AY208">
        <v>410</v>
      </c>
      <c r="AZ208" s="1">
        <v>23390000</v>
      </c>
      <c r="BA208" s="1">
        <v>250000</v>
      </c>
      <c r="BB208" s="1">
        <v>23720000</v>
      </c>
      <c r="BC208" s="1">
        <v>500000</v>
      </c>
      <c r="BD208" s="37" t="s">
        <v>1068</v>
      </c>
      <c r="BE208" s="37" t="s">
        <v>2982</v>
      </c>
      <c r="BF208" s="37" t="s">
        <v>2974</v>
      </c>
      <c r="BG208">
        <v>1.951E-3</v>
      </c>
      <c r="BH208">
        <v>12.56</v>
      </c>
      <c r="BI208">
        <v>0.24</v>
      </c>
      <c r="BJ208">
        <v>12.731999999999999</v>
      </c>
      <c r="BK208">
        <v>0.28037400000000001</v>
      </c>
      <c r="BL208" s="36">
        <v>12.805</v>
      </c>
      <c r="BM208" s="36">
        <v>0.28070699999999998</v>
      </c>
      <c r="BN208">
        <v>16.729099999999999</v>
      </c>
      <c r="BO208">
        <v>1021</v>
      </c>
    </row>
    <row r="209" spans="1:67">
      <c r="A209" t="s">
        <v>1069</v>
      </c>
      <c r="B209" t="s">
        <v>1070</v>
      </c>
      <c r="C209" t="s">
        <v>1071</v>
      </c>
      <c r="D209" t="s">
        <v>55</v>
      </c>
      <c r="E209" t="s">
        <v>1072</v>
      </c>
      <c r="F209">
        <v>26.571000000000002</v>
      </c>
      <c r="G209" s="50" t="s">
        <v>1073</v>
      </c>
      <c r="H209" s="50" t="s">
        <v>3024</v>
      </c>
      <c r="I209" s="50"/>
      <c r="J209">
        <v>1.222E-2</v>
      </c>
      <c r="K209">
        <v>5.9000000000000003E-4</v>
      </c>
      <c r="L209">
        <v>6.2E-4</v>
      </c>
      <c r="M209">
        <v>1.915E-3</v>
      </c>
      <c r="N209">
        <v>2.4000000000000001E-5</v>
      </c>
      <c r="O209">
        <v>3.0000000000000001E-5</v>
      </c>
      <c r="P209">
        <v>0.44883000000000001</v>
      </c>
      <c r="Q209">
        <v>522.19320000000005</v>
      </c>
      <c r="R209">
        <v>8.1805730000000008</v>
      </c>
      <c r="S209">
        <v>4.6399999999999997E-2</v>
      </c>
      <c r="T209">
        <v>2E-3</v>
      </c>
      <c r="U209">
        <v>2.0999999999999999E-3</v>
      </c>
      <c r="V209">
        <v>-0.17893000000000001</v>
      </c>
      <c r="W209">
        <v>5.9400000000000002E-4</v>
      </c>
      <c r="X209">
        <v>2.8E-5</v>
      </c>
      <c r="Y209">
        <v>4.1E-5</v>
      </c>
      <c r="Z209">
        <v>12.33</v>
      </c>
      <c r="AA209">
        <v>0.59</v>
      </c>
      <c r="AB209">
        <v>0.62</v>
      </c>
      <c r="AC209">
        <v>12.33</v>
      </c>
      <c r="AD209">
        <v>0.15</v>
      </c>
      <c r="AE209">
        <v>0.19</v>
      </c>
      <c r="AF209">
        <v>12</v>
      </c>
      <c r="AG209">
        <v>0.56999999999999995</v>
      </c>
      <c r="AH209">
        <v>0.82</v>
      </c>
      <c r="AI209">
        <v>41</v>
      </c>
      <c r="AJ209">
        <v>90</v>
      </c>
      <c r="AK209">
        <v>97</v>
      </c>
      <c r="AL209">
        <v>969</v>
      </c>
      <c r="AM209">
        <v>27</v>
      </c>
      <c r="AN209">
        <v>833</v>
      </c>
      <c r="AO209">
        <v>16</v>
      </c>
      <c r="AP209">
        <v>1.1599999999999999</v>
      </c>
      <c r="AQ209">
        <v>2.7E-2</v>
      </c>
      <c r="AR209">
        <v>170</v>
      </c>
      <c r="AS209">
        <v>110</v>
      </c>
      <c r="AT209">
        <v>39520</v>
      </c>
      <c r="AU209">
        <v>840</v>
      </c>
      <c r="AV209">
        <v>1833</v>
      </c>
      <c r="AW209">
        <v>90</v>
      </c>
      <c r="AX209">
        <v>9220</v>
      </c>
      <c r="AY209">
        <v>410</v>
      </c>
      <c r="AZ209" s="1">
        <v>15810000</v>
      </c>
      <c r="BA209" s="1">
        <v>300000</v>
      </c>
      <c r="BB209" s="1">
        <v>22510000</v>
      </c>
      <c r="BC209" s="1">
        <v>630000</v>
      </c>
      <c r="BD209" s="37" t="s">
        <v>1073</v>
      </c>
      <c r="BE209" s="37" t="s">
        <v>3024</v>
      </c>
      <c r="BG209">
        <v>1.915E-3</v>
      </c>
      <c r="BH209">
        <v>12.33</v>
      </c>
      <c r="BI209">
        <v>0.19</v>
      </c>
      <c r="BJ209">
        <v>12.472</v>
      </c>
      <c r="BK209">
        <v>0.220887</v>
      </c>
      <c r="BL209" s="36">
        <v>12.545</v>
      </c>
      <c r="BM209" s="36">
        <v>0.22131100000000001</v>
      </c>
      <c r="BN209">
        <v>16.669599999999999</v>
      </c>
      <c r="BO209">
        <v>969</v>
      </c>
    </row>
    <row r="210" spans="1:67">
      <c r="A210" t="s">
        <v>1074</v>
      </c>
      <c r="B210" t="s">
        <v>1075</v>
      </c>
      <c r="C210" t="s">
        <v>1076</v>
      </c>
      <c r="D210" t="s">
        <v>55</v>
      </c>
      <c r="E210" t="s">
        <v>1077</v>
      </c>
      <c r="F210">
        <v>26.571000000000002</v>
      </c>
      <c r="G210" s="50" t="s">
        <v>1078</v>
      </c>
      <c r="H210" s="50" t="s">
        <v>2976</v>
      </c>
      <c r="I210" s="50" t="s">
        <v>2995</v>
      </c>
      <c r="J210">
        <v>1.2630000000000001E-2</v>
      </c>
      <c r="K210">
        <v>3.2000000000000003E-4</v>
      </c>
      <c r="L210">
        <v>3.6000000000000002E-4</v>
      </c>
      <c r="M210">
        <v>1.949E-3</v>
      </c>
      <c r="N210">
        <v>1.8E-5</v>
      </c>
      <c r="O210">
        <v>2.5000000000000001E-5</v>
      </c>
      <c r="P210">
        <v>0.25734000000000001</v>
      </c>
      <c r="Q210">
        <v>513.08360000000005</v>
      </c>
      <c r="R210">
        <v>6.5813699999999997</v>
      </c>
      <c r="S210">
        <v>4.7199999999999999E-2</v>
      </c>
      <c r="T210">
        <v>1.1999999999999999E-3</v>
      </c>
      <c r="U210">
        <v>1.2999999999999999E-3</v>
      </c>
      <c r="V210">
        <v>0.20430999999999999</v>
      </c>
      <c r="W210">
        <v>6.3900000000000003E-4</v>
      </c>
      <c r="X210">
        <v>2.0999999999999999E-5</v>
      </c>
      <c r="Y210">
        <v>3.6999999999999998E-5</v>
      </c>
      <c r="Z210">
        <v>12.75</v>
      </c>
      <c r="AA210">
        <v>0.32</v>
      </c>
      <c r="AB210">
        <v>0.36</v>
      </c>
      <c r="AC210">
        <v>12.55</v>
      </c>
      <c r="AD210">
        <v>0.12</v>
      </c>
      <c r="AE210">
        <v>0.16</v>
      </c>
      <c r="AF210">
        <v>12.91</v>
      </c>
      <c r="AG210">
        <v>0.43</v>
      </c>
      <c r="AH210">
        <v>0.76</v>
      </c>
      <c r="AI210">
        <v>56</v>
      </c>
      <c r="AJ210">
        <v>57</v>
      </c>
      <c r="AK210">
        <v>59</v>
      </c>
      <c r="AL210">
        <v>2105</v>
      </c>
      <c r="AM210">
        <v>77</v>
      </c>
      <c r="AN210">
        <v>1839</v>
      </c>
      <c r="AO210">
        <v>17</v>
      </c>
      <c r="AP210">
        <v>1.139</v>
      </c>
      <c r="AQ210">
        <v>4.3999999999999997E-2</v>
      </c>
      <c r="AR210">
        <v>139</v>
      </c>
      <c r="AS210">
        <v>97</v>
      </c>
      <c r="AT210" s="1">
        <v>87500</v>
      </c>
      <c r="AU210" s="1">
        <v>2200</v>
      </c>
      <c r="AV210">
        <v>4110</v>
      </c>
      <c r="AW210">
        <v>160</v>
      </c>
      <c r="AX210">
        <v>22170</v>
      </c>
      <c r="AY210">
        <v>890</v>
      </c>
      <c r="AZ210" s="1">
        <v>34910000</v>
      </c>
      <c r="BA210" s="1">
        <v>320000</v>
      </c>
      <c r="BB210" s="1">
        <v>48900000</v>
      </c>
      <c r="BC210" s="1">
        <v>1800000</v>
      </c>
      <c r="BD210" s="37" t="s">
        <v>1078</v>
      </c>
      <c r="BE210" s="37" t="s">
        <v>2976</v>
      </c>
      <c r="BF210" s="37" t="s">
        <v>2995</v>
      </c>
      <c r="BG210">
        <v>1.949E-3</v>
      </c>
      <c r="BH210">
        <v>12.55</v>
      </c>
      <c r="BI210">
        <v>0.16</v>
      </c>
      <c r="BJ210">
        <v>12.628</v>
      </c>
      <c r="BK210">
        <v>0.18048800000000001</v>
      </c>
      <c r="BL210" s="36">
        <v>12.701000000000001</v>
      </c>
      <c r="BM210" s="36">
        <v>0.181007</v>
      </c>
      <c r="BN210">
        <v>17.0154</v>
      </c>
      <c r="BO210">
        <v>2105</v>
      </c>
    </row>
    <row r="211" spans="1:67">
      <c r="A211" t="s">
        <v>1079</v>
      </c>
      <c r="B211" t="s">
        <v>1080</v>
      </c>
      <c r="C211" t="s">
        <v>1081</v>
      </c>
      <c r="D211" t="s">
        <v>55</v>
      </c>
      <c r="E211" t="s">
        <v>1082</v>
      </c>
      <c r="F211">
        <v>26.571000000000002</v>
      </c>
      <c r="G211" s="50" t="s">
        <v>1083</v>
      </c>
      <c r="H211" s="50" t="s">
        <v>2973</v>
      </c>
      <c r="I211" s="50"/>
      <c r="J211">
        <v>1.197E-2</v>
      </c>
      <c r="K211">
        <v>3.6000000000000002E-4</v>
      </c>
      <c r="L211">
        <v>3.8999999999999999E-4</v>
      </c>
      <c r="M211">
        <v>1.841E-3</v>
      </c>
      <c r="N211">
        <v>1.7E-5</v>
      </c>
      <c r="O211">
        <v>2.4000000000000001E-5</v>
      </c>
      <c r="P211">
        <v>0.11652</v>
      </c>
      <c r="Q211">
        <v>543.18309999999997</v>
      </c>
      <c r="R211">
        <v>7.0811479999999998</v>
      </c>
      <c r="S211">
        <v>4.7E-2</v>
      </c>
      <c r="T211">
        <v>1.4E-3</v>
      </c>
      <c r="U211">
        <v>1.5E-3</v>
      </c>
      <c r="V211">
        <v>0.22317000000000001</v>
      </c>
      <c r="W211">
        <v>5.6999999999999998E-4</v>
      </c>
      <c r="X211">
        <v>2.3E-5</v>
      </c>
      <c r="Y211">
        <v>3.6000000000000001E-5</v>
      </c>
      <c r="Z211">
        <v>12.08</v>
      </c>
      <c r="AA211">
        <v>0.37</v>
      </c>
      <c r="AB211">
        <v>0.4</v>
      </c>
      <c r="AC211">
        <v>11.86</v>
      </c>
      <c r="AD211">
        <v>0.11</v>
      </c>
      <c r="AE211">
        <v>0.15</v>
      </c>
      <c r="AF211">
        <v>11.52</v>
      </c>
      <c r="AG211">
        <v>0.46</v>
      </c>
      <c r="AH211">
        <v>0.72</v>
      </c>
      <c r="AI211">
        <v>58</v>
      </c>
      <c r="AJ211">
        <v>62</v>
      </c>
      <c r="AK211">
        <v>64</v>
      </c>
      <c r="AL211">
        <v>2559</v>
      </c>
      <c r="AM211">
        <v>72</v>
      </c>
      <c r="AN211">
        <v>1454</v>
      </c>
      <c r="AO211">
        <v>78</v>
      </c>
      <c r="AP211">
        <v>1.8029999999999999</v>
      </c>
      <c r="AQ211">
        <v>5.8999999999999997E-2</v>
      </c>
      <c r="AR211">
        <v>5</v>
      </c>
      <c r="AS211">
        <v>86</v>
      </c>
      <c r="AT211" s="1">
        <v>100900</v>
      </c>
      <c r="AU211" s="1">
        <v>2200</v>
      </c>
      <c r="AV211">
        <v>4730</v>
      </c>
      <c r="AW211">
        <v>180</v>
      </c>
      <c r="AX211">
        <v>15620</v>
      </c>
      <c r="AY211">
        <v>930</v>
      </c>
      <c r="AZ211" s="1">
        <v>27600000</v>
      </c>
      <c r="BA211" s="1">
        <v>1500000</v>
      </c>
      <c r="BB211" s="1">
        <v>59400000</v>
      </c>
      <c r="BC211" s="1">
        <v>1700000</v>
      </c>
      <c r="BD211" s="37" t="s">
        <v>1083</v>
      </c>
      <c r="BE211" s="37" t="s">
        <v>2973</v>
      </c>
      <c r="BG211">
        <v>1.841E-3</v>
      </c>
      <c r="BH211">
        <v>11.86</v>
      </c>
      <c r="BI211">
        <v>0.15</v>
      </c>
      <c r="BJ211">
        <v>11.926</v>
      </c>
      <c r="BK211">
        <v>0.17308999999999999</v>
      </c>
      <c r="BL211" s="36">
        <v>11.999000000000001</v>
      </c>
      <c r="BM211" s="36">
        <v>0.17363200000000001</v>
      </c>
      <c r="BN211">
        <v>17.0488</v>
      </c>
      <c r="BO211">
        <v>2559</v>
      </c>
    </row>
    <row r="212" spans="1:67">
      <c r="A212" t="s">
        <v>1084</v>
      </c>
      <c r="B212" t="s">
        <v>1085</v>
      </c>
      <c r="C212" t="s">
        <v>1086</v>
      </c>
      <c r="D212" t="s">
        <v>55</v>
      </c>
      <c r="E212" t="s">
        <v>1087</v>
      </c>
      <c r="F212">
        <v>13.787000000000001</v>
      </c>
      <c r="G212" s="50" t="s">
        <v>1088</v>
      </c>
      <c r="H212" s="50" t="s">
        <v>2982</v>
      </c>
      <c r="I212" s="50" t="s">
        <v>2978</v>
      </c>
      <c r="J212">
        <v>1.55E-2</v>
      </c>
      <c r="K212">
        <v>1.2999999999999999E-3</v>
      </c>
      <c r="L212">
        <v>1.6999999999999999E-3</v>
      </c>
      <c r="M212">
        <v>1.934E-3</v>
      </c>
      <c r="N212">
        <v>3.4999999999999997E-5</v>
      </c>
      <c r="O212">
        <v>4.1999999999999998E-5</v>
      </c>
      <c r="P212">
        <v>-0.20116000000000001</v>
      </c>
      <c r="Q212">
        <v>517.06309999999996</v>
      </c>
      <c r="R212">
        <v>11.22888</v>
      </c>
      <c r="S212">
        <v>5.8500000000000003E-2</v>
      </c>
      <c r="T212">
        <v>5.0000000000000001E-3</v>
      </c>
      <c r="U212">
        <v>6.0000000000000001E-3</v>
      </c>
      <c r="V212">
        <v>0.39323000000000002</v>
      </c>
      <c r="W212">
        <v>7.6000000000000004E-4</v>
      </c>
      <c r="X212">
        <v>5.8999999999999998E-5</v>
      </c>
      <c r="Y212">
        <v>5.7000000000000003E-5</v>
      </c>
      <c r="Z212">
        <v>15.6</v>
      </c>
      <c r="AA212">
        <v>1.3</v>
      </c>
      <c r="AB212">
        <v>1.7</v>
      </c>
      <c r="AC212">
        <v>12.45</v>
      </c>
      <c r="AD212">
        <v>0.23</v>
      </c>
      <c r="AE212">
        <v>0.27</v>
      </c>
      <c r="AF212">
        <v>15.4</v>
      </c>
      <c r="AG212">
        <v>1.2</v>
      </c>
      <c r="AH212">
        <v>1.2</v>
      </c>
      <c r="AI212">
        <v>550</v>
      </c>
      <c r="AJ212">
        <v>200</v>
      </c>
      <c r="AK212">
        <v>180</v>
      </c>
      <c r="AL212">
        <v>515</v>
      </c>
      <c r="AM212">
        <v>11</v>
      </c>
      <c r="AN212">
        <v>289</v>
      </c>
      <c r="AO212">
        <v>18</v>
      </c>
      <c r="AP212">
        <v>1.8</v>
      </c>
      <c r="AQ212">
        <v>0.14000000000000001</v>
      </c>
      <c r="AR212">
        <v>180</v>
      </c>
      <c r="AS212">
        <v>100</v>
      </c>
      <c r="AT212">
        <v>20520</v>
      </c>
      <c r="AU212">
        <v>500</v>
      </c>
      <c r="AV212">
        <v>1235</v>
      </c>
      <c r="AW212">
        <v>94</v>
      </c>
      <c r="AX212">
        <v>4100</v>
      </c>
      <c r="AY212">
        <v>430</v>
      </c>
      <c r="AZ212" s="1">
        <v>5490000</v>
      </c>
      <c r="BA212" s="1">
        <v>330000</v>
      </c>
      <c r="BB212" s="1">
        <v>11970000</v>
      </c>
      <c r="BC212" s="1">
        <v>250000</v>
      </c>
      <c r="BD212" s="37" t="s">
        <v>1088</v>
      </c>
      <c r="BE212" s="37" t="s">
        <v>2982</v>
      </c>
      <c r="BF212" s="37" t="s">
        <v>2978</v>
      </c>
      <c r="BG212">
        <v>1.934E-3</v>
      </c>
      <c r="BH212">
        <v>12.45</v>
      </c>
      <c r="BI212">
        <v>0.27</v>
      </c>
      <c r="BJ212">
        <v>12.701000000000001</v>
      </c>
      <c r="BK212">
        <v>0.31730599999999998</v>
      </c>
      <c r="BL212" s="36">
        <v>12.773999999999999</v>
      </c>
      <c r="BM212" s="36">
        <v>0.31759999999999999</v>
      </c>
      <c r="BN212">
        <v>16.373000000000001</v>
      </c>
      <c r="BO212">
        <v>515</v>
      </c>
    </row>
    <row r="213" spans="1:67">
      <c r="A213" t="s">
        <v>1089</v>
      </c>
      <c r="B213" t="s">
        <v>1090</v>
      </c>
      <c r="C213" t="s">
        <v>1091</v>
      </c>
      <c r="D213" t="s">
        <v>55</v>
      </c>
      <c r="E213" t="s">
        <v>1092</v>
      </c>
      <c r="F213">
        <v>26.571000000000002</v>
      </c>
      <c r="G213" s="50" t="s">
        <v>1093</v>
      </c>
      <c r="H213" s="50" t="s">
        <v>2973</v>
      </c>
      <c r="I213" s="50"/>
      <c r="J213">
        <v>1.2449999999999999E-2</v>
      </c>
      <c r="K213">
        <v>4.2999999999999999E-4</v>
      </c>
      <c r="L213">
        <v>4.4999999999999999E-4</v>
      </c>
      <c r="M213">
        <v>1.931E-3</v>
      </c>
      <c r="N213">
        <v>1.5E-5</v>
      </c>
      <c r="O213">
        <v>2.3E-5</v>
      </c>
      <c r="P213">
        <v>9.2459E-2</v>
      </c>
      <c r="Q213">
        <v>517.8664</v>
      </c>
      <c r="R213">
        <v>6.1682689999999996</v>
      </c>
      <c r="S213">
        <v>4.6399999999999997E-2</v>
      </c>
      <c r="T213">
        <v>1.5E-3</v>
      </c>
      <c r="U213">
        <v>1.6000000000000001E-3</v>
      </c>
      <c r="V213">
        <v>0.19880999999999999</v>
      </c>
      <c r="W213">
        <v>5.8900000000000001E-4</v>
      </c>
      <c r="X213">
        <v>1.5999999999999999E-5</v>
      </c>
      <c r="Y213">
        <v>3.3000000000000003E-5</v>
      </c>
      <c r="Z213">
        <v>12.56</v>
      </c>
      <c r="AA213">
        <v>0.43</v>
      </c>
      <c r="AB213">
        <v>0.46</v>
      </c>
      <c r="AC213">
        <v>12.438000000000001</v>
      </c>
      <c r="AD213">
        <v>9.4E-2</v>
      </c>
      <c r="AE213">
        <v>0.15</v>
      </c>
      <c r="AF213">
        <v>11.9</v>
      </c>
      <c r="AG213">
        <v>0.33</v>
      </c>
      <c r="AH213">
        <v>0.66</v>
      </c>
      <c r="AI213">
        <v>34</v>
      </c>
      <c r="AJ213">
        <v>66</v>
      </c>
      <c r="AK213">
        <v>67</v>
      </c>
      <c r="AL213">
        <v>1904</v>
      </c>
      <c r="AM213">
        <v>71</v>
      </c>
      <c r="AN213">
        <v>1866</v>
      </c>
      <c r="AO213">
        <v>70</v>
      </c>
      <c r="AP213">
        <v>1.022</v>
      </c>
      <c r="AQ213">
        <v>1.0999999999999999E-2</v>
      </c>
      <c r="AR213">
        <v>-18</v>
      </c>
      <c r="AS213">
        <v>89</v>
      </c>
      <c r="AT213" s="1">
        <v>78600</v>
      </c>
      <c r="AU213" s="1">
        <v>1800</v>
      </c>
      <c r="AV213">
        <v>3590</v>
      </c>
      <c r="AW213">
        <v>130</v>
      </c>
      <c r="AX213">
        <v>20520</v>
      </c>
      <c r="AY213">
        <v>780</v>
      </c>
      <c r="AZ213" s="1">
        <v>35400000</v>
      </c>
      <c r="BA213" s="1">
        <v>1300000</v>
      </c>
      <c r="BB213" s="1">
        <v>44200000</v>
      </c>
      <c r="BC213" s="1">
        <v>1700000</v>
      </c>
      <c r="BD213" s="37" t="s">
        <v>1093</v>
      </c>
      <c r="BE213" s="37" t="s">
        <v>2973</v>
      </c>
      <c r="BG213">
        <v>1.931E-3</v>
      </c>
      <c r="BH213">
        <v>12.438000000000001</v>
      </c>
      <c r="BI213">
        <v>0.15</v>
      </c>
      <c r="BJ213">
        <v>12.51</v>
      </c>
      <c r="BK213">
        <v>0.16616</v>
      </c>
      <c r="BL213" s="36">
        <v>12.583</v>
      </c>
      <c r="BM213" s="36">
        <v>0.16672500000000001</v>
      </c>
      <c r="BN213">
        <v>16.976900000000001</v>
      </c>
      <c r="BO213">
        <v>1904</v>
      </c>
    </row>
    <row r="214" spans="1:67">
      <c r="A214" t="s">
        <v>1094</v>
      </c>
      <c r="B214" t="s">
        <v>1095</v>
      </c>
      <c r="C214" t="s">
        <v>1096</v>
      </c>
      <c r="D214" t="s">
        <v>55</v>
      </c>
      <c r="E214" t="s">
        <v>1097</v>
      </c>
      <c r="F214">
        <v>22.811</v>
      </c>
      <c r="G214" s="50" t="s">
        <v>1098</v>
      </c>
      <c r="H214" s="50" t="s">
        <v>2982</v>
      </c>
      <c r="I214" s="50" t="s">
        <v>2990</v>
      </c>
      <c r="J214">
        <v>3.6999999999999998E-2</v>
      </c>
      <c r="K214">
        <v>1.2999999999999999E-2</v>
      </c>
      <c r="L214">
        <v>4.7E-2</v>
      </c>
      <c r="M214">
        <v>2.14E-3</v>
      </c>
      <c r="N214">
        <v>1.2E-4</v>
      </c>
      <c r="O214">
        <v>4.2000000000000002E-4</v>
      </c>
      <c r="P214">
        <v>0.97753999999999996</v>
      </c>
      <c r="Q214">
        <v>467.28969999999998</v>
      </c>
      <c r="R214">
        <v>91.711070000000007</v>
      </c>
      <c r="S214">
        <v>0.104</v>
      </c>
      <c r="T214">
        <v>2.3E-2</v>
      </c>
      <c r="U214">
        <v>6.2E-2</v>
      </c>
      <c r="V214">
        <v>-0.93520000000000003</v>
      </c>
      <c r="W214">
        <v>9.3999999999999997E-4</v>
      </c>
      <c r="X214">
        <v>2.0000000000000001E-4</v>
      </c>
      <c r="Y214">
        <v>7.6999999999999996E-4</v>
      </c>
      <c r="Z214">
        <v>31.4</v>
      </c>
      <c r="AA214">
        <v>8.3000000000000007</v>
      </c>
      <c r="AB214">
        <v>39</v>
      </c>
      <c r="AC214">
        <v>13.75</v>
      </c>
      <c r="AD214">
        <v>0.75</v>
      </c>
      <c r="AE214">
        <v>2.7</v>
      </c>
      <c r="AF214">
        <v>19</v>
      </c>
      <c r="AG214">
        <v>4</v>
      </c>
      <c r="AH214">
        <v>16</v>
      </c>
      <c r="AI214">
        <v>1430</v>
      </c>
      <c r="AJ214">
        <v>390</v>
      </c>
      <c r="AK214">
        <v>510</v>
      </c>
      <c r="AL214">
        <v>578</v>
      </c>
      <c r="AM214">
        <v>40</v>
      </c>
      <c r="AN214">
        <v>740</v>
      </c>
      <c r="AO214">
        <v>53</v>
      </c>
      <c r="AP214">
        <v>0.79600000000000004</v>
      </c>
      <c r="AQ214">
        <v>0.02</v>
      </c>
      <c r="AR214">
        <v>300</v>
      </c>
      <c r="AS214">
        <v>150</v>
      </c>
      <c r="AT214" s="1">
        <v>27300</v>
      </c>
      <c r="AU214" s="1">
        <v>1300</v>
      </c>
      <c r="AV214">
        <v>2830</v>
      </c>
      <c r="AW214">
        <v>610</v>
      </c>
      <c r="AX214" s="1">
        <v>13000</v>
      </c>
      <c r="AY214" s="1">
        <v>1900</v>
      </c>
      <c r="AZ214" s="1">
        <v>14000000</v>
      </c>
      <c r="BA214" s="1">
        <v>1000000</v>
      </c>
      <c r="BB214" s="1">
        <v>13420000</v>
      </c>
      <c r="BC214" s="1">
        <v>930000</v>
      </c>
      <c r="BD214" s="37" t="s">
        <v>1098</v>
      </c>
      <c r="BE214" s="37" t="s">
        <v>2982</v>
      </c>
      <c r="BF214" s="37" t="s">
        <v>2990</v>
      </c>
      <c r="BG214">
        <v>2.14E-3</v>
      </c>
      <c r="BH214">
        <v>13.75</v>
      </c>
      <c r="BI214">
        <v>2.7</v>
      </c>
      <c r="BJ214">
        <v>16.364000000000001</v>
      </c>
      <c r="BK214">
        <v>4.2827000000000002</v>
      </c>
      <c r="BL214" s="36">
        <v>16.437000000000001</v>
      </c>
      <c r="BM214" s="36">
        <v>4.28268</v>
      </c>
      <c r="BN214">
        <v>16.527200000000001</v>
      </c>
      <c r="BO214">
        <v>578</v>
      </c>
    </row>
    <row r="215" spans="1:67">
      <c r="A215" t="s">
        <v>1099</v>
      </c>
      <c r="B215" t="s">
        <v>1100</v>
      </c>
      <c r="C215" t="s">
        <v>1101</v>
      </c>
      <c r="D215" t="s">
        <v>55</v>
      </c>
      <c r="E215" t="s">
        <v>1102</v>
      </c>
      <c r="F215">
        <v>26.321000000000002</v>
      </c>
      <c r="G215" s="50" t="s">
        <v>1103</v>
      </c>
      <c r="H215" s="50" t="s">
        <v>2973</v>
      </c>
      <c r="I215" s="50" t="s">
        <v>2990</v>
      </c>
      <c r="J215">
        <v>0.08</v>
      </c>
      <c r="K215">
        <v>2.5000000000000001E-2</v>
      </c>
      <c r="L215">
        <v>2.5000000000000001E-2</v>
      </c>
      <c r="M215">
        <v>2.5200000000000001E-3</v>
      </c>
      <c r="N215">
        <v>2.4000000000000001E-4</v>
      </c>
      <c r="O215">
        <v>2.4000000000000001E-4</v>
      </c>
      <c r="P215">
        <v>0.98451</v>
      </c>
      <c r="Q215">
        <v>396.8254</v>
      </c>
      <c r="R215">
        <v>37.79289</v>
      </c>
      <c r="S215">
        <v>0.188</v>
      </c>
      <c r="T215">
        <v>4.2999999999999997E-2</v>
      </c>
      <c r="U215">
        <v>4.2999999999999997E-2</v>
      </c>
      <c r="V215">
        <v>-0.96599999999999997</v>
      </c>
      <c r="W215">
        <v>3.8999999999999998E-3</v>
      </c>
      <c r="X215">
        <v>1.1999999999999999E-3</v>
      </c>
      <c r="Y215">
        <v>1.1999999999999999E-3</v>
      </c>
      <c r="Z215">
        <v>76</v>
      </c>
      <c r="AA215">
        <v>23</v>
      </c>
      <c r="AB215">
        <v>23</v>
      </c>
      <c r="AC215">
        <v>16.2</v>
      </c>
      <c r="AD215">
        <v>1.5</v>
      </c>
      <c r="AE215">
        <v>1.5</v>
      </c>
      <c r="AF215">
        <v>78</v>
      </c>
      <c r="AG215">
        <v>24</v>
      </c>
      <c r="AH215">
        <v>24</v>
      </c>
      <c r="AI215">
        <v>2200</v>
      </c>
      <c r="AJ215">
        <v>400</v>
      </c>
      <c r="AK215">
        <v>400</v>
      </c>
      <c r="AL215">
        <v>651</v>
      </c>
      <c r="AM215">
        <v>60</v>
      </c>
      <c r="AN215">
        <v>265</v>
      </c>
      <c r="AO215">
        <v>30</v>
      </c>
      <c r="AP215">
        <v>2.407</v>
      </c>
      <c r="AQ215">
        <v>6.6000000000000003E-2</v>
      </c>
      <c r="AR215">
        <v>280</v>
      </c>
      <c r="AS215">
        <v>150</v>
      </c>
      <c r="AT215" s="1">
        <v>32800</v>
      </c>
      <c r="AU215" s="1">
        <v>1300</v>
      </c>
      <c r="AV215" s="1">
        <v>6100</v>
      </c>
      <c r="AW215" s="1">
        <v>1400</v>
      </c>
      <c r="AX215" s="1">
        <v>14300</v>
      </c>
      <c r="AY215" s="1">
        <v>3300</v>
      </c>
      <c r="AZ215" s="1">
        <v>5030000</v>
      </c>
      <c r="BA215" s="1">
        <v>570000</v>
      </c>
      <c r="BB215" s="1">
        <v>15100000</v>
      </c>
      <c r="BC215" s="1">
        <v>1400000</v>
      </c>
      <c r="BD215" s="37" t="s">
        <v>1103</v>
      </c>
      <c r="BE215" s="37" t="s">
        <v>2973</v>
      </c>
      <c r="BF215" s="37" t="s">
        <v>2990</v>
      </c>
      <c r="BG215">
        <v>2.5200000000000001E-3</v>
      </c>
      <c r="BH215">
        <v>16.2</v>
      </c>
      <c r="BI215">
        <v>1.5</v>
      </c>
      <c r="BJ215">
        <v>17.516999999999999</v>
      </c>
      <c r="BK215">
        <v>2.0189499999999998</v>
      </c>
      <c r="BL215" s="36">
        <v>17.59</v>
      </c>
      <c r="BM215" s="36">
        <v>2.0189699999999999</v>
      </c>
      <c r="BN215">
        <v>16.574999999999999</v>
      </c>
      <c r="BO215">
        <v>651</v>
      </c>
    </row>
    <row r="216" spans="1:67">
      <c r="A216" t="s">
        <v>1104</v>
      </c>
      <c r="B216" t="s">
        <v>1105</v>
      </c>
      <c r="C216" t="s">
        <v>1106</v>
      </c>
      <c r="D216" t="s">
        <v>55</v>
      </c>
      <c r="E216" t="s">
        <v>1107</v>
      </c>
      <c r="F216">
        <v>26.571000000000002</v>
      </c>
      <c r="G216" s="50" t="s">
        <v>1108</v>
      </c>
      <c r="H216" s="50" t="s">
        <v>2982</v>
      </c>
      <c r="I216" s="50"/>
      <c r="J216">
        <v>1.281E-2</v>
      </c>
      <c r="K216">
        <v>5.8E-4</v>
      </c>
      <c r="L216">
        <v>5.9999999999999995E-4</v>
      </c>
      <c r="M216">
        <v>1.9449999999999999E-3</v>
      </c>
      <c r="N216">
        <v>2.1999999999999999E-5</v>
      </c>
      <c r="O216">
        <v>2.8E-5</v>
      </c>
      <c r="P216">
        <v>6.0578E-2</v>
      </c>
      <c r="Q216">
        <v>514.13879999999995</v>
      </c>
      <c r="R216">
        <v>7.401484</v>
      </c>
      <c r="S216">
        <v>4.7300000000000002E-2</v>
      </c>
      <c r="T216">
        <v>2E-3</v>
      </c>
      <c r="U216">
        <v>2.0999999999999999E-3</v>
      </c>
      <c r="V216">
        <v>0.24862999999999999</v>
      </c>
      <c r="W216">
        <v>6.1899999999999998E-4</v>
      </c>
      <c r="X216">
        <v>3.1999999999999999E-5</v>
      </c>
      <c r="Y216">
        <v>4.3999999999999999E-5</v>
      </c>
      <c r="Z216">
        <v>12.92</v>
      </c>
      <c r="AA216">
        <v>0.57999999999999996</v>
      </c>
      <c r="AB216">
        <v>0.6</v>
      </c>
      <c r="AC216">
        <v>12.52</v>
      </c>
      <c r="AD216">
        <v>0.14000000000000001</v>
      </c>
      <c r="AE216">
        <v>0.18</v>
      </c>
      <c r="AF216">
        <v>12.51</v>
      </c>
      <c r="AG216">
        <v>0.65</v>
      </c>
      <c r="AH216">
        <v>0.89</v>
      </c>
      <c r="AI216">
        <v>74</v>
      </c>
      <c r="AJ216">
        <v>87</v>
      </c>
      <c r="AK216">
        <v>88</v>
      </c>
      <c r="AL216">
        <v>983</v>
      </c>
      <c r="AM216">
        <v>68</v>
      </c>
      <c r="AN216">
        <v>639</v>
      </c>
      <c r="AO216">
        <v>71</v>
      </c>
      <c r="AP216">
        <v>1.65</v>
      </c>
      <c r="AQ216">
        <v>0.13</v>
      </c>
      <c r="AR216">
        <v>80</v>
      </c>
      <c r="AS216">
        <v>76</v>
      </c>
      <c r="AT216" s="1">
        <v>40800</v>
      </c>
      <c r="AU216" s="1">
        <v>2200</v>
      </c>
      <c r="AV216">
        <v>1890</v>
      </c>
      <c r="AW216">
        <v>130</v>
      </c>
      <c r="AX216">
        <v>7310</v>
      </c>
      <c r="AY216">
        <v>780</v>
      </c>
      <c r="AZ216" s="1">
        <v>12100000</v>
      </c>
      <c r="BA216" s="1">
        <v>1400000</v>
      </c>
      <c r="BB216" s="1">
        <v>22800000</v>
      </c>
      <c r="BC216" s="1">
        <v>1600000</v>
      </c>
      <c r="BD216" s="37" t="s">
        <v>1108</v>
      </c>
      <c r="BE216" s="37" t="s">
        <v>2982</v>
      </c>
      <c r="BG216">
        <v>1.9449999999999999E-3</v>
      </c>
      <c r="BH216">
        <v>12.52</v>
      </c>
      <c r="BI216">
        <v>0.18</v>
      </c>
      <c r="BJ216">
        <v>12.657</v>
      </c>
      <c r="BK216">
        <v>0.20583399999999999</v>
      </c>
      <c r="BL216" s="36">
        <v>12.73</v>
      </c>
      <c r="BM216" s="36">
        <v>0.206289</v>
      </c>
      <c r="BN216">
        <v>16.664200000000001</v>
      </c>
      <c r="BO216">
        <v>983</v>
      </c>
    </row>
    <row r="217" spans="1:67">
      <c r="A217" t="s">
        <v>1109</v>
      </c>
      <c r="B217" t="s">
        <v>1110</v>
      </c>
      <c r="C217" t="s">
        <v>1111</v>
      </c>
      <c r="D217" t="s">
        <v>55</v>
      </c>
      <c r="E217" t="s">
        <v>1112</v>
      </c>
      <c r="F217">
        <v>26.571000000000002</v>
      </c>
      <c r="G217" s="50" t="s">
        <v>1113</v>
      </c>
      <c r="H217" s="50" t="s">
        <v>2982</v>
      </c>
      <c r="I217" s="50"/>
      <c r="J217">
        <v>1.247E-2</v>
      </c>
      <c r="K217">
        <v>5.6999999999999998E-4</v>
      </c>
      <c r="L217">
        <v>6.0999999999999997E-4</v>
      </c>
      <c r="M217">
        <v>1.8929999999999999E-3</v>
      </c>
      <c r="N217">
        <v>3.0000000000000001E-5</v>
      </c>
      <c r="O217">
        <v>3.3000000000000003E-5</v>
      </c>
      <c r="P217">
        <v>0.11191</v>
      </c>
      <c r="Q217">
        <v>528.26199999999994</v>
      </c>
      <c r="R217">
        <v>9.2090049999999994</v>
      </c>
      <c r="S217">
        <v>4.7399999999999998E-2</v>
      </c>
      <c r="T217">
        <v>2.0999999999999999E-3</v>
      </c>
      <c r="U217">
        <v>2.0999999999999999E-3</v>
      </c>
      <c r="V217">
        <v>0.1754</v>
      </c>
      <c r="W217">
        <v>5.7899999999999998E-4</v>
      </c>
      <c r="X217">
        <v>3.1000000000000001E-5</v>
      </c>
      <c r="Y217">
        <v>4.0000000000000003E-5</v>
      </c>
      <c r="Z217">
        <v>12.58</v>
      </c>
      <c r="AA217">
        <v>0.56999999999999995</v>
      </c>
      <c r="AB217">
        <v>0.61</v>
      </c>
      <c r="AC217">
        <v>12.19</v>
      </c>
      <c r="AD217">
        <v>0.19</v>
      </c>
      <c r="AE217">
        <v>0.22</v>
      </c>
      <c r="AF217">
        <v>11.7</v>
      </c>
      <c r="AG217">
        <v>0.62</v>
      </c>
      <c r="AH217">
        <v>0.81</v>
      </c>
      <c r="AI217">
        <v>79</v>
      </c>
      <c r="AJ217">
        <v>90</v>
      </c>
      <c r="AK217">
        <v>90</v>
      </c>
      <c r="AL217">
        <v>712</v>
      </c>
      <c r="AM217">
        <v>37</v>
      </c>
      <c r="AN217">
        <v>482</v>
      </c>
      <c r="AO217">
        <v>19</v>
      </c>
      <c r="AP217">
        <v>1.4610000000000001</v>
      </c>
      <c r="AQ217">
        <v>2.1000000000000001E-2</v>
      </c>
      <c r="AR217">
        <v>-69</v>
      </c>
      <c r="AS217">
        <v>88</v>
      </c>
      <c r="AT217" s="1">
        <v>28900</v>
      </c>
      <c r="AU217" s="1">
        <v>1200</v>
      </c>
      <c r="AV217">
        <v>1380</v>
      </c>
      <c r="AW217">
        <v>80</v>
      </c>
      <c r="AX217">
        <v>5020</v>
      </c>
      <c r="AY217">
        <v>240</v>
      </c>
      <c r="AZ217" s="1">
        <v>9150000</v>
      </c>
      <c r="BA217" s="1">
        <v>360000</v>
      </c>
      <c r="BB217" s="1">
        <v>16530000</v>
      </c>
      <c r="BC217" s="1">
        <v>850000</v>
      </c>
      <c r="BD217" s="37" t="s">
        <v>1113</v>
      </c>
      <c r="BE217" s="37" t="s">
        <v>2982</v>
      </c>
      <c r="BG217">
        <v>1.8929999999999999E-3</v>
      </c>
      <c r="BH217">
        <v>12.19</v>
      </c>
      <c r="BI217">
        <v>0.22</v>
      </c>
      <c r="BJ217">
        <v>12.367000000000001</v>
      </c>
      <c r="BK217">
        <v>0.245645</v>
      </c>
      <c r="BL217" s="36">
        <v>12.44</v>
      </c>
      <c r="BM217" s="36">
        <v>0.24602599999999999</v>
      </c>
      <c r="BN217">
        <v>16.514900000000001</v>
      </c>
      <c r="BO217">
        <v>712</v>
      </c>
    </row>
    <row r="218" spans="1:67">
      <c r="A218" t="s">
        <v>1114</v>
      </c>
      <c r="B218" t="s">
        <v>1115</v>
      </c>
      <c r="C218" t="s">
        <v>1116</v>
      </c>
      <c r="D218" t="s">
        <v>55</v>
      </c>
      <c r="E218" t="s">
        <v>1117</v>
      </c>
      <c r="F218">
        <v>26.321000000000002</v>
      </c>
      <c r="G218" s="50" t="s">
        <v>1118</v>
      </c>
      <c r="H218" s="50" t="s">
        <v>2982</v>
      </c>
      <c r="I218" s="50" t="s">
        <v>2990</v>
      </c>
      <c r="J218">
        <v>1.6320000000000001E-2</v>
      </c>
      <c r="K218">
        <v>8.1999999999999998E-4</v>
      </c>
      <c r="L218">
        <v>8.4999999999999995E-4</v>
      </c>
      <c r="M218">
        <v>1.9849999999999998E-3</v>
      </c>
      <c r="N218">
        <v>3.0000000000000001E-5</v>
      </c>
      <c r="O218">
        <v>3.4999999999999997E-5</v>
      </c>
      <c r="P218">
        <v>0.37418000000000001</v>
      </c>
      <c r="Q218">
        <v>503.7783</v>
      </c>
      <c r="R218">
        <v>8.8827409999999993</v>
      </c>
      <c r="S218">
        <v>6.0100000000000001E-2</v>
      </c>
      <c r="T218">
        <v>3.0000000000000001E-3</v>
      </c>
      <c r="U218">
        <v>3.0999999999999999E-3</v>
      </c>
      <c r="V218">
        <v>-0.13999</v>
      </c>
      <c r="W218">
        <v>6.9999999999999999E-4</v>
      </c>
      <c r="X218">
        <v>3.1000000000000001E-5</v>
      </c>
      <c r="Y218">
        <v>4.6E-5</v>
      </c>
      <c r="Z218">
        <v>16.43</v>
      </c>
      <c r="AA218">
        <v>0.82</v>
      </c>
      <c r="AB218">
        <v>0.84</v>
      </c>
      <c r="AC218">
        <v>12.78</v>
      </c>
      <c r="AD218">
        <v>0.19</v>
      </c>
      <c r="AE218">
        <v>0.22</v>
      </c>
      <c r="AF218">
        <v>14.15</v>
      </c>
      <c r="AG218">
        <v>0.62</v>
      </c>
      <c r="AH218">
        <v>0.92</v>
      </c>
      <c r="AI218">
        <v>600</v>
      </c>
      <c r="AJ218">
        <v>110</v>
      </c>
      <c r="AK218">
        <v>110</v>
      </c>
      <c r="AL218">
        <v>1051</v>
      </c>
      <c r="AM218">
        <v>47</v>
      </c>
      <c r="AN218">
        <v>1074</v>
      </c>
      <c r="AO218">
        <v>49</v>
      </c>
      <c r="AP218">
        <v>0.98799999999999999</v>
      </c>
      <c r="AQ218">
        <v>4.2000000000000003E-2</v>
      </c>
      <c r="AR218">
        <v>124</v>
      </c>
      <c r="AS218">
        <v>94</v>
      </c>
      <c r="AT218" s="1">
        <v>44300</v>
      </c>
      <c r="AU218" s="1">
        <v>1700</v>
      </c>
      <c r="AV218">
        <v>2580</v>
      </c>
      <c r="AW218">
        <v>190</v>
      </c>
      <c r="AX218">
        <v>13700</v>
      </c>
      <c r="AY218">
        <v>880</v>
      </c>
      <c r="AZ218" s="1">
        <v>20370000</v>
      </c>
      <c r="BA218" s="1">
        <v>920000</v>
      </c>
      <c r="BB218" s="1">
        <v>24400000</v>
      </c>
      <c r="BC218" s="1">
        <v>1100000</v>
      </c>
      <c r="BD218" s="37" t="s">
        <v>1118</v>
      </c>
      <c r="BE218" s="37" t="s">
        <v>2982</v>
      </c>
      <c r="BF218" s="37" t="s">
        <v>2990</v>
      </c>
      <c r="BG218">
        <v>1.9849999999999998E-3</v>
      </c>
      <c r="BH218">
        <v>12.78</v>
      </c>
      <c r="BI218">
        <v>0.22</v>
      </c>
      <c r="BJ218">
        <v>12.936</v>
      </c>
      <c r="BK218">
        <v>0.25751099999999999</v>
      </c>
      <c r="BL218" s="36">
        <v>13.009</v>
      </c>
      <c r="BM218" s="36">
        <v>0.25787399999999999</v>
      </c>
      <c r="BN218">
        <v>16.734100000000002</v>
      </c>
      <c r="BO218">
        <v>1051</v>
      </c>
    </row>
    <row r="219" spans="1:67">
      <c r="A219" t="s">
        <v>1119</v>
      </c>
      <c r="B219" t="s">
        <v>1120</v>
      </c>
      <c r="C219" t="s">
        <v>1121</v>
      </c>
      <c r="D219" t="s">
        <v>55</v>
      </c>
      <c r="E219" t="s">
        <v>1122</v>
      </c>
      <c r="F219">
        <v>17.547000000000001</v>
      </c>
      <c r="G219" s="50" t="s">
        <v>1123</v>
      </c>
      <c r="H219" s="50" t="s">
        <v>2982</v>
      </c>
      <c r="I219" s="50"/>
      <c r="J219">
        <v>1.32E-2</v>
      </c>
      <c r="K219">
        <v>1.1999999999999999E-3</v>
      </c>
      <c r="L219">
        <v>2.3999999999999998E-3</v>
      </c>
      <c r="M219">
        <v>1.92E-3</v>
      </c>
      <c r="N219">
        <v>4.1E-5</v>
      </c>
      <c r="O219">
        <v>4.6999999999999997E-5</v>
      </c>
      <c r="P219">
        <v>0.11040999999999999</v>
      </c>
      <c r="Q219">
        <v>520.83330000000001</v>
      </c>
      <c r="R219">
        <v>12.74957</v>
      </c>
      <c r="S219">
        <v>4.9599999999999998E-2</v>
      </c>
      <c r="T219">
        <v>4.4000000000000003E-3</v>
      </c>
      <c r="U219">
        <v>7.1000000000000004E-3</v>
      </c>
      <c r="V219">
        <v>0.17091000000000001</v>
      </c>
      <c r="W219">
        <v>5.5599999999999996E-4</v>
      </c>
      <c r="X219">
        <v>4.8999999999999998E-5</v>
      </c>
      <c r="Y219">
        <v>6.8999999999999997E-5</v>
      </c>
      <c r="Z219">
        <v>13.3</v>
      </c>
      <c r="AA219">
        <v>1.2</v>
      </c>
      <c r="AB219">
        <v>2.4</v>
      </c>
      <c r="AC219">
        <v>12.36</v>
      </c>
      <c r="AD219">
        <v>0.26</v>
      </c>
      <c r="AE219">
        <v>0.3</v>
      </c>
      <c r="AF219">
        <v>11.2</v>
      </c>
      <c r="AG219">
        <v>1</v>
      </c>
      <c r="AH219">
        <v>1.4</v>
      </c>
      <c r="AI219">
        <v>170</v>
      </c>
      <c r="AJ219">
        <v>180</v>
      </c>
      <c r="AK219">
        <v>220</v>
      </c>
      <c r="AL219">
        <v>677</v>
      </c>
      <c r="AM219">
        <v>49</v>
      </c>
      <c r="AN219">
        <v>445</v>
      </c>
      <c r="AO219">
        <v>41</v>
      </c>
      <c r="AP219">
        <v>1.55</v>
      </c>
      <c r="AQ219">
        <v>4.3999999999999997E-2</v>
      </c>
      <c r="AR219">
        <v>110</v>
      </c>
      <c r="AS219">
        <v>150</v>
      </c>
      <c r="AT219" s="1">
        <v>27300</v>
      </c>
      <c r="AU219" s="1">
        <v>1700</v>
      </c>
      <c r="AV219">
        <v>1300</v>
      </c>
      <c r="AW219">
        <v>110</v>
      </c>
      <c r="AX219">
        <v>4380</v>
      </c>
      <c r="AY219">
        <v>430</v>
      </c>
      <c r="AZ219" s="1">
        <v>8440000</v>
      </c>
      <c r="BA219" s="1">
        <v>780000</v>
      </c>
      <c r="BB219" s="1">
        <v>15700000</v>
      </c>
      <c r="BC219" s="1">
        <v>1100000</v>
      </c>
      <c r="BD219" s="37" t="s">
        <v>1123</v>
      </c>
      <c r="BE219" s="37" t="s">
        <v>2982</v>
      </c>
      <c r="BG219">
        <v>1.92E-3</v>
      </c>
      <c r="BH219">
        <v>12.36</v>
      </c>
      <c r="BI219">
        <v>0.3</v>
      </c>
      <c r="BJ219">
        <v>12.619</v>
      </c>
      <c r="BK219">
        <v>0.35432900000000001</v>
      </c>
      <c r="BL219" s="36">
        <v>12.692</v>
      </c>
      <c r="BM219" s="36">
        <v>0.35459099999999999</v>
      </c>
      <c r="BN219">
        <v>16.497199999999999</v>
      </c>
      <c r="BO219">
        <v>677</v>
      </c>
    </row>
    <row r="220" spans="1:67">
      <c r="A220" t="s">
        <v>1124</v>
      </c>
      <c r="B220" t="s">
        <v>1125</v>
      </c>
      <c r="C220" t="s">
        <v>1126</v>
      </c>
      <c r="D220" t="s">
        <v>55</v>
      </c>
      <c r="E220" t="s">
        <v>1127</v>
      </c>
      <c r="F220">
        <v>24.817</v>
      </c>
      <c r="G220" s="50" t="s">
        <v>1128</v>
      </c>
      <c r="H220" s="50" t="s">
        <v>2973</v>
      </c>
      <c r="I220" s="50"/>
      <c r="J220">
        <v>1.223E-2</v>
      </c>
      <c r="K220">
        <v>6.7000000000000002E-4</v>
      </c>
      <c r="L220">
        <v>6.6E-4</v>
      </c>
      <c r="M220">
        <v>1.897E-3</v>
      </c>
      <c r="N220">
        <v>2.8E-5</v>
      </c>
      <c r="O220">
        <v>3.3000000000000003E-5</v>
      </c>
      <c r="P220">
        <v>-0.13847000000000001</v>
      </c>
      <c r="Q220">
        <v>527.1481</v>
      </c>
      <c r="R220">
        <v>9.1702100000000009</v>
      </c>
      <c r="S220">
        <v>4.65E-2</v>
      </c>
      <c r="T220">
        <v>2.7000000000000001E-3</v>
      </c>
      <c r="U220">
        <v>2.5999999999999999E-3</v>
      </c>
      <c r="V220">
        <v>0.41370000000000001</v>
      </c>
      <c r="W220">
        <v>6.0300000000000002E-4</v>
      </c>
      <c r="X220">
        <v>5.3000000000000001E-5</v>
      </c>
      <c r="Y220">
        <v>5.8E-5</v>
      </c>
      <c r="Z220">
        <v>12.34</v>
      </c>
      <c r="AA220">
        <v>0.68</v>
      </c>
      <c r="AB220">
        <v>0.66</v>
      </c>
      <c r="AC220">
        <v>12.22</v>
      </c>
      <c r="AD220">
        <v>0.18</v>
      </c>
      <c r="AE220">
        <v>0.21</v>
      </c>
      <c r="AF220">
        <v>12.2</v>
      </c>
      <c r="AG220">
        <v>1.1000000000000001</v>
      </c>
      <c r="AH220">
        <v>1.2</v>
      </c>
      <c r="AI220">
        <v>40</v>
      </c>
      <c r="AJ220">
        <v>110</v>
      </c>
      <c r="AK220">
        <v>110</v>
      </c>
      <c r="AL220">
        <v>749</v>
      </c>
      <c r="AM220">
        <v>42</v>
      </c>
      <c r="AN220">
        <v>252</v>
      </c>
      <c r="AO220">
        <v>14</v>
      </c>
      <c r="AP220">
        <v>2.9740000000000002</v>
      </c>
      <c r="AQ220">
        <v>3.2000000000000001E-2</v>
      </c>
      <c r="AR220">
        <v>8</v>
      </c>
      <c r="AS220">
        <v>77</v>
      </c>
      <c r="AT220" s="1">
        <v>30200</v>
      </c>
      <c r="AU220" s="1">
        <v>1400</v>
      </c>
      <c r="AV220">
        <v>1369</v>
      </c>
      <c r="AW220">
        <v>88</v>
      </c>
      <c r="AX220">
        <v>2760</v>
      </c>
      <c r="AY220">
        <v>220</v>
      </c>
      <c r="AZ220" s="1">
        <v>4770000</v>
      </c>
      <c r="BA220" s="1">
        <v>260000</v>
      </c>
      <c r="BB220" s="1">
        <v>17400000</v>
      </c>
      <c r="BC220" s="1">
        <v>980000</v>
      </c>
      <c r="BD220" s="37" t="s">
        <v>1128</v>
      </c>
      <c r="BE220" s="37" t="s">
        <v>2973</v>
      </c>
      <c r="BG220">
        <v>1.897E-3</v>
      </c>
      <c r="BH220">
        <v>12.22</v>
      </c>
      <c r="BI220">
        <v>0.21</v>
      </c>
      <c r="BJ220">
        <v>12.393000000000001</v>
      </c>
      <c r="BK220">
        <v>0.24573600000000001</v>
      </c>
      <c r="BL220" s="36">
        <v>12.465999999999999</v>
      </c>
      <c r="BM220" s="36">
        <v>0.246117</v>
      </c>
      <c r="BN220">
        <v>16.506599999999999</v>
      </c>
      <c r="BO220">
        <v>749</v>
      </c>
    </row>
    <row r="221" spans="1:67">
      <c r="A221" t="s">
        <v>1129</v>
      </c>
      <c r="B221" t="s">
        <v>1130</v>
      </c>
      <c r="C221" t="s">
        <v>1131</v>
      </c>
      <c r="D221" t="s">
        <v>55</v>
      </c>
      <c r="E221" t="s">
        <v>1132</v>
      </c>
      <c r="F221">
        <v>26.571000000000002</v>
      </c>
      <c r="G221" s="50" t="s">
        <v>1133</v>
      </c>
      <c r="H221" s="50" t="s">
        <v>2973</v>
      </c>
      <c r="I221" s="50"/>
      <c r="J221">
        <v>1.268E-2</v>
      </c>
      <c r="K221">
        <v>9.7999999999999997E-4</v>
      </c>
      <c r="L221">
        <v>9.8999999999999999E-4</v>
      </c>
      <c r="M221">
        <v>1.887E-3</v>
      </c>
      <c r="N221">
        <v>3.4E-5</v>
      </c>
      <c r="O221">
        <v>3.8000000000000002E-5</v>
      </c>
      <c r="P221">
        <v>2.0122999999999999E-2</v>
      </c>
      <c r="Q221">
        <v>529.94169999999997</v>
      </c>
      <c r="R221">
        <v>10.671849999999999</v>
      </c>
      <c r="S221">
        <v>4.9099999999999998E-2</v>
      </c>
      <c r="T221">
        <v>3.8999999999999998E-3</v>
      </c>
      <c r="U221">
        <v>3.8999999999999998E-3</v>
      </c>
      <c r="V221">
        <v>0.24918000000000001</v>
      </c>
      <c r="W221">
        <v>6.11E-4</v>
      </c>
      <c r="X221">
        <v>5.8999999999999998E-5</v>
      </c>
      <c r="Y221">
        <v>6.6000000000000005E-5</v>
      </c>
      <c r="Z221">
        <v>12.79</v>
      </c>
      <c r="AA221">
        <v>0.98</v>
      </c>
      <c r="AB221">
        <v>1</v>
      </c>
      <c r="AC221">
        <v>12.15</v>
      </c>
      <c r="AD221">
        <v>0.22</v>
      </c>
      <c r="AE221">
        <v>0.24</v>
      </c>
      <c r="AF221">
        <v>12.4</v>
      </c>
      <c r="AG221">
        <v>1.2</v>
      </c>
      <c r="AH221">
        <v>1.3</v>
      </c>
      <c r="AI221">
        <v>140</v>
      </c>
      <c r="AJ221">
        <v>160</v>
      </c>
      <c r="AK221">
        <v>160</v>
      </c>
      <c r="AL221">
        <v>295</v>
      </c>
      <c r="AM221">
        <v>27</v>
      </c>
      <c r="AN221">
        <v>112.2</v>
      </c>
      <c r="AO221">
        <v>6.7</v>
      </c>
      <c r="AP221">
        <v>2.6339999999999999</v>
      </c>
      <c r="AQ221">
        <v>9.8000000000000004E-2</v>
      </c>
      <c r="AR221">
        <v>-60</v>
      </c>
      <c r="AS221">
        <v>94</v>
      </c>
      <c r="AT221">
        <v>11820</v>
      </c>
      <c r="AU221">
        <v>900</v>
      </c>
      <c r="AV221">
        <v>575</v>
      </c>
      <c r="AW221">
        <v>60</v>
      </c>
      <c r="AX221">
        <v>1260</v>
      </c>
      <c r="AY221">
        <v>140</v>
      </c>
      <c r="AZ221" s="1">
        <v>2130000</v>
      </c>
      <c r="BA221" s="1">
        <v>130000</v>
      </c>
      <c r="BB221" s="1">
        <v>6850000</v>
      </c>
      <c r="BC221" s="1">
        <v>640000</v>
      </c>
      <c r="BD221" s="37" t="s">
        <v>1133</v>
      </c>
      <c r="BE221" s="37" t="s">
        <v>2973</v>
      </c>
      <c r="BG221">
        <v>1.887E-3</v>
      </c>
      <c r="BH221">
        <v>12.15</v>
      </c>
      <c r="BI221">
        <v>0.24</v>
      </c>
      <c r="BJ221">
        <v>12.398</v>
      </c>
      <c r="BK221">
        <v>0.28885899999999998</v>
      </c>
      <c r="BL221" s="36">
        <v>12.472</v>
      </c>
      <c r="BM221" s="36">
        <v>0.28918199999999999</v>
      </c>
      <c r="BN221">
        <v>16.1036</v>
      </c>
      <c r="BO221">
        <v>295</v>
      </c>
    </row>
    <row r="222" spans="1:67">
      <c r="A222" t="s">
        <v>1134</v>
      </c>
      <c r="B222" t="s">
        <v>1135</v>
      </c>
      <c r="C222" t="s">
        <v>1136</v>
      </c>
      <c r="D222" t="s">
        <v>55</v>
      </c>
      <c r="E222" t="s">
        <v>1137</v>
      </c>
      <c r="F222">
        <v>26.571000000000002</v>
      </c>
      <c r="G222" s="50" t="s">
        <v>1138</v>
      </c>
      <c r="H222" s="50" t="s">
        <v>3012</v>
      </c>
      <c r="I222" s="50"/>
      <c r="J222">
        <v>1.247E-2</v>
      </c>
      <c r="K222">
        <v>4.0999999999999999E-4</v>
      </c>
      <c r="L222">
        <v>4.4000000000000002E-4</v>
      </c>
      <c r="M222">
        <v>1.926E-3</v>
      </c>
      <c r="N222">
        <v>2.9E-5</v>
      </c>
      <c r="O222">
        <v>3.4E-5</v>
      </c>
      <c r="P222">
        <v>0.11339</v>
      </c>
      <c r="Q222">
        <v>519.21079999999995</v>
      </c>
      <c r="R222">
        <v>9.1657150000000005</v>
      </c>
      <c r="S222">
        <v>4.7300000000000002E-2</v>
      </c>
      <c r="T222">
        <v>1.6000000000000001E-3</v>
      </c>
      <c r="U222">
        <v>1.6000000000000001E-3</v>
      </c>
      <c r="V222">
        <v>0.28998000000000002</v>
      </c>
      <c r="W222">
        <v>6.4599999999999998E-4</v>
      </c>
      <c r="X222">
        <v>4.1E-5</v>
      </c>
      <c r="Y222">
        <v>5.1E-5</v>
      </c>
      <c r="Z222">
        <v>12.58</v>
      </c>
      <c r="AA222">
        <v>0.42</v>
      </c>
      <c r="AB222">
        <v>0.44</v>
      </c>
      <c r="AC222">
        <v>12.41</v>
      </c>
      <c r="AD222">
        <v>0.19</v>
      </c>
      <c r="AE222">
        <v>0.22</v>
      </c>
      <c r="AF222">
        <v>13.06</v>
      </c>
      <c r="AG222">
        <v>0.83</v>
      </c>
      <c r="AH222">
        <v>1</v>
      </c>
      <c r="AI222">
        <v>73</v>
      </c>
      <c r="AJ222">
        <v>69</v>
      </c>
      <c r="AK222">
        <v>71</v>
      </c>
      <c r="AL222">
        <v>997</v>
      </c>
      <c r="AM222">
        <v>21</v>
      </c>
      <c r="AN222">
        <v>377</v>
      </c>
      <c r="AO222">
        <v>9.5</v>
      </c>
      <c r="AP222">
        <v>2.6720000000000002</v>
      </c>
      <c r="AQ222">
        <v>8.5000000000000006E-2</v>
      </c>
      <c r="AR222">
        <v>146</v>
      </c>
      <c r="AS222">
        <v>94</v>
      </c>
      <c r="AT222" s="1">
        <v>41100</v>
      </c>
      <c r="AU222" s="1">
        <v>1200</v>
      </c>
      <c r="AV222">
        <v>1940</v>
      </c>
      <c r="AW222">
        <v>84</v>
      </c>
      <c r="AX222">
        <v>4510</v>
      </c>
      <c r="AY222">
        <v>290</v>
      </c>
      <c r="AZ222" s="1">
        <v>7150000</v>
      </c>
      <c r="BA222" s="1">
        <v>180000</v>
      </c>
      <c r="BB222" s="1">
        <v>23160000</v>
      </c>
      <c r="BC222" s="1">
        <v>490000</v>
      </c>
      <c r="BD222" s="37" t="s">
        <v>1138</v>
      </c>
      <c r="BE222" s="37" t="s">
        <v>3012</v>
      </c>
      <c r="BG222">
        <v>1.926E-3</v>
      </c>
      <c r="BH222">
        <v>12.41</v>
      </c>
      <c r="BI222">
        <v>0.22</v>
      </c>
      <c r="BJ222">
        <v>12.566000000000001</v>
      </c>
      <c r="BK222">
        <v>0.251442</v>
      </c>
      <c r="BL222" s="36">
        <v>12.638999999999999</v>
      </c>
      <c r="BM222" s="36">
        <v>0.25181399999999998</v>
      </c>
      <c r="BN222">
        <v>16.641500000000001</v>
      </c>
      <c r="BO222">
        <v>997</v>
      </c>
    </row>
    <row r="223" spans="1:67">
      <c r="A223" t="s">
        <v>1139</v>
      </c>
      <c r="B223" t="s">
        <v>1140</v>
      </c>
      <c r="C223" t="s">
        <v>1141</v>
      </c>
      <c r="D223" t="s">
        <v>55</v>
      </c>
      <c r="E223" t="s">
        <v>1142</v>
      </c>
      <c r="F223">
        <v>26.571000000000002</v>
      </c>
      <c r="G223" s="50" t="s">
        <v>1143</v>
      </c>
      <c r="H223" s="50" t="s">
        <v>2982</v>
      </c>
      <c r="I223" s="50"/>
      <c r="J223">
        <v>1.286E-2</v>
      </c>
      <c r="K223">
        <v>9.7999999999999997E-4</v>
      </c>
      <c r="L223">
        <v>9.8999999999999999E-4</v>
      </c>
      <c r="M223">
        <v>2.0119999999999999E-3</v>
      </c>
      <c r="N223">
        <v>3.8000000000000002E-5</v>
      </c>
      <c r="O223">
        <v>4.1999999999999998E-5</v>
      </c>
      <c r="P223">
        <v>-5.8333999999999999E-3</v>
      </c>
      <c r="Q223">
        <v>497.0179</v>
      </c>
      <c r="R223">
        <v>10.375120000000001</v>
      </c>
      <c r="S223">
        <v>4.6100000000000002E-2</v>
      </c>
      <c r="T223">
        <v>3.5999999999999999E-3</v>
      </c>
      <c r="U223">
        <v>3.5999999999999999E-3</v>
      </c>
      <c r="V223">
        <v>0.23271</v>
      </c>
      <c r="W223">
        <v>6.4800000000000003E-4</v>
      </c>
      <c r="X223">
        <v>5.3000000000000001E-5</v>
      </c>
      <c r="Y223">
        <v>6.2000000000000003E-5</v>
      </c>
      <c r="Z223">
        <v>12.97</v>
      </c>
      <c r="AA223">
        <v>0.98</v>
      </c>
      <c r="AB223">
        <v>1</v>
      </c>
      <c r="AC223">
        <v>12.96</v>
      </c>
      <c r="AD223">
        <v>0.25</v>
      </c>
      <c r="AE223">
        <v>0.27</v>
      </c>
      <c r="AF223">
        <v>13.1</v>
      </c>
      <c r="AG223">
        <v>1.1000000000000001</v>
      </c>
      <c r="AH223">
        <v>1.2</v>
      </c>
      <c r="AI223">
        <v>30</v>
      </c>
      <c r="AJ223">
        <v>140</v>
      </c>
      <c r="AK223">
        <v>140</v>
      </c>
      <c r="AL223">
        <v>325</v>
      </c>
      <c r="AM223">
        <v>23</v>
      </c>
      <c r="AN223">
        <v>154</v>
      </c>
      <c r="AO223">
        <v>11</v>
      </c>
      <c r="AP223">
        <v>2.1989999999999998</v>
      </c>
      <c r="AQ223">
        <v>5.6000000000000001E-2</v>
      </c>
      <c r="AR223">
        <v>88</v>
      </c>
      <c r="AS223">
        <v>97</v>
      </c>
      <c r="AT223">
        <v>14480</v>
      </c>
      <c r="AU223">
        <v>890</v>
      </c>
      <c r="AV223">
        <v>659</v>
      </c>
      <c r="AW223">
        <v>60</v>
      </c>
      <c r="AX223">
        <v>1820</v>
      </c>
      <c r="AY223">
        <v>200</v>
      </c>
      <c r="AZ223" s="1">
        <v>2920000</v>
      </c>
      <c r="BA223" s="1">
        <v>220000</v>
      </c>
      <c r="BB223" s="1">
        <v>7550000</v>
      </c>
      <c r="BC223" s="1">
        <v>540000</v>
      </c>
      <c r="BD223" s="37" t="s">
        <v>1143</v>
      </c>
      <c r="BE223" s="37" t="s">
        <v>2982</v>
      </c>
      <c r="BG223">
        <v>2.0119999999999999E-3</v>
      </c>
      <c r="BH223">
        <v>12.96</v>
      </c>
      <c r="BI223">
        <v>0.27</v>
      </c>
      <c r="BJ223">
        <v>13.224</v>
      </c>
      <c r="BK223">
        <v>0.31919900000000001</v>
      </c>
      <c r="BL223" s="36">
        <v>13.297000000000001</v>
      </c>
      <c r="BM223" s="36">
        <v>0.31949</v>
      </c>
      <c r="BN223">
        <v>16.182500000000001</v>
      </c>
      <c r="BO223">
        <v>325</v>
      </c>
    </row>
    <row r="224" spans="1:67">
      <c r="A224" t="s">
        <v>1144</v>
      </c>
      <c r="B224" t="s">
        <v>1145</v>
      </c>
      <c r="C224" t="s">
        <v>1146</v>
      </c>
      <c r="D224" t="s">
        <v>55</v>
      </c>
      <c r="E224" t="s">
        <v>1147</v>
      </c>
      <c r="F224">
        <v>26.321000000000002</v>
      </c>
      <c r="G224" s="50" t="s">
        <v>1148</v>
      </c>
      <c r="H224" s="50" t="s">
        <v>3025</v>
      </c>
      <c r="I224" s="50"/>
      <c r="J224">
        <v>1.238E-2</v>
      </c>
      <c r="K224">
        <v>3.2000000000000003E-4</v>
      </c>
      <c r="L224">
        <v>3.6000000000000002E-4</v>
      </c>
      <c r="M224">
        <v>1.9350000000000001E-3</v>
      </c>
      <c r="N224">
        <v>2.5999999999999998E-5</v>
      </c>
      <c r="O224">
        <v>3.1000000000000001E-5</v>
      </c>
      <c r="P224">
        <v>0.12052</v>
      </c>
      <c r="Q224">
        <v>516.79589999999996</v>
      </c>
      <c r="R224">
        <v>8.2794170000000005</v>
      </c>
      <c r="S224">
        <v>4.5900000000000003E-2</v>
      </c>
      <c r="T224">
        <v>1.2999999999999999E-3</v>
      </c>
      <c r="U224">
        <v>1.2999999999999999E-3</v>
      </c>
      <c r="V224">
        <v>0.40098</v>
      </c>
      <c r="W224">
        <v>6.0899999999999995E-4</v>
      </c>
      <c r="X224">
        <v>2.1999999999999999E-5</v>
      </c>
      <c r="Y224">
        <v>3.6999999999999998E-5</v>
      </c>
      <c r="Z224">
        <v>12.49</v>
      </c>
      <c r="AA224">
        <v>0.33</v>
      </c>
      <c r="AB224">
        <v>0.36</v>
      </c>
      <c r="AC224">
        <v>12.46</v>
      </c>
      <c r="AD224">
        <v>0.16</v>
      </c>
      <c r="AE224">
        <v>0.2</v>
      </c>
      <c r="AF224">
        <v>12.31</v>
      </c>
      <c r="AG224">
        <v>0.45</v>
      </c>
      <c r="AH224">
        <v>0.74</v>
      </c>
      <c r="AI224">
        <v>-1</v>
      </c>
      <c r="AJ224">
        <v>54</v>
      </c>
      <c r="AK224">
        <v>56</v>
      </c>
      <c r="AL224">
        <v>1740</v>
      </c>
      <c r="AM224">
        <v>170</v>
      </c>
      <c r="AN224">
        <v>883</v>
      </c>
      <c r="AO224">
        <v>76</v>
      </c>
      <c r="AP224">
        <v>1.966</v>
      </c>
      <c r="AQ224">
        <v>3.2000000000000001E-2</v>
      </c>
      <c r="AR224">
        <v>98</v>
      </c>
      <c r="AS224">
        <v>97</v>
      </c>
      <c r="AT224" s="1">
        <v>71700</v>
      </c>
      <c r="AU224" s="1">
        <v>5600</v>
      </c>
      <c r="AV224">
        <v>3240</v>
      </c>
      <c r="AW224">
        <v>280</v>
      </c>
      <c r="AX224">
        <v>10160</v>
      </c>
      <c r="AY224">
        <v>840</v>
      </c>
      <c r="AZ224" s="1">
        <v>16800000</v>
      </c>
      <c r="BA224" s="1">
        <v>1400000</v>
      </c>
      <c r="BB224" s="1">
        <v>40400000</v>
      </c>
      <c r="BC224" s="1">
        <v>3800000</v>
      </c>
      <c r="BD224" s="37" t="s">
        <v>1148</v>
      </c>
      <c r="BE224" s="37" t="s">
        <v>3025</v>
      </c>
      <c r="BG224">
        <v>1.9350000000000001E-3</v>
      </c>
      <c r="BH224">
        <v>12.46</v>
      </c>
      <c r="BI224">
        <v>0.2</v>
      </c>
      <c r="BJ224">
        <v>12.574</v>
      </c>
      <c r="BK224">
        <v>0.22573299999999999</v>
      </c>
      <c r="BL224" s="36">
        <v>12.647</v>
      </c>
      <c r="BM224" s="36">
        <v>0.22614799999999999</v>
      </c>
      <c r="BN224">
        <v>16.897099999999998</v>
      </c>
      <c r="BO224">
        <v>1740</v>
      </c>
    </row>
    <row r="225" spans="1:67">
      <c r="A225" t="s">
        <v>1149</v>
      </c>
      <c r="B225" t="s">
        <v>1150</v>
      </c>
      <c r="C225" t="s">
        <v>1151</v>
      </c>
      <c r="D225" t="s">
        <v>55</v>
      </c>
      <c r="E225" t="s">
        <v>1152</v>
      </c>
      <c r="F225">
        <v>26.571000000000002</v>
      </c>
      <c r="G225" s="50" t="s">
        <v>1153</v>
      </c>
      <c r="H225" s="50" t="s">
        <v>2982</v>
      </c>
      <c r="I225" s="50" t="s">
        <v>2988</v>
      </c>
      <c r="J225">
        <v>1.3769999999999999E-2</v>
      </c>
      <c r="K225">
        <v>5.4000000000000001E-4</v>
      </c>
      <c r="L225">
        <v>5.5999999999999995E-4</v>
      </c>
      <c r="M225">
        <v>1.9650000000000002E-3</v>
      </c>
      <c r="N225">
        <v>2.6999999999999999E-5</v>
      </c>
      <c r="O225">
        <v>3.1999999999999999E-5</v>
      </c>
      <c r="P225">
        <v>0.16839999999999999</v>
      </c>
      <c r="Q225">
        <v>508.90589999999997</v>
      </c>
      <c r="R225">
        <v>8.2875250000000005</v>
      </c>
      <c r="S225">
        <v>5.0200000000000002E-2</v>
      </c>
      <c r="T225">
        <v>2.2000000000000001E-3</v>
      </c>
      <c r="U225">
        <v>2.2000000000000001E-3</v>
      </c>
      <c r="V225">
        <v>0.20233999999999999</v>
      </c>
      <c r="W225">
        <v>6.1399999999999996E-4</v>
      </c>
      <c r="X225">
        <v>2.0999999999999999E-5</v>
      </c>
      <c r="Y225">
        <v>3.6000000000000001E-5</v>
      </c>
      <c r="Z225">
        <v>13.88</v>
      </c>
      <c r="AA225">
        <v>0.54</v>
      </c>
      <c r="AB225">
        <v>0.56000000000000005</v>
      </c>
      <c r="AC225">
        <v>12.65</v>
      </c>
      <c r="AD225">
        <v>0.17</v>
      </c>
      <c r="AE225">
        <v>0.21</v>
      </c>
      <c r="AF225">
        <v>12.4</v>
      </c>
      <c r="AG225">
        <v>0.42</v>
      </c>
      <c r="AH225">
        <v>0.73</v>
      </c>
      <c r="AI225">
        <v>226</v>
      </c>
      <c r="AJ225">
        <v>97</v>
      </c>
      <c r="AK225">
        <v>98</v>
      </c>
      <c r="AL225">
        <v>906</v>
      </c>
      <c r="AM225">
        <v>20</v>
      </c>
      <c r="AN225">
        <v>772</v>
      </c>
      <c r="AO225">
        <v>28</v>
      </c>
      <c r="AP225">
        <v>1.1759999999999999</v>
      </c>
      <c r="AQ225">
        <v>2.1000000000000001E-2</v>
      </c>
      <c r="AR225">
        <v>34</v>
      </c>
      <c r="AS225">
        <v>66</v>
      </c>
      <c r="AT225" s="1">
        <v>38600</v>
      </c>
      <c r="AU225" s="1">
        <v>1200</v>
      </c>
      <c r="AV225">
        <v>1879</v>
      </c>
      <c r="AW225">
        <v>98</v>
      </c>
      <c r="AX225">
        <v>9120</v>
      </c>
      <c r="AY225">
        <v>550</v>
      </c>
      <c r="AZ225" s="1">
        <v>14640000</v>
      </c>
      <c r="BA225" s="1">
        <v>530000</v>
      </c>
      <c r="BB225" s="1">
        <v>21050000</v>
      </c>
      <c r="BC225" s="1">
        <v>450000</v>
      </c>
      <c r="BD225" s="37" t="s">
        <v>1153</v>
      </c>
      <c r="BE225" s="37" t="s">
        <v>2982</v>
      </c>
      <c r="BF225" s="37" t="s">
        <v>2988</v>
      </c>
      <c r="BG225">
        <v>1.9650000000000002E-3</v>
      </c>
      <c r="BH225">
        <v>12.65</v>
      </c>
      <c r="BI225">
        <v>0.21</v>
      </c>
      <c r="BJ225">
        <v>12.805999999999999</v>
      </c>
      <c r="BK225">
        <v>0.236045</v>
      </c>
      <c r="BL225" s="36">
        <v>12.879</v>
      </c>
      <c r="BM225" s="36">
        <v>0.23644200000000001</v>
      </c>
      <c r="BN225">
        <v>16.6509</v>
      </c>
      <c r="BO225">
        <v>906</v>
      </c>
    </row>
    <row r="226" spans="1:67">
      <c r="A226" t="s">
        <v>1154</v>
      </c>
      <c r="B226" t="s">
        <v>1155</v>
      </c>
      <c r="C226" t="s">
        <v>1156</v>
      </c>
      <c r="D226" t="s">
        <v>55</v>
      </c>
      <c r="E226" t="s">
        <v>1157</v>
      </c>
      <c r="F226">
        <v>26.321000000000002</v>
      </c>
      <c r="G226" s="50" t="s">
        <v>1158</v>
      </c>
      <c r="H226" s="50" t="s">
        <v>2973</v>
      </c>
      <c r="I226" s="50"/>
      <c r="J226">
        <v>1.231E-2</v>
      </c>
      <c r="K226">
        <v>4.4999999999999999E-4</v>
      </c>
      <c r="L226">
        <v>4.8000000000000001E-4</v>
      </c>
      <c r="M226">
        <v>1.9319999999999999E-3</v>
      </c>
      <c r="N226">
        <v>2.8E-5</v>
      </c>
      <c r="O226">
        <v>3.3000000000000003E-5</v>
      </c>
      <c r="P226">
        <v>0.16084000000000001</v>
      </c>
      <c r="Q226">
        <v>517.59829999999999</v>
      </c>
      <c r="R226">
        <v>8.8409650000000006</v>
      </c>
      <c r="S226">
        <v>4.5999999999999999E-2</v>
      </c>
      <c r="T226">
        <v>1.8E-3</v>
      </c>
      <c r="U226">
        <v>1.8E-3</v>
      </c>
      <c r="V226">
        <v>0.15542</v>
      </c>
      <c r="W226">
        <v>6.4300000000000002E-4</v>
      </c>
      <c r="X226">
        <v>4.1E-5</v>
      </c>
      <c r="Y226">
        <v>5.1E-5</v>
      </c>
      <c r="Z226">
        <v>12.43</v>
      </c>
      <c r="AA226">
        <v>0.45</v>
      </c>
      <c r="AB226">
        <v>0.48</v>
      </c>
      <c r="AC226">
        <v>12.44</v>
      </c>
      <c r="AD226">
        <v>0.18</v>
      </c>
      <c r="AE226">
        <v>0.21</v>
      </c>
      <c r="AF226">
        <v>13</v>
      </c>
      <c r="AG226">
        <v>0.83</v>
      </c>
      <c r="AH226">
        <v>1</v>
      </c>
      <c r="AI226">
        <v>3</v>
      </c>
      <c r="AJ226">
        <v>80</v>
      </c>
      <c r="AK226">
        <v>81</v>
      </c>
      <c r="AL226">
        <v>1154</v>
      </c>
      <c r="AM226">
        <v>86</v>
      </c>
      <c r="AN226">
        <v>386</v>
      </c>
      <c r="AO226">
        <v>36</v>
      </c>
      <c r="AP226">
        <v>3.09</v>
      </c>
      <c r="AQ226">
        <v>5.0999999999999997E-2</v>
      </c>
      <c r="AR226">
        <v>-1</v>
      </c>
      <c r="AS226">
        <v>74</v>
      </c>
      <c r="AT226" s="1">
        <v>49200</v>
      </c>
      <c r="AU226" s="1">
        <v>3200</v>
      </c>
      <c r="AV226">
        <v>2230</v>
      </c>
      <c r="AW226">
        <v>190</v>
      </c>
      <c r="AX226">
        <v>4780</v>
      </c>
      <c r="AY226">
        <v>510</v>
      </c>
      <c r="AZ226" s="1">
        <v>7320000</v>
      </c>
      <c r="BA226" s="1">
        <v>680000</v>
      </c>
      <c r="BB226" s="1">
        <v>26800000</v>
      </c>
      <c r="BC226" s="1">
        <v>2000000</v>
      </c>
      <c r="BD226" s="37" t="s">
        <v>1158</v>
      </c>
      <c r="BE226" s="37" t="s">
        <v>2973</v>
      </c>
      <c r="BG226">
        <v>1.9319999999999999E-3</v>
      </c>
      <c r="BH226">
        <v>12.44</v>
      </c>
      <c r="BI226">
        <v>0.21</v>
      </c>
      <c r="BJ226">
        <v>12.590999999999999</v>
      </c>
      <c r="BK226">
        <v>0.24304600000000001</v>
      </c>
      <c r="BL226" s="36">
        <v>12.664</v>
      </c>
      <c r="BM226" s="36">
        <v>0.24343100000000001</v>
      </c>
      <c r="BN226">
        <v>16.701899999999998</v>
      </c>
      <c r="BO226">
        <v>1154</v>
      </c>
    </row>
    <row r="227" spans="1:67">
      <c r="A227" t="s">
        <v>1159</v>
      </c>
      <c r="B227" t="s">
        <v>1160</v>
      </c>
      <c r="C227" t="s">
        <v>1161</v>
      </c>
      <c r="D227" t="s">
        <v>55</v>
      </c>
      <c r="E227" t="s">
        <v>1162</v>
      </c>
      <c r="F227">
        <v>26.571000000000002</v>
      </c>
      <c r="G227" s="50" t="s">
        <v>1163</v>
      </c>
      <c r="H227" s="50" t="s">
        <v>2973</v>
      </c>
      <c r="I227" s="50"/>
      <c r="J227">
        <v>1.268E-2</v>
      </c>
      <c r="K227">
        <v>5.4000000000000001E-4</v>
      </c>
      <c r="L227">
        <v>5.5999999999999995E-4</v>
      </c>
      <c r="M227">
        <v>1.8879999999999999E-3</v>
      </c>
      <c r="N227">
        <v>2.1999999999999999E-5</v>
      </c>
      <c r="O227">
        <v>2.8E-5</v>
      </c>
      <c r="P227">
        <v>0.23874000000000001</v>
      </c>
      <c r="Q227">
        <v>529.66099999999994</v>
      </c>
      <c r="R227">
        <v>7.8551419999999998</v>
      </c>
      <c r="S227">
        <v>4.8500000000000001E-2</v>
      </c>
      <c r="T227">
        <v>2.0999999999999999E-3</v>
      </c>
      <c r="U227">
        <v>2.2000000000000001E-3</v>
      </c>
      <c r="V227">
        <v>-1.7981E-2</v>
      </c>
      <c r="W227">
        <v>5.9900000000000003E-4</v>
      </c>
      <c r="X227">
        <v>2.0000000000000002E-5</v>
      </c>
      <c r="Y227">
        <v>3.4999999999999997E-5</v>
      </c>
      <c r="Z227">
        <v>12.79</v>
      </c>
      <c r="AA227">
        <v>0.54</v>
      </c>
      <c r="AB227">
        <v>0.56000000000000005</v>
      </c>
      <c r="AC227">
        <v>12.16</v>
      </c>
      <c r="AD227">
        <v>0.14000000000000001</v>
      </c>
      <c r="AE227">
        <v>0.18</v>
      </c>
      <c r="AF227">
        <v>12.11</v>
      </c>
      <c r="AG227">
        <v>0.41</v>
      </c>
      <c r="AH227">
        <v>0.71</v>
      </c>
      <c r="AI227">
        <v>125</v>
      </c>
      <c r="AJ227">
        <v>90</v>
      </c>
      <c r="AK227">
        <v>91</v>
      </c>
      <c r="AL227">
        <v>1116</v>
      </c>
      <c r="AM227">
        <v>18</v>
      </c>
      <c r="AN227">
        <v>1338</v>
      </c>
      <c r="AO227">
        <v>25</v>
      </c>
      <c r="AP227">
        <v>0.8306</v>
      </c>
      <c r="AQ227">
        <v>5.8999999999999999E-3</v>
      </c>
      <c r="AR227">
        <v>0</v>
      </c>
      <c r="AS227">
        <v>110</v>
      </c>
      <c r="AT227">
        <v>44760</v>
      </c>
      <c r="AU227">
        <v>620</v>
      </c>
      <c r="AV227">
        <v>2140</v>
      </c>
      <c r="AW227">
        <v>110</v>
      </c>
      <c r="AX227">
        <v>15030</v>
      </c>
      <c r="AY227">
        <v>520</v>
      </c>
      <c r="AZ227" s="1">
        <v>25370000</v>
      </c>
      <c r="BA227" s="1">
        <v>470000</v>
      </c>
      <c r="BB227" s="1">
        <v>25940000</v>
      </c>
      <c r="BC227" s="1">
        <v>410000</v>
      </c>
      <c r="BD227" s="37" t="s">
        <v>1163</v>
      </c>
      <c r="BE227" s="37" t="s">
        <v>2973</v>
      </c>
      <c r="BG227">
        <v>1.8879999999999999E-3</v>
      </c>
      <c r="BH227">
        <v>12.16</v>
      </c>
      <c r="BI227">
        <v>0.18</v>
      </c>
      <c r="BJ227">
        <v>12.279</v>
      </c>
      <c r="BK227">
        <v>0.20505399999999999</v>
      </c>
      <c r="BL227" s="36">
        <v>12.352</v>
      </c>
      <c r="BM227" s="36">
        <v>0.205511</v>
      </c>
      <c r="BN227">
        <v>16.753</v>
      </c>
      <c r="BO227">
        <v>1116</v>
      </c>
    </row>
    <row r="228" spans="1:67">
      <c r="A228" t="s">
        <v>1164</v>
      </c>
      <c r="B228" t="s">
        <v>1165</v>
      </c>
      <c r="C228" t="s">
        <v>1166</v>
      </c>
      <c r="D228" t="s">
        <v>55</v>
      </c>
      <c r="E228" t="s">
        <v>1167</v>
      </c>
      <c r="F228">
        <v>19.050999999999998</v>
      </c>
      <c r="G228" s="50" t="s">
        <v>1168</v>
      </c>
      <c r="H228" s="50" t="s">
        <v>2982</v>
      </c>
      <c r="I228" s="50"/>
      <c r="J228">
        <v>1.289E-2</v>
      </c>
      <c r="K228">
        <v>7.1000000000000002E-4</v>
      </c>
      <c r="L228">
        <v>6.0999999999999997E-4</v>
      </c>
      <c r="M228">
        <v>1.9550000000000001E-3</v>
      </c>
      <c r="N228">
        <v>3.1000000000000001E-5</v>
      </c>
      <c r="O228">
        <v>3.4E-5</v>
      </c>
      <c r="P228">
        <v>0.29322999999999999</v>
      </c>
      <c r="Q228">
        <v>511.50900000000001</v>
      </c>
      <c r="R228">
        <v>8.8958080000000006</v>
      </c>
      <c r="S228">
        <v>4.7800000000000002E-2</v>
      </c>
      <c r="T228">
        <v>2.5000000000000001E-3</v>
      </c>
      <c r="U228">
        <v>2E-3</v>
      </c>
      <c r="V228">
        <v>9.7154999999999995E-4</v>
      </c>
      <c r="W228">
        <v>6.0300000000000002E-4</v>
      </c>
      <c r="X228">
        <v>3.1999999999999999E-5</v>
      </c>
      <c r="Y228">
        <v>4.1E-5</v>
      </c>
      <c r="Z228">
        <v>13.01</v>
      </c>
      <c r="AA228">
        <v>0.71</v>
      </c>
      <c r="AB228">
        <v>0.61</v>
      </c>
      <c r="AC228">
        <v>12.59</v>
      </c>
      <c r="AD228">
        <v>0.2</v>
      </c>
      <c r="AE228">
        <v>0.22</v>
      </c>
      <c r="AF228">
        <v>12.18</v>
      </c>
      <c r="AG228">
        <v>0.65</v>
      </c>
      <c r="AH228">
        <v>0.83</v>
      </c>
      <c r="AI228">
        <v>90</v>
      </c>
      <c r="AJ228">
        <v>100</v>
      </c>
      <c r="AK228">
        <v>86</v>
      </c>
      <c r="AL228">
        <v>932</v>
      </c>
      <c r="AM228">
        <v>15</v>
      </c>
      <c r="AN228">
        <v>525</v>
      </c>
      <c r="AO228">
        <v>12</v>
      </c>
      <c r="AP228">
        <v>1.7789999999999999</v>
      </c>
      <c r="AQ228">
        <v>2.3E-2</v>
      </c>
      <c r="AR228">
        <v>60</v>
      </c>
      <c r="AS228">
        <v>110</v>
      </c>
      <c r="AT228">
        <v>39520</v>
      </c>
      <c r="AU228">
        <v>650</v>
      </c>
      <c r="AV228">
        <v>1860</v>
      </c>
      <c r="AW228">
        <v>100</v>
      </c>
      <c r="AX228">
        <v>5960</v>
      </c>
      <c r="AY228">
        <v>310</v>
      </c>
      <c r="AZ228" s="1">
        <v>9953000</v>
      </c>
      <c r="BA228" s="1">
        <v>230000</v>
      </c>
      <c r="BB228" s="1">
        <v>21640000</v>
      </c>
      <c r="BC228" s="1">
        <v>350000</v>
      </c>
      <c r="BD228" s="37" t="s">
        <v>1168</v>
      </c>
      <c r="BE228" s="37" t="s">
        <v>2982</v>
      </c>
      <c r="BG228">
        <v>1.9550000000000001E-3</v>
      </c>
      <c r="BH228">
        <v>12.59</v>
      </c>
      <c r="BI228">
        <v>0.22</v>
      </c>
      <c r="BJ228">
        <v>12.754</v>
      </c>
      <c r="BK228">
        <v>0.251417</v>
      </c>
      <c r="BL228" s="36">
        <v>12.827</v>
      </c>
      <c r="BM228" s="36">
        <v>0.25178899999999999</v>
      </c>
      <c r="BN228">
        <v>16.6356</v>
      </c>
      <c r="BO228">
        <v>932</v>
      </c>
    </row>
    <row r="229" spans="1:67">
      <c r="A229" t="s">
        <v>1169</v>
      </c>
      <c r="B229" t="s">
        <v>1170</v>
      </c>
      <c r="C229" t="s">
        <v>1171</v>
      </c>
      <c r="D229" t="s">
        <v>55</v>
      </c>
      <c r="E229" t="s">
        <v>1172</v>
      </c>
      <c r="F229">
        <v>26.321000000000002</v>
      </c>
      <c r="G229" s="50" t="s">
        <v>1173</v>
      </c>
      <c r="H229" s="50" t="s">
        <v>2973</v>
      </c>
      <c r="I229" s="50"/>
      <c r="J229">
        <v>1.274E-2</v>
      </c>
      <c r="K229">
        <v>2.5999999999999998E-4</v>
      </c>
      <c r="L229">
        <v>3.1E-4</v>
      </c>
      <c r="M229">
        <v>1.931E-3</v>
      </c>
      <c r="N229">
        <v>1.9000000000000001E-5</v>
      </c>
      <c r="O229">
        <v>2.5999999999999998E-5</v>
      </c>
      <c r="P229">
        <v>0.29892000000000002</v>
      </c>
      <c r="Q229">
        <v>517.8664</v>
      </c>
      <c r="R229">
        <v>6.9728260000000004</v>
      </c>
      <c r="S229">
        <v>4.7600000000000003E-2</v>
      </c>
      <c r="T229">
        <v>1E-3</v>
      </c>
      <c r="U229">
        <v>1.1000000000000001E-3</v>
      </c>
      <c r="V229">
        <v>0.22084999999999999</v>
      </c>
      <c r="W229">
        <v>6.0599999999999998E-4</v>
      </c>
      <c r="X229">
        <v>1.4E-5</v>
      </c>
      <c r="Y229">
        <v>3.1999999999999999E-5</v>
      </c>
      <c r="Z229">
        <v>12.85</v>
      </c>
      <c r="AA229">
        <v>0.26</v>
      </c>
      <c r="AB229">
        <v>0.31</v>
      </c>
      <c r="AC229">
        <v>12.44</v>
      </c>
      <c r="AD229">
        <v>0.12</v>
      </c>
      <c r="AE229">
        <v>0.17</v>
      </c>
      <c r="AF229">
        <v>12.24</v>
      </c>
      <c r="AG229">
        <v>0.28000000000000003</v>
      </c>
      <c r="AH229">
        <v>0.65</v>
      </c>
      <c r="AI229">
        <v>84</v>
      </c>
      <c r="AJ229">
        <v>46</v>
      </c>
      <c r="AK229">
        <v>49</v>
      </c>
      <c r="AL229">
        <v>3540</v>
      </c>
      <c r="AM229">
        <v>200</v>
      </c>
      <c r="AN229">
        <v>2260</v>
      </c>
      <c r="AO229">
        <v>130</v>
      </c>
      <c r="AP229">
        <v>1.57</v>
      </c>
      <c r="AQ229">
        <v>1.7000000000000001E-2</v>
      </c>
      <c r="AR229">
        <v>120</v>
      </c>
      <c r="AS229">
        <v>88</v>
      </c>
      <c r="AT229" s="1">
        <v>145500</v>
      </c>
      <c r="AU229" s="1">
        <v>5500</v>
      </c>
      <c r="AV229">
        <v>6940</v>
      </c>
      <c r="AW229">
        <v>290</v>
      </c>
      <c r="AX229" s="1">
        <v>25900</v>
      </c>
      <c r="AY229" s="1">
        <v>1200</v>
      </c>
      <c r="AZ229" s="1">
        <v>42900000</v>
      </c>
      <c r="BA229" s="1">
        <v>2500000</v>
      </c>
      <c r="BB229" s="1">
        <v>82100000</v>
      </c>
      <c r="BC229" s="1">
        <v>4600000</v>
      </c>
      <c r="BD229" s="37" t="s">
        <v>1173</v>
      </c>
      <c r="BE229" s="37" t="s">
        <v>2973</v>
      </c>
      <c r="BG229">
        <v>1.931E-3</v>
      </c>
      <c r="BH229">
        <v>12.44</v>
      </c>
      <c r="BI229">
        <v>0.17</v>
      </c>
      <c r="BJ229">
        <v>12.491</v>
      </c>
      <c r="BK229">
        <v>0.18640300000000001</v>
      </c>
      <c r="BL229" s="36">
        <v>12.564</v>
      </c>
      <c r="BM229" s="36">
        <v>0.18690599999999999</v>
      </c>
      <c r="BN229">
        <v>17.216799999999999</v>
      </c>
      <c r="BO229">
        <v>3540</v>
      </c>
    </row>
    <row r="230" spans="1:67">
      <c r="A230" t="s">
        <v>1174</v>
      </c>
      <c r="B230" t="s">
        <v>1175</v>
      </c>
      <c r="C230" t="s">
        <v>1176</v>
      </c>
      <c r="D230" t="s">
        <v>55</v>
      </c>
      <c r="E230" t="s">
        <v>1177</v>
      </c>
      <c r="F230">
        <v>27.824999999999999</v>
      </c>
      <c r="G230" s="50" t="s">
        <v>1178</v>
      </c>
      <c r="H230" s="50" t="s">
        <v>2982</v>
      </c>
      <c r="I230" s="50" t="s">
        <v>2990</v>
      </c>
      <c r="J230">
        <v>7.0000000000000007E-2</v>
      </c>
      <c r="K230">
        <v>1.4999999999999999E-2</v>
      </c>
      <c r="L230">
        <v>1.4999999999999999E-2</v>
      </c>
      <c r="M230">
        <v>2.48E-3</v>
      </c>
      <c r="N230">
        <v>1.2999999999999999E-4</v>
      </c>
      <c r="O230">
        <v>1.3999999999999999E-4</v>
      </c>
      <c r="P230">
        <v>0.95406000000000002</v>
      </c>
      <c r="Q230">
        <v>403.22579999999999</v>
      </c>
      <c r="R230">
        <v>22.76275</v>
      </c>
      <c r="S230">
        <v>0.187</v>
      </c>
      <c r="T230">
        <v>3.3000000000000002E-2</v>
      </c>
      <c r="U230">
        <v>3.3000000000000002E-2</v>
      </c>
      <c r="V230">
        <v>-0.92469000000000001</v>
      </c>
      <c r="W230">
        <v>1.75E-3</v>
      </c>
      <c r="X230">
        <v>2.7999999999999998E-4</v>
      </c>
      <c r="Y230">
        <v>3.1E-4</v>
      </c>
      <c r="Z230">
        <v>67</v>
      </c>
      <c r="AA230">
        <v>14</v>
      </c>
      <c r="AB230">
        <v>14</v>
      </c>
      <c r="AC230">
        <v>15.97</v>
      </c>
      <c r="AD230">
        <v>0.85</v>
      </c>
      <c r="AE230">
        <v>0.87</v>
      </c>
      <c r="AF230">
        <v>35.299999999999997</v>
      </c>
      <c r="AG230">
        <v>5.7</v>
      </c>
      <c r="AH230">
        <v>6.2</v>
      </c>
      <c r="AI230">
        <v>2260</v>
      </c>
      <c r="AJ230">
        <v>400</v>
      </c>
      <c r="AK230">
        <v>320</v>
      </c>
      <c r="AL230">
        <v>565</v>
      </c>
      <c r="AM230">
        <v>51</v>
      </c>
      <c r="AN230">
        <v>557</v>
      </c>
      <c r="AO230">
        <v>52</v>
      </c>
      <c r="AP230">
        <v>0.98799999999999999</v>
      </c>
      <c r="AQ230">
        <v>1.4999999999999999E-2</v>
      </c>
      <c r="AR230">
        <v>380</v>
      </c>
      <c r="AS230">
        <v>130</v>
      </c>
      <c r="AT230">
        <v>28630</v>
      </c>
      <c r="AU230">
        <v>620</v>
      </c>
      <c r="AV230">
        <v>5190</v>
      </c>
      <c r="AW230">
        <v>850</v>
      </c>
      <c r="AX230" s="1">
        <v>16800</v>
      </c>
      <c r="AY230" s="1">
        <v>1600</v>
      </c>
      <c r="AZ230" s="1">
        <v>10560000</v>
      </c>
      <c r="BA230" s="1">
        <v>990000</v>
      </c>
      <c r="BB230" s="1">
        <v>13100000</v>
      </c>
      <c r="BC230" s="1">
        <v>1200000</v>
      </c>
      <c r="BD230" s="37" t="s">
        <v>1178</v>
      </c>
      <c r="BE230" s="37" t="s">
        <v>2982</v>
      </c>
      <c r="BF230" s="37" t="s">
        <v>2990</v>
      </c>
      <c r="BG230">
        <v>2.48E-3</v>
      </c>
      <c r="BH230">
        <v>15.97</v>
      </c>
      <c r="BI230">
        <v>0.87</v>
      </c>
      <c r="BJ230">
        <v>16.707999999999998</v>
      </c>
      <c r="BK230">
        <v>1.1068100000000001</v>
      </c>
      <c r="BL230" s="36">
        <v>16.780999999999999</v>
      </c>
      <c r="BM230" s="36">
        <v>1.1068800000000001</v>
      </c>
      <c r="BN230">
        <v>16.558499999999999</v>
      </c>
      <c r="BO230">
        <v>565</v>
      </c>
    </row>
    <row r="231" spans="1:67">
      <c r="A231" t="s">
        <v>1179</v>
      </c>
      <c r="B231" t="s">
        <v>1180</v>
      </c>
      <c r="C231" t="s">
        <v>1181</v>
      </c>
      <c r="D231" t="s">
        <v>55</v>
      </c>
      <c r="E231" t="s">
        <v>1182</v>
      </c>
      <c r="F231">
        <v>23.814</v>
      </c>
      <c r="G231" s="50" t="s">
        <v>1183</v>
      </c>
      <c r="H231" s="50" t="s">
        <v>2973</v>
      </c>
      <c r="I231" s="50" t="s">
        <v>2981</v>
      </c>
      <c r="J231">
        <v>1.29E-2</v>
      </c>
      <c r="K231">
        <v>3.8999999999999999E-4</v>
      </c>
      <c r="L231">
        <v>3.6999999999999999E-4</v>
      </c>
      <c r="M231">
        <v>1.897E-3</v>
      </c>
      <c r="N231">
        <v>2.0000000000000002E-5</v>
      </c>
      <c r="O231">
        <v>2.5000000000000001E-5</v>
      </c>
      <c r="P231">
        <v>0.51014999999999999</v>
      </c>
      <c r="Q231">
        <v>527.1481</v>
      </c>
      <c r="R231">
        <v>6.9471290000000003</v>
      </c>
      <c r="S231">
        <v>4.9099999999999998E-2</v>
      </c>
      <c r="T231">
        <v>1.2999999999999999E-3</v>
      </c>
      <c r="U231">
        <v>1.1999999999999999E-3</v>
      </c>
      <c r="V231">
        <v>-9.5043000000000002E-2</v>
      </c>
      <c r="W231">
        <v>6.0800000000000003E-4</v>
      </c>
      <c r="X231">
        <v>1.7E-5</v>
      </c>
      <c r="Y231">
        <v>3.3000000000000003E-5</v>
      </c>
      <c r="Z231">
        <v>13.01</v>
      </c>
      <c r="AA231">
        <v>0.39</v>
      </c>
      <c r="AB231">
        <v>0.38</v>
      </c>
      <c r="AC231">
        <v>12.22</v>
      </c>
      <c r="AD231">
        <v>0.13</v>
      </c>
      <c r="AE231">
        <v>0.16</v>
      </c>
      <c r="AF231">
        <v>12.29</v>
      </c>
      <c r="AG231">
        <v>0.34</v>
      </c>
      <c r="AH231">
        <v>0.68</v>
      </c>
      <c r="AI231">
        <v>153</v>
      </c>
      <c r="AJ231">
        <v>57</v>
      </c>
      <c r="AK231">
        <v>55</v>
      </c>
      <c r="AL231">
        <v>3660</v>
      </c>
      <c r="AM231">
        <v>84</v>
      </c>
      <c r="AN231">
        <v>2140</v>
      </c>
      <c r="AO231">
        <v>35</v>
      </c>
      <c r="AP231">
        <v>1.7090000000000001</v>
      </c>
      <c r="AQ231">
        <v>0.02</v>
      </c>
      <c r="AR231">
        <v>118</v>
      </c>
      <c r="AS231">
        <v>89</v>
      </c>
      <c r="AT231" s="1">
        <v>151100</v>
      </c>
      <c r="AU231" s="1">
        <v>2400</v>
      </c>
      <c r="AV231">
        <v>7330</v>
      </c>
      <c r="AW231">
        <v>250</v>
      </c>
      <c r="AX231">
        <v>25020</v>
      </c>
      <c r="AY231">
        <v>750</v>
      </c>
      <c r="AZ231" s="1">
        <v>40570000</v>
      </c>
      <c r="BA231" s="1">
        <v>670000</v>
      </c>
      <c r="BB231" s="1">
        <v>85000000</v>
      </c>
      <c r="BC231" s="1">
        <v>1900000</v>
      </c>
      <c r="BD231" s="37" t="s">
        <v>1183</v>
      </c>
      <c r="BE231" s="37" t="s">
        <v>2973</v>
      </c>
      <c r="BF231" s="37" t="s">
        <v>2981</v>
      </c>
      <c r="BG231">
        <v>1.897E-3</v>
      </c>
      <c r="BH231">
        <v>12.22</v>
      </c>
      <c r="BI231">
        <v>0.16</v>
      </c>
      <c r="BJ231">
        <v>12.269</v>
      </c>
      <c r="BK231">
        <v>0.17919499999999999</v>
      </c>
      <c r="BL231" s="36">
        <v>12.342000000000001</v>
      </c>
      <c r="BM231" s="36">
        <v>0.17971799999999999</v>
      </c>
      <c r="BN231">
        <v>17.218699999999998</v>
      </c>
      <c r="BO231">
        <v>3660</v>
      </c>
    </row>
    <row r="232" spans="1:67">
      <c r="A232" t="s">
        <v>1184</v>
      </c>
      <c r="B232" t="s">
        <v>1185</v>
      </c>
      <c r="C232" t="s">
        <v>1186</v>
      </c>
      <c r="D232" t="s">
        <v>55</v>
      </c>
      <c r="E232" t="s">
        <v>1187</v>
      </c>
      <c r="F232">
        <v>16.795000000000002</v>
      </c>
      <c r="G232" s="50" t="s">
        <v>1188</v>
      </c>
      <c r="H232" s="50" t="s">
        <v>2973</v>
      </c>
      <c r="I232" s="50"/>
      <c r="J232">
        <v>1.366E-2</v>
      </c>
      <c r="K232">
        <v>5.4000000000000001E-4</v>
      </c>
      <c r="L232">
        <v>4.6000000000000001E-4</v>
      </c>
      <c r="M232">
        <v>2.0149999999999999E-3</v>
      </c>
      <c r="N232">
        <v>3.8000000000000002E-5</v>
      </c>
      <c r="O232">
        <v>3.1000000000000001E-5</v>
      </c>
      <c r="P232">
        <v>0.22123999999999999</v>
      </c>
      <c r="Q232">
        <v>496.27789999999999</v>
      </c>
      <c r="R232">
        <v>7.6350449999999999</v>
      </c>
      <c r="S232">
        <v>4.8899999999999999E-2</v>
      </c>
      <c r="T232">
        <v>1.9E-3</v>
      </c>
      <c r="U232">
        <v>1.5E-3</v>
      </c>
      <c r="V232">
        <v>0.29913000000000001</v>
      </c>
      <c r="W232">
        <v>6.7400000000000001E-4</v>
      </c>
      <c r="X232">
        <v>4.1E-5</v>
      </c>
      <c r="Y232">
        <v>4.8000000000000001E-5</v>
      </c>
      <c r="Z232">
        <v>13.78</v>
      </c>
      <c r="AA232">
        <v>0.54</v>
      </c>
      <c r="AB232">
        <v>0.46</v>
      </c>
      <c r="AC232">
        <v>12.98</v>
      </c>
      <c r="AD232">
        <v>0.25</v>
      </c>
      <c r="AE232">
        <v>0.2</v>
      </c>
      <c r="AF232">
        <v>13.62</v>
      </c>
      <c r="AG232">
        <v>0.84</v>
      </c>
      <c r="AH232">
        <v>0.96</v>
      </c>
      <c r="AI232">
        <v>161</v>
      </c>
      <c r="AJ232">
        <v>87</v>
      </c>
      <c r="AK232">
        <v>65</v>
      </c>
      <c r="AL232">
        <v>2189</v>
      </c>
      <c r="AM232">
        <v>71</v>
      </c>
      <c r="AN232">
        <v>920</v>
      </c>
      <c r="AO232">
        <v>20</v>
      </c>
      <c r="AP232">
        <v>2.3679999999999999</v>
      </c>
      <c r="AQ232">
        <v>3.7999999999999999E-2</v>
      </c>
      <c r="AR232">
        <v>60</v>
      </c>
      <c r="AS232">
        <v>110</v>
      </c>
      <c r="AT232" s="1">
        <v>93000</v>
      </c>
      <c r="AU232" s="1">
        <v>1300</v>
      </c>
      <c r="AV232">
        <v>4530</v>
      </c>
      <c r="AW232">
        <v>180</v>
      </c>
      <c r="AX232">
        <v>11700</v>
      </c>
      <c r="AY232">
        <v>710</v>
      </c>
      <c r="AZ232" s="1">
        <v>17450000</v>
      </c>
      <c r="BA232" s="1">
        <v>380000</v>
      </c>
      <c r="BB232" s="1">
        <v>50900000</v>
      </c>
      <c r="BC232" s="1">
        <v>1600000</v>
      </c>
      <c r="BD232" s="37" t="s">
        <v>1188</v>
      </c>
      <c r="BE232" s="37" t="s">
        <v>2973</v>
      </c>
      <c r="BG232">
        <v>2.0149999999999999E-3</v>
      </c>
      <c r="BH232">
        <v>12.98</v>
      </c>
      <c r="BI232">
        <v>0.2</v>
      </c>
      <c r="BJ232">
        <v>13.071999999999999</v>
      </c>
      <c r="BK232">
        <v>0.22442100000000001</v>
      </c>
      <c r="BL232" s="36">
        <v>13.145</v>
      </c>
      <c r="BM232" s="36">
        <v>0.22483900000000001</v>
      </c>
      <c r="BN232">
        <v>17.006499999999999</v>
      </c>
      <c r="BO232">
        <v>2189</v>
      </c>
    </row>
    <row r="233" spans="1:67">
      <c r="A233" t="s">
        <v>1189</v>
      </c>
      <c r="B233" t="s">
        <v>1190</v>
      </c>
      <c r="C233" t="s">
        <v>1191</v>
      </c>
      <c r="D233" t="s">
        <v>55</v>
      </c>
      <c r="E233" t="s">
        <v>1192</v>
      </c>
      <c r="F233">
        <v>26.321000000000002</v>
      </c>
      <c r="G233" s="50" t="s">
        <v>1193</v>
      </c>
      <c r="H233" s="50" t="s">
        <v>2973</v>
      </c>
      <c r="I233" s="50" t="s">
        <v>3006</v>
      </c>
      <c r="J233">
        <v>1.295E-2</v>
      </c>
      <c r="K233">
        <v>3.2000000000000003E-4</v>
      </c>
      <c r="L233">
        <v>3.6000000000000002E-4</v>
      </c>
      <c r="M233">
        <v>1.915E-3</v>
      </c>
      <c r="N233">
        <v>2.1999999999999999E-5</v>
      </c>
      <c r="O233">
        <v>2.8E-5</v>
      </c>
      <c r="P233">
        <v>0.38735000000000003</v>
      </c>
      <c r="Q233">
        <v>522.19320000000005</v>
      </c>
      <c r="R233">
        <v>7.6352010000000003</v>
      </c>
      <c r="S233">
        <v>4.8800000000000003E-2</v>
      </c>
      <c r="T233">
        <v>1.1999999999999999E-3</v>
      </c>
      <c r="U233">
        <v>1.2999999999999999E-3</v>
      </c>
      <c r="V233">
        <v>9.4626000000000002E-2</v>
      </c>
      <c r="W233">
        <v>5.9100000000000005E-4</v>
      </c>
      <c r="X233">
        <v>1.5999999999999999E-5</v>
      </c>
      <c r="Y233">
        <v>3.3000000000000003E-5</v>
      </c>
      <c r="Z233">
        <v>13.06</v>
      </c>
      <c r="AA233">
        <v>0.32</v>
      </c>
      <c r="AB233">
        <v>0.36</v>
      </c>
      <c r="AC233">
        <v>12.33</v>
      </c>
      <c r="AD233">
        <v>0.14000000000000001</v>
      </c>
      <c r="AE233">
        <v>0.18</v>
      </c>
      <c r="AF233">
        <v>11.95</v>
      </c>
      <c r="AG233">
        <v>0.33</v>
      </c>
      <c r="AH233">
        <v>0.66</v>
      </c>
      <c r="AI233">
        <v>136</v>
      </c>
      <c r="AJ233">
        <v>55</v>
      </c>
      <c r="AK233">
        <v>57</v>
      </c>
      <c r="AL233">
        <v>2236</v>
      </c>
      <c r="AM233">
        <v>45</v>
      </c>
      <c r="AN233">
        <v>2796</v>
      </c>
      <c r="AO233">
        <v>25</v>
      </c>
      <c r="AP233">
        <v>0.79700000000000004</v>
      </c>
      <c r="AQ233">
        <v>1.6E-2</v>
      </c>
      <c r="AR233">
        <v>76</v>
      </c>
      <c r="AS233">
        <v>83</v>
      </c>
      <c r="AT233" s="1">
        <v>91800</v>
      </c>
      <c r="AU233" s="1">
        <v>1200</v>
      </c>
      <c r="AV233">
        <v>4450</v>
      </c>
      <c r="AW233">
        <v>120</v>
      </c>
      <c r="AX233">
        <v>30870</v>
      </c>
      <c r="AY233">
        <v>830</v>
      </c>
      <c r="AZ233" s="1">
        <v>53020000</v>
      </c>
      <c r="BA233" s="1">
        <v>480000</v>
      </c>
      <c r="BB233" s="1">
        <v>51900000</v>
      </c>
      <c r="BC233" s="1">
        <v>1000000</v>
      </c>
      <c r="BD233" s="37" t="s">
        <v>1193</v>
      </c>
      <c r="BE233" s="37" t="s">
        <v>2973</v>
      </c>
      <c r="BF233" s="37" t="s">
        <v>3006</v>
      </c>
      <c r="BG233">
        <v>1.915E-3</v>
      </c>
      <c r="BH233">
        <v>12.33</v>
      </c>
      <c r="BI233">
        <v>0.18</v>
      </c>
      <c r="BJ233">
        <v>12.412000000000001</v>
      </c>
      <c r="BK233">
        <v>0.202075</v>
      </c>
      <c r="BL233" s="36">
        <v>12.484999999999999</v>
      </c>
      <c r="BM233" s="36">
        <v>0.202539</v>
      </c>
      <c r="BN233">
        <v>17.065000000000001</v>
      </c>
      <c r="BO233">
        <v>2236</v>
      </c>
    </row>
    <row r="234" spans="1:67">
      <c r="A234" t="s">
        <v>1194</v>
      </c>
      <c r="B234" t="s">
        <v>1195</v>
      </c>
      <c r="C234" t="s">
        <v>1196</v>
      </c>
      <c r="D234" t="s">
        <v>55</v>
      </c>
      <c r="E234" t="s">
        <v>1197</v>
      </c>
      <c r="F234">
        <v>22.059000000000001</v>
      </c>
      <c r="G234" s="50" t="s">
        <v>1198</v>
      </c>
      <c r="H234" s="50" t="s">
        <v>2982</v>
      </c>
      <c r="I234" s="50"/>
      <c r="J234">
        <v>1.268E-2</v>
      </c>
      <c r="K234">
        <v>4.8999999999999998E-4</v>
      </c>
      <c r="L234">
        <v>4.6999999999999999E-4</v>
      </c>
      <c r="M234">
        <v>1.926E-3</v>
      </c>
      <c r="N234">
        <v>3.1000000000000001E-5</v>
      </c>
      <c r="O234">
        <v>3.1999999999999999E-5</v>
      </c>
      <c r="P234">
        <v>0.16344</v>
      </c>
      <c r="Q234">
        <v>519.21079999999995</v>
      </c>
      <c r="R234">
        <v>8.6265549999999998</v>
      </c>
      <c r="S234">
        <v>4.7199999999999999E-2</v>
      </c>
      <c r="T234">
        <v>1.9E-3</v>
      </c>
      <c r="U234">
        <v>1.8E-3</v>
      </c>
      <c r="V234">
        <v>0.24357000000000001</v>
      </c>
      <c r="W234">
        <v>6.0999999999999997E-4</v>
      </c>
      <c r="X234">
        <v>2.3E-5</v>
      </c>
      <c r="Y234">
        <v>3.6000000000000001E-5</v>
      </c>
      <c r="Z234">
        <v>12.8</v>
      </c>
      <c r="AA234">
        <v>0.5</v>
      </c>
      <c r="AB234">
        <v>0.47</v>
      </c>
      <c r="AC234">
        <v>12.4</v>
      </c>
      <c r="AD234">
        <v>0.2</v>
      </c>
      <c r="AE234">
        <v>0.21</v>
      </c>
      <c r="AF234">
        <v>12.32</v>
      </c>
      <c r="AG234">
        <v>0.47</v>
      </c>
      <c r="AH234">
        <v>0.73</v>
      </c>
      <c r="AI234">
        <v>68</v>
      </c>
      <c r="AJ234">
        <v>81</v>
      </c>
      <c r="AK234">
        <v>76</v>
      </c>
      <c r="AL234">
        <v>1330</v>
      </c>
      <c r="AM234">
        <v>41</v>
      </c>
      <c r="AN234">
        <v>1349</v>
      </c>
      <c r="AO234">
        <v>20</v>
      </c>
      <c r="AP234">
        <v>0.99099999999999999</v>
      </c>
      <c r="AQ234">
        <v>3.4000000000000002E-2</v>
      </c>
      <c r="AR234">
        <v>-57</v>
      </c>
      <c r="AS234">
        <v>90</v>
      </c>
      <c r="AT234">
        <v>54620</v>
      </c>
      <c r="AU234">
        <v>960</v>
      </c>
      <c r="AV234">
        <v>2550</v>
      </c>
      <c r="AW234">
        <v>110</v>
      </c>
      <c r="AX234">
        <v>15350</v>
      </c>
      <c r="AY234">
        <v>530</v>
      </c>
      <c r="AZ234" s="1">
        <v>25580000</v>
      </c>
      <c r="BA234" s="1">
        <v>370000</v>
      </c>
      <c r="BB234" s="1">
        <v>30900000</v>
      </c>
      <c r="BC234" s="1">
        <v>960000</v>
      </c>
      <c r="BD234" s="37" t="s">
        <v>1198</v>
      </c>
      <c r="BE234" s="37" t="s">
        <v>2982</v>
      </c>
      <c r="BG234">
        <v>1.926E-3</v>
      </c>
      <c r="BH234">
        <v>12.4</v>
      </c>
      <c r="BI234">
        <v>0.21</v>
      </c>
      <c r="BJ234">
        <v>12.531000000000001</v>
      </c>
      <c r="BK234">
        <v>0.23404800000000001</v>
      </c>
      <c r="BL234" s="36">
        <v>12.603999999999999</v>
      </c>
      <c r="BM234" s="36">
        <v>0.23444799999999999</v>
      </c>
      <c r="BN234">
        <v>16.822600000000001</v>
      </c>
      <c r="BO234">
        <v>1330</v>
      </c>
    </row>
    <row r="235" spans="1:67">
      <c r="A235" t="s">
        <v>1199</v>
      </c>
      <c r="B235" t="s">
        <v>1200</v>
      </c>
      <c r="C235" t="s">
        <v>1201</v>
      </c>
      <c r="D235" t="s">
        <v>55</v>
      </c>
      <c r="E235" t="s">
        <v>1202</v>
      </c>
      <c r="F235">
        <v>26.571000000000002</v>
      </c>
      <c r="G235" s="50" t="s">
        <v>1203</v>
      </c>
      <c r="H235" s="50" t="s">
        <v>2973</v>
      </c>
      <c r="I235" s="50"/>
      <c r="J235">
        <v>1.242E-2</v>
      </c>
      <c r="K235">
        <v>4.0000000000000002E-4</v>
      </c>
      <c r="L235">
        <v>4.2999999999999999E-4</v>
      </c>
      <c r="M235">
        <v>1.934E-3</v>
      </c>
      <c r="N235">
        <v>2.0999999999999999E-5</v>
      </c>
      <c r="O235">
        <v>2.6999999999999999E-5</v>
      </c>
      <c r="P235">
        <v>-0.17879</v>
      </c>
      <c r="Q235">
        <v>517.06309999999996</v>
      </c>
      <c r="R235">
        <v>7.2185639999999998</v>
      </c>
      <c r="S235">
        <v>4.6699999999999998E-2</v>
      </c>
      <c r="T235">
        <v>1.6000000000000001E-3</v>
      </c>
      <c r="U235">
        <v>1.6000000000000001E-3</v>
      </c>
      <c r="V235">
        <v>0.46743000000000001</v>
      </c>
      <c r="W235">
        <v>6.0599999999999998E-4</v>
      </c>
      <c r="X235">
        <v>3.1999999999999999E-5</v>
      </c>
      <c r="Y235">
        <v>4.3000000000000002E-5</v>
      </c>
      <c r="Z235">
        <v>12.53</v>
      </c>
      <c r="AA235">
        <v>0.4</v>
      </c>
      <c r="AB235">
        <v>0.43</v>
      </c>
      <c r="AC235">
        <v>12.46</v>
      </c>
      <c r="AD235">
        <v>0.13</v>
      </c>
      <c r="AE235">
        <v>0.17</v>
      </c>
      <c r="AF235">
        <v>12.24</v>
      </c>
      <c r="AG235">
        <v>0.64</v>
      </c>
      <c r="AH235">
        <v>0.87</v>
      </c>
      <c r="AI235">
        <v>49</v>
      </c>
      <c r="AJ235">
        <v>67</v>
      </c>
      <c r="AK235">
        <v>68</v>
      </c>
      <c r="AL235">
        <v>1770</v>
      </c>
      <c r="AM235">
        <v>150</v>
      </c>
      <c r="AN235">
        <v>659</v>
      </c>
      <c r="AO235">
        <v>53</v>
      </c>
      <c r="AP235">
        <v>2.665</v>
      </c>
      <c r="AQ235">
        <v>3.6999999999999998E-2</v>
      </c>
      <c r="AR235">
        <v>130</v>
      </c>
      <c r="AS235">
        <v>96</v>
      </c>
      <c r="AT235" s="1">
        <v>72700</v>
      </c>
      <c r="AU235" s="1">
        <v>5300</v>
      </c>
      <c r="AV235">
        <v>3430</v>
      </c>
      <c r="AW235">
        <v>270</v>
      </c>
      <c r="AX235">
        <v>7620</v>
      </c>
      <c r="AY235">
        <v>520</v>
      </c>
      <c r="AZ235" s="1">
        <v>12500000</v>
      </c>
      <c r="BA235" s="1">
        <v>1000000</v>
      </c>
      <c r="BB235" s="1">
        <v>41100000</v>
      </c>
      <c r="BC235" s="1">
        <v>3500000</v>
      </c>
      <c r="BD235" s="37" t="s">
        <v>1203</v>
      </c>
      <c r="BE235" s="37" t="s">
        <v>2973</v>
      </c>
      <c r="BG235">
        <v>1.934E-3</v>
      </c>
      <c r="BH235">
        <v>12.46</v>
      </c>
      <c r="BI235">
        <v>0.17</v>
      </c>
      <c r="BJ235">
        <v>12.553000000000001</v>
      </c>
      <c r="BK235">
        <v>0.19619900000000001</v>
      </c>
      <c r="BL235" s="36">
        <v>12.625999999999999</v>
      </c>
      <c r="BM235" s="36">
        <v>0.19667699999999999</v>
      </c>
      <c r="BN235">
        <v>16.891999999999999</v>
      </c>
      <c r="BO235">
        <v>1770</v>
      </c>
    </row>
    <row r="236" spans="1:67">
      <c r="A236" t="s">
        <v>1204</v>
      </c>
      <c r="B236" t="s">
        <v>1205</v>
      </c>
      <c r="C236" t="s">
        <v>1206</v>
      </c>
      <c r="D236" t="s">
        <v>55</v>
      </c>
      <c r="E236" t="s">
        <v>1207</v>
      </c>
      <c r="F236">
        <v>26.571000000000002</v>
      </c>
      <c r="G236" s="50" t="s">
        <v>1208</v>
      </c>
      <c r="H236" s="50" t="s">
        <v>3026</v>
      </c>
      <c r="I236" s="50"/>
      <c r="J236">
        <v>1.1809999999999999E-2</v>
      </c>
      <c r="K236">
        <v>3.3E-4</v>
      </c>
      <c r="L236">
        <v>3.6000000000000002E-4</v>
      </c>
      <c r="M236">
        <v>1.8929999999999999E-3</v>
      </c>
      <c r="N236">
        <v>1.2E-5</v>
      </c>
      <c r="O236">
        <v>2.0999999999999999E-5</v>
      </c>
      <c r="P236">
        <v>0.33584000000000003</v>
      </c>
      <c r="Q236">
        <v>528.26199999999994</v>
      </c>
      <c r="R236">
        <v>5.8602759999999998</v>
      </c>
      <c r="S236">
        <v>4.5100000000000001E-2</v>
      </c>
      <c r="T236">
        <v>1.1999999999999999E-3</v>
      </c>
      <c r="U236">
        <v>1.2999999999999999E-3</v>
      </c>
      <c r="V236">
        <v>-7.7299999999999994E-2</v>
      </c>
      <c r="W236">
        <v>5.9199999999999997E-4</v>
      </c>
      <c r="X236">
        <v>2.0999999999999999E-5</v>
      </c>
      <c r="Y236">
        <v>3.4999999999999997E-5</v>
      </c>
      <c r="Z236">
        <v>11.92</v>
      </c>
      <c r="AA236">
        <v>0.33</v>
      </c>
      <c r="AB236">
        <v>0.36</v>
      </c>
      <c r="AC236">
        <v>12.188000000000001</v>
      </c>
      <c r="AD236">
        <v>7.9000000000000001E-2</v>
      </c>
      <c r="AE236">
        <v>0.14000000000000001</v>
      </c>
      <c r="AF236">
        <v>11.96</v>
      </c>
      <c r="AG236">
        <v>0.43</v>
      </c>
      <c r="AH236">
        <v>0.72</v>
      </c>
      <c r="AI236">
        <v>-31</v>
      </c>
      <c r="AJ236">
        <v>53</v>
      </c>
      <c r="AK236">
        <v>55</v>
      </c>
      <c r="AL236">
        <v>2601</v>
      </c>
      <c r="AM236">
        <v>48</v>
      </c>
      <c r="AN236">
        <v>1220</v>
      </c>
      <c r="AO236">
        <v>20</v>
      </c>
      <c r="AP236">
        <v>2.105</v>
      </c>
      <c r="AQ236">
        <v>0.03</v>
      </c>
      <c r="AR236">
        <v>123</v>
      </c>
      <c r="AS236">
        <v>82</v>
      </c>
      <c r="AT236" s="1">
        <v>106000</v>
      </c>
      <c r="AU236" s="1">
        <v>1100</v>
      </c>
      <c r="AV236">
        <v>4750</v>
      </c>
      <c r="AW236">
        <v>150</v>
      </c>
      <c r="AX236">
        <v>13680</v>
      </c>
      <c r="AY236">
        <v>560</v>
      </c>
      <c r="AZ236" s="1">
        <v>23130000</v>
      </c>
      <c r="BA236" s="1">
        <v>370000</v>
      </c>
      <c r="BB236" s="1">
        <v>60400000</v>
      </c>
      <c r="BC236" s="1">
        <v>1100000</v>
      </c>
      <c r="BD236" s="37" t="s">
        <v>1208</v>
      </c>
      <c r="BE236" s="37" t="s">
        <v>3026</v>
      </c>
      <c r="BG236">
        <v>1.8929999999999999E-3</v>
      </c>
      <c r="BH236">
        <v>12.188000000000001</v>
      </c>
      <c r="BI236">
        <v>0.14000000000000001</v>
      </c>
      <c r="BJ236">
        <v>12.250999999999999</v>
      </c>
      <c r="BK236">
        <v>0.15112700000000001</v>
      </c>
      <c r="BL236" s="36">
        <v>12.324</v>
      </c>
      <c r="BM236" s="36">
        <v>0.15174799999999999</v>
      </c>
      <c r="BN236">
        <v>17.058599999999998</v>
      </c>
      <c r="BO236">
        <v>2601</v>
      </c>
    </row>
    <row r="237" spans="1:67">
      <c r="A237" t="s">
        <v>1209</v>
      </c>
      <c r="B237" t="s">
        <v>1210</v>
      </c>
      <c r="C237" t="s">
        <v>1211</v>
      </c>
      <c r="D237" t="s">
        <v>55</v>
      </c>
      <c r="E237" t="s">
        <v>1212</v>
      </c>
      <c r="F237">
        <v>26.321000000000002</v>
      </c>
      <c r="G237" s="50" t="s">
        <v>1213</v>
      </c>
      <c r="H237" s="50" t="s">
        <v>3027</v>
      </c>
      <c r="I237" s="50"/>
      <c r="J237">
        <v>1.2840000000000001E-2</v>
      </c>
      <c r="K237">
        <v>3.8999999999999999E-4</v>
      </c>
      <c r="L237">
        <v>4.2000000000000002E-4</v>
      </c>
      <c r="M237">
        <v>1.9789999999999999E-3</v>
      </c>
      <c r="N237">
        <v>2.4000000000000001E-5</v>
      </c>
      <c r="O237">
        <v>3.0000000000000001E-5</v>
      </c>
      <c r="P237">
        <v>0.32773000000000002</v>
      </c>
      <c r="Q237">
        <v>505.3057</v>
      </c>
      <c r="R237">
        <v>7.6600159999999997</v>
      </c>
      <c r="S237">
        <v>4.6300000000000001E-2</v>
      </c>
      <c r="T237">
        <v>1.4E-3</v>
      </c>
      <c r="U237">
        <v>1.4E-3</v>
      </c>
      <c r="V237">
        <v>0.1033</v>
      </c>
      <c r="W237">
        <v>6.3599999999999996E-4</v>
      </c>
      <c r="X237">
        <v>2.1999999999999999E-5</v>
      </c>
      <c r="Y237">
        <v>3.8000000000000002E-5</v>
      </c>
      <c r="Z237">
        <v>12.95</v>
      </c>
      <c r="AA237">
        <v>0.39</v>
      </c>
      <c r="AB237">
        <v>0.43</v>
      </c>
      <c r="AC237">
        <v>12.74</v>
      </c>
      <c r="AD237">
        <v>0.15</v>
      </c>
      <c r="AE237">
        <v>0.19</v>
      </c>
      <c r="AF237">
        <v>12.85</v>
      </c>
      <c r="AG237">
        <v>0.44</v>
      </c>
      <c r="AH237">
        <v>0.76</v>
      </c>
      <c r="AI237">
        <v>26</v>
      </c>
      <c r="AJ237">
        <v>60</v>
      </c>
      <c r="AK237">
        <v>62</v>
      </c>
      <c r="AL237">
        <v>2395</v>
      </c>
      <c r="AM237">
        <v>61</v>
      </c>
      <c r="AN237">
        <v>1396</v>
      </c>
      <c r="AO237">
        <v>25</v>
      </c>
      <c r="AP237">
        <v>1.7170000000000001</v>
      </c>
      <c r="AQ237">
        <v>0.02</v>
      </c>
      <c r="AR237">
        <v>50</v>
      </c>
      <c r="AS237">
        <v>100</v>
      </c>
      <c r="AT237">
        <v>101900</v>
      </c>
      <c r="AU237">
        <v>720</v>
      </c>
      <c r="AV237">
        <v>4710</v>
      </c>
      <c r="AW237">
        <v>150</v>
      </c>
      <c r="AX237">
        <v>16680</v>
      </c>
      <c r="AY237">
        <v>560</v>
      </c>
      <c r="AZ237" s="1">
        <v>26460000</v>
      </c>
      <c r="BA237" s="1">
        <v>480000</v>
      </c>
      <c r="BB237" s="1">
        <v>55600000</v>
      </c>
      <c r="BC237" s="1">
        <v>1400000</v>
      </c>
      <c r="BD237" s="37" t="s">
        <v>1213</v>
      </c>
      <c r="BE237" s="37" t="s">
        <v>3027</v>
      </c>
      <c r="BG237">
        <v>1.9789999999999999E-3</v>
      </c>
      <c r="BH237">
        <v>12.74</v>
      </c>
      <c r="BI237">
        <v>0.19</v>
      </c>
      <c r="BJ237">
        <v>12.831</v>
      </c>
      <c r="BK237">
        <v>0.21671199999999999</v>
      </c>
      <c r="BL237" s="36">
        <v>12.904</v>
      </c>
      <c r="BM237" s="36">
        <v>0.217144</v>
      </c>
      <c r="BN237">
        <v>17.052399999999999</v>
      </c>
      <c r="BO237">
        <v>2395</v>
      </c>
    </row>
    <row r="238" spans="1:67">
      <c r="A238" t="s">
        <v>1214</v>
      </c>
      <c r="B238" t="s">
        <v>1215</v>
      </c>
      <c r="C238" t="s">
        <v>1216</v>
      </c>
      <c r="D238" t="s">
        <v>55</v>
      </c>
      <c r="E238" t="s">
        <v>1217</v>
      </c>
      <c r="F238">
        <v>22.811</v>
      </c>
      <c r="G238" s="50" t="s">
        <v>1218</v>
      </c>
      <c r="H238" s="50" t="s">
        <v>2973</v>
      </c>
      <c r="I238" s="50"/>
      <c r="J238">
        <v>1.298E-2</v>
      </c>
      <c r="K238">
        <v>3.3E-4</v>
      </c>
      <c r="L238">
        <v>3.5E-4</v>
      </c>
      <c r="M238">
        <v>1.946E-3</v>
      </c>
      <c r="N238">
        <v>2.0999999999999999E-5</v>
      </c>
      <c r="O238">
        <v>2.6999999999999999E-5</v>
      </c>
      <c r="P238">
        <v>8.8882000000000003E-2</v>
      </c>
      <c r="Q238">
        <v>513.87459999999999</v>
      </c>
      <c r="R238">
        <v>7.1298120000000003</v>
      </c>
      <c r="S238">
        <v>4.7399999999999998E-2</v>
      </c>
      <c r="T238">
        <v>1.1000000000000001E-3</v>
      </c>
      <c r="U238">
        <v>1.1999999999999999E-3</v>
      </c>
      <c r="V238">
        <v>0.32638</v>
      </c>
      <c r="W238">
        <v>6.3699999999999998E-4</v>
      </c>
      <c r="X238">
        <v>1.8E-5</v>
      </c>
      <c r="Y238">
        <v>3.4999999999999997E-5</v>
      </c>
      <c r="Z238">
        <v>13.09</v>
      </c>
      <c r="AA238">
        <v>0.33</v>
      </c>
      <c r="AB238">
        <v>0.35</v>
      </c>
      <c r="AC238">
        <v>12.53</v>
      </c>
      <c r="AD238">
        <v>0.13</v>
      </c>
      <c r="AE238">
        <v>0.17</v>
      </c>
      <c r="AF238">
        <v>12.87</v>
      </c>
      <c r="AG238">
        <v>0.36</v>
      </c>
      <c r="AH238">
        <v>0.7</v>
      </c>
      <c r="AI238">
        <v>74</v>
      </c>
      <c r="AJ238">
        <v>49</v>
      </c>
      <c r="AK238">
        <v>55</v>
      </c>
      <c r="AL238">
        <v>2257</v>
      </c>
      <c r="AM238">
        <v>63</v>
      </c>
      <c r="AN238">
        <v>1652</v>
      </c>
      <c r="AO238">
        <v>20</v>
      </c>
      <c r="AP238">
        <v>1.367</v>
      </c>
      <c r="AQ238">
        <v>3.5999999999999997E-2</v>
      </c>
      <c r="AR238">
        <v>120</v>
      </c>
      <c r="AS238">
        <v>100</v>
      </c>
      <c r="AT238" s="1">
        <v>93800</v>
      </c>
      <c r="AU238" s="1">
        <v>1200</v>
      </c>
      <c r="AV238">
        <v>4440</v>
      </c>
      <c r="AW238">
        <v>120</v>
      </c>
      <c r="AX238">
        <v>19730</v>
      </c>
      <c r="AY238">
        <v>560</v>
      </c>
      <c r="AZ238" s="1">
        <v>31310000</v>
      </c>
      <c r="BA238" s="1">
        <v>370000</v>
      </c>
      <c r="BB238" s="1">
        <v>52400000</v>
      </c>
      <c r="BC238" s="1">
        <v>1500000</v>
      </c>
      <c r="BD238" s="37" t="s">
        <v>1218</v>
      </c>
      <c r="BE238" s="37" t="s">
        <v>2973</v>
      </c>
      <c r="BG238">
        <v>1.946E-3</v>
      </c>
      <c r="BH238">
        <v>12.53</v>
      </c>
      <c r="BI238">
        <v>0.17</v>
      </c>
      <c r="BJ238">
        <v>12.613</v>
      </c>
      <c r="BK238">
        <v>0.19498099999999999</v>
      </c>
      <c r="BL238" s="36">
        <v>12.686</v>
      </c>
      <c r="BM238" s="36">
        <v>0.195461</v>
      </c>
      <c r="BN238">
        <v>17.032699999999998</v>
      </c>
      <c r="BO238">
        <v>2257</v>
      </c>
    </row>
    <row r="239" spans="1:67">
      <c r="A239" t="s">
        <v>1219</v>
      </c>
      <c r="B239" t="s">
        <v>1220</v>
      </c>
      <c r="C239" t="s">
        <v>1221</v>
      </c>
      <c r="D239" t="s">
        <v>55</v>
      </c>
      <c r="E239" t="s">
        <v>1222</v>
      </c>
      <c r="F239">
        <v>26.321000000000002</v>
      </c>
      <c r="G239" s="50" t="s">
        <v>1223</v>
      </c>
      <c r="H239" s="50" t="s">
        <v>2982</v>
      </c>
      <c r="I239" s="50" t="s">
        <v>3028</v>
      </c>
      <c r="J239">
        <v>1.2699999999999999E-2</v>
      </c>
      <c r="K239">
        <v>5.9999999999999995E-4</v>
      </c>
      <c r="L239">
        <v>6.2E-4</v>
      </c>
      <c r="M239">
        <v>1.928E-3</v>
      </c>
      <c r="N239">
        <v>2.3E-5</v>
      </c>
      <c r="O239">
        <v>2.8E-5</v>
      </c>
      <c r="P239">
        <v>0.10781</v>
      </c>
      <c r="Q239">
        <v>518.67219999999998</v>
      </c>
      <c r="R239">
        <v>7.5325839999999999</v>
      </c>
      <c r="S239">
        <v>4.82E-2</v>
      </c>
      <c r="T239">
        <v>2.3E-3</v>
      </c>
      <c r="U239">
        <v>2.3E-3</v>
      </c>
      <c r="V239">
        <v>0.13839000000000001</v>
      </c>
      <c r="W239">
        <v>5.9800000000000001E-4</v>
      </c>
      <c r="X239">
        <v>3.0000000000000001E-5</v>
      </c>
      <c r="Y239">
        <v>4.1999999999999998E-5</v>
      </c>
      <c r="Z239">
        <v>12.81</v>
      </c>
      <c r="AA239">
        <v>0.61</v>
      </c>
      <c r="AB239">
        <v>0.63</v>
      </c>
      <c r="AC239">
        <v>12.42</v>
      </c>
      <c r="AD239">
        <v>0.15</v>
      </c>
      <c r="AE239">
        <v>0.18</v>
      </c>
      <c r="AF239">
        <v>12.08</v>
      </c>
      <c r="AG239">
        <v>0.62</v>
      </c>
      <c r="AH239">
        <v>0.85</v>
      </c>
      <c r="AI239">
        <v>111</v>
      </c>
      <c r="AJ239">
        <v>97</v>
      </c>
      <c r="AK239">
        <v>98</v>
      </c>
      <c r="AL239">
        <v>1024</v>
      </c>
      <c r="AM239">
        <v>40</v>
      </c>
      <c r="AN239">
        <v>777</v>
      </c>
      <c r="AO239">
        <v>58</v>
      </c>
      <c r="AP239">
        <v>1.3420000000000001</v>
      </c>
      <c r="AQ239">
        <v>0.06</v>
      </c>
      <c r="AR239">
        <v>88</v>
      </c>
      <c r="AS239">
        <v>84</v>
      </c>
      <c r="AT239" s="1">
        <v>42300</v>
      </c>
      <c r="AU239" s="1">
        <v>2100</v>
      </c>
      <c r="AV239">
        <v>1990</v>
      </c>
      <c r="AW239">
        <v>120</v>
      </c>
      <c r="AX239">
        <v>8890</v>
      </c>
      <c r="AY239">
        <v>680</v>
      </c>
      <c r="AZ239" s="1">
        <v>14700000</v>
      </c>
      <c r="BA239" s="1">
        <v>1100000</v>
      </c>
      <c r="BB239" s="1">
        <v>23800000</v>
      </c>
      <c r="BC239" s="1">
        <v>930000</v>
      </c>
      <c r="BD239" s="37" t="s">
        <v>1223</v>
      </c>
      <c r="BE239" s="37" t="s">
        <v>2982</v>
      </c>
      <c r="BF239" s="37" t="s">
        <v>3028</v>
      </c>
      <c r="BG239">
        <v>1.928E-3</v>
      </c>
      <c r="BH239">
        <v>12.42</v>
      </c>
      <c r="BI239">
        <v>0.18</v>
      </c>
      <c r="BJ239">
        <v>12.544</v>
      </c>
      <c r="BK239">
        <v>0.20562800000000001</v>
      </c>
      <c r="BL239" s="36">
        <v>12.617000000000001</v>
      </c>
      <c r="BM239" s="36">
        <v>0.20608399999999999</v>
      </c>
      <c r="BN239">
        <v>16.687999999999999</v>
      </c>
      <c r="BO239">
        <v>1024</v>
      </c>
    </row>
    <row r="240" spans="1:67">
      <c r="A240" t="s">
        <v>1224</v>
      </c>
      <c r="B240" t="s">
        <v>1225</v>
      </c>
      <c r="C240" t="s">
        <v>1226</v>
      </c>
      <c r="D240" t="s">
        <v>55</v>
      </c>
      <c r="E240" t="s">
        <v>1227</v>
      </c>
      <c r="F240">
        <v>26.5</v>
      </c>
      <c r="G240" s="50" t="s">
        <v>1228</v>
      </c>
      <c r="H240" s="50" t="s">
        <v>2982</v>
      </c>
      <c r="I240" s="50" t="s">
        <v>2990</v>
      </c>
      <c r="J240">
        <v>3.0300000000000001E-2</v>
      </c>
      <c r="K240">
        <v>4.4999999999999997E-3</v>
      </c>
      <c r="L240">
        <v>4.4999999999999997E-3</v>
      </c>
      <c r="M240">
        <v>2.0669999999999998E-3</v>
      </c>
      <c r="N240">
        <v>5.5999999999999999E-5</v>
      </c>
      <c r="O240">
        <v>5.8999999999999998E-5</v>
      </c>
      <c r="P240">
        <v>0.89446000000000003</v>
      </c>
      <c r="Q240">
        <v>483.79289999999997</v>
      </c>
      <c r="R240">
        <v>13.809279999999999</v>
      </c>
      <c r="S240">
        <v>0.10100000000000001</v>
      </c>
      <c r="T240">
        <v>1.2E-2</v>
      </c>
      <c r="U240">
        <v>1.2E-2</v>
      </c>
      <c r="V240">
        <v>-0.82876000000000005</v>
      </c>
      <c r="W240">
        <v>1.14E-3</v>
      </c>
      <c r="X240">
        <v>1.6000000000000001E-4</v>
      </c>
      <c r="Y240">
        <v>1.7000000000000001E-4</v>
      </c>
      <c r="Z240">
        <v>30.2</v>
      </c>
      <c r="AA240">
        <v>4.4000000000000004</v>
      </c>
      <c r="AB240">
        <v>4.4000000000000004</v>
      </c>
      <c r="AC240">
        <v>13.31</v>
      </c>
      <c r="AD240">
        <v>0.36</v>
      </c>
      <c r="AE240">
        <v>0.38</v>
      </c>
      <c r="AF240">
        <v>23.1</v>
      </c>
      <c r="AG240">
        <v>3.2</v>
      </c>
      <c r="AH240">
        <v>3.4</v>
      </c>
      <c r="AI240">
        <v>1520</v>
      </c>
      <c r="AJ240">
        <v>220</v>
      </c>
      <c r="AK240">
        <v>220</v>
      </c>
      <c r="AL240">
        <v>916</v>
      </c>
      <c r="AM240">
        <v>41</v>
      </c>
      <c r="AN240">
        <v>503</v>
      </c>
      <c r="AO240">
        <v>21</v>
      </c>
      <c r="AP240">
        <v>1.845</v>
      </c>
      <c r="AQ240">
        <v>7.1999999999999995E-2</v>
      </c>
      <c r="AR240">
        <v>120</v>
      </c>
      <c r="AS240">
        <v>130</v>
      </c>
      <c r="AT240" s="1">
        <v>40600</v>
      </c>
      <c r="AU240" s="1">
        <v>1300</v>
      </c>
      <c r="AV240">
        <v>3920</v>
      </c>
      <c r="AW240">
        <v>410</v>
      </c>
      <c r="AX240" s="1">
        <v>10500</v>
      </c>
      <c r="AY240" s="1">
        <v>1300</v>
      </c>
      <c r="AZ240" s="1">
        <v>9530000</v>
      </c>
      <c r="BA240" s="1">
        <v>400000</v>
      </c>
      <c r="BB240" s="1">
        <v>21290000</v>
      </c>
      <c r="BC240" s="1">
        <v>950000</v>
      </c>
      <c r="BD240" s="37" t="s">
        <v>1228</v>
      </c>
      <c r="BE240" s="37" t="s">
        <v>2982</v>
      </c>
      <c r="BF240" s="37" t="s">
        <v>2990</v>
      </c>
      <c r="BG240">
        <v>2.0669999999999998E-3</v>
      </c>
      <c r="BH240">
        <v>13.31</v>
      </c>
      <c r="BI240">
        <v>0.38</v>
      </c>
      <c r="BJ240">
        <v>13.593</v>
      </c>
      <c r="BK240">
        <v>0.44310699999999997</v>
      </c>
      <c r="BL240" s="36">
        <v>13.666</v>
      </c>
      <c r="BM240" s="36">
        <v>0.44331399999999999</v>
      </c>
      <c r="BN240">
        <v>16.651</v>
      </c>
      <c r="BO240">
        <v>916</v>
      </c>
    </row>
    <row r="241" spans="1:67">
      <c r="A241" t="s">
        <v>1229</v>
      </c>
      <c r="B241" t="s">
        <v>1230</v>
      </c>
      <c r="C241" t="s">
        <v>1231</v>
      </c>
      <c r="D241" t="s">
        <v>55</v>
      </c>
      <c r="E241" t="s">
        <v>1232</v>
      </c>
      <c r="F241">
        <v>26.571000000000002</v>
      </c>
      <c r="G241" s="50" t="s">
        <v>1233</v>
      </c>
      <c r="H241" s="50" t="s">
        <v>2982</v>
      </c>
      <c r="I241" s="50"/>
      <c r="J241">
        <v>1.332E-2</v>
      </c>
      <c r="K241">
        <v>7.6999999999999996E-4</v>
      </c>
      <c r="L241">
        <v>7.7999999999999999E-4</v>
      </c>
      <c r="M241">
        <v>1.9559999999999998E-3</v>
      </c>
      <c r="N241">
        <v>2.4000000000000001E-5</v>
      </c>
      <c r="O241">
        <v>3.0000000000000001E-5</v>
      </c>
      <c r="P241">
        <v>0.14635999999999999</v>
      </c>
      <c r="Q241">
        <v>511.24740000000003</v>
      </c>
      <c r="R241">
        <v>7.8412179999999996</v>
      </c>
      <c r="S241">
        <v>4.9700000000000001E-2</v>
      </c>
      <c r="T241">
        <v>2.8999999999999998E-3</v>
      </c>
      <c r="U241">
        <v>2.8999999999999998E-3</v>
      </c>
      <c r="V241">
        <v>6.5533999999999995E-2</v>
      </c>
      <c r="W241">
        <v>5.9400000000000002E-4</v>
      </c>
      <c r="X241">
        <v>4.5000000000000003E-5</v>
      </c>
      <c r="Y241">
        <v>5.3000000000000001E-5</v>
      </c>
      <c r="Z241">
        <v>13.44</v>
      </c>
      <c r="AA241">
        <v>0.77</v>
      </c>
      <c r="AB241">
        <v>0.79</v>
      </c>
      <c r="AC241">
        <v>12.59</v>
      </c>
      <c r="AD241">
        <v>0.15</v>
      </c>
      <c r="AE241">
        <v>0.19</v>
      </c>
      <c r="AF241">
        <v>12</v>
      </c>
      <c r="AG241">
        <v>0.91</v>
      </c>
      <c r="AH241">
        <v>1.1000000000000001</v>
      </c>
      <c r="AI241">
        <v>190</v>
      </c>
      <c r="AJ241">
        <v>110</v>
      </c>
      <c r="AK241">
        <v>110</v>
      </c>
      <c r="AL241">
        <v>1120</v>
      </c>
      <c r="AM241">
        <v>180</v>
      </c>
      <c r="AN241">
        <v>385</v>
      </c>
      <c r="AO241">
        <v>74</v>
      </c>
      <c r="AP241">
        <v>3.07</v>
      </c>
      <c r="AQ241">
        <v>0.11</v>
      </c>
      <c r="AR241">
        <v>148</v>
      </c>
      <c r="AS241">
        <v>85</v>
      </c>
      <c r="AT241" s="1">
        <v>45500</v>
      </c>
      <c r="AU241" s="1">
        <v>6300</v>
      </c>
      <c r="AV241">
        <v>2260</v>
      </c>
      <c r="AW241">
        <v>330</v>
      </c>
      <c r="AX241">
        <v>3920</v>
      </c>
      <c r="AY241">
        <v>740</v>
      </c>
      <c r="AZ241" s="1">
        <v>7300000</v>
      </c>
      <c r="BA241" s="1">
        <v>1400000</v>
      </c>
      <c r="BB241" s="1">
        <v>25900000</v>
      </c>
      <c r="BC241" s="1">
        <v>4100000</v>
      </c>
      <c r="BD241" s="37" t="s">
        <v>1233</v>
      </c>
      <c r="BE241" s="37" t="s">
        <v>2982</v>
      </c>
      <c r="BG241">
        <v>1.9559999999999998E-3</v>
      </c>
      <c r="BH241">
        <v>12.59</v>
      </c>
      <c r="BI241">
        <v>0.19</v>
      </c>
      <c r="BJ241">
        <v>12.733000000000001</v>
      </c>
      <c r="BK241">
        <v>0.22048499999999999</v>
      </c>
      <c r="BL241" s="36">
        <v>12.805999999999999</v>
      </c>
      <c r="BM241" s="36">
        <v>0.22091</v>
      </c>
      <c r="BN241">
        <v>16.695</v>
      </c>
      <c r="BO241">
        <v>1120</v>
      </c>
    </row>
    <row r="242" spans="1:67">
      <c r="A242" t="s">
        <v>1234</v>
      </c>
      <c r="B242" t="s">
        <v>1235</v>
      </c>
      <c r="C242" t="s">
        <v>1236</v>
      </c>
      <c r="D242" t="s">
        <v>55</v>
      </c>
      <c r="E242" t="s">
        <v>1237</v>
      </c>
      <c r="F242">
        <v>14.038</v>
      </c>
      <c r="G242" s="50" t="s">
        <v>1238</v>
      </c>
      <c r="H242" s="50" t="s">
        <v>2973</v>
      </c>
      <c r="I242" s="50"/>
      <c r="J242">
        <v>1.225E-2</v>
      </c>
      <c r="K242">
        <v>4.8000000000000001E-4</v>
      </c>
      <c r="L242">
        <v>4.0999999999999999E-4</v>
      </c>
      <c r="M242">
        <v>1.9469999999999999E-3</v>
      </c>
      <c r="N242">
        <v>3.6000000000000001E-5</v>
      </c>
      <c r="O242">
        <v>2.9E-5</v>
      </c>
      <c r="P242">
        <v>0.51473999999999998</v>
      </c>
      <c r="Q242">
        <v>513.61069999999995</v>
      </c>
      <c r="R242">
        <v>7.6500820000000003</v>
      </c>
      <c r="S242">
        <v>4.6300000000000001E-2</v>
      </c>
      <c r="T242">
        <v>1.5E-3</v>
      </c>
      <c r="U242">
        <v>1.2999999999999999E-3</v>
      </c>
      <c r="V242">
        <v>-7.4573E-2</v>
      </c>
      <c r="W242">
        <v>6.29E-4</v>
      </c>
      <c r="X242">
        <v>3.0000000000000001E-5</v>
      </c>
      <c r="Y242">
        <v>3.6000000000000001E-5</v>
      </c>
      <c r="Z242">
        <v>12.36</v>
      </c>
      <c r="AA242">
        <v>0.48</v>
      </c>
      <c r="AB242">
        <v>0.41</v>
      </c>
      <c r="AC242">
        <v>12.54</v>
      </c>
      <c r="AD242">
        <v>0.23</v>
      </c>
      <c r="AE242">
        <v>0.19</v>
      </c>
      <c r="AF242">
        <v>12.7</v>
      </c>
      <c r="AG242">
        <v>0.61</v>
      </c>
      <c r="AH242">
        <v>0.73</v>
      </c>
      <c r="AI242">
        <v>24</v>
      </c>
      <c r="AJ242">
        <v>66</v>
      </c>
      <c r="AK242">
        <v>59</v>
      </c>
      <c r="AL242">
        <v>3427</v>
      </c>
      <c r="AM242">
        <v>88</v>
      </c>
      <c r="AN242">
        <v>1646</v>
      </c>
      <c r="AO242">
        <v>60</v>
      </c>
      <c r="AP242">
        <v>2.0390000000000001</v>
      </c>
      <c r="AQ242">
        <v>5.2999999999999999E-2</v>
      </c>
      <c r="AR242">
        <v>122</v>
      </c>
      <c r="AS242">
        <v>99</v>
      </c>
      <c r="AT242" s="1">
        <v>145500</v>
      </c>
      <c r="AU242" s="1">
        <v>5600</v>
      </c>
      <c r="AV242">
        <v>6830</v>
      </c>
      <c r="AW242">
        <v>250</v>
      </c>
      <c r="AX242" s="1">
        <v>20600</v>
      </c>
      <c r="AY242" s="1">
        <v>1300</v>
      </c>
      <c r="AZ242" s="1">
        <v>31200000</v>
      </c>
      <c r="BA242" s="1">
        <v>1100000</v>
      </c>
      <c r="BB242" s="1">
        <v>79600000</v>
      </c>
      <c r="BC242" s="1">
        <v>2000000</v>
      </c>
      <c r="BD242" s="37" t="s">
        <v>1238</v>
      </c>
      <c r="BE242" s="37" t="s">
        <v>2973</v>
      </c>
      <c r="BG242">
        <v>1.9469999999999999E-3</v>
      </c>
      <c r="BH242">
        <v>12.54</v>
      </c>
      <c r="BI242">
        <v>0.19</v>
      </c>
      <c r="BJ242">
        <v>12.603</v>
      </c>
      <c r="BK242">
        <v>0.208292</v>
      </c>
      <c r="BL242" s="36">
        <v>12.676</v>
      </c>
      <c r="BM242" s="36">
        <v>0.20874200000000001</v>
      </c>
      <c r="BN242">
        <v>17.191800000000001</v>
      </c>
      <c r="BO242">
        <v>3427</v>
      </c>
    </row>
    <row r="243" spans="1:67">
      <c r="A243" t="s">
        <v>1239</v>
      </c>
      <c r="B243" t="s">
        <v>1240</v>
      </c>
      <c r="C243" t="s">
        <v>1241</v>
      </c>
      <c r="D243" t="s">
        <v>55</v>
      </c>
      <c r="E243" t="s">
        <v>1242</v>
      </c>
      <c r="F243">
        <v>9.2749000000000006</v>
      </c>
      <c r="G243" s="50" t="s">
        <v>1243</v>
      </c>
      <c r="H243" s="50" t="s">
        <v>3029</v>
      </c>
      <c r="I243" s="50"/>
      <c r="J243">
        <v>1.2880000000000001E-2</v>
      </c>
      <c r="K243">
        <v>9.2000000000000003E-4</v>
      </c>
      <c r="L243">
        <v>2.3E-3</v>
      </c>
      <c r="M243">
        <v>1.952E-3</v>
      </c>
      <c r="N243">
        <v>4.8999999999999998E-5</v>
      </c>
      <c r="O243">
        <v>3.6999999999999998E-5</v>
      </c>
      <c r="P243">
        <v>1.2367E-2</v>
      </c>
      <c r="Q243">
        <v>512.29510000000005</v>
      </c>
      <c r="R243">
        <v>9.7105110000000003</v>
      </c>
      <c r="S243">
        <v>4.87E-2</v>
      </c>
      <c r="T243">
        <v>2.8E-3</v>
      </c>
      <c r="U243">
        <v>8.0000000000000002E-3</v>
      </c>
      <c r="V243">
        <v>0.29482000000000003</v>
      </c>
      <c r="W243">
        <v>5.9100000000000005E-4</v>
      </c>
      <c r="X243">
        <v>5.7000000000000003E-5</v>
      </c>
      <c r="Y243">
        <v>7.3999999999999996E-5</v>
      </c>
      <c r="Z243">
        <v>12.99</v>
      </c>
      <c r="AA243">
        <v>0.93</v>
      </c>
      <c r="AB243">
        <v>2.4</v>
      </c>
      <c r="AC243">
        <v>12.57</v>
      </c>
      <c r="AD243">
        <v>0.32</v>
      </c>
      <c r="AE243">
        <v>0.24</v>
      </c>
      <c r="AF243">
        <v>11.9</v>
      </c>
      <c r="AG243">
        <v>1.2</v>
      </c>
      <c r="AH243">
        <v>1.5</v>
      </c>
      <c r="AI243">
        <v>130</v>
      </c>
      <c r="AJ243">
        <v>120</v>
      </c>
      <c r="AK243">
        <v>240</v>
      </c>
      <c r="AL243">
        <v>1047</v>
      </c>
      <c r="AM243">
        <v>58</v>
      </c>
      <c r="AN243">
        <v>535</v>
      </c>
      <c r="AO243">
        <v>28</v>
      </c>
      <c r="AP243">
        <v>1.9550000000000001</v>
      </c>
      <c r="AQ243">
        <v>3.1E-2</v>
      </c>
      <c r="AR243">
        <v>20</v>
      </c>
      <c r="AS243">
        <v>160</v>
      </c>
      <c r="AT243" s="1">
        <v>41800</v>
      </c>
      <c r="AU243" s="1">
        <v>1700</v>
      </c>
      <c r="AV243">
        <v>2060</v>
      </c>
      <c r="AW243">
        <v>140</v>
      </c>
      <c r="AX243">
        <v>5650</v>
      </c>
      <c r="AY243">
        <v>540</v>
      </c>
      <c r="AZ243" s="1">
        <v>10130000</v>
      </c>
      <c r="BA243" s="1">
        <v>540000</v>
      </c>
      <c r="BB243" s="1">
        <v>24300000</v>
      </c>
      <c r="BC243" s="1">
        <v>1400000</v>
      </c>
      <c r="BD243" s="37" t="s">
        <v>1243</v>
      </c>
      <c r="BE243" s="37" t="s">
        <v>3029</v>
      </c>
      <c r="BG243">
        <v>1.952E-3</v>
      </c>
      <c r="BH243">
        <v>12.57</v>
      </c>
      <c r="BI243">
        <v>0.24</v>
      </c>
      <c r="BJ243">
        <v>12.742000000000001</v>
      </c>
      <c r="BK243">
        <v>0.27354400000000001</v>
      </c>
      <c r="BL243" s="36">
        <v>12.815</v>
      </c>
      <c r="BM243" s="36">
        <v>0.27388600000000002</v>
      </c>
      <c r="BN243">
        <v>16.680700000000002</v>
      </c>
      <c r="BO243">
        <v>1047</v>
      </c>
    </row>
    <row r="244" spans="1:67">
      <c r="A244" t="s">
        <v>1244</v>
      </c>
      <c r="B244" t="s">
        <v>1245</v>
      </c>
      <c r="C244" t="s">
        <v>1246</v>
      </c>
      <c r="D244" t="s">
        <v>55</v>
      </c>
      <c r="E244" t="s">
        <v>1247</v>
      </c>
      <c r="F244">
        <v>26.434000000000001</v>
      </c>
      <c r="G244" s="50" t="s">
        <v>1248</v>
      </c>
      <c r="H244" s="50" t="s">
        <v>2982</v>
      </c>
      <c r="I244" s="50" t="s">
        <v>2990</v>
      </c>
      <c r="J244">
        <v>2.69E-2</v>
      </c>
      <c r="K244">
        <v>2.0999999999999999E-3</v>
      </c>
      <c r="L244">
        <v>2.0999999999999999E-3</v>
      </c>
      <c r="M244">
        <v>2.0820000000000001E-3</v>
      </c>
      <c r="N244">
        <v>2.5000000000000001E-5</v>
      </c>
      <c r="O244">
        <v>3.1000000000000001E-5</v>
      </c>
      <c r="P244">
        <v>0.45689999999999997</v>
      </c>
      <c r="Q244">
        <v>480.30739999999997</v>
      </c>
      <c r="R244">
        <v>7.1515510000000004</v>
      </c>
      <c r="S244">
        <v>9.2600000000000002E-2</v>
      </c>
      <c r="T244">
        <v>6.4000000000000003E-3</v>
      </c>
      <c r="U244">
        <v>6.4999999999999997E-3</v>
      </c>
      <c r="V244">
        <v>-0.22486</v>
      </c>
      <c r="W244">
        <v>1.065E-3</v>
      </c>
      <c r="X244">
        <v>6.7000000000000002E-5</v>
      </c>
      <c r="Y244">
        <v>8.3999999999999995E-5</v>
      </c>
      <c r="Z244">
        <v>26.9</v>
      </c>
      <c r="AA244">
        <v>2</v>
      </c>
      <c r="AB244">
        <v>2.1</v>
      </c>
      <c r="AC244">
        <v>13.41</v>
      </c>
      <c r="AD244">
        <v>0.16</v>
      </c>
      <c r="AE244">
        <v>0.2</v>
      </c>
      <c r="AF244">
        <v>21.5</v>
      </c>
      <c r="AG244">
        <v>1.3</v>
      </c>
      <c r="AH244">
        <v>1.7</v>
      </c>
      <c r="AI244">
        <v>1420</v>
      </c>
      <c r="AJ244">
        <v>130</v>
      </c>
      <c r="AK244">
        <v>130</v>
      </c>
      <c r="AL244">
        <v>744</v>
      </c>
      <c r="AM244">
        <v>72</v>
      </c>
      <c r="AN244">
        <v>468</v>
      </c>
      <c r="AO244">
        <v>35</v>
      </c>
      <c r="AP244">
        <v>1.5669999999999999</v>
      </c>
      <c r="AQ244">
        <v>3.9E-2</v>
      </c>
      <c r="AR244">
        <v>146</v>
      </c>
      <c r="AS244">
        <v>82</v>
      </c>
      <c r="AT244" s="1">
        <v>32900</v>
      </c>
      <c r="AU244" s="1">
        <v>2600</v>
      </c>
      <c r="AV244">
        <v>2910</v>
      </c>
      <c r="AW244">
        <v>130</v>
      </c>
      <c r="AX244">
        <v>9180</v>
      </c>
      <c r="AY244">
        <v>360</v>
      </c>
      <c r="AZ244" s="1">
        <v>8870000</v>
      </c>
      <c r="BA244" s="1">
        <v>670000</v>
      </c>
      <c r="BB244" s="1">
        <v>17300000</v>
      </c>
      <c r="BC244" s="1">
        <v>1700000</v>
      </c>
      <c r="BD244" s="37" t="s">
        <v>1248</v>
      </c>
      <c r="BE244" s="37" t="s">
        <v>2982</v>
      </c>
      <c r="BF244" s="37" t="s">
        <v>2990</v>
      </c>
      <c r="BG244">
        <v>2.0820000000000001E-3</v>
      </c>
      <c r="BH244">
        <v>13.41</v>
      </c>
      <c r="BI244">
        <v>0.2</v>
      </c>
      <c r="BJ244">
        <v>13.564</v>
      </c>
      <c r="BK244">
        <v>0.229102</v>
      </c>
      <c r="BL244" s="36">
        <v>13.637</v>
      </c>
      <c r="BM244" s="36">
        <v>0.22950999999999999</v>
      </c>
      <c r="BN244">
        <v>16.571100000000001</v>
      </c>
      <c r="BO244">
        <v>744</v>
      </c>
    </row>
    <row r="245" spans="1:67">
      <c r="A245" t="s">
        <v>1249</v>
      </c>
      <c r="B245" t="s">
        <v>1250</v>
      </c>
      <c r="C245" t="s">
        <v>1251</v>
      </c>
      <c r="D245" t="s">
        <v>55</v>
      </c>
      <c r="E245" t="s">
        <v>1252</v>
      </c>
      <c r="F245">
        <v>26.571000000000002</v>
      </c>
      <c r="G245" s="50" t="s">
        <v>1253</v>
      </c>
      <c r="H245" s="50" t="s">
        <v>2998</v>
      </c>
      <c r="I245" s="50"/>
      <c r="J245">
        <v>1.315E-2</v>
      </c>
      <c r="K245">
        <v>3.8999999999999999E-4</v>
      </c>
      <c r="L245">
        <v>4.2000000000000002E-4</v>
      </c>
      <c r="M245">
        <v>1.9589999999999998E-3</v>
      </c>
      <c r="N245">
        <v>1.7E-5</v>
      </c>
      <c r="O245">
        <v>2.5000000000000001E-5</v>
      </c>
      <c r="P245">
        <v>0.17287</v>
      </c>
      <c r="Q245">
        <v>510.46449999999999</v>
      </c>
      <c r="R245">
        <v>6.5143509999999996</v>
      </c>
      <c r="S245">
        <v>4.8899999999999999E-2</v>
      </c>
      <c r="T245">
        <v>1.2999999999999999E-3</v>
      </c>
      <c r="U245">
        <v>1.4E-3</v>
      </c>
      <c r="V245">
        <v>0.21424000000000001</v>
      </c>
      <c r="W245">
        <v>6.3599999999999996E-4</v>
      </c>
      <c r="X245">
        <v>2.3E-5</v>
      </c>
      <c r="Y245">
        <v>3.8000000000000002E-5</v>
      </c>
      <c r="Z245">
        <v>13.26</v>
      </c>
      <c r="AA245">
        <v>0.39</v>
      </c>
      <c r="AB245">
        <v>0.42</v>
      </c>
      <c r="AC245">
        <v>12.62</v>
      </c>
      <c r="AD245">
        <v>0.11</v>
      </c>
      <c r="AE245">
        <v>0.16</v>
      </c>
      <c r="AF245">
        <v>12.84</v>
      </c>
      <c r="AG245">
        <v>0.47</v>
      </c>
      <c r="AH245">
        <v>0.77</v>
      </c>
      <c r="AI245">
        <v>139</v>
      </c>
      <c r="AJ245">
        <v>60</v>
      </c>
      <c r="AK245">
        <v>62</v>
      </c>
      <c r="AL245">
        <v>1551</v>
      </c>
      <c r="AM245">
        <v>70</v>
      </c>
      <c r="AN245">
        <v>932</v>
      </c>
      <c r="AO245">
        <v>51</v>
      </c>
      <c r="AP245">
        <v>1.6850000000000001</v>
      </c>
      <c r="AQ245">
        <v>2.3E-2</v>
      </c>
      <c r="AR245">
        <v>113</v>
      </c>
      <c r="AS245">
        <v>92</v>
      </c>
      <c r="AT245" s="1">
        <v>64800</v>
      </c>
      <c r="AU245" s="1">
        <v>1800</v>
      </c>
      <c r="AV245">
        <v>3130</v>
      </c>
      <c r="AW245">
        <v>150</v>
      </c>
      <c r="AX245">
        <v>11000</v>
      </c>
      <c r="AY245">
        <v>720</v>
      </c>
      <c r="AZ245" s="1">
        <v>17660000</v>
      </c>
      <c r="BA245" s="1">
        <v>960000</v>
      </c>
      <c r="BB245" s="1">
        <v>36000000</v>
      </c>
      <c r="BC245" s="1">
        <v>1600000</v>
      </c>
      <c r="BD245" s="37" t="s">
        <v>1253</v>
      </c>
      <c r="BE245" s="37" t="s">
        <v>2998</v>
      </c>
      <c r="BG245">
        <v>1.9589999999999998E-3</v>
      </c>
      <c r="BH245">
        <v>12.62</v>
      </c>
      <c r="BI245">
        <v>0.16</v>
      </c>
      <c r="BJ245">
        <v>12.71</v>
      </c>
      <c r="BK245">
        <v>0.18166299999999999</v>
      </c>
      <c r="BL245" s="36">
        <v>12.782999999999999</v>
      </c>
      <c r="BM245" s="36">
        <v>0.18217900000000001</v>
      </c>
      <c r="BN245">
        <v>16.8613</v>
      </c>
      <c r="BO245">
        <v>1551</v>
      </c>
    </row>
    <row r="246" spans="1:67">
      <c r="A246" t="s">
        <v>1254</v>
      </c>
      <c r="B246" t="s">
        <v>1255</v>
      </c>
      <c r="C246" t="s">
        <v>1256</v>
      </c>
      <c r="D246" t="s">
        <v>55</v>
      </c>
      <c r="E246" t="s">
        <v>1257</v>
      </c>
      <c r="F246">
        <v>13.035</v>
      </c>
      <c r="G246" s="50" t="s">
        <v>1258</v>
      </c>
      <c r="H246" s="50" t="s">
        <v>2973</v>
      </c>
      <c r="I246" s="50" t="s">
        <v>2995</v>
      </c>
      <c r="J246">
        <v>1.298E-2</v>
      </c>
      <c r="K246">
        <v>6.7000000000000002E-4</v>
      </c>
      <c r="L246">
        <v>5.6999999999999998E-4</v>
      </c>
      <c r="M246">
        <v>1.9780000000000002E-3</v>
      </c>
      <c r="N246">
        <v>2.4000000000000001E-5</v>
      </c>
      <c r="O246">
        <v>3.0000000000000001E-5</v>
      </c>
      <c r="P246">
        <v>0.16037999999999999</v>
      </c>
      <c r="Q246">
        <v>505.56119999999999</v>
      </c>
      <c r="R246">
        <v>7.6677629999999999</v>
      </c>
      <c r="S246">
        <v>4.7899999999999998E-2</v>
      </c>
      <c r="T246">
        <v>2.3999999999999998E-3</v>
      </c>
      <c r="U246">
        <v>1.9E-3</v>
      </c>
      <c r="V246">
        <v>8.8834999999999997E-2</v>
      </c>
      <c r="W246">
        <v>5.9599999999999996E-4</v>
      </c>
      <c r="X246">
        <v>3.3000000000000003E-5</v>
      </c>
      <c r="Y246">
        <v>4.0000000000000003E-5</v>
      </c>
      <c r="Z246">
        <v>13.1</v>
      </c>
      <c r="AA246">
        <v>0.67</v>
      </c>
      <c r="AB246">
        <v>0.56999999999999995</v>
      </c>
      <c r="AC246">
        <v>12.74</v>
      </c>
      <c r="AD246">
        <v>0.16</v>
      </c>
      <c r="AE246">
        <v>0.19</v>
      </c>
      <c r="AF246">
        <v>12.05</v>
      </c>
      <c r="AG246">
        <v>0.66</v>
      </c>
      <c r="AH246">
        <v>0.8</v>
      </c>
      <c r="AI246">
        <v>100</v>
      </c>
      <c r="AJ246">
        <v>100</v>
      </c>
      <c r="AK246">
        <v>82</v>
      </c>
      <c r="AL246">
        <v>1628</v>
      </c>
      <c r="AM246">
        <v>99</v>
      </c>
      <c r="AN246">
        <v>816</v>
      </c>
      <c r="AO246">
        <v>52</v>
      </c>
      <c r="AP246">
        <v>2.02</v>
      </c>
      <c r="AQ246">
        <v>1.7000000000000001E-2</v>
      </c>
      <c r="AR246">
        <v>60</v>
      </c>
      <c r="AS246">
        <v>140</v>
      </c>
      <c r="AT246" s="1">
        <v>66100</v>
      </c>
      <c r="AU246" s="1">
        <v>2900</v>
      </c>
      <c r="AV246">
        <v>3140</v>
      </c>
      <c r="AW246">
        <v>220</v>
      </c>
      <c r="AX246">
        <v>8940</v>
      </c>
      <c r="AY246">
        <v>620</v>
      </c>
      <c r="AZ246" s="1">
        <v>15460000</v>
      </c>
      <c r="BA246" s="1">
        <v>990000</v>
      </c>
      <c r="BB246" s="1">
        <v>37800000</v>
      </c>
      <c r="BC246" s="1">
        <v>2300000</v>
      </c>
      <c r="BD246" s="37" t="s">
        <v>1258</v>
      </c>
      <c r="BE246" s="37" t="s">
        <v>2973</v>
      </c>
      <c r="BF246" s="37" t="s">
        <v>2995</v>
      </c>
      <c r="BG246">
        <v>1.9780000000000002E-3</v>
      </c>
      <c r="BH246">
        <v>12.74</v>
      </c>
      <c r="BI246">
        <v>0.19</v>
      </c>
      <c r="BJ246">
        <v>12.849</v>
      </c>
      <c r="BK246">
        <v>0.21843799999999999</v>
      </c>
      <c r="BL246" s="36">
        <v>12.922000000000001</v>
      </c>
      <c r="BM246" s="36">
        <v>0.21886700000000001</v>
      </c>
      <c r="BN246">
        <v>16.877300000000002</v>
      </c>
      <c r="BO246">
        <v>1628</v>
      </c>
    </row>
    <row r="247" spans="1:67">
      <c r="A247" t="s">
        <v>1259</v>
      </c>
      <c r="B247" t="s">
        <v>1260</v>
      </c>
      <c r="C247" t="s">
        <v>1261</v>
      </c>
      <c r="D247" t="s">
        <v>55</v>
      </c>
      <c r="E247" t="s">
        <v>1262</v>
      </c>
      <c r="F247">
        <v>24.315000000000001</v>
      </c>
      <c r="G247" s="50" t="s">
        <v>1263</v>
      </c>
      <c r="H247" s="50" t="s">
        <v>2973</v>
      </c>
      <c r="I247" s="50"/>
      <c r="J247">
        <v>1.2630000000000001E-2</v>
      </c>
      <c r="K247">
        <v>2.9E-4</v>
      </c>
      <c r="L247">
        <v>3.3E-4</v>
      </c>
      <c r="M247">
        <v>1.9350000000000001E-3</v>
      </c>
      <c r="N247">
        <v>2.3E-5</v>
      </c>
      <c r="O247">
        <v>2.8E-5</v>
      </c>
      <c r="P247">
        <v>0.47282000000000002</v>
      </c>
      <c r="Q247">
        <v>516.79589999999996</v>
      </c>
      <c r="R247">
        <v>7.4781829999999996</v>
      </c>
      <c r="S247">
        <v>4.7399999999999998E-2</v>
      </c>
      <c r="T247">
        <v>9.8999999999999999E-4</v>
      </c>
      <c r="U247">
        <v>1.1000000000000001E-3</v>
      </c>
      <c r="V247">
        <v>5.1619999999999999E-3</v>
      </c>
      <c r="W247">
        <v>5.9999999999999995E-4</v>
      </c>
      <c r="X247">
        <v>2.5999999999999998E-5</v>
      </c>
      <c r="Y247">
        <v>3.8000000000000002E-5</v>
      </c>
      <c r="Z247">
        <v>12.74</v>
      </c>
      <c r="AA247">
        <v>0.28999999999999998</v>
      </c>
      <c r="AB247">
        <v>0.33</v>
      </c>
      <c r="AC247">
        <v>12.46</v>
      </c>
      <c r="AD247">
        <v>0.15</v>
      </c>
      <c r="AE247">
        <v>0.18</v>
      </c>
      <c r="AF247">
        <v>12.13</v>
      </c>
      <c r="AG247">
        <v>0.53</v>
      </c>
      <c r="AH247">
        <v>0.76</v>
      </c>
      <c r="AI247">
        <v>74</v>
      </c>
      <c r="AJ247">
        <v>45</v>
      </c>
      <c r="AK247">
        <v>51</v>
      </c>
      <c r="AL247">
        <v>2692</v>
      </c>
      <c r="AM247">
        <v>92</v>
      </c>
      <c r="AN247">
        <v>1399</v>
      </c>
      <c r="AO247">
        <v>27</v>
      </c>
      <c r="AP247">
        <v>1.921</v>
      </c>
      <c r="AQ247">
        <v>3.5000000000000003E-2</v>
      </c>
      <c r="AR247">
        <v>100</v>
      </c>
      <c r="AS247">
        <v>110</v>
      </c>
      <c r="AT247" s="1">
        <v>112200</v>
      </c>
      <c r="AU247" s="1">
        <v>2100</v>
      </c>
      <c r="AV247">
        <v>5250</v>
      </c>
      <c r="AW247">
        <v>140</v>
      </c>
      <c r="AX247">
        <v>15800</v>
      </c>
      <c r="AY247">
        <v>750</v>
      </c>
      <c r="AZ247" s="1">
        <v>26510000</v>
      </c>
      <c r="BA247" s="1">
        <v>510000</v>
      </c>
      <c r="BB247" s="1">
        <v>62600000</v>
      </c>
      <c r="BC247" s="1">
        <v>2100000</v>
      </c>
      <c r="BD247" s="37" t="s">
        <v>1263</v>
      </c>
      <c r="BE247" s="37" t="s">
        <v>2973</v>
      </c>
      <c r="BG247">
        <v>1.9350000000000001E-3</v>
      </c>
      <c r="BH247">
        <v>12.46</v>
      </c>
      <c r="BI247">
        <v>0.18</v>
      </c>
      <c r="BJ247">
        <v>12.538</v>
      </c>
      <c r="BK247">
        <v>0.20185700000000001</v>
      </c>
      <c r="BL247" s="36">
        <v>12.611000000000001</v>
      </c>
      <c r="BM247" s="36">
        <v>0.202321</v>
      </c>
      <c r="BN247">
        <v>17.087800000000001</v>
      </c>
      <c r="BO247">
        <v>2692</v>
      </c>
    </row>
    <row r="248" spans="1:67">
      <c r="A248" t="s">
        <v>1264</v>
      </c>
      <c r="B248" t="s">
        <v>1265</v>
      </c>
      <c r="C248" t="s">
        <v>1266</v>
      </c>
      <c r="D248" t="s">
        <v>55</v>
      </c>
      <c r="E248" t="s">
        <v>1267</v>
      </c>
      <c r="F248">
        <v>13.787000000000001</v>
      </c>
      <c r="G248" s="50" t="s">
        <v>1268</v>
      </c>
      <c r="H248" s="50" t="s">
        <v>2973</v>
      </c>
      <c r="I248" s="50" t="s">
        <v>2995</v>
      </c>
      <c r="J248">
        <v>1.3509999999999999E-2</v>
      </c>
      <c r="K248">
        <v>5.9000000000000003E-4</v>
      </c>
      <c r="L248">
        <v>4.6000000000000001E-4</v>
      </c>
      <c r="M248">
        <v>1.9610000000000001E-3</v>
      </c>
      <c r="N248">
        <v>3.4E-5</v>
      </c>
      <c r="O248">
        <v>3.0000000000000001E-5</v>
      </c>
      <c r="P248">
        <v>0.49889</v>
      </c>
      <c r="Q248">
        <v>509.94389999999999</v>
      </c>
      <c r="R248">
        <v>7.8012839999999999</v>
      </c>
      <c r="S248">
        <v>4.99E-2</v>
      </c>
      <c r="T248">
        <v>1.9E-3</v>
      </c>
      <c r="U248">
        <v>1.5E-3</v>
      </c>
      <c r="V248">
        <v>-9.9072999999999994E-2</v>
      </c>
      <c r="W248">
        <v>6.2399999999999999E-4</v>
      </c>
      <c r="X248">
        <v>2.1999999999999999E-5</v>
      </c>
      <c r="Y248">
        <v>3.6000000000000001E-5</v>
      </c>
      <c r="Z248">
        <v>13.63</v>
      </c>
      <c r="AA248">
        <v>0.59</v>
      </c>
      <c r="AB248">
        <v>0.46</v>
      </c>
      <c r="AC248">
        <v>12.63</v>
      </c>
      <c r="AD248">
        <v>0.22</v>
      </c>
      <c r="AE248">
        <v>0.19</v>
      </c>
      <c r="AF248">
        <v>12.62</v>
      </c>
      <c r="AG248">
        <v>0.45</v>
      </c>
      <c r="AH248">
        <v>0.72</v>
      </c>
      <c r="AI248">
        <v>181</v>
      </c>
      <c r="AJ248">
        <v>84</v>
      </c>
      <c r="AK248">
        <v>69</v>
      </c>
      <c r="AL248">
        <v>3420</v>
      </c>
      <c r="AM248">
        <v>120</v>
      </c>
      <c r="AN248">
        <v>2236</v>
      </c>
      <c r="AO248">
        <v>32</v>
      </c>
      <c r="AP248">
        <v>1.55</v>
      </c>
      <c r="AQ248">
        <v>0.06</v>
      </c>
      <c r="AR248">
        <v>10</v>
      </c>
      <c r="AS248">
        <v>140</v>
      </c>
      <c r="AT248" s="1">
        <v>140100</v>
      </c>
      <c r="AU248" s="1">
        <v>3100</v>
      </c>
      <c r="AV248">
        <v>6920</v>
      </c>
      <c r="AW248">
        <v>280</v>
      </c>
      <c r="AX248" s="1">
        <v>25500</v>
      </c>
      <c r="AY248" s="1">
        <v>1000</v>
      </c>
      <c r="AZ248" s="1">
        <v>42350000</v>
      </c>
      <c r="BA248" s="1">
        <v>600000</v>
      </c>
      <c r="BB248" s="1">
        <v>79500000</v>
      </c>
      <c r="BC248" s="1">
        <v>2900000</v>
      </c>
      <c r="BD248" s="37" t="s">
        <v>1268</v>
      </c>
      <c r="BE248" s="37" t="s">
        <v>2973</v>
      </c>
      <c r="BF248" s="37" t="s">
        <v>2995</v>
      </c>
      <c r="BG248">
        <v>1.9610000000000001E-3</v>
      </c>
      <c r="BH248">
        <v>12.63</v>
      </c>
      <c r="BI248">
        <v>0.19</v>
      </c>
      <c r="BJ248">
        <v>12.693</v>
      </c>
      <c r="BK248">
        <v>0.215387</v>
      </c>
      <c r="BL248" s="36">
        <v>12.766</v>
      </c>
      <c r="BM248" s="36">
        <v>0.21582200000000001</v>
      </c>
      <c r="BN248">
        <v>17.209800000000001</v>
      </c>
      <c r="BO248">
        <v>3420</v>
      </c>
    </row>
    <row r="249" spans="1:67">
      <c r="G249" s="50"/>
      <c r="H249" s="50"/>
      <c r="I249" s="50"/>
    </row>
    <row r="250" spans="1:67">
      <c r="A250" t="s">
        <v>1269</v>
      </c>
      <c r="B250" t="s">
        <v>1270</v>
      </c>
      <c r="C250" t="s">
        <v>1271</v>
      </c>
      <c r="D250" t="s">
        <v>55</v>
      </c>
      <c r="E250" t="s">
        <v>1272</v>
      </c>
      <c r="F250">
        <v>23.062000000000001</v>
      </c>
      <c r="G250" s="50" t="s">
        <v>1273</v>
      </c>
      <c r="H250" s="50" t="s">
        <v>2982</v>
      </c>
      <c r="I250" s="50"/>
      <c r="J250">
        <v>1.264E-2</v>
      </c>
      <c r="K250">
        <v>6.4000000000000005E-4</v>
      </c>
      <c r="L250">
        <v>6.3000000000000003E-4</v>
      </c>
      <c r="M250">
        <v>1.921E-3</v>
      </c>
      <c r="N250">
        <v>2.8E-5</v>
      </c>
      <c r="O250">
        <v>4.1E-5</v>
      </c>
      <c r="P250">
        <v>0.11708</v>
      </c>
      <c r="Q250">
        <v>520.56219999999996</v>
      </c>
      <c r="R250">
        <v>11.110390000000001</v>
      </c>
      <c r="S250">
        <v>4.8099999999999997E-2</v>
      </c>
      <c r="T250">
        <v>2.3999999999999998E-3</v>
      </c>
      <c r="U250">
        <v>2.2000000000000001E-3</v>
      </c>
      <c r="V250">
        <v>0.15013000000000001</v>
      </c>
      <c r="W250">
        <v>6.2500000000000001E-4</v>
      </c>
      <c r="X250">
        <v>4.6999999999999997E-5</v>
      </c>
      <c r="Y250">
        <v>5.0000000000000002E-5</v>
      </c>
      <c r="Z250">
        <v>12.75</v>
      </c>
      <c r="AA250">
        <v>0.64</v>
      </c>
      <c r="AB250">
        <v>0.63</v>
      </c>
      <c r="AC250">
        <v>12.37</v>
      </c>
      <c r="AD250">
        <v>0.18</v>
      </c>
      <c r="AE250">
        <v>0.26</v>
      </c>
      <c r="AF250">
        <v>12.63</v>
      </c>
      <c r="AG250">
        <v>0.95</v>
      </c>
      <c r="AH250">
        <v>1</v>
      </c>
      <c r="AI250">
        <v>110</v>
      </c>
      <c r="AJ250">
        <v>100</v>
      </c>
      <c r="AK250">
        <v>92</v>
      </c>
      <c r="AL250">
        <v>983</v>
      </c>
      <c r="AM250">
        <v>34</v>
      </c>
      <c r="AN250">
        <v>233</v>
      </c>
      <c r="AO250">
        <v>11</v>
      </c>
      <c r="AP250">
        <v>4.32</v>
      </c>
      <c r="AQ250">
        <v>0.11</v>
      </c>
      <c r="AR250">
        <v>70</v>
      </c>
      <c r="AS250">
        <v>100</v>
      </c>
      <c r="AT250" s="1">
        <v>40200</v>
      </c>
      <c r="AU250" s="1">
        <v>1900</v>
      </c>
      <c r="AV250">
        <v>1910</v>
      </c>
      <c r="AW250">
        <v>140</v>
      </c>
      <c r="AX250">
        <v>2700</v>
      </c>
      <c r="AY250">
        <v>290</v>
      </c>
      <c r="AZ250" s="1">
        <v>4400000</v>
      </c>
      <c r="BA250" s="1">
        <v>210000</v>
      </c>
      <c r="BB250" s="1">
        <v>22840000</v>
      </c>
      <c r="BC250" s="1">
        <v>790000</v>
      </c>
      <c r="BD250" s="37" t="s">
        <v>1273</v>
      </c>
      <c r="BE250" s="37" t="s">
        <v>2982</v>
      </c>
      <c r="BG250">
        <v>1.921E-3</v>
      </c>
      <c r="BH250">
        <v>12.37</v>
      </c>
      <c r="BI250">
        <v>0.26</v>
      </c>
      <c r="BJ250">
        <v>12.571999999999999</v>
      </c>
      <c r="BK250">
        <v>0.30526199999999998</v>
      </c>
      <c r="BL250" s="36">
        <v>12.645</v>
      </c>
      <c r="BM250" s="36">
        <v>0.30556699999999998</v>
      </c>
      <c r="BN250">
        <v>16.6204</v>
      </c>
      <c r="BO250">
        <v>983</v>
      </c>
    </row>
    <row r="251" spans="1:67">
      <c r="A251" t="s">
        <v>1274</v>
      </c>
      <c r="B251" t="s">
        <v>1275</v>
      </c>
      <c r="C251" t="s">
        <v>1276</v>
      </c>
      <c r="D251" t="s">
        <v>55</v>
      </c>
      <c r="E251" t="s">
        <v>1277</v>
      </c>
      <c r="F251">
        <v>26.321000000000002</v>
      </c>
      <c r="G251" s="50" t="s">
        <v>1278</v>
      </c>
      <c r="H251" s="50" t="s">
        <v>2982</v>
      </c>
      <c r="I251" s="50" t="s">
        <v>2995</v>
      </c>
      <c r="J251">
        <v>1.333E-2</v>
      </c>
      <c r="K251">
        <v>5.5000000000000003E-4</v>
      </c>
      <c r="L251">
        <v>5.8E-4</v>
      </c>
      <c r="M251">
        <v>1.936E-3</v>
      </c>
      <c r="N251">
        <v>3.0000000000000001E-5</v>
      </c>
      <c r="O251">
        <v>3.4E-5</v>
      </c>
      <c r="P251">
        <v>0.18362000000000001</v>
      </c>
      <c r="Q251">
        <v>516.52890000000002</v>
      </c>
      <c r="R251">
        <v>9.0712720000000004</v>
      </c>
      <c r="S251">
        <v>5.0200000000000002E-2</v>
      </c>
      <c r="T251">
        <v>1.9E-3</v>
      </c>
      <c r="U251">
        <v>1.9E-3</v>
      </c>
      <c r="V251">
        <v>0.18575</v>
      </c>
      <c r="W251">
        <v>6.2699999999999995E-4</v>
      </c>
      <c r="X251">
        <v>2.5000000000000001E-5</v>
      </c>
      <c r="Y251">
        <v>3.8999999999999999E-5</v>
      </c>
      <c r="Z251">
        <v>13.44</v>
      </c>
      <c r="AA251">
        <v>0.55000000000000004</v>
      </c>
      <c r="AB251">
        <v>0.57999999999999996</v>
      </c>
      <c r="AC251">
        <v>12.47</v>
      </c>
      <c r="AD251">
        <v>0.19</v>
      </c>
      <c r="AE251">
        <v>0.22</v>
      </c>
      <c r="AF251">
        <v>12.67</v>
      </c>
      <c r="AG251">
        <v>0.51</v>
      </c>
      <c r="AH251">
        <v>0.8</v>
      </c>
      <c r="AI251">
        <v>199</v>
      </c>
      <c r="AJ251">
        <v>81</v>
      </c>
      <c r="AK251">
        <v>83</v>
      </c>
      <c r="AL251">
        <v>875</v>
      </c>
      <c r="AM251">
        <v>65</v>
      </c>
      <c r="AN251">
        <v>809</v>
      </c>
      <c r="AO251">
        <v>64</v>
      </c>
      <c r="AP251">
        <v>1.08</v>
      </c>
      <c r="AQ251">
        <v>0.15</v>
      </c>
      <c r="AR251">
        <v>68</v>
      </c>
      <c r="AS251">
        <v>93</v>
      </c>
      <c r="AT251" s="1">
        <v>36100</v>
      </c>
      <c r="AU251" s="1">
        <v>2100</v>
      </c>
      <c r="AV251">
        <v>1800</v>
      </c>
      <c r="AW251">
        <v>160</v>
      </c>
      <c r="AX251">
        <v>9380</v>
      </c>
      <c r="AY251">
        <v>730</v>
      </c>
      <c r="AZ251" s="1">
        <v>15300000</v>
      </c>
      <c r="BA251" s="1">
        <v>1200000</v>
      </c>
      <c r="BB251" s="1">
        <v>20300000</v>
      </c>
      <c r="BC251" s="1">
        <v>1500000</v>
      </c>
      <c r="BD251" s="37" t="s">
        <v>1278</v>
      </c>
      <c r="BE251" s="37" t="s">
        <v>2982</v>
      </c>
      <c r="BF251" s="37" t="s">
        <v>2995</v>
      </c>
      <c r="BG251">
        <v>1.936E-3</v>
      </c>
      <c r="BH251">
        <v>12.47</v>
      </c>
      <c r="BI251">
        <v>0.22</v>
      </c>
      <c r="BJ251">
        <v>12.631</v>
      </c>
      <c r="BK251">
        <v>0.25148500000000001</v>
      </c>
      <c r="BL251" s="36">
        <v>12.704000000000001</v>
      </c>
      <c r="BM251" s="36">
        <v>0.251857</v>
      </c>
      <c r="BN251">
        <v>16.6357</v>
      </c>
      <c r="BO251">
        <v>875</v>
      </c>
    </row>
    <row r="252" spans="1:67">
      <c r="A252" t="s">
        <v>1279</v>
      </c>
      <c r="B252" t="s">
        <v>1280</v>
      </c>
      <c r="C252" t="s">
        <v>1281</v>
      </c>
      <c r="D252" t="s">
        <v>55</v>
      </c>
      <c r="E252" t="s">
        <v>1282</v>
      </c>
      <c r="F252">
        <v>24.565999999999999</v>
      </c>
      <c r="G252" s="50" t="s">
        <v>1283</v>
      </c>
      <c r="H252" s="50" t="s">
        <v>2973</v>
      </c>
      <c r="I252" s="50"/>
      <c r="J252">
        <v>1.273E-2</v>
      </c>
      <c r="K252">
        <v>3.8000000000000002E-4</v>
      </c>
      <c r="L252">
        <v>4.2999999999999999E-4</v>
      </c>
      <c r="M252">
        <v>1.9220000000000001E-3</v>
      </c>
      <c r="N252">
        <v>2.1999999999999999E-5</v>
      </c>
      <c r="O252">
        <v>2.9E-5</v>
      </c>
      <c r="P252">
        <v>0.22294</v>
      </c>
      <c r="Q252">
        <v>520.29139999999995</v>
      </c>
      <c r="R252">
        <v>7.85039</v>
      </c>
      <c r="S252">
        <v>4.7500000000000001E-2</v>
      </c>
      <c r="T252">
        <v>1.4E-3</v>
      </c>
      <c r="U252">
        <v>1.2999999999999999E-3</v>
      </c>
      <c r="V252">
        <v>0.14177999999999999</v>
      </c>
      <c r="W252">
        <v>6.2299999999999996E-4</v>
      </c>
      <c r="X252">
        <v>2.9E-5</v>
      </c>
      <c r="Y252">
        <v>4.1999999999999998E-5</v>
      </c>
      <c r="Z252">
        <v>12.84</v>
      </c>
      <c r="AA252">
        <v>0.38</v>
      </c>
      <c r="AB252">
        <v>0.43</v>
      </c>
      <c r="AC252">
        <v>12.38</v>
      </c>
      <c r="AD252">
        <v>0.14000000000000001</v>
      </c>
      <c r="AE252">
        <v>0.19</v>
      </c>
      <c r="AF252">
        <v>12.58</v>
      </c>
      <c r="AG252">
        <v>0.59</v>
      </c>
      <c r="AH252">
        <v>0.85</v>
      </c>
      <c r="AI252">
        <v>71</v>
      </c>
      <c r="AJ252">
        <v>63</v>
      </c>
      <c r="AK252">
        <v>58</v>
      </c>
      <c r="AL252">
        <v>1883</v>
      </c>
      <c r="AM252">
        <v>50</v>
      </c>
      <c r="AN252">
        <v>654</v>
      </c>
      <c r="AO252">
        <v>15</v>
      </c>
      <c r="AP252">
        <v>2.92</v>
      </c>
      <c r="AQ252">
        <v>3.6999999999999998E-2</v>
      </c>
      <c r="AR252">
        <v>150</v>
      </c>
      <c r="AS252">
        <v>100</v>
      </c>
      <c r="AT252" s="1">
        <v>77400</v>
      </c>
      <c r="AU252" s="1">
        <v>1800</v>
      </c>
      <c r="AV252">
        <v>3630</v>
      </c>
      <c r="AW252">
        <v>150</v>
      </c>
      <c r="AX252">
        <v>7510</v>
      </c>
      <c r="AY252">
        <v>380</v>
      </c>
      <c r="AZ252" s="1">
        <v>12390000</v>
      </c>
      <c r="BA252" s="1">
        <v>280000</v>
      </c>
      <c r="BB252" s="1">
        <v>43700000</v>
      </c>
      <c r="BC252" s="1">
        <v>1200000</v>
      </c>
      <c r="BD252" s="37" t="s">
        <v>1283</v>
      </c>
      <c r="BE252" s="37" t="s">
        <v>2973</v>
      </c>
      <c r="BG252">
        <v>1.9220000000000001E-3</v>
      </c>
      <c r="BH252">
        <v>12.38</v>
      </c>
      <c r="BI252">
        <v>0.19</v>
      </c>
      <c r="BJ252">
        <v>12.481</v>
      </c>
      <c r="BK252">
        <v>0.210788</v>
      </c>
      <c r="BL252" s="36">
        <v>12.554</v>
      </c>
      <c r="BM252" s="36">
        <v>0.211232</v>
      </c>
      <c r="BN252">
        <v>16.913699999999999</v>
      </c>
      <c r="BO252">
        <v>1883</v>
      </c>
    </row>
    <row r="253" spans="1:67">
      <c r="A253" t="s">
        <v>1284</v>
      </c>
      <c r="B253" t="s">
        <v>1285</v>
      </c>
      <c r="C253" t="s">
        <v>1286</v>
      </c>
      <c r="D253" t="s">
        <v>55</v>
      </c>
      <c r="E253" t="s">
        <v>1287</v>
      </c>
      <c r="F253">
        <v>26.321000000000002</v>
      </c>
      <c r="G253" s="50" t="s">
        <v>1288</v>
      </c>
      <c r="H253" s="50" t="s">
        <v>2973</v>
      </c>
      <c r="I253" s="50"/>
      <c r="J253">
        <v>1.289E-2</v>
      </c>
      <c r="K253">
        <v>4.0000000000000002E-4</v>
      </c>
      <c r="L253">
        <v>4.2999999999999999E-4</v>
      </c>
      <c r="M253">
        <v>2E-3</v>
      </c>
      <c r="N253">
        <v>2.4000000000000001E-5</v>
      </c>
      <c r="O253">
        <v>3.0000000000000001E-5</v>
      </c>
      <c r="P253">
        <v>-7.2325E-2</v>
      </c>
      <c r="Q253">
        <v>500</v>
      </c>
      <c r="R253">
        <v>7.5</v>
      </c>
      <c r="S253">
        <v>4.65E-2</v>
      </c>
      <c r="T253">
        <v>1.5E-3</v>
      </c>
      <c r="U253">
        <v>1.6000000000000001E-3</v>
      </c>
      <c r="V253">
        <v>0.43064000000000002</v>
      </c>
      <c r="W253">
        <v>6.2399999999999999E-4</v>
      </c>
      <c r="X253">
        <v>2.1999999999999999E-5</v>
      </c>
      <c r="Y253">
        <v>3.6999999999999998E-5</v>
      </c>
      <c r="Z253">
        <v>13</v>
      </c>
      <c r="AA253">
        <v>0.4</v>
      </c>
      <c r="AB253">
        <v>0.43</v>
      </c>
      <c r="AC253">
        <v>12.88</v>
      </c>
      <c r="AD253">
        <v>0.15</v>
      </c>
      <c r="AE253">
        <v>0.19</v>
      </c>
      <c r="AF253">
        <v>12.61</v>
      </c>
      <c r="AG253">
        <v>0.45</v>
      </c>
      <c r="AH253">
        <v>0.75</v>
      </c>
      <c r="AI253">
        <v>39</v>
      </c>
      <c r="AJ253">
        <v>66</v>
      </c>
      <c r="AK253">
        <v>67</v>
      </c>
      <c r="AL253">
        <v>1680</v>
      </c>
      <c r="AM253">
        <v>100</v>
      </c>
      <c r="AN253">
        <v>1291</v>
      </c>
      <c r="AO253">
        <v>72</v>
      </c>
      <c r="AP253">
        <v>1.2969999999999999</v>
      </c>
      <c r="AQ253">
        <v>1.2999999999999999E-2</v>
      </c>
      <c r="AR253">
        <v>-41</v>
      </c>
      <c r="AS253">
        <v>67</v>
      </c>
      <c r="AT253" s="1">
        <v>71600</v>
      </c>
      <c r="AU253" s="1">
        <v>3000</v>
      </c>
      <c r="AV253">
        <v>3330</v>
      </c>
      <c r="AW253">
        <v>160</v>
      </c>
      <c r="AX253">
        <v>15120</v>
      </c>
      <c r="AY253">
        <v>770</v>
      </c>
      <c r="AZ253" s="1">
        <v>24500000</v>
      </c>
      <c r="BA253" s="1">
        <v>1400000</v>
      </c>
      <c r="BB253" s="1">
        <v>39100000</v>
      </c>
      <c r="BC253" s="1">
        <v>2400000</v>
      </c>
      <c r="BD253" s="37" t="s">
        <v>1288</v>
      </c>
      <c r="BE253" s="37" t="s">
        <v>2973</v>
      </c>
      <c r="BG253">
        <v>2E-3</v>
      </c>
      <c r="BH253">
        <v>12.88</v>
      </c>
      <c r="BI253">
        <v>0.19</v>
      </c>
      <c r="BJ253">
        <v>12.984999999999999</v>
      </c>
      <c r="BK253">
        <v>0.21795700000000001</v>
      </c>
      <c r="BL253" s="36">
        <v>13.058</v>
      </c>
      <c r="BM253" s="36">
        <v>0.218387</v>
      </c>
      <c r="BN253">
        <v>16.919699999999999</v>
      </c>
      <c r="BO253">
        <v>1680</v>
      </c>
    </row>
    <row r="254" spans="1:67">
      <c r="A254" t="s">
        <v>1289</v>
      </c>
      <c r="B254" t="s">
        <v>1290</v>
      </c>
      <c r="C254" t="s">
        <v>1291</v>
      </c>
      <c r="D254" t="s">
        <v>55</v>
      </c>
      <c r="E254" t="s">
        <v>1292</v>
      </c>
      <c r="F254">
        <v>26.321000000000002</v>
      </c>
      <c r="G254" s="50" t="s">
        <v>1293</v>
      </c>
      <c r="H254" s="50" t="s">
        <v>2973</v>
      </c>
      <c r="I254" s="50" t="s">
        <v>2995</v>
      </c>
      <c r="J254">
        <v>1.265E-2</v>
      </c>
      <c r="K254">
        <v>3.6000000000000002E-4</v>
      </c>
      <c r="L254">
        <v>4.0000000000000002E-4</v>
      </c>
      <c r="M254">
        <v>1.9589999999999998E-3</v>
      </c>
      <c r="N254">
        <v>1.9000000000000001E-5</v>
      </c>
      <c r="O254">
        <v>2.5999999999999998E-5</v>
      </c>
      <c r="P254">
        <v>0.48723</v>
      </c>
      <c r="Q254">
        <v>510.46449999999999</v>
      </c>
      <c r="R254">
        <v>6.7749249999999996</v>
      </c>
      <c r="S254">
        <v>4.65E-2</v>
      </c>
      <c r="T254">
        <v>1.1999999999999999E-3</v>
      </c>
      <c r="U254">
        <v>1.1999999999999999E-3</v>
      </c>
      <c r="V254">
        <v>-0.18060000000000001</v>
      </c>
      <c r="W254">
        <v>6.11E-4</v>
      </c>
      <c r="X254">
        <v>1.5999999999999999E-5</v>
      </c>
      <c r="Y254">
        <v>3.3000000000000003E-5</v>
      </c>
      <c r="Z254">
        <v>12.76</v>
      </c>
      <c r="AA254">
        <v>0.36</v>
      </c>
      <c r="AB254">
        <v>0.4</v>
      </c>
      <c r="AC254">
        <v>12.61</v>
      </c>
      <c r="AD254">
        <v>0.12</v>
      </c>
      <c r="AE254">
        <v>0.17</v>
      </c>
      <c r="AF254">
        <v>12.35</v>
      </c>
      <c r="AG254">
        <v>0.33</v>
      </c>
      <c r="AH254">
        <v>0.68</v>
      </c>
      <c r="AI254">
        <v>35</v>
      </c>
      <c r="AJ254">
        <v>52</v>
      </c>
      <c r="AK254">
        <v>54</v>
      </c>
      <c r="AL254">
        <v>2160</v>
      </c>
      <c r="AM254">
        <v>110</v>
      </c>
      <c r="AN254">
        <v>2370</v>
      </c>
      <c r="AO254">
        <v>180</v>
      </c>
      <c r="AP254">
        <v>0.92600000000000005</v>
      </c>
      <c r="AQ254">
        <v>2.4E-2</v>
      </c>
      <c r="AR254">
        <v>14</v>
      </c>
      <c r="AS254">
        <v>80</v>
      </c>
      <c r="AT254" s="1">
        <v>90100</v>
      </c>
      <c r="AU254" s="1">
        <v>3300</v>
      </c>
      <c r="AV254">
        <v>4110</v>
      </c>
      <c r="AW254">
        <v>160</v>
      </c>
      <c r="AX254" s="1">
        <v>26700</v>
      </c>
      <c r="AY254" s="1">
        <v>1700</v>
      </c>
      <c r="AZ254" s="1">
        <v>45000000</v>
      </c>
      <c r="BA254" s="1">
        <v>3400000</v>
      </c>
      <c r="BB254" s="1">
        <v>50200000</v>
      </c>
      <c r="BC254" s="1">
        <v>2600000</v>
      </c>
      <c r="BD254" s="37" t="s">
        <v>1293</v>
      </c>
      <c r="BE254" s="37" t="s">
        <v>2973</v>
      </c>
      <c r="BF254" s="37" t="s">
        <v>2995</v>
      </c>
      <c r="BG254">
        <v>1.9589999999999998E-3</v>
      </c>
      <c r="BH254">
        <v>12.61</v>
      </c>
      <c r="BI254">
        <v>0.17</v>
      </c>
      <c r="BJ254">
        <v>12.692</v>
      </c>
      <c r="BK254">
        <v>0.18754199999999999</v>
      </c>
      <c r="BL254" s="36">
        <v>12.765000000000001</v>
      </c>
      <c r="BM254" s="36">
        <v>0.18804199999999999</v>
      </c>
      <c r="BN254">
        <v>17.0474</v>
      </c>
      <c r="BO254">
        <v>2160</v>
      </c>
    </row>
    <row r="255" spans="1:67">
      <c r="A255" t="s">
        <v>1294</v>
      </c>
      <c r="B255" t="s">
        <v>1295</v>
      </c>
      <c r="C255" t="s">
        <v>1296</v>
      </c>
      <c r="D255" t="s">
        <v>55</v>
      </c>
      <c r="E255" t="s">
        <v>1297</v>
      </c>
      <c r="F255">
        <v>26.571000000000002</v>
      </c>
      <c r="G255" s="50" t="s">
        <v>1298</v>
      </c>
      <c r="H255" s="50" t="s">
        <v>2973</v>
      </c>
      <c r="I255" s="50" t="s">
        <v>2995</v>
      </c>
      <c r="J255">
        <v>1.29E-2</v>
      </c>
      <c r="K255">
        <v>1.1000000000000001E-3</v>
      </c>
      <c r="L255">
        <v>1.1000000000000001E-3</v>
      </c>
      <c r="M255">
        <v>1.9059999999999999E-3</v>
      </c>
      <c r="N255">
        <v>3.4999999999999997E-5</v>
      </c>
      <c r="O255">
        <v>3.8999999999999999E-5</v>
      </c>
      <c r="P255">
        <v>0.13721</v>
      </c>
      <c r="Q255">
        <v>524.65899999999999</v>
      </c>
      <c r="R255">
        <v>10.73541</v>
      </c>
      <c r="S255">
        <v>4.7100000000000003E-2</v>
      </c>
      <c r="T255">
        <v>3.5000000000000001E-3</v>
      </c>
      <c r="U255">
        <v>3.5000000000000001E-3</v>
      </c>
      <c r="V255">
        <v>0.11505</v>
      </c>
      <c r="W255">
        <v>5.9400000000000002E-4</v>
      </c>
      <c r="X255">
        <v>5.0000000000000002E-5</v>
      </c>
      <c r="Y255">
        <v>5.8E-5</v>
      </c>
      <c r="Z255">
        <v>13</v>
      </c>
      <c r="AA255">
        <v>1.1000000000000001</v>
      </c>
      <c r="AB255">
        <v>1.1000000000000001</v>
      </c>
      <c r="AC255">
        <v>12.27</v>
      </c>
      <c r="AD255">
        <v>0.22</v>
      </c>
      <c r="AE255">
        <v>0.25</v>
      </c>
      <c r="AF255">
        <v>12</v>
      </c>
      <c r="AG255">
        <v>1</v>
      </c>
      <c r="AH255">
        <v>1.2</v>
      </c>
      <c r="AI255">
        <v>130</v>
      </c>
      <c r="AJ255">
        <v>160</v>
      </c>
      <c r="AK255">
        <v>160</v>
      </c>
      <c r="AL255">
        <v>284</v>
      </c>
      <c r="AM255">
        <v>12</v>
      </c>
      <c r="AN255">
        <v>188</v>
      </c>
      <c r="AO255">
        <v>5.9</v>
      </c>
      <c r="AP255">
        <v>1.5069999999999999</v>
      </c>
      <c r="AQ255">
        <v>0.02</v>
      </c>
      <c r="AR255">
        <v>98</v>
      </c>
      <c r="AS255">
        <v>85</v>
      </c>
      <c r="AT255">
        <v>11550</v>
      </c>
      <c r="AU255">
        <v>330</v>
      </c>
      <c r="AV255">
        <v>553</v>
      </c>
      <c r="AW255">
        <v>50</v>
      </c>
      <c r="AX255">
        <v>2110</v>
      </c>
      <c r="AY255">
        <v>190</v>
      </c>
      <c r="AZ255" s="1">
        <v>3560000</v>
      </c>
      <c r="BA255" s="1">
        <v>110000</v>
      </c>
      <c r="BB255" s="1">
        <v>6600000</v>
      </c>
      <c r="BC255" s="1">
        <v>280000</v>
      </c>
      <c r="BD255" s="37" t="s">
        <v>1298</v>
      </c>
      <c r="BE255" s="37" t="s">
        <v>2973</v>
      </c>
      <c r="BF255" s="37" t="s">
        <v>2995</v>
      </c>
      <c r="BG255">
        <v>1.9059999999999999E-3</v>
      </c>
      <c r="BH255">
        <v>12.27</v>
      </c>
      <c r="BI255">
        <v>0.25</v>
      </c>
      <c r="BJ255">
        <v>12.526999999999999</v>
      </c>
      <c r="BK255">
        <v>0.296593</v>
      </c>
      <c r="BL255" s="36">
        <v>12.6</v>
      </c>
      <c r="BM255" s="36">
        <v>0.29690800000000001</v>
      </c>
      <c r="BN255">
        <v>16.1172</v>
      </c>
      <c r="BO255">
        <v>284</v>
      </c>
    </row>
    <row r="256" spans="1:67">
      <c r="A256" t="s">
        <v>1299</v>
      </c>
      <c r="B256" t="s">
        <v>1300</v>
      </c>
      <c r="C256" t="s">
        <v>1301</v>
      </c>
      <c r="D256" t="s">
        <v>55</v>
      </c>
      <c r="E256" t="s">
        <v>1302</v>
      </c>
      <c r="F256">
        <v>25.318000000000001</v>
      </c>
      <c r="G256" s="50" t="s">
        <v>1303</v>
      </c>
      <c r="H256" s="50" t="s">
        <v>2973</v>
      </c>
      <c r="I256" s="50"/>
      <c r="J256">
        <v>1.3140000000000001E-2</v>
      </c>
      <c r="K256">
        <v>7.2999999999999996E-4</v>
      </c>
      <c r="L256">
        <v>7.5000000000000002E-4</v>
      </c>
      <c r="M256">
        <v>1.913E-3</v>
      </c>
      <c r="N256">
        <v>2.6999999999999999E-5</v>
      </c>
      <c r="O256">
        <v>3.3000000000000003E-5</v>
      </c>
      <c r="P256">
        <v>0.26012999999999997</v>
      </c>
      <c r="Q256">
        <v>522.73919999999998</v>
      </c>
      <c r="R256">
        <v>9.017455</v>
      </c>
      <c r="S256">
        <v>4.9299999999999997E-2</v>
      </c>
      <c r="T256">
        <v>2.5000000000000001E-3</v>
      </c>
      <c r="U256">
        <v>2.5000000000000001E-3</v>
      </c>
      <c r="V256">
        <v>1.3058E-2</v>
      </c>
      <c r="W256">
        <v>6.0700000000000001E-4</v>
      </c>
      <c r="X256">
        <v>4.1999999999999998E-5</v>
      </c>
      <c r="Y256">
        <v>5.1E-5</v>
      </c>
      <c r="Z256">
        <v>13.25</v>
      </c>
      <c r="AA256">
        <v>0.74</v>
      </c>
      <c r="AB256">
        <v>0.75</v>
      </c>
      <c r="AC256">
        <v>12.32</v>
      </c>
      <c r="AD256">
        <v>0.17</v>
      </c>
      <c r="AE256">
        <v>0.21</v>
      </c>
      <c r="AF256">
        <v>12.27</v>
      </c>
      <c r="AG256">
        <v>0.85</v>
      </c>
      <c r="AH256">
        <v>1</v>
      </c>
      <c r="AI256">
        <v>160</v>
      </c>
      <c r="AJ256">
        <v>110</v>
      </c>
      <c r="AK256">
        <v>100</v>
      </c>
      <c r="AL256">
        <v>790</v>
      </c>
      <c r="AM256">
        <v>58</v>
      </c>
      <c r="AN256">
        <v>293</v>
      </c>
      <c r="AO256">
        <v>25</v>
      </c>
      <c r="AP256">
        <v>2.6970000000000001</v>
      </c>
      <c r="AQ256">
        <v>4.7E-2</v>
      </c>
      <c r="AR256">
        <v>120</v>
      </c>
      <c r="AS256">
        <v>100</v>
      </c>
      <c r="AT256" s="1">
        <v>32100</v>
      </c>
      <c r="AU256" s="1">
        <v>1800</v>
      </c>
      <c r="AV256">
        <v>1588</v>
      </c>
      <c r="AW256">
        <v>88</v>
      </c>
      <c r="AX256">
        <v>3340</v>
      </c>
      <c r="AY256">
        <v>340</v>
      </c>
      <c r="AZ256" s="1">
        <v>5550000</v>
      </c>
      <c r="BA256" s="1">
        <v>480000</v>
      </c>
      <c r="BB256" s="1">
        <v>18400000</v>
      </c>
      <c r="BC256" s="1">
        <v>1300000</v>
      </c>
      <c r="BD256" s="37" t="s">
        <v>1303</v>
      </c>
      <c r="BE256" s="37" t="s">
        <v>2973</v>
      </c>
      <c r="BG256">
        <v>1.913E-3</v>
      </c>
      <c r="BH256">
        <v>12.32</v>
      </c>
      <c r="BI256">
        <v>0.21</v>
      </c>
      <c r="BJ256">
        <v>12.492000000000001</v>
      </c>
      <c r="BK256">
        <v>0.245285</v>
      </c>
      <c r="BL256" s="36">
        <v>12.565</v>
      </c>
      <c r="BM256" s="36">
        <v>0.245666</v>
      </c>
      <c r="BN256">
        <v>16.5366</v>
      </c>
      <c r="BO256">
        <v>790</v>
      </c>
    </row>
    <row r="257" spans="1:67">
      <c r="A257" t="s">
        <v>1304</v>
      </c>
      <c r="B257" t="s">
        <v>1305</v>
      </c>
      <c r="C257" t="s">
        <v>1306</v>
      </c>
      <c r="D257" t="s">
        <v>55</v>
      </c>
      <c r="E257" t="s">
        <v>1307</v>
      </c>
      <c r="F257">
        <v>22.059000000000001</v>
      </c>
      <c r="G257" s="50" t="s">
        <v>1308</v>
      </c>
      <c r="H257" s="50" t="s">
        <v>2982</v>
      </c>
      <c r="I257" s="50"/>
      <c r="J257">
        <v>1.3390000000000001E-2</v>
      </c>
      <c r="K257">
        <v>7.6999999999999996E-4</v>
      </c>
      <c r="L257">
        <v>7.6000000000000004E-4</v>
      </c>
      <c r="M257">
        <v>1.9620000000000002E-3</v>
      </c>
      <c r="N257">
        <v>3.1999999999999999E-5</v>
      </c>
      <c r="O257">
        <v>3.6000000000000001E-5</v>
      </c>
      <c r="P257">
        <v>0.35836000000000001</v>
      </c>
      <c r="Q257">
        <v>509.68400000000003</v>
      </c>
      <c r="R257">
        <v>9.3520000000000003</v>
      </c>
      <c r="S257">
        <v>4.9700000000000001E-2</v>
      </c>
      <c r="T257">
        <v>2.8E-3</v>
      </c>
      <c r="U257">
        <v>2.7000000000000001E-3</v>
      </c>
      <c r="V257">
        <v>-0.10668</v>
      </c>
      <c r="W257">
        <v>5.7799999999999995E-4</v>
      </c>
      <c r="X257">
        <v>3.1999999999999999E-5</v>
      </c>
      <c r="Y257">
        <v>4.1E-5</v>
      </c>
      <c r="Z257">
        <v>13.51</v>
      </c>
      <c r="AA257">
        <v>0.77</v>
      </c>
      <c r="AB257">
        <v>0.76</v>
      </c>
      <c r="AC257">
        <v>12.64</v>
      </c>
      <c r="AD257">
        <v>0.21</v>
      </c>
      <c r="AE257">
        <v>0.23</v>
      </c>
      <c r="AF257">
        <v>11.68</v>
      </c>
      <c r="AG257">
        <v>0.64</v>
      </c>
      <c r="AH257">
        <v>0.84</v>
      </c>
      <c r="AI257">
        <v>200</v>
      </c>
      <c r="AJ257">
        <v>120</v>
      </c>
      <c r="AK257">
        <v>110</v>
      </c>
      <c r="AL257">
        <v>790</v>
      </c>
      <c r="AM257">
        <v>91</v>
      </c>
      <c r="AN257">
        <v>413</v>
      </c>
      <c r="AO257">
        <v>51</v>
      </c>
      <c r="AP257">
        <v>1.97</v>
      </c>
      <c r="AQ257">
        <v>2.9000000000000001E-2</v>
      </c>
      <c r="AR257">
        <v>23</v>
      </c>
      <c r="AS257">
        <v>95</v>
      </c>
      <c r="AT257" s="1">
        <v>33200</v>
      </c>
      <c r="AU257" s="1">
        <v>3400</v>
      </c>
      <c r="AV257">
        <v>1600</v>
      </c>
      <c r="AW257">
        <v>170</v>
      </c>
      <c r="AX257">
        <v>4290</v>
      </c>
      <c r="AY257">
        <v>470</v>
      </c>
      <c r="AZ257" s="1">
        <v>7820000</v>
      </c>
      <c r="BA257" s="1">
        <v>970000</v>
      </c>
      <c r="BB257" s="1">
        <v>18300000</v>
      </c>
      <c r="BC257" s="1">
        <v>2100000</v>
      </c>
      <c r="BD257" s="37" t="s">
        <v>1308</v>
      </c>
      <c r="BE257" s="37" t="s">
        <v>2982</v>
      </c>
      <c r="BG257">
        <v>1.9620000000000002E-3</v>
      </c>
      <c r="BH257">
        <v>12.64</v>
      </c>
      <c r="BI257">
        <v>0.23</v>
      </c>
      <c r="BJ257">
        <v>12.82</v>
      </c>
      <c r="BK257">
        <v>0.267677</v>
      </c>
      <c r="BL257" s="36">
        <v>12.893000000000001</v>
      </c>
      <c r="BM257" s="36">
        <v>0.26802500000000001</v>
      </c>
      <c r="BN257">
        <v>16.561900000000001</v>
      </c>
      <c r="BO257">
        <v>790</v>
      </c>
    </row>
    <row r="258" spans="1:67">
      <c r="A258" t="s">
        <v>1309</v>
      </c>
      <c r="B258" t="s">
        <v>1310</v>
      </c>
      <c r="C258" t="s">
        <v>1311</v>
      </c>
      <c r="D258" t="s">
        <v>55</v>
      </c>
      <c r="E258" t="s">
        <v>1312</v>
      </c>
      <c r="F258">
        <v>13.536</v>
      </c>
      <c r="G258" s="50" t="s">
        <v>1313</v>
      </c>
      <c r="H258" s="50" t="s">
        <v>2982</v>
      </c>
      <c r="I258" s="50"/>
      <c r="J258">
        <v>1.29E-2</v>
      </c>
      <c r="K258">
        <v>8.4999999999999995E-4</v>
      </c>
      <c r="L258">
        <v>8.3000000000000001E-4</v>
      </c>
      <c r="M258">
        <v>1.934E-3</v>
      </c>
      <c r="N258">
        <v>4.1999999999999998E-5</v>
      </c>
      <c r="O258">
        <v>3.6999999999999998E-5</v>
      </c>
      <c r="P258">
        <v>0.23458999999999999</v>
      </c>
      <c r="Q258">
        <v>517.06309999999996</v>
      </c>
      <c r="R258">
        <v>9.8921069999999993</v>
      </c>
      <c r="S258">
        <v>4.8599999999999997E-2</v>
      </c>
      <c r="T258">
        <v>3.0999999999999999E-3</v>
      </c>
      <c r="U258">
        <v>2.5999999999999999E-3</v>
      </c>
      <c r="V258">
        <v>4.4199000000000002E-2</v>
      </c>
      <c r="W258">
        <v>5.8799999999999998E-4</v>
      </c>
      <c r="X258">
        <v>2.3E-5</v>
      </c>
      <c r="Y258">
        <v>4.1999999999999998E-5</v>
      </c>
      <c r="Z258">
        <v>13.01</v>
      </c>
      <c r="AA258">
        <v>0.85</v>
      </c>
      <c r="AB258">
        <v>0.83</v>
      </c>
      <c r="AC258">
        <v>12.46</v>
      </c>
      <c r="AD258">
        <v>0.27</v>
      </c>
      <c r="AE258">
        <v>0.24</v>
      </c>
      <c r="AF258">
        <v>11.89</v>
      </c>
      <c r="AG258">
        <v>0.46</v>
      </c>
      <c r="AH258">
        <v>0.86</v>
      </c>
      <c r="AI258">
        <v>160</v>
      </c>
      <c r="AJ258">
        <v>140</v>
      </c>
      <c r="AK258">
        <v>100</v>
      </c>
      <c r="AL258">
        <v>1049</v>
      </c>
      <c r="AM258">
        <v>32</v>
      </c>
      <c r="AN258">
        <v>780</v>
      </c>
      <c r="AO258">
        <v>25</v>
      </c>
      <c r="AP258">
        <v>1.3120000000000001</v>
      </c>
      <c r="AQ258">
        <v>5.7000000000000002E-2</v>
      </c>
      <c r="AR258">
        <v>120</v>
      </c>
      <c r="AS258">
        <v>160</v>
      </c>
      <c r="AT258" s="1">
        <v>41500</v>
      </c>
      <c r="AU258" s="1">
        <v>1100</v>
      </c>
      <c r="AV258">
        <v>1970</v>
      </c>
      <c r="AW258">
        <v>120</v>
      </c>
      <c r="AX258">
        <v>8250</v>
      </c>
      <c r="AY258">
        <v>440</v>
      </c>
      <c r="AZ258" s="1">
        <v>14770000</v>
      </c>
      <c r="BA258" s="1">
        <v>480000</v>
      </c>
      <c r="BB258" s="1">
        <v>24370000</v>
      </c>
      <c r="BC258" s="1">
        <v>750000</v>
      </c>
      <c r="BD258" s="37" t="s">
        <v>1313</v>
      </c>
      <c r="BE258" s="37" t="s">
        <v>2982</v>
      </c>
      <c r="BG258">
        <v>1.934E-3</v>
      </c>
      <c r="BH258">
        <v>12.46</v>
      </c>
      <c r="BI258">
        <v>0.24</v>
      </c>
      <c r="BJ258">
        <v>12.622999999999999</v>
      </c>
      <c r="BK258">
        <v>0.27334199999999997</v>
      </c>
      <c r="BL258" s="36">
        <v>12.696</v>
      </c>
      <c r="BM258" s="36">
        <v>0.27368300000000001</v>
      </c>
      <c r="BN258">
        <v>16.698599999999999</v>
      </c>
      <c r="BO258">
        <v>1049</v>
      </c>
    </row>
    <row r="259" spans="1:67">
      <c r="A259" t="s">
        <v>1314</v>
      </c>
      <c r="B259" t="s">
        <v>1315</v>
      </c>
      <c r="C259" t="s">
        <v>1316</v>
      </c>
      <c r="D259" t="s">
        <v>55</v>
      </c>
      <c r="E259" t="s">
        <v>1317</v>
      </c>
      <c r="F259">
        <v>13.286</v>
      </c>
      <c r="G259" s="50" t="s">
        <v>1318</v>
      </c>
      <c r="H259" s="50" t="s">
        <v>2982</v>
      </c>
      <c r="I259" s="50" t="s">
        <v>2995</v>
      </c>
      <c r="J259">
        <v>1.349E-2</v>
      </c>
      <c r="K259">
        <v>4.6999999999999999E-4</v>
      </c>
      <c r="L259">
        <v>5.2999999999999998E-4</v>
      </c>
      <c r="M259">
        <v>1.9369999999999999E-3</v>
      </c>
      <c r="N259">
        <v>2.8E-5</v>
      </c>
      <c r="O259">
        <v>2.6999999999999999E-5</v>
      </c>
      <c r="P259">
        <v>-0.21142</v>
      </c>
      <c r="Q259">
        <v>516.26229999999998</v>
      </c>
      <c r="R259">
        <v>7.1962219999999997</v>
      </c>
      <c r="S259">
        <v>5.1499999999999997E-2</v>
      </c>
      <c r="T259">
        <v>2E-3</v>
      </c>
      <c r="U259">
        <v>2.0999999999999999E-3</v>
      </c>
      <c r="V259">
        <v>0.5403</v>
      </c>
      <c r="W259">
        <v>6.4400000000000004E-4</v>
      </c>
      <c r="X259">
        <v>3.6999999999999998E-5</v>
      </c>
      <c r="Y259">
        <v>3.8999999999999999E-5</v>
      </c>
      <c r="Z259">
        <v>13.6</v>
      </c>
      <c r="AA259">
        <v>0.47</v>
      </c>
      <c r="AB259">
        <v>0.53</v>
      </c>
      <c r="AC259">
        <v>12.47</v>
      </c>
      <c r="AD259">
        <v>0.18</v>
      </c>
      <c r="AE259">
        <v>0.17</v>
      </c>
      <c r="AF259">
        <v>13.02</v>
      </c>
      <c r="AG259">
        <v>0.76</v>
      </c>
      <c r="AH259">
        <v>0.78</v>
      </c>
      <c r="AI259">
        <v>254</v>
      </c>
      <c r="AJ259">
        <v>86</v>
      </c>
      <c r="AK259">
        <v>87</v>
      </c>
      <c r="AL259">
        <v>1195</v>
      </c>
      <c r="AM259">
        <v>44</v>
      </c>
      <c r="AN259">
        <v>1044</v>
      </c>
      <c r="AO259">
        <v>34</v>
      </c>
      <c r="AP259">
        <v>1.145</v>
      </c>
      <c r="AQ259">
        <v>1.6E-2</v>
      </c>
      <c r="AR259">
        <v>180</v>
      </c>
      <c r="AS259">
        <v>190</v>
      </c>
      <c r="AT259" s="1">
        <v>50100</v>
      </c>
      <c r="AU259" s="1">
        <v>1900</v>
      </c>
      <c r="AV259">
        <v>2570</v>
      </c>
      <c r="AW259">
        <v>120</v>
      </c>
      <c r="AX259">
        <v>12920</v>
      </c>
      <c r="AY259">
        <v>790</v>
      </c>
      <c r="AZ259" s="1">
        <v>19760000</v>
      </c>
      <c r="BA259" s="1">
        <v>640000</v>
      </c>
      <c r="BB259" s="1">
        <v>27800000</v>
      </c>
      <c r="BC259" s="1">
        <v>1000000</v>
      </c>
      <c r="BD259" s="37" t="s">
        <v>1318</v>
      </c>
      <c r="BE259" s="37" t="s">
        <v>2982</v>
      </c>
      <c r="BF259" s="37" t="s">
        <v>2995</v>
      </c>
      <c r="BG259">
        <v>1.9369999999999999E-3</v>
      </c>
      <c r="BH259">
        <v>12.47</v>
      </c>
      <c r="BI259">
        <v>0.17</v>
      </c>
      <c r="BJ259">
        <v>12.587999999999999</v>
      </c>
      <c r="BK259">
        <v>0.197356</v>
      </c>
      <c r="BL259" s="36">
        <v>12.661</v>
      </c>
      <c r="BM259" s="36">
        <v>0.19783000000000001</v>
      </c>
      <c r="BN259">
        <v>16.7667</v>
      </c>
      <c r="BO259">
        <v>1195</v>
      </c>
    </row>
    <row r="260" spans="1:67">
      <c r="A260" t="s">
        <v>1319</v>
      </c>
      <c r="B260" t="s">
        <v>1320</v>
      </c>
      <c r="C260" t="s">
        <v>1321</v>
      </c>
      <c r="D260" t="s">
        <v>55</v>
      </c>
      <c r="E260" t="s">
        <v>1322</v>
      </c>
      <c r="F260">
        <v>26.571000000000002</v>
      </c>
      <c r="G260" s="50" t="s">
        <v>1323</v>
      </c>
      <c r="H260" s="50" t="s">
        <v>2973</v>
      </c>
      <c r="I260" s="50"/>
      <c r="J260">
        <v>1.256E-2</v>
      </c>
      <c r="K260">
        <v>5.0000000000000001E-4</v>
      </c>
      <c r="L260">
        <v>5.1999999999999995E-4</v>
      </c>
      <c r="M260">
        <v>1.9419999999999999E-3</v>
      </c>
      <c r="N260">
        <v>2.4000000000000001E-5</v>
      </c>
      <c r="O260">
        <v>2.9E-5</v>
      </c>
      <c r="P260">
        <v>0.20097999999999999</v>
      </c>
      <c r="Q260">
        <v>514.93309999999997</v>
      </c>
      <c r="R260">
        <v>7.6895259999999999</v>
      </c>
      <c r="S260">
        <v>4.6399999999999997E-2</v>
      </c>
      <c r="T260">
        <v>1.6000000000000001E-3</v>
      </c>
      <c r="U260">
        <v>1.6000000000000001E-3</v>
      </c>
      <c r="V260">
        <v>0.1043</v>
      </c>
      <c r="W260">
        <v>5.8900000000000001E-4</v>
      </c>
      <c r="X260">
        <v>2.8E-5</v>
      </c>
      <c r="Y260">
        <v>4.0000000000000003E-5</v>
      </c>
      <c r="Z260">
        <v>12.68</v>
      </c>
      <c r="AA260">
        <v>0.5</v>
      </c>
      <c r="AB260">
        <v>0.52</v>
      </c>
      <c r="AC260">
        <v>12.51</v>
      </c>
      <c r="AD260">
        <v>0.15</v>
      </c>
      <c r="AE260">
        <v>0.19</v>
      </c>
      <c r="AF260">
        <v>11.9</v>
      </c>
      <c r="AG260">
        <v>0.56999999999999995</v>
      </c>
      <c r="AH260">
        <v>0.81</v>
      </c>
      <c r="AI260">
        <v>34</v>
      </c>
      <c r="AJ260">
        <v>69</v>
      </c>
      <c r="AK260">
        <v>71</v>
      </c>
      <c r="AL260">
        <v>1019</v>
      </c>
      <c r="AM260">
        <v>31</v>
      </c>
      <c r="AN260">
        <v>356</v>
      </c>
      <c r="AO260">
        <v>11</v>
      </c>
      <c r="AP260">
        <v>2.847</v>
      </c>
      <c r="AQ260">
        <v>2.8000000000000001E-2</v>
      </c>
      <c r="AR260">
        <v>60</v>
      </c>
      <c r="AS260">
        <v>78</v>
      </c>
      <c r="AT260">
        <v>42330</v>
      </c>
      <c r="AU260">
        <v>740</v>
      </c>
      <c r="AV260">
        <v>1937</v>
      </c>
      <c r="AW260">
        <v>77</v>
      </c>
      <c r="AX260">
        <v>3860</v>
      </c>
      <c r="AY260">
        <v>220</v>
      </c>
      <c r="AZ260" s="1">
        <v>6740000</v>
      </c>
      <c r="BA260" s="1">
        <v>220000</v>
      </c>
      <c r="BB260" s="1">
        <v>23680000</v>
      </c>
      <c r="BC260" s="1">
        <v>720000</v>
      </c>
      <c r="BD260" s="37" t="s">
        <v>1323</v>
      </c>
      <c r="BE260" s="37" t="s">
        <v>2973</v>
      </c>
      <c r="BG260">
        <v>1.9419999999999999E-3</v>
      </c>
      <c r="BH260">
        <v>12.51</v>
      </c>
      <c r="BI260">
        <v>0.19</v>
      </c>
      <c r="BJ260">
        <v>12.644</v>
      </c>
      <c r="BK260">
        <v>0.21348800000000001</v>
      </c>
      <c r="BL260" s="36">
        <v>12.717000000000001</v>
      </c>
      <c r="BM260" s="36">
        <v>0.21392600000000001</v>
      </c>
      <c r="BN260">
        <v>16.651700000000002</v>
      </c>
      <c r="BO260">
        <v>1019</v>
      </c>
    </row>
    <row r="261" spans="1:67">
      <c r="A261" t="s">
        <v>1324</v>
      </c>
      <c r="B261" t="s">
        <v>1325</v>
      </c>
      <c r="C261" t="s">
        <v>1326</v>
      </c>
      <c r="D261" t="s">
        <v>55</v>
      </c>
      <c r="E261" t="s">
        <v>1327</v>
      </c>
      <c r="F261">
        <v>26.321000000000002</v>
      </c>
      <c r="G261" s="50" t="s">
        <v>1328</v>
      </c>
      <c r="H261" s="50" t="s">
        <v>2973</v>
      </c>
      <c r="I261" s="50"/>
      <c r="J261">
        <v>1.2409999999999999E-2</v>
      </c>
      <c r="K261">
        <v>4.0999999999999999E-4</v>
      </c>
      <c r="L261">
        <v>4.4000000000000002E-4</v>
      </c>
      <c r="M261">
        <v>1.934E-3</v>
      </c>
      <c r="N261">
        <v>2.4000000000000001E-5</v>
      </c>
      <c r="O261">
        <v>3.0000000000000001E-5</v>
      </c>
      <c r="P261">
        <v>0.37104999999999999</v>
      </c>
      <c r="Q261">
        <v>517.06309999999996</v>
      </c>
      <c r="R261">
        <v>8.0206269999999993</v>
      </c>
      <c r="S261">
        <v>4.6100000000000002E-2</v>
      </c>
      <c r="T261">
        <v>1.5E-3</v>
      </c>
      <c r="U261">
        <v>1.5E-3</v>
      </c>
      <c r="V261">
        <v>8.0163999999999999E-2</v>
      </c>
      <c r="W261">
        <v>6.1399999999999996E-4</v>
      </c>
      <c r="X261">
        <v>3.0000000000000001E-5</v>
      </c>
      <c r="Y261">
        <v>4.1999999999999998E-5</v>
      </c>
      <c r="Z261">
        <v>12.52</v>
      </c>
      <c r="AA261">
        <v>0.41</v>
      </c>
      <c r="AB261">
        <v>0.44</v>
      </c>
      <c r="AC261">
        <v>12.46</v>
      </c>
      <c r="AD261">
        <v>0.16</v>
      </c>
      <c r="AE261">
        <v>0.19</v>
      </c>
      <c r="AF261">
        <v>12.4</v>
      </c>
      <c r="AG261">
        <v>0.6</v>
      </c>
      <c r="AH261">
        <v>0.85</v>
      </c>
      <c r="AI261">
        <v>19</v>
      </c>
      <c r="AJ261">
        <v>63</v>
      </c>
      <c r="AK261">
        <v>65</v>
      </c>
      <c r="AL261">
        <v>2190</v>
      </c>
      <c r="AM261">
        <v>110</v>
      </c>
      <c r="AN261">
        <v>1031</v>
      </c>
      <c r="AO261">
        <v>37</v>
      </c>
      <c r="AP261">
        <v>2.1230000000000002</v>
      </c>
      <c r="AQ261">
        <v>3.9E-2</v>
      </c>
      <c r="AR261">
        <v>0</v>
      </c>
      <c r="AS261">
        <v>110</v>
      </c>
      <c r="AT261" s="1">
        <v>90600</v>
      </c>
      <c r="AU261" s="1">
        <v>3100</v>
      </c>
      <c r="AV261">
        <v>4120</v>
      </c>
      <c r="AW261">
        <v>190</v>
      </c>
      <c r="AX261">
        <v>12010</v>
      </c>
      <c r="AY261">
        <v>630</v>
      </c>
      <c r="AZ261" s="1">
        <v>19520000</v>
      </c>
      <c r="BA261" s="1">
        <v>710000</v>
      </c>
      <c r="BB261" s="1">
        <v>50900000</v>
      </c>
      <c r="BC261" s="1">
        <v>2600000</v>
      </c>
      <c r="BD261" s="37" t="s">
        <v>1328</v>
      </c>
      <c r="BE261" s="37" t="s">
        <v>2973</v>
      </c>
      <c r="BG261">
        <v>1.934E-3</v>
      </c>
      <c r="BH261">
        <v>12.46</v>
      </c>
      <c r="BI261">
        <v>0.19</v>
      </c>
      <c r="BJ261">
        <v>12.55</v>
      </c>
      <c r="BK261">
        <v>0.21735099999999999</v>
      </c>
      <c r="BL261" s="36">
        <v>12.622999999999999</v>
      </c>
      <c r="BM261" s="36">
        <v>0.217782</v>
      </c>
      <c r="BN261">
        <v>16.993600000000001</v>
      </c>
      <c r="BO261">
        <v>2190</v>
      </c>
    </row>
    <row r="262" spans="1:67">
      <c r="A262" t="s">
        <v>1329</v>
      </c>
      <c r="B262" t="s">
        <v>1330</v>
      </c>
      <c r="C262" t="s">
        <v>1331</v>
      </c>
      <c r="D262" t="s">
        <v>55</v>
      </c>
      <c r="E262" t="s">
        <v>1332</v>
      </c>
      <c r="F262">
        <v>26.321000000000002</v>
      </c>
      <c r="G262" s="50" t="s">
        <v>1333</v>
      </c>
      <c r="H262" s="50" t="s">
        <v>2973</v>
      </c>
      <c r="I262" s="50"/>
      <c r="J262">
        <v>1.261E-2</v>
      </c>
      <c r="K262">
        <v>4.2999999999999999E-4</v>
      </c>
      <c r="L262">
        <v>4.6000000000000001E-4</v>
      </c>
      <c r="M262">
        <v>1.921E-3</v>
      </c>
      <c r="N262">
        <v>2.4000000000000001E-5</v>
      </c>
      <c r="O262">
        <v>3.0000000000000001E-5</v>
      </c>
      <c r="P262">
        <v>0.37037999999999999</v>
      </c>
      <c r="Q262">
        <v>520.56219999999996</v>
      </c>
      <c r="R262">
        <v>8.1295500000000001</v>
      </c>
      <c r="S262">
        <v>4.7500000000000001E-2</v>
      </c>
      <c r="T262">
        <v>1.6000000000000001E-3</v>
      </c>
      <c r="U262">
        <v>1.6000000000000001E-3</v>
      </c>
      <c r="V262">
        <v>-3.2908E-2</v>
      </c>
      <c r="W262">
        <v>5.7799999999999995E-4</v>
      </c>
      <c r="X262">
        <v>2.1999999999999999E-5</v>
      </c>
      <c r="Y262">
        <v>3.4999999999999997E-5</v>
      </c>
      <c r="Z262">
        <v>12.72</v>
      </c>
      <c r="AA262">
        <v>0.43</v>
      </c>
      <c r="AB262">
        <v>0.46</v>
      </c>
      <c r="AC262">
        <v>12.37</v>
      </c>
      <c r="AD262">
        <v>0.16</v>
      </c>
      <c r="AE262">
        <v>0.19</v>
      </c>
      <c r="AF262">
        <v>11.68</v>
      </c>
      <c r="AG262">
        <v>0.44</v>
      </c>
      <c r="AH262">
        <v>0.71</v>
      </c>
      <c r="AI262">
        <v>71</v>
      </c>
      <c r="AJ262">
        <v>70</v>
      </c>
      <c r="AK262">
        <v>72</v>
      </c>
      <c r="AL262">
        <v>2422</v>
      </c>
      <c r="AM262">
        <v>59</v>
      </c>
      <c r="AN262">
        <v>803</v>
      </c>
      <c r="AO262">
        <v>11</v>
      </c>
      <c r="AP262">
        <v>3.02</v>
      </c>
      <c r="AQ262">
        <v>0.05</v>
      </c>
      <c r="AR262">
        <v>160</v>
      </c>
      <c r="AS262">
        <v>100</v>
      </c>
      <c r="AT262" s="1">
        <v>99770</v>
      </c>
      <c r="AU262" s="1">
        <v>1400</v>
      </c>
      <c r="AV262">
        <v>4670</v>
      </c>
      <c r="AW262">
        <v>150</v>
      </c>
      <c r="AX262">
        <v>8670</v>
      </c>
      <c r="AY262">
        <v>310</v>
      </c>
      <c r="AZ262" s="1">
        <v>15190000</v>
      </c>
      <c r="BA262" s="1">
        <v>200000</v>
      </c>
      <c r="BB262" s="1">
        <v>56300000</v>
      </c>
      <c r="BC262" s="1">
        <v>1400000</v>
      </c>
      <c r="BD262" s="37" t="s">
        <v>1333</v>
      </c>
      <c r="BE262" s="37" t="s">
        <v>2973</v>
      </c>
      <c r="BG262">
        <v>1.921E-3</v>
      </c>
      <c r="BH262">
        <v>12.37</v>
      </c>
      <c r="BI262">
        <v>0.19</v>
      </c>
      <c r="BJ262">
        <v>12.462999999999999</v>
      </c>
      <c r="BK262">
        <v>0.21711</v>
      </c>
      <c r="BL262" s="36">
        <v>12.536</v>
      </c>
      <c r="BM262" s="36">
        <v>0.21754100000000001</v>
      </c>
      <c r="BN262">
        <v>17.021100000000001</v>
      </c>
      <c r="BO262">
        <v>2422</v>
      </c>
    </row>
    <row r="263" spans="1:67">
      <c r="A263" t="s">
        <v>1334</v>
      </c>
      <c r="B263" t="s">
        <v>1335</v>
      </c>
      <c r="C263" t="s">
        <v>1336</v>
      </c>
      <c r="D263" t="s">
        <v>55</v>
      </c>
      <c r="E263" t="s">
        <v>1337</v>
      </c>
      <c r="F263">
        <v>26.321000000000002</v>
      </c>
      <c r="G263" s="50" t="s">
        <v>1338</v>
      </c>
      <c r="H263" s="50" t="s">
        <v>3030</v>
      </c>
      <c r="I263" s="50"/>
      <c r="J263">
        <v>1.282E-2</v>
      </c>
      <c r="K263">
        <v>4.8999999999999998E-4</v>
      </c>
      <c r="L263">
        <v>5.1999999999999995E-4</v>
      </c>
      <c r="M263">
        <v>1.9289999999999999E-3</v>
      </c>
      <c r="N263">
        <v>2.0000000000000002E-5</v>
      </c>
      <c r="O263">
        <v>2.6999999999999999E-5</v>
      </c>
      <c r="P263">
        <v>0.15878999999999999</v>
      </c>
      <c r="Q263">
        <v>518.40329999999994</v>
      </c>
      <c r="R263">
        <v>7.2560339999999997</v>
      </c>
      <c r="S263">
        <v>4.7300000000000002E-2</v>
      </c>
      <c r="T263">
        <v>1.9E-3</v>
      </c>
      <c r="U263">
        <v>1.9E-3</v>
      </c>
      <c r="V263">
        <v>0.12157</v>
      </c>
      <c r="W263">
        <v>6.29E-4</v>
      </c>
      <c r="X263">
        <v>3.4E-5</v>
      </c>
      <c r="Y263">
        <v>4.5000000000000003E-5</v>
      </c>
      <c r="Z263">
        <v>12.93</v>
      </c>
      <c r="AA263">
        <v>0.49</v>
      </c>
      <c r="AB263">
        <v>0.52</v>
      </c>
      <c r="AC263">
        <v>12.42</v>
      </c>
      <c r="AD263">
        <v>0.13</v>
      </c>
      <c r="AE263">
        <v>0.17</v>
      </c>
      <c r="AF263">
        <v>12.7</v>
      </c>
      <c r="AG263">
        <v>0.68</v>
      </c>
      <c r="AH263">
        <v>0.92</v>
      </c>
      <c r="AI263">
        <v>91</v>
      </c>
      <c r="AJ263">
        <v>85</v>
      </c>
      <c r="AK263">
        <v>86</v>
      </c>
      <c r="AL263">
        <v>1151</v>
      </c>
      <c r="AM263">
        <v>16</v>
      </c>
      <c r="AN263">
        <v>613</v>
      </c>
      <c r="AO263">
        <v>11</v>
      </c>
      <c r="AP263">
        <v>1.8859999999999999</v>
      </c>
      <c r="AQ263">
        <v>5.2999999999999999E-2</v>
      </c>
      <c r="AR263">
        <v>78</v>
      </c>
      <c r="AS263">
        <v>90</v>
      </c>
      <c r="AT263">
        <v>47920</v>
      </c>
      <c r="AU263">
        <v>670</v>
      </c>
      <c r="AV263">
        <v>2289</v>
      </c>
      <c r="AW263">
        <v>92</v>
      </c>
      <c r="AX263">
        <v>7330</v>
      </c>
      <c r="AY263">
        <v>540</v>
      </c>
      <c r="AZ263" s="1">
        <v>11610000</v>
      </c>
      <c r="BA263" s="1">
        <v>220000</v>
      </c>
      <c r="BB263" s="1">
        <v>26750000</v>
      </c>
      <c r="BC263" s="1">
        <v>380000</v>
      </c>
      <c r="BD263" s="37" t="s">
        <v>1338</v>
      </c>
      <c r="BE263" s="37" t="s">
        <v>3030</v>
      </c>
      <c r="BG263">
        <v>1.9289999999999999E-3</v>
      </c>
      <c r="BH263">
        <v>12.42</v>
      </c>
      <c r="BI263">
        <v>0.17</v>
      </c>
      <c r="BJ263">
        <v>12.542999999999999</v>
      </c>
      <c r="BK263">
        <v>0.19783800000000001</v>
      </c>
      <c r="BL263" s="36">
        <v>12.616</v>
      </c>
      <c r="BM263" s="36">
        <v>0.19831099999999999</v>
      </c>
      <c r="BN263">
        <v>16.718599999999999</v>
      </c>
      <c r="BO263">
        <v>1151</v>
      </c>
    </row>
    <row r="264" spans="1:67">
      <c r="A264" t="s">
        <v>1339</v>
      </c>
      <c r="B264" t="s">
        <v>1340</v>
      </c>
      <c r="C264" t="s">
        <v>1341</v>
      </c>
      <c r="D264" t="s">
        <v>55</v>
      </c>
      <c r="E264" t="s">
        <v>1342</v>
      </c>
      <c r="F264">
        <v>26.321000000000002</v>
      </c>
      <c r="G264" s="50" t="s">
        <v>1343</v>
      </c>
      <c r="H264" s="50" t="s">
        <v>2999</v>
      </c>
      <c r="I264" s="50" t="s">
        <v>2981</v>
      </c>
      <c r="J264">
        <v>1.2919999999999999E-2</v>
      </c>
      <c r="K264">
        <v>5.9000000000000003E-4</v>
      </c>
      <c r="L264">
        <v>6.0999999999999997E-4</v>
      </c>
      <c r="M264">
        <v>1.9350000000000001E-3</v>
      </c>
      <c r="N264">
        <v>2.0999999999999999E-5</v>
      </c>
      <c r="O264">
        <v>2.6999999999999999E-5</v>
      </c>
      <c r="P264">
        <v>-9.5936999999999995E-2</v>
      </c>
      <c r="Q264">
        <v>516.79589999999996</v>
      </c>
      <c r="R264">
        <v>7.2111049999999999</v>
      </c>
      <c r="S264">
        <v>4.8800000000000003E-2</v>
      </c>
      <c r="T264">
        <v>2.2000000000000001E-3</v>
      </c>
      <c r="U264">
        <v>2.3E-3</v>
      </c>
      <c r="V264">
        <v>0.36487999999999998</v>
      </c>
      <c r="W264">
        <v>6.4899999999999995E-4</v>
      </c>
      <c r="X264">
        <v>1.9000000000000001E-5</v>
      </c>
      <c r="Y264">
        <v>3.6999999999999998E-5</v>
      </c>
      <c r="Z264">
        <v>13.04</v>
      </c>
      <c r="AA264">
        <v>0.59</v>
      </c>
      <c r="AB264">
        <v>0.61</v>
      </c>
      <c r="AC264">
        <v>12.46</v>
      </c>
      <c r="AD264">
        <v>0.13</v>
      </c>
      <c r="AE264">
        <v>0.18</v>
      </c>
      <c r="AF264">
        <v>13.11</v>
      </c>
      <c r="AG264">
        <v>0.39</v>
      </c>
      <c r="AH264">
        <v>0.74</v>
      </c>
      <c r="AI264">
        <v>141</v>
      </c>
      <c r="AJ264">
        <v>95</v>
      </c>
      <c r="AK264">
        <v>96</v>
      </c>
      <c r="AL264">
        <v>1383</v>
      </c>
      <c r="AM264">
        <v>17</v>
      </c>
      <c r="AN264">
        <v>1720</v>
      </c>
      <c r="AO264">
        <v>19</v>
      </c>
      <c r="AP264">
        <v>0.80500000000000005</v>
      </c>
      <c r="AQ264">
        <v>1.4999999999999999E-2</v>
      </c>
      <c r="AR264">
        <v>99</v>
      </c>
      <c r="AS264">
        <v>92</v>
      </c>
      <c r="AT264">
        <v>57640</v>
      </c>
      <c r="AU264">
        <v>740</v>
      </c>
      <c r="AV264">
        <v>2770</v>
      </c>
      <c r="AW264">
        <v>130</v>
      </c>
      <c r="AX264">
        <v>20720</v>
      </c>
      <c r="AY264">
        <v>710</v>
      </c>
      <c r="AZ264" s="1">
        <v>32550000</v>
      </c>
      <c r="BA264" s="1">
        <v>360000</v>
      </c>
      <c r="BB264" s="1">
        <v>32140000</v>
      </c>
      <c r="BC264" s="1">
        <v>380000</v>
      </c>
      <c r="BD264" s="37" t="s">
        <v>1343</v>
      </c>
      <c r="BE264" s="37" t="s">
        <v>2999</v>
      </c>
      <c r="BF264" s="37" t="s">
        <v>2981</v>
      </c>
      <c r="BG264">
        <v>1.9350000000000001E-3</v>
      </c>
      <c r="BH264">
        <v>12.46</v>
      </c>
      <c r="BI264">
        <v>0.18</v>
      </c>
      <c r="BJ264">
        <v>12.564</v>
      </c>
      <c r="BK264">
        <v>0.19648299999999999</v>
      </c>
      <c r="BL264" s="36">
        <v>12.637</v>
      </c>
      <c r="BM264" s="36">
        <v>0.19696</v>
      </c>
      <c r="BN264">
        <v>16.860299999999999</v>
      </c>
      <c r="BO264">
        <v>1383</v>
      </c>
    </row>
    <row r="265" spans="1:67">
      <c r="A265" t="s">
        <v>1344</v>
      </c>
      <c r="B265" t="s">
        <v>1345</v>
      </c>
      <c r="C265" t="s">
        <v>1346</v>
      </c>
      <c r="D265" t="s">
        <v>55</v>
      </c>
      <c r="E265" t="s">
        <v>1347</v>
      </c>
      <c r="F265">
        <v>13.787000000000001</v>
      </c>
      <c r="G265" s="50" t="s">
        <v>1348</v>
      </c>
      <c r="H265" s="50" t="s">
        <v>3031</v>
      </c>
      <c r="I265" s="50"/>
      <c r="J265">
        <v>1.256E-2</v>
      </c>
      <c r="K265">
        <v>5.8E-4</v>
      </c>
      <c r="L265">
        <v>3.2000000000000002E-3</v>
      </c>
      <c r="M265">
        <v>1.9350000000000001E-3</v>
      </c>
      <c r="N265">
        <v>3.4E-5</v>
      </c>
      <c r="O265">
        <v>4.1E-5</v>
      </c>
      <c r="P265">
        <v>-5.5779000000000002E-2</v>
      </c>
      <c r="Q265">
        <v>516.79589999999996</v>
      </c>
      <c r="R265">
        <v>10.950200000000001</v>
      </c>
      <c r="S265">
        <v>4.6100000000000002E-2</v>
      </c>
      <c r="T265">
        <v>2.3E-3</v>
      </c>
      <c r="U265">
        <v>9.7000000000000003E-3</v>
      </c>
      <c r="V265">
        <v>0.36756</v>
      </c>
      <c r="W265">
        <v>5.9400000000000002E-4</v>
      </c>
      <c r="X265">
        <v>2.8E-5</v>
      </c>
      <c r="Y265">
        <v>6.7000000000000002E-5</v>
      </c>
      <c r="Z265">
        <v>12.67</v>
      </c>
      <c r="AA265">
        <v>0.57999999999999996</v>
      </c>
      <c r="AB265">
        <v>3.1</v>
      </c>
      <c r="AC265">
        <v>12.46</v>
      </c>
      <c r="AD265">
        <v>0.22</v>
      </c>
      <c r="AE265">
        <v>0.26</v>
      </c>
      <c r="AF265">
        <v>12</v>
      </c>
      <c r="AG265">
        <v>0.56000000000000005</v>
      </c>
      <c r="AH265">
        <v>1.4</v>
      </c>
      <c r="AI265">
        <v>21</v>
      </c>
      <c r="AJ265">
        <v>99</v>
      </c>
      <c r="AK265">
        <v>280</v>
      </c>
      <c r="AL265">
        <v>1397</v>
      </c>
      <c r="AM265">
        <v>47</v>
      </c>
      <c r="AN265">
        <v>1412</v>
      </c>
      <c r="AO265">
        <v>44</v>
      </c>
      <c r="AP265">
        <v>0.98099999999999998</v>
      </c>
      <c r="AQ265">
        <v>1.2999999999999999E-2</v>
      </c>
      <c r="AR265">
        <v>80</v>
      </c>
      <c r="AS265">
        <v>120</v>
      </c>
      <c r="AT265" s="1">
        <v>54600</v>
      </c>
      <c r="AU265" s="1">
        <v>1600</v>
      </c>
      <c r="AV265">
        <v>2530</v>
      </c>
      <c r="AW265">
        <v>120</v>
      </c>
      <c r="AX265">
        <v>15410</v>
      </c>
      <c r="AY265">
        <v>660</v>
      </c>
      <c r="AZ265" s="1">
        <v>26720000</v>
      </c>
      <c r="BA265" s="1">
        <v>820000</v>
      </c>
      <c r="BB265" s="1">
        <v>32500000</v>
      </c>
      <c r="BC265" s="1">
        <v>1100000</v>
      </c>
      <c r="BD265" s="37" t="s">
        <v>1348</v>
      </c>
      <c r="BE265" s="37" t="s">
        <v>3031</v>
      </c>
      <c r="BG265">
        <v>1.9350000000000001E-3</v>
      </c>
      <c r="BH265">
        <v>12.46</v>
      </c>
      <c r="BI265">
        <v>0.26</v>
      </c>
      <c r="BJ265">
        <v>12.62</v>
      </c>
      <c r="BK265">
        <v>0.30116399999999999</v>
      </c>
      <c r="BL265" s="36">
        <v>12.693</v>
      </c>
      <c r="BM265" s="36">
        <v>0.30147400000000002</v>
      </c>
      <c r="BN265">
        <v>16.845800000000001</v>
      </c>
      <c r="BO265">
        <v>1397</v>
      </c>
    </row>
    <row r="266" spans="1:67">
      <c r="A266" t="s">
        <v>1349</v>
      </c>
      <c r="B266" t="s">
        <v>1350</v>
      </c>
      <c r="C266" t="s">
        <v>1351</v>
      </c>
      <c r="D266" t="s">
        <v>55</v>
      </c>
      <c r="E266" t="s">
        <v>1352</v>
      </c>
      <c r="F266">
        <v>12.282999999999999</v>
      </c>
      <c r="G266" s="50" t="s">
        <v>1353</v>
      </c>
      <c r="H266" s="50" t="s">
        <v>2982</v>
      </c>
      <c r="I266" s="50" t="s">
        <v>2995</v>
      </c>
      <c r="J266">
        <v>1.2699999999999999E-2</v>
      </c>
      <c r="K266">
        <v>1.1000000000000001E-3</v>
      </c>
      <c r="L266">
        <v>8.8999999999999995E-4</v>
      </c>
      <c r="M266">
        <v>1.9E-3</v>
      </c>
      <c r="N266">
        <v>4.6999999999999997E-5</v>
      </c>
      <c r="O266">
        <v>3.6000000000000001E-5</v>
      </c>
      <c r="P266">
        <v>-0.25613999999999998</v>
      </c>
      <c r="Q266">
        <v>526.31579999999997</v>
      </c>
      <c r="R266">
        <v>9.9722989999999996</v>
      </c>
      <c r="S266">
        <v>4.7399999999999998E-2</v>
      </c>
      <c r="T266">
        <v>4.1999999999999997E-3</v>
      </c>
      <c r="U266">
        <v>3.5999999999999999E-3</v>
      </c>
      <c r="V266">
        <v>0.50219000000000003</v>
      </c>
      <c r="W266">
        <v>6.2399999999999999E-4</v>
      </c>
      <c r="X266">
        <v>3.8000000000000002E-5</v>
      </c>
      <c r="Y266">
        <v>4.1999999999999998E-5</v>
      </c>
      <c r="Z266">
        <v>12.8</v>
      </c>
      <c r="AA266">
        <v>1.1000000000000001</v>
      </c>
      <c r="AB266">
        <v>0.9</v>
      </c>
      <c r="AC266">
        <v>12.23</v>
      </c>
      <c r="AD266">
        <v>0.3</v>
      </c>
      <c r="AE266">
        <v>0.23</v>
      </c>
      <c r="AF266">
        <v>12.61</v>
      </c>
      <c r="AG266">
        <v>0.76</v>
      </c>
      <c r="AH266">
        <v>0.85</v>
      </c>
      <c r="AI266">
        <v>80</v>
      </c>
      <c r="AJ266">
        <v>180</v>
      </c>
      <c r="AK266">
        <v>140</v>
      </c>
      <c r="AL266">
        <v>621</v>
      </c>
      <c r="AM266">
        <v>13</v>
      </c>
      <c r="AN266">
        <v>567.6</v>
      </c>
      <c r="AO266">
        <v>7.1</v>
      </c>
      <c r="AP266">
        <v>1.1060000000000001</v>
      </c>
      <c r="AQ266">
        <v>2.7E-2</v>
      </c>
      <c r="AR266">
        <v>0</v>
      </c>
      <c r="AS266">
        <v>110</v>
      </c>
      <c r="AT266">
        <v>24150</v>
      </c>
      <c r="AU266">
        <v>360</v>
      </c>
      <c r="AV266">
        <v>1137</v>
      </c>
      <c r="AW266">
        <v>96</v>
      </c>
      <c r="AX266">
        <v>6360</v>
      </c>
      <c r="AY266">
        <v>370</v>
      </c>
      <c r="AZ266" s="1">
        <v>10740000</v>
      </c>
      <c r="BA266" s="1">
        <v>130000</v>
      </c>
      <c r="BB266" s="1">
        <v>14430000</v>
      </c>
      <c r="BC266" s="1">
        <v>290000</v>
      </c>
      <c r="BD266" s="37" t="s">
        <v>1353</v>
      </c>
      <c r="BE266" s="37" t="s">
        <v>2982</v>
      </c>
      <c r="BF266" s="37" t="s">
        <v>2995</v>
      </c>
      <c r="BG266">
        <v>1.9E-3</v>
      </c>
      <c r="BH266">
        <v>12.23</v>
      </c>
      <c r="BI266">
        <v>0.23</v>
      </c>
      <c r="BJ266">
        <v>12.433</v>
      </c>
      <c r="BK266">
        <v>0.26918900000000001</v>
      </c>
      <c r="BL266" s="36">
        <v>12.506</v>
      </c>
      <c r="BM266" s="36">
        <v>0.269536</v>
      </c>
      <c r="BN266">
        <v>16.477499999999999</v>
      </c>
      <c r="BO266">
        <v>621</v>
      </c>
    </row>
    <row r="267" spans="1:67">
      <c r="A267" t="s">
        <v>1354</v>
      </c>
      <c r="B267" t="s">
        <v>1355</v>
      </c>
      <c r="C267" t="s">
        <v>1356</v>
      </c>
      <c r="D267" t="s">
        <v>55</v>
      </c>
      <c r="E267" t="s">
        <v>1357</v>
      </c>
      <c r="F267">
        <v>26.321000000000002</v>
      </c>
      <c r="G267" s="50" t="s">
        <v>1358</v>
      </c>
      <c r="H267" s="50" t="s">
        <v>2973</v>
      </c>
      <c r="I267" s="50" t="s">
        <v>3164</v>
      </c>
      <c r="J267">
        <v>1.431E-2</v>
      </c>
      <c r="K267">
        <v>8.0000000000000004E-4</v>
      </c>
      <c r="L267">
        <v>8.1999999999999998E-4</v>
      </c>
      <c r="M267">
        <v>1.9689999999999998E-3</v>
      </c>
      <c r="N267">
        <v>2.9E-5</v>
      </c>
      <c r="O267">
        <v>3.4E-5</v>
      </c>
      <c r="P267">
        <v>0.21753</v>
      </c>
      <c r="Q267">
        <v>507.87200000000001</v>
      </c>
      <c r="R267">
        <v>8.769755</v>
      </c>
      <c r="S267">
        <v>5.1900000000000002E-2</v>
      </c>
      <c r="T267">
        <v>2.8E-3</v>
      </c>
      <c r="U267">
        <v>2.8E-3</v>
      </c>
      <c r="V267">
        <v>0.15206</v>
      </c>
      <c r="W267">
        <v>7.3300000000000004E-4</v>
      </c>
      <c r="X267">
        <v>5.5999999999999999E-5</v>
      </c>
      <c r="Y267">
        <v>6.6000000000000005E-5</v>
      </c>
      <c r="Z267">
        <v>14.42</v>
      </c>
      <c r="AA267">
        <v>0.8</v>
      </c>
      <c r="AB267">
        <v>0.82</v>
      </c>
      <c r="AC267">
        <v>12.68</v>
      </c>
      <c r="AD267">
        <v>0.19</v>
      </c>
      <c r="AE267">
        <v>0.22</v>
      </c>
      <c r="AF267">
        <v>14.8</v>
      </c>
      <c r="AG267">
        <v>1.1000000000000001</v>
      </c>
      <c r="AH267">
        <v>1.3</v>
      </c>
      <c r="AI267">
        <v>260</v>
      </c>
      <c r="AJ267">
        <v>110</v>
      </c>
      <c r="AK267">
        <v>110</v>
      </c>
      <c r="AL267">
        <v>902</v>
      </c>
      <c r="AM267">
        <v>47</v>
      </c>
      <c r="AN267">
        <v>392</v>
      </c>
      <c r="AO267">
        <v>32</v>
      </c>
      <c r="AP267">
        <v>2.36</v>
      </c>
      <c r="AQ267">
        <v>0.11</v>
      </c>
      <c r="AR267">
        <v>-30</v>
      </c>
      <c r="AS267">
        <v>89</v>
      </c>
      <c r="AT267" s="1">
        <v>37900</v>
      </c>
      <c r="AU267" s="1">
        <v>1400</v>
      </c>
      <c r="AV267">
        <v>1970</v>
      </c>
      <c r="AW267">
        <v>110</v>
      </c>
      <c r="AX267">
        <v>5030</v>
      </c>
      <c r="AY267">
        <v>400</v>
      </c>
      <c r="AZ267" s="1">
        <v>7420000</v>
      </c>
      <c r="BA267" s="1">
        <v>610000</v>
      </c>
      <c r="BB267" s="1">
        <v>21000000</v>
      </c>
      <c r="BC267" s="1">
        <v>1100000</v>
      </c>
      <c r="BD267" s="37" t="s">
        <v>1358</v>
      </c>
      <c r="BE267" s="37" t="s">
        <v>2973</v>
      </c>
      <c r="BF267" s="37" t="s">
        <v>3164</v>
      </c>
      <c r="BG267">
        <v>1.9689999999999998E-3</v>
      </c>
      <c r="BH267">
        <v>12.68</v>
      </c>
      <c r="BI267">
        <v>0.22</v>
      </c>
      <c r="BJ267">
        <v>12.847</v>
      </c>
      <c r="BK267">
        <v>0.25168000000000001</v>
      </c>
      <c r="BL267" s="36">
        <v>12.92</v>
      </c>
      <c r="BM267" s="36">
        <v>0.252052</v>
      </c>
      <c r="BN267">
        <v>16.6127</v>
      </c>
      <c r="BO267">
        <v>902</v>
      </c>
    </row>
    <row r="268" spans="1:67">
      <c r="A268" t="s">
        <v>1359</v>
      </c>
      <c r="B268" t="s">
        <v>1360</v>
      </c>
      <c r="C268" t="s">
        <v>1361</v>
      </c>
      <c r="D268" t="s">
        <v>55</v>
      </c>
      <c r="E268" t="s">
        <v>1362</v>
      </c>
      <c r="F268">
        <v>26.571000000000002</v>
      </c>
      <c r="G268" s="50" t="s">
        <v>1363</v>
      </c>
      <c r="H268" s="50" t="s">
        <v>2973</v>
      </c>
      <c r="I268" s="50" t="s">
        <v>2995</v>
      </c>
      <c r="J268">
        <v>1.2749999999999999E-2</v>
      </c>
      <c r="K268">
        <v>5.5000000000000003E-4</v>
      </c>
      <c r="L268">
        <v>5.6999999999999998E-4</v>
      </c>
      <c r="M268">
        <v>1.9090000000000001E-3</v>
      </c>
      <c r="N268">
        <v>2.3E-5</v>
      </c>
      <c r="O268">
        <v>2.8E-5</v>
      </c>
      <c r="P268">
        <v>6.1379000000000003E-2</v>
      </c>
      <c r="Q268">
        <v>523.83450000000005</v>
      </c>
      <c r="R268">
        <v>7.6832710000000004</v>
      </c>
      <c r="S268">
        <v>4.8399999999999999E-2</v>
      </c>
      <c r="T268">
        <v>2.0999999999999999E-3</v>
      </c>
      <c r="U268">
        <v>2.2000000000000001E-3</v>
      </c>
      <c r="V268">
        <v>0.21959999999999999</v>
      </c>
      <c r="W268">
        <v>6.0700000000000001E-4</v>
      </c>
      <c r="X268">
        <v>2.4000000000000001E-5</v>
      </c>
      <c r="Y268">
        <v>3.8000000000000002E-5</v>
      </c>
      <c r="Z268">
        <v>12.87</v>
      </c>
      <c r="AA268">
        <v>0.55000000000000004</v>
      </c>
      <c r="AB268">
        <v>0.56999999999999995</v>
      </c>
      <c r="AC268">
        <v>12.29</v>
      </c>
      <c r="AD268">
        <v>0.14000000000000001</v>
      </c>
      <c r="AE268">
        <v>0.18</v>
      </c>
      <c r="AF268">
        <v>12.26</v>
      </c>
      <c r="AG268">
        <v>0.49</v>
      </c>
      <c r="AH268">
        <v>0.77</v>
      </c>
      <c r="AI268">
        <v>121</v>
      </c>
      <c r="AJ268">
        <v>90</v>
      </c>
      <c r="AK268">
        <v>92</v>
      </c>
      <c r="AL268">
        <v>1121</v>
      </c>
      <c r="AM268">
        <v>55</v>
      </c>
      <c r="AN268">
        <v>1054</v>
      </c>
      <c r="AO268">
        <v>57</v>
      </c>
      <c r="AP268">
        <v>1.0688</v>
      </c>
      <c r="AQ268">
        <v>8.6999999999999994E-3</v>
      </c>
      <c r="AR268">
        <v>-5</v>
      </c>
      <c r="AS268">
        <v>72</v>
      </c>
      <c r="AT268" s="1">
        <v>45900</v>
      </c>
      <c r="AU268" s="1">
        <v>1700</v>
      </c>
      <c r="AV268">
        <v>2170</v>
      </c>
      <c r="AW268">
        <v>110</v>
      </c>
      <c r="AX268">
        <v>11810</v>
      </c>
      <c r="AY268">
        <v>730</v>
      </c>
      <c r="AZ268" s="1">
        <v>20000000</v>
      </c>
      <c r="BA268" s="1">
        <v>1100000</v>
      </c>
      <c r="BB268" s="1">
        <v>26000000</v>
      </c>
      <c r="BC268" s="1">
        <v>1300000</v>
      </c>
      <c r="BD268" s="37" t="s">
        <v>1363</v>
      </c>
      <c r="BE268" s="37" t="s">
        <v>2973</v>
      </c>
      <c r="BF268" s="37" t="s">
        <v>2995</v>
      </c>
      <c r="BG268">
        <v>1.9090000000000001E-3</v>
      </c>
      <c r="BH268">
        <v>12.29</v>
      </c>
      <c r="BI268">
        <v>0.18</v>
      </c>
      <c r="BJ268">
        <v>12.416</v>
      </c>
      <c r="BK268">
        <v>0.20515600000000001</v>
      </c>
      <c r="BL268" s="36">
        <v>12.489000000000001</v>
      </c>
      <c r="BM268" s="36">
        <v>0.20561199999999999</v>
      </c>
      <c r="BN268">
        <v>16.738299999999999</v>
      </c>
      <c r="BO268">
        <v>1121</v>
      </c>
    </row>
    <row r="269" spans="1:67">
      <c r="A269" t="s">
        <v>1364</v>
      </c>
      <c r="B269" t="s">
        <v>1365</v>
      </c>
      <c r="C269" t="s">
        <v>1366</v>
      </c>
      <c r="D269" t="s">
        <v>55</v>
      </c>
      <c r="E269" t="s">
        <v>1367</v>
      </c>
      <c r="F269">
        <v>23.814</v>
      </c>
      <c r="G269" s="50" t="s">
        <v>1368</v>
      </c>
      <c r="H269" s="50" t="s">
        <v>2973</v>
      </c>
      <c r="I269" s="50"/>
      <c r="J269">
        <v>1.349E-2</v>
      </c>
      <c r="K269">
        <v>5.2999999999999998E-4</v>
      </c>
      <c r="L269">
        <v>5.1000000000000004E-4</v>
      </c>
      <c r="M269">
        <v>1.933E-3</v>
      </c>
      <c r="N269">
        <v>1.5999999999999999E-5</v>
      </c>
      <c r="O269">
        <v>2.4000000000000001E-5</v>
      </c>
      <c r="P269">
        <v>-0.25474999999999998</v>
      </c>
      <c r="Q269">
        <v>517.3306</v>
      </c>
      <c r="R269">
        <v>6.4231420000000004</v>
      </c>
      <c r="S269">
        <v>5.0900000000000001E-2</v>
      </c>
      <c r="T269">
        <v>2E-3</v>
      </c>
      <c r="U269">
        <v>1.9E-3</v>
      </c>
      <c r="V269">
        <v>0.48352000000000001</v>
      </c>
      <c r="W269">
        <v>6.3900000000000003E-4</v>
      </c>
      <c r="X269">
        <v>2.0000000000000002E-5</v>
      </c>
      <c r="Y269">
        <v>3.6999999999999998E-5</v>
      </c>
      <c r="Z269">
        <v>13.6</v>
      </c>
      <c r="AA269">
        <v>0.53</v>
      </c>
      <c r="AB269">
        <v>0.51</v>
      </c>
      <c r="AC269">
        <v>12.45</v>
      </c>
      <c r="AD269">
        <v>0.1</v>
      </c>
      <c r="AE269">
        <v>0.15</v>
      </c>
      <c r="AF269">
        <v>12.92</v>
      </c>
      <c r="AG269">
        <v>0.41</v>
      </c>
      <c r="AH269">
        <v>0.74</v>
      </c>
      <c r="AI269">
        <v>228</v>
      </c>
      <c r="AJ269">
        <v>92</v>
      </c>
      <c r="AK269">
        <v>85</v>
      </c>
      <c r="AL269">
        <v>1707</v>
      </c>
      <c r="AM269">
        <v>17</v>
      </c>
      <c r="AN269">
        <v>1001</v>
      </c>
      <c r="AO269">
        <v>18</v>
      </c>
      <c r="AP269">
        <v>1.726</v>
      </c>
      <c r="AQ269">
        <v>3.2000000000000001E-2</v>
      </c>
      <c r="AR269">
        <v>32</v>
      </c>
      <c r="AS269">
        <v>67</v>
      </c>
      <c r="AT269" s="1">
        <v>71100</v>
      </c>
      <c r="AU269" s="1">
        <v>1300</v>
      </c>
      <c r="AV269">
        <v>3540</v>
      </c>
      <c r="AW269">
        <v>140</v>
      </c>
      <c r="AX269">
        <v>12160</v>
      </c>
      <c r="AY269">
        <v>460</v>
      </c>
      <c r="AZ269" s="1">
        <v>18940000</v>
      </c>
      <c r="BA269" s="1">
        <v>340000</v>
      </c>
      <c r="BB269" s="1">
        <v>39660000</v>
      </c>
      <c r="BC269" s="1">
        <v>390000</v>
      </c>
      <c r="BD269" s="37" t="s">
        <v>1368</v>
      </c>
      <c r="BE269" s="37" t="s">
        <v>2973</v>
      </c>
      <c r="BG269">
        <v>1.933E-3</v>
      </c>
      <c r="BH269">
        <v>12.45</v>
      </c>
      <c r="BI269">
        <v>0.15</v>
      </c>
      <c r="BJ269">
        <v>12.536</v>
      </c>
      <c r="BK269">
        <v>0.174068</v>
      </c>
      <c r="BL269" s="36">
        <v>12.609</v>
      </c>
      <c r="BM269" s="36">
        <v>0.17460600000000001</v>
      </c>
      <c r="BN269">
        <v>16.895700000000001</v>
      </c>
      <c r="BO269">
        <v>1707</v>
      </c>
    </row>
    <row r="270" spans="1:67">
      <c r="A270" t="s">
        <v>1369</v>
      </c>
      <c r="B270" t="s">
        <v>1370</v>
      </c>
      <c r="C270" t="s">
        <v>1371</v>
      </c>
      <c r="D270" t="s">
        <v>55</v>
      </c>
      <c r="E270" t="s">
        <v>1372</v>
      </c>
      <c r="F270">
        <v>26.321000000000002</v>
      </c>
      <c r="G270" s="50" t="s">
        <v>1373</v>
      </c>
      <c r="H270" s="50" t="s">
        <v>2982</v>
      </c>
      <c r="I270" s="50" t="s">
        <v>3006</v>
      </c>
      <c r="J270">
        <v>1.265E-2</v>
      </c>
      <c r="K270">
        <v>3.8000000000000002E-4</v>
      </c>
      <c r="L270">
        <v>4.0999999999999999E-4</v>
      </c>
      <c r="M270">
        <v>1.9109999999999999E-3</v>
      </c>
      <c r="N270">
        <v>2.3E-5</v>
      </c>
      <c r="O270">
        <v>2.9E-5</v>
      </c>
      <c r="P270">
        <v>0.20866000000000001</v>
      </c>
      <c r="Q270">
        <v>523.28620000000001</v>
      </c>
      <c r="R270">
        <v>7.9410259999999999</v>
      </c>
      <c r="S270">
        <v>4.8599999999999997E-2</v>
      </c>
      <c r="T270">
        <v>1.4E-3</v>
      </c>
      <c r="U270">
        <v>1.5E-3</v>
      </c>
      <c r="V270">
        <v>0.24746000000000001</v>
      </c>
      <c r="W270">
        <v>6.0599999999999998E-4</v>
      </c>
      <c r="X270">
        <v>1.4E-5</v>
      </c>
      <c r="Y270">
        <v>3.1999999999999999E-5</v>
      </c>
      <c r="Z270">
        <v>12.77</v>
      </c>
      <c r="AA270">
        <v>0.38</v>
      </c>
      <c r="AB270">
        <v>0.41</v>
      </c>
      <c r="AC270">
        <v>12.31</v>
      </c>
      <c r="AD270">
        <v>0.15</v>
      </c>
      <c r="AE270">
        <v>0.18</v>
      </c>
      <c r="AF270">
        <v>12.24</v>
      </c>
      <c r="AG270">
        <v>0.28000000000000003</v>
      </c>
      <c r="AH270">
        <v>0.65</v>
      </c>
      <c r="AI270">
        <v>130</v>
      </c>
      <c r="AJ270">
        <v>63</v>
      </c>
      <c r="AK270">
        <v>64</v>
      </c>
      <c r="AL270">
        <v>2326</v>
      </c>
      <c r="AM270">
        <v>48</v>
      </c>
      <c r="AN270">
        <v>3289</v>
      </c>
      <c r="AO270">
        <v>52</v>
      </c>
      <c r="AP270">
        <v>0.70299999999999996</v>
      </c>
      <c r="AQ270">
        <v>1.4E-2</v>
      </c>
      <c r="AR270">
        <v>161</v>
      </c>
      <c r="AS270">
        <v>80</v>
      </c>
      <c r="AT270" s="1">
        <v>95500</v>
      </c>
      <c r="AU270" s="1">
        <v>1200</v>
      </c>
      <c r="AV270">
        <v>4560</v>
      </c>
      <c r="AW270">
        <v>150</v>
      </c>
      <c r="AX270" s="1">
        <v>37200</v>
      </c>
      <c r="AY270" s="1">
        <v>1100</v>
      </c>
      <c r="AZ270" s="1">
        <v>62240000</v>
      </c>
      <c r="BA270" s="1">
        <v>980000</v>
      </c>
      <c r="BB270" s="1">
        <v>54000000</v>
      </c>
      <c r="BC270" s="1">
        <v>1100000</v>
      </c>
      <c r="BD270" s="37" t="s">
        <v>1373</v>
      </c>
      <c r="BE270" s="37" t="s">
        <v>2982</v>
      </c>
      <c r="BF270" s="37" t="s">
        <v>3006</v>
      </c>
      <c r="BG270">
        <v>1.9109999999999999E-3</v>
      </c>
      <c r="BH270">
        <v>12.31</v>
      </c>
      <c r="BI270">
        <v>0.18</v>
      </c>
      <c r="BJ270">
        <v>12.385</v>
      </c>
      <c r="BK270">
        <v>0.20913999999999999</v>
      </c>
      <c r="BL270" s="36">
        <v>12.458</v>
      </c>
      <c r="BM270" s="36">
        <v>0.209588</v>
      </c>
      <c r="BN270">
        <v>17.094200000000001</v>
      </c>
      <c r="BO270">
        <v>2326</v>
      </c>
    </row>
    <row r="271" spans="1:67">
      <c r="A271" t="s">
        <v>1374</v>
      </c>
      <c r="B271" t="s">
        <v>1375</v>
      </c>
      <c r="C271" t="s">
        <v>1376</v>
      </c>
      <c r="D271" t="s">
        <v>55</v>
      </c>
      <c r="E271" t="s">
        <v>1377</v>
      </c>
      <c r="F271">
        <v>10.779</v>
      </c>
      <c r="G271" s="50" t="s">
        <v>1378</v>
      </c>
      <c r="H271" s="50" t="s">
        <v>2982</v>
      </c>
      <c r="I271" s="50" t="s">
        <v>2974</v>
      </c>
      <c r="J271">
        <v>1.2999999999999999E-2</v>
      </c>
      <c r="K271">
        <v>1E-3</v>
      </c>
      <c r="L271">
        <v>9.3999999999999997E-4</v>
      </c>
      <c r="M271">
        <v>1.915E-3</v>
      </c>
      <c r="N271">
        <v>4.3999999999999999E-5</v>
      </c>
      <c r="O271">
        <v>3.1000000000000001E-5</v>
      </c>
      <c r="P271">
        <v>-6.0183E-2</v>
      </c>
      <c r="Q271">
        <v>522.19320000000005</v>
      </c>
      <c r="R271">
        <v>8.4532579999999999</v>
      </c>
      <c r="S271">
        <v>4.9700000000000001E-2</v>
      </c>
      <c r="T271">
        <v>4.1999999999999997E-3</v>
      </c>
      <c r="U271">
        <v>3.3E-3</v>
      </c>
      <c r="V271">
        <v>0.26093</v>
      </c>
      <c r="W271">
        <v>6.5600000000000001E-4</v>
      </c>
      <c r="X271">
        <v>3.3000000000000003E-5</v>
      </c>
      <c r="Y271">
        <v>4.1E-5</v>
      </c>
      <c r="Z271">
        <v>13.2</v>
      </c>
      <c r="AA271">
        <v>1</v>
      </c>
      <c r="AB271">
        <v>0.94</v>
      </c>
      <c r="AC271">
        <v>12.33</v>
      </c>
      <c r="AD271">
        <v>0.28000000000000003</v>
      </c>
      <c r="AE271">
        <v>0.2</v>
      </c>
      <c r="AF271">
        <v>13.26</v>
      </c>
      <c r="AG271">
        <v>0.66</v>
      </c>
      <c r="AH271">
        <v>0.84</v>
      </c>
      <c r="AI271">
        <v>220</v>
      </c>
      <c r="AJ271">
        <v>190</v>
      </c>
      <c r="AK271">
        <v>140</v>
      </c>
      <c r="AL271">
        <v>790</v>
      </c>
      <c r="AM271">
        <v>34</v>
      </c>
      <c r="AN271">
        <v>1111</v>
      </c>
      <c r="AO271">
        <v>36</v>
      </c>
      <c r="AP271">
        <v>0.71399999999999997</v>
      </c>
      <c r="AQ271">
        <v>1.0999999999999999E-2</v>
      </c>
      <c r="AR271">
        <v>-72</v>
      </c>
      <c r="AS271">
        <v>95</v>
      </c>
      <c r="AT271" s="1">
        <v>31100</v>
      </c>
      <c r="AU271" s="1">
        <v>1100</v>
      </c>
      <c r="AV271">
        <v>1560</v>
      </c>
      <c r="AW271">
        <v>130</v>
      </c>
      <c r="AX271">
        <v>13190</v>
      </c>
      <c r="AY271">
        <v>650</v>
      </c>
      <c r="AZ271" s="1">
        <v>21010000</v>
      </c>
      <c r="BA271" s="1">
        <v>680000</v>
      </c>
      <c r="BB271" s="1">
        <v>18370000</v>
      </c>
      <c r="BC271" s="1">
        <v>780000</v>
      </c>
      <c r="BD271" s="37" t="s">
        <v>1378</v>
      </c>
      <c r="BE271" s="37" t="s">
        <v>2982</v>
      </c>
      <c r="BF271" s="37" t="s">
        <v>2974</v>
      </c>
      <c r="BG271">
        <v>1.915E-3</v>
      </c>
      <c r="BH271">
        <v>12.33</v>
      </c>
      <c r="BI271">
        <v>0.2</v>
      </c>
      <c r="BJ271">
        <v>12.483000000000001</v>
      </c>
      <c r="BK271">
        <v>0.22895599999999999</v>
      </c>
      <c r="BL271" s="36">
        <v>12.555999999999999</v>
      </c>
      <c r="BM271" s="36">
        <v>0.22936500000000001</v>
      </c>
      <c r="BN271">
        <v>16.625299999999999</v>
      </c>
      <c r="BO271">
        <v>790</v>
      </c>
    </row>
    <row r="272" spans="1:67">
      <c r="A272" t="s">
        <v>1379</v>
      </c>
      <c r="B272" t="s">
        <v>1380</v>
      </c>
      <c r="C272" t="s">
        <v>1381</v>
      </c>
      <c r="D272" t="s">
        <v>55</v>
      </c>
      <c r="E272" t="s">
        <v>1382</v>
      </c>
      <c r="F272">
        <v>26.489000000000001</v>
      </c>
      <c r="G272" s="50" t="s">
        <v>1383</v>
      </c>
      <c r="H272" s="50" t="s">
        <v>2973</v>
      </c>
      <c r="I272" s="50" t="s">
        <v>2990</v>
      </c>
      <c r="J272">
        <v>1.5970000000000002E-2</v>
      </c>
      <c r="K272">
        <v>4.8999999999999998E-4</v>
      </c>
      <c r="L272">
        <v>5.2999999999999998E-4</v>
      </c>
      <c r="M272">
        <v>1.936E-3</v>
      </c>
      <c r="N272">
        <v>2.0999999999999999E-5</v>
      </c>
      <c r="O272">
        <v>2.6999999999999999E-5</v>
      </c>
      <c r="P272">
        <v>7.3652999999999996E-2</v>
      </c>
      <c r="Q272">
        <v>516.52890000000002</v>
      </c>
      <c r="R272">
        <v>7.2036579999999999</v>
      </c>
      <c r="S272">
        <v>6.0199999999999997E-2</v>
      </c>
      <c r="T272">
        <v>1.9E-3</v>
      </c>
      <c r="U272">
        <v>1.9E-3</v>
      </c>
      <c r="V272">
        <v>0.30692000000000003</v>
      </c>
      <c r="W272">
        <v>7.3800000000000005E-4</v>
      </c>
      <c r="X272">
        <v>2.1999999999999999E-5</v>
      </c>
      <c r="Y272">
        <v>4.1999999999999998E-5</v>
      </c>
      <c r="Z272">
        <v>16.09</v>
      </c>
      <c r="AA272">
        <v>0.49</v>
      </c>
      <c r="AB272">
        <v>0.53</v>
      </c>
      <c r="AC272">
        <v>12.47</v>
      </c>
      <c r="AD272">
        <v>0.14000000000000001</v>
      </c>
      <c r="AE272">
        <v>0.18</v>
      </c>
      <c r="AF272">
        <v>14.91</v>
      </c>
      <c r="AG272">
        <v>0.45</v>
      </c>
      <c r="AH272">
        <v>0.85</v>
      </c>
      <c r="AI272">
        <v>611</v>
      </c>
      <c r="AJ272">
        <v>64</v>
      </c>
      <c r="AK272">
        <v>66</v>
      </c>
      <c r="AL272">
        <v>1868</v>
      </c>
      <c r="AM272">
        <v>28</v>
      </c>
      <c r="AN272">
        <v>1058</v>
      </c>
      <c r="AO272">
        <v>22</v>
      </c>
      <c r="AP272">
        <v>1.7569999999999999</v>
      </c>
      <c r="AQ272">
        <v>2.7E-2</v>
      </c>
      <c r="AR272">
        <v>130</v>
      </c>
      <c r="AS272">
        <v>100</v>
      </c>
      <c r="AT272">
        <v>77560</v>
      </c>
      <c r="AU272">
        <v>600</v>
      </c>
      <c r="AV272">
        <v>4570</v>
      </c>
      <c r="AW272">
        <v>150</v>
      </c>
      <c r="AX272">
        <v>14850</v>
      </c>
      <c r="AY272">
        <v>450</v>
      </c>
      <c r="AZ272" s="1">
        <v>20010000</v>
      </c>
      <c r="BA272" s="1">
        <v>410000</v>
      </c>
      <c r="BB272" s="1">
        <v>43400000</v>
      </c>
      <c r="BC272" s="1">
        <v>650000</v>
      </c>
      <c r="BD272" s="37" t="s">
        <v>1383</v>
      </c>
      <c r="BE272" s="37" t="s">
        <v>2973</v>
      </c>
      <c r="BF272" s="37" t="s">
        <v>2990</v>
      </c>
      <c r="BG272">
        <v>1.936E-3</v>
      </c>
      <c r="BH272">
        <v>12.47</v>
      </c>
      <c r="BI272">
        <v>0.18</v>
      </c>
      <c r="BJ272">
        <v>12.561</v>
      </c>
      <c r="BK272">
        <v>0.195827</v>
      </c>
      <c r="BL272" s="36">
        <v>12.634</v>
      </c>
      <c r="BM272" s="36">
        <v>0.19630500000000001</v>
      </c>
      <c r="BN272">
        <v>16.933700000000002</v>
      </c>
      <c r="BO272">
        <v>1868</v>
      </c>
    </row>
    <row r="273" spans="1:67">
      <c r="A273" t="s">
        <v>1384</v>
      </c>
      <c r="B273" t="s">
        <v>1385</v>
      </c>
      <c r="C273" t="s">
        <v>1386</v>
      </c>
      <c r="D273" t="s">
        <v>55</v>
      </c>
      <c r="E273" t="s">
        <v>1387</v>
      </c>
      <c r="F273">
        <v>13.286</v>
      </c>
      <c r="G273" s="50" t="s">
        <v>1388</v>
      </c>
      <c r="H273" s="50" t="s">
        <v>2973</v>
      </c>
      <c r="I273" s="50"/>
      <c r="J273">
        <v>1.3299999999999999E-2</v>
      </c>
      <c r="K273">
        <v>1.1999999999999999E-3</v>
      </c>
      <c r="L273">
        <v>1.6000000000000001E-3</v>
      </c>
      <c r="M273">
        <v>2.0950000000000001E-3</v>
      </c>
      <c r="N273">
        <v>4.1E-5</v>
      </c>
      <c r="O273">
        <v>3.6000000000000001E-5</v>
      </c>
      <c r="P273">
        <v>-0.27842</v>
      </c>
      <c r="Q273">
        <v>477.327</v>
      </c>
      <c r="R273">
        <v>8.2022770000000005</v>
      </c>
      <c r="S273">
        <v>4.58E-2</v>
      </c>
      <c r="T273">
        <v>4.4999999999999997E-3</v>
      </c>
      <c r="U273">
        <v>5.1999999999999998E-3</v>
      </c>
      <c r="V273">
        <v>0.49652000000000002</v>
      </c>
      <c r="W273">
        <v>7.1500000000000003E-4</v>
      </c>
      <c r="X273">
        <v>5.1E-5</v>
      </c>
      <c r="Y273">
        <v>6.6000000000000005E-5</v>
      </c>
      <c r="Z273">
        <v>13.4</v>
      </c>
      <c r="AA273">
        <v>1.2</v>
      </c>
      <c r="AB273">
        <v>1.6</v>
      </c>
      <c r="AC273">
        <v>13.49</v>
      </c>
      <c r="AD273">
        <v>0.27</v>
      </c>
      <c r="AE273">
        <v>0.23</v>
      </c>
      <c r="AF273">
        <v>14.4</v>
      </c>
      <c r="AG273">
        <v>1</v>
      </c>
      <c r="AH273">
        <v>1.3</v>
      </c>
      <c r="AI273">
        <v>20</v>
      </c>
      <c r="AJ273">
        <v>190</v>
      </c>
      <c r="AK273">
        <v>190</v>
      </c>
      <c r="AL273">
        <v>666</v>
      </c>
      <c r="AM273">
        <v>53</v>
      </c>
      <c r="AN273">
        <v>408</v>
      </c>
      <c r="AO273">
        <v>39</v>
      </c>
      <c r="AP273">
        <v>1.661</v>
      </c>
      <c r="AQ273">
        <v>2.9000000000000001E-2</v>
      </c>
      <c r="AR273">
        <v>210</v>
      </c>
      <c r="AS273">
        <v>130</v>
      </c>
      <c r="AT273" s="1">
        <v>31200</v>
      </c>
      <c r="AU273" s="1">
        <v>2200</v>
      </c>
      <c r="AV273">
        <v>1450</v>
      </c>
      <c r="AW273">
        <v>180</v>
      </c>
      <c r="AX273">
        <v>5370</v>
      </c>
      <c r="AY273">
        <v>480</v>
      </c>
      <c r="AZ273" s="1">
        <v>7710000</v>
      </c>
      <c r="BA273" s="1">
        <v>730000</v>
      </c>
      <c r="BB273" s="1">
        <v>15500000</v>
      </c>
      <c r="BC273" s="1">
        <v>1200000</v>
      </c>
      <c r="BD273" s="37" t="s">
        <v>1388</v>
      </c>
      <c r="BE273" s="37" t="s">
        <v>2973</v>
      </c>
      <c r="BG273">
        <v>2.0950000000000001E-3</v>
      </c>
      <c r="BH273">
        <v>13.49</v>
      </c>
      <c r="BI273">
        <v>0.23</v>
      </c>
      <c r="BJ273">
        <v>13.680999999999999</v>
      </c>
      <c r="BK273">
        <v>0.267681</v>
      </c>
      <c r="BL273" s="36">
        <v>13.754</v>
      </c>
      <c r="BM273" s="36">
        <v>0.26802999999999999</v>
      </c>
      <c r="BN273">
        <v>16.5242</v>
      </c>
      <c r="BO273">
        <v>666</v>
      </c>
    </row>
    <row r="274" spans="1:67">
      <c r="A274" t="s">
        <v>1389</v>
      </c>
      <c r="B274" t="s">
        <v>1390</v>
      </c>
      <c r="C274" t="s">
        <v>1391</v>
      </c>
      <c r="D274" t="s">
        <v>55</v>
      </c>
      <c r="E274" t="s">
        <v>1392</v>
      </c>
      <c r="F274">
        <v>26.571000000000002</v>
      </c>
      <c r="G274" s="50" t="s">
        <v>1393</v>
      </c>
      <c r="H274" s="50" t="s">
        <v>2982</v>
      </c>
      <c r="I274" s="50" t="s">
        <v>2995</v>
      </c>
      <c r="J274">
        <v>1.3100000000000001E-2</v>
      </c>
      <c r="K274">
        <v>6.0999999999999997E-4</v>
      </c>
      <c r="L274">
        <v>6.3000000000000003E-4</v>
      </c>
      <c r="M274">
        <v>1.9239999999999999E-3</v>
      </c>
      <c r="N274">
        <v>2.8E-5</v>
      </c>
      <c r="O274">
        <v>3.3000000000000003E-5</v>
      </c>
      <c r="P274">
        <v>0.22228999999999999</v>
      </c>
      <c r="Q274">
        <v>519.75049999999999</v>
      </c>
      <c r="R274">
        <v>8.9146400000000003</v>
      </c>
      <c r="S274">
        <v>5.0599999999999999E-2</v>
      </c>
      <c r="T274">
        <v>2.2000000000000001E-3</v>
      </c>
      <c r="U274">
        <v>2.3E-3</v>
      </c>
      <c r="V274">
        <v>0.12121999999999999</v>
      </c>
      <c r="W274">
        <v>6.2100000000000002E-4</v>
      </c>
      <c r="X274">
        <v>3.0000000000000001E-5</v>
      </c>
      <c r="Y274">
        <v>4.3000000000000002E-5</v>
      </c>
      <c r="Z274">
        <v>13.21</v>
      </c>
      <c r="AA274">
        <v>0.61</v>
      </c>
      <c r="AB274">
        <v>0.63</v>
      </c>
      <c r="AC274">
        <v>12.39</v>
      </c>
      <c r="AD274">
        <v>0.18</v>
      </c>
      <c r="AE274">
        <v>0.21</v>
      </c>
      <c r="AF274">
        <v>12.56</v>
      </c>
      <c r="AG274">
        <v>0.62</v>
      </c>
      <c r="AH274">
        <v>0.86</v>
      </c>
      <c r="AI274">
        <v>212</v>
      </c>
      <c r="AJ274">
        <v>93</v>
      </c>
      <c r="AK274">
        <v>94</v>
      </c>
      <c r="AL274">
        <v>1090</v>
      </c>
      <c r="AM274">
        <v>130</v>
      </c>
      <c r="AN274">
        <v>1140</v>
      </c>
      <c r="AO274">
        <v>160</v>
      </c>
      <c r="AP274">
        <v>0.96399999999999997</v>
      </c>
      <c r="AQ274">
        <v>3.2000000000000001E-2</v>
      </c>
      <c r="AR274">
        <v>158</v>
      </c>
      <c r="AS274">
        <v>93</v>
      </c>
      <c r="AT274" s="1">
        <v>44900</v>
      </c>
      <c r="AU274" s="1">
        <v>5000</v>
      </c>
      <c r="AV274">
        <v>2210</v>
      </c>
      <c r="AW274">
        <v>240</v>
      </c>
      <c r="AX274" s="1">
        <v>13000</v>
      </c>
      <c r="AY274" s="1">
        <v>1800</v>
      </c>
      <c r="AZ274" s="1">
        <v>21700000</v>
      </c>
      <c r="BA274" s="1">
        <v>3100000</v>
      </c>
      <c r="BB274" s="1">
        <v>25400000</v>
      </c>
      <c r="BC274" s="1">
        <v>3000000</v>
      </c>
      <c r="BD274" s="37" t="s">
        <v>1393</v>
      </c>
      <c r="BE274" s="37" t="s">
        <v>2982</v>
      </c>
      <c r="BF274" s="37" t="s">
        <v>2995</v>
      </c>
      <c r="BG274">
        <v>1.9239999999999999E-3</v>
      </c>
      <c r="BH274">
        <v>12.39</v>
      </c>
      <c r="BI274">
        <v>0.21</v>
      </c>
      <c r="BJ274">
        <v>12.534000000000001</v>
      </c>
      <c r="BK274">
        <v>0.24259600000000001</v>
      </c>
      <c r="BL274" s="36">
        <v>12.606999999999999</v>
      </c>
      <c r="BM274" s="36">
        <v>0.242982</v>
      </c>
      <c r="BN274">
        <v>16.738499999999998</v>
      </c>
      <c r="BO274">
        <v>1090</v>
      </c>
    </row>
    <row r="275" spans="1:67">
      <c r="A275" t="s">
        <v>1394</v>
      </c>
      <c r="B275" t="s">
        <v>1395</v>
      </c>
      <c r="C275" t="s">
        <v>1396</v>
      </c>
      <c r="D275" t="s">
        <v>55</v>
      </c>
      <c r="E275" t="s">
        <v>1397</v>
      </c>
      <c r="F275">
        <v>13.536</v>
      </c>
      <c r="G275" s="50" t="s">
        <v>1398</v>
      </c>
      <c r="H275" s="50" t="s">
        <v>2973</v>
      </c>
      <c r="I275" s="50" t="s">
        <v>2978</v>
      </c>
      <c r="J275">
        <v>1.46E-2</v>
      </c>
      <c r="K275">
        <v>1E-3</v>
      </c>
      <c r="L275">
        <v>1.2E-2</v>
      </c>
      <c r="M275">
        <v>1.9740000000000001E-3</v>
      </c>
      <c r="N275">
        <v>5.5999999999999999E-5</v>
      </c>
      <c r="O275">
        <v>1E-4</v>
      </c>
      <c r="P275">
        <v>0.58879999999999999</v>
      </c>
      <c r="Q275">
        <v>506.5856</v>
      </c>
      <c r="R275">
        <v>25.6629</v>
      </c>
      <c r="S275">
        <v>5.1200000000000002E-2</v>
      </c>
      <c r="T275">
        <v>4.1999999999999997E-3</v>
      </c>
      <c r="U275">
        <v>2.7E-2</v>
      </c>
      <c r="V275">
        <v>-0.34422000000000003</v>
      </c>
      <c r="W275">
        <v>6.4199999999999999E-4</v>
      </c>
      <c r="X275">
        <v>4.8000000000000001E-5</v>
      </c>
      <c r="Y275">
        <v>4.0000000000000002E-4</v>
      </c>
      <c r="Z275">
        <v>14.7</v>
      </c>
      <c r="AA275">
        <v>1</v>
      </c>
      <c r="AB275">
        <v>11</v>
      </c>
      <c r="AC275">
        <v>12.71</v>
      </c>
      <c r="AD275">
        <v>0.36</v>
      </c>
      <c r="AE275">
        <v>0.65</v>
      </c>
      <c r="AF275">
        <v>12.97</v>
      </c>
      <c r="AG275">
        <v>0.97</v>
      </c>
      <c r="AH275">
        <v>8.1</v>
      </c>
      <c r="AI275">
        <v>240</v>
      </c>
      <c r="AJ275">
        <v>170</v>
      </c>
      <c r="AK275">
        <v>450</v>
      </c>
      <c r="AL275">
        <v>488</v>
      </c>
      <c r="AM275">
        <v>37</v>
      </c>
      <c r="AN275">
        <v>273</v>
      </c>
      <c r="AO275">
        <v>19</v>
      </c>
      <c r="AP275">
        <v>1.788</v>
      </c>
      <c r="AQ275">
        <v>3.2000000000000001E-2</v>
      </c>
      <c r="AR275">
        <v>-21</v>
      </c>
      <c r="AS275">
        <v>99</v>
      </c>
      <c r="AT275" s="1">
        <v>19900</v>
      </c>
      <c r="AU275" s="1">
        <v>1300</v>
      </c>
      <c r="AV275">
        <v>1010</v>
      </c>
      <c r="AW275">
        <v>110</v>
      </c>
      <c r="AX275">
        <v>3100</v>
      </c>
      <c r="AY275">
        <v>230</v>
      </c>
      <c r="AZ275" s="1">
        <v>5160000</v>
      </c>
      <c r="BA275" s="1">
        <v>360000</v>
      </c>
      <c r="BB275" s="1">
        <v>11350000</v>
      </c>
      <c r="BC275" s="1">
        <v>850000</v>
      </c>
      <c r="BD275" s="37" t="s">
        <v>1398</v>
      </c>
      <c r="BE275" s="37" t="s">
        <v>2973</v>
      </c>
      <c r="BF275" s="37" t="s">
        <v>2978</v>
      </c>
      <c r="BG275">
        <v>1.9740000000000001E-3</v>
      </c>
      <c r="BH275">
        <v>12.71</v>
      </c>
      <c r="BI275">
        <v>0.65</v>
      </c>
      <c r="BJ275">
        <v>13.319000000000001</v>
      </c>
      <c r="BK275">
        <v>0.79776999999999998</v>
      </c>
      <c r="BL275" s="36">
        <v>13.391999999999999</v>
      </c>
      <c r="BM275" s="36">
        <v>0.797879</v>
      </c>
      <c r="BN275">
        <v>16.3584</v>
      </c>
      <c r="BO275">
        <v>488</v>
      </c>
    </row>
    <row r="276" spans="1:67">
      <c r="A276" t="s">
        <v>1399</v>
      </c>
      <c r="B276" t="s">
        <v>1400</v>
      </c>
      <c r="C276" t="s">
        <v>1401</v>
      </c>
      <c r="D276" t="s">
        <v>55</v>
      </c>
      <c r="E276" t="s">
        <v>1402</v>
      </c>
      <c r="F276">
        <v>26.571000000000002</v>
      </c>
      <c r="G276" s="50" t="s">
        <v>1403</v>
      </c>
      <c r="H276" s="50" t="s">
        <v>2973</v>
      </c>
      <c r="I276" s="50"/>
      <c r="J276">
        <v>1.325E-2</v>
      </c>
      <c r="K276">
        <v>5.1000000000000004E-4</v>
      </c>
      <c r="L276">
        <v>5.5000000000000003E-4</v>
      </c>
      <c r="M276">
        <v>1.9989999999999999E-3</v>
      </c>
      <c r="N276">
        <v>2.1999999999999999E-5</v>
      </c>
      <c r="O276">
        <v>2.8E-5</v>
      </c>
      <c r="P276">
        <v>4.5476000000000003E-2</v>
      </c>
      <c r="Q276">
        <v>500.25009999999997</v>
      </c>
      <c r="R276">
        <v>7.0070050000000004</v>
      </c>
      <c r="S276">
        <v>4.7800000000000002E-2</v>
      </c>
      <c r="T276">
        <v>1.8E-3</v>
      </c>
      <c r="U276">
        <v>1.9E-3</v>
      </c>
      <c r="V276">
        <v>0.16852</v>
      </c>
      <c r="W276">
        <v>6.4499999999999996E-4</v>
      </c>
      <c r="X276">
        <v>2.0000000000000002E-5</v>
      </c>
      <c r="Y276">
        <v>3.6999999999999998E-5</v>
      </c>
      <c r="Z276">
        <v>13.37</v>
      </c>
      <c r="AA276">
        <v>0.51</v>
      </c>
      <c r="AB276">
        <v>0.55000000000000004</v>
      </c>
      <c r="AC276">
        <v>12.87</v>
      </c>
      <c r="AD276">
        <v>0.14000000000000001</v>
      </c>
      <c r="AE276">
        <v>0.18</v>
      </c>
      <c r="AF276">
        <v>13.03</v>
      </c>
      <c r="AG276">
        <v>0.4</v>
      </c>
      <c r="AH276">
        <v>0.75</v>
      </c>
      <c r="AI276">
        <v>114</v>
      </c>
      <c r="AJ276">
        <v>71</v>
      </c>
      <c r="AK276">
        <v>74</v>
      </c>
      <c r="AL276">
        <v>1870</v>
      </c>
      <c r="AM276">
        <v>110</v>
      </c>
      <c r="AN276">
        <v>885</v>
      </c>
      <c r="AO276">
        <v>66</v>
      </c>
      <c r="AP276">
        <v>2.1480000000000001</v>
      </c>
      <c r="AQ276">
        <v>4.2000000000000003E-2</v>
      </c>
      <c r="AR276">
        <v>34</v>
      </c>
      <c r="AS276">
        <v>91</v>
      </c>
      <c r="AT276" s="1">
        <v>79900</v>
      </c>
      <c r="AU276" s="1">
        <v>3200</v>
      </c>
      <c r="AV276">
        <v>3810</v>
      </c>
      <c r="AW276">
        <v>210</v>
      </c>
      <c r="AX276">
        <v>10270</v>
      </c>
      <c r="AY276">
        <v>650</v>
      </c>
      <c r="AZ276" s="1">
        <v>16700000</v>
      </c>
      <c r="BA276" s="1">
        <v>1300000</v>
      </c>
      <c r="BB276" s="1">
        <v>43400000</v>
      </c>
      <c r="BC276" s="1">
        <v>2400000</v>
      </c>
      <c r="BD276" s="37" t="s">
        <v>1403</v>
      </c>
      <c r="BE276" s="37" t="s">
        <v>2973</v>
      </c>
      <c r="BG276">
        <v>1.9989999999999999E-3</v>
      </c>
      <c r="BH276">
        <v>12.87</v>
      </c>
      <c r="BI276">
        <v>0.18</v>
      </c>
      <c r="BJ276">
        <v>12.968999999999999</v>
      </c>
      <c r="BK276">
        <v>0.20302899999999999</v>
      </c>
      <c r="BL276" s="36">
        <v>13.042</v>
      </c>
      <c r="BM276" s="36">
        <v>0.20349</v>
      </c>
      <c r="BN276">
        <v>16.939399999999999</v>
      </c>
      <c r="BO276">
        <v>1870</v>
      </c>
    </row>
    <row r="277" spans="1:67">
      <c r="A277" t="s">
        <v>1404</v>
      </c>
      <c r="B277" t="s">
        <v>1405</v>
      </c>
      <c r="C277" t="s">
        <v>1406</v>
      </c>
      <c r="D277" t="s">
        <v>55</v>
      </c>
      <c r="E277" t="s">
        <v>1407</v>
      </c>
      <c r="F277">
        <v>26.321000000000002</v>
      </c>
      <c r="G277" s="50" t="s">
        <v>1408</v>
      </c>
      <c r="H277" s="50" t="s">
        <v>3032</v>
      </c>
      <c r="I277" s="50"/>
      <c r="J277">
        <v>1.2449999999999999E-2</v>
      </c>
      <c r="K277">
        <v>4.8000000000000001E-4</v>
      </c>
      <c r="L277">
        <v>5.0000000000000001E-4</v>
      </c>
      <c r="M277">
        <v>1.9449999999999999E-3</v>
      </c>
      <c r="N277">
        <v>1.7E-5</v>
      </c>
      <c r="O277">
        <v>2.5000000000000001E-5</v>
      </c>
      <c r="P277">
        <v>0.25524000000000002</v>
      </c>
      <c r="Q277">
        <v>514.13879999999995</v>
      </c>
      <c r="R277">
        <v>6.6084680000000002</v>
      </c>
      <c r="S277">
        <v>4.6100000000000002E-2</v>
      </c>
      <c r="T277">
        <v>1.8E-3</v>
      </c>
      <c r="U277">
        <v>1.9E-3</v>
      </c>
      <c r="V277">
        <v>0.15744</v>
      </c>
      <c r="W277">
        <v>6.5099999999999999E-4</v>
      </c>
      <c r="X277">
        <v>3.1000000000000001E-5</v>
      </c>
      <c r="Y277">
        <v>4.6E-5</v>
      </c>
      <c r="Z277">
        <v>12.57</v>
      </c>
      <c r="AA277">
        <v>0.48</v>
      </c>
      <c r="AB277">
        <v>0.51</v>
      </c>
      <c r="AC277">
        <v>12.52</v>
      </c>
      <c r="AD277">
        <v>0.11</v>
      </c>
      <c r="AE277">
        <v>0.16</v>
      </c>
      <c r="AF277">
        <v>13.16</v>
      </c>
      <c r="AG277">
        <v>0.62</v>
      </c>
      <c r="AH277">
        <v>0.92</v>
      </c>
      <c r="AI277">
        <v>24</v>
      </c>
      <c r="AJ277">
        <v>77</v>
      </c>
      <c r="AK277">
        <v>80</v>
      </c>
      <c r="AL277">
        <v>1731</v>
      </c>
      <c r="AM277">
        <v>94</v>
      </c>
      <c r="AN277">
        <v>831</v>
      </c>
      <c r="AO277">
        <v>36</v>
      </c>
      <c r="AP277">
        <v>2.0830000000000002</v>
      </c>
      <c r="AQ277">
        <v>3.1E-2</v>
      </c>
      <c r="AR277">
        <v>28</v>
      </c>
      <c r="AS277">
        <v>75</v>
      </c>
      <c r="AT277" s="1">
        <v>72000</v>
      </c>
      <c r="AU277" s="1">
        <v>2600</v>
      </c>
      <c r="AV277">
        <v>3290</v>
      </c>
      <c r="AW277">
        <v>160</v>
      </c>
      <c r="AX277">
        <v>9880</v>
      </c>
      <c r="AY277">
        <v>390</v>
      </c>
      <c r="AZ277" s="1">
        <v>15710000</v>
      </c>
      <c r="BA277" s="1">
        <v>680000</v>
      </c>
      <c r="BB277" s="1">
        <v>40200000</v>
      </c>
      <c r="BC277" s="1">
        <v>2200000</v>
      </c>
      <c r="BD277" s="37" t="s">
        <v>1408</v>
      </c>
      <c r="BE277" s="37" t="s">
        <v>3032</v>
      </c>
      <c r="BG277">
        <v>1.9449999999999999E-3</v>
      </c>
      <c r="BH277">
        <v>12.52</v>
      </c>
      <c r="BI277">
        <v>0.16</v>
      </c>
      <c r="BJ277">
        <v>12.617000000000001</v>
      </c>
      <c r="BK277">
        <v>0.18141699999999999</v>
      </c>
      <c r="BL277" s="36">
        <v>12.69</v>
      </c>
      <c r="BM277" s="36">
        <v>0.18193400000000001</v>
      </c>
      <c r="BN277">
        <v>16.894500000000001</v>
      </c>
      <c r="BO277">
        <v>1731</v>
      </c>
    </row>
    <row r="278" spans="1:67">
      <c r="A278" t="s">
        <v>1409</v>
      </c>
      <c r="B278" t="s">
        <v>1410</v>
      </c>
      <c r="C278" t="s">
        <v>1411</v>
      </c>
      <c r="D278" t="s">
        <v>55</v>
      </c>
      <c r="E278" t="s">
        <v>1412</v>
      </c>
      <c r="F278">
        <v>17.797999999999998</v>
      </c>
      <c r="G278" s="50" t="s">
        <v>1413</v>
      </c>
      <c r="H278" s="50" t="s">
        <v>3029</v>
      </c>
      <c r="I278" s="50"/>
      <c r="J278">
        <v>1.257E-2</v>
      </c>
      <c r="K278">
        <v>5.6999999999999998E-4</v>
      </c>
      <c r="L278">
        <v>5.0000000000000001E-4</v>
      </c>
      <c r="M278">
        <v>1.897E-3</v>
      </c>
      <c r="N278">
        <v>2.1999999999999999E-5</v>
      </c>
      <c r="O278">
        <v>2.8E-5</v>
      </c>
      <c r="P278">
        <v>-0.34625</v>
      </c>
      <c r="Q278">
        <v>527.1481</v>
      </c>
      <c r="R278">
        <v>7.7807839999999997</v>
      </c>
      <c r="S278">
        <v>4.8000000000000001E-2</v>
      </c>
      <c r="T278">
        <v>2.3999999999999998E-3</v>
      </c>
      <c r="U278">
        <v>1.9E-3</v>
      </c>
      <c r="V278">
        <v>0.52693000000000001</v>
      </c>
      <c r="W278">
        <v>6.4400000000000004E-4</v>
      </c>
      <c r="X278">
        <v>4.3000000000000002E-5</v>
      </c>
      <c r="Y278">
        <v>4.8999999999999998E-5</v>
      </c>
      <c r="Z278">
        <v>12.68</v>
      </c>
      <c r="AA278">
        <v>0.56999999999999995</v>
      </c>
      <c r="AB278">
        <v>0.5</v>
      </c>
      <c r="AC278">
        <v>12.22</v>
      </c>
      <c r="AD278">
        <v>0.14000000000000001</v>
      </c>
      <c r="AE278">
        <v>0.18</v>
      </c>
      <c r="AF278">
        <v>13.01</v>
      </c>
      <c r="AG278">
        <v>0.87</v>
      </c>
      <c r="AH278">
        <v>0.99</v>
      </c>
      <c r="AI278">
        <v>100</v>
      </c>
      <c r="AJ278">
        <v>100</v>
      </c>
      <c r="AK278">
        <v>83</v>
      </c>
      <c r="AL278">
        <v>1527</v>
      </c>
      <c r="AM278">
        <v>65</v>
      </c>
      <c r="AN278">
        <v>409</v>
      </c>
      <c r="AO278">
        <v>24</v>
      </c>
      <c r="AP278">
        <v>3.7759999999999998</v>
      </c>
      <c r="AQ278">
        <v>7.1999999999999995E-2</v>
      </c>
      <c r="AR278">
        <v>160</v>
      </c>
      <c r="AS278">
        <v>110</v>
      </c>
      <c r="AT278" s="1">
        <v>61900</v>
      </c>
      <c r="AU278" s="1">
        <v>2200</v>
      </c>
      <c r="AV278">
        <v>2910</v>
      </c>
      <c r="AW278">
        <v>190</v>
      </c>
      <c r="AX278">
        <v>4710</v>
      </c>
      <c r="AY278">
        <v>380</v>
      </c>
      <c r="AZ278" s="1">
        <v>7730000</v>
      </c>
      <c r="BA278" s="1">
        <v>450000</v>
      </c>
      <c r="BB278" s="1">
        <v>35500000</v>
      </c>
      <c r="BC278" s="1">
        <v>1500000</v>
      </c>
      <c r="BD278" s="37" t="s">
        <v>1413</v>
      </c>
      <c r="BE278" s="37" t="s">
        <v>3029</v>
      </c>
      <c r="BG278">
        <v>1.897E-3</v>
      </c>
      <c r="BH278">
        <v>12.22</v>
      </c>
      <c r="BI278">
        <v>0.18</v>
      </c>
      <c r="BJ278">
        <v>12.33</v>
      </c>
      <c r="BK278">
        <v>0.20446400000000001</v>
      </c>
      <c r="BL278" s="36">
        <v>12.403</v>
      </c>
      <c r="BM278" s="36">
        <v>0.20492199999999999</v>
      </c>
      <c r="BN278">
        <v>16.8094</v>
      </c>
      <c r="BO278">
        <v>1527</v>
      </c>
    </row>
    <row r="279" spans="1:67">
      <c r="A279" t="s">
        <v>1414</v>
      </c>
      <c r="B279" t="s">
        <v>1415</v>
      </c>
      <c r="C279" t="s">
        <v>1416</v>
      </c>
      <c r="D279" t="s">
        <v>55</v>
      </c>
      <c r="E279" t="s">
        <v>1417</v>
      </c>
      <c r="F279">
        <v>10.779</v>
      </c>
      <c r="G279" s="50" t="s">
        <v>1418</v>
      </c>
      <c r="H279" s="50" t="s">
        <v>2997</v>
      </c>
      <c r="I279" s="50"/>
      <c r="J279">
        <v>1.37E-2</v>
      </c>
      <c r="K279">
        <v>1.6000000000000001E-3</v>
      </c>
      <c r="L279">
        <v>0.21</v>
      </c>
      <c r="M279">
        <v>1.9499999999999999E-3</v>
      </c>
      <c r="N279">
        <v>6.7000000000000002E-5</v>
      </c>
      <c r="O279">
        <v>2E-3</v>
      </c>
      <c r="P279">
        <v>0.10011</v>
      </c>
      <c r="Q279">
        <v>512.82050000000004</v>
      </c>
      <c r="R279">
        <v>525.96979999999996</v>
      </c>
      <c r="S279">
        <v>5.0999999999999997E-2</v>
      </c>
      <c r="T279">
        <v>6.1999999999999998E-3</v>
      </c>
      <c r="U279">
        <v>9.7000000000000003E-2</v>
      </c>
      <c r="V279">
        <v>0.21901999999999999</v>
      </c>
      <c r="W279">
        <v>6.11E-4</v>
      </c>
      <c r="X279">
        <v>7.3999999999999996E-5</v>
      </c>
      <c r="Y279">
        <v>5.1999999999999998E-3</v>
      </c>
      <c r="Z279">
        <v>13.8</v>
      </c>
      <c r="AA279">
        <v>1.6</v>
      </c>
      <c r="AB279">
        <v>140</v>
      </c>
      <c r="AC279">
        <v>12.56</v>
      </c>
      <c r="AD279">
        <v>0.43</v>
      </c>
      <c r="AE279">
        <v>13</v>
      </c>
      <c r="AF279">
        <v>12.4</v>
      </c>
      <c r="AG279">
        <v>1.5</v>
      </c>
      <c r="AH279">
        <v>100</v>
      </c>
      <c r="AI279">
        <v>210</v>
      </c>
      <c r="AJ279">
        <v>240</v>
      </c>
      <c r="AK279">
        <v>660</v>
      </c>
      <c r="AL279">
        <v>281</v>
      </c>
      <c r="AM279">
        <v>22</v>
      </c>
      <c r="AN279">
        <v>236</v>
      </c>
      <c r="AO279">
        <v>19</v>
      </c>
      <c r="AP279">
        <v>1.196</v>
      </c>
      <c r="AQ279">
        <v>2.1999999999999999E-2</v>
      </c>
      <c r="AR279">
        <v>-140</v>
      </c>
      <c r="AS279">
        <v>140</v>
      </c>
      <c r="AT279">
        <v>11170</v>
      </c>
      <c r="AU279">
        <v>640</v>
      </c>
      <c r="AV279">
        <v>554</v>
      </c>
      <c r="AW279">
        <v>81</v>
      </c>
      <c r="AX279">
        <v>2600</v>
      </c>
      <c r="AY279">
        <v>370</v>
      </c>
      <c r="AZ279" s="1">
        <v>4460000</v>
      </c>
      <c r="BA279" s="1">
        <v>350000</v>
      </c>
      <c r="BB279" s="1">
        <v>6540000</v>
      </c>
      <c r="BC279" s="1">
        <v>510000</v>
      </c>
      <c r="BD279" s="37" t="s">
        <v>1418</v>
      </c>
      <c r="BE279" s="37" t="s">
        <v>2997</v>
      </c>
      <c r="BG279">
        <v>1.9499999999999999E-3</v>
      </c>
      <c r="BH279">
        <v>12.56</v>
      </c>
      <c r="BI279">
        <v>13</v>
      </c>
      <c r="BJ279">
        <v>-4908.5739999999996</v>
      </c>
      <c r="BK279">
        <v>-67132.899999999994</v>
      </c>
      <c r="BL279" s="36">
        <v>-4908.4179999999997</v>
      </c>
      <c r="BN279">
        <v>16.138300000000001</v>
      </c>
      <c r="BO279">
        <v>281</v>
      </c>
    </row>
    <row r="280" spans="1:67">
      <c r="A280" t="s">
        <v>1419</v>
      </c>
      <c r="B280" t="s">
        <v>1420</v>
      </c>
      <c r="C280" t="s">
        <v>1421</v>
      </c>
      <c r="D280" t="s">
        <v>55</v>
      </c>
      <c r="E280" t="s">
        <v>1422</v>
      </c>
      <c r="F280">
        <v>26.571000000000002</v>
      </c>
      <c r="G280" s="50" t="s">
        <v>1423</v>
      </c>
      <c r="H280" s="50" t="s">
        <v>3014</v>
      </c>
      <c r="I280" s="50" t="s">
        <v>2995</v>
      </c>
      <c r="J280">
        <v>1.3100000000000001E-2</v>
      </c>
      <c r="K280">
        <v>4.8999999999999998E-4</v>
      </c>
      <c r="L280">
        <v>5.1999999999999995E-4</v>
      </c>
      <c r="M280">
        <v>1.9889999999999999E-3</v>
      </c>
      <c r="N280">
        <v>1.7E-5</v>
      </c>
      <c r="O280">
        <v>2.5000000000000001E-5</v>
      </c>
      <c r="P280">
        <v>-5.3113E-2</v>
      </c>
      <c r="Q280">
        <v>502.76519999999999</v>
      </c>
      <c r="R280">
        <v>6.3193210000000004</v>
      </c>
      <c r="S280">
        <v>4.7800000000000002E-2</v>
      </c>
      <c r="T280">
        <v>1.9E-3</v>
      </c>
      <c r="U280">
        <v>1.9E-3</v>
      </c>
      <c r="V280">
        <v>0.27101999999999998</v>
      </c>
      <c r="W280">
        <v>6.2500000000000001E-4</v>
      </c>
      <c r="X280">
        <v>2.4000000000000001E-5</v>
      </c>
      <c r="Y280">
        <v>3.8000000000000002E-5</v>
      </c>
      <c r="Z280">
        <v>13.22</v>
      </c>
      <c r="AA280">
        <v>0.49</v>
      </c>
      <c r="AB280">
        <v>0.52</v>
      </c>
      <c r="AC280">
        <v>12.81</v>
      </c>
      <c r="AD280">
        <v>0.11</v>
      </c>
      <c r="AE280">
        <v>0.16</v>
      </c>
      <c r="AF280">
        <v>12.63</v>
      </c>
      <c r="AG280">
        <v>0.48</v>
      </c>
      <c r="AH280">
        <v>0.77</v>
      </c>
      <c r="AI280">
        <v>97</v>
      </c>
      <c r="AJ280">
        <v>82</v>
      </c>
      <c r="AK280">
        <v>83</v>
      </c>
      <c r="AL280">
        <v>1460</v>
      </c>
      <c r="AM280">
        <v>140</v>
      </c>
      <c r="AN280">
        <v>892</v>
      </c>
      <c r="AO280">
        <v>65</v>
      </c>
      <c r="AP280">
        <v>1.6439999999999999</v>
      </c>
      <c r="AQ280">
        <v>4.4999999999999998E-2</v>
      </c>
      <c r="AR280">
        <v>-3</v>
      </c>
      <c r="AS280">
        <v>69</v>
      </c>
      <c r="AT280" s="1">
        <v>62900</v>
      </c>
      <c r="AU280" s="1">
        <v>5100</v>
      </c>
      <c r="AV280">
        <v>2980</v>
      </c>
      <c r="AW280">
        <v>300</v>
      </c>
      <c r="AX280">
        <v>10320</v>
      </c>
      <c r="AY280">
        <v>740</v>
      </c>
      <c r="AZ280" s="1">
        <v>16900000</v>
      </c>
      <c r="BA280" s="1">
        <v>1200000</v>
      </c>
      <c r="BB280" s="1">
        <v>33900000</v>
      </c>
      <c r="BC280" s="1">
        <v>3200000</v>
      </c>
      <c r="BD280" s="37" t="s">
        <v>1423</v>
      </c>
      <c r="BE280" s="37" t="s">
        <v>3014</v>
      </c>
      <c r="BF280" s="37" t="s">
        <v>2995</v>
      </c>
      <c r="BG280">
        <v>1.9889999999999999E-3</v>
      </c>
      <c r="BH280">
        <v>12.81</v>
      </c>
      <c r="BI280">
        <v>0.16</v>
      </c>
      <c r="BJ280">
        <v>12.906000000000001</v>
      </c>
      <c r="BK280">
        <v>0.18176999999999999</v>
      </c>
      <c r="BL280" s="36">
        <v>12.978999999999999</v>
      </c>
      <c r="BM280" s="36">
        <v>0.182285</v>
      </c>
      <c r="BN280">
        <v>16.842400000000001</v>
      </c>
      <c r="BO280">
        <v>1460</v>
      </c>
    </row>
    <row r="281" spans="1:67">
      <c r="A281" t="s">
        <v>1424</v>
      </c>
      <c r="B281" t="s">
        <v>1425</v>
      </c>
      <c r="C281" t="s">
        <v>1426</v>
      </c>
      <c r="D281" t="s">
        <v>55</v>
      </c>
      <c r="E281" t="s">
        <v>1427</v>
      </c>
      <c r="F281">
        <v>14.539</v>
      </c>
      <c r="G281" s="50" t="s">
        <v>1428</v>
      </c>
      <c r="H281" s="50" t="s">
        <v>3033</v>
      </c>
      <c r="I281" s="50"/>
      <c r="J281">
        <v>1.272E-2</v>
      </c>
      <c r="K281">
        <v>7.3999999999999999E-4</v>
      </c>
      <c r="L281">
        <v>6.8999999999999997E-4</v>
      </c>
      <c r="M281">
        <v>1.939E-3</v>
      </c>
      <c r="N281">
        <v>3.6999999999999998E-5</v>
      </c>
      <c r="O281">
        <v>3.1000000000000001E-5</v>
      </c>
      <c r="P281">
        <v>0.21692</v>
      </c>
      <c r="Q281">
        <v>515.72979999999995</v>
      </c>
      <c r="R281">
        <v>8.2452930000000002</v>
      </c>
      <c r="S281">
        <v>4.8099999999999997E-2</v>
      </c>
      <c r="T281">
        <v>2.8E-3</v>
      </c>
      <c r="U281">
        <v>2.5000000000000001E-3</v>
      </c>
      <c r="V281">
        <v>0.14273</v>
      </c>
      <c r="W281">
        <v>6.29E-4</v>
      </c>
      <c r="X281">
        <v>5.7000000000000003E-5</v>
      </c>
      <c r="Y281">
        <v>4.8000000000000001E-5</v>
      </c>
      <c r="Z281">
        <v>12.84</v>
      </c>
      <c r="AA281">
        <v>0.74</v>
      </c>
      <c r="AB281">
        <v>0.69</v>
      </c>
      <c r="AC281">
        <v>12.48</v>
      </c>
      <c r="AD281">
        <v>0.24</v>
      </c>
      <c r="AE281">
        <v>0.2</v>
      </c>
      <c r="AF281">
        <v>12.7</v>
      </c>
      <c r="AG281">
        <v>1.2</v>
      </c>
      <c r="AH281">
        <v>0.98</v>
      </c>
      <c r="AI281">
        <v>110</v>
      </c>
      <c r="AJ281">
        <v>120</v>
      </c>
      <c r="AK281">
        <v>100</v>
      </c>
      <c r="AL281">
        <v>903</v>
      </c>
      <c r="AM281">
        <v>32</v>
      </c>
      <c r="AN281">
        <v>373</v>
      </c>
      <c r="AO281">
        <v>32</v>
      </c>
      <c r="AP281">
        <v>2.48</v>
      </c>
      <c r="AQ281">
        <v>0.14000000000000001</v>
      </c>
      <c r="AR281">
        <v>210</v>
      </c>
      <c r="AS281">
        <v>150</v>
      </c>
      <c r="AT281" s="1">
        <v>35900</v>
      </c>
      <c r="AU281" s="1">
        <v>2000</v>
      </c>
      <c r="AV281">
        <v>1700</v>
      </c>
      <c r="AW281">
        <v>130</v>
      </c>
      <c r="AX281">
        <v>4450</v>
      </c>
      <c r="AY281">
        <v>430</v>
      </c>
      <c r="AZ281" s="1">
        <v>7060000</v>
      </c>
      <c r="BA281" s="1">
        <v>600000</v>
      </c>
      <c r="BB281" s="1">
        <v>20970000</v>
      </c>
      <c r="BC281" s="1">
        <v>750000</v>
      </c>
      <c r="BD281" s="37" t="s">
        <v>1428</v>
      </c>
      <c r="BE281" s="37" t="s">
        <v>3033</v>
      </c>
      <c r="BG281">
        <v>1.939E-3</v>
      </c>
      <c r="BH281">
        <v>12.48</v>
      </c>
      <c r="BI281">
        <v>0.2</v>
      </c>
      <c r="BJ281">
        <v>12.64</v>
      </c>
      <c r="BK281">
        <v>0.22913500000000001</v>
      </c>
      <c r="BL281" s="36">
        <v>12.712999999999999</v>
      </c>
      <c r="BM281" s="36">
        <v>0.229544</v>
      </c>
      <c r="BN281">
        <v>16.604199999999999</v>
      </c>
      <c r="BO281">
        <v>903</v>
      </c>
    </row>
    <row r="282" spans="1:67">
      <c r="A282" t="s">
        <v>1429</v>
      </c>
      <c r="B282" t="s">
        <v>1430</v>
      </c>
      <c r="C282" t="s">
        <v>1431</v>
      </c>
      <c r="D282" t="s">
        <v>55</v>
      </c>
      <c r="E282" t="s">
        <v>1432</v>
      </c>
      <c r="F282">
        <v>26.571000000000002</v>
      </c>
      <c r="G282" s="50" t="s">
        <v>1433</v>
      </c>
      <c r="H282" s="50" t="s">
        <v>2973</v>
      </c>
      <c r="I282" s="50" t="s">
        <v>2995</v>
      </c>
      <c r="J282">
        <v>1.332E-2</v>
      </c>
      <c r="K282">
        <v>3.3E-4</v>
      </c>
      <c r="L282">
        <v>3.6999999999999999E-4</v>
      </c>
      <c r="M282">
        <v>1.964E-3</v>
      </c>
      <c r="N282">
        <v>2.1999999999999999E-5</v>
      </c>
      <c r="O282">
        <v>2.8E-5</v>
      </c>
      <c r="P282">
        <v>0.23224</v>
      </c>
      <c r="Q282">
        <v>509.16500000000002</v>
      </c>
      <c r="R282">
        <v>7.2589709999999998</v>
      </c>
      <c r="S282">
        <v>4.9200000000000001E-2</v>
      </c>
      <c r="T282">
        <v>1.1999999999999999E-3</v>
      </c>
      <c r="U282">
        <v>1.1999999999999999E-3</v>
      </c>
      <c r="V282">
        <v>0.17805000000000001</v>
      </c>
      <c r="W282">
        <v>6.3500000000000004E-4</v>
      </c>
      <c r="X282">
        <v>2.0999999999999999E-5</v>
      </c>
      <c r="Y282">
        <v>3.6999999999999998E-5</v>
      </c>
      <c r="Z282">
        <v>13.44</v>
      </c>
      <c r="AA282">
        <v>0.33</v>
      </c>
      <c r="AB282">
        <v>0.37</v>
      </c>
      <c r="AC282">
        <v>12.65</v>
      </c>
      <c r="AD282">
        <v>0.14000000000000001</v>
      </c>
      <c r="AE282">
        <v>0.18</v>
      </c>
      <c r="AF282">
        <v>12.83</v>
      </c>
      <c r="AG282">
        <v>0.42</v>
      </c>
      <c r="AH282">
        <v>0.75</v>
      </c>
      <c r="AI282">
        <v>157</v>
      </c>
      <c r="AJ282">
        <v>52</v>
      </c>
      <c r="AK282">
        <v>54</v>
      </c>
      <c r="AL282">
        <v>2270</v>
      </c>
      <c r="AM282">
        <v>170</v>
      </c>
      <c r="AN282">
        <v>1254</v>
      </c>
      <c r="AO282">
        <v>91</v>
      </c>
      <c r="AP282">
        <v>1.8169999999999999</v>
      </c>
      <c r="AQ282">
        <v>2.3E-2</v>
      </c>
      <c r="AR282">
        <v>122</v>
      </c>
      <c r="AS282">
        <v>99</v>
      </c>
      <c r="AT282" s="1">
        <v>95000</v>
      </c>
      <c r="AU282" s="1">
        <v>5500</v>
      </c>
      <c r="AV282">
        <v>4620</v>
      </c>
      <c r="AW282">
        <v>290</v>
      </c>
      <c r="AX282" s="1">
        <v>14700</v>
      </c>
      <c r="AY282" s="1">
        <v>1100</v>
      </c>
      <c r="AZ282" s="1">
        <v>23700000</v>
      </c>
      <c r="BA282" s="1">
        <v>1700000</v>
      </c>
      <c r="BB282" s="1">
        <v>52700000</v>
      </c>
      <c r="BC282" s="1">
        <v>3900000</v>
      </c>
      <c r="BD282" s="37" t="s">
        <v>1433</v>
      </c>
      <c r="BE282" s="37" t="s">
        <v>2973</v>
      </c>
      <c r="BF282" s="37" t="s">
        <v>2995</v>
      </c>
      <c r="BG282">
        <v>1.964E-3</v>
      </c>
      <c r="BH282">
        <v>12.65</v>
      </c>
      <c r="BI282">
        <v>0.18</v>
      </c>
      <c r="BJ282">
        <v>12.733000000000001</v>
      </c>
      <c r="BK282">
        <v>0.20235</v>
      </c>
      <c r="BL282" s="36">
        <v>12.805999999999999</v>
      </c>
      <c r="BM282" s="36">
        <v>0.20281299999999999</v>
      </c>
      <c r="BN282">
        <v>17.023299999999999</v>
      </c>
      <c r="BO282">
        <v>2270</v>
      </c>
    </row>
    <row r="283" spans="1:67">
      <c r="A283" t="s">
        <v>1434</v>
      </c>
      <c r="B283" t="s">
        <v>1435</v>
      </c>
      <c r="C283" t="s">
        <v>1436</v>
      </c>
      <c r="D283" t="s">
        <v>55</v>
      </c>
      <c r="E283" t="s">
        <v>1437</v>
      </c>
      <c r="F283">
        <v>26.571000000000002</v>
      </c>
      <c r="G283" s="50" t="s">
        <v>1438</v>
      </c>
      <c r="H283" s="50" t="s">
        <v>2973</v>
      </c>
      <c r="I283" s="50" t="s">
        <v>2974</v>
      </c>
      <c r="J283">
        <v>1.302E-2</v>
      </c>
      <c r="K283">
        <v>3.6999999999999999E-4</v>
      </c>
      <c r="L283">
        <v>4.0999999999999999E-4</v>
      </c>
      <c r="M283">
        <v>1.9400000000000001E-3</v>
      </c>
      <c r="N283">
        <v>2.0000000000000002E-5</v>
      </c>
      <c r="O283">
        <v>2.6999999999999999E-5</v>
      </c>
      <c r="P283">
        <v>0.10150000000000001</v>
      </c>
      <c r="Q283">
        <v>515.46389999999997</v>
      </c>
      <c r="R283">
        <v>7.1739819999999996</v>
      </c>
      <c r="S283">
        <v>4.87E-2</v>
      </c>
      <c r="T283">
        <v>1.5E-3</v>
      </c>
      <c r="U283">
        <v>1.6000000000000001E-3</v>
      </c>
      <c r="V283">
        <v>0.30967</v>
      </c>
      <c r="W283">
        <v>6.0499999999999996E-4</v>
      </c>
      <c r="X283">
        <v>1.4E-5</v>
      </c>
      <c r="Y283">
        <v>3.1999999999999999E-5</v>
      </c>
      <c r="Z283">
        <v>13.13</v>
      </c>
      <c r="AA283">
        <v>0.37</v>
      </c>
      <c r="AB283">
        <v>0.41</v>
      </c>
      <c r="AC283">
        <v>12.49</v>
      </c>
      <c r="AD283">
        <v>0.13</v>
      </c>
      <c r="AE283">
        <v>0.17</v>
      </c>
      <c r="AF283">
        <v>12.23</v>
      </c>
      <c r="AG283">
        <v>0.28999999999999998</v>
      </c>
      <c r="AH283">
        <v>0.66</v>
      </c>
      <c r="AI283">
        <v>144</v>
      </c>
      <c r="AJ283">
        <v>70</v>
      </c>
      <c r="AK283">
        <v>71</v>
      </c>
      <c r="AL283">
        <v>1800</v>
      </c>
      <c r="AM283">
        <v>140</v>
      </c>
      <c r="AN283">
        <v>2380</v>
      </c>
      <c r="AO283">
        <v>220</v>
      </c>
      <c r="AP283">
        <v>0.77500000000000002</v>
      </c>
      <c r="AQ283">
        <v>1.0999999999999999E-2</v>
      </c>
      <c r="AR283">
        <v>-49</v>
      </c>
      <c r="AS283">
        <v>99</v>
      </c>
      <c r="AT283" s="1">
        <v>74900</v>
      </c>
      <c r="AU283" s="1">
        <v>4900</v>
      </c>
      <c r="AV283">
        <v>3640</v>
      </c>
      <c r="AW283">
        <v>220</v>
      </c>
      <c r="AX283" s="1">
        <v>27300</v>
      </c>
      <c r="AY283" s="1">
        <v>2200</v>
      </c>
      <c r="AZ283" s="1">
        <v>44900000</v>
      </c>
      <c r="BA283" s="1">
        <v>4200000</v>
      </c>
      <c r="BB283" s="1">
        <v>41900000</v>
      </c>
      <c r="BC283" s="1">
        <v>3300000</v>
      </c>
      <c r="BD283" s="37" t="s">
        <v>1438</v>
      </c>
      <c r="BE283" s="37" t="s">
        <v>2973</v>
      </c>
      <c r="BF283" s="37" t="s">
        <v>2974</v>
      </c>
      <c r="BG283">
        <v>1.9400000000000001E-3</v>
      </c>
      <c r="BH283">
        <v>12.49</v>
      </c>
      <c r="BI283">
        <v>0.17</v>
      </c>
      <c r="BJ283">
        <v>12.581</v>
      </c>
      <c r="BK283">
        <v>0.195406</v>
      </c>
      <c r="BL283" s="36">
        <v>12.654</v>
      </c>
      <c r="BM283" s="36">
        <v>0.195886</v>
      </c>
      <c r="BN283">
        <v>16.981999999999999</v>
      </c>
      <c r="BO283">
        <v>1800</v>
      </c>
    </row>
    <row r="284" spans="1:67">
      <c r="A284" t="s">
        <v>1439</v>
      </c>
      <c r="B284" t="s">
        <v>1440</v>
      </c>
      <c r="C284" t="s">
        <v>1441</v>
      </c>
      <c r="D284" t="s">
        <v>55</v>
      </c>
      <c r="E284" t="s">
        <v>1442</v>
      </c>
      <c r="F284">
        <v>26.321000000000002</v>
      </c>
      <c r="G284" s="50" t="s">
        <v>1443</v>
      </c>
      <c r="H284" s="50" t="s">
        <v>2973</v>
      </c>
      <c r="I284" s="50"/>
      <c r="J284">
        <v>1.261E-2</v>
      </c>
      <c r="K284">
        <v>4.4000000000000002E-4</v>
      </c>
      <c r="L284">
        <v>4.6999999999999999E-4</v>
      </c>
      <c r="M284">
        <v>1.9480000000000001E-3</v>
      </c>
      <c r="N284">
        <v>1.9000000000000001E-5</v>
      </c>
      <c r="O284">
        <v>2.5999999999999998E-5</v>
      </c>
      <c r="P284">
        <v>3.0417E-2</v>
      </c>
      <c r="Q284">
        <v>513.34699999999998</v>
      </c>
      <c r="R284">
        <v>6.8516539999999999</v>
      </c>
      <c r="S284">
        <v>4.6699999999999998E-2</v>
      </c>
      <c r="T284">
        <v>1.5E-3</v>
      </c>
      <c r="U284">
        <v>1.6000000000000001E-3</v>
      </c>
      <c r="V284">
        <v>0.23924000000000001</v>
      </c>
      <c r="W284">
        <v>6.0099999999999997E-4</v>
      </c>
      <c r="X284">
        <v>2.0999999999999999E-5</v>
      </c>
      <c r="Y284">
        <v>3.6000000000000001E-5</v>
      </c>
      <c r="Z284">
        <v>12.72</v>
      </c>
      <c r="AA284">
        <v>0.44</v>
      </c>
      <c r="AB284">
        <v>0.47</v>
      </c>
      <c r="AC284">
        <v>12.55</v>
      </c>
      <c r="AD284">
        <v>0.12</v>
      </c>
      <c r="AE284">
        <v>0.17</v>
      </c>
      <c r="AF284">
        <v>12.15</v>
      </c>
      <c r="AG284">
        <v>0.43</v>
      </c>
      <c r="AH284">
        <v>0.73</v>
      </c>
      <c r="AI284">
        <v>48</v>
      </c>
      <c r="AJ284">
        <v>66</v>
      </c>
      <c r="AK284">
        <v>67</v>
      </c>
      <c r="AL284">
        <v>2113</v>
      </c>
      <c r="AM284">
        <v>72</v>
      </c>
      <c r="AN284">
        <v>826</v>
      </c>
      <c r="AO284">
        <v>46</v>
      </c>
      <c r="AP284">
        <v>2.6</v>
      </c>
      <c r="AQ284">
        <v>5.8000000000000003E-2</v>
      </c>
      <c r="AR284">
        <v>111</v>
      </c>
      <c r="AS284">
        <v>75</v>
      </c>
      <c r="AT284" s="1">
        <v>88600</v>
      </c>
      <c r="AU284" s="1">
        <v>2100</v>
      </c>
      <c r="AV284">
        <v>4030</v>
      </c>
      <c r="AW284">
        <v>160</v>
      </c>
      <c r="AX284">
        <v>9040</v>
      </c>
      <c r="AY284">
        <v>580</v>
      </c>
      <c r="AZ284" s="1">
        <v>15630000</v>
      </c>
      <c r="BA284" s="1">
        <v>870000</v>
      </c>
      <c r="BB284" s="1">
        <v>49100000</v>
      </c>
      <c r="BC284" s="1">
        <v>1700000</v>
      </c>
      <c r="BD284" s="37" t="s">
        <v>1443</v>
      </c>
      <c r="BE284" s="37" t="s">
        <v>2973</v>
      </c>
      <c r="BG284">
        <v>1.9480000000000001E-3</v>
      </c>
      <c r="BH284">
        <v>12.55</v>
      </c>
      <c r="BI284">
        <v>0.17</v>
      </c>
      <c r="BJ284">
        <v>12.63</v>
      </c>
      <c r="BK284">
        <v>0.18812599999999999</v>
      </c>
      <c r="BL284" s="36">
        <v>12.702999999999999</v>
      </c>
      <c r="BM284" s="36">
        <v>0.18862499999999999</v>
      </c>
      <c r="BN284">
        <v>16.973800000000001</v>
      </c>
      <c r="BO284">
        <v>2113</v>
      </c>
    </row>
    <row r="285" spans="1:67">
      <c r="A285" t="s">
        <v>1444</v>
      </c>
      <c r="B285" t="s">
        <v>1445</v>
      </c>
      <c r="C285" t="s">
        <v>1446</v>
      </c>
      <c r="D285" t="s">
        <v>55</v>
      </c>
      <c r="E285" t="s">
        <v>1447</v>
      </c>
      <c r="F285">
        <v>18.047999999999998</v>
      </c>
      <c r="G285" s="50" t="s">
        <v>1448</v>
      </c>
      <c r="H285" s="50" t="s">
        <v>2973</v>
      </c>
      <c r="I285" s="50" t="s">
        <v>2985</v>
      </c>
      <c r="J285">
        <v>1.311E-2</v>
      </c>
      <c r="K285">
        <v>5.0000000000000001E-4</v>
      </c>
      <c r="L285">
        <v>7.2999999999999996E-4</v>
      </c>
      <c r="M285">
        <v>1.913E-3</v>
      </c>
      <c r="N285">
        <v>2.5000000000000001E-5</v>
      </c>
      <c r="O285">
        <v>4.1E-5</v>
      </c>
      <c r="P285">
        <v>0.33983000000000002</v>
      </c>
      <c r="Q285">
        <v>522.73919999999998</v>
      </c>
      <c r="R285">
        <v>11.20351</v>
      </c>
      <c r="S285">
        <v>5.0099999999999999E-2</v>
      </c>
      <c r="T285">
        <v>2.0999999999999999E-3</v>
      </c>
      <c r="U285">
        <v>1.8E-3</v>
      </c>
      <c r="V285">
        <v>-6.8321999999999994E-2</v>
      </c>
      <c r="W285">
        <v>6.8300000000000001E-4</v>
      </c>
      <c r="X285">
        <v>5.1E-5</v>
      </c>
      <c r="Y285">
        <v>5.1999999999999997E-5</v>
      </c>
      <c r="Z285">
        <v>13.22</v>
      </c>
      <c r="AA285">
        <v>0.5</v>
      </c>
      <c r="AB285">
        <v>0.73</v>
      </c>
      <c r="AC285">
        <v>12.32</v>
      </c>
      <c r="AD285">
        <v>0.16</v>
      </c>
      <c r="AE285">
        <v>0.27</v>
      </c>
      <c r="AF285">
        <v>13.8</v>
      </c>
      <c r="AG285">
        <v>1</v>
      </c>
      <c r="AH285">
        <v>1</v>
      </c>
      <c r="AI285">
        <v>193</v>
      </c>
      <c r="AJ285">
        <v>91</v>
      </c>
      <c r="AK285">
        <v>90</v>
      </c>
      <c r="AL285">
        <v>1830</v>
      </c>
      <c r="AM285">
        <v>240</v>
      </c>
      <c r="AN285">
        <v>770</v>
      </c>
      <c r="AO285">
        <v>110</v>
      </c>
      <c r="AP285">
        <v>2.4129999999999998</v>
      </c>
      <c r="AQ285">
        <v>5.0999999999999997E-2</v>
      </c>
      <c r="AR285">
        <v>30</v>
      </c>
      <c r="AS285">
        <v>110</v>
      </c>
      <c r="AT285" s="1">
        <v>73700</v>
      </c>
      <c r="AU285" s="1">
        <v>8900</v>
      </c>
      <c r="AV285">
        <v>3690</v>
      </c>
      <c r="AW285">
        <v>460</v>
      </c>
      <c r="AX285" s="1">
        <v>9400</v>
      </c>
      <c r="AY285" s="1">
        <v>1200</v>
      </c>
      <c r="AZ285" s="1">
        <v>14500000</v>
      </c>
      <c r="BA285" s="1">
        <v>2100000</v>
      </c>
      <c r="BB285" s="1">
        <v>42400000</v>
      </c>
      <c r="BC285" s="1">
        <v>5500000</v>
      </c>
      <c r="BD285" s="37" t="s">
        <v>1448</v>
      </c>
      <c r="BE285" s="37" t="s">
        <v>2973</v>
      </c>
      <c r="BF285" s="37" t="s">
        <v>2985</v>
      </c>
      <c r="BG285">
        <v>1.913E-3</v>
      </c>
      <c r="BH285">
        <v>12.32</v>
      </c>
      <c r="BI285">
        <v>0.27</v>
      </c>
      <c r="BJ285">
        <v>12.467000000000001</v>
      </c>
      <c r="BK285">
        <v>0.30022700000000002</v>
      </c>
      <c r="BL285" s="36">
        <v>12.54</v>
      </c>
      <c r="BM285" s="36">
        <v>0.300537</v>
      </c>
      <c r="BN285">
        <v>16.906099999999999</v>
      </c>
      <c r="BO285">
        <v>1830</v>
      </c>
    </row>
    <row r="286" spans="1:67">
      <c r="A286" t="s">
        <v>1449</v>
      </c>
      <c r="B286" t="s">
        <v>1450</v>
      </c>
      <c r="C286" t="s">
        <v>1451</v>
      </c>
      <c r="D286" t="s">
        <v>55</v>
      </c>
      <c r="E286" t="s">
        <v>1452</v>
      </c>
      <c r="F286">
        <v>26.571000000000002</v>
      </c>
      <c r="G286" s="50" t="s">
        <v>1453</v>
      </c>
      <c r="H286" s="50" t="s">
        <v>2973</v>
      </c>
      <c r="I286" s="50"/>
      <c r="J286">
        <v>1.29E-2</v>
      </c>
      <c r="K286">
        <v>3.8000000000000002E-4</v>
      </c>
      <c r="L286">
        <v>4.0999999999999999E-4</v>
      </c>
      <c r="M286">
        <v>1.9469999999999999E-3</v>
      </c>
      <c r="N286">
        <v>2.0999999999999999E-5</v>
      </c>
      <c r="O286">
        <v>2.8E-5</v>
      </c>
      <c r="P286">
        <v>6.8828E-2</v>
      </c>
      <c r="Q286">
        <v>513.61069999999995</v>
      </c>
      <c r="R286">
        <v>7.3862860000000001</v>
      </c>
      <c r="S286">
        <v>4.7600000000000003E-2</v>
      </c>
      <c r="T286">
        <v>1.5E-3</v>
      </c>
      <c r="U286">
        <v>1.5E-3</v>
      </c>
      <c r="V286">
        <v>0.28388000000000002</v>
      </c>
      <c r="W286">
        <v>5.9000000000000003E-4</v>
      </c>
      <c r="X286">
        <v>2.0000000000000002E-5</v>
      </c>
      <c r="Y286">
        <v>3.4999999999999997E-5</v>
      </c>
      <c r="Z286">
        <v>13.01</v>
      </c>
      <c r="AA286">
        <v>0.38</v>
      </c>
      <c r="AB286">
        <v>0.41</v>
      </c>
      <c r="AC286">
        <v>12.54</v>
      </c>
      <c r="AD286">
        <v>0.14000000000000001</v>
      </c>
      <c r="AE286">
        <v>0.18</v>
      </c>
      <c r="AF286">
        <v>11.93</v>
      </c>
      <c r="AG286">
        <v>0.4</v>
      </c>
      <c r="AH286">
        <v>0.7</v>
      </c>
      <c r="AI286">
        <v>85</v>
      </c>
      <c r="AJ286">
        <v>66</v>
      </c>
      <c r="AK286">
        <v>68</v>
      </c>
      <c r="AL286">
        <v>1915</v>
      </c>
      <c r="AM286">
        <v>18</v>
      </c>
      <c r="AN286">
        <v>1482</v>
      </c>
      <c r="AO286">
        <v>80</v>
      </c>
      <c r="AP286">
        <v>1.3109999999999999</v>
      </c>
      <c r="AQ286">
        <v>0.08</v>
      </c>
      <c r="AR286">
        <v>181</v>
      </c>
      <c r="AS286">
        <v>91</v>
      </c>
      <c r="AT286" s="1">
        <v>79900</v>
      </c>
      <c r="AU286" s="1">
        <v>1200</v>
      </c>
      <c r="AV286">
        <v>3790</v>
      </c>
      <c r="AW286">
        <v>120</v>
      </c>
      <c r="AX286" s="1">
        <v>16400</v>
      </c>
      <c r="AY286" s="1">
        <v>1200</v>
      </c>
      <c r="AZ286" s="1">
        <v>28000000</v>
      </c>
      <c r="BA286" s="1">
        <v>1500000</v>
      </c>
      <c r="BB286" s="1">
        <v>44490000</v>
      </c>
      <c r="BC286" s="1">
        <v>420000</v>
      </c>
      <c r="BD286" s="37" t="s">
        <v>1453</v>
      </c>
      <c r="BE286" s="37" t="s">
        <v>2973</v>
      </c>
      <c r="BG286">
        <v>1.9469999999999999E-3</v>
      </c>
      <c r="BH286">
        <v>12.54</v>
      </c>
      <c r="BI286">
        <v>0.18</v>
      </c>
      <c r="BJ286">
        <v>12.631</v>
      </c>
      <c r="BK286">
        <v>0.20288400000000001</v>
      </c>
      <c r="BL286" s="36">
        <v>12.704000000000001</v>
      </c>
      <c r="BM286" s="36">
        <v>0.203346</v>
      </c>
      <c r="BN286">
        <v>16.965399999999999</v>
      </c>
      <c r="BO286">
        <v>1915</v>
      </c>
    </row>
    <row r="287" spans="1:67">
      <c r="A287" t="s">
        <v>1454</v>
      </c>
      <c r="B287" t="s">
        <v>1455</v>
      </c>
      <c r="C287" t="s">
        <v>1456</v>
      </c>
      <c r="D287" t="s">
        <v>55</v>
      </c>
      <c r="E287" t="s">
        <v>1457</v>
      </c>
      <c r="F287">
        <v>26.321000000000002</v>
      </c>
      <c r="G287" s="50" t="s">
        <v>1458</v>
      </c>
      <c r="H287" s="50" t="s">
        <v>2973</v>
      </c>
      <c r="I287" s="50"/>
      <c r="J287">
        <v>1.2970000000000001E-2</v>
      </c>
      <c r="K287">
        <v>5.4000000000000001E-4</v>
      </c>
      <c r="L287">
        <v>5.6999999999999998E-4</v>
      </c>
      <c r="M287">
        <v>1.954E-3</v>
      </c>
      <c r="N287">
        <v>2.3E-5</v>
      </c>
      <c r="O287">
        <v>2.9E-5</v>
      </c>
      <c r="P287">
        <v>9.8460000000000006E-2</v>
      </c>
      <c r="Q287">
        <v>511.77069999999998</v>
      </c>
      <c r="R287">
        <v>7.5953689999999998</v>
      </c>
      <c r="S287">
        <v>4.8300000000000003E-2</v>
      </c>
      <c r="T287">
        <v>2.0999999999999999E-3</v>
      </c>
      <c r="U287">
        <v>2.0999999999999999E-3</v>
      </c>
      <c r="V287">
        <v>0.22833999999999999</v>
      </c>
      <c r="W287">
        <v>6.0099999999999997E-4</v>
      </c>
      <c r="X287">
        <v>2.8E-5</v>
      </c>
      <c r="Y287">
        <v>4.0000000000000003E-5</v>
      </c>
      <c r="Z287">
        <v>13.08</v>
      </c>
      <c r="AA287">
        <v>0.54</v>
      </c>
      <c r="AB287">
        <v>0.56999999999999995</v>
      </c>
      <c r="AC287">
        <v>12.58</v>
      </c>
      <c r="AD287">
        <v>0.15</v>
      </c>
      <c r="AE287">
        <v>0.19</v>
      </c>
      <c r="AF287">
        <v>12.15</v>
      </c>
      <c r="AG287">
        <v>0.56999999999999995</v>
      </c>
      <c r="AH287">
        <v>0.82</v>
      </c>
      <c r="AI287">
        <v>119</v>
      </c>
      <c r="AJ287">
        <v>90</v>
      </c>
      <c r="AK287">
        <v>91</v>
      </c>
      <c r="AL287">
        <v>1257</v>
      </c>
      <c r="AM287">
        <v>39</v>
      </c>
      <c r="AN287">
        <v>641</v>
      </c>
      <c r="AO287">
        <v>10</v>
      </c>
      <c r="AP287">
        <v>1.95</v>
      </c>
      <c r="AQ287">
        <v>3.6999999999999998E-2</v>
      </c>
      <c r="AR287">
        <v>-69</v>
      </c>
      <c r="AS287">
        <v>81</v>
      </c>
      <c r="AT287" s="1">
        <v>52700</v>
      </c>
      <c r="AU287" s="1">
        <v>1200</v>
      </c>
      <c r="AV287">
        <v>2480</v>
      </c>
      <c r="AW287">
        <v>100</v>
      </c>
      <c r="AX287">
        <v>7110</v>
      </c>
      <c r="AY287">
        <v>390</v>
      </c>
      <c r="AZ287" s="1">
        <v>12120000</v>
      </c>
      <c r="BA287" s="1">
        <v>190000</v>
      </c>
      <c r="BB287" s="1">
        <v>29210000</v>
      </c>
      <c r="BC287" s="1">
        <v>920000</v>
      </c>
      <c r="BD287" s="37" t="s">
        <v>1458</v>
      </c>
      <c r="BE287" s="37" t="s">
        <v>2973</v>
      </c>
      <c r="BG287">
        <v>1.954E-3</v>
      </c>
      <c r="BH287">
        <v>12.58</v>
      </c>
      <c r="BI287">
        <v>0.19</v>
      </c>
      <c r="BJ287">
        <v>12.707000000000001</v>
      </c>
      <c r="BK287">
        <v>0.21228900000000001</v>
      </c>
      <c r="BL287" s="36">
        <v>12.78</v>
      </c>
      <c r="BM287" s="36">
        <v>0.21273</v>
      </c>
      <c r="BN287">
        <v>16.760300000000001</v>
      </c>
      <c r="BO287">
        <v>1257</v>
      </c>
    </row>
    <row r="288" spans="1:67">
      <c r="A288" t="s">
        <v>1459</v>
      </c>
      <c r="B288" t="s">
        <v>1460</v>
      </c>
      <c r="C288" t="s">
        <v>1461</v>
      </c>
      <c r="D288" t="s">
        <v>55</v>
      </c>
      <c r="E288" t="s">
        <v>1462</v>
      </c>
      <c r="F288">
        <v>26.571000000000002</v>
      </c>
      <c r="G288" s="50" t="s">
        <v>1463</v>
      </c>
      <c r="H288" s="50" t="s">
        <v>2973</v>
      </c>
      <c r="I288" s="50" t="s">
        <v>2990</v>
      </c>
      <c r="J288">
        <v>1.4590000000000001E-2</v>
      </c>
      <c r="K288">
        <v>6.3000000000000003E-4</v>
      </c>
      <c r="L288">
        <v>6.4000000000000005E-4</v>
      </c>
      <c r="M288">
        <v>1.9849999999999998E-3</v>
      </c>
      <c r="N288">
        <v>2.3E-5</v>
      </c>
      <c r="O288">
        <v>3.0000000000000001E-5</v>
      </c>
      <c r="P288">
        <v>0.39395000000000002</v>
      </c>
      <c r="Q288">
        <v>503.7783</v>
      </c>
      <c r="R288">
        <v>7.6137779999999999</v>
      </c>
      <c r="S288">
        <v>5.3900000000000003E-2</v>
      </c>
      <c r="T288">
        <v>2.2000000000000001E-3</v>
      </c>
      <c r="U288">
        <v>2.2000000000000001E-3</v>
      </c>
      <c r="V288">
        <v>-0.11083</v>
      </c>
      <c r="W288">
        <v>6.3699999999999998E-4</v>
      </c>
      <c r="X288">
        <v>2.6999999999999999E-5</v>
      </c>
      <c r="Y288">
        <v>4.1E-5</v>
      </c>
      <c r="Z288">
        <v>14.71</v>
      </c>
      <c r="AA288">
        <v>0.63</v>
      </c>
      <c r="AB288">
        <v>0.64</v>
      </c>
      <c r="AC288">
        <v>12.78</v>
      </c>
      <c r="AD288">
        <v>0.15</v>
      </c>
      <c r="AE288">
        <v>0.19</v>
      </c>
      <c r="AF288">
        <v>12.86</v>
      </c>
      <c r="AG288">
        <v>0.54</v>
      </c>
      <c r="AH288">
        <v>0.83</v>
      </c>
      <c r="AI288">
        <v>349</v>
      </c>
      <c r="AJ288">
        <v>89</v>
      </c>
      <c r="AK288">
        <v>88</v>
      </c>
      <c r="AL288">
        <v>1960</v>
      </c>
      <c r="AM288">
        <v>110</v>
      </c>
      <c r="AN288">
        <v>1649</v>
      </c>
      <c r="AO288">
        <v>36</v>
      </c>
      <c r="AP288">
        <v>1.163</v>
      </c>
      <c r="AQ288">
        <v>4.2999999999999997E-2</v>
      </c>
      <c r="AR288">
        <v>220</v>
      </c>
      <c r="AS288">
        <v>110</v>
      </c>
      <c r="AT288" s="1">
        <v>82500</v>
      </c>
      <c r="AU288" s="1">
        <v>2800</v>
      </c>
      <c r="AV288">
        <v>4420</v>
      </c>
      <c r="AW288">
        <v>140</v>
      </c>
      <c r="AX288">
        <v>19480</v>
      </c>
      <c r="AY288">
        <v>800</v>
      </c>
      <c r="AZ288" s="1">
        <v>31170000</v>
      </c>
      <c r="BA288" s="1">
        <v>690000</v>
      </c>
      <c r="BB288" s="1">
        <v>45500000</v>
      </c>
      <c r="BC288" s="1">
        <v>2400000</v>
      </c>
      <c r="BD288" s="37" t="s">
        <v>1463</v>
      </c>
      <c r="BE288" s="37" t="s">
        <v>2973</v>
      </c>
      <c r="BF288" s="37" t="s">
        <v>2990</v>
      </c>
      <c r="BG288">
        <v>1.9849999999999998E-3</v>
      </c>
      <c r="BH288">
        <v>12.78</v>
      </c>
      <c r="BI288">
        <v>0.19</v>
      </c>
      <c r="BJ288">
        <v>12.879</v>
      </c>
      <c r="BK288">
        <v>0.21729499999999999</v>
      </c>
      <c r="BL288" s="36">
        <v>12.952</v>
      </c>
      <c r="BM288" s="36">
        <v>0.217726</v>
      </c>
      <c r="BN288">
        <v>16.9895</v>
      </c>
      <c r="BO288">
        <v>1960</v>
      </c>
    </row>
    <row r="289" spans="1:67">
      <c r="A289" t="s">
        <v>1464</v>
      </c>
      <c r="B289" t="s">
        <v>1465</v>
      </c>
      <c r="C289" t="s">
        <v>1466</v>
      </c>
      <c r="D289" t="s">
        <v>55</v>
      </c>
      <c r="E289" t="s">
        <v>1467</v>
      </c>
      <c r="F289">
        <v>26.542999999999999</v>
      </c>
      <c r="G289" s="50" t="s">
        <v>1468</v>
      </c>
      <c r="H289" s="50" t="s">
        <v>2973</v>
      </c>
      <c r="I289" s="50" t="s">
        <v>2990</v>
      </c>
      <c r="J289">
        <v>3.8800000000000001E-2</v>
      </c>
      <c r="K289">
        <v>1.9E-3</v>
      </c>
      <c r="L289">
        <v>2E-3</v>
      </c>
      <c r="M289">
        <v>2.1419999999999998E-3</v>
      </c>
      <c r="N289">
        <v>2.6999999999999999E-5</v>
      </c>
      <c r="O289">
        <v>3.3000000000000003E-5</v>
      </c>
      <c r="P289">
        <v>0.25768000000000002</v>
      </c>
      <c r="Q289">
        <v>466.85340000000002</v>
      </c>
      <c r="R289">
        <v>7.1924190000000001</v>
      </c>
      <c r="S289">
        <v>0.13220000000000001</v>
      </c>
      <c r="T289">
        <v>6.3E-3</v>
      </c>
      <c r="U289">
        <v>6.4000000000000003E-3</v>
      </c>
      <c r="V289">
        <v>8.0198000000000005E-3</v>
      </c>
      <c r="W289">
        <v>1.1800000000000001E-3</v>
      </c>
      <c r="X289">
        <v>3.6999999999999998E-5</v>
      </c>
      <c r="Y289">
        <v>6.7999999999999999E-5</v>
      </c>
      <c r="Z289">
        <v>38.700000000000003</v>
      </c>
      <c r="AA289">
        <v>1.9</v>
      </c>
      <c r="AB289">
        <v>1.9</v>
      </c>
      <c r="AC289">
        <v>13.79</v>
      </c>
      <c r="AD289">
        <v>0.17</v>
      </c>
      <c r="AE289">
        <v>0.21</v>
      </c>
      <c r="AF289">
        <v>23.83</v>
      </c>
      <c r="AG289">
        <v>0.75</v>
      </c>
      <c r="AH289">
        <v>1.4</v>
      </c>
      <c r="AI289">
        <v>2120</v>
      </c>
      <c r="AJ289">
        <v>82</v>
      </c>
      <c r="AK289">
        <v>83</v>
      </c>
      <c r="AL289">
        <v>470.7</v>
      </c>
      <c r="AM289">
        <v>4.5</v>
      </c>
      <c r="AN289">
        <v>477.7</v>
      </c>
      <c r="AO289">
        <v>5.4</v>
      </c>
      <c r="AP289">
        <v>0.99299999999999999</v>
      </c>
      <c r="AQ289">
        <v>1.0999999999999999E-2</v>
      </c>
      <c r="AR289">
        <v>116</v>
      </c>
      <c r="AS289">
        <v>98</v>
      </c>
      <c r="AT289">
        <v>21810</v>
      </c>
      <c r="AU289">
        <v>410</v>
      </c>
      <c r="AV289">
        <v>2810</v>
      </c>
      <c r="AW289">
        <v>160</v>
      </c>
      <c r="AX289">
        <v>10510</v>
      </c>
      <c r="AY289">
        <v>420</v>
      </c>
      <c r="AZ289" s="1">
        <v>9030000</v>
      </c>
      <c r="BA289" s="1">
        <v>100000</v>
      </c>
      <c r="BB289" s="1">
        <v>10940000</v>
      </c>
      <c r="BC289" s="1">
        <v>110000</v>
      </c>
      <c r="BD289" s="37" t="s">
        <v>1468</v>
      </c>
      <c r="BE289" s="37" t="s">
        <v>2973</v>
      </c>
      <c r="BF289" s="37" t="s">
        <v>2990</v>
      </c>
      <c r="BG289">
        <v>2.1419999999999998E-3</v>
      </c>
      <c r="BH289">
        <v>13.79</v>
      </c>
      <c r="BI289">
        <v>0.21</v>
      </c>
      <c r="BJ289">
        <v>13.98</v>
      </c>
      <c r="BK289">
        <v>0.245925</v>
      </c>
      <c r="BL289" s="36">
        <v>14.053000000000001</v>
      </c>
      <c r="BM289" s="36">
        <v>0.246305</v>
      </c>
      <c r="BN289">
        <v>16.4178</v>
      </c>
      <c r="BO289">
        <v>470.7</v>
      </c>
    </row>
    <row r="290" spans="1:67">
      <c r="A290" t="s">
        <v>1469</v>
      </c>
      <c r="B290" t="s">
        <v>1470</v>
      </c>
      <c r="C290" t="s">
        <v>1471</v>
      </c>
      <c r="D290" t="s">
        <v>55</v>
      </c>
      <c r="E290" t="s">
        <v>1472</v>
      </c>
      <c r="F290">
        <v>21.808</v>
      </c>
      <c r="G290" s="50" t="s">
        <v>1473</v>
      </c>
      <c r="H290" s="50" t="s">
        <v>3034</v>
      </c>
      <c r="I290" s="50" t="s">
        <v>3006</v>
      </c>
      <c r="J290">
        <v>1.3350000000000001E-2</v>
      </c>
      <c r="K290">
        <v>8.0999999999999996E-4</v>
      </c>
      <c r="L290">
        <v>7.3999999999999999E-4</v>
      </c>
      <c r="M290">
        <v>1.936E-3</v>
      </c>
      <c r="N290">
        <v>2.5999999999999998E-5</v>
      </c>
      <c r="O290">
        <v>3.0000000000000001E-5</v>
      </c>
      <c r="P290">
        <v>0.14043</v>
      </c>
      <c r="Q290">
        <v>516.52890000000002</v>
      </c>
      <c r="R290">
        <v>8.0040639999999996</v>
      </c>
      <c r="S290">
        <v>4.9799999999999997E-2</v>
      </c>
      <c r="T290">
        <v>3.0999999999999999E-3</v>
      </c>
      <c r="U290">
        <v>2.7000000000000001E-3</v>
      </c>
      <c r="V290">
        <v>0.1042</v>
      </c>
      <c r="W290">
        <v>6.4899999999999995E-4</v>
      </c>
      <c r="X290">
        <v>3.8000000000000002E-5</v>
      </c>
      <c r="Y290">
        <v>4.3999999999999999E-5</v>
      </c>
      <c r="Z290">
        <v>13.46</v>
      </c>
      <c r="AA290">
        <v>0.81</v>
      </c>
      <c r="AB290">
        <v>0.74</v>
      </c>
      <c r="AC290">
        <v>12.47</v>
      </c>
      <c r="AD290">
        <v>0.17</v>
      </c>
      <c r="AE290">
        <v>0.19</v>
      </c>
      <c r="AF290">
        <v>13.12</v>
      </c>
      <c r="AG290">
        <v>0.77</v>
      </c>
      <c r="AH290">
        <v>0.89</v>
      </c>
      <c r="AI290">
        <v>170</v>
      </c>
      <c r="AJ290">
        <v>130</v>
      </c>
      <c r="AK290">
        <v>110</v>
      </c>
      <c r="AL290">
        <v>1022</v>
      </c>
      <c r="AM290">
        <v>26</v>
      </c>
      <c r="AN290">
        <v>678</v>
      </c>
      <c r="AO290">
        <v>16</v>
      </c>
      <c r="AP290">
        <v>1.5109999999999999</v>
      </c>
      <c r="AQ290">
        <v>0.05</v>
      </c>
      <c r="AR290">
        <v>-11</v>
      </c>
      <c r="AS290">
        <v>90</v>
      </c>
      <c r="AT290">
        <v>42540</v>
      </c>
      <c r="AU290">
        <v>700</v>
      </c>
      <c r="AV290">
        <v>2070</v>
      </c>
      <c r="AW290">
        <v>120</v>
      </c>
      <c r="AX290">
        <v>8220</v>
      </c>
      <c r="AY290">
        <v>550</v>
      </c>
      <c r="AZ290" s="1">
        <v>12820000</v>
      </c>
      <c r="BA290" s="1">
        <v>300000</v>
      </c>
      <c r="BB290" s="1">
        <v>23760000</v>
      </c>
      <c r="BC290" s="1">
        <v>590000</v>
      </c>
      <c r="BD290" s="37" t="s">
        <v>1473</v>
      </c>
      <c r="BE290" s="37" t="s">
        <v>3034</v>
      </c>
      <c r="BF290" s="37" t="s">
        <v>3006</v>
      </c>
      <c r="BG290">
        <v>1.936E-3</v>
      </c>
      <c r="BH290">
        <v>12.47</v>
      </c>
      <c r="BI290">
        <v>0.19</v>
      </c>
      <c r="BJ290">
        <v>12.606</v>
      </c>
      <c r="BK290">
        <v>0.22070400000000001</v>
      </c>
      <c r="BL290" s="36">
        <v>12.679</v>
      </c>
      <c r="BM290" s="36">
        <v>0.22112799999999999</v>
      </c>
      <c r="BN290">
        <v>16.680499999999999</v>
      </c>
      <c r="BO290">
        <v>1022</v>
      </c>
    </row>
    <row r="291" spans="1:67">
      <c r="A291" t="s">
        <v>1474</v>
      </c>
      <c r="B291" t="s">
        <v>1475</v>
      </c>
      <c r="C291" t="s">
        <v>1476</v>
      </c>
      <c r="D291" t="s">
        <v>55</v>
      </c>
      <c r="E291" t="s">
        <v>1477</v>
      </c>
      <c r="F291">
        <v>26.321000000000002</v>
      </c>
      <c r="G291" s="50" t="s">
        <v>1478</v>
      </c>
      <c r="H291" s="50" t="s">
        <v>3035</v>
      </c>
      <c r="I291" s="50"/>
      <c r="J291">
        <v>1.23E-2</v>
      </c>
      <c r="K291">
        <v>4.0000000000000002E-4</v>
      </c>
      <c r="L291">
        <v>4.2000000000000002E-4</v>
      </c>
      <c r="M291">
        <v>1.934E-3</v>
      </c>
      <c r="N291">
        <v>1.8E-5</v>
      </c>
      <c r="O291">
        <v>2.5000000000000001E-5</v>
      </c>
      <c r="P291">
        <v>-4.7957E-2</v>
      </c>
      <c r="Q291">
        <v>517.06309999999996</v>
      </c>
      <c r="R291">
        <v>6.6838559999999996</v>
      </c>
      <c r="S291">
        <v>4.6199999999999998E-2</v>
      </c>
      <c r="T291">
        <v>1.6000000000000001E-3</v>
      </c>
      <c r="U291">
        <v>1.6000000000000001E-3</v>
      </c>
      <c r="V291">
        <v>0.32767000000000002</v>
      </c>
      <c r="W291">
        <v>6.0599999999999998E-4</v>
      </c>
      <c r="X291">
        <v>2.4000000000000001E-5</v>
      </c>
      <c r="Y291">
        <v>3.8000000000000002E-5</v>
      </c>
      <c r="Z291">
        <v>12.42</v>
      </c>
      <c r="AA291">
        <v>0.4</v>
      </c>
      <c r="AB291">
        <v>0.43</v>
      </c>
      <c r="AC291">
        <v>12.45</v>
      </c>
      <c r="AD291">
        <v>0.12</v>
      </c>
      <c r="AE291">
        <v>0.16</v>
      </c>
      <c r="AF291">
        <v>12.25</v>
      </c>
      <c r="AG291">
        <v>0.48</v>
      </c>
      <c r="AH291">
        <v>0.76</v>
      </c>
      <c r="AI291">
        <v>29</v>
      </c>
      <c r="AJ291">
        <v>66</v>
      </c>
      <c r="AK291">
        <v>68</v>
      </c>
      <c r="AL291">
        <v>1637</v>
      </c>
      <c r="AM291">
        <v>87</v>
      </c>
      <c r="AN291">
        <v>1121</v>
      </c>
      <c r="AO291">
        <v>39</v>
      </c>
      <c r="AP291">
        <v>1.4490000000000001</v>
      </c>
      <c r="AQ291">
        <v>0.03</v>
      </c>
      <c r="AR291">
        <v>120</v>
      </c>
      <c r="AS291">
        <v>100</v>
      </c>
      <c r="AT291" s="1">
        <v>67700</v>
      </c>
      <c r="AU291" s="1">
        <v>2700</v>
      </c>
      <c r="AV291">
        <v>3060</v>
      </c>
      <c r="AW291">
        <v>170</v>
      </c>
      <c r="AX291">
        <v>12670</v>
      </c>
      <c r="AY291">
        <v>560</v>
      </c>
      <c r="AZ291" s="1">
        <v>21190000</v>
      </c>
      <c r="BA291" s="1">
        <v>740000</v>
      </c>
      <c r="BB291" s="1">
        <v>38000000</v>
      </c>
      <c r="BC291" s="1">
        <v>2000000</v>
      </c>
      <c r="BD291" s="37" t="s">
        <v>1478</v>
      </c>
      <c r="BE291" s="37" t="s">
        <v>3035</v>
      </c>
      <c r="BG291">
        <v>1.934E-3</v>
      </c>
      <c r="BH291">
        <v>12.45</v>
      </c>
      <c r="BI291">
        <v>0.16</v>
      </c>
      <c r="BJ291">
        <v>12.547000000000001</v>
      </c>
      <c r="BK291">
        <v>0.18149899999999999</v>
      </c>
      <c r="BL291" s="36">
        <v>12.62</v>
      </c>
      <c r="BM291" s="36">
        <v>0.18201600000000001</v>
      </c>
      <c r="BN291">
        <v>16.886299999999999</v>
      </c>
      <c r="BO291">
        <v>1637</v>
      </c>
    </row>
    <row r="292" spans="1:67">
      <c r="A292" t="s">
        <v>1479</v>
      </c>
      <c r="B292" t="s">
        <v>1480</v>
      </c>
      <c r="C292" t="s">
        <v>1481</v>
      </c>
      <c r="D292" t="s">
        <v>55</v>
      </c>
      <c r="E292" t="s">
        <v>1482</v>
      </c>
      <c r="F292">
        <v>26.466000000000001</v>
      </c>
      <c r="G292" s="50" t="s">
        <v>1483</v>
      </c>
      <c r="H292" s="50" t="s">
        <v>2982</v>
      </c>
      <c r="I292" s="50" t="s">
        <v>2990</v>
      </c>
      <c r="J292">
        <v>2.8500000000000001E-2</v>
      </c>
      <c r="K292">
        <v>1.4E-3</v>
      </c>
      <c r="L292">
        <v>1.4E-3</v>
      </c>
      <c r="M292">
        <v>2.0630000000000002E-3</v>
      </c>
      <c r="N292">
        <v>2.4000000000000001E-5</v>
      </c>
      <c r="O292">
        <v>3.1000000000000001E-5</v>
      </c>
      <c r="P292">
        <v>9.9956000000000003E-2</v>
      </c>
      <c r="Q292">
        <v>484.73099999999999</v>
      </c>
      <c r="R292">
        <v>7.2838880000000001</v>
      </c>
      <c r="S292">
        <v>0.1007</v>
      </c>
      <c r="T292">
        <v>4.8999999999999998E-3</v>
      </c>
      <c r="U292">
        <v>5.0000000000000001E-3</v>
      </c>
      <c r="V292">
        <v>5.4657999999999998E-2</v>
      </c>
      <c r="W292">
        <v>1.165E-3</v>
      </c>
      <c r="X292">
        <v>7.1000000000000005E-5</v>
      </c>
      <c r="Y292">
        <v>9.0000000000000006E-5</v>
      </c>
      <c r="Z292">
        <v>28.6</v>
      </c>
      <c r="AA292">
        <v>1.4</v>
      </c>
      <c r="AB292">
        <v>1.4</v>
      </c>
      <c r="AC292">
        <v>13.28</v>
      </c>
      <c r="AD292">
        <v>0.16</v>
      </c>
      <c r="AE292">
        <v>0.2</v>
      </c>
      <c r="AF292">
        <v>23.5</v>
      </c>
      <c r="AG292">
        <v>1.4</v>
      </c>
      <c r="AH292">
        <v>1.8</v>
      </c>
      <c r="AI292">
        <v>1632</v>
      </c>
      <c r="AJ292">
        <v>85</v>
      </c>
      <c r="AK292">
        <v>86</v>
      </c>
      <c r="AL292">
        <v>1127</v>
      </c>
      <c r="AM292">
        <v>69</v>
      </c>
      <c r="AN292">
        <v>663</v>
      </c>
      <c r="AO292">
        <v>33</v>
      </c>
      <c r="AP292">
        <v>1.696</v>
      </c>
      <c r="AQ292">
        <v>2.5999999999999999E-2</v>
      </c>
      <c r="AR292">
        <v>107</v>
      </c>
      <c r="AS292">
        <v>95</v>
      </c>
      <c r="AT292" s="1">
        <v>49300</v>
      </c>
      <c r="AU292" s="1">
        <v>2300</v>
      </c>
      <c r="AV292">
        <v>4940</v>
      </c>
      <c r="AW292">
        <v>380</v>
      </c>
      <c r="AX292" s="1">
        <v>14700</v>
      </c>
      <c r="AY292" s="1">
        <v>1100</v>
      </c>
      <c r="AZ292" s="1">
        <v>12530000</v>
      </c>
      <c r="BA292" s="1">
        <v>630000</v>
      </c>
      <c r="BB292" s="1">
        <v>26200000</v>
      </c>
      <c r="BC292" s="1">
        <v>1600000</v>
      </c>
      <c r="BD292" s="37" t="s">
        <v>1483</v>
      </c>
      <c r="BE292" s="37" t="s">
        <v>2982</v>
      </c>
      <c r="BF292" s="37" t="s">
        <v>2990</v>
      </c>
      <c r="BG292">
        <v>2.0630000000000002E-3</v>
      </c>
      <c r="BH292">
        <v>13.28</v>
      </c>
      <c r="BI292">
        <v>0.2</v>
      </c>
      <c r="BJ292">
        <v>13.419</v>
      </c>
      <c r="BK292">
        <v>0.22715099999999999</v>
      </c>
      <c r="BL292" s="36">
        <v>13.492000000000001</v>
      </c>
      <c r="BM292" s="36">
        <v>0.22756299999999999</v>
      </c>
      <c r="BN292">
        <v>16.743600000000001</v>
      </c>
      <c r="BO292">
        <v>1127</v>
      </c>
    </row>
    <row r="293" spans="1:67">
      <c r="A293" t="s">
        <v>1484</v>
      </c>
      <c r="B293" t="s">
        <v>1485</v>
      </c>
      <c r="C293" t="s">
        <v>1486</v>
      </c>
      <c r="D293" t="s">
        <v>55</v>
      </c>
      <c r="E293" t="s">
        <v>1487</v>
      </c>
      <c r="F293">
        <v>26.321000000000002</v>
      </c>
      <c r="G293" s="50" t="s">
        <v>1488</v>
      </c>
      <c r="H293" s="50" t="s">
        <v>2973</v>
      </c>
      <c r="I293" s="50" t="s">
        <v>2990</v>
      </c>
      <c r="J293">
        <v>1.427E-2</v>
      </c>
      <c r="K293">
        <v>4.4999999999999999E-4</v>
      </c>
      <c r="L293">
        <v>4.8999999999999998E-4</v>
      </c>
      <c r="M293">
        <v>1.9380000000000001E-3</v>
      </c>
      <c r="N293">
        <v>2.5000000000000001E-5</v>
      </c>
      <c r="O293">
        <v>3.0000000000000001E-5</v>
      </c>
      <c r="P293">
        <v>0.10845</v>
      </c>
      <c r="Q293">
        <v>515.99590000000001</v>
      </c>
      <c r="R293">
        <v>7.987552</v>
      </c>
      <c r="S293">
        <v>5.3900000000000003E-2</v>
      </c>
      <c r="T293">
        <v>1.8E-3</v>
      </c>
      <c r="U293">
        <v>1.8E-3</v>
      </c>
      <c r="V293">
        <v>0.30524000000000001</v>
      </c>
      <c r="W293">
        <v>6.5899999999999997E-4</v>
      </c>
      <c r="X293">
        <v>3.1000000000000001E-5</v>
      </c>
      <c r="Y293">
        <v>4.3999999999999999E-5</v>
      </c>
      <c r="Z293">
        <v>14.39</v>
      </c>
      <c r="AA293">
        <v>0.45</v>
      </c>
      <c r="AB293">
        <v>0.49</v>
      </c>
      <c r="AC293">
        <v>12.48</v>
      </c>
      <c r="AD293">
        <v>0.16</v>
      </c>
      <c r="AE293">
        <v>0.19</v>
      </c>
      <c r="AF293">
        <v>13.31</v>
      </c>
      <c r="AG293">
        <v>0.62</v>
      </c>
      <c r="AH293">
        <v>0.89</v>
      </c>
      <c r="AI293">
        <v>366</v>
      </c>
      <c r="AJ293">
        <v>74</v>
      </c>
      <c r="AK293">
        <v>76</v>
      </c>
      <c r="AL293">
        <v>1865</v>
      </c>
      <c r="AM293">
        <v>63</v>
      </c>
      <c r="AN293">
        <v>823</v>
      </c>
      <c r="AO293">
        <v>27</v>
      </c>
      <c r="AP293">
        <v>2.278</v>
      </c>
      <c r="AQ293">
        <v>2.8000000000000001E-2</v>
      </c>
      <c r="AR293">
        <v>91</v>
      </c>
      <c r="AS293">
        <v>61</v>
      </c>
      <c r="AT293" s="1">
        <v>77400</v>
      </c>
      <c r="AU293" s="1">
        <v>1900</v>
      </c>
      <c r="AV293">
        <v>4080</v>
      </c>
      <c r="AW293">
        <v>150</v>
      </c>
      <c r="AX293">
        <v>10250</v>
      </c>
      <c r="AY293">
        <v>530</v>
      </c>
      <c r="AZ293" s="1">
        <v>15550000</v>
      </c>
      <c r="BA293" s="1">
        <v>510000</v>
      </c>
      <c r="BB293" s="1">
        <v>43400000</v>
      </c>
      <c r="BC293" s="1">
        <v>1500000</v>
      </c>
      <c r="BD293" s="37" t="s">
        <v>1488</v>
      </c>
      <c r="BE293" s="37" t="s">
        <v>2973</v>
      </c>
      <c r="BF293" s="37" t="s">
        <v>2990</v>
      </c>
      <c r="BG293">
        <v>1.9380000000000001E-3</v>
      </c>
      <c r="BH293">
        <v>12.48</v>
      </c>
      <c r="BI293">
        <v>0.19</v>
      </c>
      <c r="BJ293">
        <v>12.586</v>
      </c>
      <c r="BK293">
        <v>0.21806300000000001</v>
      </c>
      <c r="BL293" s="36">
        <v>12.659000000000001</v>
      </c>
      <c r="BM293" s="36">
        <v>0.21849199999999999</v>
      </c>
      <c r="BN293">
        <v>16.921800000000001</v>
      </c>
      <c r="BO293">
        <v>1865</v>
      </c>
    </row>
    <row r="294" spans="1:67">
      <c r="A294" t="s">
        <v>1489</v>
      </c>
      <c r="B294" t="s">
        <v>1490</v>
      </c>
      <c r="C294" t="s">
        <v>1491</v>
      </c>
      <c r="D294" t="s">
        <v>55</v>
      </c>
      <c r="E294" t="s">
        <v>1492</v>
      </c>
      <c r="F294">
        <v>26.321000000000002</v>
      </c>
      <c r="G294" s="50" t="s">
        <v>1493</v>
      </c>
      <c r="H294" s="50" t="s">
        <v>2982</v>
      </c>
      <c r="I294" s="50"/>
      <c r="J294">
        <v>1.201E-2</v>
      </c>
      <c r="K294">
        <v>4.2999999999999999E-4</v>
      </c>
      <c r="L294">
        <v>4.4999999999999999E-4</v>
      </c>
      <c r="M294">
        <v>1.872E-3</v>
      </c>
      <c r="N294">
        <v>2.1999999999999999E-5</v>
      </c>
      <c r="O294">
        <v>2.8E-5</v>
      </c>
      <c r="P294">
        <v>0.17304</v>
      </c>
      <c r="Q294">
        <v>534.18799999999999</v>
      </c>
      <c r="R294">
        <v>7.989992</v>
      </c>
      <c r="S294">
        <v>4.6399999999999997E-2</v>
      </c>
      <c r="T294">
        <v>1.4E-3</v>
      </c>
      <c r="U294">
        <v>1.5E-3</v>
      </c>
      <c r="V294">
        <v>0.14566000000000001</v>
      </c>
      <c r="W294">
        <v>5.9900000000000003E-4</v>
      </c>
      <c r="X294">
        <v>1.5999999999999999E-5</v>
      </c>
      <c r="Y294">
        <v>3.3000000000000003E-5</v>
      </c>
      <c r="Z294">
        <v>12.12</v>
      </c>
      <c r="AA294">
        <v>0.43</v>
      </c>
      <c r="AB294">
        <v>0.45</v>
      </c>
      <c r="AC294">
        <v>12.06</v>
      </c>
      <c r="AD294">
        <v>0.14000000000000001</v>
      </c>
      <c r="AE294">
        <v>0.18</v>
      </c>
      <c r="AF294">
        <v>12.1</v>
      </c>
      <c r="AG294">
        <v>0.32</v>
      </c>
      <c r="AH294">
        <v>0.66</v>
      </c>
      <c r="AI294">
        <v>32</v>
      </c>
      <c r="AJ294">
        <v>62</v>
      </c>
      <c r="AK294">
        <v>63</v>
      </c>
      <c r="AL294">
        <v>1947</v>
      </c>
      <c r="AM294">
        <v>29</v>
      </c>
      <c r="AN294">
        <v>1990</v>
      </c>
      <c r="AO294">
        <v>110</v>
      </c>
      <c r="AP294">
        <v>0.998</v>
      </c>
      <c r="AQ294">
        <v>4.8000000000000001E-2</v>
      </c>
      <c r="AR294">
        <v>83</v>
      </c>
      <c r="AS294">
        <v>74</v>
      </c>
      <c r="AT294" s="1">
        <v>79000</v>
      </c>
      <c r="AU294" s="1">
        <v>2100</v>
      </c>
      <c r="AV294">
        <v>3670</v>
      </c>
      <c r="AW294">
        <v>180</v>
      </c>
      <c r="AX294" s="1">
        <v>22600</v>
      </c>
      <c r="AY294" s="1">
        <v>1400</v>
      </c>
      <c r="AZ294" s="1">
        <v>37600000</v>
      </c>
      <c r="BA294" s="1">
        <v>2100000</v>
      </c>
      <c r="BB294" s="1">
        <v>45260000</v>
      </c>
      <c r="BC294" s="1">
        <v>680000</v>
      </c>
      <c r="BD294" s="37" t="s">
        <v>1493</v>
      </c>
      <c r="BE294" s="37" t="s">
        <v>2982</v>
      </c>
      <c r="BG294">
        <v>1.872E-3</v>
      </c>
      <c r="BH294">
        <v>12.06</v>
      </c>
      <c r="BI294">
        <v>0.18</v>
      </c>
      <c r="BJ294">
        <v>12.147</v>
      </c>
      <c r="BK294">
        <v>0.20291600000000001</v>
      </c>
      <c r="BL294" s="36">
        <v>12.22</v>
      </c>
      <c r="BM294" s="36">
        <v>0.203378</v>
      </c>
      <c r="BN294">
        <v>16.976700000000001</v>
      </c>
      <c r="BO294">
        <v>1947</v>
      </c>
    </row>
    <row r="295" spans="1:67">
      <c r="A295" t="s">
        <v>1494</v>
      </c>
      <c r="B295" t="s">
        <v>1495</v>
      </c>
      <c r="C295" t="s">
        <v>1496</v>
      </c>
      <c r="D295" t="s">
        <v>55</v>
      </c>
      <c r="E295" t="s">
        <v>1497</v>
      </c>
      <c r="F295">
        <v>19.552</v>
      </c>
      <c r="G295" s="50" t="s">
        <v>1498</v>
      </c>
      <c r="H295" s="50" t="s">
        <v>2982</v>
      </c>
      <c r="I295" s="50" t="s">
        <v>3036</v>
      </c>
      <c r="J295">
        <v>1.3899999999999999E-2</v>
      </c>
      <c r="K295">
        <v>1E-3</v>
      </c>
      <c r="L295">
        <v>1.4E-3</v>
      </c>
      <c r="M295">
        <v>1.9650000000000002E-3</v>
      </c>
      <c r="N295">
        <v>3.0000000000000001E-5</v>
      </c>
      <c r="O295">
        <v>3.4E-5</v>
      </c>
      <c r="P295">
        <v>2.5286000000000002E-3</v>
      </c>
      <c r="Q295">
        <v>508.90589999999997</v>
      </c>
      <c r="R295">
        <v>8.8054959999999998</v>
      </c>
      <c r="S295">
        <v>5.1799999999999999E-2</v>
      </c>
      <c r="T295">
        <v>3.8999999999999998E-3</v>
      </c>
      <c r="U295">
        <v>4.4999999999999997E-3</v>
      </c>
      <c r="V295">
        <v>0.23438000000000001</v>
      </c>
      <c r="W295">
        <v>6.7000000000000002E-4</v>
      </c>
      <c r="X295">
        <v>4.3999999999999999E-5</v>
      </c>
      <c r="Y295">
        <v>9.7E-5</v>
      </c>
      <c r="Z295">
        <v>14.1</v>
      </c>
      <c r="AA295">
        <v>1</v>
      </c>
      <c r="AB295">
        <v>1.4</v>
      </c>
      <c r="AC295">
        <v>12.66</v>
      </c>
      <c r="AD295">
        <v>0.19</v>
      </c>
      <c r="AE295">
        <v>0.22</v>
      </c>
      <c r="AF295">
        <v>13.53</v>
      </c>
      <c r="AG295">
        <v>0.89</v>
      </c>
      <c r="AH295">
        <v>2</v>
      </c>
      <c r="AI295">
        <v>280</v>
      </c>
      <c r="AJ295">
        <v>160</v>
      </c>
      <c r="AK295">
        <v>160</v>
      </c>
      <c r="AL295">
        <v>586</v>
      </c>
      <c r="AM295">
        <v>22</v>
      </c>
      <c r="AN295">
        <v>294</v>
      </c>
      <c r="AO295">
        <v>18</v>
      </c>
      <c r="AP295">
        <v>2.052</v>
      </c>
      <c r="AQ295">
        <v>4.7E-2</v>
      </c>
      <c r="AR295">
        <v>-6</v>
      </c>
      <c r="AS295">
        <v>69</v>
      </c>
      <c r="AT295">
        <v>24360</v>
      </c>
      <c r="AU295">
        <v>560</v>
      </c>
      <c r="AV295">
        <v>1235</v>
      </c>
      <c r="AW295">
        <v>85</v>
      </c>
      <c r="AX295">
        <v>3550</v>
      </c>
      <c r="AY295">
        <v>310</v>
      </c>
      <c r="AZ295" s="1">
        <v>5550000</v>
      </c>
      <c r="BA295" s="1">
        <v>350000</v>
      </c>
      <c r="BB295" s="1">
        <v>13620000</v>
      </c>
      <c r="BC295" s="1">
        <v>500000</v>
      </c>
      <c r="BD295" s="37" t="s">
        <v>1498</v>
      </c>
      <c r="BE295" s="37" t="s">
        <v>2982</v>
      </c>
      <c r="BF295" s="37" t="s">
        <v>3036</v>
      </c>
      <c r="BG295">
        <v>1.9650000000000002E-3</v>
      </c>
      <c r="BH295">
        <v>12.66</v>
      </c>
      <c r="BI295">
        <v>0.22</v>
      </c>
      <c r="BJ295">
        <v>12.846</v>
      </c>
      <c r="BK295">
        <v>0.254106</v>
      </c>
      <c r="BL295" s="36">
        <v>12.919</v>
      </c>
      <c r="BM295" s="36">
        <v>0.25447399999999998</v>
      </c>
      <c r="BN295">
        <v>16.430900000000001</v>
      </c>
      <c r="BO295">
        <v>586</v>
      </c>
    </row>
    <row r="296" spans="1:67">
      <c r="A296" t="s">
        <v>1499</v>
      </c>
      <c r="B296" t="s">
        <v>1500</v>
      </c>
      <c r="C296" t="s">
        <v>1501</v>
      </c>
      <c r="D296" t="s">
        <v>121</v>
      </c>
      <c r="E296" t="s">
        <v>1502</v>
      </c>
      <c r="F296">
        <v>26.321000000000002</v>
      </c>
      <c r="G296" s="50" t="s">
        <v>1503</v>
      </c>
      <c r="H296" s="50" t="s">
        <v>2984</v>
      </c>
      <c r="I296" s="50" t="s">
        <v>3037</v>
      </c>
      <c r="J296">
        <v>1.289E-2</v>
      </c>
      <c r="K296">
        <v>4.0000000000000002E-4</v>
      </c>
      <c r="L296">
        <v>4.2999999999999999E-4</v>
      </c>
      <c r="M296">
        <v>1.9220000000000001E-3</v>
      </c>
      <c r="N296">
        <v>2.0000000000000002E-5</v>
      </c>
      <c r="O296">
        <v>2.5999999999999998E-5</v>
      </c>
      <c r="P296">
        <v>0.23058000000000001</v>
      </c>
      <c r="Q296">
        <v>520.29139999999995</v>
      </c>
      <c r="R296">
        <v>7.0382809999999996</v>
      </c>
      <c r="S296">
        <v>4.9000000000000002E-2</v>
      </c>
      <c r="T296">
        <v>1.6000000000000001E-3</v>
      </c>
      <c r="U296">
        <v>1.6999999999999999E-3</v>
      </c>
      <c r="V296">
        <v>9.8740999999999995E-2</v>
      </c>
      <c r="W296">
        <v>6.2100000000000002E-4</v>
      </c>
      <c r="X296">
        <v>2.3E-5</v>
      </c>
      <c r="Y296">
        <v>3.8000000000000002E-5</v>
      </c>
      <c r="Z296">
        <v>13.01</v>
      </c>
      <c r="AA296">
        <v>0.4</v>
      </c>
      <c r="AB296">
        <v>0.43</v>
      </c>
      <c r="AC296">
        <v>12.38</v>
      </c>
      <c r="AD296">
        <v>0.13</v>
      </c>
      <c r="AE296">
        <v>0.17</v>
      </c>
      <c r="AF296">
        <v>12.56</v>
      </c>
      <c r="AG296">
        <v>0.47</v>
      </c>
      <c r="AH296">
        <v>0.77</v>
      </c>
      <c r="AI296">
        <v>147</v>
      </c>
      <c r="AJ296">
        <v>72</v>
      </c>
      <c r="AK296">
        <v>73</v>
      </c>
      <c r="AL296">
        <v>2275</v>
      </c>
      <c r="AM296">
        <v>47</v>
      </c>
      <c r="AN296">
        <v>940</v>
      </c>
      <c r="AO296">
        <v>40</v>
      </c>
      <c r="AP296">
        <v>2.4209999999999998</v>
      </c>
      <c r="AQ296">
        <v>7.0999999999999994E-2</v>
      </c>
      <c r="AR296">
        <v>104</v>
      </c>
      <c r="AS296">
        <v>90</v>
      </c>
      <c r="AT296" s="1">
        <v>94400</v>
      </c>
      <c r="AU296" s="1">
        <v>2800</v>
      </c>
      <c r="AV296">
        <v>4590</v>
      </c>
      <c r="AW296">
        <v>220</v>
      </c>
      <c r="AX296">
        <v>11020</v>
      </c>
      <c r="AY296">
        <v>600</v>
      </c>
      <c r="AZ296" s="1">
        <v>17770000</v>
      </c>
      <c r="BA296" s="1">
        <v>760000</v>
      </c>
      <c r="BB296" s="1">
        <v>52900000</v>
      </c>
      <c r="BC296" s="1">
        <v>1100000</v>
      </c>
      <c r="BD296" s="37" t="s">
        <v>1503</v>
      </c>
      <c r="BE296" s="37" t="s">
        <v>2984</v>
      </c>
      <c r="BF296" s="37" t="s">
        <v>3037</v>
      </c>
      <c r="BG296">
        <v>1.9220000000000001E-3</v>
      </c>
      <c r="BH296">
        <v>12.38</v>
      </c>
      <c r="BI296">
        <v>0.17</v>
      </c>
      <c r="BJ296">
        <v>12.459</v>
      </c>
      <c r="BK296">
        <v>0.187941</v>
      </c>
      <c r="BL296" s="36">
        <v>12.532</v>
      </c>
      <c r="BM296" s="36">
        <v>0.18844</v>
      </c>
      <c r="BN296">
        <v>17.001999999999999</v>
      </c>
      <c r="BO296">
        <v>2275</v>
      </c>
    </row>
    <row r="297" spans="1:67">
      <c r="A297" t="s">
        <v>1504</v>
      </c>
      <c r="B297" t="s">
        <v>1505</v>
      </c>
      <c r="C297" t="s">
        <v>1506</v>
      </c>
      <c r="D297" t="s">
        <v>121</v>
      </c>
      <c r="E297" t="s">
        <v>1507</v>
      </c>
      <c r="F297">
        <v>15.792</v>
      </c>
      <c r="G297" s="50" t="s">
        <v>1508</v>
      </c>
      <c r="H297" s="50" t="s">
        <v>3038</v>
      </c>
      <c r="I297" s="50"/>
      <c r="J297">
        <v>1.251E-2</v>
      </c>
      <c r="K297">
        <v>7.5000000000000002E-4</v>
      </c>
      <c r="L297">
        <v>1.1999999999999999E-3</v>
      </c>
      <c r="M297">
        <v>1.9250000000000001E-3</v>
      </c>
      <c r="N297">
        <v>3.1999999999999999E-5</v>
      </c>
      <c r="O297">
        <v>3.3000000000000003E-5</v>
      </c>
      <c r="P297">
        <v>0.19131000000000001</v>
      </c>
      <c r="Q297">
        <v>519.48050000000001</v>
      </c>
      <c r="R297">
        <v>8.9053799999999992</v>
      </c>
      <c r="S297">
        <v>4.7199999999999999E-2</v>
      </c>
      <c r="T297">
        <v>3.0999999999999999E-3</v>
      </c>
      <c r="U297">
        <v>3.8999999999999998E-3</v>
      </c>
      <c r="V297">
        <v>3.4529999999999998E-2</v>
      </c>
      <c r="W297">
        <v>6.3000000000000003E-4</v>
      </c>
      <c r="X297">
        <v>3.4999999999999997E-5</v>
      </c>
      <c r="Y297">
        <v>5.1E-5</v>
      </c>
      <c r="Z297">
        <v>12.62</v>
      </c>
      <c r="AA297">
        <v>0.75</v>
      </c>
      <c r="AB297">
        <v>1.2</v>
      </c>
      <c r="AC297">
        <v>12.4</v>
      </c>
      <c r="AD297">
        <v>0.2</v>
      </c>
      <c r="AE297">
        <v>0.21</v>
      </c>
      <c r="AF297">
        <v>12.74</v>
      </c>
      <c r="AG297">
        <v>0.72</v>
      </c>
      <c r="AH297">
        <v>1</v>
      </c>
      <c r="AI297">
        <v>70</v>
      </c>
      <c r="AJ297">
        <v>130</v>
      </c>
      <c r="AK297">
        <v>150</v>
      </c>
      <c r="AL297">
        <v>976</v>
      </c>
      <c r="AM297">
        <v>55</v>
      </c>
      <c r="AN297">
        <v>739</v>
      </c>
      <c r="AO297">
        <v>49</v>
      </c>
      <c r="AP297">
        <v>1.3360000000000001</v>
      </c>
      <c r="AQ297">
        <v>1.9E-2</v>
      </c>
      <c r="AR297">
        <v>230</v>
      </c>
      <c r="AS297">
        <v>140</v>
      </c>
      <c r="AT297" s="1">
        <v>39200</v>
      </c>
      <c r="AU297" s="1">
        <v>1500</v>
      </c>
      <c r="AV297">
        <v>1860</v>
      </c>
      <c r="AW297">
        <v>130</v>
      </c>
      <c r="AX297">
        <v>8350</v>
      </c>
      <c r="AY297">
        <v>670</v>
      </c>
      <c r="AZ297" s="1">
        <v>13970000</v>
      </c>
      <c r="BA297" s="1">
        <v>920000</v>
      </c>
      <c r="BB297" s="1">
        <v>22700000</v>
      </c>
      <c r="BC297" s="1">
        <v>1300000</v>
      </c>
      <c r="BD297" s="37" t="s">
        <v>1508</v>
      </c>
      <c r="BE297" s="37" t="s">
        <v>3038</v>
      </c>
      <c r="BG297">
        <v>1.9250000000000001E-3</v>
      </c>
      <c r="BH297">
        <v>12.4</v>
      </c>
      <c r="BI297">
        <v>0.21</v>
      </c>
      <c r="BJ297">
        <v>12.551</v>
      </c>
      <c r="BK297">
        <v>0.243536</v>
      </c>
      <c r="BL297" s="36">
        <v>12.624000000000001</v>
      </c>
      <c r="BM297" s="36">
        <v>0.24392</v>
      </c>
      <c r="BN297">
        <v>16.6663</v>
      </c>
      <c r="BO297">
        <v>976</v>
      </c>
    </row>
    <row r="298" spans="1:67">
      <c r="A298" t="s">
        <v>1509</v>
      </c>
      <c r="B298" t="s">
        <v>1510</v>
      </c>
      <c r="C298" t="s">
        <v>1511</v>
      </c>
      <c r="D298" t="s">
        <v>121</v>
      </c>
      <c r="E298" t="s">
        <v>1512</v>
      </c>
      <c r="F298">
        <v>26.321000000000002</v>
      </c>
      <c r="G298" s="50" t="s">
        <v>1513</v>
      </c>
      <c r="H298" s="50" t="s">
        <v>3039</v>
      </c>
      <c r="I298" s="50"/>
      <c r="J298">
        <v>1.295E-2</v>
      </c>
      <c r="K298">
        <v>6.7000000000000002E-4</v>
      </c>
      <c r="L298">
        <v>6.8999999999999997E-4</v>
      </c>
      <c r="M298">
        <v>1.9780000000000002E-3</v>
      </c>
      <c r="N298">
        <v>3.1999999999999999E-5</v>
      </c>
      <c r="O298">
        <v>3.6000000000000001E-5</v>
      </c>
      <c r="P298">
        <v>-7.4674000000000004E-2</v>
      </c>
      <c r="Q298">
        <v>505.56119999999999</v>
      </c>
      <c r="R298">
        <v>9.2013160000000003</v>
      </c>
      <c r="S298">
        <v>4.7199999999999999E-2</v>
      </c>
      <c r="T298">
        <v>2.5000000000000001E-3</v>
      </c>
      <c r="U298">
        <v>2.5999999999999999E-3</v>
      </c>
      <c r="V298">
        <v>0.12837999999999999</v>
      </c>
      <c r="W298">
        <v>6.1200000000000002E-4</v>
      </c>
      <c r="X298">
        <v>2.9E-5</v>
      </c>
      <c r="Y298">
        <v>4.1999999999999998E-5</v>
      </c>
      <c r="Z298">
        <v>13.06</v>
      </c>
      <c r="AA298">
        <v>0.67</v>
      </c>
      <c r="AB298">
        <v>0.69</v>
      </c>
      <c r="AC298">
        <v>12.74</v>
      </c>
      <c r="AD298">
        <v>0.2</v>
      </c>
      <c r="AE298">
        <v>0.23</v>
      </c>
      <c r="AF298">
        <v>12.37</v>
      </c>
      <c r="AG298">
        <v>0.6</v>
      </c>
      <c r="AH298">
        <v>0.84</v>
      </c>
      <c r="AI298">
        <v>60</v>
      </c>
      <c r="AJ298">
        <v>100</v>
      </c>
      <c r="AK298">
        <v>100</v>
      </c>
      <c r="AL298">
        <v>741</v>
      </c>
      <c r="AM298">
        <v>76</v>
      </c>
      <c r="AN298">
        <v>656</v>
      </c>
      <c r="AO298">
        <v>65</v>
      </c>
      <c r="AP298">
        <v>1.147</v>
      </c>
      <c r="AQ298">
        <v>2.5000000000000001E-2</v>
      </c>
      <c r="AR298">
        <v>93</v>
      </c>
      <c r="AS298">
        <v>79</v>
      </c>
      <c r="AT298" s="1">
        <v>31700</v>
      </c>
      <c r="AU298" s="1">
        <v>2600</v>
      </c>
      <c r="AV298">
        <v>1470</v>
      </c>
      <c r="AW298">
        <v>160</v>
      </c>
      <c r="AX298">
        <v>7240</v>
      </c>
      <c r="AY298">
        <v>570</v>
      </c>
      <c r="AZ298" s="1">
        <v>12400000</v>
      </c>
      <c r="BA298" s="1">
        <v>1200000</v>
      </c>
      <c r="BB298" s="1">
        <v>17200000</v>
      </c>
      <c r="BC298" s="1">
        <v>1800000</v>
      </c>
      <c r="BD298" s="37" t="s">
        <v>1513</v>
      </c>
      <c r="BE298" s="37" t="s">
        <v>3039</v>
      </c>
      <c r="BG298">
        <v>1.9780000000000002E-3</v>
      </c>
      <c r="BH298">
        <v>12.74</v>
      </c>
      <c r="BI298">
        <v>0.23</v>
      </c>
      <c r="BJ298">
        <v>12.920999999999999</v>
      </c>
      <c r="BK298">
        <v>0.26749699999999998</v>
      </c>
      <c r="BL298" s="36">
        <v>12.994</v>
      </c>
      <c r="BM298" s="36">
        <v>0.26784599999999997</v>
      </c>
      <c r="BN298">
        <v>16.569500000000001</v>
      </c>
      <c r="BO298">
        <v>741</v>
      </c>
    </row>
    <row r="299" spans="1:67">
      <c r="A299" t="s">
        <v>1514</v>
      </c>
      <c r="B299" t="s">
        <v>1515</v>
      </c>
      <c r="C299" t="s">
        <v>1516</v>
      </c>
      <c r="D299" t="s">
        <v>121</v>
      </c>
      <c r="E299" t="s">
        <v>1517</v>
      </c>
      <c r="F299">
        <v>26.321000000000002</v>
      </c>
      <c r="G299" s="50" t="s">
        <v>1518</v>
      </c>
      <c r="H299" s="50" t="s">
        <v>3011</v>
      </c>
      <c r="I299" s="50" t="s">
        <v>3040</v>
      </c>
      <c r="J299">
        <v>1.259E-2</v>
      </c>
      <c r="K299">
        <v>4.2000000000000002E-4</v>
      </c>
      <c r="L299">
        <v>4.4000000000000002E-4</v>
      </c>
      <c r="M299">
        <v>1.933E-3</v>
      </c>
      <c r="N299">
        <v>2.5999999999999998E-5</v>
      </c>
      <c r="O299">
        <v>3.1000000000000001E-5</v>
      </c>
      <c r="P299">
        <v>0.35448000000000002</v>
      </c>
      <c r="Q299">
        <v>517.3306</v>
      </c>
      <c r="R299">
        <v>8.2965590000000002</v>
      </c>
      <c r="S299">
        <v>4.7300000000000002E-2</v>
      </c>
      <c r="T299">
        <v>1.6000000000000001E-3</v>
      </c>
      <c r="U299">
        <v>1.6000000000000001E-3</v>
      </c>
      <c r="V299">
        <v>0.21911</v>
      </c>
      <c r="W299">
        <v>6.3500000000000004E-4</v>
      </c>
      <c r="X299">
        <v>2.0000000000000002E-5</v>
      </c>
      <c r="Y299">
        <v>3.6000000000000001E-5</v>
      </c>
      <c r="Z299">
        <v>12.7</v>
      </c>
      <c r="AA299">
        <v>0.42</v>
      </c>
      <c r="AB299">
        <v>0.44</v>
      </c>
      <c r="AC299">
        <v>12.45</v>
      </c>
      <c r="AD299">
        <v>0.16</v>
      </c>
      <c r="AE299">
        <v>0.2</v>
      </c>
      <c r="AF299">
        <v>12.83</v>
      </c>
      <c r="AG299">
        <v>0.41</v>
      </c>
      <c r="AH299">
        <v>0.72</v>
      </c>
      <c r="AI299">
        <v>71</v>
      </c>
      <c r="AJ299">
        <v>70</v>
      </c>
      <c r="AK299">
        <v>70</v>
      </c>
      <c r="AL299">
        <v>1620</v>
      </c>
      <c r="AM299">
        <v>65</v>
      </c>
      <c r="AN299">
        <v>1295</v>
      </c>
      <c r="AO299">
        <v>55</v>
      </c>
      <c r="AP299">
        <v>1.2270000000000001</v>
      </c>
      <c r="AQ299">
        <v>3.7999999999999999E-2</v>
      </c>
      <c r="AR299">
        <v>-52</v>
      </c>
      <c r="AS299">
        <v>82</v>
      </c>
      <c r="AT299" s="1">
        <v>67200</v>
      </c>
      <c r="AU299" s="1">
        <v>2000</v>
      </c>
      <c r="AV299">
        <v>3140</v>
      </c>
      <c r="AW299">
        <v>130</v>
      </c>
      <c r="AX299">
        <v>15250</v>
      </c>
      <c r="AY299">
        <v>700</v>
      </c>
      <c r="AZ299" s="1">
        <v>24500000</v>
      </c>
      <c r="BA299" s="1">
        <v>1000000</v>
      </c>
      <c r="BB299" s="1">
        <v>37600000</v>
      </c>
      <c r="BC299" s="1">
        <v>1500000</v>
      </c>
      <c r="BD299" s="37" t="s">
        <v>1518</v>
      </c>
      <c r="BE299" s="37" t="s">
        <v>3011</v>
      </c>
      <c r="BF299" s="37" t="s">
        <v>3040</v>
      </c>
      <c r="BG299">
        <v>1.933E-3</v>
      </c>
      <c r="BH299">
        <v>12.45</v>
      </c>
      <c r="BI299">
        <v>0.2</v>
      </c>
      <c r="BJ299">
        <v>12.561999999999999</v>
      </c>
      <c r="BK299">
        <v>0.225796</v>
      </c>
      <c r="BL299" s="36">
        <v>12.635</v>
      </c>
      <c r="BM299" s="36">
        <v>0.226211</v>
      </c>
      <c r="BN299">
        <v>16.8918</v>
      </c>
      <c r="BO299">
        <v>1620</v>
      </c>
    </row>
    <row r="301" spans="1:67">
      <c r="A301" t="s">
        <v>1519</v>
      </c>
      <c r="B301" t="s">
        <v>1520</v>
      </c>
      <c r="C301" t="s">
        <v>1521</v>
      </c>
      <c r="D301" t="s">
        <v>121</v>
      </c>
      <c r="E301" t="s">
        <v>1522</v>
      </c>
      <c r="F301">
        <v>12.032</v>
      </c>
      <c r="G301" t="s">
        <v>1523</v>
      </c>
      <c r="H301" t="s">
        <v>2973</v>
      </c>
      <c r="J301">
        <v>1.265E-2</v>
      </c>
      <c r="K301">
        <v>8.0000000000000004E-4</v>
      </c>
      <c r="L301">
        <v>7.6000000000000004E-4</v>
      </c>
      <c r="M301">
        <v>1.9650000000000002E-3</v>
      </c>
      <c r="N301">
        <v>2.5999999999999998E-5</v>
      </c>
      <c r="O301">
        <v>3.1999999999999999E-5</v>
      </c>
      <c r="P301">
        <v>-2.1729999999999999E-2</v>
      </c>
      <c r="Q301">
        <v>508.90589999999997</v>
      </c>
      <c r="R301">
        <v>8.2875250000000005</v>
      </c>
      <c r="S301">
        <v>4.6199999999999998E-2</v>
      </c>
      <c r="T301">
        <v>2.7000000000000001E-3</v>
      </c>
      <c r="U301">
        <v>2.7000000000000001E-3</v>
      </c>
      <c r="V301">
        <v>0.22811000000000001</v>
      </c>
      <c r="W301">
        <v>6.5099999999999999E-4</v>
      </c>
      <c r="X301">
        <v>2.9E-5</v>
      </c>
      <c r="Y301">
        <v>4.1E-5</v>
      </c>
      <c r="Z301">
        <v>12.77</v>
      </c>
      <c r="AA301">
        <v>0.8</v>
      </c>
      <c r="AB301">
        <v>0.76</v>
      </c>
      <c r="AC301">
        <v>12.65</v>
      </c>
      <c r="AD301">
        <v>0.17</v>
      </c>
      <c r="AE301">
        <v>0.21</v>
      </c>
      <c r="AF301">
        <v>13.16</v>
      </c>
      <c r="AG301">
        <v>0.57999999999999996</v>
      </c>
      <c r="AH301">
        <v>0.83</v>
      </c>
      <c r="AI301">
        <v>30</v>
      </c>
      <c r="AJ301">
        <v>120</v>
      </c>
      <c r="AK301">
        <v>110</v>
      </c>
      <c r="AL301">
        <v>1347</v>
      </c>
      <c r="AM301">
        <v>67</v>
      </c>
      <c r="AN301">
        <v>1105</v>
      </c>
      <c r="AO301">
        <v>21</v>
      </c>
      <c r="AP301">
        <v>1.222</v>
      </c>
      <c r="AQ301">
        <v>4.5999999999999999E-2</v>
      </c>
      <c r="AR301">
        <v>80</v>
      </c>
      <c r="AS301">
        <v>120</v>
      </c>
      <c r="AT301" s="1">
        <v>52900</v>
      </c>
      <c r="AU301" s="1">
        <v>1600</v>
      </c>
      <c r="AV301">
        <v>2470</v>
      </c>
      <c r="AW301">
        <v>150</v>
      </c>
      <c r="AX301">
        <v>12810</v>
      </c>
      <c r="AY301">
        <v>560</v>
      </c>
      <c r="AZ301" s="1">
        <v>20880000</v>
      </c>
      <c r="BA301" s="1">
        <v>410000</v>
      </c>
      <c r="BB301" s="1">
        <v>31300000</v>
      </c>
      <c r="BC301" s="1">
        <v>1500000</v>
      </c>
      <c r="BD301" s="37" t="s">
        <v>1523</v>
      </c>
      <c r="BE301" s="37" t="s">
        <v>2973</v>
      </c>
      <c r="BG301">
        <v>1.9650000000000002E-3</v>
      </c>
      <c r="BH301">
        <v>12.65</v>
      </c>
      <c r="BI301">
        <v>0.21</v>
      </c>
      <c r="BJ301">
        <v>12.782</v>
      </c>
      <c r="BK301">
        <v>0.23397000000000001</v>
      </c>
      <c r="BL301" s="36">
        <v>12.855</v>
      </c>
      <c r="BM301" s="36">
        <v>0.23436999999999999</v>
      </c>
      <c r="BN301">
        <v>16.820399999999999</v>
      </c>
      <c r="BO301">
        <v>1347</v>
      </c>
    </row>
    <row r="302" spans="1:67">
      <c r="A302" t="s">
        <v>1524</v>
      </c>
      <c r="B302" t="s">
        <v>1525</v>
      </c>
      <c r="C302" t="s">
        <v>1526</v>
      </c>
      <c r="D302" t="s">
        <v>121</v>
      </c>
      <c r="E302" t="s">
        <v>1527</v>
      </c>
      <c r="F302">
        <v>26.571000000000002</v>
      </c>
      <c r="G302" t="s">
        <v>1528</v>
      </c>
      <c r="H302" t="s">
        <v>2982</v>
      </c>
      <c r="I302" s="37" t="s">
        <v>2990</v>
      </c>
      <c r="J302">
        <v>1.9439999999999999E-2</v>
      </c>
      <c r="K302">
        <v>9.3999999999999997E-4</v>
      </c>
      <c r="L302">
        <v>9.7000000000000005E-4</v>
      </c>
      <c r="M302">
        <v>2E-3</v>
      </c>
      <c r="N302">
        <v>3.1999999999999999E-5</v>
      </c>
      <c r="O302">
        <v>3.6999999999999998E-5</v>
      </c>
      <c r="P302">
        <v>0.45711000000000002</v>
      </c>
      <c r="Q302">
        <v>500</v>
      </c>
      <c r="R302">
        <v>9.25</v>
      </c>
      <c r="S302">
        <v>7.0199999999999999E-2</v>
      </c>
      <c r="T302">
        <v>2.8999999999999998E-3</v>
      </c>
      <c r="U302">
        <v>2.8999999999999998E-3</v>
      </c>
      <c r="V302">
        <v>-0.16216</v>
      </c>
      <c r="W302">
        <v>7.6000000000000004E-4</v>
      </c>
      <c r="X302">
        <v>2.5999999999999998E-5</v>
      </c>
      <c r="Y302">
        <v>4.5000000000000003E-5</v>
      </c>
      <c r="Z302">
        <v>19.54</v>
      </c>
      <c r="AA302">
        <v>0.94</v>
      </c>
      <c r="AB302">
        <v>0.97</v>
      </c>
      <c r="AC302">
        <v>12.88</v>
      </c>
      <c r="AD302">
        <v>0.21</v>
      </c>
      <c r="AE302">
        <v>0.24</v>
      </c>
      <c r="AF302">
        <v>15.36</v>
      </c>
      <c r="AG302">
        <v>0.53</v>
      </c>
      <c r="AH302">
        <v>0.91</v>
      </c>
      <c r="AI302">
        <v>911</v>
      </c>
      <c r="AJ302">
        <v>88</v>
      </c>
      <c r="AK302">
        <v>90</v>
      </c>
      <c r="AL302">
        <v>887</v>
      </c>
      <c r="AM302">
        <v>46</v>
      </c>
      <c r="AN302">
        <v>791</v>
      </c>
      <c r="AO302">
        <v>39</v>
      </c>
      <c r="AP302">
        <v>1.127</v>
      </c>
      <c r="AQ302">
        <v>1.2E-2</v>
      </c>
      <c r="AR302">
        <v>134</v>
      </c>
      <c r="AS302">
        <v>97</v>
      </c>
      <c r="AT302" s="1">
        <v>38100</v>
      </c>
      <c r="AU302" s="1">
        <v>1700</v>
      </c>
      <c r="AV302">
        <v>2690</v>
      </c>
      <c r="AW302">
        <v>190</v>
      </c>
      <c r="AX302">
        <v>10940</v>
      </c>
      <c r="AY302">
        <v>550</v>
      </c>
      <c r="AZ302" s="1">
        <v>14950000</v>
      </c>
      <c r="BA302" s="1">
        <v>730000</v>
      </c>
      <c r="BB302" s="1">
        <v>20600000</v>
      </c>
      <c r="BC302" s="1">
        <v>1100000</v>
      </c>
      <c r="BD302" s="37" t="s">
        <v>1528</v>
      </c>
      <c r="BE302" s="37" t="s">
        <v>2982</v>
      </c>
      <c r="BF302" s="37" t="s">
        <v>2990</v>
      </c>
      <c r="BG302">
        <v>2E-3</v>
      </c>
      <c r="BH302">
        <v>12.88</v>
      </c>
      <c r="BI302">
        <v>0.24</v>
      </c>
      <c r="BJ302">
        <v>13.055</v>
      </c>
      <c r="BK302">
        <v>0.27377699999999999</v>
      </c>
      <c r="BL302" s="36">
        <v>13.128</v>
      </c>
      <c r="BM302" s="36">
        <v>0.27411799999999997</v>
      </c>
      <c r="BN302">
        <v>16.652899999999999</v>
      </c>
      <c r="BO302">
        <v>887</v>
      </c>
    </row>
    <row r="303" spans="1:67">
      <c r="A303" t="s">
        <v>1529</v>
      </c>
      <c r="B303" t="s">
        <v>1530</v>
      </c>
      <c r="C303" t="s">
        <v>1531</v>
      </c>
      <c r="D303" t="s">
        <v>121</v>
      </c>
      <c r="E303" t="s">
        <v>1532</v>
      </c>
      <c r="F303">
        <v>13.035</v>
      </c>
      <c r="G303" t="s">
        <v>1533</v>
      </c>
      <c r="H303" t="s">
        <v>2982</v>
      </c>
      <c r="I303" s="37" t="s">
        <v>3041</v>
      </c>
      <c r="J303">
        <v>1.341E-2</v>
      </c>
      <c r="K303">
        <v>5.2999999999999998E-4</v>
      </c>
      <c r="L303">
        <v>5.5000000000000003E-4</v>
      </c>
      <c r="M303">
        <v>1.946E-3</v>
      </c>
      <c r="N303">
        <v>2.5999999999999998E-5</v>
      </c>
      <c r="O303">
        <v>3.1000000000000001E-5</v>
      </c>
      <c r="P303">
        <v>0.31022</v>
      </c>
      <c r="Q303">
        <v>513.87459999999999</v>
      </c>
      <c r="R303">
        <v>8.1860809999999997</v>
      </c>
      <c r="S303">
        <v>0.05</v>
      </c>
      <c r="T303">
        <v>1.9E-3</v>
      </c>
      <c r="U303">
        <v>2E-3</v>
      </c>
      <c r="V303">
        <v>0.13864000000000001</v>
      </c>
      <c r="W303">
        <v>6.1899999999999998E-4</v>
      </c>
      <c r="X303">
        <v>3.6000000000000001E-5</v>
      </c>
      <c r="Y303">
        <v>4.6999999999999997E-5</v>
      </c>
      <c r="Z303">
        <v>13.52</v>
      </c>
      <c r="AA303">
        <v>0.53</v>
      </c>
      <c r="AB303">
        <v>0.55000000000000004</v>
      </c>
      <c r="AC303">
        <v>12.53</v>
      </c>
      <c r="AD303">
        <v>0.17</v>
      </c>
      <c r="AE303">
        <v>0.2</v>
      </c>
      <c r="AF303">
        <v>12.51</v>
      </c>
      <c r="AG303">
        <v>0.73</v>
      </c>
      <c r="AH303">
        <v>0.94</v>
      </c>
      <c r="AI303">
        <v>190</v>
      </c>
      <c r="AJ303">
        <v>87</v>
      </c>
      <c r="AK303">
        <v>88</v>
      </c>
      <c r="AL303">
        <v>1230</v>
      </c>
      <c r="AM303">
        <v>42</v>
      </c>
      <c r="AN303">
        <v>726</v>
      </c>
      <c r="AO303">
        <v>11</v>
      </c>
      <c r="AP303">
        <v>1.6819999999999999</v>
      </c>
      <c r="AQ303">
        <v>4.7E-2</v>
      </c>
      <c r="AR303">
        <v>140</v>
      </c>
      <c r="AS303">
        <v>150</v>
      </c>
      <c r="AT303" s="1">
        <v>48800</v>
      </c>
      <c r="AU303" s="1">
        <v>1200</v>
      </c>
      <c r="AV303">
        <v>2420</v>
      </c>
      <c r="AW303">
        <v>110</v>
      </c>
      <c r="AX303">
        <v>8350</v>
      </c>
      <c r="AY303">
        <v>510</v>
      </c>
      <c r="AZ303" s="1">
        <v>13710000</v>
      </c>
      <c r="BA303" s="1">
        <v>210000</v>
      </c>
      <c r="BB303" s="1">
        <v>28580000</v>
      </c>
      <c r="BC303" s="1">
        <v>980000</v>
      </c>
      <c r="BD303" s="37" t="s">
        <v>1533</v>
      </c>
      <c r="BE303" s="37" t="s">
        <v>2982</v>
      </c>
      <c r="BF303" s="37" t="s">
        <v>3041</v>
      </c>
      <c r="BG303">
        <v>1.946E-3</v>
      </c>
      <c r="BH303">
        <v>12.53</v>
      </c>
      <c r="BI303">
        <v>0.2</v>
      </c>
      <c r="BJ303">
        <v>12.664999999999999</v>
      </c>
      <c r="BK303">
        <v>0.227302</v>
      </c>
      <c r="BL303" s="36">
        <v>12.738</v>
      </c>
      <c r="BM303" s="36">
        <v>0.227714</v>
      </c>
      <c r="BN303">
        <v>16.756499999999999</v>
      </c>
      <c r="BO303">
        <v>1230</v>
      </c>
    </row>
    <row r="304" spans="1:67">
      <c r="A304" t="s">
        <v>1534</v>
      </c>
      <c r="B304" t="s">
        <v>1535</v>
      </c>
      <c r="C304" t="s">
        <v>1536</v>
      </c>
      <c r="D304" t="s">
        <v>121</v>
      </c>
      <c r="E304" t="s">
        <v>1537</v>
      </c>
      <c r="F304">
        <v>22.059000000000001</v>
      </c>
      <c r="G304" t="s">
        <v>1538</v>
      </c>
      <c r="H304" t="s">
        <v>3042</v>
      </c>
      <c r="J304">
        <v>1.294E-2</v>
      </c>
      <c r="K304">
        <v>4.2999999999999999E-4</v>
      </c>
      <c r="L304">
        <v>4.6999999999999999E-4</v>
      </c>
      <c r="M304">
        <v>1.9599999999999999E-3</v>
      </c>
      <c r="N304">
        <v>2.0000000000000002E-5</v>
      </c>
      <c r="O304">
        <v>2.6999999999999999E-5</v>
      </c>
      <c r="P304">
        <v>5.5774999999999998E-2</v>
      </c>
      <c r="Q304">
        <v>510.20409999999998</v>
      </c>
      <c r="R304">
        <v>7.0283220000000002</v>
      </c>
      <c r="S304">
        <v>4.7899999999999998E-2</v>
      </c>
      <c r="T304">
        <v>1.6999999999999999E-3</v>
      </c>
      <c r="U304">
        <v>1.8E-3</v>
      </c>
      <c r="V304">
        <v>0.23021</v>
      </c>
      <c r="W304">
        <v>6.1399999999999996E-4</v>
      </c>
      <c r="X304">
        <v>2.9E-5</v>
      </c>
      <c r="Y304">
        <v>4.1999999999999998E-5</v>
      </c>
      <c r="Z304">
        <v>13.05</v>
      </c>
      <c r="AA304">
        <v>0.43</v>
      </c>
      <c r="AB304">
        <v>0.47</v>
      </c>
      <c r="AC304">
        <v>12.62</v>
      </c>
      <c r="AD304">
        <v>0.13</v>
      </c>
      <c r="AE304">
        <v>0.17</v>
      </c>
      <c r="AF304">
        <v>12.41</v>
      </c>
      <c r="AG304">
        <v>0.59</v>
      </c>
      <c r="AH304">
        <v>0.85</v>
      </c>
      <c r="AI304">
        <v>98</v>
      </c>
      <c r="AJ304">
        <v>74</v>
      </c>
      <c r="AK304">
        <v>77</v>
      </c>
      <c r="AL304">
        <v>1852</v>
      </c>
      <c r="AM304">
        <v>81</v>
      </c>
      <c r="AN304">
        <v>803</v>
      </c>
      <c r="AO304">
        <v>41</v>
      </c>
      <c r="AP304">
        <v>2.31</v>
      </c>
      <c r="AQ304">
        <v>2.9000000000000001E-2</v>
      </c>
      <c r="AR304">
        <v>18</v>
      </c>
      <c r="AS304">
        <v>77</v>
      </c>
      <c r="AT304" s="1">
        <v>77500</v>
      </c>
      <c r="AU304" s="1">
        <v>2500</v>
      </c>
      <c r="AV304">
        <v>3670</v>
      </c>
      <c r="AW304">
        <v>150</v>
      </c>
      <c r="AX304">
        <v>9130</v>
      </c>
      <c r="AY304">
        <v>600</v>
      </c>
      <c r="AZ304" s="1">
        <v>15180000</v>
      </c>
      <c r="BA304" s="1">
        <v>780000</v>
      </c>
      <c r="BB304" s="1">
        <v>43100000</v>
      </c>
      <c r="BC304" s="1">
        <v>1900000</v>
      </c>
      <c r="BD304" s="37" t="s">
        <v>1538</v>
      </c>
      <c r="BE304" s="37" t="s">
        <v>3042</v>
      </c>
      <c r="BG304">
        <v>1.9599999999999999E-3</v>
      </c>
      <c r="BH304">
        <v>12.62</v>
      </c>
      <c r="BI304">
        <v>0.17</v>
      </c>
      <c r="BJ304">
        <v>12.717000000000001</v>
      </c>
      <c r="BK304">
        <v>0.19588</v>
      </c>
      <c r="BL304" s="36">
        <v>12.79</v>
      </c>
      <c r="BM304" s="36">
        <v>0.196358</v>
      </c>
      <c r="BN304">
        <v>16.922899999999998</v>
      </c>
      <c r="BO304">
        <v>1852</v>
      </c>
    </row>
    <row r="305" spans="1:67">
      <c r="A305" t="s">
        <v>1539</v>
      </c>
      <c r="B305" t="s">
        <v>1540</v>
      </c>
      <c r="C305" t="s">
        <v>1541</v>
      </c>
      <c r="D305" t="s">
        <v>121</v>
      </c>
      <c r="E305" t="s">
        <v>1542</v>
      </c>
      <c r="F305">
        <v>26.571000000000002</v>
      </c>
      <c r="G305" t="s">
        <v>1543</v>
      </c>
      <c r="H305" t="s">
        <v>3043</v>
      </c>
      <c r="J305">
        <v>1.1820000000000001E-2</v>
      </c>
      <c r="K305">
        <v>4.8000000000000001E-4</v>
      </c>
      <c r="L305">
        <v>5.1000000000000004E-4</v>
      </c>
      <c r="M305">
        <v>1.923E-3</v>
      </c>
      <c r="N305">
        <v>2.9E-5</v>
      </c>
      <c r="O305">
        <v>3.3000000000000003E-5</v>
      </c>
      <c r="P305">
        <v>0.17837</v>
      </c>
      <c r="Q305">
        <v>520.02080000000001</v>
      </c>
      <c r="R305">
        <v>8.9239139999999999</v>
      </c>
      <c r="S305">
        <v>4.4900000000000002E-2</v>
      </c>
      <c r="T305">
        <v>1.8E-3</v>
      </c>
      <c r="U305">
        <v>1.8E-3</v>
      </c>
      <c r="V305">
        <v>0.19048999999999999</v>
      </c>
      <c r="W305">
        <v>6.0400000000000004E-4</v>
      </c>
      <c r="X305">
        <v>4.1E-5</v>
      </c>
      <c r="Y305">
        <v>5.0000000000000002E-5</v>
      </c>
      <c r="Z305">
        <v>11.93</v>
      </c>
      <c r="AA305">
        <v>0.49</v>
      </c>
      <c r="AB305">
        <v>0.51</v>
      </c>
      <c r="AC305">
        <v>12.38</v>
      </c>
      <c r="AD305">
        <v>0.18</v>
      </c>
      <c r="AE305">
        <v>0.22</v>
      </c>
      <c r="AF305">
        <v>12.2</v>
      </c>
      <c r="AG305">
        <v>0.82</v>
      </c>
      <c r="AH305">
        <v>1</v>
      </c>
      <c r="AI305">
        <v>-29</v>
      </c>
      <c r="AJ305">
        <v>75</v>
      </c>
      <c r="AK305">
        <v>76</v>
      </c>
      <c r="AL305">
        <v>860</v>
      </c>
      <c r="AM305">
        <v>45</v>
      </c>
      <c r="AN305">
        <v>344</v>
      </c>
      <c r="AO305">
        <v>13</v>
      </c>
      <c r="AP305">
        <v>2.4889999999999999</v>
      </c>
      <c r="AQ305">
        <v>0.05</v>
      </c>
      <c r="AR305">
        <v>26</v>
      </c>
      <c r="AS305">
        <v>77</v>
      </c>
      <c r="AT305" s="1">
        <v>35200</v>
      </c>
      <c r="AU305" s="1">
        <v>1300</v>
      </c>
      <c r="AV305">
        <v>1576</v>
      </c>
      <c r="AW305">
        <v>80</v>
      </c>
      <c r="AX305">
        <v>3900</v>
      </c>
      <c r="AY305">
        <v>320</v>
      </c>
      <c r="AZ305" s="1">
        <v>6500000</v>
      </c>
      <c r="BA305" s="1">
        <v>250000</v>
      </c>
      <c r="BB305" s="1">
        <v>20000000</v>
      </c>
      <c r="BC305" s="1">
        <v>1000000</v>
      </c>
      <c r="BD305" s="37" t="s">
        <v>1543</v>
      </c>
      <c r="BE305" s="37" t="s">
        <v>3043</v>
      </c>
      <c r="BG305">
        <v>1.923E-3</v>
      </c>
      <c r="BH305">
        <v>12.38</v>
      </c>
      <c r="BI305">
        <v>0.22</v>
      </c>
      <c r="BJ305">
        <v>12.551</v>
      </c>
      <c r="BK305">
        <v>0.244702</v>
      </c>
      <c r="BL305" s="36">
        <v>12.624000000000001</v>
      </c>
      <c r="BM305" s="36">
        <v>0.245084</v>
      </c>
      <c r="BN305">
        <v>16.578299999999999</v>
      </c>
      <c r="BO305">
        <v>860</v>
      </c>
    </row>
    <row r="306" spans="1:67">
      <c r="A306" t="s">
        <v>1544</v>
      </c>
      <c r="B306" t="s">
        <v>1545</v>
      </c>
      <c r="C306" t="s">
        <v>1546</v>
      </c>
      <c r="D306" t="s">
        <v>121</v>
      </c>
      <c r="E306" t="s">
        <v>1547</v>
      </c>
      <c r="F306">
        <v>12.784000000000001</v>
      </c>
      <c r="G306" t="s">
        <v>1548</v>
      </c>
      <c r="H306" t="s">
        <v>3044</v>
      </c>
      <c r="J306">
        <v>1.2800000000000001E-2</v>
      </c>
      <c r="K306">
        <v>4.8000000000000001E-4</v>
      </c>
      <c r="L306">
        <v>3.5E-4</v>
      </c>
      <c r="M306">
        <v>1.921E-3</v>
      </c>
      <c r="N306">
        <v>2.3E-5</v>
      </c>
      <c r="O306">
        <v>2.9E-5</v>
      </c>
      <c r="P306">
        <v>0.39537</v>
      </c>
      <c r="Q306">
        <v>520.56219999999996</v>
      </c>
      <c r="R306">
        <v>7.8585649999999996</v>
      </c>
      <c r="S306">
        <v>4.7899999999999998E-2</v>
      </c>
      <c r="T306">
        <v>1.6999999999999999E-3</v>
      </c>
      <c r="U306">
        <v>1.1999999999999999E-3</v>
      </c>
      <c r="V306">
        <v>7.5017E-2</v>
      </c>
      <c r="W306">
        <v>5.9800000000000001E-4</v>
      </c>
      <c r="X306">
        <v>3.3000000000000003E-5</v>
      </c>
      <c r="Y306">
        <v>3.6999999999999998E-5</v>
      </c>
      <c r="Z306">
        <v>12.91</v>
      </c>
      <c r="AA306">
        <v>0.48</v>
      </c>
      <c r="AB306">
        <v>0.35</v>
      </c>
      <c r="AC306">
        <v>12.37</v>
      </c>
      <c r="AD306">
        <v>0.15</v>
      </c>
      <c r="AE306">
        <v>0.18</v>
      </c>
      <c r="AF306">
        <v>12.08</v>
      </c>
      <c r="AG306">
        <v>0.66</v>
      </c>
      <c r="AH306">
        <v>0.75</v>
      </c>
      <c r="AI306">
        <v>95</v>
      </c>
      <c r="AJ306">
        <v>75</v>
      </c>
      <c r="AK306">
        <v>52</v>
      </c>
      <c r="AL306">
        <v>2250</v>
      </c>
      <c r="AM306">
        <v>140</v>
      </c>
      <c r="AN306">
        <v>1010</v>
      </c>
      <c r="AO306">
        <v>49</v>
      </c>
      <c r="AP306">
        <v>2.2200000000000002</v>
      </c>
      <c r="AQ306">
        <v>4.4999999999999998E-2</v>
      </c>
      <c r="AR306">
        <v>180</v>
      </c>
      <c r="AS306">
        <v>100</v>
      </c>
      <c r="AT306" s="1">
        <v>88100</v>
      </c>
      <c r="AU306" s="1">
        <v>3900</v>
      </c>
      <c r="AV306">
        <v>4150</v>
      </c>
      <c r="AW306">
        <v>210</v>
      </c>
      <c r="AX306">
        <v>10990</v>
      </c>
      <c r="AY306">
        <v>600</v>
      </c>
      <c r="AZ306" s="1">
        <v>19080000</v>
      </c>
      <c r="BA306" s="1">
        <v>930000</v>
      </c>
      <c r="BB306" s="1">
        <v>52300000</v>
      </c>
      <c r="BC306" s="1">
        <v>3300000</v>
      </c>
      <c r="BD306" s="37" t="s">
        <v>1548</v>
      </c>
      <c r="BE306" s="37" t="s">
        <v>3044</v>
      </c>
      <c r="BG306">
        <v>1.921E-3</v>
      </c>
      <c r="BH306">
        <v>12.37</v>
      </c>
      <c r="BI306">
        <v>0.18</v>
      </c>
      <c r="BJ306">
        <v>12.462</v>
      </c>
      <c r="BK306">
        <v>0.20996300000000001</v>
      </c>
      <c r="BL306" s="36">
        <v>12.535</v>
      </c>
      <c r="BM306" s="36">
        <v>0.21040900000000001</v>
      </c>
      <c r="BN306">
        <v>17.0002</v>
      </c>
      <c r="BO306">
        <v>2250</v>
      </c>
    </row>
    <row r="307" spans="1:67">
      <c r="A307" t="s">
        <v>1549</v>
      </c>
      <c r="B307" t="s">
        <v>1550</v>
      </c>
      <c r="C307" t="s">
        <v>1551</v>
      </c>
      <c r="D307" t="s">
        <v>121</v>
      </c>
      <c r="E307" t="s">
        <v>1552</v>
      </c>
      <c r="F307">
        <v>26.422000000000001</v>
      </c>
      <c r="G307" t="s">
        <v>1553</v>
      </c>
      <c r="H307" t="s">
        <v>3045</v>
      </c>
      <c r="I307" s="37" t="s">
        <v>2990</v>
      </c>
      <c r="J307">
        <v>2.1700000000000001E-2</v>
      </c>
      <c r="K307">
        <v>1.9E-3</v>
      </c>
      <c r="L307">
        <v>1.9E-3</v>
      </c>
      <c r="M307">
        <v>2.0149999999999999E-3</v>
      </c>
      <c r="N307">
        <v>3.1000000000000001E-5</v>
      </c>
      <c r="O307">
        <v>3.6000000000000001E-5</v>
      </c>
      <c r="P307">
        <v>0.72899000000000003</v>
      </c>
      <c r="Q307">
        <v>496.27789999999999</v>
      </c>
      <c r="R307">
        <v>8.8665040000000008</v>
      </c>
      <c r="S307">
        <v>7.9699999999999993E-2</v>
      </c>
      <c r="T307">
        <v>6.7000000000000002E-3</v>
      </c>
      <c r="U307">
        <v>6.7000000000000002E-3</v>
      </c>
      <c r="V307">
        <v>-0.64000999999999997</v>
      </c>
      <c r="W307">
        <v>8.8900000000000003E-4</v>
      </c>
      <c r="X307">
        <v>6.7000000000000002E-5</v>
      </c>
      <c r="Y307">
        <v>7.8999999999999996E-5</v>
      </c>
      <c r="Z307">
        <v>21.7</v>
      </c>
      <c r="AA307">
        <v>1.9</v>
      </c>
      <c r="AB307">
        <v>1.9</v>
      </c>
      <c r="AC307">
        <v>12.98</v>
      </c>
      <c r="AD307">
        <v>0.2</v>
      </c>
      <c r="AE307">
        <v>0.23</v>
      </c>
      <c r="AF307">
        <v>18</v>
      </c>
      <c r="AG307">
        <v>1.3</v>
      </c>
      <c r="AH307">
        <v>1.6</v>
      </c>
      <c r="AI307">
        <v>1140</v>
      </c>
      <c r="AJ307">
        <v>150</v>
      </c>
      <c r="AK307">
        <v>150</v>
      </c>
      <c r="AL307">
        <v>1153</v>
      </c>
      <c r="AM307">
        <v>42</v>
      </c>
      <c r="AN307">
        <v>811</v>
      </c>
      <c r="AO307">
        <v>17</v>
      </c>
      <c r="AP307">
        <v>1.421</v>
      </c>
      <c r="AQ307">
        <v>2.7E-2</v>
      </c>
      <c r="AR307">
        <v>140</v>
      </c>
      <c r="AS307">
        <v>82</v>
      </c>
      <c r="AT307" s="1">
        <v>49900</v>
      </c>
      <c r="AU307" s="1">
        <v>1700</v>
      </c>
      <c r="AV307">
        <v>3940</v>
      </c>
      <c r="AW307">
        <v>460</v>
      </c>
      <c r="AX307" s="1">
        <v>13700</v>
      </c>
      <c r="AY307" s="1">
        <v>1000</v>
      </c>
      <c r="AZ307" s="1">
        <v>15320000</v>
      </c>
      <c r="BA307" s="1">
        <v>330000</v>
      </c>
      <c r="BB307" s="1">
        <v>26810000</v>
      </c>
      <c r="BC307" s="1">
        <v>990000</v>
      </c>
      <c r="BD307" s="37" t="s">
        <v>1553</v>
      </c>
      <c r="BE307" s="37" t="s">
        <v>3045</v>
      </c>
      <c r="BF307" s="37" t="s">
        <v>2990</v>
      </c>
      <c r="BG307">
        <v>2.0149999999999999E-3</v>
      </c>
      <c r="BH307">
        <v>12.98</v>
      </c>
      <c r="BI307">
        <v>0.23</v>
      </c>
      <c r="BJ307">
        <v>13.13</v>
      </c>
      <c r="BK307">
        <v>0.26466000000000001</v>
      </c>
      <c r="BL307" s="36">
        <v>13.202999999999999</v>
      </c>
      <c r="BM307" s="36">
        <v>0.265013</v>
      </c>
      <c r="BN307">
        <v>16.753900000000002</v>
      </c>
      <c r="BO307">
        <v>1153</v>
      </c>
    </row>
    <row r="308" spans="1:67">
      <c r="A308" t="s">
        <v>1554</v>
      </c>
      <c r="B308" t="s">
        <v>1555</v>
      </c>
      <c r="C308" t="s">
        <v>1556</v>
      </c>
      <c r="D308" t="s">
        <v>121</v>
      </c>
      <c r="E308" t="s">
        <v>1557</v>
      </c>
      <c r="F308">
        <v>23.312000000000001</v>
      </c>
      <c r="G308" t="s">
        <v>1558</v>
      </c>
      <c r="H308" t="s">
        <v>2973</v>
      </c>
      <c r="I308" s="37" t="s">
        <v>3049</v>
      </c>
      <c r="J308">
        <v>1.282E-2</v>
      </c>
      <c r="K308">
        <v>3.3E-4</v>
      </c>
      <c r="L308">
        <v>3.6000000000000002E-4</v>
      </c>
      <c r="M308">
        <v>1.885E-3</v>
      </c>
      <c r="N308">
        <v>2.4000000000000001E-5</v>
      </c>
      <c r="O308">
        <v>2.9E-5</v>
      </c>
      <c r="P308">
        <v>0.22245999999999999</v>
      </c>
      <c r="Q308">
        <v>530.50400000000002</v>
      </c>
      <c r="R308">
        <v>8.1616</v>
      </c>
      <c r="S308">
        <v>4.9500000000000002E-2</v>
      </c>
      <c r="T308">
        <v>1.2999999999999999E-3</v>
      </c>
      <c r="U308">
        <v>1.2999999999999999E-3</v>
      </c>
      <c r="V308">
        <v>0.34466000000000002</v>
      </c>
      <c r="W308">
        <v>6.0999999999999997E-4</v>
      </c>
      <c r="X308">
        <v>2.1999999999999999E-5</v>
      </c>
      <c r="Y308">
        <v>3.6000000000000001E-5</v>
      </c>
      <c r="Z308">
        <v>12.93</v>
      </c>
      <c r="AA308">
        <v>0.33</v>
      </c>
      <c r="AB308">
        <v>0.36</v>
      </c>
      <c r="AC308">
        <v>12.14</v>
      </c>
      <c r="AD308">
        <v>0.15</v>
      </c>
      <c r="AE308">
        <v>0.18</v>
      </c>
      <c r="AF308">
        <v>12.33</v>
      </c>
      <c r="AG308">
        <v>0.45</v>
      </c>
      <c r="AH308">
        <v>0.74</v>
      </c>
      <c r="AI308">
        <v>156</v>
      </c>
      <c r="AJ308">
        <v>59</v>
      </c>
      <c r="AK308">
        <v>58</v>
      </c>
      <c r="AL308">
        <v>2184</v>
      </c>
      <c r="AM308">
        <v>69</v>
      </c>
      <c r="AN308">
        <v>1186</v>
      </c>
      <c r="AO308">
        <v>28</v>
      </c>
      <c r="AP308">
        <v>1.84</v>
      </c>
      <c r="AQ308">
        <v>2.5000000000000001E-2</v>
      </c>
      <c r="AR308">
        <v>50</v>
      </c>
      <c r="AS308">
        <v>110</v>
      </c>
      <c r="AT308" s="1">
        <v>89300</v>
      </c>
      <c r="AU308" s="1">
        <v>1800</v>
      </c>
      <c r="AV308">
        <v>4350</v>
      </c>
      <c r="AW308">
        <v>120</v>
      </c>
      <c r="AX308">
        <v>13590</v>
      </c>
      <c r="AY308">
        <v>500</v>
      </c>
      <c r="AZ308" s="1">
        <v>22400000</v>
      </c>
      <c r="BA308" s="1">
        <v>530000</v>
      </c>
      <c r="BB308" s="1">
        <v>50800000</v>
      </c>
      <c r="BC308" s="1">
        <v>1600000</v>
      </c>
      <c r="BD308" s="37" t="s">
        <v>1558</v>
      </c>
      <c r="BE308" s="37" t="s">
        <v>2973</v>
      </c>
      <c r="BF308" s="37" t="s">
        <v>3049</v>
      </c>
      <c r="BG308">
        <v>1.885E-3</v>
      </c>
      <c r="BH308">
        <v>12.14</v>
      </c>
      <c r="BI308">
        <v>0.18</v>
      </c>
      <c r="BJ308">
        <v>12.231999999999999</v>
      </c>
      <c r="BK308">
        <v>0.210146</v>
      </c>
      <c r="BL308" s="36">
        <v>12.305</v>
      </c>
      <c r="BM308" s="36">
        <v>0.210591</v>
      </c>
      <c r="BN308">
        <v>16.9878</v>
      </c>
      <c r="BO308">
        <v>2184</v>
      </c>
    </row>
    <row r="309" spans="1:67">
      <c r="A309" t="s">
        <v>1559</v>
      </c>
      <c r="B309" t="s">
        <v>1560</v>
      </c>
      <c r="C309" t="s">
        <v>1561</v>
      </c>
      <c r="D309" t="s">
        <v>121</v>
      </c>
      <c r="E309" t="s">
        <v>1562</v>
      </c>
      <c r="F309">
        <v>26.571000000000002</v>
      </c>
      <c r="G309" t="s">
        <v>1563</v>
      </c>
      <c r="H309" t="s">
        <v>2973</v>
      </c>
      <c r="I309" s="37" t="s">
        <v>2995</v>
      </c>
      <c r="J309">
        <v>1.311E-2</v>
      </c>
      <c r="K309">
        <v>5.6999999999999998E-4</v>
      </c>
      <c r="L309">
        <v>5.9000000000000003E-4</v>
      </c>
      <c r="M309">
        <v>1.91E-3</v>
      </c>
      <c r="N309">
        <v>2.4000000000000001E-5</v>
      </c>
      <c r="O309">
        <v>3.0000000000000001E-5</v>
      </c>
      <c r="P309">
        <v>0.18740000000000001</v>
      </c>
      <c r="Q309">
        <v>523.56020000000001</v>
      </c>
      <c r="R309">
        <v>8.2234590000000001</v>
      </c>
      <c r="S309">
        <v>4.9799999999999997E-2</v>
      </c>
      <c r="T309">
        <v>2E-3</v>
      </c>
      <c r="U309">
        <v>2E-3</v>
      </c>
      <c r="V309">
        <v>0.11944</v>
      </c>
      <c r="W309">
        <v>6.1200000000000002E-4</v>
      </c>
      <c r="X309">
        <v>2.3E-5</v>
      </c>
      <c r="Y309">
        <v>3.6999999999999998E-5</v>
      </c>
      <c r="Z309">
        <v>13.22</v>
      </c>
      <c r="AA309">
        <v>0.56999999999999995</v>
      </c>
      <c r="AB309">
        <v>0.59</v>
      </c>
      <c r="AC309">
        <v>12.3</v>
      </c>
      <c r="AD309">
        <v>0.16</v>
      </c>
      <c r="AE309">
        <v>0.19</v>
      </c>
      <c r="AF309">
        <v>12.36</v>
      </c>
      <c r="AG309">
        <v>0.46</v>
      </c>
      <c r="AH309">
        <v>0.75</v>
      </c>
      <c r="AI309">
        <v>168</v>
      </c>
      <c r="AJ309">
        <v>88</v>
      </c>
      <c r="AK309">
        <v>90</v>
      </c>
      <c r="AL309">
        <v>1037</v>
      </c>
      <c r="AM309">
        <v>35</v>
      </c>
      <c r="AN309">
        <v>1041</v>
      </c>
      <c r="AO309">
        <v>38</v>
      </c>
      <c r="AP309">
        <v>0.998</v>
      </c>
      <c r="AQ309">
        <v>1.2999999999999999E-2</v>
      </c>
      <c r="AR309">
        <v>-66</v>
      </c>
      <c r="AS309">
        <v>78</v>
      </c>
      <c r="AT309" s="1">
        <v>42900</v>
      </c>
      <c r="AU309" s="1">
        <v>1700</v>
      </c>
      <c r="AV309">
        <v>2080</v>
      </c>
      <c r="AW309">
        <v>110</v>
      </c>
      <c r="AX309">
        <v>11970</v>
      </c>
      <c r="AY309">
        <v>570</v>
      </c>
      <c r="AZ309" s="1">
        <v>19660000</v>
      </c>
      <c r="BA309" s="1">
        <v>720000</v>
      </c>
      <c r="BB309" s="1">
        <v>24110000</v>
      </c>
      <c r="BC309" s="1">
        <v>820000</v>
      </c>
      <c r="BD309" s="37" t="s">
        <v>1563</v>
      </c>
      <c r="BE309" s="37" t="s">
        <v>2973</v>
      </c>
      <c r="BF309" s="37" t="s">
        <v>2995</v>
      </c>
      <c r="BG309">
        <v>1.91E-3</v>
      </c>
      <c r="BH309">
        <v>12.3</v>
      </c>
      <c r="BI309">
        <v>0.19</v>
      </c>
      <c r="BJ309">
        <v>12.435</v>
      </c>
      <c r="BK309">
        <v>0.22043699999999999</v>
      </c>
      <c r="BL309" s="36">
        <v>12.507999999999999</v>
      </c>
      <c r="BM309" s="36">
        <v>0.220862</v>
      </c>
      <c r="BN309">
        <v>16.7102</v>
      </c>
      <c r="BO309">
        <v>1037</v>
      </c>
    </row>
    <row r="310" spans="1:67">
      <c r="A310" t="s">
        <v>1564</v>
      </c>
      <c r="B310" t="s">
        <v>1565</v>
      </c>
      <c r="C310" t="s">
        <v>1566</v>
      </c>
      <c r="D310" t="s">
        <v>121</v>
      </c>
      <c r="E310" t="s">
        <v>1567</v>
      </c>
      <c r="F310">
        <v>26.571000000000002</v>
      </c>
      <c r="G310" t="s">
        <v>1568</v>
      </c>
      <c r="H310" t="s">
        <v>2982</v>
      </c>
      <c r="I310" s="37" t="s">
        <v>2995</v>
      </c>
      <c r="J310">
        <v>1.29E-2</v>
      </c>
      <c r="K310">
        <v>6.6E-4</v>
      </c>
      <c r="L310">
        <v>6.7000000000000002E-4</v>
      </c>
      <c r="M310">
        <v>1.9109999999999999E-3</v>
      </c>
      <c r="N310">
        <v>2.8E-5</v>
      </c>
      <c r="O310">
        <v>3.3000000000000003E-5</v>
      </c>
      <c r="P310">
        <v>0.36348999999999998</v>
      </c>
      <c r="Q310">
        <v>523.28620000000001</v>
      </c>
      <c r="R310">
        <v>9.0363399999999992</v>
      </c>
      <c r="S310">
        <v>4.8800000000000003E-2</v>
      </c>
      <c r="T310">
        <v>2.2000000000000001E-3</v>
      </c>
      <c r="U310">
        <v>2.2000000000000001E-3</v>
      </c>
      <c r="V310">
        <v>-7.5763999999999998E-2</v>
      </c>
      <c r="W310">
        <v>5.9000000000000003E-4</v>
      </c>
      <c r="X310">
        <v>1.9000000000000001E-5</v>
      </c>
      <c r="Y310">
        <v>3.4E-5</v>
      </c>
      <c r="Z310">
        <v>13.01</v>
      </c>
      <c r="AA310">
        <v>0.66</v>
      </c>
      <c r="AB310">
        <v>0.68</v>
      </c>
      <c r="AC310">
        <v>12.31</v>
      </c>
      <c r="AD310">
        <v>0.18</v>
      </c>
      <c r="AE310">
        <v>0.21</v>
      </c>
      <c r="AF310">
        <v>11.92</v>
      </c>
      <c r="AG310">
        <v>0.38</v>
      </c>
      <c r="AH310">
        <v>0.69</v>
      </c>
      <c r="AI310">
        <v>134</v>
      </c>
      <c r="AJ310">
        <v>93</v>
      </c>
      <c r="AK310">
        <v>94</v>
      </c>
      <c r="AL310">
        <v>733</v>
      </c>
      <c r="AM310">
        <v>53</v>
      </c>
      <c r="AN310">
        <v>1010</v>
      </c>
      <c r="AO310">
        <v>120</v>
      </c>
      <c r="AP310">
        <v>0.77400000000000002</v>
      </c>
      <c r="AQ310">
        <v>4.2000000000000003E-2</v>
      </c>
      <c r="AR310">
        <v>74</v>
      </c>
      <c r="AS310">
        <v>79</v>
      </c>
      <c r="AT310" s="1">
        <v>30100</v>
      </c>
      <c r="AU310" s="1">
        <v>2200</v>
      </c>
      <c r="AV310">
        <v>1400</v>
      </c>
      <c r="AW310">
        <v>100</v>
      </c>
      <c r="AX310" s="1">
        <v>11100</v>
      </c>
      <c r="AY310" s="1">
        <v>1400</v>
      </c>
      <c r="AZ310" s="1">
        <v>19100000</v>
      </c>
      <c r="BA310" s="1">
        <v>2300000</v>
      </c>
      <c r="BB310" s="1">
        <v>17000000</v>
      </c>
      <c r="BC310" s="1">
        <v>1200000</v>
      </c>
      <c r="BD310" s="37" t="s">
        <v>1568</v>
      </c>
      <c r="BE310" s="37" t="s">
        <v>2982</v>
      </c>
      <c r="BF310" s="37" t="s">
        <v>2995</v>
      </c>
      <c r="BG310">
        <v>1.9109999999999999E-3</v>
      </c>
      <c r="BH310">
        <v>12.31</v>
      </c>
      <c r="BI310">
        <v>0.21</v>
      </c>
      <c r="BJ310">
        <v>12.472</v>
      </c>
      <c r="BK310">
        <v>0.244593</v>
      </c>
      <c r="BL310" s="36">
        <v>12.545</v>
      </c>
      <c r="BM310" s="36">
        <v>0.244975</v>
      </c>
      <c r="BN310">
        <v>16.5899</v>
      </c>
      <c r="BO310">
        <v>733</v>
      </c>
    </row>
    <row r="311" spans="1:67">
      <c r="A311" t="s">
        <v>1569</v>
      </c>
      <c r="B311" t="s">
        <v>1570</v>
      </c>
      <c r="C311" t="s">
        <v>1571</v>
      </c>
      <c r="D311" t="s">
        <v>121</v>
      </c>
      <c r="E311" t="s">
        <v>1572</v>
      </c>
      <c r="F311">
        <v>26.571000000000002</v>
      </c>
      <c r="G311" t="s">
        <v>1573</v>
      </c>
      <c r="H311" t="s">
        <v>2973</v>
      </c>
      <c r="I311" s="37" t="s">
        <v>2995</v>
      </c>
      <c r="J311">
        <v>1.269E-2</v>
      </c>
      <c r="K311">
        <v>5.9000000000000003E-4</v>
      </c>
      <c r="L311">
        <v>6.0999999999999997E-4</v>
      </c>
      <c r="M311">
        <v>1.9170000000000001E-3</v>
      </c>
      <c r="N311">
        <v>2.0999999999999999E-5</v>
      </c>
      <c r="O311">
        <v>2.6999999999999999E-5</v>
      </c>
      <c r="P311">
        <v>2.1454000000000001E-2</v>
      </c>
      <c r="Q311">
        <v>521.64840000000004</v>
      </c>
      <c r="R311">
        <v>7.3471609999999998</v>
      </c>
      <c r="S311">
        <v>4.7100000000000003E-2</v>
      </c>
      <c r="T311">
        <v>2.3E-3</v>
      </c>
      <c r="U311">
        <v>2.3E-3</v>
      </c>
      <c r="V311">
        <v>0.24415999999999999</v>
      </c>
      <c r="W311">
        <v>6.1499999999999999E-4</v>
      </c>
      <c r="X311">
        <v>2.6999999999999999E-5</v>
      </c>
      <c r="Y311">
        <v>4.0000000000000003E-5</v>
      </c>
      <c r="Z311">
        <v>12.8</v>
      </c>
      <c r="AA311">
        <v>0.59</v>
      </c>
      <c r="AB311">
        <v>0.61</v>
      </c>
      <c r="AC311">
        <v>12.35</v>
      </c>
      <c r="AD311">
        <v>0.14000000000000001</v>
      </c>
      <c r="AE311">
        <v>0.18</v>
      </c>
      <c r="AF311">
        <v>12.42</v>
      </c>
      <c r="AG311">
        <v>0.55000000000000004</v>
      </c>
      <c r="AH311">
        <v>0.81</v>
      </c>
      <c r="AI311">
        <v>80</v>
      </c>
      <c r="AJ311">
        <v>99</v>
      </c>
      <c r="AK311">
        <v>100</v>
      </c>
      <c r="AL311">
        <v>984</v>
      </c>
      <c r="AM311">
        <v>55</v>
      </c>
      <c r="AN311">
        <v>754</v>
      </c>
      <c r="AO311">
        <v>46</v>
      </c>
      <c r="AP311">
        <v>1.3180000000000001</v>
      </c>
      <c r="AQ311">
        <v>2.5000000000000001E-2</v>
      </c>
      <c r="AR311">
        <v>-7</v>
      </c>
      <c r="AS311">
        <v>83</v>
      </c>
      <c r="AT311" s="1">
        <v>40600</v>
      </c>
      <c r="AU311" s="1">
        <v>1900</v>
      </c>
      <c r="AV311">
        <v>1880</v>
      </c>
      <c r="AW311">
        <v>140</v>
      </c>
      <c r="AX311">
        <v>8660</v>
      </c>
      <c r="AY311">
        <v>610</v>
      </c>
      <c r="AZ311" s="1">
        <v>14240000</v>
      </c>
      <c r="BA311" s="1">
        <v>880000</v>
      </c>
      <c r="BB311" s="1">
        <v>22900000</v>
      </c>
      <c r="BC311" s="1">
        <v>1300000</v>
      </c>
      <c r="BD311" s="37" t="s">
        <v>1573</v>
      </c>
      <c r="BE311" s="37" t="s">
        <v>2973</v>
      </c>
      <c r="BF311" s="37" t="s">
        <v>2995</v>
      </c>
      <c r="BG311">
        <v>1.9170000000000001E-3</v>
      </c>
      <c r="BH311">
        <v>12.35</v>
      </c>
      <c r="BI311">
        <v>0.18</v>
      </c>
      <c r="BJ311">
        <v>12.471</v>
      </c>
      <c r="BK311">
        <v>0.198352</v>
      </c>
      <c r="BL311" s="36">
        <v>12.544</v>
      </c>
      <c r="BM311" s="36">
        <v>0.198825</v>
      </c>
      <c r="BN311">
        <v>16.668900000000001</v>
      </c>
      <c r="BO311">
        <v>984</v>
      </c>
    </row>
    <row r="312" spans="1:67">
      <c r="A312" t="s">
        <v>1574</v>
      </c>
      <c r="B312" t="s">
        <v>1575</v>
      </c>
      <c r="C312" t="s">
        <v>1576</v>
      </c>
      <c r="D312" t="s">
        <v>121</v>
      </c>
      <c r="E312" t="s">
        <v>1577</v>
      </c>
      <c r="F312">
        <v>26.481000000000002</v>
      </c>
      <c r="G312" t="s">
        <v>1578</v>
      </c>
      <c r="H312" t="s">
        <v>2973</v>
      </c>
      <c r="I312" s="37" t="s">
        <v>2990</v>
      </c>
      <c r="J312">
        <v>7.8600000000000003E-2</v>
      </c>
      <c r="K312">
        <v>6.4999999999999997E-3</v>
      </c>
      <c r="L312">
        <v>6.4999999999999997E-3</v>
      </c>
      <c r="M312">
        <v>2.539E-3</v>
      </c>
      <c r="N312">
        <v>9.6000000000000002E-5</v>
      </c>
      <c r="O312">
        <v>9.8999999999999994E-5</v>
      </c>
      <c r="P312">
        <v>0.79803999999999997</v>
      </c>
      <c r="Q312">
        <v>393.85579999999999</v>
      </c>
      <c r="R312">
        <v>15.35712</v>
      </c>
      <c r="S312">
        <v>0.222</v>
      </c>
      <c r="T312">
        <v>1.4E-2</v>
      </c>
      <c r="U312">
        <v>1.4E-2</v>
      </c>
      <c r="V312">
        <v>-0.61160999999999999</v>
      </c>
      <c r="W312">
        <v>4.0299999999999997E-3</v>
      </c>
      <c r="X312">
        <v>4.0999999999999999E-4</v>
      </c>
      <c r="Y312">
        <v>4.4999999999999999E-4</v>
      </c>
      <c r="Z312">
        <v>77.8</v>
      </c>
      <c r="AA312">
        <v>5.8</v>
      </c>
      <c r="AB312">
        <v>5.8</v>
      </c>
      <c r="AC312">
        <v>16.350000000000001</v>
      </c>
      <c r="AD312">
        <v>0.62</v>
      </c>
      <c r="AE312">
        <v>0.63</v>
      </c>
      <c r="AF312">
        <v>81.400000000000006</v>
      </c>
      <c r="AG312">
        <v>8.1999999999999993</v>
      </c>
      <c r="AH312">
        <v>9.1</v>
      </c>
      <c r="AI312">
        <v>2985</v>
      </c>
      <c r="AJ312">
        <v>93</v>
      </c>
      <c r="AK312">
        <v>94</v>
      </c>
      <c r="AL312">
        <v>277</v>
      </c>
      <c r="AM312">
        <v>13</v>
      </c>
      <c r="AN312">
        <v>104.9</v>
      </c>
      <c r="AO312">
        <v>4.8</v>
      </c>
      <c r="AP312">
        <v>2.6749999999999998</v>
      </c>
      <c r="AQ312">
        <v>4.8000000000000001E-2</v>
      </c>
      <c r="AR312">
        <v>347</v>
      </c>
      <c r="AS312">
        <v>93</v>
      </c>
      <c r="AT312">
        <v>14910</v>
      </c>
      <c r="AU312">
        <v>240</v>
      </c>
      <c r="AV312">
        <v>3260</v>
      </c>
      <c r="AW312">
        <v>210</v>
      </c>
      <c r="AX312">
        <v>7650</v>
      </c>
      <c r="AY312">
        <v>550</v>
      </c>
      <c r="AZ312" s="1">
        <v>1982000</v>
      </c>
      <c r="BA312" s="1">
        <v>91000</v>
      </c>
      <c r="BB312" s="1">
        <v>6450000</v>
      </c>
      <c r="BC312" s="1">
        <v>310000</v>
      </c>
      <c r="BD312" s="37" t="s">
        <v>1578</v>
      </c>
      <c r="BE312" s="37" t="s">
        <v>2973</v>
      </c>
      <c r="BF312" s="37" t="s">
        <v>2990</v>
      </c>
      <c r="BG312">
        <v>2.539E-3</v>
      </c>
      <c r="BH312">
        <v>16.350000000000001</v>
      </c>
      <c r="BI312">
        <v>0.63</v>
      </c>
      <c r="BJ312">
        <v>16.983000000000001</v>
      </c>
      <c r="BK312">
        <v>0.77892600000000001</v>
      </c>
      <c r="BL312" s="36">
        <v>17.055</v>
      </c>
      <c r="BM312" s="36">
        <v>0.77903800000000001</v>
      </c>
      <c r="BN312">
        <v>16.205200000000001</v>
      </c>
      <c r="BO312">
        <v>277</v>
      </c>
    </row>
    <row r="313" spans="1:67">
      <c r="A313" t="s">
        <v>1579</v>
      </c>
      <c r="B313" t="s">
        <v>1580</v>
      </c>
      <c r="C313" t="s">
        <v>1581</v>
      </c>
      <c r="D313" t="s">
        <v>121</v>
      </c>
      <c r="E313" t="s">
        <v>1582</v>
      </c>
      <c r="F313">
        <v>20.303999999999998</v>
      </c>
      <c r="G313" t="s">
        <v>1583</v>
      </c>
      <c r="H313" t="s">
        <v>2982</v>
      </c>
      <c r="I313" s="37" t="s">
        <v>3049</v>
      </c>
      <c r="J313">
        <v>1.2619999999999999E-2</v>
      </c>
      <c r="K313">
        <v>8.0000000000000004E-4</v>
      </c>
      <c r="L313">
        <v>8.4999999999999995E-4</v>
      </c>
      <c r="M313">
        <v>1.9350000000000001E-3</v>
      </c>
      <c r="N313">
        <v>2.6999999999999999E-5</v>
      </c>
      <c r="O313">
        <v>3.0000000000000001E-5</v>
      </c>
      <c r="P313">
        <v>0.43042999999999998</v>
      </c>
      <c r="Q313">
        <v>516.79589999999996</v>
      </c>
      <c r="R313">
        <v>8.0123390000000008</v>
      </c>
      <c r="S313">
        <v>4.7399999999999998E-2</v>
      </c>
      <c r="T313">
        <v>2.8E-3</v>
      </c>
      <c r="U313">
        <v>2.8E-3</v>
      </c>
      <c r="V313">
        <v>-0.24879999999999999</v>
      </c>
      <c r="W313">
        <v>5.8399999999999999E-4</v>
      </c>
      <c r="X313">
        <v>3.1000000000000001E-5</v>
      </c>
      <c r="Y313">
        <v>3.8000000000000002E-5</v>
      </c>
      <c r="Z313">
        <v>12.73</v>
      </c>
      <c r="AA313">
        <v>0.8</v>
      </c>
      <c r="AB313">
        <v>0.86</v>
      </c>
      <c r="AC313">
        <v>12.46</v>
      </c>
      <c r="AD313">
        <v>0.17</v>
      </c>
      <c r="AE313">
        <v>0.19</v>
      </c>
      <c r="AF313">
        <v>11.79</v>
      </c>
      <c r="AG313">
        <v>0.62</v>
      </c>
      <c r="AH313">
        <v>0.76</v>
      </c>
      <c r="AI313">
        <v>80</v>
      </c>
      <c r="AJ313">
        <v>120</v>
      </c>
      <c r="AK313">
        <v>120</v>
      </c>
      <c r="AL313">
        <v>615</v>
      </c>
      <c r="AM313">
        <v>20</v>
      </c>
      <c r="AN313">
        <v>691</v>
      </c>
      <c r="AO313">
        <v>36</v>
      </c>
      <c r="AP313">
        <v>0.90300000000000002</v>
      </c>
      <c r="AQ313">
        <v>0.03</v>
      </c>
      <c r="AR313">
        <v>-80</v>
      </c>
      <c r="AS313">
        <v>100</v>
      </c>
      <c r="AT313">
        <v>25280</v>
      </c>
      <c r="AU313">
        <v>920</v>
      </c>
      <c r="AV313">
        <v>1189</v>
      </c>
      <c r="AW313">
        <v>67</v>
      </c>
      <c r="AX313">
        <v>7640</v>
      </c>
      <c r="AY313">
        <v>670</v>
      </c>
      <c r="AZ313" s="1">
        <v>13060000</v>
      </c>
      <c r="BA313" s="1">
        <v>690000</v>
      </c>
      <c r="BB313" s="1">
        <v>14290000</v>
      </c>
      <c r="BC313" s="1">
        <v>460000</v>
      </c>
      <c r="BD313" s="37" t="s">
        <v>1583</v>
      </c>
      <c r="BE313" s="37" t="s">
        <v>2982</v>
      </c>
      <c r="BF313" s="37" t="s">
        <v>3049</v>
      </c>
      <c r="BG313">
        <v>1.9350000000000001E-3</v>
      </c>
      <c r="BH313">
        <v>12.46</v>
      </c>
      <c r="BI313">
        <v>0.19</v>
      </c>
      <c r="BJ313">
        <v>12.622999999999999</v>
      </c>
      <c r="BK313">
        <v>0.222777</v>
      </c>
      <c r="BL313" s="36">
        <v>12.696</v>
      </c>
      <c r="BM313" s="36">
        <v>0.22319700000000001</v>
      </c>
      <c r="BN313">
        <v>16.498699999999999</v>
      </c>
      <c r="BO313">
        <v>615</v>
      </c>
    </row>
    <row r="314" spans="1:67">
      <c r="A314" t="s">
        <v>1584</v>
      </c>
      <c r="B314" t="s">
        <v>1585</v>
      </c>
      <c r="C314" t="s">
        <v>1586</v>
      </c>
      <c r="D314" t="s">
        <v>121</v>
      </c>
      <c r="E314" t="s">
        <v>1587</v>
      </c>
      <c r="F314">
        <v>23.062000000000001</v>
      </c>
      <c r="G314" t="s">
        <v>1588</v>
      </c>
      <c r="H314" t="s">
        <v>2982</v>
      </c>
      <c r="J314">
        <v>1.24E-2</v>
      </c>
      <c r="K314">
        <v>8.0000000000000004E-4</v>
      </c>
      <c r="L314">
        <v>7.6000000000000004E-4</v>
      </c>
      <c r="M314">
        <v>1.9090000000000001E-3</v>
      </c>
      <c r="N314">
        <v>2.9E-5</v>
      </c>
      <c r="O314">
        <v>3.1999999999999999E-5</v>
      </c>
      <c r="P314">
        <v>0.18601999999999999</v>
      </c>
      <c r="Q314">
        <v>523.83450000000005</v>
      </c>
      <c r="R314">
        <v>8.7808820000000001</v>
      </c>
      <c r="S314">
        <v>4.7199999999999999E-2</v>
      </c>
      <c r="T314">
        <v>2.8999999999999998E-3</v>
      </c>
      <c r="U314">
        <v>2.7000000000000001E-3</v>
      </c>
      <c r="V314">
        <v>0.10785</v>
      </c>
      <c r="W314">
        <v>6.0499999999999996E-4</v>
      </c>
      <c r="X314">
        <v>5.0000000000000002E-5</v>
      </c>
      <c r="Y314">
        <v>5.3999999999999998E-5</v>
      </c>
      <c r="Z314">
        <v>12.51</v>
      </c>
      <c r="AA314">
        <v>0.81</v>
      </c>
      <c r="AB314">
        <v>0.76</v>
      </c>
      <c r="AC314">
        <v>12.3</v>
      </c>
      <c r="AD314">
        <v>0.18</v>
      </c>
      <c r="AE314">
        <v>0.2</v>
      </c>
      <c r="AF314">
        <v>12.2</v>
      </c>
      <c r="AG314">
        <v>1</v>
      </c>
      <c r="AH314">
        <v>1.1000000000000001</v>
      </c>
      <c r="AI314">
        <v>70</v>
      </c>
      <c r="AJ314">
        <v>120</v>
      </c>
      <c r="AK314">
        <v>110</v>
      </c>
      <c r="AL314">
        <v>600</v>
      </c>
      <c r="AM314">
        <v>30</v>
      </c>
      <c r="AN314">
        <v>214</v>
      </c>
      <c r="AO314">
        <v>11</v>
      </c>
      <c r="AP314">
        <v>2.8260000000000001</v>
      </c>
      <c r="AQ314">
        <v>3.4000000000000002E-2</v>
      </c>
      <c r="AR314">
        <v>-68</v>
      </c>
      <c r="AS314">
        <v>82</v>
      </c>
      <c r="AT314">
        <v>24620</v>
      </c>
      <c r="AU314">
        <v>930</v>
      </c>
      <c r="AV314">
        <v>1167</v>
      </c>
      <c r="AW314">
        <v>88</v>
      </c>
      <c r="AX314">
        <v>2440</v>
      </c>
      <c r="AY314">
        <v>240</v>
      </c>
      <c r="AZ314" s="1">
        <v>4040000</v>
      </c>
      <c r="BA314" s="1">
        <v>220000</v>
      </c>
      <c r="BB314" s="1">
        <v>13960000</v>
      </c>
      <c r="BC314" s="1">
        <v>700000</v>
      </c>
      <c r="BD314" s="37" t="s">
        <v>1588</v>
      </c>
      <c r="BE314" s="37" t="s">
        <v>2982</v>
      </c>
      <c r="BG314">
        <v>1.9090000000000001E-3</v>
      </c>
      <c r="BH314">
        <v>12.3</v>
      </c>
      <c r="BI314">
        <v>0.2</v>
      </c>
      <c r="BJ314">
        <v>12.476000000000001</v>
      </c>
      <c r="BK314">
        <v>0.23913000000000001</v>
      </c>
      <c r="BL314" s="36">
        <v>12.548999999999999</v>
      </c>
      <c r="BM314" s="36">
        <v>0.23952200000000001</v>
      </c>
      <c r="BN314">
        <v>16.414999999999999</v>
      </c>
      <c r="BO314">
        <v>600</v>
      </c>
    </row>
    <row r="315" spans="1:67">
      <c r="A315" t="s">
        <v>1589</v>
      </c>
      <c r="B315" t="s">
        <v>1590</v>
      </c>
      <c r="C315" t="s">
        <v>1591</v>
      </c>
      <c r="D315" t="s">
        <v>121</v>
      </c>
      <c r="E315" t="s">
        <v>1592</v>
      </c>
      <c r="F315">
        <v>26.571000000000002</v>
      </c>
      <c r="G315" t="s">
        <v>1593</v>
      </c>
      <c r="H315" t="s">
        <v>2982</v>
      </c>
      <c r="J315">
        <v>1.256E-2</v>
      </c>
      <c r="K315">
        <v>5.5000000000000003E-4</v>
      </c>
      <c r="L315">
        <v>5.6999999999999998E-4</v>
      </c>
      <c r="M315">
        <v>1.9559999999999998E-3</v>
      </c>
      <c r="N315">
        <v>2.3E-5</v>
      </c>
      <c r="O315">
        <v>2.9E-5</v>
      </c>
      <c r="P315">
        <v>0.42488999999999999</v>
      </c>
      <c r="Q315">
        <v>511.24740000000003</v>
      </c>
      <c r="R315">
        <v>7.5798449999999997</v>
      </c>
      <c r="S315">
        <v>4.6600000000000003E-2</v>
      </c>
      <c r="T315">
        <v>1.8E-3</v>
      </c>
      <c r="U315">
        <v>1.9E-3</v>
      </c>
      <c r="V315">
        <v>-8.4689E-2</v>
      </c>
      <c r="W315">
        <v>6.2500000000000001E-4</v>
      </c>
      <c r="X315">
        <v>2.1999999999999999E-5</v>
      </c>
      <c r="Y315">
        <v>3.6999999999999998E-5</v>
      </c>
      <c r="Z315">
        <v>12.67</v>
      </c>
      <c r="AA315">
        <v>0.55000000000000004</v>
      </c>
      <c r="AB315">
        <v>0.56999999999999995</v>
      </c>
      <c r="AC315">
        <v>12.6</v>
      </c>
      <c r="AD315">
        <v>0.15</v>
      </c>
      <c r="AE315">
        <v>0.19</v>
      </c>
      <c r="AF315">
        <v>12.62</v>
      </c>
      <c r="AG315">
        <v>0.45</v>
      </c>
      <c r="AH315">
        <v>0.76</v>
      </c>
      <c r="AI315">
        <v>45</v>
      </c>
      <c r="AJ315">
        <v>78</v>
      </c>
      <c r="AK315">
        <v>80</v>
      </c>
      <c r="AL315">
        <v>1047</v>
      </c>
      <c r="AM315">
        <v>60</v>
      </c>
      <c r="AN315">
        <v>547</v>
      </c>
      <c r="AO315">
        <v>24</v>
      </c>
      <c r="AP315">
        <v>1.92</v>
      </c>
      <c r="AQ315">
        <v>3.4000000000000002E-2</v>
      </c>
      <c r="AR315">
        <v>62</v>
      </c>
      <c r="AS315">
        <v>92</v>
      </c>
      <c r="AT315" s="1">
        <v>44300</v>
      </c>
      <c r="AU315" s="1">
        <v>2000</v>
      </c>
      <c r="AV315">
        <v>2040</v>
      </c>
      <c r="AW315">
        <v>150</v>
      </c>
      <c r="AX315">
        <v>6450</v>
      </c>
      <c r="AY315">
        <v>370</v>
      </c>
      <c r="AZ315" s="1">
        <v>10320000</v>
      </c>
      <c r="BA315" s="1">
        <v>460000</v>
      </c>
      <c r="BB315" s="1">
        <v>24300000</v>
      </c>
      <c r="BC315" s="1">
        <v>1400000</v>
      </c>
      <c r="BD315" s="37" t="s">
        <v>1593</v>
      </c>
      <c r="BE315" s="37" t="s">
        <v>2982</v>
      </c>
      <c r="BG315">
        <v>1.9559999999999998E-3</v>
      </c>
      <c r="BH315">
        <v>12.6</v>
      </c>
      <c r="BI315">
        <v>0.19</v>
      </c>
      <c r="BJ315">
        <v>12.73</v>
      </c>
      <c r="BK315">
        <v>0.213114</v>
      </c>
      <c r="BL315" s="36">
        <v>12.803000000000001</v>
      </c>
      <c r="BM315" s="36">
        <v>0.21355399999999999</v>
      </c>
      <c r="BN315">
        <v>16.6828</v>
      </c>
      <c r="BO315">
        <v>1047</v>
      </c>
    </row>
    <row r="316" spans="1:67">
      <c r="A316" t="s">
        <v>1594</v>
      </c>
      <c r="B316" t="s">
        <v>1595</v>
      </c>
      <c r="C316" t="s">
        <v>1596</v>
      </c>
      <c r="D316" t="s">
        <v>121</v>
      </c>
      <c r="E316" t="s">
        <v>1597</v>
      </c>
      <c r="F316">
        <v>24.817</v>
      </c>
      <c r="G316" t="s">
        <v>1598</v>
      </c>
      <c r="H316" t="s">
        <v>2973</v>
      </c>
      <c r="I316" s="37" t="s">
        <v>2990</v>
      </c>
      <c r="J316">
        <v>2.53E-2</v>
      </c>
      <c r="K316">
        <v>4.7000000000000002E-3</v>
      </c>
      <c r="L316">
        <v>5.1999999999999998E-3</v>
      </c>
      <c r="M316">
        <v>2.124E-3</v>
      </c>
      <c r="N316">
        <v>5.8E-5</v>
      </c>
      <c r="O316">
        <v>6.3999999999999997E-5</v>
      </c>
      <c r="P316">
        <v>0.80828</v>
      </c>
      <c r="Q316">
        <v>470.8098</v>
      </c>
      <c r="R316">
        <v>14.186360000000001</v>
      </c>
      <c r="S316">
        <v>8.6999999999999994E-2</v>
      </c>
      <c r="T316">
        <v>1.4E-2</v>
      </c>
      <c r="U316">
        <v>1.4999999999999999E-2</v>
      </c>
      <c r="V316">
        <v>-0.73987999999999998</v>
      </c>
      <c r="W316">
        <v>1.16E-3</v>
      </c>
      <c r="X316">
        <v>2.2000000000000001E-4</v>
      </c>
      <c r="Y316">
        <v>2.5000000000000001E-4</v>
      </c>
      <c r="Z316">
        <v>25.2</v>
      </c>
      <c r="AA316">
        <v>4.7</v>
      </c>
      <c r="AB316">
        <v>5.0999999999999996</v>
      </c>
      <c r="AC316">
        <v>13.67</v>
      </c>
      <c r="AD316">
        <v>0.37</v>
      </c>
      <c r="AE316">
        <v>0.41</v>
      </c>
      <c r="AF316">
        <v>23.5</v>
      </c>
      <c r="AG316">
        <v>4.4000000000000004</v>
      </c>
      <c r="AH316">
        <v>5</v>
      </c>
      <c r="AI316">
        <v>1060</v>
      </c>
      <c r="AJ316">
        <v>310</v>
      </c>
      <c r="AK316">
        <v>310</v>
      </c>
      <c r="AL316">
        <v>1013</v>
      </c>
      <c r="AM316">
        <v>62</v>
      </c>
      <c r="AN316">
        <v>468</v>
      </c>
      <c r="AO316">
        <v>24</v>
      </c>
      <c r="AP316">
        <v>2.1869999999999998</v>
      </c>
      <c r="AQ316">
        <v>3.4000000000000002E-2</v>
      </c>
      <c r="AR316">
        <v>170</v>
      </c>
      <c r="AS316">
        <v>100</v>
      </c>
      <c r="AT316" s="1">
        <v>46000</v>
      </c>
      <c r="AU316" s="1">
        <v>1300</v>
      </c>
      <c r="AV316">
        <v>3810</v>
      </c>
      <c r="AW316">
        <v>540</v>
      </c>
      <c r="AX316" s="1">
        <v>9600</v>
      </c>
      <c r="AY316" s="1">
        <v>1400</v>
      </c>
      <c r="AZ316" s="1">
        <v>8840000</v>
      </c>
      <c r="BA316" s="1">
        <v>450000</v>
      </c>
      <c r="BB316" s="1">
        <v>23500000</v>
      </c>
      <c r="BC316" s="1">
        <v>1400000</v>
      </c>
      <c r="BD316" s="37" t="s">
        <v>1598</v>
      </c>
      <c r="BE316" s="37" t="s">
        <v>2973</v>
      </c>
      <c r="BF316" s="37" t="s">
        <v>2990</v>
      </c>
      <c r="BG316">
        <v>2.124E-3</v>
      </c>
      <c r="BH316">
        <v>13.67</v>
      </c>
      <c r="BI316">
        <v>0.41</v>
      </c>
      <c r="BJ316">
        <v>13.97</v>
      </c>
      <c r="BK316">
        <v>0.48012899999999997</v>
      </c>
      <c r="BL316" s="36">
        <v>14.042999999999999</v>
      </c>
      <c r="BM316" s="36">
        <v>0.480319</v>
      </c>
      <c r="BN316">
        <v>16.6983</v>
      </c>
      <c r="BO316">
        <v>1013</v>
      </c>
    </row>
    <row r="317" spans="1:67">
      <c r="A317" t="s">
        <v>1599</v>
      </c>
      <c r="B317" t="s">
        <v>1600</v>
      </c>
      <c r="C317" t="s">
        <v>1601</v>
      </c>
      <c r="D317" t="s">
        <v>121</v>
      </c>
      <c r="E317" t="s">
        <v>1602</v>
      </c>
      <c r="F317">
        <v>26.571000000000002</v>
      </c>
      <c r="G317" t="s">
        <v>1603</v>
      </c>
      <c r="H317" t="s">
        <v>2982</v>
      </c>
      <c r="I317" s="37" t="s">
        <v>2995</v>
      </c>
      <c r="J317">
        <v>1.2290000000000001E-2</v>
      </c>
      <c r="K317">
        <v>5.4000000000000001E-4</v>
      </c>
      <c r="L317">
        <v>5.5999999999999995E-4</v>
      </c>
      <c r="M317">
        <v>1.934E-3</v>
      </c>
      <c r="N317">
        <v>2.5999999999999998E-5</v>
      </c>
      <c r="O317">
        <v>3.1000000000000001E-5</v>
      </c>
      <c r="P317">
        <v>0.17516999999999999</v>
      </c>
      <c r="Q317">
        <v>517.06309999999996</v>
      </c>
      <c r="R317">
        <v>8.2879810000000003</v>
      </c>
      <c r="S317">
        <v>4.6399999999999997E-2</v>
      </c>
      <c r="T317">
        <v>2.0999999999999999E-3</v>
      </c>
      <c r="U317">
        <v>2.0999999999999999E-3</v>
      </c>
      <c r="V317">
        <v>0.14308999999999999</v>
      </c>
      <c r="W317">
        <v>6.0300000000000002E-4</v>
      </c>
      <c r="X317">
        <v>2.1999999999999999E-5</v>
      </c>
      <c r="Y317">
        <v>3.6000000000000001E-5</v>
      </c>
      <c r="Z317">
        <v>12.41</v>
      </c>
      <c r="AA317">
        <v>0.54</v>
      </c>
      <c r="AB317">
        <v>0.56000000000000005</v>
      </c>
      <c r="AC317">
        <v>12.46</v>
      </c>
      <c r="AD317">
        <v>0.17</v>
      </c>
      <c r="AE317">
        <v>0.2</v>
      </c>
      <c r="AF317">
        <v>12.17</v>
      </c>
      <c r="AG317">
        <v>0.45</v>
      </c>
      <c r="AH317">
        <v>0.74</v>
      </c>
      <c r="AI317">
        <v>33</v>
      </c>
      <c r="AJ317">
        <v>87</v>
      </c>
      <c r="AK317">
        <v>88</v>
      </c>
      <c r="AL317">
        <v>797</v>
      </c>
      <c r="AM317">
        <v>61</v>
      </c>
      <c r="AN317">
        <v>934</v>
      </c>
      <c r="AO317">
        <v>67</v>
      </c>
      <c r="AP317">
        <v>0.84899999999999998</v>
      </c>
      <c r="AQ317">
        <v>0.01</v>
      </c>
      <c r="AR317">
        <v>23</v>
      </c>
      <c r="AS317">
        <v>76</v>
      </c>
      <c r="AT317" s="1">
        <v>32900</v>
      </c>
      <c r="AU317" s="1">
        <v>2000</v>
      </c>
      <c r="AV317">
        <v>1500</v>
      </c>
      <c r="AW317">
        <v>110</v>
      </c>
      <c r="AX317">
        <v>10520</v>
      </c>
      <c r="AY317">
        <v>730</v>
      </c>
      <c r="AZ317" s="1">
        <v>17600000</v>
      </c>
      <c r="BA317" s="1">
        <v>1300000</v>
      </c>
      <c r="BB317" s="1">
        <v>18500000</v>
      </c>
      <c r="BC317" s="1">
        <v>1400000</v>
      </c>
      <c r="BD317" s="37" t="s">
        <v>1603</v>
      </c>
      <c r="BE317" s="37" t="s">
        <v>2982</v>
      </c>
      <c r="BF317" s="37" t="s">
        <v>2995</v>
      </c>
      <c r="BG317">
        <v>1.934E-3</v>
      </c>
      <c r="BH317">
        <v>12.46</v>
      </c>
      <c r="BI317">
        <v>0.2</v>
      </c>
      <c r="BJ317">
        <v>12.606999999999999</v>
      </c>
      <c r="BK317">
        <v>0.229018</v>
      </c>
      <c r="BL317" s="36">
        <v>12.68</v>
      </c>
      <c r="BM317" s="36">
        <v>0.22942699999999999</v>
      </c>
      <c r="BN317">
        <v>16.615200000000002</v>
      </c>
      <c r="BO317">
        <v>797</v>
      </c>
    </row>
    <row r="318" spans="1:67">
      <c r="A318" t="s">
        <v>1604</v>
      </c>
      <c r="B318" t="s">
        <v>1605</v>
      </c>
      <c r="C318" t="s">
        <v>1606</v>
      </c>
      <c r="D318" t="s">
        <v>121</v>
      </c>
      <c r="E318" t="s">
        <v>1607</v>
      </c>
      <c r="F318">
        <v>26.571000000000002</v>
      </c>
      <c r="G318" t="s">
        <v>1608</v>
      </c>
      <c r="H318" t="s">
        <v>2982</v>
      </c>
      <c r="I318" s="37" t="s">
        <v>2981</v>
      </c>
      <c r="J318">
        <v>1.282E-2</v>
      </c>
      <c r="K318">
        <v>4.0000000000000002E-4</v>
      </c>
      <c r="L318">
        <v>4.2999999999999999E-4</v>
      </c>
      <c r="M318">
        <v>1.941E-3</v>
      </c>
      <c r="N318">
        <v>2.1999999999999999E-5</v>
      </c>
      <c r="O318">
        <v>2.8E-5</v>
      </c>
      <c r="P318">
        <v>-6.0809999999999996E-3</v>
      </c>
      <c r="Q318">
        <v>515.19839999999999</v>
      </c>
      <c r="R318">
        <v>7.4320219999999999</v>
      </c>
      <c r="S318">
        <v>4.8000000000000001E-2</v>
      </c>
      <c r="T318">
        <v>1.6000000000000001E-3</v>
      </c>
      <c r="U318">
        <v>1.6000000000000001E-3</v>
      </c>
      <c r="V318">
        <v>0.32213000000000003</v>
      </c>
      <c r="W318">
        <v>6.0499999999999996E-4</v>
      </c>
      <c r="X318">
        <v>2.5999999999999998E-5</v>
      </c>
      <c r="Y318">
        <v>3.8999999999999999E-5</v>
      </c>
      <c r="Z318">
        <v>12.93</v>
      </c>
      <c r="AA318">
        <v>0.4</v>
      </c>
      <c r="AB318">
        <v>0.43</v>
      </c>
      <c r="AC318">
        <v>12.5</v>
      </c>
      <c r="AD318">
        <v>0.14000000000000001</v>
      </c>
      <c r="AE318">
        <v>0.18</v>
      </c>
      <c r="AF318">
        <v>12.22</v>
      </c>
      <c r="AG318">
        <v>0.52</v>
      </c>
      <c r="AH318">
        <v>0.79</v>
      </c>
      <c r="AI318">
        <v>103</v>
      </c>
      <c r="AJ318">
        <v>68</v>
      </c>
      <c r="AK318">
        <v>69</v>
      </c>
      <c r="AL318">
        <v>1640</v>
      </c>
      <c r="AM318">
        <v>140</v>
      </c>
      <c r="AN318">
        <v>757</v>
      </c>
      <c r="AO318">
        <v>61</v>
      </c>
      <c r="AP318">
        <v>2.1709999999999998</v>
      </c>
      <c r="AQ318">
        <v>1.9E-2</v>
      </c>
      <c r="AR318">
        <v>126</v>
      </c>
      <c r="AS318">
        <v>76</v>
      </c>
      <c r="AT318" s="1">
        <v>69000</v>
      </c>
      <c r="AU318" s="1">
        <v>4600</v>
      </c>
      <c r="AV318">
        <v>3190</v>
      </c>
      <c r="AW318">
        <v>250</v>
      </c>
      <c r="AX318">
        <v>8270</v>
      </c>
      <c r="AY318">
        <v>680</v>
      </c>
      <c r="AZ318" s="1">
        <v>14300000</v>
      </c>
      <c r="BA318" s="1">
        <v>1200000</v>
      </c>
      <c r="BB318" s="1">
        <v>38200000</v>
      </c>
      <c r="BC318" s="1">
        <v>3300000</v>
      </c>
      <c r="BD318" s="37" t="s">
        <v>1608</v>
      </c>
      <c r="BE318" s="37" t="s">
        <v>2982</v>
      </c>
      <c r="BF318" s="37" t="s">
        <v>2981</v>
      </c>
      <c r="BG318">
        <v>1.941E-3</v>
      </c>
      <c r="BH318">
        <v>12.5</v>
      </c>
      <c r="BI318">
        <v>0.18</v>
      </c>
      <c r="BJ318">
        <v>12.605</v>
      </c>
      <c r="BK318">
        <v>0.203793</v>
      </c>
      <c r="BL318" s="36">
        <v>12.678000000000001</v>
      </c>
      <c r="BM318" s="36">
        <v>0.20425299999999999</v>
      </c>
      <c r="BN318">
        <v>16.868600000000001</v>
      </c>
      <c r="BO318">
        <v>1640</v>
      </c>
    </row>
    <row r="319" spans="1:67">
      <c r="A319" t="s">
        <v>1609</v>
      </c>
      <c r="B319" t="s">
        <v>1610</v>
      </c>
      <c r="C319" t="s">
        <v>1611</v>
      </c>
      <c r="D319" t="s">
        <v>121</v>
      </c>
      <c r="E319" t="s">
        <v>1612</v>
      </c>
      <c r="F319">
        <v>16.795000000000002</v>
      </c>
      <c r="G319" t="s">
        <v>1613</v>
      </c>
      <c r="H319" t="s">
        <v>2982</v>
      </c>
      <c r="J319">
        <v>1.2070000000000001E-2</v>
      </c>
      <c r="K319">
        <v>6.3000000000000003E-4</v>
      </c>
      <c r="L319">
        <v>1.4E-2</v>
      </c>
      <c r="M319">
        <v>1.9530000000000001E-3</v>
      </c>
      <c r="N319">
        <v>2.8E-5</v>
      </c>
      <c r="O319">
        <v>1.2999999999999999E-4</v>
      </c>
      <c r="P319">
        <v>0.27461000000000002</v>
      </c>
      <c r="Q319">
        <v>512.03279999999995</v>
      </c>
      <c r="R319">
        <v>34.083080000000002</v>
      </c>
      <c r="S319">
        <v>4.5100000000000001E-2</v>
      </c>
      <c r="T319">
        <v>2.3E-3</v>
      </c>
      <c r="U319">
        <v>3.6999999999999998E-2</v>
      </c>
      <c r="V319">
        <v>7.5721000000000002E-4</v>
      </c>
      <c r="W319">
        <v>6.2699999999999995E-4</v>
      </c>
      <c r="X319">
        <v>3.4E-5</v>
      </c>
      <c r="Y319">
        <v>5.5000000000000003E-4</v>
      </c>
      <c r="Z319">
        <v>12.18</v>
      </c>
      <c r="AA319">
        <v>0.63</v>
      </c>
      <c r="AB319">
        <v>14</v>
      </c>
      <c r="AC319">
        <v>12.58</v>
      </c>
      <c r="AD319">
        <v>0.18</v>
      </c>
      <c r="AE319">
        <v>0.86</v>
      </c>
      <c r="AF319">
        <v>12.68</v>
      </c>
      <c r="AG319">
        <v>0.68</v>
      </c>
      <c r="AH319">
        <v>11</v>
      </c>
      <c r="AI319">
        <v>-20</v>
      </c>
      <c r="AJ319">
        <v>95</v>
      </c>
      <c r="AK319">
        <v>500</v>
      </c>
      <c r="AL319">
        <v>1575</v>
      </c>
      <c r="AM319">
        <v>69</v>
      </c>
      <c r="AN319">
        <v>850</v>
      </c>
      <c r="AO319">
        <v>28</v>
      </c>
      <c r="AP319">
        <v>1.85</v>
      </c>
      <c r="AQ319">
        <v>2.4E-2</v>
      </c>
      <c r="AR319">
        <v>100</v>
      </c>
      <c r="AS319">
        <v>130</v>
      </c>
      <c r="AT319" s="1">
        <v>64200</v>
      </c>
      <c r="AU319" s="1">
        <v>2100</v>
      </c>
      <c r="AV319">
        <v>2820</v>
      </c>
      <c r="AW319">
        <v>170</v>
      </c>
      <c r="AX319">
        <v>9710</v>
      </c>
      <c r="AY319">
        <v>490</v>
      </c>
      <c r="AZ319" s="1">
        <v>16040000</v>
      </c>
      <c r="BA319" s="1">
        <v>530000</v>
      </c>
      <c r="BB319" s="1">
        <v>36600000</v>
      </c>
      <c r="BC319" s="1">
        <v>1600000</v>
      </c>
      <c r="BD319" s="37" t="s">
        <v>1613</v>
      </c>
      <c r="BE319" s="37" t="s">
        <v>2982</v>
      </c>
      <c r="BG319">
        <v>1.9530000000000001E-3</v>
      </c>
      <c r="BH319">
        <v>12.58</v>
      </c>
      <c r="BI319">
        <v>0.86</v>
      </c>
      <c r="BJ319">
        <v>13.084</v>
      </c>
      <c r="BK319">
        <v>1.00718</v>
      </c>
      <c r="BL319" s="36">
        <v>13.157</v>
      </c>
      <c r="BM319" s="36">
        <v>1.00726</v>
      </c>
      <c r="BN319">
        <v>16.861000000000001</v>
      </c>
      <c r="BO319">
        <v>1575</v>
      </c>
    </row>
    <row r="320" spans="1:67">
      <c r="A320" t="s">
        <v>1614</v>
      </c>
      <c r="B320" t="s">
        <v>1615</v>
      </c>
      <c r="C320" t="s">
        <v>1616</v>
      </c>
      <c r="D320" t="s">
        <v>121</v>
      </c>
      <c r="E320" t="s">
        <v>1617</v>
      </c>
      <c r="F320">
        <v>26.321000000000002</v>
      </c>
      <c r="G320" t="s">
        <v>1618</v>
      </c>
      <c r="H320" t="s">
        <v>2973</v>
      </c>
      <c r="J320">
        <v>1.214E-2</v>
      </c>
      <c r="K320">
        <v>3.2000000000000003E-4</v>
      </c>
      <c r="L320">
        <v>3.6999999999999999E-4</v>
      </c>
      <c r="M320">
        <v>1.9269999999999999E-3</v>
      </c>
      <c r="N320">
        <v>1.9000000000000001E-5</v>
      </c>
      <c r="O320">
        <v>2.5999999999999998E-5</v>
      </c>
      <c r="P320">
        <v>4.5518999999999997E-2</v>
      </c>
      <c r="Q320">
        <v>518.94140000000004</v>
      </c>
      <c r="R320">
        <v>7.0018039999999999</v>
      </c>
      <c r="S320">
        <v>4.58E-2</v>
      </c>
      <c r="T320">
        <v>1.4E-3</v>
      </c>
      <c r="U320">
        <v>1.6000000000000001E-3</v>
      </c>
      <c r="V320">
        <v>0.27788000000000002</v>
      </c>
      <c r="W320">
        <v>6.0999999999999997E-4</v>
      </c>
      <c r="X320">
        <v>2.6999999999999999E-5</v>
      </c>
      <c r="Y320">
        <v>3.8999999999999999E-5</v>
      </c>
      <c r="Z320">
        <v>12.25</v>
      </c>
      <c r="AA320">
        <v>0.32</v>
      </c>
      <c r="AB320">
        <v>0.37</v>
      </c>
      <c r="AC320">
        <v>12.41</v>
      </c>
      <c r="AD320">
        <v>0.12</v>
      </c>
      <c r="AE320">
        <v>0.17</v>
      </c>
      <c r="AF320">
        <v>12.33</v>
      </c>
      <c r="AG320">
        <v>0.54</v>
      </c>
      <c r="AH320">
        <v>0.79</v>
      </c>
      <c r="AI320">
        <v>-16</v>
      </c>
      <c r="AJ320">
        <v>63</v>
      </c>
      <c r="AK320">
        <v>65</v>
      </c>
      <c r="AL320">
        <v>1810</v>
      </c>
      <c r="AM320">
        <v>110</v>
      </c>
      <c r="AN320">
        <v>979</v>
      </c>
      <c r="AO320">
        <v>45</v>
      </c>
      <c r="AP320">
        <v>1.8420000000000001</v>
      </c>
      <c r="AQ320">
        <v>3.4000000000000002E-2</v>
      </c>
      <c r="AR320">
        <v>79</v>
      </c>
      <c r="AS320">
        <v>86</v>
      </c>
      <c r="AT320" s="1">
        <v>75600</v>
      </c>
      <c r="AU320" s="1">
        <v>3800</v>
      </c>
      <c r="AV320">
        <v>3340</v>
      </c>
      <c r="AW320">
        <v>200</v>
      </c>
      <c r="AX320">
        <v>11240</v>
      </c>
      <c r="AY320">
        <v>620</v>
      </c>
      <c r="AZ320" s="1">
        <v>18490000</v>
      </c>
      <c r="BA320" s="1">
        <v>840000</v>
      </c>
      <c r="BB320" s="1">
        <v>42000000</v>
      </c>
      <c r="BC320" s="1">
        <v>2600000</v>
      </c>
      <c r="BD320" s="37" t="s">
        <v>1618</v>
      </c>
      <c r="BE320" s="37" t="s">
        <v>2973</v>
      </c>
      <c r="BG320">
        <v>1.9269999999999999E-3</v>
      </c>
      <c r="BH320">
        <v>12.41</v>
      </c>
      <c r="BI320">
        <v>0.17</v>
      </c>
      <c r="BJ320">
        <v>12.502000000000001</v>
      </c>
      <c r="BK320">
        <v>0.188635</v>
      </c>
      <c r="BL320" s="36">
        <v>12.574999999999999</v>
      </c>
      <c r="BM320" s="36">
        <v>0.18913199999999999</v>
      </c>
      <c r="BN320">
        <v>16.915600000000001</v>
      </c>
      <c r="BO320">
        <v>1810</v>
      </c>
    </row>
    <row r="321" spans="1:67">
      <c r="A321" t="s">
        <v>1619</v>
      </c>
      <c r="B321" t="s">
        <v>1620</v>
      </c>
      <c r="C321" t="s">
        <v>1621</v>
      </c>
      <c r="D321" t="s">
        <v>121</v>
      </c>
      <c r="E321" t="s">
        <v>1622</v>
      </c>
      <c r="F321">
        <v>26.571000000000002</v>
      </c>
      <c r="G321" t="s">
        <v>1623</v>
      </c>
      <c r="H321" t="s">
        <v>3046</v>
      </c>
      <c r="I321" s="37" t="s">
        <v>3049</v>
      </c>
      <c r="J321">
        <v>1.3559999999999999E-2</v>
      </c>
      <c r="K321">
        <v>5.8E-4</v>
      </c>
      <c r="L321">
        <v>6.0999999999999997E-4</v>
      </c>
      <c r="M321">
        <v>1.9239999999999999E-3</v>
      </c>
      <c r="N321">
        <v>2.5999999999999998E-5</v>
      </c>
      <c r="O321">
        <v>3.1000000000000001E-5</v>
      </c>
      <c r="P321">
        <v>0.31734000000000001</v>
      </c>
      <c r="Q321">
        <v>519.75049999999999</v>
      </c>
      <c r="R321">
        <v>8.3743590000000001</v>
      </c>
      <c r="S321">
        <v>5.0299999999999997E-2</v>
      </c>
      <c r="T321">
        <v>2.0999999999999999E-3</v>
      </c>
      <c r="U321">
        <v>2.0999999999999999E-3</v>
      </c>
      <c r="V321">
        <v>-1.1842E-2</v>
      </c>
      <c r="W321">
        <v>6.0800000000000003E-4</v>
      </c>
      <c r="X321">
        <v>2.3E-5</v>
      </c>
      <c r="Y321">
        <v>3.6999999999999998E-5</v>
      </c>
      <c r="Z321">
        <v>13.68</v>
      </c>
      <c r="AA321">
        <v>0.57999999999999996</v>
      </c>
      <c r="AB321">
        <v>0.61</v>
      </c>
      <c r="AC321">
        <v>12.39</v>
      </c>
      <c r="AD321">
        <v>0.17</v>
      </c>
      <c r="AE321">
        <v>0.2</v>
      </c>
      <c r="AF321">
        <v>12.28</v>
      </c>
      <c r="AG321">
        <v>0.46</v>
      </c>
      <c r="AH321">
        <v>0.75</v>
      </c>
      <c r="AI321">
        <v>213</v>
      </c>
      <c r="AJ321">
        <v>91</v>
      </c>
      <c r="AK321">
        <v>92</v>
      </c>
      <c r="AL321">
        <v>1323</v>
      </c>
      <c r="AM321">
        <v>40</v>
      </c>
      <c r="AN321">
        <v>1121</v>
      </c>
      <c r="AO321">
        <v>90</v>
      </c>
      <c r="AP321">
        <v>1.167</v>
      </c>
      <c r="AQ321">
        <v>7.0999999999999994E-2</v>
      </c>
      <c r="AR321">
        <v>106</v>
      </c>
      <c r="AS321">
        <v>79</v>
      </c>
      <c r="AT321" s="1">
        <v>54700</v>
      </c>
      <c r="AU321" s="1">
        <v>2300</v>
      </c>
      <c r="AV321">
        <v>2700</v>
      </c>
      <c r="AW321">
        <v>130</v>
      </c>
      <c r="AX321" s="1">
        <v>12700</v>
      </c>
      <c r="AY321" s="1">
        <v>1200</v>
      </c>
      <c r="AZ321" s="1">
        <v>21200000</v>
      </c>
      <c r="BA321" s="1">
        <v>1700000</v>
      </c>
      <c r="BB321" s="1">
        <v>30760000</v>
      </c>
      <c r="BC321" s="1">
        <v>930000</v>
      </c>
      <c r="BD321" s="37" t="s">
        <v>1623</v>
      </c>
      <c r="BE321" s="37" t="s">
        <v>3046</v>
      </c>
      <c r="BF321" s="37" t="s">
        <v>3049</v>
      </c>
      <c r="BG321">
        <v>1.9239999999999999E-3</v>
      </c>
      <c r="BH321">
        <v>12.39</v>
      </c>
      <c r="BI321">
        <v>0.2</v>
      </c>
      <c r="BJ321">
        <v>12.516</v>
      </c>
      <c r="BK321">
        <v>0.22678699999999999</v>
      </c>
      <c r="BL321" s="36">
        <v>12.589</v>
      </c>
      <c r="BM321" s="36">
        <v>0.22719900000000001</v>
      </c>
      <c r="BN321">
        <v>16.805900000000001</v>
      </c>
      <c r="BO321">
        <v>1323</v>
      </c>
    </row>
    <row r="322" spans="1:67">
      <c r="A322" t="s">
        <v>1624</v>
      </c>
      <c r="B322" t="s">
        <v>1625</v>
      </c>
      <c r="C322" t="s">
        <v>1626</v>
      </c>
      <c r="D322" t="s">
        <v>121</v>
      </c>
      <c r="E322" t="s">
        <v>1627</v>
      </c>
      <c r="F322">
        <v>26.321000000000002</v>
      </c>
      <c r="G322" t="s">
        <v>1628</v>
      </c>
      <c r="H322" t="s">
        <v>3047</v>
      </c>
      <c r="I322" s="37" t="s">
        <v>3048</v>
      </c>
      <c r="J322">
        <v>1.4749999999999999E-2</v>
      </c>
      <c r="K322">
        <v>5.8E-4</v>
      </c>
      <c r="L322">
        <v>5.9999999999999995E-4</v>
      </c>
      <c r="M322">
        <v>1.9300000000000001E-3</v>
      </c>
      <c r="N322">
        <v>2.3E-5</v>
      </c>
      <c r="O322">
        <v>2.9E-5</v>
      </c>
      <c r="P322">
        <v>0.25523000000000001</v>
      </c>
      <c r="Q322">
        <v>518.13469999999995</v>
      </c>
      <c r="R322">
        <v>7.785444</v>
      </c>
      <c r="S322">
        <v>5.6000000000000001E-2</v>
      </c>
      <c r="T322">
        <v>2.3E-3</v>
      </c>
      <c r="U322">
        <v>2.3E-3</v>
      </c>
      <c r="V322">
        <v>8.5844000000000004E-2</v>
      </c>
      <c r="W322">
        <v>6.7100000000000005E-4</v>
      </c>
      <c r="X322">
        <v>2.0999999999999999E-5</v>
      </c>
      <c r="Y322">
        <v>3.8000000000000002E-5</v>
      </c>
      <c r="Z322">
        <v>14.86</v>
      </c>
      <c r="AA322">
        <v>0.59</v>
      </c>
      <c r="AB322">
        <v>0.6</v>
      </c>
      <c r="AC322">
        <v>12.43</v>
      </c>
      <c r="AD322">
        <v>0.15</v>
      </c>
      <c r="AE322">
        <v>0.18</v>
      </c>
      <c r="AF322">
        <v>13.55</v>
      </c>
      <c r="AG322">
        <v>0.41</v>
      </c>
      <c r="AH322">
        <v>0.77</v>
      </c>
      <c r="AI322">
        <v>429</v>
      </c>
      <c r="AJ322">
        <v>89</v>
      </c>
      <c r="AK322">
        <v>89</v>
      </c>
      <c r="AL322">
        <v>1224</v>
      </c>
      <c r="AM322">
        <v>77</v>
      </c>
      <c r="AN322">
        <v>1000</v>
      </c>
      <c r="AO322">
        <v>140</v>
      </c>
      <c r="AP322">
        <v>1.38</v>
      </c>
      <c r="AQ322">
        <v>0.11</v>
      </c>
      <c r="AR322">
        <v>70</v>
      </c>
      <c r="AS322">
        <v>110</v>
      </c>
      <c r="AT322" s="1">
        <v>51200</v>
      </c>
      <c r="AU322" s="1">
        <v>3500</v>
      </c>
      <c r="AV322">
        <v>2760</v>
      </c>
      <c r="AW322">
        <v>170</v>
      </c>
      <c r="AX322" s="1">
        <v>12600</v>
      </c>
      <c r="AY322" s="1">
        <v>1700</v>
      </c>
      <c r="AZ322" s="1">
        <v>18800000</v>
      </c>
      <c r="BA322" s="1">
        <v>2600000</v>
      </c>
      <c r="BB322" s="1">
        <v>28400000</v>
      </c>
      <c r="BC322" s="1">
        <v>1800000</v>
      </c>
      <c r="BD322" s="37" t="s">
        <v>1628</v>
      </c>
      <c r="BE322" s="37" t="s">
        <v>3047</v>
      </c>
      <c r="BF322" s="37" t="s">
        <v>3048</v>
      </c>
      <c r="BG322">
        <v>1.9300000000000001E-3</v>
      </c>
      <c r="BH322">
        <v>12.43</v>
      </c>
      <c r="BI322">
        <v>0.18</v>
      </c>
      <c r="BJ322">
        <v>12.551</v>
      </c>
      <c r="BK322">
        <v>0.212233</v>
      </c>
      <c r="BL322" s="36">
        <v>12.624000000000001</v>
      </c>
      <c r="BM322" s="36">
        <v>0.212675</v>
      </c>
      <c r="BN322">
        <v>16.770900000000001</v>
      </c>
      <c r="BO322">
        <v>1224</v>
      </c>
    </row>
    <row r="323" spans="1:67">
      <c r="A323" t="s">
        <v>1629</v>
      </c>
      <c r="B323" t="s">
        <v>1630</v>
      </c>
      <c r="C323" t="s">
        <v>1631</v>
      </c>
      <c r="D323" t="s">
        <v>121</v>
      </c>
      <c r="E323" t="s">
        <v>1632</v>
      </c>
      <c r="F323">
        <v>22.31</v>
      </c>
      <c r="G323" t="s">
        <v>1633</v>
      </c>
      <c r="H323" t="s">
        <v>2973</v>
      </c>
      <c r="J323">
        <v>1.238E-2</v>
      </c>
      <c r="K323">
        <v>3.8000000000000002E-4</v>
      </c>
      <c r="L323">
        <v>3.8000000000000002E-4</v>
      </c>
      <c r="M323">
        <v>1.8979999999999999E-3</v>
      </c>
      <c r="N323">
        <v>2.0999999999999999E-5</v>
      </c>
      <c r="O323">
        <v>2.5999999999999998E-5</v>
      </c>
      <c r="P323">
        <v>0.28042</v>
      </c>
      <c r="Q323">
        <v>526.87040000000002</v>
      </c>
      <c r="R323">
        <v>7.217403</v>
      </c>
      <c r="S323">
        <v>4.7600000000000003E-2</v>
      </c>
      <c r="T323">
        <v>1.5E-3</v>
      </c>
      <c r="U323">
        <v>1.2999999999999999E-3</v>
      </c>
      <c r="V323">
        <v>4.7698999999999998E-2</v>
      </c>
      <c r="W323">
        <v>5.7700000000000004E-4</v>
      </c>
      <c r="X323">
        <v>2.5999999999999998E-5</v>
      </c>
      <c r="Y323">
        <v>3.8999999999999999E-5</v>
      </c>
      <c r="Z323">
        <v>12.49</v>
      </c>
      <c r="AA323">
        <v>0.38</v>
      </c>
      <c r="AB323">
        <v>0.38</v>
      </c>
      <c r="AC323">
        <v>12.22</v>
      </c>
      <c r="AD323">
        <v>0.13</v>
      </c>
      <c r="AE323">
        <v>0.17</v>
      </c>
      <c r="AF323">
        <v>11.66</v>
      </c>
      <c r="AG323">
        <v>0.53</v>
      </c>
      <c r="AH323">
        <v>0.78</v>
      </c>
      <c r="AI323">
        <v>83</v>
      </c>
      <c r="AJ323">
        <v>65</v>
      </c>
      <c r="AK323">
        <v>59</v>
      </c>
      <c r="AL323">
        <v>2444</v>
      </c>
      <c r="AM323">
        <v>59</v>
      </c>
      <c r="AN323">
        <v>958</v>
      </c>
      <c r="AO323">
        <v>23</v>
      </c>
      <c r="AP323">
        <v>2.544</v>
      </c>
      <c r="AQ323">
        <v>2.1999999999999999E-2</v>
      </c>
      <c r="AR323">
        <v>-81</v>
      </c>
      <c r="AS323">
        <v>86</v>
      </c>
      <c r="AT323" s="1">
        <v>98400</v>
      </c>
      <c r="AU323" s="1">
        <v>1200</v>
      </c>
      <c r="AV323">
        <v>4610</v>
      </c>
      <c r="AW323">
        <v>120</v>
      </c>
      <c r="AX323">
        <v>10310</v>
      </c>
      <c r="AY323">
        <v>460</v>
      </c>
      <c r="AZ323" s="1">
        <v>18100000</v>
      </c>
      <c r="BA323" s="1">
        <v>440000</v>
      </c>
      <c r="BB323" s="1">
        <v>56800000</v>
      </c>
      <c r="BC323" s="1">
        <v>1400000</v>
      </c>
      <c r="BD323" s="37" t="s">
        <v>1633</v>
      </c>
      <c r="BE323" s="37" t="s">
        <v>2973</v>
      </c>
      <c r="BG323">
        <v>1.8979999999999999E-3</v>
      </c>
      <c r="BH323">
        <v>12.22</v>
      </c>
      <c r="BI323">
        <v>0.17</v>
      </c>
      <c r="BJ323">
        <v>12.302</v>
      </c>
      <c r="BK323">
        <v>0.18779299999999999</v>
      </c>
      <c r="BL323" s="36">
        <v>12.375</v>
      </c>
      <c r="BM323" s="36">
        <v>0.18829299999999999</v>
      </c>
      <c r="BN323">
        <v>17.025500000000001</v>
      </c>
      <c r="BO323">
        <v>2444</v>
      </c>
    </row>
    <row r="324" spans="1:67">
      <c r="A324" t="s">
        <v>1634</v>
      </c>
      <c r="B324" t="s">
        <v>1635</v>
      </c>
      <c r="C324" t="s">
        <v>1636</v>
      </c>
      <c r="D324" t="s">
        <v>121</v>
      </c>
      <c r="E324" t="s">
        <v>1637</v>
      </c>
      <c r="F324">
        <v>26.49</v>
      </c>
      <c r="G324" t="s">
        <v>1638</v>
      </c>
      <c r="H324" t="s">
        <v>2982</v>
      </c>
      <c r="I324" s="37" t="s">
        <v>2990</v>
      </c>
      <c r="J324">
        <v>8.7999999999999995E-2</v>
      </c>
      <c r="K324">
        <v>1.6E-2</v>
      </c>
      <c r="L324">
        <v>1.6E-2</v>
      </c>
      <c r="M324">
        <v>2.5500000000000002E-3</v>
      </c>
      <c r="N324">
        <v>1.4999999999999999E-4</v>
      </c>
      <c r="O324">
        <v>1.4999999999999999E-4</v>
      </c>
      <c r="P324">
        <v>0.89849999999999997</v>
      </c>
      <c r="Q324">
        <v>392.15690000000001</v>
      </c>
      <c r="R324">
        <v>23.068049999999999</v>
      </c>
      <c r="S324">
        <v>0.22600000000000001</v>
      </c>
      <c r="T324">
        <v>3.5000000000000003E-2</v>
      </c>
      <c r="U324">
        <v>3.5000000000000003E-2</v>
      </c>
      <c r="V324">
        <v>-0.82257000000000002</v>
      </c>
      <c r="W324">
        <v>1.8799999999999999E-3</v>
      </c>
      <c r="X324">
        <v>2.7E-4</v>
      </c>
      <c r="Y324">
        <v>2.9E-4</v>
      </c>
      <c r="Z324">
        <v>84</v>
      </c>
      <c r="AA324">
        <v>15</v>
      </c>
      <c r="AB324">
        <v>15</v>
      </c>
      <c r="AC324">
        <v>16.399999999999999</v>
      </c>
      <c r="AD324">
        <v>0.94</v>
      </c>
      <c r="AE324">
        <v>0.95</v>
      </c>
      <c r="AF324">
        <v>38</v>
      </c>
      <c r="AG324">
        <v>5.5</v>
      </c>
      <c r="AH324">
        <v>5.8</v>
      </c>
      <c r="AI324">
        <v>2900</v>
      </c>
      <c r="AJ324">
        <v>340</v>
      </c>
      <c r="AK324">
        <v>340</v>
      </c>
      <c r="AL324">
        <v>583</v>
      </c>
      <c r="AM324">
        <v>56</v>
      </c>
      <c r="AN324">
        <v>736</v>
      </c>
      <c r="AO324">
        <v>89</v>
      </c>
      <c r="AP324">
        <v>0.80200000000000005</v>
      </c>
      <c r="AQ324">
        <v>1.9E-2</v>
      </c>
      <c r="AR324">
        <v>360</v>
      </c>
      <c r="AS324">
        <v>130</v>
      </c>
      <c r="AT324" s="1">
        <v>32000</v>
      </c>
      <c r="AU324" s="1">
        <v>1300</v>
      </c>
      <c r="AV324" s="1">
        <v>7000</v>
      </c>
      <c r="AW324" s="1">
        <v>1200</v>
      </c>
      <c r="AX324" s="1">
        <v>22300</v>
      </c>
      <c r="AY324" s="1">
        <v>2500</v>
      </c>
      <c r="AZ324" s="1">
        <v>13900000</v>
      </c>
      <c r="BA324" s="1">
        <v>1700000</v>
      </c>
      <c r="BB324" s="1">
        <v>13600000</v>
      </c>
      <c r="BC324" s="1">
        <v>1300000</v>
      </c>
      <c r="BD324" s="37" t="s">
        <v>1638</v>
      </c>
      <c r="BE324" s="37" t="s">
        <v>2982</v>
      </c>
      <c r="BF324" s="37" t="s">
        <v>2990</v>
      </c>
      <c r="BG324">
        <v>2.5500000000000002E-3</v>
      </c>
      <c r="BH324">
        <v>16.399999999999999</v>
      </c>
      <c r="BI324">
        <v>0.95</v>
      </c>
      <c r="BJ324">
        <v>17.18</v>
      </c>
      <c r="BK324">
        <v>1.18421</v>
      </c>
      <c r="BL324" s="36">
        <v>17.253</v>
      </c>
      <c r="BM324" s="36">
        <v>1.1842699999999999</v>
      </c>
      <c r="BN324">
        <v>16.606100000000001</v>
      </c>
      <c r="BO324">
        <v>583</v>
      </c>
    </row>
    <row r="325" spans="1:67">
      <c r="A325" t="s">
        <v>1639</v>
      </c>
      <c r="B325" t="s">
        <v>1640</v>
      </c>
      <c r="C325" t="s">
        <v>1641</v>
      </c>
      <c r="D325" t="s">
        <v>121</v>
      </c>
      <c r="E325" t="s">
        <v>1642</v>
      </c>
      <c r="F325">
        <v>23.814</v>
      </c>
      <c r="G325" t="s">
        <v>1643</v>
      </c>
      <c r="H325" t="s">
        <v>2982</v>
      </c>
      <c r="I325" s="37" t="s">
        <v>3049</v>
      </c>
      <c r="J325">
        <v>1.193E-2</v>
      </c>
      <c r="K325">
        <v>5.2999999999999998E-4</v>
      </c>
      <c r="L325">
        <v>6.2E-4</v>
      </c>
      <c r="M325">
        <v>1.8860000000000001E-3</v>
      </c>
      <c r="N325">
        <v>3.1000000000000001E-5</v>
      </c>
      <c r="O325">
        <v>3.6999999999999998E-5</v>
      </c>
      <c r="P325">
        <v>0.20158999999999999</v>
      </c>
      <c r="Q325">
        <v>530.22270000000003</v>
      </c>
      <c r="R325">
        <v>10.40204</v>
      </c>
      <c r="S325">
        <v>4.5100000000000001E-2</v>
      </c>
      <c r="T325">
        <v>1.8E-3</v>
      </c>
      <c r="U325">
        <v>2E-3</v>
      </c>
      <c r="V325">
        <v>0.14971000000000001</v>
      </c>
      <c r="W325">
        <v>5.9999999999999995E-4</v>
      </c>
      <c r="X325">
        <v>2.6999999999999999E-5</v>
      </c>
      <c r="Y325">
        <v>4.0000000000000003E-5</v>
      </c>
      <c r="Z325">
        <v>12.04</v>
      </c>
      <c r="AA325">
        <v>0.53</v>
      </c>
      <c r="AB325">
        <v>0.62</v>
      </c>
      <c r="AC325">
        <v>12.15</v>
      </c>
      <c r="AD325">
        <v>0.2</v>
      </c>
      <c r="AE325">
        <v>0.24</v>
      </c>
      <c r="AF325">
        <v>12.12</v>
      </c>
      <c r="AG325">
        <v>0.55000000000000004</v>
      </c>
      <c r="AH325">
        <v>0.8</v>
      </c>
      <c r="AI325">
        <v>-19</v>
      </c>
      <c r="AJ325">
        <v>75</v>
      </c>
      <c r="AK325">
        <v>82</v>
      </c>
      <c r="AL325">
        <v>894</v>
      </c>
      <c r="AM325">
        <v>44</v>
      </c>
      <c r="AN325">
        <v>817</v>
      </c>
      <c r="AO325">
        <v>43</v>
      </c>
      <c r="AP325">
        <v>1.099</v>
      </c>
      <c r="AQ325">
        <v>1.2E-2</v>
      </c>
      <c r="AR325">
        <v>89</v>
      </c>
      <c r="AS325">
        <v>88</v>
      </c>
      <c r="AT325" s="1">
        <v>36200</v>
      </c>
      <c r="AU325" s="1">
        <v>1100</v>
      </c>
      <c r="AV325">
        <v>1637</v>
      </c>
      <c r="AW325">
        <v>70</v>
      </c>
      <c r="AX325">
        <v>8980</v>
      </c>
      <c r="AY325">
        <v>420</v>
      </c>
      <c r="AZ325" s="1">
        <v>15420000</v>
      </c>
      <c r="BA325" s="1">
        <v>810000</v>
      </c>
      <c r="BB325" s="1">
        <v>20800000</v>
      </c>
      <c r="BC325" s="1">
        <v>1000000</v>
      </c>
      <c r="BD325" s="37" t="s">
        <v>1643</v>
      </c>
      <c r="BE325" s="37" t="s">
        <v>2982</v>
      </c>
      <c r="BF325" s="37" t="s">
        <v>3049</v>
      </c>
      <c r="BG325">
        <v>1.8860000000000001E-3</v>
      </c>
      <c r="BH325">
        <v>12.15</v>
      </c>
      <c r="BI325">
        <v>0.24</v>
      </c>
      <c r="BJ325">
        <v>12.324999999999999</v>
      </c>
      <c r="BK325">
        <v>0.27457500000000001</v>
      </c>
      <c r="BL325" s="36">
        <v>12.398</v>
      </c>
      <c r="BM325" s="36">
        <v>0.27491500000000002</v>
      </c>
      <c r="BN325">
        <v>16.6328</v>
      </c>
      <c r="BO325">
        <v>894</v>
      </c>
    </row>
    <row r="326" spans="1:67">
      <c r="A326" t="s">
        <v>1644</v>
      </c>
      <c r="B326" t="s">
        <v>1645</v>
      </c>
      <c r="C326" t="s">
        <v>1646</v>
      </c>
      <c r="D326" t="s">
        <v>121</v>
      </c>
      <c r="E326" t="s">
        <v>1647</v>
      </c>
      <c r="F326">
        <v>11.531000000000001</v>
      </c>
      <c r="G326" t="s">
        <v>1648</v>
      </c>
      <c r="H326" t="s">
        <v>2973</v>
      </c>
      <c r="J326">
        <v>1.2800000000000001E-2</v>
      </c>
      <c r="K326">
        <v>1.5E-3</v>
      </c>
      <c r="L326">
        <v>0.38</v>
      </c>
      <c r="M326">
        <v>1.9239999999999999E-3</v>
      </c>
      <c r="N326">
        <v>4.8000000000000001E-5</v>
      </c>
      <c r="O326">
        <v>3.5000000000000001E-3</v>
      </c>
      <c r="P326">
        <v>5.3455999999999997E-2</v>
      </c>
      <c r="Q326">
        <v>519.75049999999999</v>
      </c>
      <c r="R326">
        <v>945.49210000000005</v>
      </c>
      <c r="S326">
        <v>4.8099999999999997E-2</v>
      </c>
      <c r="T326">
        <v>5.7000000000000002E-3</v>
      </c>
      <c r="U326">
        <v>0.1</v>
      </c>
      <c r="V326">
        <v>0.21428</v>
      </c>
      <c r="W326">
        <v>6.02E-4</v>
      </c>
      <c r="X326">
        <v>5.5999999999999999E-5</v>
      </c>
      <c r="Y326">
        <v>1.2999999999999999E-2</v>
      </c>
      <c r="Z326">
        <v>12.9</v>
      </c>
      <c r="AA326">
        <v>1.5</v>
      </c>
      <c r="AB326">
        <v>190</v>
      </c>
      <c r="AC326">
        <v>12.39</v>
      </c>
      <c r="AD326">
        <v>0.31</v>
      </c>
      <c r="AE326">
        <v>22</v>
      </c>
      <c r="AF326">
        <v>12.2</v>
      </c>
      <c r="AG326">
        <v>1.1000000000000001</v>
      </c>
      <c r="AH326">
        <v>250</v>
      </c>
      <c r="AI326">
        <v>110</v>
      </c>
      <c r="AJ326">
        <v>230</v>
      </c>
      <c r="AK326">
        <v>700</v>
      </c>
      <c r="AL326">
        <v>632</v>
      </c>
      <c r="AM326">
        <v>94</v>
      </c>
      <c r="AN326">
        <v>580</v>
      </c>
      <c r="AO326">
        <v>120</v>
      </c>
      <c r="AP326">
        <v>1.1519999999999999</v>
      </c>
      <c r="AQ326">
        <v>8.5999999999999993E-2</v>
      </c>
      <c r="AR326">
        <v>100</v>
      </c>
      <c r="AS326">
        <v>140</v>
      </c>
      <c r="AT326" s="1">
        <v>24400</v>
      </c>
      <c r="AU326" s="1">
        <v>3100</v>
      </c>
      <c r="AV326">
        <v>1100</v>
      </c>
      <c r="AW326">
        <v>180</v>
      </c>
      <c r="AX326" s="1">
        <v>6200</v>
      </c>
      <c r="AY326" s="1">
        <v>1300</v>
      </c>
      <c r="AZ326" s="1">
        <v>10900000</v>
      </c>
      <c r="BA326" s="1">
        <v>2400000</v>
      </c>
      <c r="BB326" s="1">
        <v>14700000</v>
      </c>
      <c r="BC326" s="1">
        <v>2200000</v>
      </c>
      <c r="BD326" s="37" t="s">
        <v>1648</v>
      </c>
      <c r="BE326" s="37" t="s">
        <v>2973</v>
      </c>
      <c r="BG326">
        <v>1.9239999999999999E-3</v>
      </c>
      <c r="BH326">
        <v>12.39</v>
      </c>
      <c r="BI326">
        <v>22</v>
      </c>
      <c r="BJ326">
        <v>-24.631</v>
      </c>
      <c r="BK326">
        <v>-99.739900000000006</v>
      </c>
      <c r="BL326" s="36">
        <v>-24.558</v>
      </c>
      <c r="BM326" s="36">
        <v>100.51600000000001</v>
      </c>
      <c r="BN326">
        <v>16.491</v>
      </c>
      <c r="BO326">
        <v>632</v>
      </c>
    </row>
    <row r="327" spans="1:67">
      <c r="A327" t="s">
        <v>1649</v>
      </c>
      <c r="B327" t="s">
        <v>1650</v>
      </c>
      <c r="C327" t="s">
        <v>1651</v>
      </c>
      <c r="D327" t="s">
        <v>121</v>
      </c>
      <c r="E327" t="s">
        <v>1652</v>
      </c>
      <c r="F327">
        <v>23.814</v>
      </c>
      <c r="G327" t="s">
        <v>1653</v>
      </c>
      <c r="H327" t="s">
        <v>2982</v>
      </c>
      <c r="I327" s="37" t="s">
        <v>2990</v>
      </c>
      <c r="J327">
        <v>1.43E-2</v>
      </c>
      <c r="K327">
        <v>1.1000000000000001E-3</v>
      </c>
      <c r="L327">
        <v>9.3999999999999997E-4</v>
      </c>
      <c r="M327">
        <v>1.944E-3</v>
      </c>
      <c r="N327">
        <v>2.4000000000000001E-5</v>
      </c>
      <c r="O327">
        <v>3.1999999999999999E-5</v>
      </c>
      <c r="P327">
        <v>-0.10532999999999999</v>
      </c>
      <c r="Q327">
        <v>514.40329999999994</v>
      </c>
      <c r="R327">
        <v>8.4675440000000002</v>
      </c>
      <c r="S327">
        <v>5.57E-2</v>
      </c>
      <c r="T327">
        <v>4.5999999999999999E-3</v>
      </c>
      <c r="U327">
        <v>4.0000000000000001E-3</v>
      </c>
      <c r="V327">
        <v>0.26882</v>
      </c>
      <c r="W327">
        <v>6.0899999999999995E-4</v>
      </c>
      <c r="X327">
        <v>2.3E-5</v>
      </c>
      <c r="Y327">
        <v>3.6000000000000001E-5</v>
      </c>
      <c r="Z327">
        <v>14.5</v>
      </c>
      <c r="AA327">
        <v>1.1000000000000001</v>
      </c>
      <c r="AB327">
        <v>0.94</v>
      </c>
      <c r="AC327">
        <v>12.52</v>
      </c>
      <c r="AD327">
        <v>0.16</v>
      </c>
      <c r="AE327">
        <v>0.21</v>
      </c>
      <c r="AF327">
        <v>12.32</v>
      </c>
      <c r="AG327">
        <v>0.46</v>
      </c>
      <c r="AH327">
        <v>0.73</v>
      </c>
      <c r="AI327">
        <v>380</v>
      </c>
      <c r="AJ327">
        <v>170</v>
      </c>
      <c r="AK327">
        <v>160</v>
      </c>
      <c r="AL327">
        <v>1119</v>
      </c>
      <c r="AM327">
        <v>47</v>
      </c>
      <c r="AN327">
        <v>1551</v>
      </c>
      <c r="AO327">
        <v>47</v>
      </c>
      <c r="AP327">
        <v>0.71899999999999997</v>
      </c>
      <c r="AQ327">
        <v>1.2E-2</v>
      </c>
      <c r="AR327">
        <v>-47</v>
      </c>
      <c r="AS327">
        <v>95</v>
      </c>
      <c r="AT327" s="1">
        <v>46000</v>
      </c>
      <c r="AU327" s="1">
        <v>1200</v>
      </c>
      <c r="AV327">
        <v>2490</v>
      </c>
      <c r="AW327">
        <v>170</v>
      </c>
      <c r="AX327">
        <v>17560</v>
      </c>
      <c r="AY327">
        <v>720</v>
      </c>
      <c r="AZ327" s="1">
        <v>29280000</v>
      </c>
      <c r="BA327" s="1">
        <v>880000</v>
      </c>
      <c r="BB327" s="1">
        <v>26000000</v>
      </c>
      <c r="BC327" s="1">
        <v>1100000</v>
      </c>
      <c r="BD327" s="37" t="s">
        <v>1653</v>
      </c>
      <c r="BE327" s="37" t="s">
        <v>2982</v>
      </c>
      <c r="BF327" s="37" t="s">
        <v>2990</v>
      </c>
      <c r="BG327">
        <v>1.944E-3</v>
      </c>
      <c r="BH327">
        <v>12.52</v>
      </c>
      <c r="BI327">
        <v>0.21</v>
      </c>
      <c r="BJ327">
        <v>12.651999999999999</v>
      </c>
      <c r="BK327">
        <v>0.23449300000000001</v>
      </c>
      <c r="BL327" s="36">
        <v>12.725</v>
      </c>
      <c r="BM327" s="36">
        <v>0.23489199999999999</v>
      </c>
      <c r="BN327">
        <v>16.781600000000001</v>
      </c>
      <c r="BO327">
        <v>1119</v>
      </c>
    </row>
    <row r="328" spans="1:67">
      <c r="A328" t="s">
        <v>1654</v>
      </c>
      <c r="B328" t="s">
        <v>1655</v>
      </c>
      <c r="C328" t="s">
        <v>1656</v>
      </c>
      <c r="D328" t="s">
        <v>121</v>
      </c>
      <c r="E328" t="s">
        <v>1657</v>
      </c>
      <c r="F328">
        <v>26.571000000000002</v>
      </c>
      <c r="G328" t="s">
        <v>1658</v>
      </c>
      <c r="H328" t="s">
        <v>2982</v>
      </c>
      <c r="I328" s="37" t="s">
        <v>3049</v>
      </c>
      <c r="J328">
        <v>1.294E-2</v>
      </c>
      <c r="K328">
        <v>5.1000000000000004E-4</v>
      </c>
      <c r="L328">
        <v>5.2999999999999998E-4</v>
      </c>
      <c r="M328">
        <v>1.9189999999999999E-3</v>
      </c>
      <c r="N328">
        <v>2.9E-5</v>
      </c>
      <c r="O328">
        <v>3.4E-5</v>
      </c>
      <c r="P328">
        <v>0.26173000000000002</v>
      </c>
      <c r="Q328">
        <v>521.10469999999998</v>
      </c>
      <c r="R328">
        <v>9.2327049999999993</v>
      </c>
      <c r="S328">
        <v>4.8599999999999997E-2</v>
      </c>
      <c r="T328">
        <v>2E-3</v>
      </c>
      <c r="U328">
        <v>2E-3</v>
      </c>
      <c r="V328">
        <v>0.11744</v>
      </c>
      <c r="W328">
        <v>6.1399999999999996E-4</v>
      </c>
      <c r="X328">
        <v>2.3E-5</v>
      </c>
      <c r="Y328">
        <v>3.8000000000000002E-5</v>
      </c>
      <c r="Z328">
        <v>13.06</v>
      </c>
      <c r="AA328">
        <v>0.51</v>
      </c>
      <c r="AB328">
        <v>0.53</v>
      </c>
      <c r="AC328">
        <v>12.36</v>
      </c>
      <c r="AD328">
        <v>0.19</v>
      </c>
      <c r="AE328">
        <v>0.22</v>
      </c>
      <c r="AF328">
        <v>12.4</v>
      </c>
      <c r="AG328">
        <v>0.47</v>
      </c>
      <c r="AH328">
        <v>0.76</v>
      </c>
      <c r="AI328">
        <v>129</v>
      </c>
      <c r="AJ328">
        <v>89</v>
      </c>
      <c r="AK328">
        <v>90</v>
      </c>
      <c r="AL328">
        <v>772</v>
      </c>
      <c r="AM328">
        <v>31</v>
      </c>
      <c r="AN328">
        <v>1021</v>
      </c>
      <c r="AO328">
        <v>47</v>
      </c>
      <c r="AP328">
        <v>0.75929999999999997</v>
      </c>
      <c r="AQ328">
        <v>8.5000000000000006E-3</v>
      </c>
      <c r="AR328">
        <v>-24</v>
      </c>
      <c r="AS328">
        <v>87</v>
      </c>
      <c r="AT328">
        <v>31600</v>
      </c>
      <c r="AU328">
        <v>850</v>
      </c>
      <c r="AV328">
        <v>1501</v>
      </c>
      <c r="AW328">
        <v>73</v>
      </c>
      <c r="AX328">
        <v>11700</v>
      </c>
      <c r="AY328">
        <v>560</v>
      </c>
      <c r="AZ328" s="1">
        <v>19280000</v>
      </c>
      <c r="BA328" s="1">
        <v>890000</v>
      </c>
      <c r="BB328" s="1">
        <v>17940000</v>
      </c>
      <c r="BC328" s="1">
        <v>730000</v>
      </c>
      <c r="BD328" s="37" t="s">
        <v>1658</v>
      </c>
      <c r="BE328" s="37" t="s">
        <v>2982</v>
      </c>
      <c r="BF328" s="37" t="s">
        <v>3049</v>
      </c>
      <c r="BG328">
        <v>1.9189999999999999E-3</v>
      </c>
      <c r="BH328">
        <v>12.36</v>
      </c>
      <c r="BI328">
        <v>0.22</v>
      </c>
      <c r="BJ328">
        <v>12.526</v>
      </c>
      <c r="BK328">
        <v>0.25190400000000002</v>
      </c>
      <c r="BL328" s="36">
        <v>12.599</v>
      </c>
      <c r="BM328" s="36">
        <v>0.25227500000000003</v>
      </c>
      <c r="BN328">
        <v>16.6099</v>
      </c>
      <c r="BO328">
        <v>772</v>
      </c>
    </row>
    <row r="329" spans="1:67">
      <c r="A329" t="s">
        <v>1659</v>
      </c>
      <c r="B329" t="s">
        <v>1660</v>
      </c>
      <c r="C329" t="s">
        <v>1661</v>
      </c>
      <c r="D329" t="s">
        <v>121</v>
      </c>
      <c r="E329" t="s">
        <v>1662</v>
      </c>
      <c r="F329">
        <v>26.571000000000002</v>
      </c>
      <c r="G329" t="s">
        <v>1663</v>
      </c>
      <c r="H329" t="s">
        <v>2982</v>
      </c>
      <c r="I329" s="37" t="s">
        <v>2990</v>
      </c>
      <c r="J329">
        <v>1.404E-2</v>
      </c>
      <c r="K329">
        <v>5.5999999999999995E-4</v>
      </c>
      <c r="L329">
        <v>5.9000000000000003E-4</v>
      </c>
      <c r="M329">
        <v>1.952E-3</v>
      </c>
      <c r="N329">
        <v>2.3E-5</v>
      </c>
      <c r="O329">
        <v>2.6999999999999999E-5</v>
      </c>
      <c r="P329">
        <v>6.1310000000000003E-2</v>
      </c>
      <c r="Q329">
        <v>512.29510000000005</v>
      </c>
      <c r="R329">
        <v>7.086049</v>
      </c>
      <c r="S329">
        <v>5.21E-2</v>
      </c>
      <c r="T329">
        <v>2.0999999999999999E-3</v>
      </c>
      <c r="U329">
        <v>2.0999999999999999E-3</v>
      </c>
      <c r="V329">
        <v>0.23926</v>
      </c>
      <c r="W329">
        <v>6.3500000000000004E-4</v>
      </c>
      <c r="X329">
        <v>1.8E-5</v>
      </c>
      <c r="Y329">
        <v>3.4999999999999997E-5</v>
      </c>
      <c r="Z329">
        <v>14.16</v>
      </c>
      <c r="AA329">
        <v>0.56000000000000005</v>
      </c>
      <c r="AB329">
        <v>0.59</v>
      </c>
      <c r="AC329">
        <v>12.57</v>
      </c>
      <c r="AD329">
        <v>0.15</v>
      </c>
      <c r="AE329">
        <v>0.17</v>
      </c>
      <c r="AF329">
        <v>12.84</v>
      </c>
      <c r="AG329">
        <v>0.36</v>
      </c>
      <c r="AH329">
        <v>0.71</v>
      </c>
      <c r="AI329">
        <v>276</v>
      </c>
      <c r="AJ329">
        <v>90</v>
      </c>
      <c r="AK329">
        <v>91</v>
      </c>
      <c r="AL329">
        <v>1723</v>
      </c>
      <c r="AM329">
        <v>28</v>
      </c>
      <c r="AN329">
        <v>2172</v>
      </c>
      <c r="AO329">
        <v>98</v>
      </c>
      <c r="AP329">
        <v>0.79700000000000004</v>
      </c>
      <c r="AQ329">
        <v>3.1E-2</v>
      </c>
      <c r="AR329">
        <v>25</v>
      </c>
      <c r="AS329">
        <v>93</v>
      </c>
      <c r="AT329" s="1">
        <v>72400</v>
      </c>
      <c r="AU329" s="1">
        <v>1400</v>
      </c>
      <c r="AV329">
        <v>3790</v>
      </c>
      <c r="AW329">
        <v>190</v>
      </c>
      <c r="AX329" s="1">
        <v>25700</v>
      </c>
      <c r="AY329" s="1">
        <v>1400</v>
      </c>
      <c r="AZ329" s="1">
        <v>41000000</v>
      </c>
      <c r="BA329" s="1">
        <v>1900000</v>
      </c>
      <c r="BB329" s="1">
        <v>40060000</v>
      </c>
      <c r="BC329" s="1">
        <v>640000</v>
      </c>
      <c r="BD329" s="37" t="s">
        <v>1663</v>
      </c>
      <c r="BE329" s="37" t="s">
        <v>2982</v>
      </c>
      <c r="BF329" s="37" t="s">
        <v>2990</v>
      </c>
      <c r="BG329">
        <v>1.952E-3</v>
      </c>
      <c r="BH329">
        <v>12.57</v>
      </c>
      <c r="BI329">
        <v>0.17</v>
      </c>
      <c r="BJ329">
        <v>12.66</v>
      </c>
      <c r="BK329">
        <v>0.19556499999999999</v>
      </c>
      <c r="BL329" s="36">
        <v>12.733000000000001</v>
      </c>
      <c r="BM329" s="36">
        <v>0.196045</v>
      </c>
      <c r="BN329">
        <v>16.960999999999999</v>
      </c>
      <c r="BO329">
        <v>1723</v>
      </c>
    </row>
    <row r="330" spans="1:67">
      <c r="A330" t="s">
        <v>1664</v>
      </c>
      <c r="B330" t="s">
        <v>1665</v>
      </c>
      <c r="C330" t="s">
        <v>1666</v>
      </c>
      <c r="D330" t="s">
        <v>121</v>
      </c>
      <c r="E330" t="s">
        <v>1667</v>
      </c>
      <c r="F330">
        <v>26.321000000000002</v>
      </c>
      <c r="G330" t="s">
        <v>1668</v>
      </c>
      <c r="H330" t="s">
        <v>2973</v>
      </c>
      <c r="I330" s="37" t="s">
        <v>3050</v>
      </c>
      <c r="J330">
        <v>1.354E-2</v>
      </c>
      <c r="K330">
        <v>5.5000000000000003E-4</v>
      </c>
      <c r="L330">
        <v>5.8E-4</v>
      </c>
      <c r="M330">
        <v>1.9759999999999999E-3</v>
      </c>
      <c r="N330">
        <v>2.3E-5</v>
      </c>
      <c r="O330">
        <v>2.9E-5</v>
      </c>
      <c r="P330">
        <v>0.18126999999999999</v>
      </c>
      <c r="Q330">
        <v>506.0729</v>
      </c>
      <c r="R330">
        <v>7.4271830000000003</v>
      </c>
      <c r="S330">
        <v>4.9599999999999998E-2</v>
      </c>
      <c r="T330">
        <v>2.0999999999999999E-3</v>
      </c>
      <c r="U330">
        <v>2.2000000000000001E-3</v>
      </c>
      <c r="V330">
        <v>0.1145</v>
      </c>
      <c r="W330">
        <v>6.3299999999999999E-4</v>
      </c>
      <c r="X330">
        <v>2.9E-5</v>
      </c>
      <c r="Y330">
        <v>4.1999999999999998E-5</v>
      </c>
      <c r="Z330">
        <v>13.66</v>
      </c>
      <c r="AA330">
        <v>0.55000000000000004</v>
      </c>
      <c r="AB330">
        <v>0.57999999999999996</v>
      </c>
      <c r="AC330">
        <v>12.73</v>
      </c>
      <c r="AD330">
        <v>0.15</v>
      </c>
      <c r="AE330">
        <v>0.19</v>
      </c>
      <c r="AF330">
        <v>12.79</v>
      </c>
      <c r="AG330">
        <v>0.59</v>
      </c>
      <c r="AH330">
        <v>0.85</v>
      </c>
      <c r="AI330">
        <v>186</v>
      </c>
      <c r="AJ330">
        <v>93</v>
      </c>
      <c r="AK330">
        <v>94</v>
      </c>
      <c r="AL330">
        <v>1060</v>
      </c>
      <c r="AM330">
        <v>28</v>
      </c>
      <c r="AN330">
        <v>955</v>
      </c>
      <c r="AO330">
        <v>42</v>
      </c>
      <c r="AP330">
        <v>1.137</v>
      </c>
      <c r="AQ330">
        <v>2.1000000000000001E-2</v>
      </c>
      <c r="AR330">
        <v>98</v>
      </c>
      <c r="AS330">
        <v>95</v>
      </c>
      <c r="AT330">
        <v>44890</v>
      </c>
      <c r="AU330">
        <v>510</v>
      </c>
      <c r="AV330">
        <v>2230</v>
      </c>
      <c r="AW330">
        <v>100</v>
      </c>
      <c r="AX330">
        <v>11180</v>
      </c>
      <c r="AY330">
        <v>470</v>
      </c>
      <c r="AZ330" s="1">
        <v>18030000</v>
      </c>
      <c r="BA330" s="1">
        <v>800000</v>
      </c>
      <c r="BB330" s="1">
        <v>24650000</v>
      </c>
      <c r="BC330" s="1">
        <v>660000</v>
      </c>
      <c r="BD330" s="37" t="s">
        <v>1668</v>
      </c>
      <c r="BE330" s="37" t="s">
        <v>2973</v>
      </c>
      <c r="BF330" s="37" t="s">
        <v>3050</v>
      </c>
      <c r="BG330">
        <v>1.9759999999999999E-3</v>
      </c>
      <c r="BH330">
        <v>12.73</v>
      </c>
      <c r="BI330">
        <v>0.19</v>
      </c>
      <c r="BJ330">
        <v>12.853</v>
      </c>
      <c r="BK330">
        <v>0.21260200000000001</v>
      </c>
      <c r="BL330" s="36">
        <v>12.926</v>
      </c>
      <c r="BM330" s="36">
        <v>0.21304200000000001</v>
      </c>
      <c r="BN330">
        <v>16.725999999999999</v>
      </c>
      <c r="BO330">
        <v>1060</v>
      </c>
    </row>
    <row r="331" spans="1:67">
      <c r="A331" t="s">
        <v>1669</v>
      </c>
      <c r="B331" t="s">
        <v>1670</v>
      </c>
      <c r="C331" t="s">
        <v>1671</v>
      </c>
      <c r="D331" t="s">
        <v>121</v>
      </c>
      <c r="E331" t="s">
        <v>1672</v>
      </c>
      <c r="F331">
        <v>26.489000000000001</v>
      </c>
      <c r="G331" t="s">
        <v>1673</v>
      </c>
      <c r="H331" t="s">
        <v>2982</v>
      </c>
      <c r="I331" s="37" t="s">
        <v>2990</v>
      </c>
      <c r="J331">
        <v>1.08</v>
      </c>
      <c r="K331">
        <v>0.76</v>
      </c>
      <c r="L331">
        <v>0.76</v>
      </c>
      <c r="M331">
        <v>1.14E-2</v>
      </c>
      <c r="N331">
        <v>6.7000000000000002E-3</v>
      </c>
      <c r="O331">
        <v>6.7000000000000002E-3</v>
      </c>
      <c r="P331">
        <v>0.99909000000000003</v>
      </c>
      <c r="Q331">
        <v>87.719300000000004</v>
      </c>
      <c r="R331">
        <v>51.554319999999997</v>
      </c>
      <c r="S331">
        <v>0.379</v>
      </c>
      <c r="T331">
        <v>0.09</v>
      </c>
      <c r="U331">
        <v>0.09</v>
      </c>
      <c r="V331">
        <v>-0.99280000000000002</v>
      </c>
      <c r="W331">
        <v>2.5999999999999999E-2</v>
      </c>
      <c r="X331">
        <v>1.9E-2</v>
      </c>
      <c r="Y331">
        <v>1.9E-2</v>
      </c>
      <c r="Z331">
        <v>370</v>
      </c>
      <c r="AA331">
        <v>200</v>
      </c>
      <c r="AB331">
        <v>200</v>
      </c>
      <c r="AC331">
        <v>72</v>
      </c>
      <c r="AD331">
        <v>42</v>
      </c>
      <c r="AE331">
        <v>42</v>
      </c>
      <c r="AF331">
        <v>490</v>
      </c>
      <c r="AG331">
        <v>340</v>
      </c>
      <c r="AH331">
        <v>340</v>
      </c>
      <c r="AI331">
        <v>3110</v>
      </c>
      <c r="AJ331">
        <v>510</v>
      </c>
      <c r="AK331">
        <v>510</v>
      </c>
      <c r="AL331">
        <v>830</v>
      </c>
      <c r="AM331">
        <v>180</v>
      </c>
      <c r="AN331">
        <v>660</v>
      </c>
      <c r="AO331">
        <v>160</v>
      </c>
      <c r="AP331">
        <v>1.357</v>
      </c>
      <c r="AQ331">
        <v>4.2000000000000003E-2</v>
      </c>
      <c r="AR331">
        <v>1370</v>
      </c>
      <c r="AS331">
        <v>390</v>
      </c>
      <c r="AT331" s="1">
        <v>60000</v>
      </c>
      <c r="AU331" s="1">
        <v>1800</v>
      </c>
      <c r="AV331" s="1">
        <v>21900</v>
      </c>
      <c r="AW331" s="1">
        <v>5700</v>
      </c>
      <c r="AX331" s="1">
        <v>57000</v>
      </c>
      <c r="AY331" s="1">
        <v>13000</v>
      </c>
      <c r="AZ331" s="1">
        <v>12400000</v>
      </c>
      <c r="BA331" s="1">
        <v>3100000</v>
      </c>
      <c r="BB331" s="1">
        <v>19300000</v>
      </c>
      <c r="BC331" s="1">
        <v>4300000</v>
      </c>
      <c r="BD331" s="37" t="s">
        <v>1673</v>
      </c>
      <c r="BE331" s="37" t="s">
        <v>2982</v>
      </c>
      <c r="BF331" s="37" t="s">
        <v>2990</v>
      </c>
      <c r="BG331">
        <v>1.14E-2</v>
      </c>
      <c r="BH331">
        <v>72</v>
      </c>
      <c r="BI331">
        <v>42</v>
      </c>
      <c r="BJ331">
        <v>83.582999999999998</v>
      </c>
      <c r="BK331">
        <v>61.759099999999997</v>
      </c>
      <c r="BL331" s="36">
        <v>83.656000000000006</v>
      </c>
      <c r="BM331" s="36">
        <v>61.758400000000002</v>
      </c>
      <c r="BN331">
        <v>17.365300000000001</v>
      </c>
      <c r="BO331">
        <v>830</v>
      </c>
    </row>
    <row r="332" spans="1:67">
      <c r="A332" t="s">
        <v>1674</v>
      </c>
      <c r="B332" t="s">
        <v>1675</v>
      </c>
      <c r="C332" t="s">
        <v>1676</v>
      </c>
      <c r="D332" t="s">
        <v>121</v>
      </c>
      <c r="E332" t="s">
        <v>1677</v>
      </c>
      <c r="F332">
        <v>26.571000000000002</v>
      </c>
      <c r="G332" t="s">
        <v>1678</v>
      </c>
      <c r="H332" t="s">
        <v>2982</v>
      </c>
      <c r="J332">
        <v>1.281E-2</v>
      </c>
      <c r="K332">
        <v>6.2E-4</v>
      </c>
      <c r="L332">
        <v>6.4000000000000005E-4</v>
      </c>
      <c r="M332">
        <v>1.92E-3</v>
      </c>
      <c r="N332">
        <v>2.5999999999999998E-5</v>
      </c>
      <c r="O332">
        <v>3.1000000000000001E-5</v>
      </c>
      <c r="P332">
        <v>8.2781999999999994E-2</v>
      </c>
      <c r="Q332">
        <v>520.83330000000001</v>
      </c>
      <c r="R332">
        <v>8.4092880000000001</v>
      </c>
      <c r="S332">
        <v>4.8300000000000003E-2</v>
      </c>
      <c r="T332">
        <v>2.3999999999999998E-3</v>
      </c>
      <c r="U332">
        <v>2.3999999999999998E-3</v>
      </c>
      <c r="V332">
        <v>0.23519000000000001</v>
      </c>
      <c r="W332">
        <v>5.9999999999999995E-4</v>
      </c>
      <c r="X332">
        <v>2.8E-5</v>
      </c>
      <c r="Y332">
        <v>4.0000000000000003E-5</v>
      </c>
      <c r="Z332">
        <v>12.92</v>
      </c>
      <c r="AA332">
        <v>0.63</v>
      </c>
      <c r="AB332">
        <v>0.65</v>
      </c>
      <c r="AC332">
        <v>12.36</v>
      </c>
      <c r="AD332">
        <v>0.17</v>
      </c>
      <c r="AE332">
        <v>0.2</v>
      </c>
      <c r="AF332">
        <v>12.13</v>
      </c>
      <c r="AG332">
        <v>0.56000000000000005</v>
      </c>
      <c r="AH332">
        <v>0.81</v>
      </c>
      <c r="AI332">
        <v>110</v>
      </c>
      <c r="AJ332">
        <v>100</v>
      </c>
      <c r="AK332">
        <v>100</v>
      </c>
      <c r="AL332">
        <v>720</v>
      </c>
      <c r="AM332">
        <v>35</v>
      </c>
      <c r="AN332">
        <v>740</v>
      </c>
      <c r="AO332">
        <v>42</v>
      </c>
      <c r="AP332">
        <v>0.98</v>
      </c>
      <c r="AQ332">
        <v>1.0999999999999999E-2</v>
      </c>
      <c r="AR332">
        <v>58</v>
      </c>
      <c r="AS332">
        <v>95</v>
      </c>
      <c r="AT332" s="1">
        <v>29400</v>
      </c>
      <c r="AU332" s="1">
        <v>1100</v>
      </c>
      <c r="AV332">
        <v>1345</v>
      </c>
      <c r="AW332">
        <v>80</v>
      </c>
      <c r="AX332">
        <v>7940</v>
      </c>
      <c r="AY332">
        <v>480</v>
      </c>
      <c r="AZ332" s="1">
        <v>13960000</v>
      </c>
      <c r="BA332" s="1">
        <v>790000</v>
      </c>
      <c r="BB332" s="1">
        <v>16730000</v>
      </c>
      <c r="BC332" s="1">
        <v>820000</v>
      </c>
      <c r="BD332" s="37" t="s">
        <v>1678</v>
      </c>
      <c r="BE332" s="37" t="s">
        <v>2982</v>
      </c>
      <c r="BG332">
        <v>1.92E-3</v>
      </c>
      <c r="BH332">
        <v>12.36</v>
      </c>
      <c r="BI332">
        <v>0.2</v>
      </c>
      <c r="BJ332">
        <v>12.523999999999999</v>
      </c>
      <c r="BK332">
        <v>0.22977600000000001</v>
      </c>
      <c r="BL332" s="36">
        <v>12.597</v>
      </c>
      <c r="BM332" s="36">
        <v>0.230184</v>
      </c>
      <c r="BN332">
        <v>16.555800000000001</v>
      </c>
      <c r="BO332">
        <v>720</v>
      </c>
    </row>
    <row r="333" spans="1:67">
      <c r="A333" t="s">
        <v>1679</v>
      </c>
      <c r="B333" t="s">
        <v>1680</v>
      </c>
      <c r="C333" t="s">
        <v>1681</v>
      </c>
      <c r="D333" t="s">
        <v>121</v>
      </c>
      <c r="E333" t="s">
        <v>1682</v>
      </c>
      <c r="F333">
        <v>26.51</v>
      </c>
      <c r="G333" t="s">
        <v>1683</v>
      </c>
      <c r="H333" t="s">
        <v>2982</v>
      </c>
      <c r="I333" s="37" t="s">
        <v>2990</v>
      </c>
      <c r="J333">
        <v>2.3E-2</v>
      </c>
      <c r="K333">
        <v>2.5999999999999999E-3</v>
      </c>
      <c r="L333">
        <v>2.5999999999999999E-3</v>
      </c>
      <c r="M333">
        <v>2.0100000000000001E-3</v>
      </c>
      <c r="N333">
        <v>3.4999999999999997E-5</v>
      </c>
      <c r="O333">
        <v>3.8999999999999999E-5</v>
      </c>
      <c r="P333">
        <v>0.65046999999999999</v>
      </c>
      <c r="Q333">
        <v>497.51240000000001</v>
      </c>
      <c r="R333">
        <v>9.6532260000000001</v>
      </c>
      <c r="S333">
        <v>8.3799999999999999E-2</v>
      </c>
      <c r="T333">
        <v>8.6999999999999994E-3</v>
      </c>
      <c r="U333">
        <v>8.6999999999999994E-3</v>
      </c>
      <c r="V333">
        <v>-0.53705000000000003</v>
      </c>
      <c r="W333">
        <v>7.8299999999999995E-4</v>
      </c>
      <c r="X333">
        <v>4.8000000000000001E-5</v>
      </c>
      <c r="Y333">
        <v>6.0999999999999999E-5</v>
      </c>
      <c r="Z333">
        <v>23.1</v>
      </c>
      <c r="AA333">
        <v>2.6</v>
      </c>
      <c r="AB333">
        <v>2.6</v>
      </c>
      <c r="AC333">
        <v>12.95</v>
      </c>
      <c r="AD333">
        <v>0.22</v>
      </c>
      <c r="AE333">
        <v>0.25</v>
      </c>
      <c r="AF333">
        <v>15.83</v>
      </c>
      <c r="AG333">
        <v>0.97</v>
      </c>
      <c r="AH333">
        <v>1.2</v>
      </c>
      <c r="AI333">
        <v>1150</v>
      </c>
      <c r="AJ333">
        <v>210</v>
      </c>
      <c r="AK333">
        <v>210</v>
      </c>
      <c r="AL333">
        <v>790</v>
      </c>
      <c r="AM333">
        <v>14</v>
      </c>
      <c r="AN333">
        <v>1045</v>
      </c>
      <c r="AO333">
        <v>30</v>
      </c>
      <c r="AP333">
        <v>0.76400000000000001</v>
      </c>
      <c r="AQ333">
        <v>1.4E-2</v>
      </c>
      <c r="AR333">
        <v>97</v>
      </c>
      <c r="AS333">
        <v>85</v>
      </c>
      <c r="AT333">
        <v>34170</v>
      </c>
      <c r="AU333">
        <v>570</v>
      </c>
      <c r="AV333">
        <v>2670</v>
      </c>
      <c r="AW333">
        <v>280</v>
      </c>
      <c r="AX333">
        <v>15150</v>
      </c>
      <c r="AY333">
        <v>710</v>
      </c>
      <c r="AZ333" s="1">
        <v>19720000</v>
      </c>
      <c r="BA333" s="1">
        <v>570000</v>
      </c>
      <c r="BB333" s="1">
        <v>18370000</v>
      </c>
      <c r="BC333" s="1">
        <v>330000</v>
      </c>
      <c r="BD333" s="37" t="s">
        <v>1683</v>
      </c>
      <c r="BE333" s="37" t="s">
        <v>2982</v>
      </c>
      <c r="BF333" s="37" t="s">
        <v>2990</v>
      </c>
      <c r="BG333">
        <v>2.0100000000000001E-3</v>
      </c>
      <c r="BH333">
        <v>12.95</v>
      </c>
      <c r="BI333">
        <v>0.25</v>
      </c>
      <c r="BJ333">
        <v>13.131</v>
      </c>
      <c r="BK333">
        <v>0.28916700000000001</v>
      </c>
      <c r="BL333" s="36">
        <v>13.204000000000001</v>
      </c>
      <c r="BM333" s="36">
        <v>0.289489</v>
      </c>
      <c r="BN333">
        <v>16.6402</v>
      </c>
      <c r="BO333">
        <v>790</v>
      </c>
    </row>
    <row r="334" spans="1:67">
      <c r="A334" t="s">
        <v>1684</v>
      </c>
      <c r="B334" t="s">
        <v>1685</v>
      </c>
      <c r="C334" t="s">
        <v>1686</v>
      </c>
      <c r="D334" t="s">
        <v>121</v>
      </c>
      <c r="E334" t="s">
        <v>1687</v>
      </c>
      <c r="F334">
        <v>26.477</v>
      </c>
      <c r="G334" t="s">
        <v>1688</v>
      </c>
      <c r="H334" t="s">
        <v>2982</v>
      </c>
      <c r="I334" s="37" t="s">
        <v>2990</v>
      </c>
      <c r="J334">
        <v>7.3300000000000004E-2</v>
      </c>
      <c r="K334">
        <v>5.8999999999999999E-3</v>
      </c>
      <c r="L334">
        <v>6.0000000000000001E-3</v>
      </c>
      <c r="M334">
        <v>2.434E-3</v>
      </c>
      <c r="N334">
        <v>5.3999999999999998E-5</v>
      </c>
      <c r="O334">
        <v>5.8E-5</v>
      </c>
      <c r="P334">
        <v>0.88312999999999997</v>
      </c>
      <c r="Q334">
        <v>410.84629999999999</v>
      </c>
      <c r="R334">
        <v>9.7900939999999999</v>
      </c>
      <c r="S334">
        <v>0.214</v>
      </c>
      <c r="T334">
        <v>1.2999999999999999E-2</v>
      </c>
      <c r="U334">
        <v>1.2999999999999999E-2</v>
      </c>
      <c r="V334">
        <v>-0.76887000000000005</v>
      </c>
      <c r="W334">
        <v>1.6199999999999999E-3</v>
      </c>
      <c r="X334">
        <v>1E-4</v>
      </c>
      <c r="Y334">
        <v>1.2999999999999999E-4</v>
      </c>
      <c r="Z334">
        <v>71.7</v>
      </c>
      <c r="AA334">
        <v>5.6</v>
      </c>
      <c r="AB334">
        <v>5.6</v>
      </c>
      <c r="AC334">
        <v>15.67</v>
      </c>
      <c r="AD334">
        <v>0.35</v>
      </c>
      <c r="AE334">
        <v>0.37</v>
      </c>
      <c r="AF334">
        <v>32.700000000000003</v>
      </c>
      <c r="AG334">
        <v>2.1</v>
      </c>
      <c r="AH334">
        <v>2.6</v>
      </c>
      <c r="AI334">
        <v>2953</v>
      </c>
      <c r="AJ334">
        <v>93</v>
      </c>
      <c r="AK334">
        <v>93</v>
      </c>
      <c r="AL334">
        <v>918</v>
      </c>
      <c r="AM334">
        <v>43</v>
      </c>
      <c r="AN334">
        <v>1073</v>
      </c>
      <c r="AO334">
        <v>48</v>
      </c>
      <c r="AP334">
        <v>0.85670000000000002</v>
      </c>
      <c r="AQ334">
        <v>8.6999999999999994E-3</v>
      </c>
      <c r="AR334">
        <v>420</v>
      </c>
      <c r="AS334">
        <v>120</v>
      </c>
      <c r="AT334">
        <v>47540</v>
      </c>
      <c r="AU334">
        <v>780</v>
      </c>
      <c r="AV334">
        <v>9940</v>
      </c>
      <c r="AW334">
        <v>510</v>
      </c>
      <c r="AX334" s="1">
        <v>31600</v>
      </c>
      <c r="AY334" s="1">
        <v>1200</v>
      </c>
      <c r="AZ334" s="1">
        <v>20260000</v>
      </c>
      <c r="BA334" s="1">
        <v>910000</v>
      </c>
      <c r="BB334" s="1">
        <v>21300000</v>
      </c>
      <c r="BC334" s="1">
        <v>1000000</v>
      </c>
      <c r="BD334" s="37" t="s">
        <v>1688</v>
      </c>
      <c r="BE334" s="37" t="s">
        <v>2982</v>
      </c>
      <c r="BF334" s="37" t="s">
        <v>2990</v>
      </c>
      <c r="BG334">
        <v>2.434E-3</v>
      </c>
      <c r="BH334">
        <v>15.67</v>
      </c>
      <c r="BI334">
        <v>0.37</v>
      </c>
      <c r="BJ334">
        <v>15.914999999999999</v>
      </c>
      <c r="BK334">
        <v>0.42902000000000001</v>
      </c>
      <c r="BL334" s="36">
        <v>15.987</v>
      </c>
      <c r="BM334" s="36">
        <v>0.429234</v>
      </c>
      <c r="BN334">
        <v>16.776</v>
      </c>
      <c r="BO334">
        <v>918</v>
      </c>
    </row>
    <row r="335" spans="1:67">
      <c r="A335" t="s">
        <v>1689</v>
      </c>
      <c r="B335" t="s">
        <v>1690</v>
      </c>
      <c r="C335" t="s">
        <v>1691</v>
      </c>
      <c r="D335" t="s">
        <v>121</v>
      </c>
      <c r="E335" t="s">
        <v>1692</v>
      </c>
      <c r="F335">
        <v>26.507999999999999</v>
      </c>
      <c r="G335" t="s">
        <v>1693</v>
      </c>
      <c r="H335" t="s">
        <v>2973</v>
      </c>
      <c r="I335" s="37" t="s">
        <v>2990</v>
      </c>
      <c r="J335">
        <v>3.7600000000000001E-2</v>
      </c>
      <c r="K335">
        <v>2.0999999999999999E-3</v>
      </c>
      <c r="L335">
        <v>2.0999999999999999E-3</v>
      </c>
      <c r="M335">
        <v>2.176E-3</v>
      </c>
      <c r="N335">
        <v>4.3000000000000002E-5</v>
      </c>
      <c r="O335">
        <v>4.6999999999999997E-5</v>
      </c>
      <c r="P335">
        <v>0.32978000000000002</v>
      </c>
      <c r="Q335">
        <v>459.55880000000002</v>
      </c>
      <c r="R335">
        <v>9.9261330000000001</v>
      </c>
      <c r="S335">
        <v>0.126</v>
      </c>
      <c r="T335">
        <v>6.0000000000000001E-3</v>
      </c>
      <c r="U335">
        <v>6.1000000000000004E-3</v>
      </c>
      <c r="V335">
        <v>7.9227000000000006E-2</v>
      </c>
      <c r="W335">
        <v>1.2260000000000001E-3</v>
      </c>
      <c r="X335">
        <v>7.7000000000000001E-5</v>
      </c>
      <c r="Y335">
        <v>9.7E-5</v>
      </c>
      <c r="Z335">
        <v>37.799999999999997</v>
      </c>
      <c r="AA335">
        <v>2</v>
      </c>
      <c r="AB335">
        <v>2</v>
      </c>
      <c r="AC335">
        <v>14.01</v>
      </c>
      <c r="AD335">
        <v>0.28000000000000003</v>
      </c>
      <c r="AE335">
        <v>0.3</v>
      </c>
      <c r="AF335">
        <v>24.8</v>
      </c>
      <c r="AG335">
        <v>1.6</v>
      </c>
      <c r="AH335">
        <v>2</v>
      </c>
      <c r="AI335">
        <v>2020</v>
      </c>
      <c r="AJ335">
        <v>84</v>
      </c>
      <c r="AK335">
        <v>85</v>
      </c>
      <c r="AL335">
        <v>491</v>
      </c>
      <c r="AM335">
        <v>31</v>
      </c>
      <c r="AN335">
        <v>367</v>
      </c>
      <c r="AO335">
        <v>23</v>
      </c>
      <c r="AP335">
        <v>1.302</v>
      </c>
      <c r="AQ335">
        <v>2.7E-2</v>
      </c>
      <c r="AR335">
        <v>141</v>
      </c>
      <c r="AS335">
        <v>96</v>
      </c>
      <c r="AT335">
        <v>23410</v>
      </c>
      <c r="AU335">
        <v>880</v>
      </c>
      <c r="AV335">
        <v>2930</v>
      </c>
      <c r="AW335">
        <v>120</v>
      </c>
      <c r="AX335">
        <v>8790</v>
      </c>
      <c r="AY335">
        <v>540</v>
      </c>
      <c r="AZ335" s="1">
        <v>6920000</v>
      </c>
      <c r="BA335" s="1">
        <v>430000</v>
      </c>
      <c r="BB335" s="1">
        <v>11420000</v>
      </c>
      <c r="BC335" s="1">
        <v>710000</v>
      </c>
      <c r="BD335" s="37" t="s">
        <v>1693</v>
      </c>
      <c r="BE335" s="37" t="s">
        <v>2973</v>
      </c>
      <c r="BF335" s="37" t="s">
        <v>2990</v>
      </c>
      <c r="BG335">
        <v>2.176E-3</v>
      </c>
      <c r="BH335">
        <v>14.01</v>
      </c>
      <c r="BI335">
        <v>0.3</v>
      </c>
      <c r="BJ335">
        <v>14.279</v>
      </c>
      <c r="BK335">
        <v>0.35404600000000003</v>
      </c>
      <c r="BL335" s="36">
        <v>14.352</v>
      </c>
      <c r="BM335" s="36">
        <v>0.35430800000000001</v>
      </c>
      <c r="BN335">
        <v>16.420200000000001</v>
      </c>
      <c r="BO335">
        <v>491</v>
      </c>
    </row>
    <row r="336" spans="1:67">
      <c r="A336" t="s">
        <v>1694</v>
      </c>
      <c r="B336" t="s">
        <v>1695</v>
      </c>
      <c r="C336" t="s">
        <v>1696</v>
      </c>
      <c r="D336" t="s">
        <v>121</v>
      </c>
      <c r="E336" t="s">
        <v>1697</v>
      </c>
      <c r="F336">
        <v>10.026999999999999</v>
      </c>
      <c r="G336" t="s">
        <v>1698</v>
      </c>
      <c r="H336" t="s">
        <v>2982</v>
      </c>
      <c r="J336">
        <v>1.0699999999999999E-2</v>
      </c>
      <c r="K336">
        <v>1.4E-3</v>
      </c>
      <c r="L336">
        <v>7.4000000000000003E-3</v>
      </c>
      <c r="M336">
        <v>1.903E-3</v>
      </c>
      <c r="N336">
        <v>2.6999999999999999E-5</v>
      </c>
      <c r="O336">
        <v>8.2000000000000001E-5</v>
      </c>
      <c r="P336">
        <v>-0.22334999999999999</v>
      </c>
      <c r="Q336">
        <v>525.48609999999996</v>
      </c>
      <c r="R336">
        <v>22.64312</v>
      </c>
      <c r="S336">
        <v>4.0599999999999997E-2</v>
      </c>
      <c r="T336">
        <v>5.1999999999999998E-3</v>
      </c>
      <c r="U336">
        <v>2.1000000000000001E-2</v>
      </c>
      <c r="V336">
        <v>0.29138999999999998</v>
      </c>
      <c r="W336">
        <v>6.0899999999999995E-4</v>
      </c>
      <c r="X336">
        <v>7.2000000000000002E-5</v>
      </c>
      <c r="Y336">
        <v>4.0000000000000002E-4</v>
      </c>
      <c r="Z336">
        <v>10.8</v>
      </c>
      <c r="AA336">
        <v>1.4</v>
      </c>
      <c r="AB336">
        <v>7.2</v>
      </c>
      <c r="AC336">
        <v>12.26</v>
      </c>
      <c r="AD336">
        <v>0.17</v>
      </c>
      <c r="AE336">
        <v>0.53</v>
      </c>
      <c r="AF336">
        <v>12.3</v>
      </c>
      <c r="AG336">
        <v>1.4</v>
      </c>
      <c r="AH336">
        <v>8.1</v>
      </c>
      <c r="AI336">
        <v>-190</v>
      </c>
      <c r="AJ336">
        <v>210</v>
      </c>
      <c r="AK336">
        <v>400</v>
      </c>
      <c r="AL336">
        <v>716</v>
      </c>
      <c r="AM336">
        <v>44</v>
      </c>
      <c r="AN336">
        <v>422</v>
      </c>
      <c r="AO336">
        <v>29</v>
      </c>
      <c r="AP336">
        <v>1.706</v>
      </c>
      <c r="AQ336">
        <v>3.3000000000000002E-2</v>
      </c>
      <c r="AR336">
        <v>-50</v>
      </c>
      <c r="AS336">
        <v>150</v>
      </c>
      <c r="AT336" s="1">
        <v>27500</v>
      </c>
      <c r="AU336" s="1">
        <v>1600</v>
      </c>
      <c r="AV336">
        <v>1080</v>
      </c>
      <c r="AW336">
        <v>130</v>
      </c>
      <c r="AX336">
        <v>4420</v>
      </c>
      <c r="AY336">
        <v>590</v>
      </c>
      <c r="AZ336" s="1">
        <v>7970000</v>
      </c>
      <c r="BA336" s="1">
        <v>550000</v>
      </c>
      <c r="BB336" s="1">
        <v>16600000</v>
      </c>
      <c r="BC336" s="1">
        <v>1000000</v>
      </c>
      <c r="BD336" s="37" t="s">
        <v>1698</v>
      </c>
      <c r="BE336" s="37" t="s">
        <v>2982</v>
      </c>
      <c r="BG336">
        <v>1.903E-3</v>
      </c>
      <c r="BH336">
        <v>12.26</v>
      </c>
      <c r="BI336">
        <v>0.53</v>
      </c>
      <c r="BJ336">
        <v>12.701000000000001</v>
      </c>
      <c r="BK336">
        <v>0.63719499999999996</v>
      </c>
      <c r="BL336" s="36">
        <v>12.773999999999999</v>
      </c>
      <c r="BM336" s="36">
        <v>0.63733600000000001</v>
      </c>
      <c r="BN336">
        <v>16.511900000000001</v>
      </c>
      <c r="BO336">
        <v>716</v>
      </c>
    </row>
    <row r="337" spans="1:67">
      <c r="A337" t="s">
        <v>1699</v>
      </c>
      <c r="B337" t="s">
        <v>1700</v>
      </c>
      <c r="C337" t="s">
        <v>1701</v>
      </c>
      <c r="D337" t="s">
        <v>121</v>
      </c>
      <c r="E337" t="s">
        <v>1702</v>
      </c>
      <c r="F337">
        <v>26.571000000000002</v>
      </c>
      <c r="G337" t="s">
        <v>1703</v>
      </c>
      <c r="H337" t="s">
        <v>2973</v>
      </c>
      <c r="I337" s="37" t="s">
        <v>2990</v>
      </c>
      <c r="J337">
        <v>1.67E-2</v>
      </c>
      <c r="K337">
        <v>1E-3</v>
      </c>
      <c r="L337">
        <v>1E-3</v>
      </c>
      <c r="M337">
        <v>1.9580000000000001E-3</v>
      </c>
      <c r="N337">
        <v>2.5999999999999998E-5</v>
      </c>
      <c r="O337">
        <v>3.1000000000000001E-5</v>
      </c>
      <c r="P337">
        <v>5.7999000000000002E-2</v>
      </c>
      <c r="Q337">
        <v>510.72519999999997</v>
      </c>
      <c r="R337">
        <v>8.0860479999999999</v>
      </c>
      <c r="S337">
        <v>6.1699999999999998E-2</v>
      </c>
      <c r="T337">
        <v>3.8999999999999998E-3</v>
      </c>
      <c r="U337">
        <v>3.8999999999999998E-3</v>
      </c>
      <c r="V337">
        <v>0.17677999999999999</v>
      </c>
      <c r="W337">
        <v>6.8300000000000001E-4</v>
      </c>
      <c r="X337">
        <v>3.1000000000000001E-5</v>
      </c>
      <c r="Y337">
        <v>4.5000000000000003E-5</v>
      </c>
      <c r="Z337">
        <v>16.8</v>
      </c>
      <c r="AA337">
        <v>1</v>
      </c>
      <c r="AB337">
        <v>1</v>
      </c>
      <c r="AC337">
        <v>12.61</v>
      </c>
      <c r="AD337">
        <v>0.17</v>
      </c>
      <c r="AE337">
        <v>0.2</v>
      </c>
      <c r="AF337">
        <v>13.8</v>
      </c>
      <c r="AG337">
        <v>0.62</v>
      </c>
      <c r="AH337">
        <v>0.91</v>
      </c>
      <c r="AI337">
        <v>610</v>
      </c>
      <c r="AJ337">
        <v>140</v>
      </c>
      <c r="AK337">
        <v>140</v>
      </c>
      <c r="AL337">
        <v>990</v>
      </c>
      <c r="AM337">
        <v>16</v>
      </c>
      <c r="AN337">
        <v>978</v>
      </c>
      <c r="AO337">
        <v>36</v>
      </c>
      <c r="AP337">
        <v>1.016</v>
      </c>
      <c r="AQ337">
        <v>3.6999999999999998E-2</v>
      </c>
      <c r="AR337">
        <v>320</v>
      </c>
      <c r="AS337">
        <v>100</v>
      </c>
      <c r="AT337">
        <v>41970</v>
      </c>
      <c r="AU337">
        <v>660</v>
      </c>
      <c r="AV337">
        <v>2530</v>
      </c>
      <c r="AW337">
        <v>170</v>
      </c>
      <c r="AX337">
        <v>12230</v>
      </c>
      <c r="AY337">
        <v>870</v>
      </c>
      <c r="AZ337" s="1">
        <v>18460000</v>
      </c>
      <c r="BA337" s="1">
        <v>680000</v>
      </c>
      <c r="BB337" s="1">
        <v>23020000</v>
      </c>
      <c r="BC337" s="1">
        <v>380000</v>
      </c>
      <c r="BD337" s="37" t="s">
        <v>1703</v>
      </c>
      <c r="BE337" s="37" t="s">
        <v>2973</v>
      </c>
      <c r="BF337" s="37" t="s">
        <v>2990</v>
      </c>
      <c r="BG337">
        <v>1.9580000000000001E-3</v>
      </c>
      <c r="BH337">
        <v>12.61</v>
      </c>
      <c r="BI337">
        <v>0.2</v>
      </c>
      <c r="BJ337">
        <v>12.75</v>
      </c>
      <c r="BK337">
        <v>0.22794</v>
      </c>
      <c r="BL337" s="36">
        <v>12.823</v>
      </c>
      <c r="BM337" s="36">
        <v>0.22835</v>
      </c>
      <c r="BN337">
        <v>16.6995</v>
      </c>
      <c r="BO337">
        <v>990</v>
      </c>
    </row>
    <row r="338" spans="1:67">
      <c r="A338" t="s">
        <v>1704</v>
      </c>
      <c r="B338" t="s">
        <v>1705</v>
      </c>
      <c r="C338" t="s">
        <v>1706</v>
      </c>
      <c r="D338" t="s">
        <v>121</v>
      </c>
      <c r="E338" t="s">
        <v>1707</v>
      </c>
      <c r="F338">
        <v>23.062000000000001</v>
      </c>
      <c r="G338" t="s">
        <v>1708</v>
      </c>
      <c r="H338" t="s">
        <v>3051</v>
      </c>
      <c r="I338" s="37" t="s">
        <v>2995</v>
      </c>
      <c r="J338">
        <v>1.227E-2</v>
      </c>
      <c r="K338">
        <v>7.9000000000000001E-4</v>
      </c>
      <c r="L338">
        <v>7.2000000000000005E-4</v>
      </c>
      <c r="M338">
        <v>1.8929999999999999E-3</v>
      </c>
      <c r="N338">
        <v>2.9E-5</v>
      </c>
      <c r="O338">
        <v>2.8E-5</v>
      </c>
      <c r="P338">
        <v>0.17346</v>
      </c>
      <c r="Q338">
        <v>528.26199999999994</v>
      </c>
      <c r="R338">
        <v>7.813701</v>
      </c>
      <c r="S338">
        <v>4.5900000000000003E-2</v>
      </c>
      <c r="T338">
        <v>2.7000000000000001E-3</v>
      </c>
      <c r="U338">
        <v>2.5000000000000001E-3</v>
      </c>
      <c r="V338">
        <v>3.6658000000000003E-2</v>
      </c>
      <c r="W338">
        <v>5.6700000000000001E-4</v>
      </c>
      <c r="X338">
        <v>4.3000000000000002E-5</v>
      </c>
      <c r="Y338">
        <v>4.5000000000000003E-5</v>
      </c>
      <c r="Z338">
        <v>12.38</v>
      </c>
      <c r="AA338">
        <v>0.79</v>
      </c>
      <c r="AB338">
        <v>0.73</v>
      </c>
      <c r="AC338">
        <v>12.19</v>
      </c>
      <c r="AD338">
        <v>0.19</v>
      </c>
      <c r="AE338">
        <v>0.18</v>
      </c>
      <c r="AF338">
        <v>11.45</v>
      </c>
      <c r="AG338">
        <v>0.87</v>
      </c>
      <c r="AH338">
        <v>0.9</v>
      </c>
      <c r="AI338">
        <v>10</v>
      </c>
      <c r="AJ338">
        <v>110</v>
      </c>
      <c r="AK338">
        <v>100</v>
      </c>
      <c r="AL338">
        <v>573</v>
      </c>
      <c r="AM338">
        <v>16</v>
      </c>
      <c r="AN338">
        <v>538</v>
      </c>
      <c r="AO338">
        <v>18</v>
      </c>
      <c r="AP338">
        <v>1.056</v>
      </c>
      <c r="AQ338">
        <v>2.3E-2</v>
      </c>
      <c r="AR338">
        <v>-53</v>
      </c>
      <c r="AS338">
        <v>77</v>
      </c>
      <c r="AT338">
        <v>23580</v>
      </c>
      <c r="AU338">
        <v>640</v>
      </c>
      <c r="AV338">
        <v>1102</v>
      </c>
      <c r="AW338">
        <v>64</v>
      </c>
      <c r="AX338">
        <v>5800</v>
      </c>
      <c r="AY338">
        <v>450</v>
      </c>
      <c r="AZ338" s="1">
        <v>10160000</v>
      </c>
      <c r="BA338" s="1">
        <v>350000</v>
      </c>
      <c r="BB338" s="1">
        <v>13310000</v>
      </c>
      <c r="BC338" s="1">
        <v>370000</v>
      </c>
      <c r="BD338" s="37" t="s">
        <v>1708</v>
      </c>
      <c r="BE338" s="37" t="s">
        <v>3051</v>
      </c>
      <c r="BF338" s="37" t="s">
        <v>2995</v>
      </c>
      <c r="BG338">
        <v>1.8929999999999999E-3</v>
      </c>
      <c r="BH338">
        <v>12.19</v>
      </c>
      <c r="BI338">
        <v>0.18</v>
      </c>
      <c r="BJ338">
        <v>12.347</v>
      </c>
      <c r="BK338">
        <v>0.20824400000000001</v>
      </c>
      <c r="BL338" s="36">
        <v>12.42</v>
      </c>
      <c r="BM338" s="36">
        <v>0.20869299999999999</v>
      </c>
      <c r="BN338">
        <v>16.443200000000001</v>
      </c>
      <c r="BO338">
        <v>573</v>
      </c>
    </row>
    <row r="339" spans="1:67">
      <c r="A339" t="s">
        <v>1709</v>
      </c>
      <c r="B339" t="s">
        <v>1710</v>
      </c>
      <c r="C339" t="s">
        <v>1711</v>
      </c>
      <c r="D339" t="s">
        <v>121</v>
      </c>
      <c r="E339" t="s">
        <v>1712</v>
      </c>
      <c r="F339">
        <v>26.321000000000002</v>
      </c>
      <c r="G339" t="s">
        <v>1713</v>
      </c>
      <c r="H339" t="s">
        <v>3052</v>
      </c>
      <c r="I339" s="37" t="s">
        <v>3049</v>
      </c>
      <c r="J339">
        <v>1.2359999999999999E-2</v>
      </c>
      <c r="K339">
        <v>6.4000000000000005E-4</v>
      </c>
      <c r="L339">
        <v>6.4999999999999997E-4</v>
      </c>
      <c r="M339">
        <v>1.89E-3</v>
      </c>
      <c r="N339">
        <v>2.5999999999999998E-5</v>
      </c>
      <c r="O339">
        <v>3.1000000000000001E-5</v>
      </c>
      <c r="P339">
        <v>-0.13102</v>
      </c>
      <c r="Q339">
        <v>529.10050000000001</v>
      </c>
      <c r="R339">
        <v>8.6783680000000007</v>
      </c>
      <c r="S339">
        <v>4.7E-2</v>
      </c>
      <c r="T339">
        <v>2.3999999999999998E-3</v>
      </c>
      <c r="U339">
        <v>2.5000000000000001E-3</v>
      </c>
      <c r="V339">
        <v>0.37842999999999999</v>
      </c>
      <c r="W339">
        <v>5.9599999999999996E-4</v>
      </c>
      <c r="X339">
        <v>2.0000000000000002E-5</v>
      </c>
      <c r="Y339">
        <v>3.4999999999999997E-5</v>
      </c>
      <c r="Z339">
        <v>12.47</v>
      </c>
      <c r="AA339">
        <v>0.64</v>
      </c>
      <c r="AB339">
        <v>0.66</v>
      </c>
      <c r="AC339">
        <v>12.17</v>
      </c>
      <c r="AD339">
        <v>0.16</v>
      </c>
      <c r="AE339">
        <v>0.2</v>
      </c>
      <c r="AF339">
        <v>12.03</v>
      </c>
      <c r="AG339">
        <v>0.4</v>
      </c>
      <c r="AH339">
        <v>0.7</v>
      </c>
      <c r="AI339">
        <v>80</v>
      </c>
      <c r="AJ339">
        <v>110</v>
      </c>
      <c r="AK339">
        <v>110</v>
      </c>
      <c r="AL339">
        <v>843</v>
      </c>
      <c r="AM339">
        <v>23</v>
      </c>
      <c r="AN339">
        <v>952</v>
      </c>
      <c r="AO339">
        <v>32</v>
      </c>
      <c r="AP339">
        <v>0.90100000000000002</v>
      </c>
      <c r="AQ339">
        <v>3.2000000000000001E-2</v>
      </c>
      <c r="AR339">
        <v>16</v>
      </c>
      <c r="AS339">
        <v>82</v>
      </c>
      <c r="AT339">
        <v>34420</v>
      </c>
      <c r="AU339">
        <v>970</v>
      </c>
      <c r="AV339">
        <v>1565</v>
      </c>
      <c r="AW339">
        <v>98</v>
      </c>
      <c r="AX339">
        <v>10470</v>
      </c>
      <c r="AY339">
        <v>630</v>
      </c>
      <c r="AZ339" s="1">
        <v>17970000</v>
      </c>
      <c r="BA339" s="1">
        <v>590000</v>
      </c>
      <c r="BB339" s="1">
        <v>19600000</v>
      </c>
      <c r="BC339" s="1">
        <v>520000</v>
      </c>
      <c r="BD339" s="37" t="s">
        <v>1713</v>
      </c>
      <c r="BE339" s="37" t="s">
        <v>3052</v>
      </c>
      <c r="BF339" s="37" t="s">
        <v>3049</v>
      </c>
      <c r="BG339">
        <v>1.89E-3</v>
      </c>
      <c r="BH339">
        <v>12.17</v>
      </c>
      <c r="BI339">
        <v>0.2</v>
      </c>
      <c r="BJ339">
        <v>12.321999999999999</v>
      </c>
      <c r="BK339">
        <v>0.22902900000000001</v>
      </c>
      <c r="BL339" s="36">
        <v>12.395</v>
      </c>
      <c r="BM339" s="36">
        <v>0.229437</v>
      </c>
      <c r="BN339">
        <v>16.625900000000001</v>
      </c>
      <c r="BO339">
        <v>843</v>
      </c>
    </row>
    <row r="340" spans="1:67">
      <c r="A340" t="s">
        <v>1714</v>
      </c>
      <c r="B340" t="s">
        <v>1715</v>
      </c>
      <c r="C340" t="s">
        <v>1716</v>
      </c>
      <c r="D340" t="s">
        <v>121</v>
      </c>
      <c r="E340" t="s">
        <v>1717</v>
      </c>
      <c r="F340">
        <v>26.53</v>
      </c>
      <c r="G340" t="s">
        <v>1718</v>
      </c>
      <c r="H340" t="s">
        <v>2982</v>
      </c>
      <c r="I340" s="37" t="s">
        <v>2990</v>
      </c>
      <c r="J340">
        <v>6.3E-2</v>
      </c>
      <c r="K340">
        <v>3.3999999999999998E-3</v>
      </c>
      <c r="L340">
        <v>3.5000000000000001E-3</v>
      </c>
      <c r="M340">
        <v>2.3549999999999999E-3</v>
      </c>
      <c r="N340">
        <v>4.1999999999999998E-5</v>
      </c>
      <c r="O340">
        <v>4.6999999999999997E-5</v>
      </c>
      <c r="P340">
        <v>0.66439999999999999</v>
      </c>
      <c r="Q340">
        <v>424.62849999999997</v>
      </c>
      <c r="R340">
        <v>8.4745380000000008</v>
      </c>
      <c r="S340">
        <v>0.1963</v>
      </c>
      <c r="T340">
        <v>8.3000000000000001E-3</v>
      </c>
      <c r="U340">
        <v>8.3999999999999995E-3</v>
      </c>
      <c r="V340">
        <v>-0.34455000000000002</v>
      </c>
      <c r="W340">
        <v>2.5999999999999999E-3</v>
      </c>
      <c r="X340">
        <v>1.2E-4</v>
      </c>
      <c r="Y340">
        <v>1.7000000000000001E-4</v>
      </c>
      <c r="Z340">
        <v>62.6</v>
      </c>
      <c r="AA340">
        <v>3.1</v>
      </c>
      <c r="AB340">
        <v>3.2</v>
      </c>
      <c r="AC340">
        <v>15.17</v>
      </c>
      <c r="AD340">
        <v>0.27</v>
      </c>
      <c r="AE340">
        <v>0.3</v>
      </c>
      <c r="AF340">
        <v>52.5</v>
      </c>
      <c r="AG340">
        <v>2.4</v>
      </c>
      <c r="AH340">
        <v>3.5</v>
      </c>
      <c r="AI340">
        <v>2792</v>
      </c>
      <c r="AJ340">
        <v>75</v>
      </c>
      <c r="AK340">
        <v>76</v>
      </c>
      <c r="AL340">
        <v>687</v>
      </c>
      <c r="AM340">
        <v>36</v>
      </c>
      <c r="AN340">
        <v>345</v>
      </c>
      <c r="AO340">
        <v>11</v>
      </c>
      <c r="AP340">
        <v>1.962</v>
      </c>
      <c r="AQ340">
        <v>8.2000000000000003E-2</v>
      </c>
      <c r="AR340">
        <v>246</v>
      </c>
      <c r="AS340">
        <v>88</v>
      </c>
      <c r="AT340" s="1">
        <v>34500</v>
      </c>
      <c r="AU340" s="1">
        <v>1200</v>
      </c>
      <c r="AV340">
        <v>6510</v>
      </c>
      <c r="AW340">
        <v>230</v>
      </c>
      <c r="AX340">
        <v>16520</v>
      </c>
      <c r="AY340">
        <v>680</v>
      </c>
      <c r="AZ340" s="1">
        <v>6510000</v>
      </c>
      <c r="BA340" s="1">
        <v>200000</v>
      </c>
      <c r="BB340" s="1">
        <v>15960000</v>
      </c>
      <c r="BC340" s="1">
        <v>840000</v>
      </c>
      <c r="BD340" s="37" t="s">
        <v>1718</v>
      </c>
      <c r="BE340" s="37" t="s">
        <v>2982</v>
      </c>
      <c r="BF340" s="37" t="s">
        <v>2990</v>
      </c>
      <c r="BG340">
        <v>2.3549999999999999E-3</v>
      </c>
      <c r="BH340">
        <v>15.17</v>
      </c>
      <c r="BI340">
        <v>0.3</v>
      </c>
      <c r="BJ340">
        <v>15.401</v>
      </c>
      <c r="BK340">
        <v>0.34988799999999998</v>
      </c>
      <c r="BL340" s="36">
        <v>15.474</v>
      </c>
      <c r="BM340" s="36">
        <v>0.35015299999999999</v>
      </c>
      <c r="BN340">
        <v>16.578600000000002</v>
      </c>
      <c r="BO340">
        <v>687</v>
      </c>
    </row>
    <row r="341" spans="1:67">
      <c r="A341" t="s">
        <v>1719</v>
      </c>
      <c r="B341" t="s">
        <v>1720</v>
      </c>
      <c r="C341" t="s">
        <v>1721</v>
      </c>
      <c r="D341" t="s">
        <v>121</v>
      </c>
      <c r="E341" t="s">
        <v>1722</v>
      </c>
      <c r="F341">
        <v>26.506</v>
      </c>
      <c r="G341" t="s">
        <v>1723</v>
      </c>
      <c r="H341" t="s">
        <v>2973</v>
      </c>
      <c r="I341" s="37" t="s">
        <v>2990</v>
      </c>
      <c r="J341">
        <v>3.9800000000000002E-2</v>
      </c>
      <c r="K341">
        <v>5.3E-3</v>
      </c>
      <c r="L341">
        <v>5.3E-3</v>
      </c>
      <c r="M341">
        <v>2.2130000000000001E-3</v>
      </c>
      <c r="N341">
        <v>4.6999999999999997E-5</v>
      </c>
      <c r="O341">
        <v>5.1E-5</v>
      </c>
      <c r="P341">
        <v>0.82643</v>
      </c>
      <c r="Q341">
        <v>451.87529999999998</v>
      </c>
      <c r="R341">
        <v>10.41375</v>
      </c>
      <c r="S341">
        <v>0.128</v>
      </c>
      <c r="T341">
        <v>1.4999999999999999E-2</v>
      </c>
      <c r="U341">
        <v>1.4999999999999999E-2</v>
      </c>
      <c r="V341">
        <v>-0.75297999999999998</v>
      </c>
      <c r="W341">
        <v>1.6199999999999999E-3</v>
      </c>
      <c r="X341">
        <v>2.7E-4</v>
      </c>
      <c r="Y341">
        <v>2.7999999999999998E-4</v>
      </c>
      <c r="Z341">
        <v>39.5</v>
      </c>
      <c r="AA341">
        <v>5.0999999999999996</v>
      </c>
      <c r="AB341">
        <v>5.0999999999999996</v>
      </c>
      <c r="AC341">
        <v>14.25</v>
      </c>
      <c r="AD341">
        <v>0.3</v>
      </c>
      <c r="AE341">
        <v>0.33</v>
      </c>
      <c r="AF341">
        <v>32.6</v>
      </c>
      <c r="AG341">
        <v>5.4</v>
      </c>
      <c r="AH341">
        <v>5.6</v>
      </c>
      <c r="AI341">
        <v>2040</v>
      </c>
      <c r="AJ341">
        <v>200</v>
      </c>
      <c r="AK341">
        <v>200</v>
      </c>
      <c r="AL341">
        <v>905</v>
      </c>
      <c r="AM341">
        <v>35</v>
      </c>
      <c r="AN341">
        <v>531</v>
      </c>
      <c r="AO341">
        <v>76</v>
      </c>
      <c r="AP341">
        <v>1.9</v>
      </c>
      <c r="AQ341">
        <v>0.22</v>
      </c>
      <c r="AR341">
        <v>300</v>
      </c>
      <c r="AS341">
        <v>100</v>
      </c>
      <c r="AT341" s="1">
        <v>43300</v>
      </c>
      <c r="AU341" s="1">
        <v>1400</v>
      </c>
      <c r="AV341">
        <v>5840</v>
      </c>
      <c r="AW341">
        <v>810</v>
      </c>
      <c r="AX341" s="1">
        <v>14700</v>
      </c>
      <c r="AY341" s="1">
        <v>1700</v>
      </c>
      <c r="AZ341" s="1">
        <v>10000000</v>
      </c>
      <c r="BA341" s="1">
        <v>1400000</v>
      </c>
      <c r="BB341" s="1">
        <v>21040000</v>
      </c>
      <c r="BC341" s="1">
        <v>810000</v>
      </c>
      <c r="BD341" s="37" t="s">
        <v>1723</v>
      </c>
      <c r="BE341" s="37" t="s">
        <v>2973</v>
      </c>
      <c r="BF341" s="37" t="s">
        <v>2990</v>
      </c>
      <c r="BG341">
        <v>2.2130000000000001E-3</v>
      </c>
      <c r="BH341">
        <v>14.25</v>
      </c>
      <c r="BI341">
        <v>0.33</v>
      </c>
      <c r="BJ341">
        <v>14.486000000000001</v>
      </c>
      <c r="BK341">
        <v>0.37920900000000002</v>
      </c>
      <c r="BL341" s="36">
        <v>14.558999999999999</v>
      </c>
      <c r="BM341" s="36">
        <v>0.37945299999999998</v>
      </c>
      <c r="BN341">
        <v>16.678799999999999</v>
      </c>
      <c r="BO341">
        <v>905</v>
      </c>
    </row>
    <row r="342" spans="1:67">
      <c r="A342" t="s">
        <v>1724</v>
      </c>
      <c r="B342" t="s">
        <v>1725</v>
      </c>
      <c r="C342" t="s">
        <v>1726</v>
      </c>
      <c r="D342" t="s">
        <v>121</v>
      </c>
      <c r="E342" t="s">
        <v>1727</v>
      </c>
      <c r="F342">
        <v>23.562999999999999</v>
      </c>
      <c r="G342" t="s">
        <v>1728</v>
      </c>
      <c r="H342" t="s">
        <v>2982</v>
      </c>
      <c r="J342">
        <v>1.295E-2</v>
      </c>
      <c r="K342">
        <v>3.8000000000000002E-4</v>
      </c>
      <c r="L342">
        <v>3.8999999999999999E-4</v>
      </c>
      <c r="M342">
        <v>1.9400000000000001E-3</v>
      </c>
      <c r="N342">
        <v>2.6999999999999999E-5</v>
      </c>
      <c r="O342">
        <v>3.3000000000000003E-5</v>
      </c>
      <c r="P342">
        <v>0.29343999999999998</v>
      </c>
      <c r="Q342">
        <v>515.46389999999997</v>
      </c>
      <c r="R342">
        <v>8.7682009999999995</v>
      </c>
      <c r="S342">
        <v>4.8099999999999997E-2</v>
      </c>
      <c r="T342">
        <v>1.4E-3</v>
      </c>
      <c r="U342">
        <v>1.4E-3</v>
      </c>
      <c r="V342">
        <v>0.13272999999999999</v>
      </c>
      <c r="W342">
        <v>6.1399999999999996E-4</v>
      </c>
      <c r="X342">
        <v>2.0000000000000002E-5</v>
      </c>
      <c r="Y342">
        <v>3.6000000000000001E-5</v>
      </c>
      <c r="Z342">
        <v>13.06</v>
      </c>
      <c r="AA342">
        <v>0.38</v>
      </c>
      <c r="AB342">
        <v>0.39</v>
      </c>
      <c r="AC342">
        <v>12.5</v>
      </c>
      <c r="AD342">
        <v>0.18</v>
      </c>
      <c r="AE342">
        <v>0.21</v>
      </c>
      <c r="AF342">
        <v>12.41</v>
      </c>
      <c r="AG342">
        <v>0.41</v>
      </c>
      <c r="AH342">
        <v>0.73</v>
      </c>
      <c r="AI342">
        <v>103</v>
      </c>
      <c r="AJ342">
        <v>64</v>
      </c>
      <c r="AK342">
        <v>63</v>
      </c>
      <c r="AL342">
        <v>1960</v>
      </c>
      <c r="AM342">
        <v>95</v>
      </c>
      <c r="AN342">
        <v>1177</v>
      </c>
      <c r="AO342">
        <v>30</v>
      </c>
      <c r="AP342">
        <v>1.6559999999999999</v>
      </c>
      <c r="AQ342">
        <v>9.0999999999999998E-2</v>
      </c>
      <c r="AR342">
        <v>40</v>
      </c>
      <c r="AS342">
        <v>110</v>
      </c>
      <c r="AT342" s="1">
        <v>80600</v>
      </c>
      <c r="AU342" s="1">
        <v>2700</v>
      </c>
      <c r="AV342">
        <v>3860</v>
      </c>
      <c r="AW342">
        <v>180</v>
      </c>
      <c r="AX342">
        <v>13590</v>
      </c>
      <c r="AY342">
        <v>730</v>
      </c>
      <c r="AZ342" s="1">
        <v>22210000</v>
      </c>
      <c r="BA342" s="1">
        <v>560000</v>
      </c>
      <c r="BB342" s="1">
        <v>45600000</v>
      </c>
      <c r="BC342" s="1">
        <v>2200000</v>
      </c>
      <c r="BD342" s="37" t="s">
        <v>1728</v>
      </c>
      <c r="BE342" s="37" t="s">
        <v>2982</v>
      </c>
      <c r="BG342">
        <v>1.9400000000000001E-3</v>
      </c>
      <c r="BH342">
        <v>12.5</v>
      </c>
      <c r="BI342">
        <v>0.21</v>
      </c>
      <c r="BJ342">
        <v>12.603999999999999</v>
      </c>
      <c r="BK342">
        <v>0.23983599999999999</v>
      </c>
      <c r="BL342" s="36">
        <v>12.677</v>
      </c>
      <c r="BM342" s="36">
        <v>0.240226</v>
      </c>
      <c r="BN342">
        <v>16.9587</v>
      </c>
      <c r="BO342">
        <v>1960</v>
      </c>
    </row>
    <row r="343" spans="1:67">
      <c r="A343" t="s">
        <v>1729</v>
      </c>
      <c r="B343" t="s">
        <v>1730</v>
      </c>
      <c r="C343" t="s">
        <v>1731</v>
      </c>
      <c r="D343" t="s">
        <v>121</v>
      </c>
      <c r="E343" t="s">
        <v>1732</v>
      </c>
      <c r="F343">
        <v>14.288</v>
      </c>
      <c r="G343" t="s">
        <v>1733</v>
      </c>
      <c r="H343" t="s">
        <v>2973</v>
      </c>
      <c r="I343" s="37" t="s">
        <v>2974</v>
      </c>
      <c r="J343">
        <v>1.239E-2</v>
      </c>
      <c r="K343">
        <v>9.3999999999999997E-4</v>
      </c>
      <c r="L343">
        <v>1.4999999999999999E-2</v>
      </c>
      <c r="M343">
        <v>1.915E-3</v>
      </c>
      <c r="N343">
        <v>1.9000000000000001E-5</v>
      </c>
      <c r="O343">
        <v>1.6000000000000001E-4</v>
      </c>
      <c r="P343">
        <v>-0.23866000000000001</v>
      </c>
      <c r="Q343">
        <v>522.19320000000005</v>
      </c>
      <c r="R343">
        <v>43.629719999999999</v>
      </c>
      <c r="S343">
        <v>4.7E-2</v>
      </c>
      <c r="T343">
        <v>3.8E-3</v>
      </c>
      <c r="U343">
        <v>3.2000000000000001E-2</v>
      </c>
      <c r="V343">
        <v>0.39460000000000001</v>
      </c>
      <c r="W343">
        <v>5.7499999999999999E-4</v>
      </c>
      <c r="X343">
        <v>3.4E-5</v>
      </c>
      <c r="Y343">
        <v>4.0000000000000002E-4</v>
      </c>
      <c r="Z343">
        <v>12.5</v>
      </c>
      <c r="AA343">
        <v>0.95</v>
      </c>
      <c r="AB343">
        <v>14</v>
      </c>
      <c r="AC343">
        <v>12.33</v>
      </c>
      <c r="AD343">
        <v>0.12</v>
      </c>
      <c r="AE343">
        <v>1.1000000000000001</v>
      </c>
      <c r="AF343">
        <v>11.62</v>
      </c>
      <c r="AG343">
        <v>0.7</v>
      </c>
      <c r="AH343">
        <v>8.1</v>
      </c>
      <c r="AI343">
        <v>100</v>
      </c>
      <c r="AJ343">
        <v>170</v>
      </c>
      <c r="AK343">
        <v>470</v>
      </c>
      <c r="AL343">
        <v>1059</v>
      </c>
      <c r="AM343">
        <v>30</v>
      </c>
      <c r="AN343">
        <v>1129</v>
      </c>
      <c r="AO343">
        <v>47</v>
      </c>
      <c r="AP343">
        <v>0.94699999999999995</v>
      </c>
      <c r="AQ343">
        <v>3.2000000000000001E-2</v>
      </c>
      <c r="AR343">
        <v>-37</v>
      </c>
      <c r="AS343">
        <v>92</v>
      </c>
      <c r="AT343" s="1">
        <v>42300</v>
      </c>
      <c r="AU343" s="1">
        <v>1400</v>
      </c>
      <c r="AV343">
        <v>2030</v>
      </c>
      <c r="AW343">
        <v>160</v>
      </c>
      <c r="AX343">
        <v>11650</v>
      </c>
      <c r="AY343">
        <v>880</v>
      </c>
      <c r="AZ343" s="1">
        <v>21310000</v>
      </c>
      <c r="BA343" s="1">
        <v>890000</v>
      </c>
      <c r="BB343" s="1">
        <v>24630000</v>
      </c>
      <c r="BC343" s="1">
        <v>700000</v>
      </c>
      <c r="BD343" s="37" t="s">
        <v>1733</v>
      </c>
      <c r="BE343" s="37" t="s">
        <v>2973</v>
      </c>
      <c r="BF343" s="37" t="s">
        <v>2974</v>
      </c>
      <c r="BG343">
        <v>1.915E-3</v>
      </c>
      <c r="BH343">
        <v>12.33</v>
      </c>
      <c r="BI343">
        <v>1.1000000000000001</v>
      </c>
      <c r="BJ343">
        <v>13.071</v>
      </c>
      <c r="BK343">
        <v>1.2917000000000001</v>
      </c>
      <c r="BL343" s="36">
        <v>13.144</v>
      </c>
      <c r="BM343" s="36">
        <v>1.29176</v>
      </c>
      <c r="BN343">
        <v>16.7255</v>
      </c>
      <c r="BO343">
        <v>1059</v>
      </c>
    </row>
    <row r="344" spans="1:67">
      <c r="A344" t="s">
        <v>1734</v>
      </c>
      <c r="B344" t="s">
        <v>1735</v>
      </c>
      <c r="C344" t="s">
        <v>1736</v>
      </c>
      <c r="D344" t="s">
        <v>121</v>
      </c>
      <c r="E344" t="s">
        <v>1737</v>
      </c>
      <c r="F344">
        <v>23.312000000000001</v>
      </c>
      <c r="G344" t="s">
        <v>1738</v>
      </c>
      <c r="H344" t="s">
        <v>2973</v>
      </c>
      <c r="I344" s="37" t="s">
        <v>2974</v>
      </c>
      <c r="J344">
        <v>1.285E-2</v>
      </c>
      <c r="K344">
        <v>5.2999999999999998E-4</v>
      </c>
      <c r="L344">
        <v>5.1000000000000004E-4</v>
      </c>
      <c r="M344">
        <v>1.923E-3</v>
      </c>
      <c r="N344">
        <v>2.5000000000000001E-5</v>
      </c>
      <c r="O344">
        <v>3.1999999999999999E-5</v>
      </c>
      <c r="P344">
        <v>0.33505000000000001</v>
      </c>
      <c r="Q344">
        <v>520.02080000000001</v>
      </c>
      <c r="R344">
        <v>8.653492</v>
      </c>
      <c r="S344">
        <v>4.9299999999999997E-2</v>
      </c>
      <c r="T344">
        <v>1.8E-3</v>
      </c>
      <c r="U344">
        <v>1.9E-3</v>
      </c>
      <c r="V344">
        <v>-5.1005E-3</v>
      </c>
      <c r="W344">
        <v>6.11E-4</v>
      </c>
      <c r="X344">
        <v>2.4000000000000001E-5</v>
      </c>
      <c r="Y344">
        <v>3.8999999999999999E-5</v>
      </c>
      <c r="Z344">
        <v>12.96</v>
      </c>
      <c r="AA344">
        <v>0.53</v>
      </c>
      <c r="AB344">
        <v>0.51</v>
      </c>
      <c r="AC344">
        <v>12.39</v>
      </c>
      <c r="AD344">
        <v>0.16</v>
      </c>
      <c r="AE344">
        <v>0.21</v>
      </c>
      <c r="AF344">
        <v>12.35</v>
      </c>
      <c r="AG344">
        <v>0.48</v>
      </c>
      <c r="AH344">
        <v>0.79</v>
      </c>
      <c r="AI344">
        <v>159</v>
      </c>
      <c r="AJ344">
        <v>80</v>
      </c>
      <c r="AK344">
        <v>81</v>
      </c>
      <c r="AL344">
        <v>1132</v>
      </c>
      <c r="AM344">
        <v>78</v>
      </c>
      <c r="AN344">
        <v>1048</v>
      </c>
      <c r="AO344">
        <v>62</v>
      </c>
      <c r="AP344">
        <v>1.0840000000000001</v>
      </c>
      <c r="AQ344">
        <v>2.1999999999999999E-2</v>
      </c>
      <c r="AR344">
        <v>90</v>
      </c>
      <c r="AS344">
        <v>110</v>
      </c>
      <c r="AT344" s="1">
        <v>46400</v>
      </c>
      <c r="AU344" s="1">
        <v>2300</v>
      </c>
      <c r="AV344">
        <v>2290</v>
      </c>
      <c r="AW344">
        <v>140</v>
      </c>
      <c r="AX344">
        <v>11630</v>
      </c>
      <c r="AY344">
        <v>480</v>
      </c>
      <c r="AZ344" s="1">
        <v>19800000</v>
      </c>
      <c r="BA344" s="1">
        <v>1200000</v>
      </c>
      <c r="BB344" s="1">
        <v>26300000</v>
      </c>
      <c r="BC344" s="1">
        <v>1800000</v>
      </c>
      <c r="BD344" s="37" t="s">
        <v>1738</v>
      </c>
      <c r="BE344" s="37" t="s">
        <v>2973</v>
      </c>
      <c r="BF344" s="37" t="s">
        <v>2974</v>
      </c>
      <c r="BG344">
        <v>1.923E-3</v>
      </c>
      <c r="BH344">
        <v>12.39</v>
      </c>
      <c r="BI344">
        <v>0.21</v>
      </c>
      <c r="BJ344">
        <v>12.523</v>
      </c>
      <c r="BK344">
        <v>0.23500399999999999</v>
      </c>
      <c r="BL344" s="36">
        <v>12.596</v>
      </c>
      <c r="BM344" s="36">
        <v>0.235402</v>
      </c>
      <c r="BN344">
        <v>16.744900000000001</v>
      </c>
      <c r="BO344">
        <v>1132</v>
      </c>
    </row>
    <row r="345" spans="1:67">
      <c r="A345" t="s">
        <v>1739</v>
      </c>
      <c r="B345" t="s">
        <v>1740</v>
      </c>
      <c r="C345" t="s">
        <v>1741</v>
      </c>
      <c r="D345" t="s">
        <v>121</v>
      </c>
      <c r="E345" t="s">
        <v>1742</v>
      </c>
      <c r="F345">
        <v>26.501999999999999</v>
      </c>
      <c r="G345" t="s">
        <v>1743</v>
      </c>
      <c r="H345" t="s">
        <v>2982</v>
      </c>
      <c r="I345" s="37" t="s">
        <v>2990</v>
      </c>
      <c r="J345">
        <v>0.12180000000000001</v>
      </c>
      <c r="K345">
        <v>7.7000000000000002E-3</v>
      </c>
      <c r="L345">
        <v>7.9000000000000008E-3</v>
      </c>
      <c r="M345">
        <v>2.7799999999999999E-3</v>
      </c>
      <c r="N345">
        <v>6.9999999999999994E-5</v>
      </c>
      <c r="O345">
        <v>7.4999999999999993E-5</v>
      </c>
      <c r="P345">
        <v>0.94403000000000004</v>
      </c>
      <c r="Q345">
        <v>359.7122</v>
      </c>
      <c r="R345">
        <v>9.7044669999999993</v>
      </c>
      <c r="S345">
        <v>0.316</v>
      </c>
      <c r="T345">
        <v>1.6E-2</v>
      </c>
      <c r="U345">
        <v>1.6E-2</v>
      </c>
      <c r="V345">
        <v>-0.92142000000000002</v>
      </c>
      <c r="W345">
        <v>3.6600000000000001E-3</v>
      </c>
      <c r="X345">
        <v>2.2000000000000001E-4</v>
      </c>
      <c r="Y345">
        <v>2.7999999999999998E-4</v>
      </c>
      <c r="Z345">
        <v>116.5</v>
      </c>
      <c r="AA345">
        <v>7.1</v>
      </c>
      <c r="AB345">
        <v>7.3</v>
      </c>
      <c r="AC345">
        <v>17.899999999999999</v>
      </c>
      <c r="AD345">
        <v>0.45</v>
      </c>
      <c r="AE345">
        <v>0.48</v>
      </c>
      <c r="AF345">
        <v>73.900000000000006</v>
      </c>
      <c r="AG345">
        <v>4.5</v>
      </c>
      <c r="AH345">
        <v>5.7</v>
      </c>
      <c r="AI345">
        <v>3460</v>
      </c>
      <c r="AJ345">
        <v>160</v>
      </c>
      <c r="AK345">
        <v>160</v>
      </c>
      <c r="AL345">
        <v>1117</v>
      </c>
      <c r="AM345">
        <v>20</v>
      </c>
      <c r="AN345">
        <v>818</v>
      </c>
      <c r="AO345">
        <v>20</v>
      </c>
      <c r="AP345">
        <v>1.3759999999999999</v>
      </c>
      <c r="AQ345">
        <v>3.4000000000000002E-2</v>
      </c>
      <c r="AR345">
        <v>1240</v>
      </c>
      <c r="AS345">
        <v>220</v>
      </c>
      <c r="AT345" s="1">
        <v>67700</v>
      </c>
      <c r="AU345" s="1">
        <v>2100</v>
      </c>
      <c r="AV345" s="1">
        <v>21400</v>
      </c>
      <c r="AW345" s="1">
        <v>1400</v>
      </c>
      <c r="AX345" s="1">
        <v>56700</v>
      </c>
      <c r="AY345" s="1">
        <v>3600</v>
      </c>
      <c r="AZ345" s="1">
        <v>15440000</v>
      </c>
      <c r="BA345" s="1">
        <v>370000</v>
      </c>
      <c r="BB345" s="1">
        <v>25970000</v>
      </c>
      <c r="BC345" s="1">
        <v>460000</v>
      </c>
      <c r="BD345" s="37" t="s">
        <v>1743</v>
      </c>
      <c r="BE345" s="37" t="s">
        <v>2982</v>
      </c>
      <c r="BF345" s="37" t="s">
        <v>2990</v>
      </c>
      <c r="BG345">
        <v>2.7799999999999999E-3</v>
      </c>
      <c r="BH345">
        <v>17.899999999999999</v>
      </c>
      <c r="BI345">
        <v>0.48</v>
      </c>
      <c r="BJ345">
        <v>18.173999999999999</v>
      </c>
      <c r="BK345">
        <v>0.55296400000000001</v>
      </c>
      <c r="BL345" s="36">
        <v>18.247</v>
      </c>
      <c r="BM345" s="36">
        <v>0.55312799999999995</v>
      </c>
      <c r="BN345">
        <v>16.882400000000001</v>
      </c>
      <c r="BO345">
        <v>1117</v>
      </c>
    </row>
    <row r="346" spans="1:67">
      <c r="A346" t="s">
        <v>1744</v>
      </c>
      <c r="B346" t="s">
        <v>1745</v>
      </c>
      <c r="C346" t="s">
        <v>1746</v>
      </c>
      <c r="D346" t="s">
        <v>121</v>
      </c>
      <c r="E346" t="s">
        <v>1747</v>
      </c>
      <c r="F346">
        <v>26.321000000000002</v>
      </c>
      <c r="G346" t="s">
        <v>1748</v>
      </c>
      <c r="H346" t="s">
        <v>3053</v>
      </c>
      <c r="I346" s="37" t="s">
        <v>2995</v>
      </c>
      <c r="J346">
        <v>1.2659999999999999E-2</v>
      </c>
      <c r="K346">
        <v>4.8000000000000001E-4</v>
      </c>
      <c r="L346">
        <v>5.0000000000000001E-4</v>
      </c>
      <c r="M346">
        <v>1.923E-3</v>
      </c>
      <c r="N346">
        <v>2.5000000000000001E-5</v>
      </c>
      <c r="O346">
        <v>3.0000000000000001E-5</v>
      </c>
      <c r="P346">
        <v>0.11529</v>
      </c>
      <c r="Q346">
        <v>520.02080000000001</v>
      </c>
      <c r="R346">
        <v>8.1126489999999993</v>
      </c>
      <c r="S346">
        <v>4.7600000000000003E-2</v>
      </c>
      <c r="T346">
        <v>1.8E-3</v>
      </c>
      <c r="U346">
        <v>1.8E-3</v>
      </c>
      <c r="V346">
        <v>0.23766000000000001</v>
      </c>
      <c r="W346">
        <v>5.8699999999999996E-4</v>
      </c>
      <c r="X346">
        <v>2.0000000000000002E-5</v>
      </c>
      <c r="Y346">
        <v>3.4E-5</v>
      </c>
      <c r="Z346">
        <v>12.78</v>
      </c>
      <c r="AA346">
        <v>0.48</v>
      </c>
      <c r="AB346">
        <v>0.5</v>
      </c>
      <c r="AC346">
        <v>12.38</v>
      </c>
      <c r="AD346">
        <v>0.16</v>
      </c>
      <c r="AE346">
        <v>0.19</v>
      </c>
      <c r="AF346">
        <v>11.87</v>
      </c>
      <c r="AG346">
        <v>0.39</v>
      </c>
      <c r="AH346">
        <v>0.69</v>
      </c>
      <c r="AI346">
        <v>90</v>
      </c>
      <c r="AJ346">
        <v>76</v>
      </c>
      <c r="AK346">
        <v>77</v>
      </c>
      <c r="AL346">
        <v>1179</v>
      </c>
      <c r="AM346">
        <v>84</v>
      </c>
      <c r="AN346">
        <v>1240</v>
      </c>
      <c r="AO346">
        <v>100</v>
      </c>
      <c r="AP346">
        <v>0.94699999999999995</v>
      </c>
      <c r="AQ346">
        <v>1.7000000000000001E-2</v>
      </c>
      <c r="AR346">
        <v>121</v>
      </c>
      <c r="AS346">
        <v>88</v>
      </c>
      <c r="AT346" s="1">
        <v>49300</v>
      </c>
      <c r="AU346" s="1">
        <v>2800</v>
      </c>
      <c r="AV346">
        <v>2350</v>
      </c>
      <c r="AW346">
        <v>170</v>
      </c>
      <c r="AX346" s="1">
        <v>14100</v>
      </c>
      <c r="AY346" s="1">
        <v>1200</v>
      </c>
      <c r="AZ346" s="1">
        <v>23400000</v>
      </c>
      <c r="BA346" s="1">
        <v>2000000</v>
      </c>
      <c r="BB346" s="1">
        <v>27400000</v>
      </c>
      <c r="BC346" s="1">
        <v>1900000</v>
      </c>
      <c r="BD346" s="37" t="s">
        <v>1748</v>
      </c>
      <c r="BE346" s="37" t="s">
        <v>3053</v>
      </c>
      <c r="BF346" s="37" t="s">
        <v>2995</v>
      </c>
      <c r="BG346">
        <v>1.923E-3</v>
      </c>
      <c r="BH346">
        <v>12.38</v>
      </c>
      <c r="BI346">
        <v>0.19</v>
      </c>
      <c r="BJ346">
        <v>12.51</v>
      </c>
      <c r="BK346">
        <v>0.219698</v>
      </c>
      <c r="BL346" s="36">
        <v>12.583</v>
      </c>
      <c r="BM346" s="36">
        <v>0.22012399999999999</v>
      </c>
      <c r="BN346">
        <v>16.7727</v>
      </c>
      <c r="BO346">
        <v>1179</v>
      </c>
    </row>
    <row r="347" spans="1:67">
      <c r="A347" t="s">
        <v>1749</v>
      </c>
      <c r="B347" t="s">
        <v>1750</v>
      </c>
      <c r="C347" t="s">
        <v>1751</v>
      </c>
      <c r="D347" t="s">
        <v>121</v>
      </c>
      <c r="E347" t="s">
        <v>1752</v>
      </c>
      <c r="F347">
        <v>26.504999999999999</v>
      </c>
      <c r="G347" t="s">
        <v>1753</v>
      </c>
      <c r="H347" t="s">
        <v>3054</v>
      </c>
      <c r="I347" s="37" t="s">
        <v>2990</v>
      </c>
      <c r="J347">
        <v>6.3E-2</v>
      </c>
      <c r="K347">
        <v>1.4999999999999999E-2</v>
      </c>
      <c r="L347">
        <v>1.4999999999999999E-2</v>
      </c>
      <c r="M347">
        <v>2.4099999999999998E-3</v>
      </c>
      <c r="N347">
        <v>1.2999999999999999E-4</v>
      </c>
      <c r="O347">
        <v>1.2999999999999999E-4</v>
      </c>
      <c r="P347">
        <v>0.92273000000000005</v>
      </c>
      <c r="Q347">
        <v>414.93779999999998</v>
      </c>
      <c r="R347">
        <v>22.382529999999999</v>
      </c>
      <c r="S347">
        <v>0.17199999999999999</v>
      </c>
      <c r="T347">
        <v>3.4000000000000002E-2</v>
      </c>
      <c r="U347">
        <v>3.4000000000000002E-2</v>
      </c>
      <c r="V347">
        <v>-0.88556000000000001</v>
      </c>
      <c r="W347">
        <v>3.8600000000000001E-3</v>
      </c>
      <c r="X347">
        <v>9.8999999999999999E-4</v>
      </c>
      <c r="Y347">
        <v>1E-3</v>
      </c>
      <c r="Z347">
        <v>61</v>
      </c>
      <c r="AA347">
        <v>14</v>
      </c>
      <c r="AB347">
        <v>14</v>
      </c>
      <c r="AC347">
        <v>15.54</v>
      </c>
      <c r="AD347">
        <v>0.81</v>
      </c>
      <c r="AE347">
        <v>0.82</v>
      </c>
      <c r="AF347">
        <v>78</v>
      </c>
      <c r="AG347">
        <v>20</v>
      </c>
      <c r="AH347">
        <v>20</v>
      </c>
      <c r="AI347">
        <v>2180</v>
      </c>
      <c r="AJ347">
        <v>390</v>
      </c>
      <c r="AK347">
        <v>390</v>
      </c>
      <c r="AL347">
        <v>416</v>
      </c>
      <c r="AM347">
        <v>54</v>
      </c>
      <c r="AN347">
        <v>160</v>
      </c>
      <c r="AO347">
        <v>26</v>
      </c>
      <c r="AP347">
        <v>2.6739999999999999</v>
      </c>
      <c r="AQ347">
        <v>8.5000000000000006E-2</v>
      </c>
      <c r="AR347">
        <v>46</v>
      </c>
      <c r="AS347">
        <v>91</v>
      </c>
      <c r="AT347" s="1">
        <v>20600</v>
      </c>
      <c r="AU347" s="1">
        <v>1500</v>
      </c>
      <c r="AV347">
        <v>2910</v>
      </c>
      <c r="AW347">
        <v>440</v>
      </c>
      <c r="AX347" s="1">
        <v>7400</v>
      </c>
      <c r="AY347" s="1">
        <v>1200</v>
      </c>
      <c r="AZ347" s="1">
        <v>3020000</v>
      </c>
      <c r="BA347" s="1">
        <v>490000</v>
      </c>
      <c r="BB347" s="1">
        <v>9700000</v>
      </c>
      <c r="BC347" s="1">
        <v>1300000</v>
      </c>
      <c r="BD347" s="37" t="s">
        <v>1753</v>
      </c>
      <c r="BE347" s="37" t="s">
        <v>3054</v>
      </c>
      <c r="BF347" s="37" t="s">
        <v>2990</v>
      </c>
      <c r="BG347">
        <v>2.4099999999999998E-3</v>
      </c>
      <c r="BH347">
        <v>15.54</v>
      </c>
      <c r="BI347">
        <v>0.82</v>
      </c>
      <c r="BJ347">
        <v>16.306000000000001</v>
      </c>
      <c r="BK347">
        <v>1.04291</v>
      </c>
      <c r="BL347" s="36">
        <v>16.379000000000001</v>
      </c>
      <c r="BM347" s="36">
        <v>1.0429900000000001</v>
      </c>
      <c r="BN347">
        <v>16.360299999999999</v>
      </c>
      <c r="BO347">
        <v>416</v>
      </c>
    </row>
    <row r="348" spans="1:67">
      <c r="A348" t="s">
        <v>1754</v>
      </c>
      <c r="B348" t="s">
        <v>1755</v>
      </c>
      <c r="C348" t="s">
        <v>1756</v>
      </c>
      <c r="D348" t="s">
        <v>121</v>
      </c>
      <c r="E348" t="s">
        <v>1757</v>
      </c>
      <c r="F348">
        <v>26.571000000000002</v>
      </c>
      <c r="G348" t="s">
        <v>1758</v>
      </c>
      <c r="H348" t="s">
        <v>2982</v>
      </c>
      <c r="I348" s="37" t="s">
        <v>3055</v>
      </c>
      <c r="J348">
        <v>1.321E-2</v>
      </c>
      <c r="K348">
        <v>5.9000000000000003E-4</v>
      </c>
      <c r="L348">
        <v>6.0999999999999997E-4</v>
      </c>
      <c r="M348">
        <v>1.934E-3</v>
      </c>
      <c r="N348">
        <v>3.1999999999999999E-5</v>
      </c>
      <c r="O348">
        <v>3.6000000000000001E-5</v>
      </c>
      <c r="P348">
        <v>-7.0533999999999999E-2</v>
      </c>
      <c r="Q348">
        <v>517.06309999999996</v>
      </c>
      <c r="R348">
        <v>9.6247520000000009</v>
      </c>
      <c r="S348">
        <v>5.0500000000000003E-2</v>
      </c>
      <c r="T348">
        <v>2.3999999999999998E-3</v>
      </c>
      <c r="U348">
        <v>2.3999999999999998E-3</v>
      </c>
      <c r="V348">
        <v>0.37877</v>
      </c>
      <c r="W348">
        <v>6.4499999999999996E-4</v>
      </c>
      <c r="X348">
        <v>3.4E-5</v>
      </c>
      <c r="Y348">
        <v>4.6E-5</v>
      </c>
      <c r="Z348">
        <v>13.32</v>
      </c>
      <c r="AA348">
        <v>0.59</v>
      </c>
      <c r="AB348">
        <v>0.61</v>
      </c>
      <c r="AC348">
        <v>12.46</v>
      </c>
      <c r="AD348">
        <v>0.2</v>
      </c>
      <c r="AE348">
        <v>0.23</v>
      </c>
      <c r="AF348">
        <v>13.04</v>
      </c>
      <c r="AG348">
        <v>0.68</v>
      </c>
      <c r="AH348">
        <v>0.93</v>
      </c>
      <c r="AI348">
        <v>207</v>
      </c>
      <c r="AJ348">
        <v>99</v>
      </c>
      <c r="AK348">
        <v>100</v>
      </c>
      <c r="AL348">
        <v>594</v>
      </c>
      <c r="AM348">
        <v>34</v>
      </c>
      <c r="AN348">
        <v>440</v>
      </c>
      <c r="AO348">
        <v>19</v>
      </c>
      <c r="AP348">
        <v>1.343</v>
      </c>
      <c r="AQ348">
        <v>2.1999999999999999E-2</v>
      </c>
      <c r="AR348">
        <v>100</v>
      </c>
      <c r="AS348">
        <v>100</v>
      </c>
      <c r="AT348" s="1">
        <v>24700</v>
      </c>
      <c r="AU348" s="1">
        <v>1000</v>
      </c>
      <c r="AV348">
        <v>1208</v>
      </c>
      <c r="AW348">
        <v>84</v>
      </c>
      <c r="AX348">
        <v>5130</v>
      </c>
      <c r="AY348">
        <v>320</v>
      </c>
      <c r="AZ348" s="1">
        <v>8290000</v>
      </c>
      <c r="BA348" s="1">
        <v>360000</v>
      </c>
      <c r="BB348" s="1">
        <v>13810000</v>
      </c>
      <c r="BC348" s="1">
        <v>790000</v>
      </c>
      <c r="BD348" s="37" t="s">
        <v>1758</v>
      </c>
      <c r="BE348" s="37" t="s">
        <v>2982</v>
      </c>
      <c r="BF348" s="37" t="s">
        <v>3055</v>
      </c>
      <c r="BG348">
        <v>1.934E-3</v>
      </c>
      <c r="BH348">
        <v>12.46</v>
      </c>
      <c r="BI348">
        <v>0.23</v>
      </c>
      <c r="BJ348">
        <v>12.654999999999999</v>
      </c>
      <c r="BK348">
        <v>0.269397</v>
      </c>
      <c r="BL348" s="36">
        <v>12.728</v>
      </c>
      <c r="BM348" s="36">
        <v>0.26974300000000001</v>
      </c>
      <c r="BN348">
        <v>16.4513</v>
      </c>
      <c r="BO348">
        <v>594</v>
      </c>
    </row>
    <row r="349" spans="1:67">
      <c r="A349" t="s">
        <v>1759</v>
      </c>
      <c r="B349" t="s">
        <v>1760</v>
      </c>
      <c r="C349" t="s">
        <v>1761</v>
      </c>
      <c r="D349" t="s">
        <v>121</v>
      </c>
      <c r="E349" t="s">
        <v>1762</v>
      </c>
      <c r="F349">
        <v>20.303999999999998</v>
      </c>
      <c r="G349" t="s">
        <v>1763</v>
      </c>
      <c r="H349" t="s">
        <v>2973</v>
      </c>
      <c r="I349" s="37" t="s">
        <v>2995</v>
      </c>
      <c r="J349">
        <v>1.2279999999999999E-2</v>
      </c>
      <c r="K349">
        <v>6.7000000000000002E-4</v>
      </c>
      <c r="L349">
        <v>6.0999999999999997E-4</v>
      </c>
      <c r="M349">
        <v>1.928E-3</v>
      </c>
      <c r="N349">
        <v>2.8E-5</v>
      </c>
      <c r="O349">
        <v>3.3000000000000003E-5</v>
      </c>
      <c r="P349">
        <v>0.22201000000000001</v>
      </c>
      <c r="Q349">
        <v>518.67219999999998</v>
      </c>
      <c r="R349">
        <v>8.8776879999999991</v>
      </c>
      <c r="S349">
        <v>4.6300000000000001E-2</v>
      </c>
      <c r="T349">
        <v>2.3999999999999998E-3</v>
      </c>
      <c r="U349">
        <v>2.3999999999999998E-3</v>
      </c>
      <c r="V349">
        <v>2.6329000000000002E-2</v>
      </c>
      <c r="W349">
        <v>6.02E-4</v>
      </c>
      <c r="X349">
        <v>5.1999999999999997E-5</v>
      </c>
      <c r="Y349">
        <v>5.0000000000000002E-5</v>
      </c>
      <c r="Z349">
        <v>12.39</v>
      </c>
      <c r="AA349">
        <v>0.67</v>
      </c>
      <c r="AB349">
        <v>0.61</v>
      </c>
      <c r="AC349">
        <v>12.41</v>
      </c>
      <c r="AD349">
        <v>0.18</v>
      </c>
      <c r="AE349">
        <v>0.21</v>
      </c>
      <c r="AF349">
        <v>12.2</v>
      </c>
      <c r="AG349">
        <v>1</v>
      </c>
      <c r="AH349">
        <v>1</v>
      </c>
      <c r="AI349">
        <v>30</v>
      </c>
      <c r="AJ349">
        <v>100</v>
      </c>
      <c r="AK349">
        <v>99</v>
      </c>
      <c r="AL349">
        <v>938</v>
      </c>
      <c r="AM349">
        <v>19</v>
      </c>
      <c r="AN349">
        <v>356.2</v>
      </c>
      <c r="AO349">
        <v>8.8000000000000007</v>
      </c>
      <c r="AP349">
        <v>2.6240000000000001</v>
      </c>
      <c r="AQ349">
        <v>3.2000000000000001E-2</v>
      </c>
      <c r="AR349">
        <v>70</v>
      </c>
      <c r="AS349">
        <v>130</v>
      </c>
      <c r="AT349">
        <v>38330</v>
      </c>
      <c r="AU349">
        <v>420</v>
      </c>
      <c r="AV349">
        <v>1756</v>
      </c>
      <c r="AW349">
        <v>94</v>
      </c>
      <c r="AX349">
        <v>4020</v>
      </c>
      <c r="AY349">
        <v>310</v>
      </c>
      <c r="AZ349" s="1">
        <v>6720000</v>
      </c>
      <c r="BA349" s="1">
        <v>170000</v>
      </c>
      <c r="BB349" s="1">
        <v>21800000</v>
      </c>
      <c r="BC349" s="1">
        <v>440000</v>
      </c>
      <c r="BD349" s="37" t="s">
        <v>1763</v>
      </c>
      <c r="BE349" s="37" t="s">
        <v>2973</v>
      </c>
      <c r="BF349" s="37" t="s">
        <v>2995</v>
      </c>
      <c r="BG349">
        <v>1.928E-3</v>
      </c>
      <c r="BH349">
        <v>12.41</v>
      </c>
      <c r="BI349">
        <v>0.21</v>
      </c>
      <c r="BJ349">
        <v>12.577999999999999</v>
      </c>
      <c r="BK349">
        <v>0.244199</v>
      </c>
      <c r="BL349" s="36">
        <v>12.651</v>
      </c>
      <c r="BM349" s="36">
        <v>0.24458199999999999</v>
      </c>
      <c r="BN349">
        <v>16.615100000000002</v>
      </c>
      <c r="BO349">
        <v>938</v>
      </c>
    </row>
    <row r="350" spans="1:67">
      <c r="A350" t="s">
        <v>1764</v>
      </c>
      <c r="B350" t="s">
        <v>1765</v>
      </c>
      <c r="C350" t="s">
        <v>1766</v>
      </c>
      <c r="D350" t="s">
        <v>121</v>
      </c>
      <c r="E350" t="s">
        <v>1767</v>
      </c>
      <c r="F350">
        <v>26.571000000000002</v>
      </c>
      <c r="G350" t="s">
        <v>1768</v>
      </c>
      <c r="H350" t="s">
        <v>2982</v>
      </c>
      <c r="I350" s="37" t="s">
        <v>2990</v>
      </c>
      <c r="J350">
        <v>9.7000000000000003E-2</v>
      </c>
      <c r="K350">
        <v>0.02</v>
      </c>
      <c r="L350">
        <v>0.02</v>
      </c>
      <c r="M350">
        <v>2.5999999999999999E-3</v>
      </c>
      <c r="N350">
        <v>1.7000000000000001E-4</v>
      </c>
      <c r="O350">
        <v>1.7000000000000001E-4</v>
      </c>
      <c r="P350">
        <v>0.97145000000000004</v>
      </c>
      <c r="Q350">
        <v>384.61540000000002</v>
      </c>
      <c r="R350">
        <v>25.147929999999999</v>
      </c>
      <c r="S350">
        <v>0.246</v>
      </c>
      <c r="T350">
        <v>4.3999999999999997E-2</v>
      </c>
      <c r="U350">
        <v>4.3999999999999997E-2</v>
      </c>
      <c r="V350">
        <v>-0.95055000000000001</v>
      </c>
      <c r="W350">
        <v>2.7100000000000002E-3</v>
      </c>
      <c r="X350">
        <v>4.8999999999999998E-4</v>
      </c>
      <c r="Y350">
        <v>5.1000000000000004E-4</v>
      </c>
      <c r="Z350">
        <v>93</v>
      </c>
      <c r="AA350">
        <v>19</v>
      </c>
      <c r="AB350">
        <v>19</v>
      </c>
      <c r="AC350">
        <v>16.7</v>
      </c>
      <c r="AD350">
        <v>1.1000000000000001</v>
      </c>
      <c r="AE350">
        <v>1.1000000000000001</v>
      </c>
      <c r="AF350">
        <v>54.8</v>
      </c>
      <c r="AG350">
        <v>9.9</v>
      </c>
      <c r="AH350">
        <v>10</v>
      </c>
      <c r="AI350">
        <v>2720</v>
      </c>
      <c r="AJ350">
        <v>430</v>
      </c>
      <c r="AK350">
        <v>420</v>
      </c>
      <c r="AL350">
        <v>421</v>
      </c>
      <c r="AM350">
        <v>12</v>
      </c>
      <c r="AN350">
        <v>343.2</v>
      </c>
      <c r="AO350">
        <v>6.2</v>
      </c>
      <c r="AP350">
        <v>1.2330000000000001</v>
      </c>
      <c r="AQ350">
        <v>2.1000000000000001E-2</v>
      </c>
      <c r="AR350">
        <v>370</v>
      </c>
      <c r="AS350">
        <v>150</v>
      </c>
      <c r="AT350" s="1">
        <v>23200</v>
      </c>
      <c r="AU350" s="1">
        <v>1200</v>
      </c>
      <c r="AV350" s="1">
        <v>6100</v>
      </c>
      <c r="AW350" s="1">
        <v>1200</v>
      </c>
      <c r="AX350" s="1">
        <v>17100</v>
      </c>
      <c r="AY350" s="1">
        <v>3100</v>
      </c>
      <c r="AZ350" s="1">
        <v>6480000</v>
      </c>
      <c r="BA350" s="1">
        <v>120000</v>
      </c>
      <c r="BB350" s="1">
        <v>9790000</v>
      </c>
      <c r="BC350" s="1">
        <v>270000</v>
      </c>
      <c r="BD350" s="37" t="s">
        <v>1768</v>
      </c>
      <c r="BE350" s="37" t="s">
        <v>2982</v>
      </c>
      <c r="BF350" s="37" t="s">
        <v>2990</v>
      </c>
      <c r="BG350">
        <v>2.5999999999999999E-3</v>
      </c>
      <c r="BH350">
        <v>16.7</v>
      </c>
      <c r="BI350">
        <v>1.1000000000000001</v>
      </c>
      <c r="BJ350">
        <v>17.733000000000001</v>
      </c>
      <c r="BK350">
        <v>1.3828100000000001</v>
      </c>
      <c r="BL350" s="36">
        <v>17.806000000000001</v>
      </c>
      <c r="BM350" s="36">
        <v>1.38286</v>
      </c>
      <c r="BN350">
        <v>16.435600000000001</v>
      </c>
      <c r="BO350">
        <v>421</v>
      </c>
    </row>
    <row r="351" spans="1:67">
      <c r="A351" t="s">
        <v>1769</v>
      </c>
      <c r="B351" t="s">
        <v>1770</v>
      </c>
      <c r="C351" t="s">
        <v>1771</v>
      </c>
      <c r="D351" t="s">
        <v>121</v>
      </c>
      <c r="E351" t="s">
        <v>1772</v>
      </c>
      <c r="F351">
        <v>26.321000000000002</v>
      </c>
      <c r="G351" t="s">
        <v>1773</v>
      </c>
      <c r="H351" t="s">
        <v>2991</v>
      </c>
      <c r="I351" s="37" t="s">
        <v>2990</v>
      </c>
      <c r="J351">
        <v>1.6039999999999999E-2</v>
      </c>
      <c r="K351">
        <v>7.5000000000000002E-4</v>
      </c>
      <c r="L351">
        <v>7.7999999999999999E-4</v>
      </c>
      <c r="M351">
        <v>2.1280000000000001E-3</v>
      </c>
      <c r="N351">
        <v>3.6000000000000001E-5</v>
      </c>
      <c r="O351">
        <v>4.1E-5</v>
      </c>
      <c r="P351">
        <v>-6.5118999999999996E-2</v>
      </c>
      <c r="Q351">
        <v>469.9248</v>
      </c>
      <c r="R351">
        <v>9.0540020000000005</v>
      </c>
      <c r="S351">
        <v>5.4300000000000001E-2</v>
      </c>
      <c r="T351">
        <v>2.5999999999999999E-3</v>
      </c>
      <c r="U351">
        <v>2.5999999999999999E-3</v>
      </c>
      <c r="V351">
        <v>0.39527000000000001</v>
      </c>
      <c r="W351">
        <v>7.5699999999999997E-4</v>
      </c>
      <c r="X351">
        <v>3.1000000000000001E-5</v>
      </c>
      <c r="Y351">
        <v>4.8000000000000001E-5</v>
      </c>
      <c r="Z351">
        <v>16.149999999999999</v>
      </c>
      <c r="AA351">
        <v>0.75</v>
      </c>
      <c r="AB351">
        <v>0.78</v>
      </c>
      <c r="AC351">
        <v>13.7</v>
      </c>
      <c r="AD351">
        <v>0.23</v>
      </c>
      <c r="AE351">
        <v>0.26</v>
      </c>
      <c r="AF351">
        <v>15.3</v>
      </c>
      <c r="AG351">
        <v>0.63</v>
      </c>
      <c r="AH351">
        <v>0.97</v>
      </c>
      <c r="AI351">
        <v>380</v>
      </c>
      <c r="AJ351">
        <v>110</v>
      </c>
      <c r="AK351">
        <v>110</v>
      </c>
      <c r="AL351">
        <v>990</v>
      </c>
      <c r="AM351">
        <v>120</v>
      </c>
      <c r="AN351">
        <v>1190</v>
      </c>
      <c r="AO351">
        <v>170</v>
      </c>
      <c r="AP351">
        <v>0.871</v>
      </c>
      <c r="AQ351">
        <v>2.5000000000000001E-2</v>
      </c>
      <c r="AR351">
        <v>112</v>
      </c>
      <c r="AS351">
        <v>98</v>
      </c>
      <c r="AT351" s="1">
        <v>45300</v>
      </c>
      <c r="AU351" s="1">
        <v>3800</v>
      </c>
      <c r="AV351">
        <v>2410</v>
      </c>
      <c r="AW351">
        <v>270</v>
      </c>
      <c r="AX351" s="1">
        <v>15500</v>
      </c>
      <c r="AY351" s="1">
        <v>1700</v>
      </c>
      <c r="AZ351" s="1">
        <v>22500000</v>
      </c>
      <c r="BA351" s="1">
        <v>3200000</v>
      </c>
      <c r="BB351" s="1">
        <v>22900000</v>
      </c>
      <c r="BC351" s="1">
        <v>2700000</v>
      </c>
      <c r="BD351" s="37" t="s">
        <v>1773</v>
      </c>
      <c r="BE351" s="37" t="s">
        <v>2991</v>
      </c>
      <c r="BF351" s="37" t="s">
        <v>2990</v>
      </c>
      <c r="BG351">
        <v>2.1280000000000001E-3</v>
      </c>
      <c r="BH351">
        <v>13.7</v>
      </c>
      <c r="BI351">
        <v>0.26</v>
      </c>
      <c r="BJ351">
        <v>13.879</v>
      </c>
      <c r="BK351">
        <v>0.30196000000000001</v>
      </c>
      <c r="BL351" s="36">
        <v>13.952</v>
      </c>
      <c r="BM351" s="36">
        <v>0.30226799999999998</v>
      </c>
      <c r="BN351">
        <v>16.7531</v>
      </c>
      <c r="BO351">
        <v>990</v>
      </c>
    </row>
    <row r="352" spans="1:67">
      <c r="A352" t="s">
        <v>1774</v>
      </c>
      <c r="B352" t="s">
        <v>1775</v>
      </c>
      <c r="C352" t="s">
        <v>1776</v>
      </c>
      <c r="D352" t="s">
        <v>121</v>
      </c>
      <c r="E352" t="s">
        <v>1777</v>
      </c>
      <c r="F352">
        <v>26.321000000000002</v>
      </c>
      <c r="G352" t="s">
        <v>1778</v>
      </c>
      <c r="H352" t="s">
        <v>3056</v>
      </c>
      <c r="J352">
        <v>1.2930000000000001E-2</v>
      </c>
      <c r="K352">
        <v>5.9999999999999995E-4</v>
      </c>
      <c r="L352">
        <v>6.2E-4</v>
      </c>
      <c r="M352">
        <v>1.9250000000000001E-3</v>
      </c>
      <c r="N352">
        <v>3.4E-5</v>
      </c>
      <c r="O352">
        <v>3.8000000000000002E-5</v>
      </c>
      <c r="P352">
        <v>0.11222</v>
      </c>
      <c r="Q352">
        <v>519.48050000000001</v>
      </c>
      <c r="R352">
        <v>10.25468</v>
      </c>
      <c r="S352">
        <v>4.8800000000000003E-2</v>
      </c>
      <c r="T352">
        <v>2.3E-3</v>
      </c>
      <c r="U352">
        <v>2.3999999999999998E-3</v>
      </c>
      <c r="V352">
        <v>0.24746000000000001</v>
      </c>
      <c r="W352">
        <v>6.1399999999999996E-4</v>
      </c>
      <c r="X352">
        <v>3.1000000000000001E-5</v>
      </c>
      <c r="Y352">
        <v>4.3000000000000002E-5</v>
      </c>
      <c r="Z352">
        <v>13.04</v>
      </c>
      <c r="AA352">
        <v>0.6</v>
      </c>
      <c r="AB352">
        <v>0.62</v>
      </c>
      <c r="AC352">
        <v>12.39</v>
      </c>
      <c r="AD352">
        <v>0.22</v>
      </c>
      <c r="AE352">
        <v>0.24</v>
      </c>
      <c r="AF352">
        <v>12.4</v>
      </c>
      <c r="AG352">
        <v>0.62</v>
      </c>
      <c r="AH352">
        <v>0.86</v>
      </c>
      <c r="AI352">
        <v>138</v>
      </c>
      <c r="AJ352">
        <v>99</v>
      </c>
      <c r="AK352">
        <v>100</v>
      </c>
      <c r="AL352">
        <v>686</v>
      </c>
      <c r="AM352">
        <v>20</v>
      </c>
      <c r="AN352">
        <v>642</v>
      </c>
      <c r="AO352">
        <v>38</v>
      </c>
      <c r="AP352">
        <v>1.079</v>
      </c>
      <c r="AQ352">
        <v>4.8000000000000001E-2</v>
      </c>
      <c r="AR352">
        <v>-36</v>
      </c>
      <c r="AS352">
        <v>83</v>
      </c>
      <c r="AT352" s="1">
        <v>28500</v>
      </c>
      <c r="AU352" s="1">
        <v>1200</v>
      </c>
      <c r="AV352">
        <v>1362</v>
      </c>
      <c r="AW352">
        <v>83</v>
      </c>
      <c r="AX352">
        <v>7170</v>
      </c>
      <c r="AY352">
        <v>620</v>
      </c>
      <c r="AZ352" s="1">
        <v>12110000</v>
      </c>
      <c r="BA352" s="1">
        <v>720000</v>
      </c>
      <c r="BB352" s="1">
        <v>15950000</v>
      </c>
      <c r="BC352" s="1">
        <v>470000</v>
      </c>
      <c r="BD352" s="37" t="s">
        <v>1778</v>
      </c>
      <c r="BE352" s="37" t="s">
        <v>3056</v>
      </c>
      <c r="BG352">
        <v>1.9250000000000001E-3</v>
      </c>
      <c r="BH352">
        <v>12.39</v>
      </c>
      <c r="BI352">
        <v>0.24</v>
      </c>
      <c r="BJ352">
        <v>12.597</v>
      </c>
      <c r="BK352">
        <v>0.283723</v>
      </c>
      <c r="BL352" s="36">
        <v>12.67</v>
      </c>
      <c r="BM352" s="36">
        <v>0.28405200000000003</v>
      </c>
      <c r="BN352">
        <v>16.528199999999998</v>
      </c>
      <c r="BO352">
        <v>686</v>
      </c>
    </row>
    <row r="353" spans="1:67">
      <c r="A353" t="s">
        <v>1779</v>
      </c>
      <c r="B353" t="s">
        <v>1780</v>
      </c>
      <c r="C353" t="s">
        <v>1781</v>
      </c>
      <c r="D353" t="s">
        <v>121</v>
      </c>
      <c r="E353" t="s">
        <v>1782</v>
      </c>
      <c r="F353">
        <v>24.065000000000001</v>
      </c>
      <c r="G353" t="s">
        <v>1783</v>
      </c>
      <c r="H353" t="s">
        <v>2982</v>
      </c>
      <c r="I353" s="37" t="s">
        <v>2990</v>
      </c>
      <c r="J353">
        <v>5.6000000000000001E-2</v>
      </c>
      <c r="K353">
        <v>1.9E-2</v>
      </c>
      <c r="L353">
        <v>2.4E-2</v>
      </c>
      <c r="M353">
        <v>2.33E-3</v>
      </c>
      <c r="N353">
        <v>2.1000000000000001E-4</v>
      </c>
      <c r="O353">
        <v>2.2000000000000001E-4</v>
      </c>
      <c r="P353">
        <v>0.97623000000000004</v>
      </c>
      <c r="Q353">
        <v>429.18450000000001</v>
      </c>
      <c r="R353">
        <v>40.523859999999999</v>
      </c>
      <c r="S353">
        <v>0.16900000000000001</v>
      </c>
      <c r="T353">
        <v>4.2000000000000003E-2</v>
      </c>
      <c r="U353">
        <v>4.5999999999999999E-2</v>
      </c>
      <c r="V353">
        <v>-0.94574000000000003</v>
      </c>
      <c r="W353">
        <v>2.2000000000000001E-3</v>
      </c>
      <c r="X353">
        <v>6.8000000000000005E-4</v>
      </c>
      <c r="Y353">
        <v>7.5000000000000002E-4</v>
      </c>
      <c r="Z353">
        <v>62</v>
      </c>
      <c r="AA353">
        <v>20</v>
      </c>
      <c r="AB353">
        <v>22</v>
      </c>
      <c r="AC353">
        <v>15</v>
      </c>
      <c r="AD353">
        <v>1.3</v>
      </c>
      <c r="AE353">
        <v>1.4</v>
      </c>
      <c r="AF353">
        <v>44</v>
      </c>
      <c r="AG353">
        <v>14</v>
      </c>
      <c r="AH353">
        <v>15</v>
      </c>
      <c r="AI353">
        <v>2040</v>
      </c>
      <c r="AJ353">
        <v>450</v>
      </c>
      <c r="AK353">
        <v>440</v>
      </c>
      <c r="AL353">
        <v>449</v>
      </c>
      <c r="AM353">
        <v>37</v>
      </c>
      <c r="AN353">
        <v>297</v>
      </c>
      <c r="AO353">
        <v>26</v>
      </c>
      <c r="AP353">
        <v>1.5249999999999999</v>
      </c>
      <c r="AQ353">
        <v>2.8000000000000001E-2</v>
      </c>
      <c r="AR353">
        <v>170</v>
      </c>
      <c r="AS353">
        <v>130</v>
      </c>
      <c r="AT353" s="1">
        <v>21000</v>
      </c>
      <c r="AU353" s="1">
        <v>1000</v>
      </c>
      <c r="AV353">
        <v>3310</v>
      </c>
      <c r="AW353">
        <v>990</v>
      </c>
      <c r="AX353" s="1">
        <v>10400</v>
      </c>
      <c r="AY353" s="1">
        <v>2900</v>
      </c>
      <c r="AZ353" s="1">
        <v>5600000</v>
      </c>
      <c r="BA353" s="1">
        <v>490000</v>
      </c>
      <c r="BB353" s="1">
        <v>10440000</v>
      </c>
      <c r="BC353" s="1">
        <v>870000</v>
      </c>
      <c r="BD353" s="37" t="s">
        <v>1783</v>
      </c>
      <c r="BE353" s="37" t="s">
        <v>2982</v>
      </c>
      <c r="BF353" s="37" t="s">
        <v>2990</v>
      </c>
      <c r="BG353">
        <v>2.33E-3</v>
      </c>
      <c r="BH353">
        <v>15</v>
      </c>
      <c r="BI353">
        <v>1.4</v>
      </c>
      <c r="BJ353">
        <v>16.353999999999999</v>
      </c>
      <c r="BK353">
        <v>1.8970100000000001</v>
      </c>
      <c r="BL353" s="36">
        <v>16.427</v>
      </c>
      <c r="BM353" s="36">
        <v>1.89703</v>
      </c>
      <c r="BN353">
        <v>16.403400000000001</v>
      </c>
      <c r="BO353">
        <v>449</v>
      </c>
    </row>
    <row r="354" spans="1:67">
      <c r="A354" t="s">
        <v>1784</v>
      </c>
      <c r="B354" t="s">
        <v>1785</v>
      </c>
      <c r="C354" t="s">
        <v>1786</v>
      </c>
      <c r="D354" t="s">
        <v>121</v>
      </c>
      <c r="E354" t="s">
        <v>1787</v>
      </c>
      <c r="F354">
        <v>12.534000000000001</v>
      </c>
      <c r="G354" t="s">
        <v>1788</v>
      </c>
      <c r="H354" t="s">
        <v>2973</v>
      </c>
      <c r="I354" s="37" t="s">
        <v>2978</v>
      </c>
      <c r="J354">
        <v>1.406E-2</v>
      </c>
      <c r="K354">
        <v>4.4999999999999999E-4</v>
      </c>
      <c r="L354">
        <v>2.7000000000000001E-3</v>
      </c>
      <c r="M354">
        <v>1.9610000000000001E-3</v>
      </c>
      <c r="N354">
        <v>2.6999999999999999E-5</v>
      </c>
      <c r="O354">
        <v>4.1999999999999998E-5</v>
      </c>
      <c r="P354">
        <v>4.1056000000000002E-2</v>
      </c>
      <c r="Q354">
        <v>509.94389999999999</v>
      </c>
      <c r="R354">
        <v>10.921799999999999</v>
      </c>
      <c r="S354">
        <v>5.1499999999999997E-2</v>
      </c>
      <c r="T354">
        <v>2.2000000000000001E-3</v>
      </c>
      <c r="U354">
        <v>8.5000000000000006E-3</v>
      </c>
      <c r="V354">
        <v>0.31613000000000002</v>
      </c>
      <c r="W354">
        <v>5.9699999999999998E-4</v>
      </c>
      <c r="X354">
        <v>3.6000000000000001E-5</v>
      </c>
      <c r="Y354">
        <v>7.2000000000000002E-5</v>
      </c>
      <c r="Z354">
        <v>14.18</v>
      </c>
      <c r="AA354">
        <v>0.45</v>
      </c>
      <c r="AB354">
        <v>2.6</v>
      </c>
      <c r="AC354">
        <v>12.63</v>
      </c>
      <c r="AD354">
        <v>0.17</v>
      </c>
      <c r="AE354">
        <v>0.27</v>
      </c>
      <c r="AF354">
        <v>12.06</v>
      </c>
      <c r="AG354">
        <v>0.72</v>
      </c>
      <c r="AH354">
        <v>1.5</v>
      </c>
      <c r="AI354">
        <v>257</v>
      </c>
      <c r="AJ354">
        <v>95</v>
      </c>
      <c r="AK354">
        <v>240</v>
      </c>
      <c r="AL354">
        <v>1582</v>
      </c>
      <c r="AM354">
        <v>62</v>
      </c>
      <c r="AN354">
        <v>1267</v>
      </c>
      <c r="AO354">
        <v>21</v>
      </c>
      <c r="AP354">
        <v>1.2629999999999999</v>
      </c>
      <c r="AQ354">
        <v>6.5000000000000002E-2</v>
      </c>
      <c r="AR354">
        <v>230</v>
      </c>
      <c r="AS354">
        <v>200</v>
      </c>
      <c r="AT354" s="1">
        <v>64300</v>
      </c>
      <c r="AU354" s="1">
        <v>1500</v>
      </c>
      <c r="AV354">
        <v>3270</v>
      </c>
      <c r="AW354">
        <v>160</v>
      </c>
      <c r="AX354">
        <v>14040</v>
      </c>
      <c r="AY354">
        <v>730</v>
      </c>
      <c r="AZ354" s="1">
        <v>23910000</v>
      </c>
      <c r="BA354" s="1">
        <v>400000</v>
      </c>
      <c r="BB354" s="1">
        <v>36800000</v>
      </c>
      <c r="BC354" s="1">
        <v>1400000</v>
      </c>
      <c r="BD354" s="37" t="s">
        <v>1788</v>
      </c>
      <c r="BE354" s="37" t="s">
        <v>2973</v>
      </c>
      <c r="BF354" s="37" t="s">
        <v>2978</v>
      </c>
      <c r="BG354">
        <v>1.9610000000000001E-3</v>
      </c>
      <c r="BH354">
        <v>12.63</v>
      </c>
      <c r="BI354">
        <v>0.27</v>
      </c>
      <c r="BJ354">
        <v>12.782999999999999</v>
      </c>
      <c r="BK354">
        <v>0.30784600000000001</v>
      </c>
      <c r="BL354" s="36">
        <v>12.856</v>
      </c>
      <c r="BM354" s="36">
        <v>0.30814799999999998</v>
      </c>
      <c r="BN354">
        <v>16.887899999999998</v>
      </c>
      <c r="BO354">
        <v>1582</v>
      </c>
    </row>
    <row r="355" spans="1:67">
      <c r="A355" t="s">
        <v>1789</v>
      </c>
      <c r="B355" t="s">
        <v>1790</v>
      </c>
      <c r="C355" t="s">
        <v>1791</v>
      </c>
      <c r="D355" t="s">
        <v>121</v>
      </c>
      <c r="E355" t="s">
        <v>1792</v>
      </c>
      <c r="F355">
        <v>26.321000000000002</v>
      </c>
      <c r="G355" t="s">
        <v>1793</v>
      </c>
      <c r="H355" t="s">
        <v>2982</v>
      </c>
      <c r="I355" s="37" t="s">
        <v>2990</v>
      </c>
      <c r="J355">
        <v>1.5350000000000001E-2</v>
      </c>
      <c r="K355">
        <v>9.8999999999999999E-4</v>
      </c>
      <c r="L355">
        <v>1E-3</v>
      </c>
      <c r="M355">
        <v>1.9919999999999998E-3</v>
      </c>
      <c r="N355">
        <v>2.5999999999999998E-5</v>
      </c>
      <c r="O355">
        <v>3.1000000000000001E-5</v>
      </c>
      <c r="P355">
        <v>0.39207999999999998</v>
      </c>
      <c r="Q355">
        <v>502.00799999999998</v>
      </c>
      <c r="R355">
        <v>7.8123740000000002</v>
      </c>
      <c r="S355">
        <v>5.5800000000000002E-2</v>
      </c>
      <c r="T355">
        <v>3.3E-3</v>
      </c>
      <c r="U355">
        <v>3.3999999999999998E-3</v>
      </c>
      <c r="V355">
        <v>-0.23834</v>
      </c>
      <c r="W355">
        <v>7.3200000000000001E-4</v>
      </c>
      <c r="X355">
        <v>4.8999999999999998E-5</v>
      </c>
      <c r="Y355">
        <v>6.0000000000000002E-5</v>
      </c>
      <c r="Z355">
        <v>15.47</v>
      </c>
      <c r="AA355">
        <v>0.99</v>
      </c>
      <c r="AB355">
        <v>1</v>
      </c>
      <c r="AC355">
        <v>12.83</v>
      </c>
      <c r="AD355">
        <v>0.16</v>
      </c>
      <c r="AE355">
        <v>0.2</v>
      </c>
      <c r="AF355">
        <v>14.78</v>
      </c>
      <c r="AG355">
        <v>0.99</v>
      </c>
      <c r="AH355">
        <v>1.2</v>
      </c>
      <c r="AI355">
        <v>410</v>
      </c>
      <c r="AJ355">
        <v>130</v>
      </c>
      <c r="AK355">
        <v>130</v>
      </c>
      <c r="AL355">
        <v>1084</v>
      </c>
      <c r="AM355">
        <v>64</v>
      </c>
      <c r="AN355">
        <v>624</v>
      </c>
      <c r="AO355">
        <v>19</v>
      </c>
      <c r="AP355">
        <v>1.778</v>
      </c>
      <c r="AQ355">
        <v>9.2999999999999999E-2</v>
      </c>
      <c r="AR355">
        <v>206</v>
      </c>
      <c r="AS355">
        <v>97</v>
      </c>
      <c r="AT355" s="1">
        <v>46500</v>
      </c>
      <c r="AU355" s="1">
        <v>2100</v>
      </c>
      <c r="AV355">
        <v>2620</v>
      </c>
      <c r="AW355">
        <v>200</v>
      </c>
      <c r="AX355">
        <v>8100</v>
      </c>
      <c r="AY355">
        <v>640</v>
      </c>
      <c r="AZ355" s="1">
        <v>11770000</v>
      </c>
      <c r="BA355" s="1">
        <v>360000</v>
      </c>
      <c r="BB355" s="1">
        <v>25200000</v>
      </c>
      <c r="BC355" s="1">
        <v>1500000</v>
      </c>
      <c r="BD355" s="37" t="s">
        <v>1793</v>
      </c>
      <c r="BE355" s="37" t="s">
        <v>2982</v>
      </c>
      <c r="BF355" s="37" t="s">
        <v>2990</v>
      </c>
      <c r="BG355">
        <v>1.9919999999999998E-3</v>
      </c>
      <c r="BH355">
        <v>12.83</v>
      </c>
      <c r="BI355">
        <v>0.2</v>
      </c>
      <c r="BJ355">
        <v>12.967000000000001</v>
      </c>
      <c r="BK355">
        <v>0.227716</v>
      </c>
      <c r="BL355" s="36">
        <v>13.04</v>
      </c>
      <c r="BM355" s="36">
        <v>0.228127</v>
      </c>
      <c r="BN355">
        <v>16.710599999999999</v>
      </c>
      <c r="BO355">
        <v>1084</v>
      </c>
    </row>
    <row r="356" spans="1:67">
      <c r="A356" t="s">
        <v>1794</v>
      </c>
      <c r="B356" t="s">
        <v>1795</v>
      </c>
      <c r="C356" t="s">
        <v>1796</v>
      </c>
      <c r="D356" t="s">
        <v>121</v>
      </c>
      <c r="E356" t="s">
        <v>1797</v>
      </c>
      <c r="F356">
        <v>19.552</v>
      </c>
      <c r="G356" t="s">
        <v>1798</v>
      </c>
      <c r="H356" t="s">
        <v>2973</v>
      </c>
      <c r="J356">
        <v>1.223E-2</v>
      </c>
      <c r="K356">
        <v>5.2999999999999998E-4</v>
      </c>
      <c r="L356">
        <v>6.2E-4</v>
      </c>
      <c r="M356">
        <v>1.9559999999999998E-3</v>
      </c>
      <c r="N356">
        <v>3.1999999999999999E-5</v>
      </c>
      <c r="O356">
        <v>3.3000000000000003E-5</v>
      </c>
      <c r="P356">
        <v>-9.7494999999999998E-2</v>
      </c>
      <c r="Q356">
        <v>511.24740000000003</v>
      </c>
      <c r="R356">
        <v>8.6253399999999996</v>
      </c>
      <c r="S356">
        <v>4.58E-2</v>
      </c>
      <c r="T356">
        <v>2.3999999999999998E-3</v>
      </c>
      <c r="U356">
        <v>2.3E-3</v>
      </c>
      <c r="V356">
        <v>0.41370000000000001</v>
      </c>
      <c r="W356">
        <v>6.4999999999999997E-4</v>
      </c>
      <c r="X356">
        <v>3.3000000000000003E-5</v>
      </c>
      <c r="Y356">
        <v>4.3999999999999999E-5</v>
      </c>
      <c r="Z356">
        <v>12.34</v>
      </c>
      <c r="AA356">
        <v>0.53</v>
      </c>
      <c r="AB356">
        <v>0.63</v>
      </c>
      <c r="AC356">
        <v>12.6</v>
      </c>
      <c r="AD356">
        <v>0.2</v>
      </c>
      <c r="AE356">
        <v>0.21</v>
      </c>
      <c r="AF356">
        <v>13.13</v>
      </c>
      <c r="AG356">
        <v>0.66</v>
      </c>
      <c r="AH356">
        <v>0.88</v>
      </c>
      <c r="AI356">
        <v>10</v>
      </c>
      <c r="AJ356">
        <v>99</v>
      </c>
      <c r="AK356">
        <v>100</v>
      </c>
      <c r="AL356">
        <v>723</v>
      </c>
      <c r="AM356">
        <v>81</v>
      </c>
      <c r="AN356">
        <v>365</v>
      </c>
      <c r="AO356">
        <v>49</v>
      </c>
      <c r="AP356">
        <v>2.0569999999999999</v>
      </c>
      <c r="AQ356">
        <v>4.5999999999999999E-2</v>
      </c>
      <c r="AR356">
        <v>139</v>
      </c>
      <c r="AS356">
        <v>88</v>
      </c>
      <c r="AT356" s="1">
        <v>29700</v>
      </c>
      <c r="AU356" s="1">
        <v>2700</v>
      </c>
      <c r="AV356">
        <v>1370</v>
      </c>
      <c r="AW356">
        <v>160</v>
      </c>
      <c r="AX356">
        <v>4410</v>
      </c>
      <c r="AY356">
        <v>600</v>
      </c>
      <c r="AZ356" s="1">
        <v>6880000</v>
      </c>
      <c r="BA356" s="1">
        <v>930000</v>
      </c>
      <c r="BB356" s="1">
        <v>16800000</v>
      </c>
      <c r="BC356" s="1">
        <v>1900000</v>
      </c>
      <c r="BD356" s="37" t="s">
        <v>1798</v>
      </c>
      <c r="BE356" s="37" t="s">
        <v>2973</v>
      </c>
      <c r="BG356">
        <v>1.9559999999999998E-3</v>
      </c>
      <c r="BH356">
        <v>12.6</v>
      </c>
      <c r="BI356">
        <v>0.21</v>
      </c>
      <c r="BJ356">
        <v>12.771000000000001</v>
      </c>
      <c r="BK356">
        <v>0.24533199999999999</v>
      </c>
      <c r="BL356" s="36">
        <v>12.843999999999999</v>
      </c>
      <c r="BM356" s="36">
        <v>0.24571299999999999</v>
      </c>
      <c r="BN356">
        <v>16.520299999999999</v>
      </c>
      <c r="BO356">
        <v>723</v>
      </c>
    </row>
    <row r="357" spans="1:67">
      <c r="A357" t="s">
        <v>1799</v>
      </c>
      <c r="B357" t="s">
        <v>1800</v>
      </c>
      <c r="C357" t="s">
        <v>1801</v>
      </c>
      <c r="D357" t="s">
        <v>121</v>
      </c>
      <c r="E357" t="s">
        <v>1802</v>
      </c>
      <c r="F357">
        <v>26.571000000000002</v>
      </c>
      <c r="G357" t="s">
        <v>1803</v>
      </c>
      <c r="H357" t="s">
        <v>2982</v>
      </c>
      <c r="I357" s="37" t="s">
        <v>2990</v>
      </c>
      <c r="J357">
        <v>1.8120000000000001E-2</v>
      </c>
      <c r="K357">
        <v>8.1999999999999998E-4</v>
      </c>
      <c r="L357">
        <v>8.4999999999999995E-4</v>
      </c>
      <c r="M357">
        <v>1.9659999999999999E-3</v>
      </c>
      <c r="N357">
        <v>2.6999999999999999E-5</v>
      </c>
      <c r="O357">
        <v>3.3000000000000003E-5</v>
      </c>
      <c r="P357">
        <v>0.17022000000000001</v>
      </c>
      <c r="Q357">
        <v>508.64699999999999</v>
      </c>
      <c r="R357">
        <v>8.5378179999999997</v>
      </c>
      <c r="S357">
        <v>6.6199999999999995E-2</v>
      </c>
      <c r="T357">
        <v>3.3999999999999998E-3</v>
      </c>
      <c r="U357">
        <v>3.3999999999999998E-3</v>
      </c>
      <c r="V357">
        <v>0.12659999999999999</v>
      </c>
      <c r="W357">
        <v>7.36E-4</v>
      </c>
      <c r="X357">
        <v>2.6999999999999999E-5</v>
      </c>
      <c r="Y357">
        <v>4.3999999999999999E-5</v>
      </c>
      <c r="Z357">
        <v>18.23</v>
      </c>
      <c r="AA357">
        <v>0.82</v>
      </c>
      <c r="AB357">
        <v>0.85</v>
      </c>
      <c r="AC357">
        <v>12.66</v>
      </c>
      <c r="AD357">
        <v>0.18</v>
      </c>
      <c r="AE357">
        <v>0.21</v>
      </c>
      <c r="AF357">
        <v>14.88</v>
      </c>
      <c r="AG357">
        <v>0.54</v>
      </c>
      <c r="AH357">
        <v>0.89</v>
      </c>
      <c r="AI357">
        <v>820</v>
      </c>
      <c r="AJ357">
        <v>110</v>
      </c>
      <c r="AK357">
        <v>110</v>
      </c>
      <c r="AL357">
        <v>796</v>
      </c>
      <c r="AM357">
        <v>45</v>
      </c>
      <c r="AN357">
        <v>793</v>
      </c>
      <c r="AO357">
        <v>21</v>
      </c>
      <c r="AP357">
        <v>1.02</v>
      </c>
      <c r="AQ357">
        <v>3.5999999999999997E-2</v>
      </c>
      <c r="AR357">
        <v>105</v>
      </c>
      <c r="AS357">
        <v>92</v>
      </c>
      <c r="AT357" s="1">
        <v>34200</v>
      </c>
      <c r="AU357" s="1">
        <v>1400</v>
      </c>
      <c r="AV357">
        <v>2240</v>
      </c>
      <c r="AW357">
        <v>140</v>
      </c>
      <c r="AX357">
        <v>10820</v>
      </c>
      <c r="AY357">
        <v>410</v>
      </c>
      <c r="AZ357" s="1">
        <v>14970000</v>
      </c>
      <c r="BA357" s="1">
        <v>400000</v>
      </c>
      <c r="BB357" s="1">
        <v>18500000</v>
      </c>
      <c r="BC357" s="1">
        <v>1100000</v>
      </c>
      <c r="BD357" s="37" t="s">
        <v>1803</v>
      </c>
      <c r="BE357" s="37" t="s">
        <v>2982</v>
      </c>
      <c r="BF357" s="37" t="s">
        <v>2990</v>
      </c>
      <c r="BG357">
        <v>1.9659999999999999E-3</v>
      </c>
      <c r="BH357">
        <v>12.66</v>
      </c>
      <c r="BI357">
        <v>0.21</v>
      </c>
      <c r="BJ357">
        <v>12.824</v>
      </c>
      <c r="BK357">
        <v>0.244171</v>
      </c>
      <c r="BL357" s="36">
        <v>12.897</v>
      </c>
      <c r="BM357" s="36">
        <v>0.24455399999999999</v>
      </c>
      <c r="BN357">
        <v>16.607199999999999</v>
      </c>
      <c r="BO357">
        <v>796</v>
      </c>
    </row>
    <row r="358" spans="1:67">
      <c r="A358" t="s">
        <v>1804</v>
      </c>
      <c r="B358" t="s">
        <v>1805</v>
      </c>
      <c r="C358" t="s">
        <v>1806</v>
      </c>
      <c r="D358" t="s">
        <v>121</v>
      </c>
      <c r="E358" t="s">
        <v>1807</v>
      </c>
      <c r="F358">
        <v>26.571000000000002</v>
      </c>
      <c r="G358" t="s">
        <v>1808</v>
      </c>
      <c r="H358" t="s">
        <v>2973</v>
      </c>
      <c r="J358">
        <v>1.3010000000000001E-2</v>
      </c>
      <c r="K358">
        <v>6.0999999999999997E-4</v>
      </c>
      <c r="L358">
        <v>6.3000000000000003E-4</v>
      </c>
      <c r="M358">
        <v>1.9250000000000001E-3</v>
      </c>
      <c r="N358">
        <v>2.5000000000000001E-5</v>
      </c>
      <c r="O358">
        <v>3.0000000000000001E-5</v>
      </c>
      <c r="P358">
        <v>-3.1420999999999998E-2</v>
      </c>
      <c r="Q358">
        <v>519.48050000000001</v>
      </c>
      <c r="R358">
        <v>8.0958000000000006</v>
      </c>
      <c r="S358">
        <v>4.9099999999999998E-2</v>
      </c>
      <c r="T358">
        <v>2.3999999999999998E-3</v>
      </c>
      <c r="U358">
        <v>2.3999999999999998E-3</v>
      </c>
      <c r="V358">
        <v>0.27889999999999998</v>
      </c>
      <c r="W358">
        <v>5.7499999999999999E-4</v>
      </c>
      <c r="X358">
        <v>3.6000000000000001E-5</v>
      </c>
      <c r="Y358">
        <v>4.5000000000000003E-5</v>
      </c>
      <c r="Z358">
        <v>13.12</v>
      </c>
      <c r="AA358">
        <v>0.61</v>
      </c>
      <c r="AB358">
        <v>0.63</v>
      </c>
      <c r="AC358">
        <v>12.4</v>
      </c>
      <c r="AD358">
        <v>0.16</v>
      </c>
      <c r="AE358">
        <v>0.2</v>
      </c>
      <c r="AF358">
        <v>11.61</v>
      </c>
      <c r="AG358">
        <v>0.72</v>
      </c>
      <c r="AH358">
        <v>0.91</v>
      </c>
      <c r="AI358">
        <v>150</v>
      </c>
      <c r="AJ358">
        <v>100</v>
      </c>
      <c r="AK358">
        <v>100</v>
      </c>
      <c r="AL358">
        <v>801</v>
      </c>
      <c r="AM358">
        <v>10</v>
      </c>
      <c r="AN358">
        <v>449.1</v>
      </c>
      <c r="AO358">
        <v>6.7</v>
      </c>
      <c r="AP358">
        <v>1.776</v>
      </c>
      <c r="AQ358">
        <v>3.2000000000000001E-2</v>
      </c>
      <c r="AR358">
        <v>100</v>
      </c>
      <c r="AS358">
        <v>100</v>
      </c>
      <c r="AT358">
        <v>32990</v>
      </c>
      <c r="AU358">
        <v>830</v>
      </c>
      <c r="AV358">
        <v>1602</v>
      </c>
      <c r="AW358">
        <v>83</v>
      </c>
      <c r="AX358">
        <v>4880</v>
      </c>
      <c r="AY358">
        <v>350</v>
      </c>
      <c r="AZ358" s="1">
        <v>8470000</v>
      </c>
      <c r="BA358" s="1">
        <v>130000</v>
      </c>
      <c r="BB358" s="1">
        <v>18620000</v>
      </c>
      <c r="BC358" s="1">
        <v>230000</v>
      </c>
      <c r="BD358" s="37" t="s">
        <v>1808</v>
      </c>
      <c r="BE358" s="37" t="s">
        <v>2973</v>
      </c>
      <c r="BG358">
        <v>1.9250000000000001E-3</v>
      </c>
      <c r="BH358">
        <v>12.4</v>
      </c>
      <c r="BI358">
        <v>0.2</v>
      </c>
      <c r="BJ358">
        <v>12.55</v>
      </c>
      <c r="BK358">
        <v>0.222082</v>
      </c>
      <c r="BL358" s="36">
        <v>12.622999999999999</v>
      </c>
      <c r="BM358" s="36">
        <v>0.22250400000000001</v>
      </c>
      <c r="BN358">
        <v>16.562999999999999</v>
      </c>
      <c r="BO358">
        <v>801</v>
      </c>
    </row>
    <row r="359" spans="1:67">
      <c r="A359" t="s">
        <v>1809</v>
      </c>
      <c r="B359" t="s">
        <v>1810</v>
      </c>
      <c r="C359" t="s">
        <v>1811</v>
      </c>
      <c r="D359" t="s">
        <v>121</v>
      </c>
      <c r="E359" t="s">
        <v>1812</v>
      </c>
      <c r="F359">
        <v>26.321000000000002</v>
      </c>
      <c r="G359" t="s">
        <v>1813</v>
      </c>
      <c r="H359" t="s">
        <v>2973</v>
      </c>
      <c r="J359">
        <v>1.285E-2</v>
      </c>
      <c r="K359">
        <v>3.8000000000000002E-4</v>
      </c>
      <c r="L359">
        <v>4.0999999999999999E-4</v>
      </c>
      <c r="M359">
        <v>1.9369999999999999E-3</v>
      </c>
      <c r="N359">
        <v>2.5000000000000001E-5</v>
      </c>
      <c r="O359">
        <v>3.1000000000000001E-5</v>
      </c>
      <c r="P359">
        <v>0.48015999999999998</v>
      </c>
      <c r="Q359">
        <v>516.26229999999998</v>
      </c>
      <c r="R359">
        <v>8.2623280000000001</v>
      </c>
      <c r="S359">
        <v>4.8500000000000001E-2</v>
      </c>
      <c r="T359">
        <v>1.1999999999999999E-3</v>
      </c>
      <c r="U359">
        <v>1.2999999999999999E-3</v>
      </c>
      <c r="V359">
        <v>-2.8537E-2</v>
      </c>
      <c r="W359">
        <v>5.9599999999999996E-4</v>
      </c>
      <c r="X359">
        <v>1.9000000000000001E-5</v>
      </c>
      <c r="Y359">
        <v>3.4E-5</v>
      </c>
      <c r="Z359">
        <v>12.96</v>
      </c>
      <c r="AA359">
        <v>0.38</v>
      </c>
      <c r="AB359">
        <v>0.41</v>
      </c>
      <c r="AC359">
        <v>12.48</v>
      </c>
      <c r="AD359">
        <v>0.16</v>
      </c>
      <c r="AE359">
        <v>0.2</v>
      </c>
      <c r="AF359">
        <v>12.05</v>
      </c>
      <c r="AG359">
        <v>0.38</v>
      </c>
      <c r="AH359">
        <v>0.7</v>
      </c>
      <c r="AI359">
        <v>123</v>
      </c>
      <c r="AJ359">
        <v>55</v>
      </c>
      <c r="AK359">
        <v>57</v>
      </c>
      <c r="AL359">
        <v>2666</v>
      </c>
      <c r="AM359">
        <v>46</v>
      </c>
      <c r="AN359">
        <v>1312</v>
      </c>
      <c r="AO359">
        <v>37</v>
      </c>
      <c r="AP359">
        <v>2.044</v>
      </c>
      <c r="AQ359">
        <v>0.03</v>
      </c>
      <c r="AR359">
        <v>122</v>
      </c>
      <c r="AS359">
        <v>71</v>
      </c>
      <c r="AT359" s="1">
        <v>111400</v>
      </c>
      <c r="AU359" s="1">
        <v>1400</v>
      </c>
      <c r="AV359">
        <v>5290</v>
      </c>
      <c r="AW359">
        <v>160</v>
      </c>
      <c r="AX359">
        <v>14460</v>
      </c>
      <c r="AY359">
        <v>550</v>
      </c>
      <c r="AZ359" s="1">
        <v>24760000</v>
      </c>
      <c r="BA359" s="1">
        <v>690000</v>
      </c>
      <c r="BB359" s="1">
        <v>62000000</v>
      </c>
      <c r="BC359" s="1">
        <v>1100000</v>
      </c>
      <c r="BD359" s="37" t="s">
        <v>1813</v>
      </c>
      <c r="BE359" s="37" t="s">
        <v>2973</v>
      </c>
      <c r="BG359">
        <v>1.9369999999999999E-3</v>
      </c>
      <c r="BH359">
        <v>12.48</v>
      </c>
      <c r="BI359">
        <v>0.2</v>
      </c>
      <c r="BJ359">
        <v>12.56</v>
      </c>
      <c r="BK359">
        <v>0.223831</v>
      </c>
      <c r="BL359" s="36">
        <v>12.632999999999999</v>
      </c>
      <c r="BM359" s="36">
        <v>0.224249</v>
      </c>
      <c r="BN359">
        <v>17.081700000000001</v>
      </c>
      <c r="BO359">
        <v>2666</v>
      </c>
    </row>
    <row r="360" spans="1:67">
      <c r="A360" t="s">
        <v>1814</v>
      </c>
      <c r="B360" t="s">
        <v>1815</v>
      </c>
      <c r="C360" t="s">
        <v>1816</v>
      </c>
      <c r="D360" t="s">
        <v>121</v>
      </c>
      <c r="E360" t="s">
        <v>1817</v>
      </c>
      <c r="F360">
        <v>26.321000000000002</v>
      </c>
      <c r="G360" t="s">
        <v>1818</v>
      </c>
      <c r="H360" t="s">
        <v>2973</v>
      </c>
      <c r="I360" s="37" t="s">
        <v>2974</v>
      </c>
      <c r="J360">
        <v>1.4579999999999999E-2</v>
      </c>
      <c r="K360">
        <v>7.1000000000000002E-4</v>
      </c>
      <c r="L360">
        <v>7.2000000000000005E-4</v>
      </c>
      <c r="M360">
        <v>1.926E-3</v>
      </c>
      <c r="N360">
        <v>2.4000000000000001E-5</v>
      </c>
      <c r="O360">
        <v>2.9E-5</v>
      </c>
      <c r="P360">
        <v>2.9185000000000001E-3</v>
      </c>
      <c r="Q360">
        <v>519.21079999999995</v>
      </c>
      <c r="R360">
        <v>7.8178159999999997</v>
      </c>
      <c r="S360">
        <v>5.4399999999999997E-2</v>
      </c>
      <c r="T360">
        <v>2.8E-3</v>
      </c>
      <c r="U360">
        <v>2.8E-3</v>
      </c>
      <c r="V360">
        <v>0.22342999999999999</v>
      </c>
      <c r="W360">
        <v>6.96E-4</v>
      </c>
      <c r="X360">
        <v>4.5000000000000003E-5</v>
      </c>
      <c r="Y360">
        <v>5.5999999999999999E-5</v>
      </c>
      <c r="Z360">
        <v>14.69</v>
      </c>
      <c r="AA360">
        <v>0.71</v>
      </c>
      <c r="AB360">
        <v>0.72</v>
      </c>
      <c r="AC360">
        <v>12.4</v>
      </c>
      <c r="AD360">
        <v>0.15</v>
      </c>
      <c r="AE360">
        <v>0.19</v>
      </c>
      <c r="AF360">
        <v>14.06</v>
      </c>
      <c r="AG360">
        <v>0.92</v>
      </c>
      <c r="AH360">
        <v>1.1000000000000001</v>
      </c>
      <c r="AI360">
        <v>360</v>
      </c>
      <c r="AJ360">
        <v>110</v>
      </c>
      <c r="AK360">
        <v>110</v>
      </c>
      <c r="AL360">
        <v>985</v>
      </c>
      <c r="AM360">
        <v>33</v>
      </c>
      <c r="AN360">
        <v>483</v>
      </c>
      <c r="AO360">
        <v>36</v>
      </c>
      <c r="AP360">
        <v>2.06</v>
      </c>
      <c r="AQ360">
        <v>0.1</v>
      </c>
      <c r="AR360">
        <v>1</v>
      </c>
      <c r="AS360">
        <v>87</v>
      </c>
      <c r="AT360" s="1">
        <v>41300</v>
      </c>
      <c r="AU360" s="1">
        <v>1800</v>
      </c>
      <c r="AV360">
        <v>2190</v>
      </c>
      <c r="AW360">
        <v>160</v>
      </c>
      <c r="AX360">
        <v>6300</v>
      </c>
      <c r="AY360">
        <v>740</v>
      </c>
      <c r="AZ360" s="1">
        <v>9120000</v>
      </c>
      <c r="BA360" s="1">
        <v>680000</v>
      </c>
      <c r="BB360" s="1">
        <v>22900000</v>
      </c>
      <c r="BC360" s="1">
        <v>760000</v>
      </c>
      <c r="BD360" s="37" t="s">
        <v>1818</v>
      </c>
      <c r="BE360" s="37" t="s">
        <v>2973</v>
      </c>
      <c r="BF360" s="37" t="s">
        <v>2974</v>
      </c>
      <c r="BG360">
        <v>1.926E-3</v>
      </c>
      <c r="BH360">
        <v>12.4</v>
      </c>
      <c r="BI360">
        <v>0.19</v>
      </c>
      <c r="BJ360">
        <v>12.541</v>
      </c>
      <c r="BK360">
        <v>0.213588</v>
      </c>
      <c r="BL360" s="36">
        <v>12.614000000000001</v>
      </c>
      <c r="BM360" s="36">
        <v>0.214027</v>
      </c>
      <c r="BN360">
        <v>16.6464</v>
      </c>
      <c r="BO360">
        <v>985</v>
      </c>
    </row>
    <row r="361" spans="1:67">
      <c r="A361" t="s">
        <v>1819</v>
      </c>
      <c r="B361" t="s">
        <v>1820</v>
      </c>
      <c r="C361" t="s">
        <v>1821</v>
      </c>
      <c r="D361" t="s">
        <v>121</v>
      </c>
      <c r="E361" t="s">
        <v>1822</v>
      </c>
      <c r="F361">
        <v>26.571000000000002</v>
      </c>
      <c r="G361" t="s">
        <v>1823</v>
      </c>
      <c r="H361" t="s">
        <v>2973</v>
      </c>
      <c r="I361" s="37" t="s">
        <v>2974</v>
      </c>
      <c r="J361">
        <v>1.3089999999999999E-2</v>
      </c>
      <c r="K361">
        <v>2.7E-4</v>
      </c>
      <c r="L361">
        <v>3.2000000000000003E-4</v>
      </c>
      <c r="M361">
        <v>1.9300000000000001E-3</v>
      </c>
      <c r="N361">
        <v>1.9000000000000001E-5</v>
      </c>
      <c r="O361">
        <v>2.5999999999999998E-5</v>
      </c>
      <c r="P361">
        <v>0.15997</v>
      </c>
      <c r="Q361">
        <v>518.13469999999995</v>
      </c>
      <c r="R361">
        <v>6.9800529999999998</v>
      </c>
      <c r="S361">
        <v>4.8599999999999997E-2</v>
      </c>
      <c r="T361">
        <v>1.1000000000000001E-3</v>
      </c>
      <c r="U361">
        <v>1.1000000000000001E-3</v>
      </c>
      <c r="V361">
        <v>0.32069999999999999</v>
      </c>
      <c r="W361">
        <v>6.2600000000000004E-4</v>
      </c>
      <c r="X361">
        <v>1.8E-5</v>
      </c>
      <c r="Y361">
        <v>3.4999999999999997E-5</v>
      </c>
      <c r="Z361">
        <v>13.21</v>
      </c>
      <c r="AA361">
        <v>0.27</v>
      </c>
      <c r="AB361">
        <v>0.32</v>
      </c>
      <c r="AC361">
        <v>12.43</v>
      </c>
      <c r="AD361">
        <v>0.12</v>
      </c>
      <c r="AE361">
        <v>0.17</v>
      </c>
      <c r="AF361">
        <v>12.64</v>
      </c>
      <c r="AG361">
        <v>0.36</v>
      </c>
      <c r="AH361">
        <v>0.71</v>
      </c>
      <c r="AI361">
        <v>128</v>
      </c>
      <c r="AJ361">
        <v>49</v>
      </c>
      <c r="AK361">
        <v>52</v>
      </c>
      <c r="AL361">
        <v>2793</v>
      </c>
      <c r="AM361">
        <v>81</v>
      </c>
      <c r="AN361">
        <v>2390</v>
      </c>
      <c r="AO361">
        <v>120</v>
      </c>
      <c r="AP361">
        <v>1.1850000000000001</v>
      </c>
      <c r="AQ361">
        <v>2.5000000000000001E-2</v>
      </c>
      <c r="AR361">
        <v>-60</v>
      </c>
      <c r="AS361">
        <v>87</v>
      </c>
      <c r="AT361" s="1">
        <v>116400</v>
      </c>
      <c r="AU361" s="1">
        <v>1900</v>
      </c>
      <c r="AV361">
        <v>5620</v>
      </c>
      <c r="AW361">
        <v>190</v>
      </c>
      <c r="AX361">
        <v>27690</v>
      </c>
      <c r="AY361">
        <v>950</v>
      </c>
      <c r="AZ361" s="1">
        <v>45100000</v>
      </c>
      <c r="BA361" s="1">
        <v>2200000</v>
      </c>
      <c r="BB361" s="1">
        <v>64900000</v>
      </c>
      <c r="BC361" s="1">
        <v>1900000</v>
      </c>
      <c r="BD361" s="37" t="s">
        <v>1823</v>
      </c>
      <c r="BE361" s="37" t="s">
        <v>2973</v>
      </c>
      <c r="BF361" s="37" t="s">
        <v>2974</v>
      </c>
      <c r="BG361">
        <v>1.9300000000000001E-3</v>
      </c>
      <c r="BH361">
        <v>12.43</v>
      </c>
      <c r="BI361">
        <v>0.17</v>
      </c>
      <c r="BJ361">
        <v>12.494999999999999</v>
      </c>
      <c r="BK361">
        <v>0.18696399999999999</v>
      </c>
      <c r="BL361" s="36">
        <v>12.568</v>
      </c>
      <c r="BM361" s="36">
        <v>0.18746599999999999</v>
      </c>
      <c r="BN361">
        <v>17.1325</v>
      </c>
      <c r="BO361">
        <v>2793</v>
      </c>
    </row>
    <row r="363" spans="1:67">
      <c r="A363" t="s">
        <v>1824</v>
      </c>
      <c r="B363" t="s">
        <v>1825</v>
      </c>
      <c r="C363" t="s">
        <v>1826</v>
      </c>
      <c r="D363" t="s">
        <v>121</v>
      </c>
      <c r="E363" t="s">
        <v>1827</v>
      </c>
      <c r="F363">
        <v>26.571000000000002</v>
      </c>
      <c r="G363" s="50" t="s">
        <v>1828</v>
      </c>
      <c r="H363" s="50" t="s">
        <v>2982</v>
      </c>
      <c r="I363" s="50" t="s">
        <v>3055</v>
      </c>
      <c r="J363">
        <v>1.2619999999999999E-2</v>
      </c>
      <c r="K363">
        <v>3.6000000000000002E-4</v>
      </c>
      <c r="L363">
        <v>4.0000000000000002E-4</v>
      </c>
      <c r="M363">
        <v>1.949E-3</v>
      </c>
      <c r="N363">
        <v>2.0000000000000002E-5</v>
      </c>
      <c r="O363">
        <v>2.6999999999999999E-5</v>
      </c>
      <c r="P363">
        <v>0.26375999999999999</v>
      </c>
      <c r="Q363">
        <v>513.08360000000005</v>
      </c>
      <c r="R363">
        <v>7.1078799999999998</v>
      </c>
      <c r="S363">
        <v>4.6600000000000003E-2</v>
      </c>
      <c r="T363">
        <v>1.2999999999999999E-3</v>
      </c>
      <c r="U363">
        <v>1.4E-3</v>
      </c>
      <c r="V363">
        <v>0.19356999999999999</v>
      </c>
      <c r="W363">
        <v>6.2200000000000005E-4</v>
      </c>
      <c r="X363">
        <v>1.7E-5</v>
      </c>
      <c r="Y363">
        <v>3.4999999999999997E-5</v>
      </c>
      <c r="Z363">
        <v>12.74</v>
      </c>
      <c r="AA363">
        <v>0.36</v>
      </c>
      <c r="AB363">
        <v>0.4</v>
      </c>
      <c r="AC363">
        <v>12.55</v>
      </c>
      <c r="AD363">
        <v>0.13</v>
      </c>
      <c r="AE363">
        <v>0.17</v>
      </c>
      <c r="AF363">
        <v>12.57</v>
      </c>
      <c r="AG363">
        <v>0.35</v>
      </c>
      <c r="AH363">
        <v>0.7</v>
      </c>
      <c r="AI363">
        <v>42</v>
      </c>
      <c r="AJ363">
        <v>58</v>
      </c>
      <c r="AK363">
        <v>60</v>
      </c>
      <c r="AL363">
        <v>2240</v>
      </c>
      <c r="AM363">
        <v>160</v>
      </c>
      <c r="AN363">
        <v>1620</v>
      </c>
      <c r="AO363">
        <v>190</v>
      </c>
      <c r="AP363">
        <v>1.448</v>
      </c>
      <c r="AQ363">
        <v>8.1000000000000003E-2</v>
      </c>
      <c r="AR363">
        <v>47</v>
      </c>
      <c r="AS363">
        <v>78</v>
      </c>
      <c r="AT363" s="1">
        <v>93600</v>
      </c>
      <c r="AU363" s="1">
        <v>5500</v>
      </c>
      <c r="AV363">
        <v>4340</v>
      </c>
      <c r="AW363">
        <v>250</v>
      </c>
      <c r="AX363" s="1">
        <v>18800</v>
      </c>
      <c r="AY363" s="1">
        <v>1900</v>
      </c>
      <c r="AZ363" s="1">
        <v>30700000</v>
      </c>
      <c r="BA363" s="1">
        <v>3500000</v>
      </c>
      <c r="BB363" s="1">
        <v>52100000</v>
      </c>
      <c r="BC363" s="1">
        <v>3700000</v>
      </c>
      <c r="BD363" s="37" t="s">
        <v>1828</v>
      </c>
      <c r="BE363" s="37" t="s">
        <v>2982</v>
      </c>
      <c r="BF363" s="37" t="s">
        <v>3055</v>
      </c>
      <c r="BG363">
        <v>1.949E-3</v>
      </c>
      <c r="BH363">
        <v>12.55</v>
      </c>
      <c r="BI363">
        <v>0.17</v>
      </c>
      <c r="BJ363">
        <v>12.632</v>
      </c>
      <c r="BK363">
        <v>0.19500300000000001</v>
      </c>
      <c r="BL363" s="36">
        <v>12.705</v>
      </c>
      <c r="BM363" s="36">
        <v>0.19548399999999999</v>
      </c>
      <c r="BN363">
        <v>17.029399999999999</v>
      </c>
      <c r="BO363">
        <v>2240</v>
      </c>
    </row>
    <row r="364" spans="1:67">
      <c r="A364" t="s">
        <v>1829</v>
      </c>
      <c r="B364" t="s">
        <v>1830</v>
      </c>
      <c r="C364" t="s">
        <v>1831</v>
      </c>
      <c r="D364" t="s">
        <v>121</v>
      </c>
      <c r="E364" t="s">
        <v>1832</v>
      </c>
      <c r="F364">
        <v>26.571000000000002</v>
      </c>
      <c r="G364" s="50" t="s">
        <v>1833</v>
      </c>
      <c r="H364" s="50" t="s">
        <v>2973</v>
      </c>
      <c r="I364" s="50" t="s">
        <v>2995</v>
      </c>
      <c r="J364">
        <v>1.2359999999999999E-2</v>
      </c>
      <c r="K364">
        <v>3.1E-4</v>
      </c>
      <c r="L364">
        <v>3.5E-4</v>
      </c>
      <c r="M364">
        <v>1.9070000000000001E-3</v>
      </c>
      <c r="N364">
        <v>2.0000000000000002E-5</v>
      </c>
      <c r="O364">
        <v>2.5999999999999998E-5</v>
      </c>
      <c r="P364">
        <v>0.42942999999999998</v>
      </c>
      <c r="Q364">
        <v>524.38379999999995</v>
      </c>
      <c r="R364">
        <v>7.1494390000000001</v>
      </c>
      <c r="S364">
        <v>4.7100000000000003E-2</v>
      </c>
      <c r="T364">
        <v>8.9999999999999998E-4</v>
      </c>
      <c r="U364">
        <v>9.6000000000000002E-4</v>
      </c>
      <c r="V364">
        <v>-9.5173999999999995E-2</v>
      </c>
      <c r="W364">
        <v>6.0599999999999998E-4</v>
      </c>
      <c r="X364">
        <v>1.5999999999999999E-5</v>
      </c>
      <c r="Y364">
        <v>3.3000000000000003E-5</v>
      </c>
      <c r="Z364">
        <v>12.47</v>
      </c>
      <c r="AA364">
        <v>0.31</v>
      </c>
      <c r="AB364">
        <v>0.35</v>
      </c>
      <c r="AC364">
        <v>12.28</v>
      </c>
      <c r="AD364">
        <v>0.13</v>
      </c>
      <c r="AE364">
        <v>0.17</v>
      </c>
      <c r="AF364">
        <v>12.25</v>
      </c>
      <c r="AG364">
        <v>0.33</v>
      </c>
      <c r="AH364">
        <v>0.67</v>
      </c>
      <c r="AI364">
        <v>60</v>
      </c>
      <c r="AJ364">
        <v>41</v>
      </c>
      <c r="AK364">
        <v>43</v>
      </c>
      <c r="AL364">
        <v>5060</v>
      </c>
      <c r="AM364">
        <v>150</v>
      </c>
      <c r="AN364">
        <v>3910</v>
      </c>
      <c r="AO364">
        <v>140</v>
      </c>
      <c r="AP364">
        <v>1.298</v>
      </c>
      <c r="AQ364">
        <v>1.6E-2</v>
      </c>
      <c r="AR364">
        <v>70</v>
      </c>
      <c r="AS364">
        <v>68</v>
      </c>
      <c r="AT364" s="1">
        <v>208400</v>
      </c>
      <c r="AU364" s="1">
        <v>4300</v>
      </c>
      <c r="AV364">
        <v>9660</v>
      </c>
      <c r="AW364">
        <v>350</v>
      </c>
      <c r="AX364" s="1">
        <v>43100</v>
      </c>
      <c r="AY364" s="1">
        <v>2300</v>
      </c>
      <c r="AZ364" s="1">
        <v>73800000</v>
      </c>
      <c r="BA364" s="1">
        <v>2700000</v>
      </c>
      <c r="BB364" s="1">
        <v>117600000</v>
      </c>
      <c r="BC364" s="1">
        <v>3600000</v>
      </c>
      <c r="BD364" s="37" t="s">
        <v>1833</v>
      </c>
      <c r="BE364" s="37" t="s">
        <v>2973</v>
      </c>
      <c r="BF364" s="37" t="s">
        <v>2995</v>
      </c>
      <c r="BG364">
        <v>1.9070000000000001E-3</v>
      </c>
      <c r="BH364">
        <v>12.28</v>
      </c>
      <c r="BI364">
        <v>0.17</v>
      </c>
      <c r="BJ364">
        <v>12.316000000000001</v>
      </c>
      <c r="BK364">
        <v>0.18549299999999999</v>
      </c>
      <c r="BL364" s="36">
        <v>12.388999999999999</v>
      </c>
      <c r="BM364" s="36">
        <v>0.185999</v>
      </c>
      <c r="BN364">
        <v>17.3782</v>
      </c>
      <c r="BO364">
        <v>5060</v>
      </c>
    </row>
    <row r="365" spans="1:67">
      <c r="A365" t="s">
        <v>1834</v>
      </c>
      <c r="B365" t="s">
        <v>1835</v>
      </c>
      <c r="C365" t="s">
        <v>1836</v>
      </c>
      <c r="D365" t="s">
        <v>121</v>
      </c>
      <c r="E365" t="s">
        <v>1837</v>
      </c>
      <c r="F365">
        <v>19.803000000000001</v>
      </c>
      <c r="G365" s="50" t="s">
        <v>1838</v>
      </c>
      <c r="H365" s="50" t="s">
        <v>2982</v>
      </c>
      <c r="I365" s="50" t="s">
        <v>2995</v>
      </c>
      <c r="J365">
        <v>1.201E-2</v>
      </c>
      <c r="K365">
        <v>4.6999999999999999E-4</v>
      </c>
      <c r="L365">
        <v>5.5999999999999995E-4</v>
      </c>
      <c r="M365">
        <v>1.9059999999999999E-3</v>
      </c>
      <c r="N365">
        <v>2.5999999999999998E-5</v>
      </c>
      <c r="O365">
        <v>3.3000000000000003E-5</v>
      </c>
      <c r="P365">
        <v>7.6881000000000005E-2</v>
      </c>
      <c r="Q365">
        <v>524.65899999999999</v>
      </c>
      <c r="R365">
        <v>9.083812</v>
      </c>
      <c r="S365">
        <v>4.6199999999999998E-2</v>
      </c>
      <c r="T365">
        <v>1.9E-3</v>
      </c>
      <c r="U365">
        <v>1.6999999999999999E-3</v>
      </c>
      <c r="V365">
        <v>0.20971000000000001</v>
      </c>
      <c r="W365">
        <v>6.0499999999999996E-4</v>
      </c>
      <c r="X365">
        <v>2.0000000000000002E-5</v>
      </c>
      <c r="Y365">
        <v>3.4E-5</v>
      </c>
      <c r="Z365">
        <v>12.12</v>
      </c>
      <c r="AA365">
        <v>0.47</v>
      </c>
      <c r="AB365">
        <v>0.56000000000000005</v>
      </c>
      <c r="AC365">
        <v>12.27</v>
      </c>
      <c r="AD365">
        <v>0.17</v>
      </c>
      <c r="AE365">
        <v>0.21</v>
      </c>
      <c r="AF365">
        <v>12.23</v>
      </c>
      <c r="AG365">
        <v>0.41</v>
      </c>
      <c r="AH365">
        <v>0.69</v>
      </c>
      <c r="AI365">
        <v>29</v>
      </c>
      <c r="AJ365">
        <v>82</v>
      </c>
      <c r="AK365">
        <v>75</v>
      </c>
      <c r="AL365">
        <v>1496</v>
      </c>
      <c r="AM365">
        <v>41</v>
      </c>
      <c r="AN365">
        <v>2190</v>
      </c>
      <c r="AO365">
        <v>110</v>
      </c>
      <c r="AP365">
        <v>0.68400000000000005</v>
      </c>
      <c r="AQ365">
        <v>1.7999999999999999E-2</v>
      </c>
      <c r="AR365">
        <v>180</v>
      </c>
      <c r="AS365">
        <v>120</v>
      </c>
      <c r="AT365" s="1">
        <v>59900</v>
      </c>
      <c r="AU365" s="1">
        <v>1400</v>
      </c>
      <c r="AV365">
        <v>2750</v>
      </c>
      <c r="AW365">
        <v>140</v>
      </c>
      <c r="AX365" s="1">
        <v>24100</v>
      </c>
      <c r="AY365" s="1">
        <v>1500</v>
      </c>
      <c r="AZ365" s="1">
        <v>41400000</v>
      </c>
      <c r="BA365" s="1">
        <v>2100000</v>
      </c>
      <c r="BB365" s="1">
        <v>34780000</v>
      </c>
      <c r="BC365" s="1">
        <v>950000</v>
      </c>
      <c r="BD365" s="37" t="s">
        <v>1838</v>
      </c>
      <c r="BE365" s="37" t="s">
        <v>2982</v>
      </c>
      <c r="BF365" s="37" t="s">
        <v>2995</v>
      </c>
      <c r="BG365">
        <v>1.9059999999999999E-3</v>
      </c>
      <c r="BH365">
        <v>12.27</v>
      </c>
      <c r="BI365">
        <v>0.21</v>
      </c>
      <c r="BJ365">
        <v>12.393000000000001</v>
      </c>
      <c r="BK365">
        <v>0.24055799999999999</v>
      </c>
      <c r="BL365" s="36">
        <v>12.465999999999999</v>
      </c>
      <c r="BM365" s="36">
        <v>0.24094699999999999</v>
      </c>
      <c r="BN365">
        <v>16.904900000000001</v>
      </c>
      <c r="BO365">
        <v>1496</v>
      </c>
    </row>
    <row r="366" spans="1:67">
      <c r="A366" t="s">
        <v>1839</v>
      </c>
      <c r="B366" t="s">
        <v>1840</v>
      </c>
      <c r="C366" t="s">
        <v>1841</v>
      </c>
      <c r="D366" t="s">
        <v>121</v>
      </c>
      <c r="E366" t="s">
        <v>1842</v>
      </c>
      <c r="F366">
        <v>26.571000000000002</v>
      </c>
      <c r="G366" s="50" t="s">
        <v>1843</v>
      </c>
      <c r="H366" s="50" t="s">
        <v>2982</v>
      </c>
      <c r="I366" s="50"/>
      <c r="J366">
        <v>1.2930000000000001E-2</v>
      </c>
      <c r="K366">
        <v>4.6999999999999999E-4</v>
      </c>
      <c r="L366">
        <v>4.8999999999999998E-4</v>
      </c>
      <c r="M366">
        <v>1.9629999999999999E-3</v>
      </c>
      <c r="N366">
        <v>2.8E-5</v>
      </c>
      <c r="O366">
        <v>3.3000000000000003E-5</v>
      </c>
      <c r="P366">
        <v>-6.6836999999999999E-3</v>
      </c>
      <c r="Q366">
        <v>509.42439999999999</v>
      </c>
      <c r="R366">
        <v>8.5639350000000007</v>
      </c>
      <c r="S366">
        <v>4.7399999999999998E-2</v>
      </c>
      <c r="T366">
        <v>1.9E-3</v>
      </c>
      <c r="U366">
        <v>1.9E-3</v>
      </c>
      <c r="V366">
        <v>0.32349</v>
      </c>
      <c r="W366">
        <v>6.1600000000000001E-4</v>
      </c>
      <c r="X366">
        <v>3.4999999999999997E-5</v>
      </c>
      <c r="Y366">
        <v>4.6E-5</v>
      </c>
      <c r="Z366">
        <v>13.04</v>
      </c>
      <c r="AA366">
        <v>0.47</v>
      </c>
      <c r="AB366">
        <v>0.49</v>
      </c>
      <c r="AC366">
        <v>12.64</v>
      </c>
      <c r="AD366">
        <v>0.18</v>
      </c>
      <c r="AE366">
        <v>0.21</v>
      </c>
      <c r="AF366">
        <v>12.45</v>
      </c>
      <c r="AG366">
        <v>0.7</v>
      </c>
      <c r="AH366">
        <v>0.92</v>
      </c>
      <c r="AI366">
        <v>78</v>
      </c>
      <c r="AJ366">
        <v>82</v>
      </c>
      <c r="AK366">
        <v>83</v>
      </c>
      <c r="AL366">
        <v>931</v>
      </c>
      <c r="AM366">
        <v>98</v>
      </c>
      <c r="AN366">
        <v>475</v>
      </c>
      <c r="AO366">
        <v>37</v>
      </c>
      <c r="AP366">
        <v>1.9319999999999999</v>
      </c>
      <c r="AQ366">
        <v>4.8000000000000001E-2</v>
      </c>
      <c r="AR366">
        <v>19</v>
      </c>
      <c r="AS366">
        <v>86</v>
      </c>
      <c r="AT366" s="1">
        <v>39500</v>
      </c>
      <c r="AU366" s="1">
        <v>3300</v>
      </c>
      <c r="AV366">
        <v>1850</v>
      </c>
      <c r="AW366">
        <v>210</v>
      </c>
      <c r="AX366">
        <v>5330</v>
      </c>
      <c r="AY366">
        <v>420</v>
      </c>
      <c r="AZ366" s="1">
        <v>8970000</v>
      </c>
      <c r="BA366" s="1">
        <v>700000</v>
      </c>
      <c r="BB366" s="1">
        <v>21600000</v>
      </c>
      <c r="BC366" s="1">
        <v>2300000</v>
      </c>
      <c r="BD366" s="37" t="s">
        <v>1843</v>
      </c>
      <c r="BE366" s="37" t="s">
        <v>2982</v>
      </c>
      <c r="BG366">
        <v>1.9629999999999999E-3</v>
      </c>
      <c r="BH366">
        <v>12.64</v>
      </c>
      <c r="BI366">
        <v>0.21</v>
      </c>
      <c r="BJ366">
        <v>12.801</v>
      </c>
      <c r="BK366">
        <v>0.24385699999999999</v>
      </c>
      <c r="BL366" s="36">
        <v>12.874000000000001</v>
      </c>
      <c r="BM366" s="36">
        <v>0.24424000000000001</v>
      </c>
      <c r="BN366">
        <v>16.632000000000001</v>
      </c>
      <c r="BO366">
        <v>931</v>
      </c>
    </row>
    <row r="367" spans="1:67">
      <c r="A367" t="s">
        <v>1844</v>
      </c>
      <c r="B367" t="s">
        <v>1845</v>
      </c>
      <c r="C367" t="s">
        <v>1846</v>
      </c>
      <c r="D367" t="s">
        <v>121</v>
      </c>
      <c r="E367" t="s">
        <v>1847</v>
      </c>
      <c r="F367">
        <v>26.571000000000002</v>
      </c>
      <c r="G367" s="50" t="s">
        <v>1848</v>
      </c>
      <c r="H367" s="50" t="s">
        <v>2973</v>
      </c>
      <c r="I367" s="50" t="s">
        <v>2995</v>
      </c>
      <c r="J367">
        <v>1.269E-2</v>
      </c>
      <c r="K367">
        <v>2.1000000000000001E-4</v>
      </c>
      <c r="L367">
        <v>2.5999999999999998E-4</v>
      </c>
      <c r="M367">
        <v>1.8940000000000001E-3</v>
      </c>
      <c r="N367">
        <v>1.7E-5</v>
      </c>
      <c r="O367">
        <v>2.4000000000000001E-5</v>
      </c>
      <c r="P367">
        <v>8.3906999999999995E-2</v>
      </c>
      <c r="Q367">
        <v>527.98310000000004</v>
      </c>
      <c r="R367">
        <v>6.6903879999999996</v>
      </c>
      <c r="S367">
        <v>4.8000000000000001E-2</v>
      </c>
      <c r="T367">
        <v>8.3000000000000001E-4</v>
      </c>
      <c r="U367">
        <v>9.1E-4</v>
      </c>
      <c r="V367">
        <v>0.44166</v>
      </c>
      <c r="W367">
        <v>6.3100000000000005E-4</v>
      </c>
      <c r="X367">
        <v>1.2999999999999999E-5</v>
      </c>
      <c r="Y367">
        <v>3.3000000000000003E-5</v>
      </c>
      <c r="Z367">
        <v>12.81</v>
      </c>
      <c r="AA367">
        <v>0.21</v>
      </c>
      <c r="AB367">
        <v>0.26</v>
      </c>
      <c r="AC367">
        <v>12.2</v>
      </c>
      <c r="AD367">
        <v>0.11</v>
      </c>
      <c r="AE367">
        <v>0.15</v>
      </c>
      <c r="AF367">
        <v>12.75</v>
      </c>
      <c r="AG367">
        <v>0.26</v>
      </c>
      <c r="AH367">
        <v>0.67</v>
      </c>
      <c r="AI367">
        <v>100</v>
      </c>
      <c r="AJ367">
        <v>38</v>
      </c>
      <c r="AK367">
        <v>42</v>
      </c>
      <c r="AL367">
        <v>4671</v>
      </c>
      <c r="AM367">
        <v>77</v>
      </c>
      <c r="AN367">
        <v>3041</v>
      </c>
      <c r="AO367">
        <v>36</v>
      </c>
      <c r="AP367">
        <v>1.5289999999999999</v>
      </c>
      <c r="AQ367">
        <v>2.8000000000000001E-2</v>
      </c>
      <c r="AR367">
        <v>150</v>
      </c>
      <c r="AS367">
        <v>110</v>
      </c>
      <c r="AT367" s="1">
        <v>191300</v>
      </c>
      <c r="AU367" s="1">
        <v>1800</v>
      </c>
      <c r="AV367">
        <v>9140</v>
      </c>
      <c r="AW367">
        <v>180</v>
      </c>
      <c r="AX367" s="1">
        <v>35900</v>
      </c>
      <c r="AY367" s="1">
        <v>1000</v>
      </c>
      <c r="AZ367" s="1">
        <v>57380000</v>
      </c>
      <c r="BA367" s="1">
        <v>670000</v>
      </c>
      <c r="BB367" s="1">
        <v>108600000</v>
      </c>
      <c r="BC367" s="1">
        <v>1800000</v>
      </c>
      <c r="BD367" s="37" t="s">
        <v>1848</v>
      </c>
      <c r="BE367" s="37" t="s">
        <v>2973</v>
      </c>
      <c r="BF367" s="37" t="s">
        <v>2995</v>
      </c>
      <c r="BG367">
        <v>1.8940000000000001E-3</v>
      </c>
      <c r="BH367">
        <v>12.2</v>
      </c>
      <c r="BI367">
        <v>0.15</v>
      </c>
      <c r="BJ367">
        <v>12.234999999999999</v>
      </c>
      <c r="BK367">
        <v>0.17138600000000001</v>
      </c>
      <c r="BL367" s="36">
        <v>12.308</v>
      </c>
      <c r="BM367" s="36">
        <v>0.171934</v>
      </c>
      <c r="BN367">
        <v>17.329799999999999</v>
      </c>
      <c r="BO367">
        <v>4671</v>
      </c>
    </row>
    <row r="368" spans="1:67">
      <c r="A368" t="s">
        <v>1849</v>
      </c>
      <c r="B368" t="s">
        <v>1850</v>
      </c>
      <c r="C368" t="s">
        <v>1851</v>
      </c>
      <c r="D368" t="s">
        <v>121</v>
      </c>
      <c r="E368" t="s">
        <v>1852</v>
      </c>
      <c r="F368">
        <v>26.571000000000002</v>
      </c>
      <c r="G368" s="50" t="s">
        <v>1853</v>
      </c>
      <c r="H368" s="50" t="s">
        <v>3044</v>
      </c>
      <c r="I368" s="50"/>
      <c r="J368">
        <v>1.197E-2</v>
      </c>
      <c r="K368">
        <v>3.8999999999999999E-4</v>
      </c>
      <c r="L368">
        <v>4.2000000000000002E-4</v>
      </c>
      <c r="M368">
        <v>1.9E-3</v>
      </c>
      <c r="N368">
        <v>2.0999999999999999E-5</v>
      </c>
      <c r="O368">
        <v>2.6999999999999999E-5</v>
      </c>
      <c r="P368">
        <v>0.18789</v>
      </c>
      <c r="Q368">
        <v>526.31579999999997</v>
      </c>
      <c r="R368">
        <v>7.4792240000000003</v>
      </c>
      <c r="S368">
        <v>4.58E-2</v>
      </c>
      <c r="T368">
        <v>1.4E-3</v>
      </c>
      <c r="U368">
        <v>1.4E-3</v>
      </c>
      <c r="V368">
        <v>0.17315</v>
      </c>
      <c r="W368">
        <v>6.11E-4</v>
      </c>
      <c r="X368">
        <v>1.4E-5</v>
      </c>
      <c r="Y368">
        <v>3.1999999999999999E-5</v>
      </c>
      <c r="Z368">
        <v>12.08</v>
      </c>
      <c r="AA368">
        <v>0.39</v>
      </c>
      <c r="AB368">
        <v>0.42</v>
      </c>
      <c r="AC368">
        <v>12.23</v>
      </c>
      <c r="AD368">
        <v>0.13</v>
      </c>
      <c r="AE368">
        <v>0.17</v>
      </c>
      <c r="AF368">
        <v>12.35</v>
      </c>
      <c r="AG368">
        <v>0.27</v>
      </c>
      <c r="AH368">
        <v>0.65</v>
      </c>
      <c r="AI368">
        <v>-4</v>
      </c>
      <c r="AJ368">
        <v>61</v>
      </c>
      <c r="AK368">
        <v>63</v>
      </c>
      <c r="AL368">
        <v>2950</v>
      </c>
      <c r="AM368">
        <v>130</v>
      </c>
      <c r="AN368">
        <v>4540</v>
      </c>
      <c r="AO368">
        <v>260</v>
      </c>
      <c r="AP368">
        <v>0.65800000000000003</v>
      </c>
      <c r="AQ368">
        <v>1.2E-2</v>
      </c>
      <c r="AR368">
        <v>125</v>
      </c>
      <c r="AS368">
        <v>88</v>
      </c>
      <c r="AT368" s="1">
        <v>120300</v>
      </c>
      <c r="AU368" s="1">
        <v>3500</v>
      </c>
      <c r="AV368">
        <v>5510</v>
      </c>
      <c r="AW368">
        <v>260</v>
      </c>
      <c r="AX368" s="1">
        <v>51400</v>
      </c>
      <c r="AY368" s="1">
        <v>2300</v>
      </c>
      <c r="AZ368" s="1">
        <v>85700000</v>
      </c>
      <c r="BA368" s="1">
        <v>4800000</v>
      </c>
      <c r="BB368" s="1">
        <v>68600000</v>
      </c>
      <c r="BC368" s="1">
        <v>3000000</v>
      </c>
      <c r="BD368" s="37" t="s">
        <v>1853</v>
      </c>
      <c r="BE368" s="37" t="s">
        <v>3044</v>
      </c>
      <c r="BG368">
        <v>1.9E-3</v>
      </c>
      <c r="BH368">
        <v>12.23</v>
      </c>
      <c r="BI368">
        <v>0.17</v>
      </c>
      <c r="BJ368">
        <v>12.295</v>
      </c>
      <c r="BK368">
        <v>0.19375899999999999</v>
      </c>
      <c r="BL368" s="36">
        <v>12.368</v>
      </c>
      <c r="BM368" s="36">
        <v>0.194243</v>
      </c>
      <c r="BN368">
        <v>17.2041</v>
      </c>
      <c r="BO368">
        <v>2950</v>
      </c>
    </row>
    <row r="369" spans="1:67">
      <c r="A369" t="s">
        <v>1854</v>
      </c>
      <c r="B369" t="s">
        <v>1855</v>
      </c>
      <c r="C369" t="s">
        <v>1856</v>
      </c>
      <c r="D369" t="s">
        <v>121</v>
      </c>
      <c r="E369" t="s">
        <v>1857</v>
      </c>
      <c r="F369">
        <v>24.565999999999999</v>
      </c>
      <c r="G369" s="50" t="s">
        <v>1858</v>
      </c>
      <c r="H369" s="50" t="s">
        <v>3057</v>
      </c>
      <c r="I369" s="50" t="s">
        <v>3048</v>
      </c>
      <c r="J369">
        <v>1.3480000000000001E-2</v>
      </c>
      <c r="K369">
        <v>4.4999999999999999E-4</v>
      </c>
      <c r="L369">
        <v>4.6000000000000001E-4</v>
      </c>
      <c r="M369">
        <v>1.8959999999999999E-3</v>
      </c>
      <c r="N369">
        <v>1.5999999999999999E-5</v>
      </c>
      <c r="O369">
        <v>2.5999999999999998E-5</v>
      </c>
      <c r="P369">
        <v>0.16070999999999999</v>
      </c>
      <c r="Q369">
        <v>527.42619999999999</v>
      </c>
      <c r="R369">
        <v>7.2326370000000004</v>
      </c>
      <c r="S369">
        <v>5.16E-2</v>
      </c>
      <c r="T369">
        <v>1.6999999999999999E-3</v>
      </c>
      <c r="U369">
        <v>1.6999999999999999E-3</v>
      </c>
      <c r="V369">
        <v>0.11501</v>
      </c>
      <c r="W369">
        <v>6.0599999999999998E-4</v>
      </c>
      <c r="X369">
        <v>1.5E-5</v>
      </c>
      <c r="Y369">
        <v>3.1999999999999999E-5</v>
      </c>
      <c r="Z369">
        <v>13.59</v>
      </c>
      <c r="AA369">
        <v>0.45</v>
      </c>
      <c r="AB369">
        <v>0.46</v>
      </c>
      <c r="AC369">
        <v>12.21</v>
      </c>
      <c r="AD369">
        <v>0.1</v>
      </c>
      <c r="AE369">
        <v>0.17</v>
      </c>
      <c r="AF369">
        <v>12.25</v>
      </c>
      <c r="AG369">
        <v>0.3</v>
      </c>
      <c r="AH369">
        <v>0.66</v>
      </c>
      <c r="AI369">
        <v>257</v>
      </c>
      <c r="AJ369">
        <v>74</v>
      </c>
      <c r="AK369">
        <v>74</v>
      </c>
      <c r="AL369">
        <v>2416</v>
      </c>
      <c r="AM369">
        <v>33</v>
      </c>
      <c r="AN369">
        <v>3199</v>
      </c>
      <c r="AO369">
        <v>44</v>
      </c>
      <c r="AP369">
        <v>0.76100000000000001</v>
      </c>
      <c r="AQ369">
        <v>1.7999999999999999E-2</v>
      </c>
      <c r="AR369">
        <v>59</v>
      </c>
      <c r="AS369">
        <v>88</v>
      </c>
      <c r="AT369">
        <v>98750</v>
      </c>
      <c r="AU369">
        <v>910</v>
      </c>
      <c r="AV369">
        <v>5000</v>
      </c>
      <c r="AW369">
        <v>160</v>
      </c>
      <c r="AX369" s="1">
        <v>36400</v>
      </c>
      <c r="AY369" s="1">
        <v>1100</v>
      </c>
      <c r="AZ369" s="1">
        <v>60350000</v>
      </c>
      <c r="BA369" s="1">
        <v>830000</v>
      </c>
      <c r="BB369" s="1">
        <v>56180000</v>
      </c>
      <c r="BC369" s="1">
        <v>760000</v>
      </c>
      <c r="BD369" s="37" t="s">
        <v>1858</v>
      </c>
      <c r="BE369" s="37" t="s">
        <v>3057</v>
      </c>
      <c r="BF369" s="37" t="s">
        <v>3048</v>
      </c>
      <c r="BG369">
        <v>1.8959999999999999E-3</v>
      </c>
      <c r="BH369">
        <v>12.21</v>
      </c>
      <c r="BI369">
        <v>0.17</v>
      </c>
      <c r="BJ369">
        <v>12.28</v>
      </c>
      <c r="BK369">
        <v>0.18723600000000001</v>
      </c>
      <c r="BL369" s="36">
        <v>12.353</v>
      </c>
      <c r="BM369" s="36">
        <v>0.18773699999999999</v>
      </c>
      <c r="BN369">
        <v>17.100200000000001</v>
      </c>
      <c r="BO369">
        <v>2416</v>
      </c>
    </row>
    <row r="370" spans="1:67">
      <c r="A370" t="s">
        <v>1859</v>
      </c>
      <c r="B370" t="s">
        <v>1860</v>
      </c>
      <c r="C370" t="s">
        <v>1861</v>
      </c>
      <c r="D370" t="s">
        <v>121</v>
      </c>
      <c r="E370" t="s">
        <v>1862</v>
      </c>
      <c r="F370">
        <v>26.571000000000002</v>
      </c>
      <c r="G370" s="50" t="s">
        <v>1863</v>
      </c>
      <c r="H370" s="50" t="s">
        <v>2973</v>
      </c>
      <c r="I370" s="50" t="s">
        <v>2995</v>
      </c>
      <c r="J370">
        <v>1.2019999999999999E-2</v>
      </c>
      <c r="K370">
        <v>5.1000000000000004E-4</v>
      </c>
      <c r="L370">
        <v>5.2999999999999998E-4</v>
      </c>
      <c r="M370">
        <v>1.9059999999999999E-3</v>
      </c>
      <c r="N370">
        <v>2.0999999999999999E-5</v>
      </c>
      <c r="O370">
        <v>2.6999999999999999E-5</v>
      </c>
      <c r="P370">
        <v>-4.5555999999999999E-2</v>
      </c>
      <c r="Q370">
        <v>524.65899999999999</v>
      </c>
      <c r="R370">
        <v>7.4322100000000004</v>
      </c>
      <c r="S370">
        <v>4.6300000000000001E-2</v>
      </c>
      <c r="T370">
        <v>2E-3</v>
      </c>
      <c r="U370">
        <v>2E-3</v>
      </c>
      <c r="V370">
        <v>0.27965000000000001</v>
      </c>
      <c r="W370">
        <v>6.0099999999999997E-4</v>
      </c>
      <c r="X370">
        <v>1.9000000000000001E-5</v>
      </c>
      <c r="Y370">
        <v>3.4E-5</v>
      </c>
      <c r="Z370">
        <v>12.13</v>
      </c>
      <c r="AA370">
        <v>0.51</v>
      </c>
      <c r="AB370">
        <v>0.53</v>
      </c>
      <c r="AC370">
        <v>12.27</v>
      </c>
      <c r="AD370">
        <v>0.14000000000000001</v>
      </c>
      <c r="AE370">
        <v>0.18</v>
      </c>
      <c r="AF370">
        <v>12.14</v>
      </c>
      <c r="AG370">
        <v>0.38</v>
      </c>
      <c r="AH370">
        <v>0.7</v>
      </c>
      <c r="AI370">
        <v>18</v>
      </c>
      <c r="AJ370">
        <v>88</v>
      </c>
      <c r="AK370">
        <v>89</v>
      </c>
      <c r="AL370">
        <v>978</v>
      </c>
      <c r="AM370">
        <v>16</v>
      </c>
      <c r="AN370">
        <v>1115</v>
      </c>
      <c r="AO370">
        <v>41</v>
      </c>
      <c r="AP370">
        <v>0.871</v>
      </c>
      <c r="AQ370">
        <v>3.2000000000000001E-2</v>
      </c>
      <c r="AR370">
        <v>169</v>
      </c>
      <c r="AS370">
        <v>78</v>
      </c>
      <c r="AT370">
        <v>40130</v>
      </c>
      <c r="AU370">
        <v>970</v>
      </c>
      <c r="AV370">
        <v>1867</v>
      </c>
      <c r="AW370">
        <v>96</v>
      </c>
      <c r="AX370">
        <v>12660</v>
      </c>
      <c r="AY370">
        <v>590</v>
      </c>
      <c r="AZ370" s="1">
        <v>21030000</v>
      </c>
      <c r="BA370" s="1">
        <v>780000</v>
      </c>
      <c r="BB370" s="1">
        <v>22740000</v>
      </c>
      <c r="BC370" s="1">
        <v>370000</v>
      </c>
      <c r="BD370" s="37" t="s">
        <v>1863</v>
      </c>
      <c r="BE370" s="37" t="s">
        <v>2973</v>
      </c>
      <c r="BF370" s="37" t="s">
        <v>2995</v>
      </c>
      <c r="BG370">
        <v>1.9059999999999999E-3</v>
      </c>
      <c r="BH370">
        <v>12.27</v>
      </c>
      <c r="BI370">
        <v>0.18</v>
      </c>
      <c r="BJ370">
        <v>12.397</v>
      </c>
      <c r="BK370">
        <v>0.19812099999999999</v>
      </c>
      <c r="BL370" s="36">
        <v>12.471</v>
      </c>
      <c r="BM370" s="36">
        <v>0.19859399999999999</v>
      </c>
      <c r="BN370">
        <v>16.694900000000001</v>
      </c>
      <c r="BO370">
        <v>978</v>
      </c>
    </row>
    <row r="371" spans="1:67">
      <c r="A371" t="s">
        <v>1864</v>
      </c>
      <c r="B371" t="s">
        <v>1865</v>
      </c>
      <c r="C371" t="s">
        <v>1866</v>
      </c>
      <c r="D371" t="s">
        <v>121</v>
      </c>
      <c r="E371" t="s">
        <v>1867</v>
      </c>
      <c r="F371">
        <v>26.571000000000002</v>
      </c>
      <c r="G371" s="50" t="s">
        <v>1868</v>
      </c>
      <c r="H371" s="50" t="s">
        <v>2982</v>
      </c>
      <c r="I371" s="50"/>
      <c r="J371">
        <v>1.188E-2</v>
      </c>
      <c r="K371">
        <v>4.2000000000000002E-4</v>
      </c>
      <c r="L371">
        <v>4.4999999999999999E-4</v>
      </c>
      <c r="M371">
        <v>1.8979999999999999E-3</v>
      </c>
      <c r="N371">
        <v>2.0000000000000002E-5</v>
      </c>
      <c r="O371">
        <v>2.6999999999999999E-5</v>
      </c>
      <c r="P371">
        <v>0.45656000000000002</v>
      </c>
      <c r="Q371">
        <v>526.87040000000002</v>
      </c>
      <c r="R371">
        <v>7.4949950000000003</v>
      </c>
      <c r="S371">
        <v>4.4999999999999998E-2</v>
      </c>
      <c r="T371">
        <v>1.4E-3</v>
      </c>
      <c r="U371">
        <v>1.4E-3</v>
      </c>
      <c r="V371">
        <v>-0.16744999999999999</v>
      </c>
      <c r="W371">
        <v>6.0400000000000004E-4</v>
      </c>
      <c r="X371">
        <v>2.4000000000000001E-5</v>
      </c>
      <c r="Y371">
        <v>3.8000000000000002E-5</v>
      </c>
      <c r="Z371">
        <v>11.99</v>
      </c>
      <c r="AA371">
        <v>0.42</v>
      </c>
      <c r="AB371">
        <v>0.45</v>
      </c>
      <c r="AC371">
        <v>12.22</v>
      </c>
      <c r="AD371">
        <v>0.13</v>
      </c>
      <c r="AE371">
        <v>0.17</v>
      </c>
      <c r="AF371">
        <v>12.2</v>
      </c>
      <c r="AG371">
        <v>0.49</v>
      </c>
      <c r="AH371">
        <v>0.76</v>
      </c>
      <c r="AI371">
        <v>-28</v>
      </c>
      <c r="AJ371">
        <v>60</v>
      </c>
      <c r="AK371">
        <v>62</v>
      </c>
      <c r="AL371">
        <v>1232</v>
      </c>
      <c r="AM371">
        <v>97</v>
      </c>
      <c r="AN371">
        <v>1110</v>
      </c>
      <c r="AO371">
        <v>120</v>
      </c>
      <c r="AP371">
        <v>1.151</v>
      </c>
      <c r="AQ371">
        <v>4.1000000000000002E-2</v>
      </c>
      <c r="AR371">
        <v>174</v>
      </c>
      <c r="AS371">
        <v>93</v>
      </c>
      <c r="AT371" s="1">
        <v>51300</v>
      </c>
      <c r="AU371" s="1">
        <v>3400</v>
      </c>
      <c r="AV371">
        <v>2280</v>
      </c>
      <c r="AW371">
        <v>160</v>
      </c>
      <c r="AX371" s="1">
        <v>12300</v>
      </c>
      <c r="AY371" s="1">
        <v>1200</v>
      </c>
      <c r="AZ371" s="1">
        <v>21000000</v>
      </c>
      <c r="BA371" s="1">
        <v>2200000</v>
      </c>
      <c r="BB371" s="1">
        <v>28600000</v>
      </c>
      <c r="BC371" s="1">
        <v>2200000</v>
      </c>
      <c r="BD371" s="37" t="s">
        <v>1868</v>
      </c>
      <c r="BE371" s="37" t="s">
        <v>2982</v>
      </c>
      <c r="BG371">
        <v>1.8979999999999999E-3</v>
      </c>
      <c r="BH371">
        <v>12.22</v>
      </c>
      <c r="BI371">
        <v>0.17</v>
      </c>
      <c r="BJ371">
        <v>12.336</v>
      </c>
      <c r="BK371">
        <v>0.19737199999999999</v>
      </c>
      <c r="BL371" s="36">
        <v>12.41</v>
      </c>
      <c r="BM371" s="36">
        <v>0.197847</v>
      </c>
      <c r="BN371">
        <v>16.773499999999999</v>
      </c>
      <c r="BO371">
        <v>1232</v>
      </c>
    </row>
    <row r="372" spans="1:67">
      <c r="A372" t="s">
        <v>1869</v>
      </c>
      <c r="B372" t="s">
        <v>1870</v>
      </c>
      <c r="C372" t="s">
        <v>1871</v>
      </c>
      <c r="D372" t="s">
        <v>121</v>
      </c>
      <c r="E372" t="s">
        <v>1872</v>
      </c>
      <c r="F372">
        <v>12.282999999999999</v>
      </c>
      <c r="G372" s="50" t="s">
        <v>1873</v>
      </c>
      <c r="H372" s="50" t="s">
        <v>2982</v>
      </c>
      <c r="I372" s="50" t="s">
        <v>3167</v>
      </c>
      <c r="J372">
        <v>1.213E-2</v>
      </c>
      <c r="K372">
        <v>8.4999999999999995E-4</v>
      </c>
      <c r="L372">
        <v>1.2999999999999999E-2</v>
      </c>
      <c r="M372">
        <v>1.905E-3</v>
      </c>
      <c r="N372">
        <v>4.1E-5</v>
      </c>
      <c r="O372">
        <v>1.2999999999999999E-4</v>
      </c>
      <c r="P372">
        <v>0.43419999999999997</v>
      </c>
      <c r="Q372">
        <v>524.93439999999998</v>
      </c>
      <c r="R372">
        <v>35.822290000000002</v>
      </c>
      <c r="S372">
        <v>4.5900000000000003E-2</v>
      </c>
      <c r="T372">
        <v>2.8999999999999998E-3</v>
      </c>
      <c r="U372">
        <v>3.2000000000000001E-2</v>
      </c>
      <c r="V372">
        <v>-8.3143999999999996E-2</v>
      </c>
      <c r="W372">
        <v>5.7700000000000004E-4</v>
      </c>
      <c r="X372">
        <v>4.6E-5</v>
      </c>
      <c r="Y372">
        <v>2.5999999999999998E-4</v>
      </c>
      <c r="Z372">
        <v>12.24</v>
      </c>
      <c r="AA372">
        <v>0.85</v>
      </c>
      <c r="AB372">
        <v>13</v>
      </c>
      <c r="AC372">
        <v>12.27</v>
      </c>
      <c r="AD372">
        <v>0.26</v>
      </c>
      <c r="AE372">
        <v>0.81</v>
      </c>
      <c r="AF372">
        <v>11.66</v>
      </c>
      <c r="AG372">
        <v>0.93</v>
      </c>
      <c r="AH372">
        <v>5.2</v>
      </c>
      <c r="AI372">
        <v>20</v>
      </c>
      <c r="AJ372">
        <v>120</v>
      </c>
      <c r="AK372">
        <v>480</v>
      </c>
      <c r="AL372">
        <v>837</v>
      </c>
      <c r="AM372">
        <v>50</v>
      </c>
      <c r="AN372">
        <v>936</v>
      </c>
      <c r="AO372">
        <v>40</v>
      </c>
      <c r="AP372">
        <v>0.89</v>
      </c>
      <c r="AQ372">
        <v>0.02</v>
      </c>
      <c r="AR372">
        <v>80</v>
      </c>
      <c r="AS372">
        <v>130</v>
      </c>
      <c r="AT372" s="1">
        <v>33400</v>
      </c>
      <c r="AU372" s="1">
        <v>2000</v>
      </c>
      <c r="AV372">
        <v>1490</v>
      </c>
      <c r="AW372">
        <v>120</v>
      </c>
      <c r="AX372">
        <v>9510</v>
      </c>
      <c r="AY372">
        <v>700</v>
      </c>
      <c r="AZ372" s="1">
        <v>17660000</v>
      </c>
      <c r="BA372" s="1">
        <v>750000</v>
      </c>
      <c r="BB372" s="1">
        <v>19500000</v>
      </c>
      <c r="BC372" s="1">
        <v>1200000</v>
      </c>
      <c r="BD372" s="37" t="s">
        <v>1873</v>
      </c>
      <c r="BE372" s="37" t="s">
        <v>2982</v>
      </c>
      <c r="BF372" s="37" t="s">
        <v>3167</v>
      </c>
      <c r="BG372">
        <v>1.905E-3</v>
      </c>
      <c r="BH372">
        <v>12.27</v>
      </c>
      <c r="BI372">
        <v>0.81</v>
      </c>
      <c r="BJ372">
        <v>12.923999999999999</v>
      </c>
      <c r="BK372">
        <v>1.0399400000000001</v>
      </c>
      <c r="BL372" s="36">
        <v>12.997</v>
      </c>
      <c r="BM372" s="36">
        <v>1.0400199999999999</v>
      </c>
      <c r="BN372">
        <v>16.625499999999999</v>
      </c>
      <c r="BO372">
        <v>837</v>
      </c>
    </row>
    <row r="373" spans="1:67">
      <c r="A373" t="s">
        <v>1874</v>
      </c>
      <c r="B373" t="s">
        <v>1875</v>
      </c>
      <c r="C373" t="s">
        <v>1876</v>
      </c>
      <c r="D373" t="s">
        <v>121</v>
      </c>
      <c r="E373" t="s">
        <v>1877</v>
      </c>
      <c r="F373">
        <v>26.321000000000002</v>
      </c>
      <c r="G373" s="50" t="s">
        <v>1878</v>
      </c>
      <c r="H373" s="50" t="s">
        <v>2982</v>
      </c>
      <c r="I373" s="50" t="s">
        <v>2990</v>
      </c>
      <c r="J373">
        <v>1.55</v>
      </c>
      <c r="K373">
        <v>0.46</v>
      </c>
      <c r="L373">
        <v>0.46</v>
      </c>
      <c r="M373">
        <v>1.54E-2</v>
      </c>
      <c r="N373">
        <v>4.0000000000000001E-3</v>
      </c>
      <c r="O373">
        <v>4.0000000000000001E-3</v>
      </c>
      <c r="P373">
        <v>0.99797000000000002</v>
      </c>
      <c r="Q373">
        <v>64.935059999999993</v>
      </c>
      <c r="R373">
        <v>16.866250000000001</v>
      </c>
      <c r="S373">
        <v>0.63200000000000001</v>
      </c>
      <c r="T373">
        <v>0.06</v>
      </c>
      <c r="U373">
        <v>0.06</v>
      </c>
      <c r="V373">
        <v>-0.98868999999999996</v>
      </c>
      <c r="W373">
        <v>8.6999999999999994E-2</v>
      </c>
      <c r="X373">
        <v>2.5999999999999999E-2</v>
      </c>
      <c r="Y373">
        <v>2.5999999999999999E-2</v>
      </c>
      <c r="Z373">
        <v>850</v>
      </c>
      <c r="AA373">
        <v>190</v>
      </c>
      <c r="AB373">
        <v>190</v>
      </c>
      <c r="AC373">
        <v>98</v>
      </c>
      <c r="AD373">
        <v>25</v>
      </c>
      <c r="AE373">
        <v>25</v>
      </c>
      <c r="AF373">
        <v>1640</v>
      </c>
      <c r="AG373">
        <v>470</v>
      </c>
      <c r="AH373">
        <v>470</v>
      </c>
      <c r="AI373">
        <v>4500</v>
      </c>
      <c r="AJ373">
        <v>190</v>
      </c>
      <c r="AK373">
        <v>190</v>
      </c>
      <c r="AL373">
        <v>231</v>
      </c>
      <c r="AM373">
        <v>58</v>
      </c>
      <c r="AN373">
        <v>118</v>
      </c>
      <c r="AO373">
        <v>38</v>
      </c>
      <c r="AP373">
        <v>2.15</v>
      </c>
      <c r="AQ373">
        <v>0.13</v>
      </c>
      <c r="AR373">
        <v>1880</v>
      </c>
      <c r="AS373">
        <v>330</v>
      </c>
      <c r="AT373" s="1">
        <v>45200</v>
      </c>
      <c r="AU373" s="1">
        <v>2800</v>
      </c>
      <c r="AV373" s="1">
        <v>28300</v>
      </c>
      <c r="AW373" s="1">
        <v>4200</v>
      </c>
      <c r="AX373" s="1">
        <v>72000</v>
      </c>
      <c r="AY373" s="1">
        <v>10000</v>
      </c>
      <c r="AZ373" s="1">
        <v>2220000</v>
      </c>
      <c r="BA373" s="1">
        <v>710000</v>
      </c>
      <c r="BB373" s="1">
        <v>5400000</v>
      </c>
      <c r="BC373" s="1">
        <v>1400000</v>
      </c>
      <c r="BD373" s="37" t="s">
        <v>1878</v>
      </c>
      <c r="BE373" s="37" t="s">
        <v>2982</v>
      </c>
      <c r="BF373" s="37" t="s">
        <v>2990</v>
      </c>
      <c r="BG373">
        <v>1.54E-2</v>
      </c>
      <c r="BH373">
        <v>98</v>
      </c>
      <c r="BI373">
        <v>25</v>
      </c>
      <c r="BJ373">
        <v>114.46299999999999</v>
      </c>
      <c r="BK373">
        <v>38.1434</v>
      </c>
      <c r="BL373" s="36">
        <v>114.53400000000001</v>
      </c>
      <c r="BM373" s="36">
        <v>38.143000000000001</v>
      </c>
      <c r="BN373">
        <v>16.919499999999999</v>
      </c>
      <c r="BO373">
        <v>231</v>
      </c>
    </row>
    <row r="374" spans="1:67">
      <c r="A374" t="s">
        <v>1879</v>
      </c>
      <c r="B374" t="s">
        <v>1880</v>
      </c>
      <c r="C374" t="s">
        <v>1881</v>
      </c>
      <c r="D374" t="s">
        <v>121</v>
      </c>
      <c r="E374" t="s">
        <v>1882</v>
      </c>
      <c r="F374">
        <v>22.811</v>
      </c>
      <c r="G374" s="50" t="s">
        <v>1883</v>
      </c>
      <c r="H374" s="50" t="s">
        <v>2982</v>
      </c>
      <c r="I374" s="50" t="s">
        <v>2981</v>
      </c>
      <c r="J374">
        <v>1.2579999999999999E-2</v>
      </c>
      <c r="K374">
        <v>5.5000000000000003E-4</v>
      </c>
      <c r="L374">
        <v>5.9000000000000003E-4</v>
      </c>
      <c r="M374">
        <v>1.923E-3</v>
      </c>
      <c r="N374">
        <v>2.4000000000000001E-5</v>
      </c>
      <c r="O374">
        <v>3.0000000000000001E-5</v>
      </c>
      <c r="P374">
        <v>-4.8736000000000002E-2</v>
      </c>
      <c r="Q374">
        <v>520.02080000000001</v>
      </c>
      <c r="R374">
        <v>8.1126489999999993</v>
      </c>
      <c r="S374">
        <v>4.7399999999999998E-2</v>
      </c>
      <c r="T374">
        <v>2.2000000000000001E-3</v>
      </c>
      <c r="U374">
        <v>2.2000000000000001E-3</v>
      </c>
      <c r="V374">
        <v>0.30546000000000001</v>
      </c>
      <c r="W374">
        <v>6.3199999999999997E-4</v>
      </c>
      <c r="X374">
        <v>2.4000000000000001E-5</v>
      </c>
      <c r="Y374">
        <v>3.8000000000000002E-5</v>
      </c>
      <c r="Z374">
        <v>12.69</v>
      </c>
      <c r="AA374">
        <v>0.55000000000000004</v>
      </c>
      <c r="AB374">
        <v>0.59</v>
      </c>
      <c r="AC374">
        <v>12.38</v>
      </c>
      <c r="AD374">
        <v>0.15</v>
      </c>
      <c r="AE374">
        <v>0.19</v>
      </c>
      <c r="AF374">
        <v>12.77</v>
      </c>
      <c r="AG374">
        <v>0.49</v>
      </c>
      <c r="AH374">
        <v>0.76</v>
      </c>
      <c r="AI374">
        <v>78</v>
      </c>
      <c r="AJ374">
        <v>93</v>
      </c>
      <c r="AK374">
        <v>95</v>
      </c>
      <c r="AL374">
        <v>1216</v>
      </c>
      <c r="AM374">
        <v>13</v>
      </c>
      <c r="AN374">
        <v>761.8</v>
      </c>
      <c r="AO374">
        <v>9</v>
      </c>
      <c r="AP374">
        <v>1.6</v>
      </c>
      <c r="AQ374">
        <v>1.6E-2</v>
      </c>
      <c r="AR374">
        <v>42</v>
      </c>
      <c r="AS374">
        <v>84</v>
      </c>
      <c r="AT374">
        <v>50230</v>
      </c>
      <c r="AU374">
        <v>610</v>
      </c>
      <c r="AV374">
        <v>2360</v>
      </c>
      <c r="AW374">
        <v>100</v>
      </c>
      <c r="AX374">
        <v>8860</v>
      </c>
      <c r="AY374">
        <v>390</v>
      </c>
      <c r="AZ374" s="1">
        <v>14370000</v>
      </c>
      <c r="BA374" s="1">
        <v>170000</v>
      </c>
      <c r="BB374" s="1">
        <v>28290000</v>
      </c>
      <c r="BC374" s="1">
        <v>290000</v>
      </c>
      <c r="BD374" s="37" t="s">
        <v>1883</v>
      </c>
      <c r="BE374" s="37" t="s">
        <v>2982</v>
      </c>
      <c r="BF374" s="37" t="s">
        <v>2981</v>
      </c>
      <c r="BG374">
        <v>1.923E-3</v>
      </c>
      <c r="BH374">
        <v>12.38</v>
      </c>
      <c r="BI374">
        <v>0.19</v>
      </c>
      <c r="BJ374">
        <v>12.513</v>
      </c>
      <c r="BK374">
        <v>0.21995700000000001</v>
      </c>
      <c r="BL374" s="36">
        <v>12.586</v>
      </c>
      <c r="BM374" s="36">
        <v>0.22038199999999999</v>
      </c>
      <c r="BN374">
        <v>16.749500000000001</v>
      </c>
      <c r="BO374">
        <v>1216</v>
      </c>
    </row>
    <row r="375" spans="1:67">
      <c r="A375" t="s">
        <v>1884</v>
      </c>
      <c r="B375" t="s">
        <v>1885</v>
      </c>
      <c r="C375" t="s">
        <v>1886</v>
      </c>
      <c r="D375" t="s">
        <v>121</v>
      </c>
      <c r="E375" t="s">
        <v>1887</v>
      </c>
      <c r="F375">
        <v>26.571000000000002</v>
      </c>
      <c r="G375" s="50" t="s">
        <v>1888</v>
      </c>
      <c r="H375" s="50" t="s">
        <v>2973</v>
      </c>
      <c r="I375" s="50" t="s">
        <v>2995</v>
      </c>
      <c r="J375">
        <v>1.2710000000000001E-2</v>
      </c>
      <c r="K375">
        <v>7.3999999999999999E-4</v>
      </c>
      <c r="L375">
        <v>7.6000000000000004E-4</v>
      </c>
      <c r="M375">
        <v>1.908E-3</v>
      </c>
      <c r="N375">
        <v>2.9E-5</v>
      </c>
      <c r="O375">
        <v>3.3000000000000003E-5</v>
      </c>
      <c r="P375">
        <v>-2.5236999999999999E-2</v>
      </c>
      <c r="Q375">
        <v>524.10900000000004</v>
      </c>
      <c r="R375">
        <v>9.0647789999999997</v>
      </c>
      <c r="S375">
        <v>4.9399999999999999E-2</v>
      </c>
      <c r="T375">
        <v>3.2000000000000002E-3</v>
      </c>
      <c r="U375">
        <v>3.3E-3</v>
      </c>
      <c r="V375">
        <v>0.31730999999999998</v>
      </c>
      <c r="W375">
        <v>6.0400000000000004E-4</v>
      </c>
      <c r="X375">
        <v>5.1E-5</v>
      </c>
      <c r="Y375">
        <v>5.8999999999999998E-5</v>
      </c>
      <c r="Z375">
        <v>12.82</v>
      </c>
      <c r="AA375">
        <v>0.75</v>
      </c>
      <c r="AB375">
        <v>0.76</v>
      </c>
      <c r="AC375">
        <v>12.29</v>
      </c>
      <c r="AD375">
        <v>0.18</v>
      </c>
      <c r="AE375">
        <v>0.22</v>
      </c>
      <c r="AF375">
        <v>12.2</v>
      </c>
      <c r="AG375">
        <v>1</v>
      </c>
      <c r="AH375">
        <v>1.2</v>
      </c>
      <c r="AI375">
        <v>150</v>
      </c>
      <c r="AJ375">
        <v>130</v>
      </c>
      <c r="AK375">
        <v>130</v>
      </c>
      <c r="AL375">
        <v>465</v>
      </c>
      <c r="AM375">
        <v>24</v>
      </c>
      <c r="AN375">
        <v>323</v>
      </c>
      <c r="AO375">
        <v>25</v>
      </c>
      <c r="AP375">
        <v>1.4550000000000001</v>
      </c>
      <c r="AQ375">
        <v>3.5999999999999997E-2</v>
      </c>
      <c r="AR375">
        <v>-9</v>
      </c>
      <c r="AS375">
        <v>72</v>
      </c>
      <c r="AT375">
        <v>19170</v>
      </c>
      <c r="AU375">
        <v>660</v>
      </c>
      <c r="AV375">
        <v>935</v>
      </c>
      <c r="AW375">
        <v>72</v>
      </c>
      <c r="AX375">
        <v>3630</v>
      </c>
      <c r="AY375">
        <v>300</v>
      </c>
      <c r="AZ375" s="1">
        <v>6100000</v>
      </c>
      <c r="BA375" s="1">
        <v>470000</v>
      </c>
      <c r="BB375" s="1">
        <v>10820000</v>
      </c>
      <c r="BC375" s="1">
        <v>560000</v>
      </c>
      <c r="BD375" s="37" t="s">
        <v>1888</v>
      </c>
      <c r="BE375" s="37" t="s">
        <v>2973</v>
      </c>
      <c r="BF375" s="37" t="s">
        <v>2995</v>
      </c>
      <c r="BG375">
        <v>1.908E-3</v>
      </c>
      <c r="BH375">
        <v>12.29</v>
      </c>
      <c r="BI375">
        <v>0.22</v>
      </c>
      <c r="BJ375">
        <v>12.484</v>
      </c>
      <c r="BK375">
        <v>0.24774499999999999</v>
      </c>
      <c r="BL375" s="36">
        <v>12.557</v>
      </c>
      <c r="BM375" s="36">
        <v>0.24812300000000001</v>
      </c>
      <c r="BN375">
        <v>16.335000000000001</v>
      </c>
      <c r="BO375">
        <v>465</v>
      </c>
    </row>
    <row r="376" spans="1:67">
      <c r="A376" t="s">
        <v>1889</v>
      </c>
      <c r="B376" t="s">
        <v>1890</v>
      </c>
      <c r="C376" t="s">
        <v>1891</v>
      </c>
      <c r="D376" t="s">
        <v>121</v>
      </c>
      <c r="E376" t="s">
        <v>1892</v>
      </c>
      <c r="F376">
        <v>12.282999999999999</v>
      </c>
      <c r="G376" s="50" t="s">
        <v>1893</v>
      </c>
      <c r="H376" s="50" t="s">
        <v>2973</v>
      </c>
      <c r="I376" s="50"/>
      <c r="J376">
        <v>1.29E-2</v>
      </c>
      <c r="K376">
        <v>9.3000000000000005E-4</v>
      </c>
      <c r="L376">
        <v>6.4000000000000005E-4</v>
      </c>
      <c r="M376">
        <v>1.9120000000000001E-3</v>
      </c>
      <c r="N376">
        <v>3.6999999999999998E-5</v>
      </c>
      <c r="O376">
        <v>3.4999999999999997E-5</v>
      </c>
      <c r="P376">
        <v>0.13349</v>
      </c>
      <c r="Q376">
        <v>523.01260000000002</v>
      </c>
      <c r="R376">
        <v>9.5739750000000008</v>
      </c>
      <c r="S376">
        <v>4.9000000000000002E-2</v>
      </c>
      <c r="T376">
        <v>3.5000000000000001E-3</v>
      </c>
      <c r="U376">
        <v>2.8E-3</v>
      </c>
      <c r="V376">
        <v>0.11359</v>
      </c>
      <c r="W376">
        <v>6.5700000000000003E-4</v>
      </c>
      <c r="X376">
        <v>4.1999999999999998E-5</v>
      </c>
      <c r="Y376">
        <v>4.6999999999999997E-5</v>
      </c>
      <c r="Z376">
        <v>13.02</v>
      </c>
      <c r="AA376">
        <v>0.93</v>
      </c>
      <c r="AB376">
        <v>0.64</v>
      </c>
      <c r="AC376">
        <v>12.31</v>
      </c>
      <c r="AD376">
        <v>0.24</v>
      </c>
      <c r="AE376">
        <v>0.23</v>
      </c>
      <c r="AF376">
        <v>13.28</v>
      </c>
      <c r="AG376">
        <v>0.84</v>
      </c>
      <c r="AH376">
        <v>0.95</v>
      </c>
      <c r="AI376">
        <v>150</v>
      </c>
      <c r="AJ376">
        <v>150</v>
      </c>
      <c r="AK376">
        <v>120</v>
      </c>
      <c r="AL376">
        <v>1058</v>
      </c>
      <c r="AM376">
        <v>24</v>
      </c>
      <c r="AN376">
        <v>778</v>
      </c>
      <c r="AO376">
        <v>36</v>
      </c>
      <c r="AP376">
        <v>1.3759999999999999</v>
      </c>
      <c r="AQ376">
        <v>3.1E-2</v>
      </c>
      <c r="AR376">
        <v>-20</v>
      </c>
      <c r="AS376">
        <v>98</v>
      </c>
      <c r="AT376">
        <v>42370</v>
      </c>
      <c r="AU376">
        <v>890</v>
      </c>
      <c r="AV376">
        <v>2060</v>
      </c>
      <c r="AW376">
        <v>140</v>
      </c>
      <c r="AX376">
        <v>9180</v>
      </c>
      <c r="AY376">
        <v>610</v>
      </c>
      <c r="AZ376" s="1">
        <v>14680000</v>
      </c>
      <c r="BA376" s="1">
        <v>680000</v>
      </c>
      <c r="BB376" s="1">
        <v>24610000</v>
      </c>
      <c r="BC376" s="1">
        <v>560000</v>
      </c>
      <c r="BD376" s="37" t="s">
        <v>1893</v>
      </c>
      <c r="BE376" s="37" t="s">
        <v>2973</v>
      </c>
      <c r="BG376">
        <v>1.9120000000000001E-3</v>
      </c>
      <c r="BH376">
        <v>12.31</v>
      </c>
      <c r="BI376">
        <v>0.23</v>
      </c>
      <c r="BJ376">
        <v>12.473000000000001</v>
      </c>
      <c r="BK376">
        <v>0.25830500000000001</v>
      </c>
      <c r="BL376" s="36">
        <v>12.545999999999999</v>
      </c>
      <c r="BM376" s="36">
        <v>0.25866600000000001</v>
      </c>
      <c r="BN376">
        <v>16.696300000000001</v>
      </c>
      <c r="BO376">
        <v>1058</v>
      </c>
    </row>
    <row r="377" spans="1:67">
      <c r="A377" t="s">
        <v>1894</v>
      </c>
      <c r="B377" t="s">
        <v>1895</v>
      </c>
      <c r="C377" t="s">
        <v>1896</v>
      </c>
      <c r="D377" t="s">
        <v>121</v>
      </c>
      <c r="E377" t="s">
        <v>1897</v>
      </c>
      <c r="F377">
        <v>24.817</v>
      </c>
      <c r="G377" s="50" t="s">
        <v>1898</v>
      </c>
      <c r="H377" s="50" t="s">
        <v>2973</v>
      </c>
      <c r="I377" s="50"/>
      <c r="J377">
        <v>1.3270000000000001E-2</v>
      </c>
      <c r="K377">
        <v>4.4999999999999999E-4</v>
      </c>
      <c r="L377">
        <v>4.2000000000000002E-4</v>
      </c>
      <c r="M377">
        <v>1.918E-3</v>
      </c>
      <c r="N377">
        <v>2.1999999999999999E-5</v>
      </c>
      <c r="O377">
        <v>2.9E-5</v>
      </c>
      <c r="P377">
        <v>-1.2838E-2</v>
      </c>
      <c r="Q377">
        <v>521.37639999999999</v>
      </c>
      <c r="R377">
        <v>7.8831680000000004</v>
      </c>
      <c r="S377">
        <v>5.0500000000000003E-2</v>
      </c>
      <c r="T377">
        <v>1.8E-3</v>
      </c>
      <c r="U377">
        <v>1.8E-3</v>
      </c>
      <c r="V377">
        <v>0.36914999999999998</v>
      </c>
      <c r="W377">
        <v>6.0300000000000002E-4</v>
      </c>
      <c r="X377">
        <v>2.8E-5</v>
      </c>
      <c r="Y377">
        <v>4.1E-5</v>
      </c>
      <c r="Z377">
        <v>13.38</v>
      </c>
      <c r="AA377">
        <v>0.45</v>
      </c>
      <c r="AB377">
        <v>0.42</v>
      </c>
      <c r="AC377">
        <v>12.35</v>
      </c>
      <c r="AD377">
        <v>0.14000000000000001</v>
      </c>
      <c r="AE377">
        <v>0.18</v>
      </c>
      <c r="AF377">
        <v>12.18</v>
      </c>
      <c r="AG377">
        <v>0.56999999999999995</v>
      </c>
      <c r="AH377">
        <v>0.83</v>
      </c>
      <c r="AI377">
        <v>211</v>
      </c>
      <c r="AJ377">
        <v>80</v>
      </c>
      <c r="AK377">
        <v>79</v>
      </c>
      <c r="AL377">
        <v>1119</v>
      </c>
      <c r="AM377">
        <v>50</v>
      </c>
      <c r="AN377">
        <v>869</v>
      </c>
      <c r="AO377">
        <v>30</v>
      </c>
      <c r="AP377">
        <v>1.3129999999999999</v>
      </c>
      <c r="AQ377">
        <v>0.02</v>
      </c>
      <c r="AR377">
        <v>75</v>
      </c>
      <c r="AS377">
        <v>93</v>
      </c>
      <c r="AT377" s="1">
        <v>45400</v>
      </c>
      <c r="AU377" s="1">
        <v>1400</v>
      </c>
      <c r="AV377">
        <v>2287</v>
      </c>
      <c r="AW377">
        <v>98</v>
      </c>
      <c r="AX377">
        <v>9700</v>
      </c>
      <c r="AY377">
        <v>470</v>
      </c>
      <c r="AZ377" s="1">
        <v>16400000</v>
      </c>
      <c r="BA377" s="1">
        <v>570000</v>
      </c>
      <c r="BB377" s="1">
        <v>26000000</v>
      </c>
      <c r="BC377" s="1">
        <v>1200000</v>
      </c>
      <c r="BD377" s="37" t="s">
        <v>1898</v>
      </c>
      <c r="BE377" s="37" t="s">
        <v>2973</v>
      </c>
      <c r="BG377">
        <v>1.918E-3</v>
      </c>
      <c r="BH377">
        <v>12.35</v>
      </c>
      <c r="BI377">
        <v>0.18</v>
      </c>
      <c r="BJ377">
        <v>12.48</v>
      </c>
      <c r="BK377">
        <v>0.21274699999999999</v>
      </c>
      <c r="BL377" s="36">
        <v>12.553000000000001</v>
      </c>
      <c r="BM377" s="36">
        <v>0.21318699999999999</v>
      </c>
      <c r="BN377">
        <v>16.7256</v>
      </c>
      <c r="BO377">
        <v>1119</v>
      </c>
    </row>
    <row r="378" spans="1:67">
      <c r="A378" t="s">
        <v>1899</v>
      </c>
      <c r="B378" t="s">
        <v>1900</v>
      </c>
      <c r="C378" t="s">
        <v>1901</v>
      </c>
      <c r="D378" t="s">
        <v>121</v>
      </c>
      <c r="E378" t="s">
        <v>1902</v>
      </c>
      <c r="F378">
        <v>26.481999999999999</v>
      </c>
      <c r="G378" s="50" t="s">
        <v>1903</v>
      </c>
      <c r="H378" s="50" t="s">
        <v>2982</v>
      </c>
      <c r="I378" s="50" t="s">
        <v>2990</v>
      </c>
      <c r="J378">
        <v>3.4599999999999999E-2</v>
      </c>
      <c r="K378">
        <v>5.5999999999999999E-3</v>
      </c>
      <c r="L378">
        <v>5.5999999999999999E-3</v>
      </c>
      <c r="M378">
        <v>2.1930000000000001E-3</v>
      </c>
      <c r="N378">
        <v>6.0999999999999999E-5</v>
      </c>
      <c r="O378">
        <v>6.3999999999999997E-5</v>
      </c>
      <c r="P378">
        <v>0.80493999999999999</v>
      </c>
      <c r="Q378">
        <v>455.99639999999999</v>
      </c>
      <c r="R378">
        <v>13.307689999999999</v>
      </c>
      <c r="S378">
        <v>0.112</v>
      </c>
      <c r="T378">
        <v>1.6E-2</v>
      </c>
      <c r="U378">
        <v>1.6E-2</v>
      </c>
      <c r="V378">
        <v>-0.74917</v>
      </c>
      <c r="W378">
        <v>1.06E-3</v>
      </c>
      <c r="X378">
        <v>1.1E-4</v>
      </c>
      <c r="Y378">
        <v>1.2E-4</v>
      </c>
      <c r="Z378">
        <v>34.4</v>
      </c>
      <c r="AA378">
        <v>5.5</v>
      </c>
      <c r="AB378">
        <v>5.5</v>
      </c>
      <c r="AC378">
        <v>14.12</v>
      </c>
      <c r="AD378">
        <v>0.39</v>
      </c>
      <c r="AE378">
        <v>0.41</v>
      </c>
      <c r="AF378">
        <v>21.3</v>
      </c>
      <c r="AG378">
        <v>2.1</v>
      </c>
      <c r="AH378">
        <v>2.4</v>
      </c>
      <c r="AI378">
        <v>1570</v>
      </c>
      <c r="AJ378">
        <v>330</v>
      </c>
      <c r="AK378">
        <v>330</v>
      </c>
      <c r="AL378">
        <v>907</v>
      </c>
      <c r="AM378">
        <v>68</v>
      </c>
      <c r="AN378">
        <v>964</v>
      </c>
      <c r="AO378">
        <v>62</v>
      </c>
      <c r="AP378">
        <v>0.93899999999999995</v>
      </c>
      <c r="AQ378">
        <v>2.9000000000000001E-2</v>
      </c>
      <c r="AR378">
        <v>180</v>
      </c>
      <c r="AS378">
        <v>120</v>
      </c>
      <c r="AT378" s="1">
        <v>42000</v>
      </c>
      <c r="AU378" s="1">
        <v>2100</v>
      </c>
      <c r="AV378">
        <v>4190</v>
      </c>
      <c r="AW378">
        <v>620</v>
      </c>
      <c r="AX378" s="1">
        <v>17900</v>
      </c>
      <c r="AY378" s="1">
        <v>1900</v>
      </c>
      <c r="AZ378" s="1">
        <v>18200000</v>
      </c>
      <c r="BA378" s="1">
        <v>1200000</v>
      </c>
      <c r="BB378" s="1">
        <v>21100000</v>
      </c>
      <c r="BC378" s="1">
        <v>1600000</v>
      </c>
      <c r="BD378" s="37" t="s">
        <v>1903</v>
      </c>
      <c r="BE378" s="37" t="s">
        <v>2982</v>
      </c>
      <c r="BF378" s="37" t="s">
        <v>2990</v>
      </c>
      <c r="BG378">
        <v>2.1930000000000001E-3</v>
      </c>
      <c r="BH378">
        <v>14.12</v>
      </c>
      <c r="BI378">
        <v>0.41</v>
      </c>
      <c r="BJ378">
        <v>14.407999999999999</v>
      </c>
      <c r="BK378">
        <v>0.478823</v>
      </c>
      <c r="BL378" s="36">
        <v>14.481</v>
      </c>
      <c r="BM378" s="36">
        <v>0.479014</v>
      </c>
      <c r="BN378">
        <v>16.716899999999999</v>
      </c>
      <c r="BO378">
        <v>907</v>
      </c>
    </row>
    <row r="379" spans="1:67">
      <c r="A379" t="s">
        <v>1904</v>
      </c>
      <c r="B379" t="s">
        <v>1905</v>
      </c>
      <c r="C379" t="s">
        <v>1906</v>
      </c>
      <c r="D379" t="s">
        <v>121</v>
      </c>
      <c r="E379" t="s">
        <v>1907</v>
      </c>
      <c r="F379">
        <v>26.571000000000002</v>
      </c>
      <c r="G379" s="50" t="s">
        <v>1908</v>
      </c>
      <c r="H379" s="50" t="s">
        <v>2973</v>
      </c>
      <c r="I379" s="50"/>
      <c r="J379">
        <v>1.222E-2</v>
      </c>
      <c r="K379">
        <v>4.8000000000000001E-4</v>
      </c>
      <c r="L379">
        <v>5.1000000000000004E-4</v>
      </c>
      <c r="M379">
        <v>1.8959999999999999E-3</v>
      </c>
      <c r="N379">
        <v>1.8E-5</v>
      </c>
      <c r="O379">
        <v>2.5000000000000001E-5</v>
      </c>
      <c r="P379">
        <v>0.13649</v>
      </c>
      <c r="Q379">
        <v>527.42619999999999</v>
      </c>
      <c r="R379">
        <v>6.9544589999999999</v>
      </c>
      <c r="S379">
        <v>4.6699999999999998E-2</v>
      </c>
      <c r="T379">
        <v>1.9E-3</v>
      </c>
      <c r="U379">
        <v>1.9E-3</v>
      </c>
      <c r="V379">
        <v>0.15251999999999999</v>
      </c>
      <c r="W379">
        <v>5.9599999999999996E-4</v>
      </c>
      <c r="X379">
        <v>1.5999999999999999E-5</v>
      </c>
      <c r="Y379">
        <v>3.3000000000000003E-5</v>
      </c>
      <c r="Z379">
        <v>12.33</v>
      </c>
      <c r="AA379">
        <v>0.48</v>
      </c>
      <c r="AB379">
        <v>0.51</v>
      </c>
      <c r="AC379">
        <v>12.21</v>
      </c>
      <c r="AD379">
        <v>0.12</v>
      </c>
      <c r="AE379">
        <v>0.16</v>
      </c>
      <c r="AF379">
        <v>12.05</v>
      </c>
      <c r="AG379">
        <v>0.33</v>
      </c>
      <c r="AH379">
        <v>0.67</v>
      </c>
      <c r="AI379">
        <v>34</v>
      </c>
      <c r="AJ379">
        <v>83</v>
      </c>
      <c r="AK379">
        <v>84</v>
      </c>
      <c r="AL379">
        <v>1769</v>
      </c>
      <c r="AM379">
        <v>71</v>
      </c>
      <c r="AN379">
        <v>1790</v>
      </c>
      <c r="AO379">
        <v>52</v>
      </c>
      <c r="AP379">
        <v>0.98699999999999999</v>
      </c>
      <c r="AQ379">
        <v>1.4E-2</v>
      </c>
      <c r="AR379">
        <v>65</v>
      </c>
      <c r="AS379">
        <v>76</v>
      </c>
      <c r="AT379" s="1">
        <v>72400</v>
      </c>
      <c r="AU379" s="1">
        <v>2000</v>
      </c>
      <c r="AV379">
        <v>3330</v>
      </c>
      <c r="AW379">
        <v>180</v>
      </c>
      <c r="AX379">
        <v>19750</v>
      </c>
      <c r="AY379">
        <v>780</v>
      </c>
      <c r="AZ379" s="1">
        <v>33770000</v>
      </c>
      <c r="BA379" s="1">
        <v>980000</v>
      </c>
      <c r="BB379" s="1">
        <v>41100000</v>
      </c>
      <c r="BC379" s="1">
        <v>1600000</v>
      </c>
      <c r="BD379" s="37" t="s">
        <v>1908</v>
      </c>
      <c r="BE379" s="37" t="s">
        <v>2973</v>
      </c>
      <c r="BG379">
        <v>1.8959999999999999E-3</v>
      </c>
      <c r="BH379">
        <v>12.21</v>
      </c>
      <c r="BI379">
        <v>0.16</v>
      </c>
      <c r="BJ379">
        <v>12.295999999999999</v>
      </c>
      <c r="BK379">
        <v>0.18113499999999999</v>
      </c>
      <c r="BL379" s="36">
        <v>12.369</v>
      </c>
      <c r="BM379" s="36">
        <v>0.18165300000000001</v>
      </c>
      <c r="BN379">
        <v>16.939599999999999</v>
      </c>
      <c r="BO379">
        <v>1769</v>
      </c>
    </row>
    <row r="380" spans="1:67">
      <c r="A380" t="s">
        <v>1909</v>
      </c>
      <c r="B380" t="s">
        <v>1910</v>
      </c>
      <c r="C380" t="s">
        <v>1911</v>
      </c>
      <c r="D380" t="s">
        <v>121</v>
      </c>
      <c r="E380" t="s">
        <v>1912</v>
      </c>
      <c r="F380">
        <v>23.312000000000001</v>
      </c>
      <c r="G380" s="50" t="s">
        <v>1913</v>
      </c>
      <c r="H380" s="50" t="s">
        <v>2982</v>
      </c>
      <c r="I380" s="50"/>
      <c r="J380">
        <v>1.26E-2</v>
      </c>
      <c r="K380">
        <v>5.6999999999999998E-4</v>
      </c>
      <c r="L380">
        <v>5.5000000000000003E-4</v>
      </c>
      <c r="M380">
        <v>1.8569999999999999E-3</v>
      </c>
      <c r="N380">
        <v>3.0000000000000001E-5</v>
      </c>
      <c r="O380">
        <v>3.3000000000000003E-5</v>
      </c>
      <c r="P380">
        <v>-9.5563999999999996E-2</v>
      </c>
      <c r="Q380">
        <v>538.50300000000004</v>
      </c>
      <c r="R380">
        <v>9.5695200000000007</v>
      </c>
      <c r="S380">
        <v>4.9399999999999999E-2</v>
      </c>
      <c r="T380">
        <v>2.5000000000000001E-3</v>
      </c>
      <c r="U380">
        <v>2.3E-3</v>
      </c>
      <c r="V380">
        <v>0.37956000000000001</v>
      </c>
      <c r="W380">
        <v>6.5899999999999997E-4</v>
      </c>
      <c r="X380">
        <v>4.8000000000000001E-5</v>
      </c>
      <c r="Y380">
        <v>5.5000000000000002E-5</v>
      </c>
      <c r="Z380">
        <v>12.71</v>
      </c>
      <c r="AA380">
        <v>0.56999999999999995</v>
      </c>
      <c r="AB380">
        <v>0.55000000000000004</v>
      </c>
      <c r="AC380">
        <v>11.96</v>
      </c>
      <c r="AD380">
        <v>0.19</v>
      </c>
      <c r="AE380">
        <v>0.21</v>
      </c>
      <c r="AF380">
        <v>13.32</v>
      </c>
      <c r="AG380">
        <v>0.97</v>
      </c>
      <c r="AH380">
        <v>1.1000000000000001</v>
      </c>
      <c r="AI380">
        <v>180</v>
      </c>
      <c r="AJ380">
        <v>110</v>
      </c>
      <c r="AK380">
        <v>100</v>
      </c>
      <c r="AL380">
        <v>817</v>
      </c>
      <c r="AM380">
        <v>55</v>
      </c>
      <c r="AN380">
        <v>358</v>
      </c>
      <c r="AO380">
        <v>55</v>
      </c>
      <c r="AP380">
        <v>2.6</v>
      </c>
      <c r="AQ380">
        <v>0.24</v>
      </c>
      <c r="AR380">
        <v>71</v>
      </c>
      <c r="AS380">
        <v>86</v>
      </c>
      <c r="AT380" s="1">
        <v>33100</v>
      </c>
      <c r="AU380" s="1">
        <v>2600</v>
      </c>
      <c r="AV380">
        <v>1580</v>
      </c>
      <c r="AW380">
        <v>150</v>
      </c>
      <c r="AX380">
        <v>4290</v>
      </c>
      <c r="AY380">
        <v>730</v>
      </c>
      <c r="AZ380" s="1">
        <v>6700000</v>
      </c>
      <c r="BA380" s="1">
        <v>1000000</v>
      </c>
      <c r="BB380" s="1">
        <v>19000000</v>
      </c>
      <c r="BC380" s="1">
        <v>1300000</v>
      </c>
      <c r="BD380" s="37" t="s">
        <v>1913</v>
      </c>
      <c r="BE380" s="37" t="s">
        <v>2982</v>
      </c>
      <c r="BG380">
        <v>1.8569999999999999E-3</v>
      </c>
      <c r="BH380">
        <v>11.96</v>
      </c>
      <c r="BI380">
        <v>0.21</v>
      </c>
      <c r="BJ380">
        <v>12.131</v>
      </c>
      <c r="BK380">
        <v>0.24540000000000001</v>
      </c>
      <c r="BL380" s="36">
        <v>12.204000000000001</v>
      </c>
      <c r="BM380" s="36">
        <v>0.245781</v>
      </c>
      <c r="BN380">
        <v>16.544599999999999</v>
      </c>
      <c r="BO380">
        <v>817</v>
      </c>
    </row>
    <row r="381" spans="1:67">
      <c r="A381" t="s">
        <v>1914</v>
      </c>
      <c r="B381" t="s">
        <v>1915</v>
      </c>
      <c r="C381" t="s">
        <v>1916</v>
      </c>
      <c r="D381" t="s">
        <v>121</v>
      </c>
      <c r="E381" t="s">
        <v>1917</v>
      </c>
      <c r="F381">
        <v>19.552</v>
      </c>
      <c r="G381" s="50" t="s">
        <v>1918</v>
      </c>
      <c r="H381" s="50" t="s">
        <v>2982</v>
      </c>
      <c r="I381" s="50" t="s">
        <v>2974</v>
      </c>
      <c r="J381">
        <v>1.272E-2</v>
      </c>
      <c r="K381">
        <v>5.6999999999999998E-4</v>
      </c>
      <c r="L381">
        <v>5.9999999999999995E-4</v>
      </c>
      <c r="M381">
        <v>1.946E-3</v>
      </c>
      <c r="N381">
        <v>3.4E-5</v>
      </c>
      <c r="O381">
        <v>3.8999999999999999E-5</v>
      </c>
      <c r="P381">
        <v>0.34188000000000002</v>
      </c>
      <c r="Q381">
        <v>513.87459999999999</v>
      </c>
      <c r="R381">
        <v>10.29862</v>
      </c>
      <c r="S381">
        <v>4.7100000000000003E-2</v>
      </c>
      <c r="T381">
        <v>2.0999999999999999E-3</v>
      </c>
      <c r="U381">
        <v>2.0999999999999999E-3</v>
      </c>
      <c r="V381">
        <v>1.6299999999999999E-2</v>
      </c>
      <c r="W381">
        <v>6.0099999999999997E-4</v>
      </c>
      <c r="X381">
        <v>2.5000000000000001E-5</v>
      </c>
      <c r="Y381">
        <v>4.1999999999999998E-5</v>
      </c>
      <c r="Z381">
        <v>12.83</v>
      </c>
      <c r="AA381">
        <v>0.56999999999999995</v>
      </c>
      <c r="AB381">
        <v>0.6</v>
      </c>
      <c r="AC381">
        <v>12.53</v>
      </c>
      <c r="AD381">
        <v>0.22</v>
      </c>
      <c r="AE381">
        <v>0.25</v>
      </c>
      <c r="AF381">
        <v>12.14</v>
      </c>
      <c r="AG381">
        <v>0.51</v>
      </c>
      <c r="AH381">
        <v>0.85</v>
      </c>
      <c r="AI381">
        <v>70</v>
      </c>
      <c r="AJ381">
        <v>89</v>
      </c>
      <c r="AK381">
        <v>88</v>
      </c>
      <c r="AL381">
        <v>1023</v>
      </c>
      <c r="AM381">
        <v>68</v>
      </c>
      <c r="AN381">
        <v>895</v>
      </c>
      <c r="AO381">
        <v>65</v>
      </c>
      <c r="AP381">
        <v>1.1339999999999999</v>
      </c>
      <c r="AQ381">
        <v>2.1999999999999999E-2</v>
      </c>
      <c r="AR381">
        <v>9</v>
      </c>
      <c r="AS381">
        <v>90</v>
      </c>
      <c r="AT381" s="1">
        <v>42000</v>
      </c>
      <c r="AU381" s="1">
        <v>2200</v>
      </c>
      <c r="AV381">
        <v>1990</v>
      </c>
      <c r="AW381">
        <v>120</v>
      </c>
      <c r="AX381">
        <v>9430</v>
      </c>
      <c r="AY381">
        <v>760</v>
      </c>
      <c r="AZ381" s="1">
        <v>16900000</v>
      </c>
      <c r="BA381" s="1">
        <v>1200000</v>
      </c>
      <c r="BB381" s="1">
        <v>23800000</v>
      </c>
      <c r="BC381" s="1">
        <v>1600000</v>
      </c>
      <c r="BD381" s="37" t="s">
        <v>1918</v>
      </c>
      <c r="BE381" s="37" t="s">
        <v>2982</v>
      </c>
      <c r="BF381" s="37" t="s">
        <v>2974</v>
      </c>
      <c r="BG381">
        <v>1.946E-3</v>
      </c>
      <c r="BH381">
        <v>12.53</v>
      </c>
      <c r="BI381">
        <v>0.25</v>
      </c>
      <c r="BJ381">
        <v>12.709</v>
      </c>
      <c r="BK381">
        <v>0.28843400000000002</v>
      </c>
      <c r="BL381" s="36">
        <v>12.782</v>
      </c>
      <c r="BM381" s="36">
        <v>0.28875800000000001</v>
      </c>
      <c r="BN381">
        <v>16.7014</v>
      </c>
      <c r="BO381">
        <v>1023</v>
      </c>
    </row>
    <row r="382" spans="1:67">
      <c r="A382" t="s">
        <v>1919</v>
      </c>
      <c r="B382" t="s">
        <v>1920</v>
      </c>
      <c r="C382" t="s">
        <v>1921</v>
      </c>
      <c r="D382" t="s">
        <v>121</v>
      </c>
      <c r="E382" t="s">
        <v>1922</v>
      </c>
      <c r="F382">
        <v>21.558</v>
      </c>
      <c r="G382" s="50" t="s">
        <v>1923</v>
      </c>
      <c r="H382" s="50" t="s">
        <v>2982</v>
      </c>
      <c r="I382" s="50"/>
      <c r="J382">
        <v>1.307E-2</v>
      </c>
      <c r="K382">
        <v>6.8000000000000005E-4</v>
      </c>
      <c r="L382">
        <v>6.4999999999999997E-4</v>
      </c>
      <c r="M382">
        <v>1.957E-3</v>
      </c>
      <c r="N382">
        <v>2.3E-5</v>
      </c>
      <c r="O382">
        <v>2.8E-5</v>
      </c>
      <c r="P382">
        <v>-0.13568</v>
      </c>
      <c r="Q382">
        <v>510.9862</v>
      </c>
      <c r="R382">
        <v>7.3109929999999999</v>
      </c>
      <c r="S382">
        <v>4.87E-2</v>
      </c>
      <c r="T382">
        <v>2.5999999999999999E-3</v>
      </c>
      <c r="U382">
        <v>2.3E-3</v>
      </c>
      <c r="V382">
        <v>0.36331999999999998</v>
      </c>
      <c r="W382">
        <v>6.11E-4</v>
      </c>
      <c r="X382">
        <v>3.1999999999999999E-5</v>
      </c>
      <c r="Y382">
        <v>4.1E-5</v>
      </c>
      <c r="Z382">
        <v>13.19</v>
      </c>
      <c r="AA382">
        <v>0.68</v>
      </c>
      <c r="AB382">
        <v>0.65</v>
      </c>
      <c r="AC382">
        <v>12.6</v>
      </c>
      <c r="AD382">
        <v>0.15</v>
      </c>
      <c r="AE382">
        <v>0.18</v>
      </c>
      <c r="AF382">
        <v>12.35</v>
      </c>
      <c r="AG382">
        <v>0.64</v>
      </c>
      <c r="AH382">
        <v>0.83</v>
      </c>
      <c r="AI382">
        <v>140</v>
      </c>
      <c r="AJ382">
        <v>110</v>
      </c>
      <c r="AK382">
        <v>100</v>
      </c>
      <c r="AL382">
        <v>1209</v>
      </c>
      <c r="AM382">
        <v>56</v>
      </c>
      <c r="AN382">
        <v>692</v>
      </c>
      <c r="AO382">
        <v>24</v>
      </c>
      <c r="AP382">
        <v>1.7490000000000001</v>
      </c>
      <c r="AQ382">
        <v>2.5000000000000001E-2</v>
      </c>
      <c r="AR382">
        <v>60</v>
      </c>
      <c r="AS382">
        <v>110</v>
      </c>
      <c r="AT382" s="1">
        <v>50400</v>
      </c>
      <c r="AU382" s="1">
        <v>1600</v>
      </c>
      <c r="AV382">
        <v>2450</v>
      </c>
      <c r="AW382">
        <v>140</v>
      </c>
      <c r="AX382">
        <v>7830</v>
      </c>
      <c r="AY382">
        <v>490</v>
      </c>
      <c r="AZ382" s="1">
        <v>13050000</v>
      </c>
      <c r="BA382" s="1">
        <v>450000</v>
      </c>
      <c r="BB382" s="1">
        <v>28100000</v>
      </c>
      <c r="BC382" s="1">
        <v>1300000</v>
      </c>
      <c r="BD382" s="37" t="s">
        <v>1923</v>
      </c>
      <c r="BE382" s="37" t="s">
        <v>2982</v>
      </c>
      <c r="BG382">
        <v>1.957E-3</v>
      </c>
      <c r="BH382">
        <v>12.6</v>
      </c>
      <c r="BI382">
        <v>0.18</v>
      </c>
      <c r="BJ382">
        <v>12.723000000000001</v>
      </c>
      <c r="BK382">
        <v>0.20493</v>
      </c>
      <c r="BL382" s="36">
        <v>12.795999999999999</v>
      </c>
      <c r="BM382" s="36">
        <v>0.20538699999999999</v>
      </c>
      <c r="BN382">
        <v>16.7498</v>
      </c>
      <c r="BO382">
        <v>1209</v>
      </c>
    </row>
    <row r="383" spans="1:67">
      <c r="A383" t="s">
        <v>1924</v>
      </c>
      <c r="B383" t="s">
        <v>1925</v>
      </c>
      <c r="C383" t="s">
        <v>1926</v>
      </c>
      <c r="D383" t="s">
        <v>121</v>
      </c>
      <c r="E383" t="s">
        <v>1927</v>
      </c>
      <c r="F383">
        <v>26.571000000000002</v>
      </c>
      <c r="G383" s="50" t="s">
        <v>1928</v>
      </c>
      <c r="H383" s="50" t="s">
        <v>2973</v>
      </c>
      <c r="I383" s="50" t="s">
        <v>2990</v>
      </c>
      <c r="J383">
        <v>0.55000000000000004</v>
      </c>
      <c r="K383">
        <v>0.14000000000000001</v>
      </c>
      <c r="L383">
        <v>0.14000000000000001</v>
      </c>
      <c r="M383">
        <v>6.7999999999999996E-3</v>
      </c>
      <c r="N383">
        <v>1.2999999999999999E-3</v>
      </c>
      <c r="O383">
        <v>1.2999999999999999E-3</v>
      </c>
      <c r="P383">
        <v>0.99217999999999995</v>
      </c>
      <c r="Q383">
        <v>147.05879999999999</v>
      </c>
      <c r="R383">
        <v>28.114190000000001</v>
      </c>
      <c r="S383">
        <v>0.46</v>
      </c>
      <c r="T383">
        <v>7.5999999999999998E-2</v>
      </c>
      <c r="U383">
        <v>7.6999999999999999E-2</v>
      </c>
      <c r="V383">
        <v>-0.97740000000000005</v>
      </c>
      <c r="W383">
        <v>1.3899999999999999E-2</v>
      </c>
      <c r="X383">
        <v>3.5000000000000001E-3</v>
      </c>
      <c r="Y383">
        <v>3.5000000000000001E-3</v>
      </c>
      <c r="Z383">
        <v>402</v>
      </c>
      <c r="AA383">
        <v>95</v>
      </c>
      <c r="AB383">
        <v>95</v>
      </c>
      <c r="AC383">
        <v>43.7</v>
      </c>
      <c r="AD383">
        <v>8.1</v>
      </c>
      <c r="AE383">
        <v>8.1</v>
      </c>
      <c r="AF383">
        <v>278</v>
      </c>
      <c r="AG383">
        <v>69</v>
      </c>
      <c r="AH383">
        <v>70</v>
      </c>
      <c r="AI383">
        <v>3880</v>
      </c>
      <c r="AJ383">
        <v>400</v>
      </c>
      <c r="AK383">
        <v>400</v>
      </c>
      <c r="AL383">
        <v>233</v>
      </c>
      <c r="AM383">
        <v>38</v>
      </c>
      <c r="AN383">
        <v>187</v>
      </c>
      <c r="AO383">
        <v>32</v>
      </c>
      <c r="AP383">
        <v>1.214</v>
      </c>
      <c r="AQ383">
        <v>1.7999999999999999E-2</v>
      </c>
      <c r="AR383">
        <v>900</v>
      </c>
      <c r="AS383">
        <v>230</v>
      </c>
      <c r="AT383" s="1">
        <v>26600</v>
      </c>
      <c r="AU383" s="1">
        <v>2300</v>
      </c>
      <c r="AV383" s="1">
        <v>13500</v>
      </c>
      <c r="AW383" s="1">
        <v>2900</v>
      </c>
      <c r="AX383" s="1">
        <v>34400</v>
      </c>
      <c r="AY383" s="1">
        <v>6900</v>
      </c>
      <c r="AZ383" s="1">
        <v>3530000</v>
      </c>
      <c r="BA383" s="1">
        <v>600000</v>
      </c>
      <c r="BB383" s="1">
        <v>5410000</v>
      </c>
      <c r="BC383" s="1">
        <v>890000</v>
      </c>
      <c r="BD383" s="37" t="s">
        <v>1928</v>
      </c>
      <c r="BE383" s="37" t="s">
        <v>2973</v>
      </c>
      <c r="BF383" s="37" t="s">
        <v>2990</v>
      </c>
      <c r="BG383">
        <v>6.7999999999999996E-3</v>
      </c>
      <c r="BH383">
        <v>43.7</v>
      </c>
      <c r="BI383">
        <v>8.1</v>
      </c>
      <c r="BJ383">
        <v>51.106999999999999</v>
      </c>
      <c r="BK383">
        <v>12.781599999999999</v>
      </c>
      <c r="BL383" s="36">
        <v>51.18</v>
      </c>
      <c r="BM383" s="36">
        <v>12.781499999999999</v>
      </c>
      <c r="BN383">
        <v>16.596399999999999</v>
      </c>
      <c r="BO383">
        <v>233</v>
      </c>
    </row>
    <row r="384" spans="1:67">
      <c r="A384" t="s">
        <v>1929</v>
      </c>
      <c r="B384" t="s">
        <v>1930</v>
      </c>
      <c r="C384" t="s">
        <v>1931</v>
      </c>
      <c r="D384" t="s">
        <v>121</v>
      </c>
      <c r="E384" t="s">
        <v>1932</v>
      </c>
      <c r="F384">
        <v>12.282999999999999</v>
      </c>
      <c r="G384" s="50" t="s">
        <v>1933</v>
      </c>
      <c r="H384" s="50" t="s">
        <v>3058</v>
      </c>
      <c r="I384" s="50" t="s">
        <v>3122</v>
      </c>
      <c r="J384">
        <v>1.29E-2</v>
      </c>
      <c r="K384">
        <v>1.4E-3</v>
      </c>
      <c r="L384">
        <v>2.1000000000000001E-2</v>
      </c>
      <c r="M384">
        <v>1.9070000000000001E-3</v>
      </c>
      <c r="N384">
        <v>4.1999999999999998E-5</v>
      </c>
      <c r="O384">
        <v>2.0000000000000001E-4</v>
      </c>
      <c r="P384">
        <v>-0.33521000000000001</v>
      </c>
      <c r="Q384">
        <v>524.38379999999995</v>
      </c>
      <c r="R384">
        <v>54.99568</v>
      </c>
      <c r="S384">
        <v>4.9399999999999999E-2</v>
      </c>
      <c r="T384">
        <v>6.0000000000000001E-3</v>
      </c>
      <c r="U384">
        <v>4.2000000000000003E-2</v>
      </c>
      <c r="V384">
        <v>0.48033999999999999</v>
      </c>
      <c r="W384">
        <v>6.29E-4</v>
      </c>
      <c r="X384">
        <v>6.7999999999999999E-5</v>
      </c>
      <c r="Y384">
        <v>1E-3</v>
      </c>
      <c r="Z384">
        <v>13</v>
      </c>
      <c r="AA384">
        <v>1.4</v>
      </c>
      <c r="AB384">
        <v>20</v>
      </c>
      <c r="AC384">
        <v>12.28</v>
      </c>
      <c r="AD384">
        <v>0.27</v>
      </c>
      <c r="AE384">
        <v>1.3</v>
      </c>
      <c r="AF384">
        <v>12.7</v>
      </c>
      <c r="AG384">
        <v>1.4</v>
      </c>
      <c r="AH384">
        <v>21</v>
      </c>
      <c r="AI384">
        <v>160</v>
      </c>
      <c r="AJ384">
        <v>240</v>
      </c>
      <c r="AK384">
        <v>520</v>
      </c>
      <c r="AL384">
        <v>590</v>
      </c>
      <c r="AM384">
        <v>18</v>
      </c>
      <c r="AN384">
        <v>245.3</v>
      </c>
      <c r="AO384">
        <v>6.1</v>
      </c>
      <c r="AP384">
        <v>2.3969999999999998</v>
      </c>
      <c r="AQ384">
        <v>3.5000000000000003E-2</v>
      </c>
      <c r="AR384">
        <v>180</v>
      </c>
      <c r="AS384">
        <v>190</v>
      </c>
      <c r="AT384">
        <v>23430</v>
      </c>
      <c r="AU384">
        <v>680</v>
      </c>
      <c r="AV384">
        <v>1140</v>
      </c>
      <c r="AW384">
        <v>130</v>
      </c>
      <c r="AX384">
        <v>2870</v>
      </c>
      <c r="AY384">
        <v>320</v>
      </c>
      <c r="AZ384" s="1">
        <v>4630000</v>
      </c>
      <c r="BA384" s="1">
        <v>120000</v>
      </c>
      <c r="BB384" s="1">
        <v>13730000</v>
      </c>
      <c r="BC384" s="1">
        <v>420000</v>
      </c>
      <c r="BD384" s="37" t="s">
        <v>1933</v>
      </c>
      <c r="BE384" s="37" t="s">
        <v>3058</v>
      </c>
      <c r="BF384" s="37" t="s">
        <v>3122</v>
      </c>
      <c r="BG384">
        <v>1.9070000000000001E-3</v>
      </c>
      <c r="BH384">
        <v>12.28</v>
      </c>
      <c r="BI384">
        <v>1.3</v>
      </c>
      <c r="BJ384">
        <v>13.515000000000001</v>
      </c>
      <c r="BK384">
        <v>1.75783</v>
      </c>
      <c r="BL384" s="36">
        <v>13.587999999999999</v>
      </c>
      <c r="BM384" s="36">
        <v>1.75787</v>
      </c>
      <c r="BN384">
        <v>16.412600000000001</v>
      </c>
      <c r="BO384">
        <v>590</v>
      </c>
    </row>
    <row r="385" spans="1:67">
      <c r="A385" t="s">
        <v>1934</v>
      </c>
      <c r="B385" t="s">
        <v>1935</v>
      </c>
      <c r="C385" t="s">
        <v>1936</v>
      </c>
      <c r="D385" t="s">
        <v>121</v>
      </c>
      <c r="E385" t="s">
        <v>1937</v>
      </c>
      <c r="F385">
        <v>26.321000000000002</v>
      </c>
      <c r="G385" s="50" t="s">
        <v>1938</v>
      </c>
      <c r="H385" s="50" t="s">
        <v>3059</v>
      </c>
      <c r="I385" s="50" t="s">
        <v>2990</v>
      </c>
      <c r="J385">
        <v>0.108</v>
      </c>
      <c r="K385">
        <v>2.5999999999999999E-2</v>
      </c>
      <c r="L385">
        <v>2.5999999999999999E-2</v>
      </c>
      <c r="M385">
        <v>2.6800000000000001E-3</v>
      </c>
      <c r="N385">
        <v>2.2000000000000001E-4</v>
      </c>
      <c r="O385">
        <v>2.2000000000000001E-4</v>
      </c>
      <c r="P385">
        <v>0.97838000000000003</v>
      </c>
      <c r="Q385">
        <v>373.1343</v>
      </c>
      <c r="R385">
        <v>30.63043</v>
      </c>
      <c r="S385">
        <v>0.26300000000000001</v>
      </c>
      <c r="T385">
        <v>4.5999999999999999E-2</v>
      </c>
      <c r="U385">
        <v>4.5999999999999999E-2</v>
      </c>
      <c r="V385">
        <v>-0.96213000000000004</v>
      </c>
      <c r="W385">
        <v>3.5200000000000001E-3</v>
      </c>
      <c r="X385">
        <v>7.6999999999999996E-4</v>
      </c>
      <c r="Y385">
        <v>7.9000000000000001E-4</v>
      </c>
      <c r="Z385">
        <v>106</v>
      </c>
      <c r="AA385">
        <v>24</v>
      </c>
      <c r="AB385">
        <v>24</v>
      </c>
      <c r="AC385">
        <v>17.3</v>
      </c>
      <c r="AD385">
        <v>1.4</v>
      </c>
      <c r="AE385">
        <v>1.4</v>
      </c>
      <c r="AF385">
        <v>71</v>
      </c>
      <c r="AG385">
        <v>16</v>
      </c>
      <c r="AH385">
        <v>16</v>
      </c>
      <c r="AI385">
        <v>2900</v>
      </c>
      <c r="AJ385">
        <v>390</v>
      </c>
      <c r="AK385">
        <v>390</v>
      </c>
      <c r="AL385">
        <v>486</v>
      </c>
      <c r="AM385">
        <v>51</v>
      </c>
      <c r="AN385">
        <v>332</v>
      </c>
      <c r="AO385">
        <v>36</v>
      </c>
      <c r="AP385">
        <v>1.4790000000000001</v>
      </c>
      <c r="AQ385">
        <v>1.7999999999999999E-2</v>
      </c>
      <c r="AR385">
        <v>260</v>
      </c>
      <c r="AS385">
        <v>130</v>
      </c>
      <c r="AT385">
        <v>26330</v>
      </c>
      <c r="AU385">
        <v>570</v>
      </c>
      <c r="AV385" s="1">
        <v>6400</v>
      </c>
      <c r="AW385" s="1">
        <v>1100</v>
      </c>
      <c r="AX385" s="1">
        <v>17800</v>
      </c>
      <c r="AY385" s="1">
        <v>2700</v>
      </c>
      <c r="AZ385" s="1">
        <v>6260000</v>
      </c>
      <c r="BA385" s="1">
        <v>690000</v>
      </c>
      <c r="BB385" s="1">
        <v>11300000</v>
      </c>
      <c r="BC385" s="1">
        <v>1200000</v>
      </c>
      <c r="BD385" s="37" t="s">
        <v>1938</v>
      </c>
      <c r="BE385" s="37" t="s">
        <v>3059</v>
      </c>
      <c r="BF385" s="37" t="s">
        <v>2990</v>
      </c>
      <c r="BG385">
        <v>2.6800000000000001E-3</v>
      </c>
      <c r="BH385">
        <v>17.3</v>
      </c>
      <c r="BI385">
        <v>1.4</v>
      </c>
      <c r="BJ385">
        <v>18.498000000000001</v>
      </c>
      <c r="BK385">
        <v>1.82891</v>
      </c>
      <c r="BL385" s="36">
        <v>18.571000000000002</v>
      </c>
      <c r="BM385" s="36">
        <v>1.82894</v>
      </c>
      <c r="BN385">
        <v>16.501799999999999</v>
      </c>
      <c r="BO385">
        <v>486</v>
      </c>
    </row>
    <row r="386" spans="1:67">
      <c r="A386" t="s">
        <v>1939</v>
      </c>
      <c r="B386" t="s">
        <v>1940</v>
      </c>
      <c r="C386" t="s">
        <v>1941</v>
      </c>
      <c r="D386" t="s">
        <v>121</v>
      </c>
      <c r="E386" t="s">
        <v>1942</v>
      </c>
      <c r="F386">
        <v>26.51</v>
      </c>
      <c r="G386" s="50" t="s">
        <v>1943</v>
      </c>
      <c r="H386" s="50" t="s">
        <v>2982</v>
      </c>
      <c r="I386" s="50" t="s">
        <v>2990</v>
      </c>
      <c r="J386">
        <v>6.4899999999999999E-2</v>
      </c>
      <c r="K386">
        <v>6.1000000000000004E-3</v>
      </c>
      <c r="L386">
        <v>6.1999999999999998E-3</v>
      </c>
      <c r="M386">
        <v>2.2780000000000001E-3</v>
      </c>
      <c r="N386">
        <v>5.8E-5</v>
      </c>
      <c r="O386">
        <v>6.2000000000000003E-5</v>
      </c>
      <c r="P386">
        <v>0.90920999999999996</v>
      </c>
      <c r="Q386">
        <v>438.98160000000001</v>
      </c>
      <c r="R386">
        <v>11.947699999999999</v>
      </c>
      <c r="S386">
        <v>0.20499999999999999</v>
      </c>
      <c r="T386">
        <v>1.4999999999999999E-2</v>
      </c>
      <c r="U386">
        <v>1.4999999999999999E-2</v>
      </c>
      <c r="V386">
        <v>-0.74929000000000001</v>
      </c>
      <c r="W386">
        <v>3.5000000000000001E-3</v>
      </c>
      <c r="X386">
        <v>2.7999999999999998E-4</v>
      </c>
      <c r="Y386">
        <v>3.3E-4</v>
      </c>
      <c r="Z386">
        <v>63.7</v>
      </c>
      <c r="AA386">
        <v>5.8</v>
      </c>
      <c r="AB386">
        <v>5.8</v>
      </c>
      <c r="AC386">
        <v>14.67</v>
      </c>
      <c r="AD386">
        <v>0.38</v>
      </c>
      <c r="AE386">
        <v>0.4</v>
      </c>
      <c r="AF386">
        <v>70.5</v>
      </c>
      <c r="AG386">
        <v>5.6</v>
      </c>
      <c r="AH386">
        <v>6.6</v>
      </c>
      <c r="AI386">
        <v>2840</v>
      </c>
      <c r="AJ386">
        <v>110</v>
      </c>
      <c r="AK386">
        <v>120</v>
      </c>
      <c r="AL386">
        <v>508</v>
      </c>
      <c r="AM386">
        <v>21</v>
      </c>
      <c r="AN386">
        <v>194</v>
      </c>
      <c r="AO386">
        <v>10</v>
      </c>
      <c r="AP386">
        <v>2.629</v>
      </c>
      <c r="AQ386">
        <v>5.0999999999999997E-2</v>
      </c>
      <c r="AR386">
        <v>240</v>
      </c>
      <c r="AS386">
        <v>110</v>
      </c>
      <c r="AT386" s="1">
        <v>25900</v>
      </c>
      <c r="AU386" s="1">
        <v>1500</v>
      </c>
      <c r="AV386">
        <v>5160</v>
      </c>
      <c r="AW386">
        <v>670</v>
      </c>
      <c r="AX386" s="1">
        <v>12400</v>
      </c>
      <c r="AY386" s="1">
        <v>1500</v>
      </c>
      <c r="AZ386" s="1">
        <v>3650000</v>
      </c>
      <c r="BA386" s="1">
        <v>190000</v>
      </c>
      <c r="BB386" s="1">
        <v>11800000</v>
      </c>
      <c r="BC386" s="1">
        <v>480000</v>
      </c>
      <c r="BD386" s="37" t="s">
        <v>1943</v>
      </c>
      <c r="BE386" s="37" t="s">
        <v>2982</v>
      </c>
      <c r="BF386" s="37" t="s">
        <v>2990</v>
      </c>
      <c r="BG386">
        <v>2.2780000000000001E-3</v>
      </c>
      <c r="BH386">
        <v>14.67</v>
      </c>
      <c r="BI386">
        <v>0.4</v>
      </c>
      <c r="BJ386">
        <v>15.022</v>
      </c>
      <c r="BK386">
        <v>0.47161500000000001</v>
      </c>
      <c r="BL386" s="36">
        <v>15.095000000000001</v>
      </c>
      <c r="BM386" s="36">
        <v>0.47181000000000001</v>
      </c>
      <c r="BN386">
        <v>16.421700000000001</v>
      </c>
      <c r="BO386">
        <v>508</v>
      </c>
    </row>
    <row r="387" spans="1:67">
      <c r="A387" t="s">
        <v>1944</v>
      </c>
      <c r="B387" t="s">
        <v>1945</v>
      </c>
      <c r="C387" t="s">
        <v>1946</v>
      </c>
      <c r="D387" t="s">
        <v>121</v>
      </c>
      <c r="E387" t="s">
        <v>1947</v>
      </c>
      <c r="F387">
        <v>18.298999999999999</v>
      </c>
      <c r="G387" s="50" t="s">
        <v>1948</v>
      </c>
      <c r="H387" s="50" t="s">
        <v>2982</v>
      </c>
      <c r="I387" s="50" t="s">
        <v>2995</v>
      </c>
      <c r="J387">
        <v>1.189E-2</v>
      </c>
      <c r="K387">
        <v>6.4999999999999997E-4</v>
      </c>
      <c r="L387">
        <v>6.4000000000000005E-4</v>
      </c>
      <c r="M387">
        <v>1.939E-3</v>
      </c>
      <c r="N387">
        <v>2.9E-5</v>
      </c>
      <c r="O387">
        <v>3.0000000000000001E-5</v>
      </c>
      <c r="P387">
        <v>7.1669999999999998E-2</v>
      </c>
      <c r="Q387">
        <v>515.72979999999995</v>
      </c>
      <c r="R387">
        <v>7.9793149999999997</v>
      </c>
      <c r="S387">
        <v>4.5100000000000001E-2</v>
      </c>
      <c r="T387">
        <v>2.5999999999999999E-3</v>
      </c>
      <c r="U387">
        <v>2.2000000000000001E-3</v>
      </c>
      <c r="V387">
        <v>0.19681999999999999</v>
      </c>
      <c r="W387">
        <v>6.1499999999999999E-4</v>
      </c>
      <c r="X387">
        <v>2.9E-5</v>
      </c>
      <c r="Y387">
        <v>4.0000000000000003E-5</v>
      </c>
      <c r="Z387">
        <v>12</v>
      </c>
      <c r="AA387">
        <v>0.65</v>
      </c>
      <c r="AB387">
        <v>0.64</v>
      </c>
      <c r="AC387">
        <v>12.49</v>
      </c>
      <c r="AD387">
        <v>0.19</v>
      </c>
      <c r="AE387">
        <v>0.19</v>
      </c>
      <c r="AF387">
        <v>12.43</v>
      </c>
      <c r="AG387">
        <v>0.59</v>
      </c>
      <c r="AH387">
        <v>0.81</v>
      </c>
      <c r="AI387">
        <v>-10</v>
      </c>
      <c r="AJ387">
        <v>110</v>
      </c>
      <c r="AK387">
        <v>93</v>
      </c>
      <c r="AL387">
        <v>1250</v>
      </c>
      <c r="AM387">
        <v>100</v>
      </c>
      <c r="AN387">
        <v>1479</v>
      </c>
      <c r="AO387">
        <v>43</v>
      </c>
      <c r="AP387">
        <v>0.84199999999999997</v>
      </c>
      <c r="AQ387">
        <v>7.0999999999999994E-2</v>
      </c>
      <c r="AR387">
        <v>-7</v>
      </c>
      <c r="AS387">
        <v>87</v>
      </c>
      <c r="AT387" s="1">
        <v>51200</v>
      </c>
      <c r="AU387" s="1">
        <v>3400</v>
      </c>
      <c r="AV387">
        <v>2290</v>
      </c>
      <c r="AW387">
        <v>200</v>
      </c>
      <c r="AX387">
        <v>17010</v>
      </c>
      <c r="AY387">
        <v>970</v>
      </c>
      <c r="AZ387" s="1">
        <v>27900000</v>
      </c>
      <c r="BA387" s="1">
        <v>820000</v>
      </c>
      <c r="BB387" s="1">
        <v>29100000</v>
      </c>
      <c r="BC387" s="1">
        <v>2400000</v>
      </c>
      <c r="BD387" s="37" t="s">
        <v>1948</v>
      </c>
      <c r="BE387" s="37" t="s">
        <v>2982</v>
      </c>
      <c r="BF387" s="37" t="s">
        <v>2995</v>
      </c>
      <c r="BG387">
        <v>1.939E-3</v>
      </c>
      <c r="BH387">
        <v>12.49</v>
      </c>
      <c r="BI387">
        <v>0.19</v>
      </c>
      <c r="BJ387">
        <v>12.608000000000001</v>
      </c>
      <c r="BK387">
        <v>0.219218</v>
      </c>
      <c r="BL387" s="36">
        <v>12.680999999999999</v>
      </c>
      <c r="BM387" s="36">
        <v>0.21964500000000001</v>
      </c>
      <c r="BN387">
        <v>16.8126</v>
      </c>
      <c r="BO387">
        <v>1250</v>
      </c>
    </row>
    <row r="388" spans="1:67">
      <c r="A388" t="s">
        <v>1949</v>
      </c>
      <c r="B388" t="s">
        <v>1950</v>
      </c>
      <c r="C388" t="s">
        <v>1951</v>
      </c>
      <c r="D388" t="s">
        <v>121</v>
      </c>
      <c r="E388" t="s">
        <v>1952</v>
      </c>
      <c r="F388">
        <v>26.425999999999998</v>
      </c>
      <c r="G388" s="50" t="s">
        <v>1953</v>
      </c>
      <c r="H388" s="50" t="s">
        <v>2982</v>
      </c>
      <c r="I388" s="50" t="s">
        <v>2990</v>
      </c>
      <c r="J388">
        <v>2.24E-2</v>
      </c>
      <c r="K388">
        <v>2.2000000000000001E-3</v>
      </c>
      <c r="L388">
        <v>2.2000000000000001E-3</v>
      </c>
      <c r="M388">
        <v>1.9989999999999999E-3</v>
      </c>
      <c r="N388">
        <v>2.5000000000000001E-5</v>
      </c>
      <c r="O388">
        <v>3.1000000000000001E-5</v>
      </c>
      <c r="P388">
        <v>0.3851</v>
      </c>
      <c r="Q388">
        <v>500.25009999999997</v>
      </c>
      <c r="R388">
        <v>7.7577559999999997</v>
      </c>
      <c r="S388">
        <v>8.1000000000000003E-2</v>
      </c>
      <c r="T388">
        <v>7.4999999999999997E-3</v>
      </c>
      <c r="U388">
        <v>7.6E-3</v>
      </c>
      <c r="V388">
        <v>-0.24259</v>
      </c>
      <c r="W388">
        <v>9.3000000000000005E-4</v>
      </c>
      <c r="X388">
        <v>8.0000000000000007E-5</v>
      </c>
      <c r="Y388">
        <v>9.2E-5</v>
      </c>
      <c r="Z388">
        <v>22.5</v>
      </c>
      <c r="AA388">
        <v>2.2000000000000002</v>
      </c>
      <c r="AB388">
        <v>2.2000000000000002</v>
      </c>
      <c r="AC388">
        <v>12.87</v>
      </c>
      <c r="AD388">
        <v>0.16</v>
      </c>
      <c r="AE388">
        <v>0.2</v>
      </c>
      <c r="AF388">
        <v>18.8</v>
      </c>
      <c r="AG388">
        <v>1.6</v>
      </c>
      <c r="AH388">
        <v>1.9</v>
      </c>
      <c r="AI388">
        <v>1150</v>
      </c>
      <c r="AJ388">
        <v>190</v>
      </c>
      <c r="AK388">
        <v>190</v>
      </c>
      <c r="AL388">
        <v>693</v>
      </c>
      <c r="AM388">
        <v>33</v>
      </c>
      <c r="AN388">
        <v>490</v>
      </c>
      <c r="AO388">
        <v>16</v>
      </c>
      <c r="AP388">
        <v>1.4019999999999999</v>
      </c>
      <c r="AQ388">
        <v>2.5999999999999999E-2</v>
      </c>
      <c r="AR388">
        <v>43</v>
      </c>
      <c r="AS388">
        <v>85</v>
      </c>
      <c r="AT388" s="1">
        <v>29900</v>
      </c>
      <c r="AU388" s="1">
        <v>1200</v>
      </c>
      <c r="AV388">
        <v>2380</v>
      </c>
      <c r="AW388">
        <v>330</v>
      </c>
      <c r="AX388">
        <v>8700</v>
      </c>
      <c r="AY388">
        <v>850</v>
      </c>
      <c r="AZ388" s="1">
        <v>9250000</v>
      </c>
      <c r="BA388" s="1">
        <v>300000</v>
      </c>
      <c r="BB388" s="1">
        <v>16120000</v>
      </c>
      <c r="BC388" s="1">
        <v>770000</v>
      </c>
      <c r="BD388" s="37" t="s">
        <v>1953</v>
      </c>
      <c r="BE388" s="37" t="s">
        <v>2982</v>
      </c>
      <c r="BF388" s="37" t="s">
        <v>2990</v>
      </c>
      <c r="BG388">
        <v>1.9989999999999999E-3</v>
      </c>
      <c r="BH388">
        <v>12.87</v>
      </c>
      <c r="BI388">
        <v>0.2</v>
      </c>
      <c r="BJ388">
        <v>13.036</v>
      </c>
      <c r="BK388">
        <v>0.22983400000000001</v>
      </c>
      <c r="BL388" s="36">
        <v>13.109</v>
      </c>
      <c r="BM388" s="36">
        <v>0.230241</v>
      </c>
      <c r="BN388">
        <v>16.529399999999999</v>
      </c>
      <c r="BO388">
        <v>693</v>
      </c>
    </row>
    <row r="389" spans="1:67">
      <c r="A389" t="s">
        <v>1954</v>
      </c>
      <c r="B389" t="s">
        <v>1955</v>
      </c>
      <c r="C389" t="s">
        <v>1956</v>
      </c>
      <c r="D389" t="s">
        <v>121</v>
      </c>
      <c r="E389" t="s">
        <v>1957</v>
      </c>
      <c r="F389">
        <v>26.571000000000002</v>
      </c>
      <c r="G389" s="50" t="s">
        <v>1958</v>
      </c>
      <c r="H389" s="50" t="s">
        <v>2982</v>
      </c>
      <c r="I389" s="50" t="s">
        <v>3166</v>
      </c>
      <c r="J389">
        <v>1.423E-2</v>
      </c>
      <c r="K389">
        <v>9.3000000000000005E-4</v>
      </c>
      <c r="L389">
        <v>9.3999999999999997E-4</v>
      </c>
      <c r="M389">
        <v>1.9480000000000001E-3</v>
      </c>
      <c r="N389">
        <v>2.6999999999999999E-5</v>
      </c>
      <c r="O389">
        <v>3.1999999999999999E-5</v>
      </c>
      <c r="P389">
        <v>0.15182999999999999</v>
      </c>
      <c r="Q389">
        <v>513.34699999999998</v>
      </c>
      <c r="R389">
        <v>8.4328050000000001</v>
      </c>
      <c r="S389">
        <v>5.3499999999999999E-2</v>
      </c>
      <c r="T389">
        <v>3.0999999999999999E-3</v>
      </c>
      <c r="U389">
        <v>3.0999999999999999E-3</v>
      </c>
      <c r="V389">
        <v>5.1096000000000003E-2</v>
      </c>
      <c r="W389">
        <v>6.3199999999999997E-4</v>
      </c>
      <c r="X389">
        <v>5.5999999999999999E-5</v>
      </c>
      <c r="Y389">
        <v>6.3999999999999997E-5</v>
      </c>
      <c r="Z389">
        <v>14.34</v>
      </c>
      <c r="AA389">
        <v>0.93</v>
      </c>
      <c r="AB389">
        <v>0.94</v>
      </c>
      <c r="AC389">
        <v>12.54</v>
      </c>
      <c r="AD389">
        <v>0.17</v>
      </c>
      <c r="AE389">
        <v>0.21</v>
      </c>
      <c r="AF389">
        <v>12.8</v>
      </c>
      <c r="AG389">
        <v>1.1000000000000001</v>
      </c>
      <c r="AH389">
        <v>1.3</v>
      </c>
      <c r="AI389">
        <v>320</v>
      </c>
      <c r="AJ389">
        <v>120</v>
      </c>
      <c r="AK389">
        <v>120</v>
      </c>
      <c r="AL389">
        <v>664</v>
      </c>
      <c r="AM389">
        <v>62</v>
      </c>
      <c r="AN389">
        <v>222</v>
      </c>
      <c r="AO389">
        <v>17</v>
      </c>
      <c r="AP389">
        <v>2.968</v>
      </c>
      <c r="AQ389">
        <v>6.2E-2</v>
      </c>
      <c r="AR389">
        <v>37</v>
      </c>
      <c r="AS389">
        <v>76</v>
      </c>
      <c r="AT389" s="1">
        <v>27600</v>
      </c>
      <c r="AU389" s="1">
        <v>2000</v>
      </c>
      <c r="AV389">
        <v>1460</v>
      </c>
      <c r="AW389">
        <v>120</v>
      </c>
      <c r="AX389">
        <v>2420</v>
      </c>
      <c r="AY389">
        <v>250</v>
      </c>
      <c r="AZ389" s="1">
        <v>4180000</v>
      </c>
      <c r="BA389" s="1">
        <v>330000</v>
      </c>
      <c r="BB389" s="1">
        <v>15400000</v>
      </c>
      <c r="BC389" s="1">
        <v>1400000</v>
      </c>
      <c r="BD389" s="37" t="s">
        <v>1958</v>
      </c>
      <c r="BE389" s="37" t="s">
        <v>2982</v>
      </c>
      <c r="BF389" s="37" t="s">
        <v>3166</v>
      </c>
      <c r="BG389">
        <v>1.9480000000000001E-3</v>
      </c>
      <c r="BH389">
        <v>12.54</v>
      </c>
      <c r="BI389">
        <v>0.21</v>
      </c>
      <c r="BJ389">
        <v>12.721</v>
      </c>
      <c r="BK389">
        <v>0.23839299999999999</v>
      </c>
      <c r="BL389" s="36">
        <v>12.794</v>
      </c>
      <c r="BM389" s="36">
        <v>0.238786</v>
      </c>
      <c r="BN389">
        <v>16.465299999999999</v>
      </c>
      <c r="BO389">
        <v>664</v>
      </c>
    </row>
    <row r="390" spans="1:67">
      <c r="A390" t="s">
        <v>1959</v>
      </c>
      <c r="B390" t="s">
        <v>1960</v>
      </c>
      <c r="C390" t="s">
        <v>1961</v>
      </c>
      <c r="D390" t="s">
        <v>121</v>
      </c>
      <c r="E390" t="s">
        <v>1962</v>
      </c>
      <c r="F390">
        <v>10.278</v>
      </c>
      <c r="G390" s="50" t="s">
        <v>1963</v>
      </c>
      <c r="H390" s="50" t="s">
        <v>2984</v>
      </c>
      <c r="I390" s="50"/>
      <c r="J390">
        <v>1.2930000000000001E-2</v>
      </c>
      <c r="K390">
        <v>5.9000000000000003E-4</v>
      </c>
      <c r="L390">
        <v>2.2000000000000001E-3</v>
      </c>
      <c r="M390">
        <v>1.967E-3</v>
      </c>
      <c r="N390">
        <v>3.4E-5</v>
      </c>
      <c r="O390">
        <v>5.1999999999999997E-5</v>
      </c>
      <c r="P390">
        <v>0.50226999999999999</v>
      </c>
      <c r="Q390">
        <v>508.38839999999999</v>
      </c>
      <c r="R390">
        <v>13.439859999999999</v>
      </c>
      <c r="S390">
        <v>4.7899999999999998E-2</v>
      </c>
      <c r="T390">
        <v>2.0999999999999999E-3</v>
      </c>
      <c r="U390">
        <v>5.4000000000000003E-3</v>
      </c>
      <c r="V390">
        <v>-0.21609999999999999</v>
      </c>
      <c r="W390">
        <v>6.5399999999999996E-4</v>
      </c>
      <c r="X390">
        <v>5.3000000000000001E-5</v>
      </c>
      <c r="Y390">
        <v>1.3999999999999999E-4</v>
      </c>
      <c r="Z390">
        <v>13.04</v>
      </c>
      <c r="AA390">
        <v>0.59</v>
      </c>
      <c r="AB390">
        <v>2.2000000000000002</v>
      </c>
      <c r="AC390">
        <v>12.66</v>
      </c>
      <c r="AD390">
        <v>0.22</v>
      </c>
      <c r="AE390">
        <v>0.33</v>
      </c>
      <c r="AF390">
        <v>13.2</v>
      </c>
      <c r="AG390">
        <v>1.1000000000000001</v>
      </c>
      <c r="AH390">
        <v>2.9</v>
      </c>
      <c r="AI390">
        <v>100</v>
      </c>
      <c r="AJ390">
        <v>92</v>
      </c>
      <c r="AK390">
        <v>200</v>
      </c>
      <c r="AL390">
        <v>1586</v>
      </c>
      <c r="AM390">
        <v>51</v>
      </c>
      <c r="AN390">
        <v>688</v>
      </c>
      <c r="AO390">
        <v>23</v>
      </c>
      <c r="AP390">
        <v>2.3119999999999998</v>
      </c>
      <c r="AQ390">
        <v>0.05</v>
      </c>
      <c r="AR390">
        <v>140</v>
      </c>
      <c r="AS390">
        <v>140</v>
      </c>
      <c r="AT390">
        <v>63930</v>
      </c>
      <c r="AU390">
        <v>890</v>
      </c>
      <c r="AV390">
        <v>3020</v>
      </c>
      <c r="AW390">
        <v>130</v>
      </c>
      <c r="AX390">
        <v>8200</v>
      </c>
      <c r="AY390">
        <v>720</v>
      </c>
      <c r="AZ390" s="1">
        <v>12980000</v>
      </c>
      <c r="BA390" s="1">
        <v>430000</v>
      </c>
      <c r="BB390" s="1">
        <v>36900000</v>
      </c>
      <c r="BC390" s="1">
        <v>1200000</v>
      </c>
      <c r="BD390" s="37" t="s">
        <v>1963</v>
      </c>
      <c r="BE390" s="37" t="s">
        <v>2984</v>
      </c>
      <c r="BG390">
        <v>1.967E-3</v>
      </c>
      <c r="BH390">
        <v>12.66</v>
      </c>
      <c r="BI390">
        <v>0.33</v>
      </c>
      <c r="BJ390">
        <v>12.866</v>
      </c>
      <c r="BK390">
        <v>0.38408999999999999</v>
      </c>
      <c r="BL390" s="36">
        <v>12.939</v>
      </c>
      <c r="BM390" s="36">
        <v>0.38433099999999998</v>
      </c>
      <c r="BN390">
        <v>16.856999999999999</v>
      </c>
      <c r="BO390">
        <v>1586</v>
      </c>
    </row>
    <row r="391" spans="1:67">
      <c r="A391" t="s">
        <v>1964</v>
      </c>
      <c r="B391" t="s">
        <v>1965</v>
      </c>
      <c r="C391" t="s">
        <v>1966</v>
      </c>
      <c r="D391" t="s">
        <v>121</v>
      </c>
      <c r="E391" t="s">
        <v>1967</v>
      </c>
      <c r="F391">
        <v>26.321000000000002</v>
      </c>
      <c r="G391" s="50" t="s">
        <v>1968</v>
      </c>
      <c r="H391" s="50" t="s">
        <v>2986</v>
      </c>
      <c r="I391" s="50"/>
      <c r="J391">
        <v>1.264E-2</v>
      </c>
      <c r="K391">
        <v>8.1999999999999998E-4</v>
      </c>
      <c r="L391">
        <v>8.3000000000000001E-4</v>
      </c>
      <c r="M391">
        <v>1.9419999999999999E-3</v>
      </c>
      <c r="N391">
        <v>2.4000000000000001E-5</v>
      </c>
      <c r="O391">
        <v>3.0000000000000001E-5</v>
      </c>
      <c r="P391">
        <v>0.18143999999999999</v>
      </c>
      <c r="Q391">
        <v>514.93309999999997</v>
      </c>
      <c r="R391">
        <v>7.954682</v>
      </c>
      <c r="S391">
        <v>4.7100000000000003E-2</v>
      </c>
      <c r="T391">
        <v>3.0999999999999999E-3</v>
      </c>
      <c r="U391">
        <v>3.0000000000000001E-3</v>
      </c>
      <c r="V391">
        <v>6.5097000000000002E-2</v>
      </c>
      <c r="W391">
        <v>6.1700000000000004E-4</v>
      </c>
      <c r="X391">
        <v>4.6E-5</v>
      </c>
      <c r="Y391">
        <v>5.5000000000000002E-5</v>
      </c>
      <c r="Z391">
        <v>12.75</v>
      </c>
      <c r="AA391">
        <v>0.83</v>
      </c>
      <c r="AB391">
        <v>0.83</v>
      </c>
      <c r="AC391">
        <v>12.5</v>
      </c>
      <c r="AD391">
        <v>0.16</v>
      </c>
      <c r="AE391">
        <v>0.19</v>
      </c>
      <c r="AF391">
        <v>12.47</v>
      </c>
      <c r="AG391">
        <v>0.93</v>
      </c>
      <c r="AH391">
        <v>1.1000000000000001</v>
      </c>
      <c r="AI391">
        <v>70</v>
      </c>
      <c r="AJ391">
        <v>120</v>
      </c>
      <c r="AK391">
        <v>120</v>
      </c>
      <c r="AL391">
        <v>666</v>
      </c>
      <c r="AM391">
        <v>71</v>
      </c>
      <c r="AN391">
        <v>435</v>
      </c>
      <c r="AO391">
        <v>45</v>
      </c>
      <c r="AP391">
        <v>1.53</v>
      </c>
      <c r="AQ391">
        <v>2.3E-2</v>
      </c>
      <c r="AR391">
        <v>30</v>
      </c>
      <c r="AS391">
        <v>72</v>
      </c>
      <c r="AT391" s="1">
        <v>28400</v>
      </c>
      <c r="AU391" s="1">
        <v>2500</v>
      </c>
      <c r="AV391">
        <v>1320</v>
      </c>
      <c r="AW391">
        <v>130</v>
      </c>
      <c r="AX391">
        <v>4940</v>
      </c>
      <c r="AY391">
        <v>560</v>
      </c>
      <c r="AZ391" s="1">
        <v>8210000</v>
      </c>
      <c r="BA391" s="1">
        <v>850000</v>
      </c>
      <c r="BB391" s="1">
        <v>15500000</v>
      </c>
      <c r="BC391" s="1">
        <v>1700000</v>
      </c>
      <c r="BD391" s="37" t="s">
        <v>1968</v>
      </c>
      <c r="BE391" s="37" t="s">
        <v>2986</v>
      </c>
      <c r="BG391">
        <v>1.9419999999999999E-3</v>
      </c>
      <c r="BH391">
        <v>12.5</v>
      </c>
      <c r="BI391">
        <v>0.19</v>
      </c>
      <c r="BJ391">
        <v>12.667999999999999</v>
      </c>
      <c r="BK391">
        <v>0.222799</v>
      </c>
      <c r="BL391" s="36">
        <v>12.741</v>
      </c>
      <c r="BM391" s="36">
        <v>0.22322</v>
      </c>
      <c r="BN391">
        <v>16.494700000000002</v>
      </c>
      <c r="BO391">
        <v>666</v>
      </c>
    </row>
    <row r="392" spans="1:67">
      <c r="A392" t="s">
        <v>1969</v>
      </c>
      <c r="B392" t="s">
        <v>1970</v>
      </c>
      <c r="C392" t="s">
        <v>1971</v>
      </c>
      <c r="D392" t="s">
        <v>121</v>
      </c>
      <c r="E392" t="s">
        <v>1972</v>
      </c>
      <c r="F392">
        <v>26.321000000000002</v>
      </c>
      <c r="G392" s="50" t="s">
        <v>1973</v>
      </c>
      <c r="H392" s="50" t="s">
        <v>3033</v>
      </c>
      <c r="I392" s="50"/>
      <c r="J392">
        <v>1.2749999999999999E-2</v>
      </c>
      <c r="K392">
        <v>4.6999999999999999E-4</v>
      </c>
      <c r="L392">
        <v>4.8999999999999998E-4</v>
      </c>
      <c r="M392">
        <v>1.934E-3</v>
      </c>
      <c r="N392">
        <v>2.0999999999999999E-5</v>
      </c>
      <c r="O392">
        <v>2.6999999999999999E-5</v>
      </c>
      <c r="P392">
        <v>0.17741000000000001</v>
      </c>
      <c r="Q392">
        <v>517.06309999999996</v>
      </c>
      <c r="R392">
        <v>7.2185639999999998</v>
      </c>
      <c r="S392">
        <v>4.8000000000000001E-2</v>
      </c>
      <c r="T392">
        <v>1.9E-3</v>
      </c>
      <c r="U392">
        <v>2E-3</v>
      </c>
      <c r="V392">
        <v>0.13947999999999999</v>
      </c>
      <c r="W392">
        <v>5.9599999999999996E-4</v>
      </c>
      <c r="X392">
        <v>2.0999999999999999E-5</v>
      </c>
      <c r="Y392">
        <v>3.4999999999999997E-5</v>
      </c>
      <c r="Z392">
        <v>12.86</v>
      </c>
      <c r="AA392">
        <v>0.47</v>
      </c>
      <c r="AB392">
        <v>0.5</v>
      </c>
      <c r="AC392">
        <v>12.45</v>
      </c>
      <c r="AD392">
        <v>0.14000000000000001</v>
      </c>
      <c r="AE392">
        <v>0.18</v>
      </c>
      <c r="AF392">
        <v>12.04</v>
      </c>
      <c r="AG392">
        <v>0.42</v>
      </c>
      <c r="AH392">
        <v>0.71</v>
      </c>
      <c r="AI392">
        <v>103</v>
      </c>
      <c r="AJ392">
        <v>83</v>
      </c>
      <c r="AK392">
        <v>84</v>
      </c>
      <c r="AL392">
        <v>1147</v>
      </c>
      <c r="AM392">
        <v>63</v>
      </c>
      <c r="AN392">
        <v>934</v>
      </c>
      <c r="AO392">
        <v>48</v>
      </c>
      <c r="AP392">
        <v>1.2250000000000001</v>
      </c>
      <c r="AQ392">
        <v>1.4999999999999999E-2</v>
      </c>
      <c r="AR392">
        <v>49</v>
      </c>
      <c r="AS392">
        <v>78</v>
      </c>
      <c r="AT392" s="1">
        <v>48000</v>
      </c>
      <c r="AU392" s="1">
        <v>2000</v>
      </c>
      <c r="AV392">
        <v>2240</v>
      </c>
      <c r="AW392">
        <v>110</v>
      </c>
      <c r="AX392">
        <v>10280</v>
      </c>
      <c r="AY392">
        <v>480</v>
      </c>
      <c r="AZ392" s="1">
        <v>17630000</v>
      </c>
      <c r="BA392" s="1">
        <v>900000</v>
      </c>
      <c r="BB392" s="1">
        <v>26700000</v>
      </c>
      <c r="BC392" s="1">
        <v>1500000</v>
      </c>
      <c r="BD392" s="37" t="s">
        <v>1973</v>
      </c>
      <c r="BE392" s="37" t="s">
        <v>3033</v>
      </c>
      <c r="BG392">
        <v>1.934E-3</v>
      </c>
      <c r="BH392">
        <v>12.45</v>
      </c>
      <c r="BI392">
        <v>0.18</v>
      </c>
      <c r="BJ392">
        <v>12.571999999999999</v>
      </c>
      <c r="BK392">
        <v>0.19758899999999999</v>
      </c>
      <c r="BL392" s="36">
        <v>12.645</v>
      </c>
      <c r="BM392" s="36">
        <v>0.19806299999999999</v>
      </c>
      <c r="BN392">
        <v>16.743099999999998</v>
      </c>
      <c r="BO392">
        <v>1147</v>
      </c>
    </row>
    <row r="393" spans="1:67">
      <c r="A393" t="s">
        <v>1974</v>
      </c>
      <c r="B393" t="s">
        <v>1975</v>
      </c>
      <c r="C393" t="s">
        <v>1976</v>
      </c>
      <c r="D393" t="s">
        <v>121</v>
      </c>
      <c r="E393" t="s">
        <v>1977</v>
      </c>
      <c r="F393">
        <v>19.552</v>
      </c>
      <c r="G393" s="50" t="s">
        <v>1978</v>
      </c>
      <c r="H393" s="50" t="s">
        <v>3060</v>
      </c>
      <c r="I393" s="50"/>
      <c r="J393">
        <v>1.2699999999999999E-2</v>
      </c>
      <c r="K393">
        <v>1.1000000000000001E-3</v>
      </c>
      <c r="L393">
        <v>9.3000000000000005E-4</v>
      </c>
      <c r="M393">
        <v>1.903E-3</v>
      </c>
      <c r="N393">
        <v>3.3000000000000003E-5</v>
      </c>
      <c r="O393">
        <v>4.0000000000000003E-5</v>
      </c>
      <c r="P393">
        <v>0.11327</v>
      </c>
      <c r="Q393">
        <v>525.48609999999996</v>
      </c>
      <c r="R393">
        <v>11.04542</v>
      </c>
      <c r="S393">
        <v>4.8300000000000003E-2</v>
      </c>
      <c r="T393">
        <v>3.8999999999999998E-3</v>
      </c>
      <c r="U393">
        <v>3.5000000000000001E-3</v>
      </c>
      <c r="V393">
        <v>8.5045999999999997E-2</v>
      </c>
      <c r="W393">
        <v>6.4800000000000003E-4</v>
      </c>
      <c r="X393">
        <v>6.0999999999999999E-5</v>
      </c>
      <c r="Y393">
        <v>6.4999999999999994E-5</v>
      </c>
      <c r="Z393">
        <v>12.8</v>
      </c>
      <c r="AA393">
        <v>1.1000000000000001</v>
      </c>
      <c r="AB393">
        <v>0.93</v>
      </c>
      <c r="AC393">
        <v>12.25</v>
      </c>
      <c r="AD393">
        <v>0.21</v>
      </c>
      <c r="AE393">
        <v>0.25</v>
      </c>
      <c r="AF393">
        <v>13.1</v>
      </c>
      <c r="AG393">
        <v>1.2</v>
      </c>
      <c r="AH393">
        <v>1.3</v>
      </c>
      <c r="AI393">
        <v>110</v>
      </c>
      <c r="AJ393">
        <v>160</v>
      </c>
      <c r="AK393">
        <v>140</v>
      </c>
      <c r="AL393">
        <v>582</v>
      </c>
      <c r="AM393">
        <v>38</v>
      </c>
      <c r="AN393">
        <v>299</v>
      </c>
      <c r="AO393">
        <v>24</v>
      </c>
      <c r="AP393">
        <v>1.9710000000000001</v>
      </c>
      <c r="AQ393">
        <v>3.3000000000000002E-2</v>
      </c>
      <c r="AR393">
        <v>-4</v>
      </c>
      <c r="AS393">
        <v>96</v>
      </c>
      <c r="AT393" s="1">
        <v>23500</v>
      </c>
      <c r="AU393" s="1">
        <v>1200</v>
      </c>
      <c r="AV393">
        <v>1120</v>
      </c>
      <c r="AW393">
        <v>100</v>
      </c>
      <c r="AX393">
        <v>3550</v>
      </c>
      <c r="AY393">
        <v>450</v>
      </c>
      <c r="AZ393" s="1">
        <v>5640000</v>
      </c>
      <c r="BA393" s="1">
        <v>440000</v>
      </c>
      <c r="BB393" s="1">
        <v>13520000</v>
      </c>
      <c r="BC393" s="1">
        <v>890000</v>
      </c>
      <c r="BD393" s="37" t="s">
        <v>1978</v>
      </c>
      <c r="BE393" s="37" t="s">
        <v>3060</v>
      </c>
      <c r="BG393">
        <v>1.903E-3</v>
      </c>
      <c r="BH393">
        <v>12.25</v>
      </c>
      <c r="BI393">
        <v>0.25</v>
      </c>
      <c r="BJ393">
        <v>12.484</v>
      </c>
      <c r="BK393">
        <v>0.301178</v>
      </c>
      <c r="BL393" s="36">
        <v>12.557</v>
      </c>
      <c r="BM393" s="36">
        <v>0.301487</v>
      </c>
      <c r="BN393">
        <v>16.4147</v>
      </c>
      <c r="BO393">
        <v>582</v>
      </c>
    </row>
    <row r="394" spans="1:67">
      <c r="A394" t="s">
        <v>1979</v>
      </c>
      <c r="B394" t="s">
        <v>1980</v>
      </c>
      <c r="C394" t="s">
        <v>1981</v>
      </c>
      <c r="D394" t="s">
        <v>121</v>
      </c>
      <c r="E394" t="s">
        <v>1982</v>
      </c>
      <c r="F394">
        <v>26.571000000000002</v>
      </c>
      <c r="G394" s="50" t="s">
        <v>1983</v>
      </c>
      <c r="H394" s="50" t="s">
        <v>2982</v>
      </c>
      <c r="I394" s="50" t="s">
        <v>2990</v>
      </c>
      <c r="J394">
        <v>1.643E-2</v>
      </c>
      <c r="K394">
        <v>8.3000000000000001E-4</v>
      </c>
      <c r="L394">
        <v>8.5999999999999998E-4</v>
      </c>
      <c r="M394">
        <v>1.9419999999999999E-3</v>
      </c>
      <c r="N394">
        <v>3.6000000000000001E-5</v>
      </c>
      <c r="O394">
        <v>4.0000000000000003E-5</v>
      </c>
      <c r="P394">
        <v>8.3816000000000002E-2</v>
      </c>
      <c r="Q394">
        <v>514.93309999999997</v>
      </c>
      <c r="R394">
        <v>10.60624</v>
      </c>
      <c r="S394">
        <v>6.3399999999999998E-2</v>
      </c>
      <c r="T394">
        <v>3.8999999999999998E-3</v>
      </c>
      <c r="U394">
        <v>3.8999999999999998E-3</v>
      </c>
      <c r="V394">
        <v>0.23683000000000001</v>
      </c>
      <c r="W394">
        <v>7.3700000000000002E-4</v>
      </c>
      <c r="X394">
        <v>4.0000000000000003E-5</v>
      </c>
      <c r="Y394">
        <v>5.3000000000000001E-5</v>
      </c>
      <c r="Z394">
        <v>16.54</v>
      </c>
      <c r="AA394">
        <v>0.83</v>
      </c>
      <c r="AB394">
        <v>0.85</v>
      </c>
      <c r="AC394">
        <v>12.5</v>
      </c>
      <c r="AD394">
        <v>0.23</v>
      </c>
      <c r="AE394">
        <v>0.26</v>
      </c>
      <c r="AF394">
        <v>14.89</v>
      </c>
      <c r="AG394">
        <v>0.8</v>
      </c>
      <c r="AH394">
        <v>1.1000000000000001</v>
      </c>
      <c r="AI394">
        <v>690</v>
      </c>
      <c r="AJ394">
        <v>120</v>
      </c>
      <c r="AK394">
        <v>120</v>
      </c>
      <c r="AL394">
        <v>458</v>
      </c>
      <c r="AM394">
        <v>30</v>
      </c>
      <c r="AN394">
        <v>477</v>
      </c>
      <c r="AO394">
        <v>36</v>
      </c>
      <c r="AP394">
        <v>0.96799999999999997</v>
      </c>
      <c r="AQ394">
        <v>2.4E-2</v>
      </c>
      <c r="AR394">
        <v>53</v>
      </c>
      <c r="AS394">
        <v>77</v>
      </c>
      <c r="AT394">
        <v>19090</v>
      </c>
      <c r="AU394">
        <v>960</v>
      </c>
      <c r="AV394">
        <v>1219</v>
      </c>
      <c r="AW394">
        <v>92</v>
      </c>
      <c r="AX394">
        <v>6260</v>
      </c>
      <c r="AY394">
        <v>520</v>
      </c>
      <c r="AZ394" s="1">
        <v>9000000</v>
      </c>
      <c r="BA394" s="1">
        <v>680000</v>
      </c>
      <c r="BB394" s="1">
        <v>10660000</v>
      </c>
      <c r="BC394" s="1">
        <v>700000</v>
      </c>
      <c r="BD394" s="37" t="s">
        <v>1983</v>
      </c>
      <c r="BE394" s="37" t="s">
        <v>2982</v>
      </c>
      <c r="BF394" s="37" t="s">
        <v>2990</v>
      </c>
      <c r="BG394">
        <v>1.9419999999999999E-3</v>
      </c>
      <c r="BH394">
        <v>12.5</v>
      </c>
      <c r="BI394">
        <v>0.26</v>
      </c>
      <c r="BJ394">
        <v>12.742000000000001</v>
      </c>
      <c r="BK394">
        <v>0.30169200000000002</v>
      </c>
      <c r="BL394" s="36">
        <v>12.815</v>
      </c>
      <c r="BM394" s="36">
        <v>0.30200100000000002</v>
      </c>
      <c r="BN394">
        <v>16.365400000000001</v>
      </c>
      <c r="BO394">
        <v>458</v>
      </c>
    </row>
    <row r="395" spans="1:67">
      <c r="A395" t="s">
        <v>1984</v>
      </c>
      <c r="B395" t="s">
        <v>1985</v>
      </c>
      <c r="C395" t="s">
        <v>1986</v>
      </c>
      <c r="D395" t="s">
        <v>121</v>
      </c>
      <c r="E395" t="s">
        <v>1987</v>
      </c>
      <c r="F395">
        <v>15.291</v>
      </c>
      <c r="G395" s="50" t="s">
        <v>1988</v>
      </c>
      <c r="H395" s="50" t="s">
        <v>2973</v>
      </c>
      <c r="I395" s="50" t="s">
        <v>2995</v>
      </c>
      <c r="J395">
        <v>1.2829999999999999E-2</v>
      </c>
      <c r="K395">
        <v>5.6999999999999998E-4</v>
      </c>
      <c r="L395">
        <v>5.0000000000000001E-4</v>
      </c>
      <c r="M395">
        <v>1.887E-3</v>
      </c>
      <c r="N395">
        <v>3.0000000000000001E-5</v>
      </c>
      <c r="O395">
        <v>2.9E-5</v>
      </c>
      <c r="P395">
        <v>-0.21345</v>
      </c>
      <c r="Q395">
        <v>529.94169999999997</v>
      </c>
      <c r="R395">
        <v>8.1443080000000005</v>
      </c>
      <c r="S395">
        <v>5.0099999999999999E-2</v>
      </c>
      <c r="T395">
        <v>2.2000000000000001E-3</v>
      </c>
      <c r="U395">
        <v>1.8E-3</v>
      </c>
      <c r="V395">
        <v>0.47033999999999998</v>
      </c>
      <c r="W395">
        <v>5.7600000000000001E-4</v>
      </c>
      <c r="X395">
        <v>2.5000000000000001E-5</v>
      </c>
      <c r="Y395">
        <v>3.6999999999999998E-5</v>
      </c>
      <c r="Z395">
        <v>12.95</v>
      </c>
      <c r="AA395">
        <v>0.56999999999999995</v>
      </c>
      <c r="AB395">
        <v>0.5</v>
      </c>
      <c r="AC395">
        <v>12.15</v>
      </c>
      <c r="AD395">
        <v>0.19</v>
      </c>
      <c r="AE395">
        <v>0.19</v>
      </c>
      <c r="AF395">
        <v>11.64</v>
      </c>
      <c r="AG395">
        <v>0.5</v>
      </c>
      <c r="AH395">
        <v>0.75</v>
      </c>
      <c r="AI395">
        <v>170</v>
      </c>
      <c r="AJ395">
        <v>100</v>
      </c>
      <c r="AK395">
        <v>78</v>
      </c>
      <c r="AL395">
        <v>1069</v>
      </c>
      <c r="AM395">
        <v>27</v>
      </c>
      <c r="AN395">
        <v>845</v>
      </c>
      <c r="AO395">
        <v>24</v>
      </c>
      <c r="AP395">
        <v>1.276</v>
      </c>
      <c r="AQ395">
        <v>1.6E-2</v>
      </c>
      <c r="AR395">
        <v>50</v>
      </c>
      <c r="AS395">
        <v>100</v>
      </c>
      <c r="AT395" s="1">
        <v>45200</v>
      </c>
      <c r="AU395" s="1">
        <v>1000</v>
      </c>
      <c r="AV395">
        <v>2210</v>
      </c>
      <c r="AW395">
        <v>110</v>
      </c>
      <c r="AX395">
        <v>9050</v>
      </c>
      <c r="AY395">
        <v>530</v>
      </c>
      <c r="AZ395" s="1">
        <v>15940000</v>
      </c>
      <c r="BA395" s="1">
        <v>460000</v>
      </c>
      <c r="BB395" s="1">
        <v>24860000</v>
      </c>
      <c r="BC395" s="1">
        <v>620000</v>
      </c>
      <c r="BD395" s="37" t="s">
        <v>1988</v>
      </c>
      <c r="BE395" s="37" t="s">
        <v>2973</v>
      </c>
      <c r="BF395" s="37" t="s">
        <v>2995</v>
      </c>
      <c r="BG395">
        <v>1.887E-3</v>
      </c>
      <c r="BH395">
        <v>12.15</v>
      </c>
      <c r="BI395">
        <v>0.19</v>
      </c>
      <c r="BJ395">
        <v>12.284000000000001</v>
      </c>
      <c r="BK395">
        <v>0.21310599999999999</v>
      </c>
      <c r="BL395" s="36">
        <v>12.356999999999999</v>
      </c>
      <c r="BM395" s="36">
        <v>0.21354600000000001</v>
      </c>
      <c r="BN395">
        <v>16.6999</v>
      </c>
      <c r="BO395">
        <v>1069</v>
      </c>
    </row>
    <row r="396" spans="1:67">
      <c r="A396" t="s">
        <v>1989</v>
      </c>
      <c r="B396" t="s">
        <v>1990</v>
      </c>
      <c r="C396" t="s">
        <v>1991</v>
      </c>
      <c r="D396" t="s">
        <v>121</v>
      </c>
      <c r="E396" t="s">
        <v>1992</v>
      </c>
      <c r="F396">
        <v>25.067</v>
      </c>
      <c r="G396" s="50" t="s">
        <v>1993</v>
      </c>
      <c r="H396" s="50" t="s">
        <v>2973</v>
      </c>
      <c r="I396" s="50" t="s">
        <v>2990</v>
      </c>
      <c r="J396">
        <v>0.17799999999999999</v>
      </c>
      <c r="K396">
        <v>6.5000000000000002E-2</v>
      </c>
      <c r="L396">
        <v>8.7999999999999995E-2</v>
      </c>
      <c r="M396">
        <v>3.2499999999999999E-3</v>
      </c>
      <c r="N396">
        <v>5.2999999999999998E-4</v>
      </c>
      <c r="O396">
        <v>8.1999999999999998E-4</v>
      </c>
      <c r="P396">
        <v>0.99407999999999996</v>
      </c>
      <c r="Q396">
        <v>307.69229999999999</v>
      </c>
      <c r="R396">
        <v>77.633139999999997</v>
      </c>
      <c r="S396">
        <v>0.29699999999999999</v>
      </c>
      <c r="T396">
        <v>7.1999999999999995E-2</v>
      </c>
      <c r="U396">
        <v>7.1999999999999995E-2</v>
      </c>
      <c r="V396">
        <v>-0.98111000000000004</v>
      </c>
      <c r="W396">
        <v>7.1999999999999998E-3</v>
      </c>
      <c r="X396">
        <v>2.5999999999999999E-3</v>
      </c>
      <c r="Y396">
        <v>3.8E-3</v>
      </c>
      <c r="Z396">
        <v>172</v>
      </c>
      <c r="AA396">
        <v>56</v>
      </c>
      <c r="AB396">
        <v>67</v>
      </c>
      <c r="AC396">
        <v>20.9</v>
      </c>
      <c r="AD396">
        <v>3.4</v>
      </c>
      <c r="AE396">
        <v>5.2</v>
      </c>
      <c r="AF396">
        <v>145</v>
      </c>
      <c r="AG396">
        <v>53</v>
      </c>
      <c r="AH396">
        <v>75</v>
      </c>
      <c r="AI396">
        <v>2650</v>
      </c>
      <c r="AJ396">
        <v>570</v>
      </c>
      <c r="AK396">
        <v>470</v>
      </c>
      <c r="AL396">
        <v>453</v>
      </c>
      <c r="AM396">
        <v>53</v>
      </c>
      <c r="AN396">
        <v>274</v>
      </c>
      <c r="AO396">
        <v>40</v>
      </c>
      <c r="AP396">
        <v>1.738</v>
      </c>
      <c r="AQ396">
        <v>6.3E-2</v>
      </c>
      <c r="AR396">
        <v>580</v>
      </c>
      <c r="AS396">
        <v>190</v>
      </c>
      <c r="AT396" s="1">
        <v>28400</v>
      </c>
      <c r="AU396" s="1">
        <v>1500</v>
      </c>
      <c r="AV396" s="1">
        <v>9400</v>
      </c>
      <c r="AW396" s="1">
        <v>2600</v>
      </c>
      <c r="AX396" s="1">
        <v>24500</v>
      </c>
      <c r="AY396" s="1">
        <v>6200</v>
      </c>
      <c r="AZ396" s="1">
        <v>5180000</v>
      </c>
      <c r="BA396" s="1">
        <v>760000</v>
      </c>
      <c r="BB396" s="1">
        <v>10500000</v>
      </c>
      <c r="BC396" s="1">
        <v>1200000</v>
      </c>
      <c r="BD396" s="37" t="s">
        <v>1993</v>
      </c>
      <c r="BE396" s="37" t="s">
        <v>2973</v>
      </c>
      <c r="BF396" s="37" t="s">
        <v>2990</v>
      </c>
      <c r="BG396">
        <v>3.2499999999999999E-3</v>
      </c>
      <c r="BH396">
        <v>20.9</v>
      </c>
      <c r="BI396">
        <v>5.2</v>
      </c>
      <c r="BJ396">
        <v>26.141999999999999</v>
      </c>
      <c r="BK396">
        <v>9.2478800000000003</v>
      </c>
      <c r="BL396" s="36">
        <v>26.215</v>
      </c>
      <c r="BM396" s="36">
        <v>9.2477900000000002</v>
      </c>
      <c r="BN396">
        <v>16.546500000000002</v>
      </c>
      <c r="BO396">
        <v>453</v>
      </c>
    </row>
    <row r="397" spans="1:67">
      <c r="A397" t="s">
        <v>1994</v>
      </c>
      <c r="B397" t="s">
        <v>1995</v>
      </c>
      <c r="C397" t="s">
        <v>1996</v>
      </c>
      <c r="D397" t="s">
        <v>121</v>
      </c>
      <c r="E397" t="s">
        <v>1997</v>
      </c>
      <c r="F397">
        <v>8.7735000000000003</v>
      </c>
      <c r="G397" s="50" t="s">
        <v>1998</v>
      </c>
      <c r="H397" s="50" t="s">
        <v>3061</v>
      </c>
      <c r="I397" s="50"/>
      <c r="J397">
        <v>1.1990000000000001E-2</v>
      </c>
      <c r="K397">
        <v>5.8E-4</v>
      </c>
      <c r="L397">
        <v>1.1000000000000001E-3</v>
      </c>
      <c r="M397">
        <v>1.9550000000000001E-3</v>
      </c>
      <c r="N397">
        <v>3.4E-5</v>
      </c>
      <c r="O397">
        <v>2.9E-5</v>
      </c>
      <c r="P397">
        <v>-0.10847</v>
      </c>
      <c r="Q397">
        <v>511.50900000000001</v>
      </c>
      <c r="R397">
        <v>7.5876010000000003</v>
      </c>
      <c r="S397">
        <v>4.48E-2</v>
      </c>
      <c r="T397">
        <v>2.3999999999999998E-3</v>
      </c>
      <c r="U397">
        <v>3.7000000000000002E-3</v>
      </c>
      <c r="V397">
        <v>0.47789999999999999</v>
      </c>
      <c r="W397">
        <v>6.4700000000000001E-4</v>
      </c>
      <c r="X397">
        <v>3.1000000000000001E-5</v>
      </c>
      <c r="Y397">
        <v>6.0999999999999999E-5</v>
      </c>
      <c r="Z397">
        <v>12.1</v>
      </c>
      <c r="AA397">
        <v>0.57999999999999996</v>
      </c>
      <c r="AB397">
        <v>1.1000000000000001</v>
      </c>
      <c r="AC397">
        <v>12.59</v>
      </c>
      <c r="AD397">
        <v>0.22</v>
      </c>
      <c r="AE397">
        <v>0.18</v>
      </c>
      <c r="AF397">
        <v>13.08</v>
      </c>
      <c r="AG397">
        <v>0.62</v>
      </c>
      <c r="AH397">
        <v>1.2</v>
      </c>
      <c r="AI397">
        <v>-30</v>
      </c>
      <c r="AJ397">
        <v>100</v>
      </c>
      <c r="AK397">
        <v>130</v>
      </c>
      <c r="AL397">
        <v>1535</v>
      </c>
      <c r="AM397">
        <v>19</v>
      </c>
      <c r="AN397">
        <v>611</v>
      </c>
      <c r="AO397">
        <v>10</v>
      </c>
      <c r="AP397">
        <v>2.5339999999999998</v>
      </c>
      <c r="AQ397">
        <v>0.05</v>
      </c>
      <c r="AR397">
        <v>-70</v>
      </c>
      <c r="AS397">
        <v>120</v>
      </c>
      <c r="AT397" s="1">
        <v>60600</v>
      </c>
      <c r="AU397" s="1">
        <v>1200</v>
      </c>
      <c r="AV397">
        <v>2680</v>
      </c>
      <c r="AW397">
        <v>140</v>
      </c>
      <c r="AX397">
        <v>6750</v>
      </c>
      <c r="AY397">
        <v>420</v>
      </c>
      <c r="AZ397" s="1">
        <v>11530000</v>
      </c>
      <c r="BA397" s="1">
        <v>200000</v>
      </c>
      <c r="BB397" s="1">
        <v>35710000</v>
      </c>
      <c r="BC397" s="1">
        <v>430000</v>
      </c>
      <c r="BD397" s="37" t="s">
        <v>1998</v>
      </c>
      <c r="BE397" s="37" t="s">
        <v>3061</v>
      </c>
      <c r="BG397">
        <v>1.9550000000000001E-3</v>
      </c>
      <c r="BH397">
        <v>12.59</v>
      </c>
      <c r="BI397">
        <v>0.18</v>
      </c>
      <c r="BJ397">
        <v>12.702999999999999</v>
      </c>
      <c r="BK397">
        <v>0.21148800000000001</v>
      </c>
      <c r="BL397" s="36">
        <v>12.776</v>
      </c>
      <c r="BM397" s="36">
        <v>0.21193100000000001</v>
      </c>
      <c r="BN397">
        <v>16.837</v>
      </c>
      <c r="BO397">
        <v>1535</v>
      </c>
    </row>
    <row r="398" spans="1:67">
      <c r="A398" t="s">
        <v>1999</v>
      </c>
      <c r="B398" t="s">
        <v>2000</v>
      </c>
      <c r="C398" t="s">
        <v>2001</v>
      </c>
      <c r="D398" t="s">
        <v>121</v>
      </c>
      <c r="E398" t="s">
        <v>2002</v>
      </c>
      <c r="F398">
        <v>26.321000000000002</v>
      </c>
      <c r="G398" s="50" t="s">
        <v>2003</v>
      </c>
      <c r="H398" s="50" t="s">
        <v>2982</v>
      </c>
      <c r="I398" s="50" t="s">
        <v>3062</v>
      </c>
      <c r="J398">
        <v>1.345E-2</v>
      </c>
      <c r="K398">
        <v>5.1000000000000004E-4</v>
      </c>
      <c r="L398">
        <v>5.4000000000000001E-4</v>
      </c>
      <c r="M398">
        <v>1.9530000000000001E-3</v>
      </c>
      <c r="N398">
        <v>2.5999999999999998E-5</v>
      </c>
      <c r="O398">
        <v>3.1000000000000001E-5</v>
      </c>
      <c r="P398">
        <v>0.23474999999999999</v>
      </c>
      <c r="Q398">
        <v>512.03279999999995</v>
      </c>
      <c r="R398">
        <v>8.1275040000000001</v>
      </c>
      <c r="S398">
        <v>5.0599999999999999E-2</v>
      </c>
      <c r="T398">
        <v>1.9E-3</v>
      </c>
      <c r="U398">
        <v>1.9E-3</v>
      </c>
      <c r="V398">
        <v>9.6118999999999996E-2</v>
      </c>
      <c r="W398">
        <v>6.3900000000000003E-4</v>
      </c>
      <c r="X398">
        <v>1.7E-5</v>
      </c>
      <c r="Y398">
        <v>3.4999999999999997E-5</v>
      </c>
      <c r="Z398">
        <v>13.57</v>
      </c>
      <c r="AA398">
        <v>0.51</v>
      </c>
      <c r="AB398">
        <v>0.54</v>
      </c>
      <c r="AC398">
        <v>12.58</v>
      </c>
      <c r="AD398">
        <v>0.17</v>
      </c>
      <c r="AE398">
        <v>0.2</v>
      </c>
      <c r="AF398">
        <v>12.91</v>
      </c>
      <c r="AG398">
        <v>0.34</v>
      </c>
      <c r="AH398">
        <v>0.71</v>
      </c>
      <c r="AI398">
        <v>214</v>
      </c>
      <c r="AJ398">
        <v>80</v>
      </c>
      <c r="AK398">
        <v>82</v>
      </c>
      <c r="AL398">
        <v>1400</v>
      </c>
      <c r="AM398">
        <v>180</v>
      </c>
      <c r="AN398">
        <v>1420</v>
      </c>
      <c r="AO398">
        <v>210</v>
      </c>
      <c r="AP398">
        <v>1.038</v>
      </c>
      <c r="AQ398">
        <v>0.02</v>
      </c>
      <c r="AR398">
        <v>73</v>
      </c>
      <c r="AS398">
        <v>76</v>
      </c>
      <c r="AT398" s="1">
        <v>60900</v>
      </c>
      <c r="AU398" s="1">
        <v>6500</v>
      </c>
      <c r="AV398">
        <v>2920</v>
      </c>
      <c r="AW398">
        <v>330</v>
      </c>
      <c r="AX398" s="1">
        <v>16300</v>
      </c>
      <c r="AY398" s="1">
        <v>2200</v>
      </c>
      <c r="AZ398" s="1">
        <v>26800000</v>
      </c>
      <c r="BA398" s="1">
        <v>3900000</v>
      </c>
      <c r="BB398" s="1">
        <v>32600000</v>
      </c>
      <c r="BC398" s="1">
        <v>4300000</v>
      </c>
      <c r="BD398" s="37" t="s">
        <v>2003</v>
      </c>
      <c r="BE398" s="37" t="s">
        <v>2982</v>
      </c>
      <c r="BF398" s="37" t="s">
        <v>3062</v>
      </c>
      <c r="BG398">
        <v>1.9530000000000001E-3</v>
      </c>
      <c r="BH398">
        <v>12.58</v>
      </c>
      <c r="BI398">
        <v>0.2</v>
      </c>
      <c r="BJ398">
        <v>12.696</v>
      </c>
      <c r="BK398">
        <v>0.22620000000000001</v>
      </c>
      <c r="BL398" s="36">
        <v>12.769</v>
      </c>
      <c r="BM398" s="36">
        <v>0.22661300000000001</v>
      </c>
      <c r="BN398">
        <v>16.851199999999999</v>
      </c>
      <c r="BO398">
        <v>1400</v>
      </c>
    </row>
    <row r="399" spans="1:67">
      <c r="A399" t="s">
        <v>2004</v>
      </c>
      <c r="B399" t="s">
        <v>2005</v>
      </c>
      <c r="C399" t="s">
        <v>2006</v>
      </c>
      <c r="D399" t="s">
        <v>121</v>
      </c>
      <c r="E399" t="s">
        <v>2007</v>
      </c>
      <c r="F399">
        <v>26.571000000000002</v>
      </c>
      <c r="G399" s="50" t="s">
        <v>2008</v>
      </c>
      <c r="H399" s="50" t="s">
        <v>2982</v>
      </c>
      <c r="I399" s="50"/>
      <c r="J399">
        <v>1.2659999999999999E-2</v>
      </c>
      <c r="K399">
        <v>6.8999999999999997E-4</v>
      </c>
      <c r="L399">
        <v>7.1000000000000002E-4</v>
      </c>
      <c r="M399">
        <v>1.934E-3</v>
      </c>
      <c r="N399">
        <v>3.3000000000000003E-5</v>
      </c>
      <c r="O399">
        <v>3.6999999999999998E-5</v>
      </c>
      <c r="P399">
        <v>0.19905999999999999</v>
      </c>
      <c r="Q399">
        <v>517.06309999999996</v>
      </c>
      <c r="R399">
        <v>9.8921069999999993</v>
      </c>
      <c r="S399">
        <v>4.7E-2</v>
      </c>
      <c r="T399">
        <v>2.3999999999999998E-3</v>
      </c>
      <c r="U399">
        <v>2.5000000000000001E-3</v>
      </c>
      <c r="V399">
        <v>0.10241</v>
      </c>
      <c r="W399">
        <v>6.4300000000000002E-4</v>
      </c>
      <c r="X399">
        <v>3.8000000000000002E-5</v>
      </c>
      <c r="Y399">
        <v>4.8999999999999998E-5</v>
      </c>
      <c r="Z399">
        <v>12.78</v>
      </c>
      <c r="AA399">
        <v>0.69</v>
      </c>
      <c r="AB399">
        <v>0.71</v>
      </c>
      <c r="AC399">
        <v>12.45</v>
      </c>
      <c r="AD399">
        <v>0.21</v>
      </c>
      <c r="AE399">
        <v>0.24</v>
      </c>
      <c r="AF399">
        <v>12.98</v>
      </c>
      <c r="AG399">
        <v>0.77</v>
      </c>
      <c r="AH399">
        <v>0.99</v>
      </c>
      <c r="AI399">
        <v>60</v>
      </c>
      <c r="AJ399">
        <v>100</v>
      </c>
      <c r="AK399">
        <v>100</v>
      </c>
      <c r="AL399">
        <v>687</v>
      </c>
      <c r="AM399">
        <v>70</v>
      </c>
      <c r="AN399">
        <v>464</v>
      </c>
      <c r="AO399">
        <v>50</v>
      </c>
      <c r="AP399">
        <v>1.502</v>
      </c>
      <c r="AQ399">
        <v>4.7E-2</v>
      </c>
      <c r="AR399">
        <v>71</v>
      </c>
      <c r="AS399">
        <v>81</v>
      </c>
      <c r="AT399" s="1">
        <v>28400</v>
      </c>
      <c r="AU399" s="1">
        <v>2500</v>
      </c>
      <c r="AV399">
        <v>1320</v>
      </c>
      <c r="AW399">
        <v>160</v>
      </c>
      <c r="AX399">
        <v>5260</v>
      </c>
      <c r="AY399">
        <v>500</v>
      </c>
      <c r="AZ399" s="1">
        <v>8760000</v>
      </c>
      <c r="BA399" s="1">
        <v>950000</v>
      </c>
      <c r="BB399" s="1">
        <v>16000000</v>
      </c>
      <c r="BC399" s="1">
        <v>1600000</v>
      </c>
      <c r="BD399" s="37" t="s">
        <v>2008</v>
      </c>
      <c r="BE399" s="37" t="s">
        <v>2982</v>
      </c>
      <c r="BG399">
        <v>1.934E-3</v>
      </c>
      <c r="BH399">
        <v>12.45</v>
      </c>
      <c r="BI399">
        <v>0.24</v>
      </c>
      <c r="BJ399">
        <v>12.653</v>
      </c>
      <c r="BK399">
        <v>0.27628000000000003</v>
      </c>
      <c r="BL399" s="36">
        <v>12.726000000000001</v>
      </c>
      <c r="BM399" s="36">
        <v>0.27661799999999998</v>
      </c>
      <c r="BN399">
        <v>16.508400000000002</v>
      </c>
      <c r="BO399">
        <v>687</v>
      </c>
    </row>
    <row r="400" spans="1:67">
      <c r="A400" t="s">
        <v>2009</v>
      </c>
      <c r="B400" t="s">
        <v>2010</v>
      </c>
      <c r="C400" t="s">
        <v>2011</v>
      </c>
      <c r="D400" t="s">
        <v>121</v>
      </c>
      <c r="E400" t="s">
        <v>2012</v>
      </c>
      <c r="F400">
        <v>22.31</v>
      </c>
      <c r="G400" s="50" t="s">
        <v>2013</v>
      </c>
      <c r="H400" s="50" t="s">
        <v>2982</v>
      </c>
      <c r="I400" s="50" t="s">
        <v>2995</v>
      </c>
      <c r="J400">
        <v>1.234E-2</v>
      </c>
      <c r="K400">
        <v>5.8E-4</v>
      </c>
      <c r="L400">
        <v>6.3000000000000003E-4</v>
      </c>
      <c r="M400">
        <v>1.9220000000000001E-3</v>
      </c>
      <c r="N400">
        <v>2.9E-5</v>
      </c>
      <c r="O400">
        <v>3.1999999999999999E-5</v>
      </c>
      <c r="P400">
        <v>-0.10537000000000001</v>
      </c>
      <c r="Q400">
        <v>520.29139999999995</v>
      </c>
      <c r="R400">
        <v>8.6624990000000004</v>
      </c>
      <c r="S400">
        <v>4.8300000000000003E-2</v>
      </c>
      <c r="T400">
        <v>2.5999999999999999E-3</v>
      </c>
      <c r="U400">
        <v>2.5000000000000001E-3</v>
      </c>
      <c r="V400">
        <v>0.37514999999999998</v>
      </c>
      <c r="W400">
        <v>6.1499999999999999E-4</v>
      </c>
      <c r="X400">
        <v>2.5000000000000001E-5</v>
      </c>
      <c r="Y400">
        <v>3.8000000000000002E-5</v>
      </c>
      <c r="Z400">
        <v>12.46</v>
      </c>
      <c r="AA400">
        <v>0.57999999999999996</v>
      </c>
      <c r="AB400">
        <v>0.63</v>
      </c>
      <c r="AC400">
        <v>12.38</v>
      </c>
      <c r="AD400">
        <v>0.18</v>
      </c>
      <c r="AE400">
        <v>0.21</v>
      </c>
      <c r="AF400">
        <v>12.42</v>
      </c>
      <c r="AG400">
        <v>0.5</v>
      </c>
      <c r="AH400">
        <v>0.77</v>
      </c>
      <c r="AI400">
        <v>90</v>
      </c>
      <c r="AJ400">
        <v>110</v>
      </c>
      <c r="AK400">
        <v>110</v>
      </c>
      <c r="AL400">
        <v>787</v>
      </c>
      <c r="AM400">
        <v>36</v>
      </c>
      <c r="AN400">
        <v>744</v>
      </c>
      <c r="AO400">
        <v>28</v>
      </c>
      <c r="AP400">
        <v>1.103</v>
      </c>
      <c r="AQ400">
        <v>4.5999999999999999E-2</v>
      </c>
      <c r="AR400">
        <v>80</v>
      </c>
      <c r="AS400">
        <v>110</v>
      </c>
      <c r="AT400" s="1">
        <v>32800</v>
      </c>
      <c r="AU400" s="1">
        <v>1300</v>
      </c>
      <c r="AV400">
        <v>1601</v>
      </c>
      <c r="AW400">
        <v>91</v>
      </c>
      <c r="AX400">
        <v>8440</v>
      </c>
      <c r="AY400">
        <v>440</v>
      </c>
      <c r="AZ400" s="1">
        <v>14040000</v>
      </c>
      <c r="BA400" s="1">
        <v>520000</v>
      </c>
      <c r="BB400" s="1">
        <v>18300000</v>
      </c>
      <c r="BC400" s="1">
        <v>840000</v>
      </c>
      <c r="BD400" s="37" t="s">
        <v>2013</v>
      </c>
      <c r="BE400" s="37" t="s">
        <v>2982</v>
      </c>
      <c r="BF400" s="37" t="s">
        <v>2995</v>
      </c>
      <c r="BG400">
        <v>1.9220000000000001E-3</v>
      </c>
      <c r="BH400">
        <v>12.38</v>
      </c>
      <c r="BI400">
        <v>0.21</v>
      </c>
      <c r="BJ400">
        <v>12.538</v>
      </c>
      <c r="BK400">
        <v>0.23697099999999999</v>
      </c>
      <c r="BL400" s="36">
        <v>12.611000000000001</v>
      </c>
      <c r="BM400" s="36">
        <v>0.23736599999999999</v>
      </c>
      <c r="BN400">
        <v>16.5883</v>
      </c>
      <c r="BO400">
        <v>787</v>
      </c>
    </row>
    <row r="401" spans="1:67">
      <c r="A401" t="s">
        <v>2014</v>
      </c>
      <c r="B401" t="s">
        <v>2015</v>
      </c>
      <c r="C401" t="s">
        <v>2016</v>
      </c>
      <c r="D401" t="s">
        <v>121</v>
      </c>
      <c r="E401" t="s">
        <v>2017</v>
      </c>
      <c r="F401">
        <v>18.8</v>
      </c>
      <c r="G401" s="50" t="s">
        <v>2018</v>
      </c>
      <c r="H401" s="50" t="s">
        <v>2982</v>
      </c>
      <c r="I401" s="50" t="s">
        <v>3063</v>
      </c>
      <c r="J401">
        <v>1.2869999999999999E-2</v>
      </c>
      <c r="K401">
        <v>7.6999999999999996E-4</v>
      </c>
      <c r="L401">
        <v>1E-3</v>
      </c>
      <c r="M401">
        <v>1.9319999999999999E-3</v>
      </c>
      <c r="N401">
        <v>3.6000000000000001E-5</v>
      </c>
      <c r="O401">
        <v>3.4E-5</v>
      </c>
      <c r="P401">
        <v>0.4274</v>
      </c>
      <c r="Q401">
        <v>517.59829999999999</v>
      </c>
      <c r="R401">
        <v>9.1088740000000001</v>
      </c>
      <c r="S401">
        <v>4.8800000000000003E-2</v>
      </c>
      <c r="T401">
        <v>2.8999999999999998E-3</v>
      </c>
      <c r="U401">
        <v>3.8E-3</v>
      </c>
      <c r="V401">
        <v>-0.20277000000000001</v>
      </c>
      <c r="W401">
        <v>5.8399999999999999E-4</v>
      </c>
      <c r="X401">
        <v>3.1999999999999999E-5</v>
      </c>
      <c r="Y401">
        <v>5.1E-5</v>
      </c>
      <c r="Z401">
        <v>12.98</v>
      </c>
      <c r="AA401">
        <v>0.77</v>
      </c>
      <c r="AB401">
        <v>1</v>
      </c>
      <c r="AC401">
        <v>12.44</v>
      </c>
      <c r="AD401">
        <v>0.23</v>
      </c>
      <c r="AE401">
        <v>0.22</v>
      </c>
      <c r="AF401">
        <v>11.79</v>
      </c>
      <c r="AG401">
        <v>0.64</v>
      </c>
      <c r="AH401">
        <v>1</v>
      </c>
      <c r="AI401">
        <v>140</v>
      </c>
      <c r="AJ401">
        <v>120</v>
      </c>
      <c r="AK401">
        <v>150</v>
      </c>
      <c r="AL401">
        <v>717</v>
      </c>
      <c r="AM401">
        <v>29</v>
      </c>
      <c r="AN401">
        <v>571.70000000000005</v>
      </c>
      <c r="AO401">
        <v>9.4</v>
      </c>
      <c r="AP401">
        <v>1.2490000000000001</v>
      </c>
      <c r="AQ401">
        <v>4.2000000000000003E-2</v>
      </c>
      <c r="AR401">
        <v>10</v>
      </c>
      <c r="AS401">
        <v>100</v>
      </c>
      <c r="AT401" s="1">
        <v>30200</v>
      </c>
      <c r="AU401" s="1">
        <v>1200</v>
      </c>
      <c r="AV401">
        <v>1410</v>
      </c>
      <c r="AW401">
        <v>110</v>
      </c>
      <c r="AX401">
        <v>6320</v>
      </c>
      <c r="AY401">
        <v>340</v>
      </c>
      <c r="AZ401" s="1">
        <v>10790000</v>
      </c>
      <c r="BA401" s="1">
        <v>180000</v>
      </c>
      <c r="BB401" s="1">
        <v>16680000</v>
      </c>
      <c r="BC401" s="1">
        <v>670000</v>
      </c>
      <c r="BD401" s="37" t="s">
        <v>2018</v>
      </c>
      <c r="BE401" s="37" t="s">
        <v>2982</v>
      </c>
      <c r="BF401" s="37" t="s">
        <v>3063</v>
      </c>
      <c r="BG401">
        <v>1.9319999999999999E-3</v>
      </c>
      <c r="BH401">
        <v>12.44</v>
      </c>
      <c r="BI401">
        <v>0.22</v>
      </c>
      <c r="BJ401">
        <v>12.62</v>
      </c>
      <c r="BK401">
        <v>0.25284600000000002</v>
      </c>
      <c r="BL401" s="36">
        <v>12.693</v>
      </c>
      <c r="BM401" s="36">
        <v>0.253216</v>
      </c>
      <c r="BN401">
        <v>16.537299999999998</v>
      </c>
      <c r="BO401">
        <v>717</v>
      </c>
    </row>
    <row r="402" spans="1:67">
      <c r="A402" t="s">
        <v>2019</v>
      </c>
      <c r="B402" t="s">
        <v>2020</v>
      </c>
      <c r="C402" t="s">
        <v>2021</v>
      </c>
      <c r="D402" t="s">
        <v>121</v>
      </c>
      <c r="E402" t="s">
        <v>2022</v>
      </c>
      <c r="F402">
        <v>24.065000000000001</v>
      </c>
      <c r="G402" s="50" t="s">
        <v>2023</v>
      </c>
      <c r="H402" s="50" t="s">
        <v>2973</v>
      </c>
      <c r="I402" s="50"/>
      <c r="J402">
        <v>1.2699999999999999E-2</v>
      </c>
      <c r="K402">
        <v>4.6000000000000001E-4</v>
      </c>
      <c r="L402">
        <v>4.8000000000000001E-4</v>
      </c>
      <c r="M402">
        <v>1.9289999999999999E-3</v>
      </c>
      <c r="N402">
        <v>2.3E-5</v>
      </c>
      <c r="O402">
        <v>3.0000000000000001E-5</v>
      </c>
      <c r="P402">
        <v>0.21826999999999999</v>
      </c>
      <c r="Q402">
        <v>518.40329999999994</v>
      </c>
      <c r="R402">
        <v>8.0622600000000002</v>
      </c>
      <c r="S402">
        <v>4.7800000000000002E-2</v>
      </c>
      <c r="T402">
        <v>1.6999999999999999E-3</v>
      </c>
      <c r="U402">
        <v>1.6999999999999999E-3</v>
      </c>
      <c r="V402">
        <v>8.5022E-2</v>
      </c>
      <c r="W402">
        <v>6.2299999999999996E-4</v>
      </c>
      <c r="X402">
        <v>2.5000000000000001E-5</v>
      </c>
      <c r="Y402">
        <v>3.8999999999999999E-5</v>
      </c>
      <c r="Z402">
        <v>12.82</v>
      </c>
      <c r="AA402">
        <v>0.46</v>
      </c>
      <c r="AB402">
        <v>0.48</v>
      </c>
      <c r="AC402">
        <v>12.42</v>
      </c>
      <c r="AD402">
        <v>0.15</v>
      </c>
      <c r="AE402">
        <v>0.19</v>
      </c>
      <c r="AF402">
        <v>12.58</v>
      </c>
      <c r="AG402">
        <v>0.51</v>
      </c>
      <c r="AH402">
        <v>0.8</v>
      </c>
      <c r="AI402">
        <v>108</v>
      </c>
      <c r="AJ402">
        <v>77</v>
      </c>
      <c r="AK402">
        <v>76</v>
      </c>
      <c r="AL402">
        <v>1655</v>
      </c>
      <c r="AM402">
        <v>41</v>
      </c>
      <c r="AN402">
        <v>853</v>
      </c>
      <c r="AO402">
        <v>17</v>
      </c>
      <c r="AP402">
        <v>1.944</v>
      </c>
      <c r="AQ402">
        <v>2.1000000000000001E-2</v>
      </c>
      <c r="AR402">
        <v>39</v>
      </c>
      <c r="AS402">
        <v>91</v>
      </c>
      <c r="AT402">
        <v>69310</v>
      </c>
      <c r="AU402">
        <v>860</v>
      </c>
      <c r="AV402">
        <v>3250</v>
      </c>
      <c r="AW402">
        <v>120</v>
      </c>
      <c r="AX402">
        <v>9790</v>
      </c>
      <c r="AY402">
        <v>390</v>
      </c>
      <c r="AZ402" s="1">
        <v>16100000</v>
      </c>
      <c r="BA402" s="1">
        <v>330000</v>
      </c>
      <c r="BB402" s="1">
        <v>38490000</v>
      </c>
      <c r="BC402" s="1">
        <v>940000</v>
      </c>
      <c r="BD402" s="37" t="s">
        <v>2023</v>
      </c>
      <c r="BE402" s="37" t="s">
        <v>2973</v>
      </c>
      <c r="BG402">
        <v>1.9289999999999999E-3</v>
      </c>
      <c r="BH402">
        <v>12.42</v>
      </c>
      <c r="BI402">
        <v>0.19</v>
      </c>
      <c r="BJ402">
        <v>12.535</v>
      </c>
      <c r="BK402">
        <v>0.21857399999999999</v>
      </c>
      <c r="BL402" s="36">
        <v>12.608000000000001</v>
      </c>
      <c r="BM402" s="36">
        <v>0.219002</v>
      </c>
      <c r="BN402">
        <v>16.874700000000001</v>
      </c>
      <c r="BO402">
        <v>1655</v>
      </c>
    </row>
    <row r="403" spans="1:67">
      <c r="A403" t="s">
        <v>2024</v>
      </c>
      <c r="B403" t="s">
        <v>2025</v>
      </c>
      <c r="C403" t="s">
        <v>2026</v>
      </c>
      <c r="D403" t="s">
        <v>121</v>
      </c>
      <c r="E403" t="s">
        <v>2027</v>
      </c>
      <c r="F403">
        <v>23.062000000000001</v>
      </c>
      <c r="G403" s="50" t="s">
        <v>2028</v>
      </c>
      <c r="H403" s="50" t="s">
        <v>2973</v>
      </c>
      <c r="I403" s="50" t="s">
        <v>2995</v>
      </c>
      <c r="J403">
        <v>1.2540000000000001E-2</v>
      </c>
      <c r="K403">
        <v>4.0000000000000002E-4</v>
      </c>
      <c r="L403">
        <v>4.0000000000000002E-4</v>
      </c>
      <c r="M403">
        <v>1.8990000000000001E-3</v>
      </c>
      <c r="N403">
        <v>1.9000000000000001E-5</v>
      </c>
      <c r="O403">
        <v>2.5999999999999998E-5</v>
      </c>
      <c r="P403">
        <v>0.16084000000000001</v>
      </c>
      <c r="Q403">
        <v>526.59289999999999</v>
      </c>
      <c r="R403">
        <v>7.209803</v>
      </c>
      <c r="S403">
        <v>4.7500000000000001E-2</v>
      </c>
      <c r="T403">
        <v>1.5E-3</v>
      </c>
      <c r="U403">
        <v>1.5E-3</v>
      </c>
      <c r="V403">
        <v>0.17907000000000001</v>
      </c>
      <c r="W403">
        <v>6.1300000000000005E-4</v>
      </c>
      <c r="X403">
        <v>1.4E-5</v>
      </c>
      <c r="Y403">
        <v>3.1999999999999999E-5</v>
      </c>
      <c r="Z403">
        <v>12.65</v>
      </c>
      <c r="AA403">
        <v>0.4</v>
      </c>
      <c r="AB403">
        <v>0.4</v>
      </c>
      <c r="AC403">
        <v>12.23</v>
      </c>
      <c r="AD403">
        <v>0.12</v>
      </c>
      <c r="AE403">
        <v>0.17</v>
      </c>
      <c r="AF403">
        <v>12.4</v>
      </c>
      <c r="AG403">
        <v>0.28999999999999998</v>
      </c>
      <c r="AH403">
        <v>0.66</v>
      </c>
      <c r="AI403">
        <v>83</v>
      </c>
      <c r="AJ403">
        <v>67</v>
      </c>
      <c r="AK403">
        <v>63</v>
      </c>
      <c r="AL403">
        <v>2435</v>
      </c>
      <c r="AM403">
        <v>19</v>
      </c>
      <c r="AN403">
        <v>3069</v>
      </c>
      <c r="AO403">
        <v>85</v>
      </c>
      <c r="AP403">
        <v>0.80200000000000005</v>
      </c>
      <c r="AQ403">
        <v>2.1999999999999999E-2</v>
      </c>
      <c r="AR403">
        <v>49</v>
      </c>
      <c r="AS403">
        <v>77</v>
      </c>
      <c r="AT403" s="1">
        <v>99830</v>
      </c>
      <c r="AU403" s="1">
        <v>1700</v>
      </c>
      <c r="AV403">
        <v>4770</v>
      </c>
      <c r="AW403">
        <v>150</v>
      </c>
      <c r="AX403" s="1">
        <v>35200</v>
      </c>
      <c r="AY403" s="1">
        <v>1400</v>
      </c>
      <c r="AZ403" s="1">
        <v>57900000</v>
      </c>
      <c r="BA403" s="1">
        <v>1600000</v>
      </c>
      <c r="BB403" s="1">
        <v>56620000</v>
      </c>
      <c r="BC403" s="1">
        <v>450000</v>
      </c>
      <c r="BD403" s="37" t="s">
        <v>2028</v>
      </c>
      <c r="BE403" s="37" t="s">
        <v>2973</v>
      </c>
      <c r="BF403" s="37" t="s">
        <v>2995</v>
      </c>
      <c r="BG403">
        <v>1.8990000000000001E-3</v>
      </c>
      <c r="BH403">
        <v>12.23</v>
      </c>
      <c r="BI403">
        <v>0.17</v>
      </c>
      <c r="BJ403">
        <v>12.298999999999999</v>
      </c>
      <c r="BK403">
        <v>0.18723899999999999</v>
      </c>
      <c r="BL403" s="36">
        <v>12.372</v>
      </c>
      <c r="BM403" s="36">
        <v>0.18773999999999999</v>
      </c>
      <c r="BN403">
        <v>17.0992</v>
      </c>
      <c r="BO403">
        <v>2435</v>
      </c>
    </row>
    <row r="404" spans="1:67">
      <c r="A404" t="s">
        <v>2029</v>
      </c>
      <c r="B404" t="s">
        <v>2030</v>
      </c>
      <c r="C404" t="s">
        <v>2031</v>
      </c>
      <c r="D404" t="s">
        <v>121</v>
      </c>
      <c r="E404" t="s">
        <v>2032</v>
      </c>
      <c r="F404">
        <v>26.451000000000001</v>
      </c>
      <c r="G404" s="50" t="s">
        <v>2033</v>
      </c>
      <c r="H404" s="50" t="s">
        <v>2973</v>
      </c>
      <c r="I404" s="50" t="s">
        <v>2990</v>
      </c>
      <c r="J404">
        <v>7.3999999999999996E-2</v>
      </c>
      <c r="K404">
        <v>1.6E-2</v>
      </c>
      <c r="L404">
        <v>1.6E-2</v>
      </c>
      <c r="M404">
        <v>2.4399999999999999E-3</v>
      </c>
      <c r="N404">
        <v>1.3999999999999999E-4</v>
      </c>
      <c r="O404">
        <v>1.3999999999999999E-4</v>
      </c>
      <c r="P404">
        <v>0.98057000000000005</v>
      </c>
      <c r="Q404">
        <v>409.83609999999999</v>
      </c>
      <c r="R404">
        <v>23.515180000000001</v>
      </c>
      <c r="S404">
        <v>0.19800000000000001</v>
      </c>
      <c r="T404">
        <v>3.3000000000000002E-2</v>
      </c>
      <c r="U404">
        <v>3.3000000000000002E-2</v>
      </c>
      <c r="V404">
        <v>-0.96442000000000005</v>
      </c>
      <c r="W404">
        <v>2E-3</v>
      </c>
      <c r="X404">
        <v>3.6999999999999999E-4</v>
      </c>
      <c r="Y404">
        <v>3.8000000000000002E-4</v>
      </c>
      <c r="Z404">
        <v>71</v>
      </c>
      <c r="AA404">
        <v>15</v>
      </c>
      <c r="AB404">
        <v>15</v>
      </c>
      <c r="AC404">
        <v>15.68</v>
      </c>
      <c r="AD404">
        <v>0.89</v>
      </c>
      <c r="AE404">
        <v>0.9</v>
      </c>
      <c r="AF404">
        <v>40.299999999999997</v>
      </c>
      <c r="AG404">
        <v>7.5</v>
      </c>
      <c r="AH404">
        <v>7.8</v>
      </c>
      <c r="AI404">
        <v>2540</v>
      </c>
      <c r="AJ404">
        <v>310</v>
      </c>
      <c r="AK404">
        <v>310</v>
      </c>
      <c r="AL404">
        <v>1070</v>
      </c>
      <c r="AM404">
        <v>110</v>
      </c>
      <c r="AN404">
        <v>1040</v>
      </c>
      <c r="AO404">
        <v>120</v>
      </c>
      <c r="AP404">
        <v>1.044</v>
      </c>
      <c r="AQ404">
        <v>2.5000000000000001E-2</v>
      </c>
      <c r="AR404">
        <v>610</v>
      </c>
      <c r="AS404">
        <v>190</v>
      </c>
      <c r="AT404" s="1">
        <v>54400</v>
      </c>
      <c r="AU404" s="1">
        <v>1900</v>
      </c>
      <c r="AV404" s="1">
        <v>9600</v>
      </c>
      <c r="AW404" s="1">
        <v>1500</v>
      </c>
      <c r="AX404" s="1">
        <v>31000</v>
      </c>
      <c r="AY404" s="1">
        <v>3300</v>
      </c>
      <c r="AZ404" s="1">
        <v>19700000</v>
      </c>
      <c r="BA404" s="1">
        <v>2300000</v>
      </c>
      <c r="BB404" s="1">
        <v>24800000</v>
      </c>
      <c r="BC404" s="1">
        <v>2500000</v>
      </c>
      <c r="BD404" s="37" t="s">
        <v>2033</v>
      </c>
      <c r="BE404" s="37" t="s">
        <v>2973</v>
      </c>
      <c r="BF404" s="37" t="s">
        <v>2990</v>
      </c>
      <c r="BG404">
        <v>2.4399999999999999E-3</v>
      </c>
      <c r="BH404">
        <v>15.68</v>
      </c>
      <c r="BI404">
        <v>0.9</v>
      </c>
      <c r="BJ404">
        <v>16.276</v>
      </c>
      <c r="BK404">
        <v>1.0762499999999999</v>
      </c>
      <c r="BL404" s="36">
        <v>16.347999999999999</v>
      </c>
      <c r="BM404" s="36">
        <v>1.0763199999999999</v>
      </c>
      <c r="BN404">
        <v>16.826699999999999</v>
      </c>
      <c r="BO404">
        <v>1070</v>
      </c>
    </row>
    <row r="405" spans="1:67">
      <c r="A405" t="s">
        <v>2034</v>
      </c>
      <c r="B405" t="s">
        <v>2035</v>
      </c>
      <c r="C405" t="s">
        <v>2036</v>
      </c>
      <c r="D405" t="s">
        <v>121</v>
      </c>
      <c r="E405" t="s">
        <v>2037</v>
      </c>
      <c r="F405">
        <v>14.288</v>
      </c>
      <c r="G405" s="50" t="s">
        <v>2038</v>
      </c>
      <c r="H405" s="50" t="s">
        <v>3005</v>
      </c>
      <c r="I405" s="50" t="s">
        <v>2995</v>
      </c>
      <c r="J405">
        <v>1.2290000000000001E-2</v>
      </c>
      <c r="K405">
        <v>4.8999999999999998E-4</v>
      </c>
      <c r="L405">
        <v>4.4000000000000002E-4</v>
      </c>
      <c r="M405">
        <v>1.9059999999999999E-3</v>
      </c>
      <c r="N405">
        <v>4.0000000000000003E-5</v>
      </c>
      <c r="O405">
        <v>3.1000000000000001E-5</v>
      </c>
      <c r="P405">
        <v>-4.2781E-2</v>
      </c>
      <c r="Q405">
        <v>524.65899999999999</v>
      </c>
      <c r="R405">
        <v>8.5332779999999993</v>
      </c>
      <c r="S405">
        <v>4.7699999999999999E-2</v>
      </c>
      <c r="T405">
        <v>1.9E-3</v>
      </c>
      <c r="U405">
        <v>1.5E-3</v>
      </c>
      <c r="V405">
        <v>0.48532999999999998</v>
      </c>
      <c r="W405">
        <v>6.0599999999999998E-4</v>
      </c>
      <c r="X405">
        <v>2.6999999999999999E-5</v>
      </c>
      <c r="Y405">
        <v>3.8000000000000002E-5</v>
      </c>
      <c r="Z405">
        <v>12.4</v>
      </c>
      <c r="AA405">
        <v>0.49</v>
      </c>
      <c r="AB405">
        <v>0.44</v>
      </c>
      <c r="AC405">
        <v>12.27</v>
      </c>
      <c r="AD405">
        <v>0.25</v>
      </c>
      <c r="AE405">
        <v>0.2</v>
      </c>
      <c r="AF405">
        <v>12.25</v>
      </c>
      <c r="AG405">
        <v>0.54</v>
      </c>
      <c r="AH405">
        <v>0.78</v>
      </c>
      <c r="AI405">
        <v>90</v>
      </c>
      <c r="AJ405">
        <v>84</v>
      </c>
      <c r="AK405">
        <v>66</v>
      </c>
      <c r="AL405">
        <v>1667</v>
      </c>
      <c r="AM405">
        <v>61</v>
      </c>
      <c r="AN405">
        <v>882</v>
      </c>
      <c r="AO405">
        <v>31</v>
      </c>
      <c r="AP405">
        <v>1.8560000000000001</v>
      </c>
      <c r="AQ405">
        <v>3.6999999999999998E-2</v>
      </c>
      <c r="AR405">
        <v>0</v>
      </c>
      <c r="AS405">
        <v>110</v>
      </c>
      <c r="AT405" s="1">
        <v>71400</v>
      </c>
      <c r="AU405" s="1">
        <v>2000</v>
      </c>
      <c r="AV405">
        <v>3370</v>
      </c>
      <c r="AW405">
        <v>180</v>
      </c>
      <c r="AX405">
        <v>10450</v>
      </c>
      <c r="AY405">
        <v>630</v>
      </c>
      <c r="AZ405" s="1">
        <v>16650000</v>
      </c>
      <c r="BA405" s="1">
        <v>580000</v>
      </c>
      <c r="BB405" s="1">
        <v>38800000</v>
      </c>
      <c r="BC405" s="1">
        <v>1400000</v>
      </c>
      <c r="BD405" s="37" t="s">
        <v>2038</v>
      </c>
      <c r="BE405" s="37" t="s">
        <v>3005</v>
      </c>
      <c r="BF405" s="37" t="s">
        <v>2995</v>
      </c>
      <c r="BG405">
        <v>1.9059999999999999E-3</v>
      </c>
      <c r="BH405">
        <v>12.27</v>
      </c>
      <c r="BI405">
        <v>0.2</v>
      </c>
      <c r="BJ405">
        <v>12.391</v>
      </c>
      <c r="BK405">
        <v>0.22606000000000001</v>
      </c>
      <c r="BL405" s="36">
        <v>12.464</v>
      </c>
      <c r="BM405" s="36">
        <v>0.22647400000000001</v>
      </c>
      <c r="BN405">
        <v>16.873799999999999</v>
      </c>
      <c r="BO405">
        <v>1667</v>
      </c>
    </row>
    <row r="406" spans="1:67">
      <c r="A406" t="s">
        <v>2039</v>
      </c>
      <c r="B406" t="s">
        <v>2040</v>
      </c>
      <c r="C406" t="s">
        <v>2041</v>
      </c>
      <c r="D406" t="s">
        <v>121</v>
      </c>
      <c r="E406" t="s">
        <v>2042</v>
      </c>
      <c r="F406">
        <v>17.547000000000001</v>
      </c>
      <c r="G406" s="50" t="s">
        <v>2043</v>
      </c>
      <c r="H406" s="50" t="s">
        <v>2973</v>
      </c>
      <c r="I406" s="50"/>
      <c r="J406">
        <v>1.265E-2</v>
      </c>
      <c r="K406">
        <v>4.4000000000000002E-4</v>
      </c>
      <c r="L406">
        <v>4.0000000000000002E-4</v>
      </c>
      <c r="M406">
        <v>1.913E-3</v>
      </c>
      <c r="N406">
        <v>2.8E-5</v>
      </c>
      <c r="O406">
        <v>3.3000000000000003E-5</v>
      </c>
      <c r="P406">
        <v>0.12894</v>
      </c>
      <c r="Q406">
        <v>522.73919999999998</v>
      </c>
      <c r="R406">
        <v>9.017455</v>
      </c>
      <c r="S406">
        <v>4.82E-2</v>
      </c>
      <c r="T406">
        <v>1.8E-3</v>
      </c>
      <c r="U406">
        <v>1.5E-3</v>
      </c>
      <c r="V406">
        <v>0.26729000000000003</v>
      </c>
      <c r="W406">
        <v>6.0499999999999996E-4</v>
      </c>
      <c r="X406">
        <v>3.1000000000000001E-5</v>
      </c>
      <c r="Y406">
        <v>3.8999999999999999E-5</v>
      </c>
      <c r="Z406">
        <v>12.76</v>
      </c>
      <c r="AA406">
        <v>0.45</v>
      </c>
      <c r="AB406">
        <v>0.4</v>
      </c>
      <c r="AC406">
        <v>12.32</v>
      </c>
      <c r="AD406">
        <v>0.18</v>
      </c>
      <c r="AE406">
        <v>0.22</v>
      </c>
      <c r="AF406">
        <v>12.22</v>
      </c>
      <c r="AG406">
        <v>0.62</v>
      </c>
      <c r="AH406">
        <v>0.79</v>
      </c>
      <c r="AI406">
        <v>113</v>
      </c>
      <c r="AJ406">
        <v>77</v>
      </c>
      <c r="AK406">
        <v>67</v>
      </c>
      <c r="AL406">
        <v>2139</v>
      </c>
      <c r="AM406">
        <v>54</v>
      </c>
      <c r="AN406">
        <v>1101</v>
      </c>
      <c r="AO406">
        <v>21</v>
      </c>
      <c r="AP406">
        <v>1.95</v>
      </c>
      <c r="AQ406">
        <v>2.1999999999999999E-2</v>
      </c>
      <c r="AR406">
        <v>144</v>
      </c>
      <c r="AS406">
        <v>92</v>
      </c>
      <c r="AT406" s="1">
        <v>86800</v>
      </c>
      <c r="AU406" s="1">
        <v>1100</v>
      </c>
      <c r="AV406">
        <v>4090</v>
      </c>
      <c r="AW406">
        <v>150</v>
      </c>
      <c r="AX406">
        <v>12190</v>
      </c>
      <c r="AY406">
        <v>570</v>
      </c>
      <c r="AZ406" s="1">
        <v>20790000</v>
      </c>
      <c r="BA406" s="1">
        <v>400000</v>
      </c>
      <c r="BB406" s="1">
        <v>49700000</v>
      </c>
      <c r="BC406" s="1">
        <v>1300000</v>
      </c>
      <c r="BD406" s="37" t="s">
        <v>2043</v>
      </c>
      <c r="BE406" s="37" t="s">
        <v>2973</v>
      </c>
      <c r="BG406">
        <v>1.913E-3</v>
      </c>
      <c r="BH406">
        <v>12.32</v>
      </c>
      <c r="BI406">
        <v>0.22</v>
      </c>
      <c r="BJ406">
        <v>12.426</v>
      </c>
      <c r="BK406">
        <v>0.23962700000000001</v>
      </c>
      <c r="BL406" s="36">
        <v>12.499000000000001</v>
      </c>
      <c r="BM406" s="36">
        <v>0.24001700000000001</v>
      </c>
      <c r="BN406">
        <v>16.982600000000001</v>
      </c>
      <c r="BO406">
        <v>2139</v>
      </c>
    </row>
    <row r="407" spans="1:67">
      <c r="A407" t="s">
        <v>2044</v>
      </c>
      <c r="B407" t="s">
        <v>2045</v>
      </c>
      <c r="C407" t="s">
        <v>2046</v>
      </c>
      <c r="D407" t="s">
        <v>121</v>
      </c>
      <c r="E407" t="s">
        <v>2047</v>
      </c>
      <c r="F407">
        <v>19.803000000000001</v>
      </c>
      <c r="G407" s="50" t="s">
        <v>2048</v>
      </c>
      <c r="H407" s="50" t="s">
        <v>2973</v>
      </c>
      <c r="I407" s="50"/>
      <c r="J407">
        <v>1.255E-2</v>
      </c>
      <c r="K407">
        <v>5.9000000000000003E-4</v>
      </c>
      <c r="L407">
        <v>5.5000000000000003E-4</v>
      </c>
      <c r="M407">
        <v>1.923E-3</v>
      </c>
      <c r="N407">
        <v>2.9E-5</v>
      </c>
      <c r="O407">
        <v>3.1000000000000001E-5</v>
      </c>
      <c r="P407">
        <v>-9.9521999999999999E-2</v>
      </c>
      <c r="Q407">
        <v>520.02080000000001</v>
      </c>
      <c r="R407">
        <v>8.3830709999999993</v>
      </c>
      <c r="S407">
        <v>4.7500000000000001E-2</v>
      </c>
      <c r="T407">
        <v>2.3999999999999998E-3</v>
      </c>
      <c r="U407">
        <v>2.2000000000000001E-3</v>
      </c>
      <c r="V407">
        <v>0.36564000000000002</v>
      </c>
      <c r="W407">
        <v>6.0499999999999996E-4</v>
      </c>
      <c r="X407">
        <v>2.5999999999999998E-5</v>
      </c>
      <c r="Y407">
        <v>4.0000000000000003E-5</v>
      </c>
      <c r="Z407">
        <v>12.67</v>
      </c>
      <c r="AA407">
        <v>0.59</v>
      </c>
      <c r="AB407">
        <v>0.55000000000000004</v>
      </c>
      <c r="AC407">
        <v>12.38</v>
      </c>
      <c r="AD407">
        <v>0.18</v>
      </c>
      <c r="AE407">
        <v>0.2</v>
      </c>
      <c r="AF407">
        <v>12.23</v>
      </c>
      <c r="AG407">
        <v>0.52</v>
      </c>
      <c r="AH407">
        <v>0.8</v>
      </c>
      <c r="AI407">
        <v>80</v>
      </c>
      <c r="AJ407">
        <v>100</v>
      </c>
      <c r="AK407">
        <v>94</v>
      </c>
      <c r="AL407">
        <v>1248</v>
      </c>
      <c r="AM407">
        <v>30</v>
      </c>
      <c r="AN407">
        <v>549</v>
      </c>
      <c r="AO407">
        <v>17</v>
      </c>
      <c r="AP407">
        <v>2.2749999999999999</v>
      </c>
      <c r="AQ407">
        <v>3.2000000000000001E-2</v>
      </c>
      <c r="AR407">
        <v>-12</v>
      </c>
      <c r="AS407">
        <v>76</v>
      </c>
      <c r="AT407">
        <v>51180</v>
      </c>
      <c r="AU407">
        <v>830</v>
      </c>
      <c r="AV407">
        <v>2410</v>
      </c>
      <c r="AW407">
        <v>130</v>
      </c>
      <c r="AX407">
        <v>6140</v>
      </c>
      <c r="AY407">
        <v>270</v>
      </c>
      <c r="AZ407" s="1">
        <v>10350000</v>
      </c>
      <c r="BA407" s="1">
        <v>330000</v>
      </c>
      <c r="BB407" s="1">
        <v>29040000</v>
      </c>
      <c r="BC407" s="1">
        <v>700000</v>
      </c>
      <c r="BD407" s="37" t="s">
        <v>2048</v>
      </c>
      <c r="BE407" s="37" t="s">
        <v>2973</v>
      </c>
      <c r="BG407">
        <v>1.923E-3</v>
      </c>
      <c r="BH407">
        <v>12.38</v>
      </c>
      <c r="BI407">
        <v>0.2</v>
      </c>
      <c r="BJ407">
        <v>12.518000000000001</v>
      </c>
      <c r="BK407">
        <v>0.22751399999999999</v>
      </c>
      <c r="BL407" s="36">
        <v>12.590999999999999</v>
      </c>
      <c r="BM407" s="36">
        <v>0.22792599999999999</v>
      </c>
      <c r="BN407">
        <v>16.7437</v>
      </c>
      <c r="BO407">
        <v>1248</v>
      </c>
    </row>
    <row r="408" spans="1:67">
      <c r="A408" t="s">
        <v>2049</v>
      </c>
      <c r="B408" t="s">
        <v>2050</v>
      </c>
      <c r="C408" t="s">
        <v>2051</v>
      </c>
      <c r="D408" t="s">
        <v>121</v>
      </c>
      <c r="E408" t="s">
        <v>2052</v>
      </c>
      <c r="F408">
        <v>23.312000000000001</v>
      </c>
      <c r="G408" s="50" t="s">
        <v>2053</v>
      </c>
      <c r="H408" s="50" t="s">
        <v>2982</v>
      </c>
      <c r="I408" s="50" t="s">
        <v>2981</v>
      </c>
      <c r="J408">
        <v>1.303E-2</v>
      </c>
      <c r="K408">
        <v>4.2000000000000002E-4</v>
      </c>
      <c r="L408">
        <v>4.4999999999999999E-4</v>
      </c>
      <c r="M408">
        <v>1.951E-3</v>
      </c>
      <c r="N408">
        <v>2.0999999999999999E-5</v>
      </c>
      <c r="O408">
        <v>3.1000000000000001E-5</v>
      </c>
      <c r="P408">
        <v>0.33291999999999999</v>
      </c>
      <c r="Q408">
        <v>512.55769999999995</v>
      </c>
      <c r="R408">
        <v>8.1441759999999999</v>
      </c>
      <c r="S408">
        <v>4.8899999999999999E-2</v>
      </c>
      <c r="T408">
        <v>1.5E-3</v>
      </c>
      <c r="U408">
        <v>1.5E-3</v>
      </c>
      <c r="V408">
        <v>6.9367999999999999E-2</v>
      </c>
      <c r="W408">
        <v>6.2299999999999996E-4</v>
      </c>
      <c r="X408">
        <v>4.0000000000000003E-5</v>
      </c>
      <c r="Y408">
        <v>4.3999999999999999E-5</v>
      </c>
      <c r="Z408">
        <v>13.15</v>
      </c>
      <c r="AA408">
        <v>0.42</v>
      </c>
      <c r="AB408">
        <v>0.45</v>
      </c>
      <c r="AC408">
        <v>12.56</v>
      </c>
      <c r="AD408">
        <v>0.14000000000000001</v>
      </c>
      <c r="AE408">
        <v>0.2</v>
      </c>
      <c r="AF408">
        <v>12.58</v>
      </c>
      <c r="AG408">
        <v>0.8</v>
      </c>
      <c r="AH408">
        <v>0.89</v>
      </c>
      <c r="AI408">
        <v>145</v>
      </c>
      <c r="AJ408">
        <v>68</v>
      </c>
      <c r="AK408">
        <v>71</v>
      </c>
      <c r="AL408">
        <v>1300</v>
      </c>
      <c r="AM408">
        <v>55</v>
      </c>
      <c r="AN408">
        <v>502</v>
      </c>
      <c r="AO408">
        <v>22</v>
      </c>
      <c r="AP408">
        <v>2.613</v>
      </c>
      <c r="AQ408">
        <v>2.5999999999999999E-2</v>
      </c>
      <c r="AR408">
        <v>55</v>
      </c>
      <c r="AS408">
        <v>95</v>
      </c>
      <c r="AT408" s="1">
        <v>53900</v>
      </c>
      <c r="AU408" s="1">
        <v>1400</v>
      </c>
      <c r="AV408">
        <v>2600</v>
      </c>
      <c r="AW408">
        <v>110</v>
      </c>
      <c r="AX408">
        <v>5780</v>
      </c>
      <c r="AY408">
        <v>410</v>
      </c>
      <c r="AZ408" s="1">
        <v>9470000</v>
      </c>
      <c r="BA408" s="1">
        <v>410000</v>
      </c>
      <c r="BB408" s="1">
        <v>30200000</v>
      </c>
      <c r="BC408" s="1">
        <v>1300000</v>
      </c>
      <c r="BD408" s="37" t="s">
        <v>2053</v>
      </c>
      <c r="BE408" s="37" t="s">
        <v>2982</v>
      </c>
      <c r="BF408" s="37" t="s">
        <v>2981</v>
      </c>
      <c r="BG408">
        <v>1.951E-3</v>
      </c>
      <c r="BH408">
        <v>12.56</v>
      </c>
      <c r="BI408">
        <v>0.2</v>
      </c>
      <c r="BJ408">
        <v>12.696</v>
      </c>
      <c r="BK408">
        <v>0.227216</v>
      </c>
      <c r="BL408" s="36">
        <v>12.769</v>
      </c>
      <c r="BM408" s="36">
        <v>0.227628</v>
      </c>
      <c r="BN408">
        <v>16.762699999999999</v>
      </c>
      <c r="BO408">
        <v>1300</v>
      </c>
    </row>
    <row r="409" spans="1:67">
      <c r="A409" t="s">
        <v>2054</v>
      </c>
      <c r="B409" t="s">
        <v>2055</v>
      </c>
      <c r="C409" t="s">
        <v>2056</v>
      </c>
      <c r="D409" t="s">
        <v>121</v>
      </c>
      <c r="E409" t="s">
        <v>2057</v>
      </c>
      <c r="F409">
        <v>23.562999999999999</v>
      </c>
      <c r="G409" s="50" t="s">
        <v>2058</v>
      </c>
      <c r="H409" s="50" t="s">
        <v>2973</v>
      </c>
      <c r="I409" s="50"/>
      <c r="J409">
        <v>1.252E-2</v>
      </c>
      <c r="K409">
        <v>4.0000000000000002E-4</v>
      </c>
      <c r="L409">
        <v>4.4999999999999999E-4</v>
      </c>
      <c r="M409">
        <v>1.9499999999999999E-3</v>
      </c>
      <c r="N409">
        <v>1.5E-5</v>
      </c>
      <c r="O409">
        <v>2.4000000000000001E-5</v>
      </c>
      <c r="P409">
        <v>0.25139</v>
      </c>
      <c r="Q409">
        <v>512.82050000000004</v>
      </c>
      <c r="R409">
        <v>6.3116370000000002</v>
      </c>
      <c r="S409">
        <v>4.6600000000000003E-2</v>
      </c>
      <c r="T409">
        <v>1.4E-3</v>
      </c>
      <c r="U409">
        <v>1.5E-3</v>
      </c>
      <c r="V409">
        <v>-1.5337999999999999E-2</v>
      </c>
      <c r="W409">
        <v>6.2200000000000005E-4</v>
      </c>
      <c r="X409">
        <v>2.3E-5</v>
      </c>
      <c r="Y409">
        <v>3.8000000000000002E-5</v>
      </c>
      <c r="Z409">
        <v>12.63</v>
      </c>
      <c r="AA409">
        <v>0.4</v>
      </c>
      <c r="AB409">
        <v>0.45</v>
      </c>
      <c r="AC409">
        <v>12.56</v>
      </c>
      <c r="AD409">
        <v>9.8000000000000004E-2</v>
      </c>
      <c r="AE409">
        <v>0.15</v>
      </c>
      <c r="AF409">
        <v>12.56</v>
      </c>
      <c r="AG409">
        <v>0.47</v>
      </c>
      <c r="AH409">
        <v>0.77</v>
      </c>
      <c r="AI409">
        <v>42</v>
      </c>
      <c r="AJ409">
        <v>63</v>
      </c>
      <c r="AK409">
        <v>64</v>
      </c>
      <c r="AL409">
        <v>2818</v>
      </c>
      <c r="AM409">
        <v>27</v>
      </c>
      <c r="AN409">
        <v>1617</v>
      </c>
      <c r="AO409">
        <v>56</v>
      </c>
      <c r="AP409">
        <v>1.746</v>
      </c>
      <c r="AQ409">
        <v>0.05</v>
      </c>
      <c r="AR409">
        <v>16</v>
      </c>
      <c r="AS409">
        <v>72</v>
      </c>
      <c r="AT409" s="1">
        <v>118600</v>
      </c>
      <c r="AU409" s="1">
        <v>2800</v>
      </c>
      <c r="AV409">
        <v>5490</v>
      </c>
      <c r="AW409">
        <v>210</v>
      </c>
      <c r="AX409">
        <v>18790</v>
      </c>
      <c r="AY409">
        <v>820</v>
      </c>
      <c r="AZ409" s="1">
        <v>30500000</v>
      </c>
      <c r="BA409" s="1">
        <v>1000000</v>
      </c>
      <c r="BB409" s="1">
        <v>65540000</v>
      </c>
      <c r="BC409" s="1">
        <v>630000</v>
      </c>
      <c r="BD409" s="37" t="s">
        <v>2058</v>
      </c>
      <c r="BE409" s="37" t="s">
        <v>2973</v>
      </c>
      <c r="BG409">
        <v>1.9499999999999999E-3</v>
      </c>
      <c r="BH409">
        <v>12.56</v>
      </c>
      <c r="BI409">
        <v>0.15</v>
      </c>
      <c r="BJ409">
        <v>12.62</v>
      </c>
      <c r="BK409">
        <v>0.17252500000000001</v>
      </c>
      <c r="BL409" s="36">
        <v>12.693</v>
      </c>
      <c r="BM409" s="36">
        <v>0.173068</v>
      </c>
      <c r="BN409">
        <v>17.116099999999999</v>
      </c>
      <c r="BO409">
        <v>2818</v>
      </c>
    </row>
    <row r="410" spans="1:67">
      <c r="A410" t="s">
        <v>2059</v>
      </c>
      <c r="B410" t="s">
        <v>2060</v>
      </c>
      <c r="C410" t="s">
        <v>2061</v>
      </c>
      <c r="D410" t="s">
        <v>121</v>
      </c>
      <c r="E410" t="s">
        <v>2062</v>
      </c>
      <c r="F410">
        <v>20.806000000000001</v>
      </c>
      <c r="G410" s="50" t="s">
        <v>2063</v>
      </c>
      <c r="H410" s="50" t="s">
        <v>2973</v>
      </c>
      <c r="I410" s="50"/>
      <c r="J410">
        <v>1.2880000000000001E-2</v>
      </c>
      <c r="K410">
        <v>4.2999999999999999E-4</v>
      </c>
      <c r="L410">
        <v>4.0000000000000002E-4</v>
      </c>
      <c r="M410">
        <v>1.92E-3</v>
      </c>
      <c r="N410">
        <v>2.0000000000000002E-5</v>
      </c>
      <c r="O410">
        <v>2.8E-5</v>
      </c>
      <c r="P410">
        <v>0.20899999999999999</v>
      </c>
      <c r="Q410">
        <v>520.83330000000001</v>
      </c>
      <c r="R410">
        <v>7.5954860000000002</v>
      </c>
      <c r="S410">
        <v>4.8800000000000003E-2</v>
      </c>
      <c r="T410">
        <v>1.4E-3</v>
      </c>
      <c r="U410">
        <v>1.4E-3</v>
      </c>
      <c r="V410">
        <v>0.1381</v>
      </c>
      <c r="W410">
        <v>6.1600000000000001E-4</v>
      </c>
      <c r="X410">
        <v>2.0000000000000002E-5</v>
      </c>
      <c r="Y410">
        <v>3.6000000000000001E-5</v>
      </c>
      <c r="Z410">
        <v>12.99</v>
      </c>
      <c r="AA410">
        <v>0.43</v>
      </c>
      <c r="AB410">
        <v>0.4</v>
      </c>
      <c r="AC410">
        <v>12.37</v>
      </c>
      <c r="AD410">
        <v>0.13</v>
      </c>
      <c r="AE410">
        <v>0.18</v>
      </c>
      <c r="AF410">
        <v>12.45</v>
      </c>
      <c r="AG410">
        <v>0.41</v>
      </c>
      <c r="AH410">
        <v>0.73</v>
      </c>
      <c r="AI410">
        <v>123</v>
      </c>
      <c r="AJ410">
        <v>66</v>
      </c>
      <c r="AK410">
        <v>62</v>
      </c>
      <c r="AL410">
        <v>2508</v>
      </c>
      <c r="AM410">
        <v>51</v>
      </c>
      <c r="AN410">
        <v>1335</v>
      </c>
      <c r="AO410">
        <v>43</v>
      </c>
      <c r="AP410">
        <v>1.88</v>
      </c>
      <c r="AQ410">
        <v>2.5999999999999999E-2</v>
      </c>
      <c r="AR410">
        <v>-53</v>
      </c>
      <c r="AS410">
        <v>93</v>
      </c>
      <c r="AT410" s="1">
        <v>104000</v>
      </c>
      <c r="AU410" s="1">
        <v>3600</v>
      </c>
      <c r="AV410">
        <v>4920</v>
      </c>
      <c r="AW410">
        <v>180</v>
      </c>
      <c r="AX410">
        <v>15310</v>
      </c>
      <c r="AY410">
        <v>780</v>
      </c>
      <c r="AZ410" s="1">
        <v>25190000</v>
      </c>
      <c r="BA410" s="1">
        <v>810000</v>
      </c>
      <c r="BB410" s="1">
        <v>58300000</v>
      </c>
      <c r="BC410" s="1">
        <v>1200000</v>
      </c>
      <c r="BD410" s="37" t="s">
        <v>2063</v>
      </c>
      <c r="BE410" s="37" t="s">
        <v>2973</v>
      </c>
      <c r="BG410">
        <v>1.92E-3</v>
      </c>
      <c r="BH410">
        <v>12.37</v>
      </c>
      <c r="BI410">
        <v>0.18</v>
      </c>
      <c r="BJ410">
        <v>12.446</v>
      </c>
      <c r="BK410">
        <v>0.20215</v>
      </c>
      <c r="BL410" s="36">
        <v>12.519</v>
      </c>
      <c r="BM410" s="36">
        <v>0.20261399999999999</v>
      </c>
      <c r="BN410">
        <v>17.055</v>
      </c>
      <c r="BO410">
        <v>2508</v>
      </c>
    </row>
    <row r="411" spans="1:67">
      <c r="A411" t="s">
        <v>2064</v>
      </c>
      <c r="B411" t="s">
        <v>2065</v>
      </c>
      <c r="C411" t="s">
        <v>2066</v>
      </c>
      <c r="D411" t="s">
        <v>121</v>
      </c>
      <c r="E411" t="s">
        <v>2067</v>
      </c>
      <c r="F411">
        <v>26.571000000000002</v>
      </c>
      <c r="G411" s="50" t="s">
        <v>2068</v>
      </c>
      <c r="H411" s="50" t="s">
        <v>2982</v>
      </c>
      <c r="I411" s="50"/>
      <c r="J411">
        <v>1.2370000000000001E-2</v>
      </c>
      <c r="K411">
        <v>4.0999999999999999E-4</v>
      </c>
      <c r="L411">
        <v>4.4999999999999999E-4</v>
      </c>
      <c r="M411">
        <v>1.936E-3</v>
      </c>
      <c r="N411">
        <v>2.0000000000000002E-5</v>
      </c>
      <c r="O411">
        <v>2.6999999999999999E-5</v>
      </c>
      <c r="P411">
        <v>-0.18071999999999999</v>
      </c>
      <c r="Q411">
        <v>516.52890000000002</v>
      </c>
      <c r="R411">
        <v>7.2036579999999999</v>
      </c>
      <c r="S411">
        <v>4.6800000000000001E-2</v>
      </c>
      <c r="T411">
        <v>1.6000000000000001E-3</v>
      </c>
      <c r="U411">
        <v>1.6999999999999999E-3</v>
      </c>
      <c r="V411">
        <v>0.47649000000000002</v>
      </c>
      <c r="W411">
        <v>6.3400000000000001E-4</v>
      </c>
      <c r="X411">
        <v>2.5000000000000001E-5</v>
      </c>
      <c r="Y411">
        <v>3.8999999999999999E-5</v>
      </c>
      <c r="Z411">
        <v>12.48</v>
      </c>
      <c r="AA411">
        <v>0.41</v>
      </c>
      <c r="AB411">
        <v>0.45</v>
      </c>
      <c r="AC411">
        <v>12.47</v>
      </c>
      <c r="AD411">
        <v>0.13</v>
      </c>
      <c r="AE411">
        <v>0.17</v>
      </c>
      <c r="AF411">
        <v>12.81</v>
      </c>
      <c r="AG411">
        <v>0.51</v>
      </c>
      <c r="AH411">
        <v>0.8</v>
      </c>
      <c r="AI411">
        <v>52</v>
      </c>
      <c r="AJ411">
        <v>70</v>
      </c>
      <c r="AK411">
        <v>73</v>
      </c>
      <c r="AL411">
        <v>1980</v>
      </c>
      <c r="AM411">
        <v>230</v>
      </c>
      <c r="AN411">
        <v>820</v>
      </c>
      <c r="AO411">
        <v>120</v>
      </c>
      <c r="AP411">
        <v>2.46</v>
      </c>
      <c r="AQ411">
        <v>0.1</v>
      </c>
      <c r="AR411">
        <v>200</v>
      </c>
      <c r="AS411">
        <v>100</v>
      </c>
      <c r="AT411" s="1">
        <v>82000</v>
      </c>
      <c r="AU411" s="1">
        <v>10000</v>
      </c>
      <c r="AV411">
        <v>3810</v>
      </c>
      <c r="AW411">
        <v>530</v>
      </c>
      <c r="AX411" s="1">
        <v>10100</v>
      </c>
      <c r="AY411" s="1">
        <v>1600</v>
      </c>
      <c r="AZ411" s="1">
        <v>15500000</v>
      </c>
      <c r="BA411" s="1">
        <v>2300000</v>
      </c>
      <c r="BB411" s="1">
        <v>46200000</v>
      </c>
      <c r="BC411" s="1">
        <v>5200000</v>
      </c>
      <c r="BD411" s="37" t="s">
        <v>2068</v>
      </c>
      <c r="BE411" s="37" t="s">
        <v>2982</v>
      </c>
      <c r="BG411">
        <v>1.936E-3</v>
      </c>
      <c r="BH411">
        <v>12.47</v>
      </c>
      <c r="BI411">
        <v>0.17</v>
      </c>
      <c r="BJ411">
        <v>12.56</v>
      </c>
      <c r="BK411">
        <v>0.19572899999999999</v>
      </c>
      <c r="BL411" s="36">
        <v>12.632999999999999</v>
      </c>
      <c r="BM411" s="36">
        <v>0.19620799999999999</v>
      </c>
      <c r="BN411">
        <v>16.944900000000001</v>
      </c>
      <c r="BO411">
        <v>1980</v>
      </c>
    </row>
    <row r="412" spans="1:67">
      <c r="A412" t="s">
        <v>2069</v>
      </c>
      <c r="B412" t="s">
        <v>2070</v>
      </c>
      <c r="C412" t="s">
        <v>2071</v>
      </c>
      <c r="D412" t="s">
        <v>121</v>
      </c>
      <c r="E412" t="s">
        <v>2072</v>
      </c>
      <c r="F412">
        <v>26.571000000000002</v>
      </c>
      <c r="G412" s="50" t="s">
        <v>2073</v>
      </c>
      <c r="H412" s="50" t="s">
        <v>2973</v>
      </c>
      <c r="I412" s="50"/>
      <c r="J412">
        <v>1.29E-2</v>
      </c>
      <c r="K412">
        <v>5.5000000000000003E-4</v>
      </c>
      <c r="L412">
        <v>5.8E-4</v>
      </c>
      <c r="M412">
        <v>1.9729999999999999E-3</v>
      </c>
      <c r="N412">
        <v>2.1999999999999999E-5</v>
      </c>
      <c r="O412">
        <v>2.8E-5</v>
      </c>
      <c r="P412">
        <v>-0.37530999999999998</v>
      </c>
      <c r="Q412">
        <v>506.8424</v>
      </c>
      <c r="R412">
        <v>7.1928970000000003</v>
      </c>
      <c r="S412">
        <v>4.7399999999999998E-2</v>
      </c>
      <c r="T412">
        <v>2.2000000000000001E-3</v>
      </c>
      <c r="U412">
        <v>2.2000000000000001E-3</v>
      </c>
      <c r="V412">
        <v>0.57262999999999997</v>
      </c>
      <c r="W412">
        <v>6.4099999999999997E-4</v>
      </c>
      <c r="X412">
        <v>2.5999999999999998E-5</v>
      </c>
      <c r="Y412">
        <v>4.1E-5</v>
      </c>
      <c r="Z412">
        <v>13.01</v>
      </c>
      <c r="AA412">
        <v>0.56000000000000005</v>
      </c>
      <c r="AB412">
        <v>0.57999999999999996</v>
      </c>
      <c r="AC412">
        <v>12.71</v>
      </c>
      <c r="AD412">
        <v>0.14000000000000001</v>
      </c>
      <c r="AE412">
        <v>0.18</v>
      </c>
      <c r="AF412">
        <v>12.96</v>
      </c>
      <c r="AG412">
        <v>0.53</v>
      </c>
      <c r="AH412">
        <v>0.82</v>
      </c>
      <c r="AI412">
        <v>82</v>
      </c>
      <c r="AJ412">
        <v>91</v>
      </c>
      <c r="AK412">
        <v>92</v>
      </c>
      <c r="AL412">
        <v>1234</v>
      </c>
      <c r="AM412">
        <v>58</v>
      </c>
      <c r="AN412">
        <v>712</v>
      </c>
      <c r="AO412">
        <v>32</v>
      </c>
      <c r="AP412">
        <v>1.7290000000000001</v>
      </c>
      <c r="AQ412">
        <v>1.9E-2</v>
      </c>
      <c r="AR412">
        <v>74</v>
      </c>
      <c r="AS412">
        <v>70</v>
      </c>
      <c r="AT412" s="1">
        <v>52700</v>
      </c>
      <c r="AU412" s="1">
        <v>1700</v>
      </c>
      <c r="AV412">
        <v>2470</v>
      </c>
      <c r="AW412">
        <v>140</v>
      </c>
      <c r="AX412">
        <v>8480</v>
      </c>
      <c r="AY412">
        <v>420</v>
      </c>
      <c r="AZ412" s="1">
        <v>13440000</v>
      </c>
      <c r="BA412" s="1">
        <v>600000</v>
      </c>
      <c r="BB412" s="1">
        <v>28700000</v>
      </c>
      <c r="BC412" s="1">
        <v>1300000</v>
      </c>
      <c r="BD412" s="37" t="s">
        <v>2073</v>
      </c>
      <c r="BE412" s="37" t="s">
        <v>2973</v>
      </c>
      <c r="BG412">
        <v>1.9729999999999999E-3</v>
      </c>
      <c r="BH412">
        <v>12.71</v>
      </c>
      <c r="BI412">
        <v>0.18</v>
      </c>
      <c r="BJ412">
        <v>12.824999999999999</v>
      </c>
      <c r="BK412">
        <v>0.204764</v>
      </c>
      <c r="BL412" s="36">
        <v>12.898</v>
      </c>
      <c r="BM412" s="36">
        <v>0.20522099999999999</v>
      </c>
      <c r="BN412">
        <v>16.762899999999998</v>
      </c>
      <c r="BO412">
        <v>1234</v>
      </c>
    </row>
    <row r="413" spans="1:67">
      <c r="A413" t="s">
        <v>2074</v>
      </c>
      <c r="B413" t="s">
        <v>2075</v>
      </c>
      <c r="C413" t="s">
        <v>2076</v>
      </c>
      <c r="D413" t="s">
        <v>121</v>
      </c>
      <c r="E413" t="s">
        <v>2077</v>
      </c>
      <c r="F413">
        <v>26.321000000000002</v>
      </c>
      <c r="G413" s="50" t="s">
        <v>2078</v>
      </c>
      <c r="H413" s="50" t="s">
        <v>2973</v>
      </c>
      <c r="I413" s="50" t="s">
        <v>2981</v>
      </c>
      <c r="J413">
        <v>1.3220000000000001E-2</v>
      </c>
      <c r="K413">
        <v>4.4999999999999999E-4</v>
      </c>
      <c r="L413">
        <v>4.6999999999999999E-4</v>
      </c>
      <c r="M413">
        <v>1.8990000000000001E-3</v>
      </c>
      <c r="N413">
        <v>2.1999999999999999E-5</v>
      </c>
      <c r="O413">
        <v>2.8E-5</v>
      </c>
      <c r="P413">
        <v>0.25635000000000002</v>
      </c>
      <c r="Q413">
        <v>526.59289999999999</v>
      </c>
      <c r="R413">
        <v>7.7644039999999999</v>
      </c>
      <c r="S413">
        <v>5.0599999999999999E-2</v>
      </c>
      <c r="T413">
        <v>1.8E-3</v>
      </c>
      <c r="U413">
        <v>1.9E-3</v>
      </c>
      <c r="V413">
        <v>0.11092</v>
      </c>
      <c r="W413">
        <v>6.3400000000000001E-4</v>
      </c>
      <c r="X413">
        <v>3.4999999999999997E-5</v>
      </c>
      <c r="Y413">
        <v>4.6E-5</v>
      </c>
      <c r="Z413">
        <v>13.33</v>
      </c>
      <c r="AA413">
        <v>0.45</v>
      </c>
      <c r="AB413">
        <v>0.48</v>
      </c>
      <c r="AC413">
        <v>12.23</v>
      </c>
      <c r="AD413">
        <v>0.14000000000000001</v>
      </c>
      <c r="AE413">
        <v>0.18</v>
      </c>
      <c r="AF413">
        <v>12.82</v>
      </c>
      <c r="AG413">
        <v>0.7</v>
      </c>
      <c r="AH413">
        <v>0.93</v>
      </c>
      <c r="AI413">
        <v>216</v>
      </c>
      <c r="AJ413">
        <v>83</v>
      </c>
      <c r="AK413">
        <v>85</v>
      </c>
      <c r="AL413">
        <v>1311</v>
      </c>
      <c r="AM413">
        <v>46</v>
      </c>
      <c r="AN413">
        <v>591</v>
      </c>
      <c r="AO413">
        <v>18</v>
      </c>
      <c r="AP413">
        <v>2.2130000000000001</v>
      </c>
      <c r="AQ413">
        <v>2.4E-2</v>
      </c>
      <c r="AR413">
        <v>110</v>
      </c>
      <c r="AS413">
        <v>100</v>
      </c>
      <c r="AT413" s="1">
        <v>54000</v>
      </c>
      <c r="AU413" s="1">
        <v>1100</v>
      </c>
      <c r="AV413">
        <v>2710</v>
      </c>
      <c r="AW413">
        <v>130</v>
      </c>
      <c r="AX413">
        <v>7070</v>
      </c>
      <c r="AY413">
        <v>440</v>
      </c>
      <c r="AZ413" s="1">
        <v>11150000</v>
      </c>
      <c r="BA413" s="1">
        <v>340000</v>
      </c>
      <c r="BB413" s="1">
        <v>30500000</v>
      </c>
      <c r="BC413" s="1">
        <v>1100000</v>
      </c>
      <c r="BD413" s="37" t="s">
        <v>2078</v>
      </c>
      <c r="BE413" s="37" t="s">
        <v>2973</v>
      </c>
      <c r="BF413" s="37" t="s">
        <v>2981</v>
      </c>
      <c r="BG413">
        <v>1.8990000000000001E-3</v>
      </c>
      <c r="BH413">
        <v>12.23</v>
      </c>
      <c r="BI413">
        <v>0.18</v>
      </c>
      <c r="BJ413">
        <v>12.349</v>
      </c>
      <c r="BK413">
        <v>0.20494799999999999</v>
      </c>
      <c r="BL413" s="36">
        <v>12.422000000000001</v>
      </c>
      <c r="BM413" s="36">
        <v>0.20540600000000001</v>
      </c>
      <c r="BN413">
        <v>16.760899999999999</v>
      </c>
      <c r="BO413">
        <v>1311</v>
      </c>
    </row>
    <row r="414" spans="1:67">
      <c r="A414" t="s">
        <v>2079</v>
      </c>
      <c r="B414" t="s">
        <v>2080</v>
      </c>
      <c r="C414" t="s">
        <v>2081</v>
      </c>
      <c r="D414" t="s">
        <v>121</v>
      </c>
      <c r="E414" t="s">
        <v>2082</v>
      </c>
      <c r="F414">
        <v>26.321000000000002</v>
      </c>
      <c r="G414" s="50" t="s">
        <v>2083</v>
      </c>
      <c r="H414" s="50" t="s">
        <v>2982</v>
      </c>
      <c r="I414" s="50"/>
      <c r="J414">
        <v>1.255E-2</v>
      </c>
      <c r="K414">
        <v>3.6999999999999999E-4</v>
      </c>
      <c r="L414">
        <v>4.0000000000000002E-4</v>
      </c>
      <c r="M414">
        <v>1.964E-3</v>
      </c>
      <c r="N414">
        <v>2.3E-5</v>
      </c>
      <c r="O414">
        <v>2.9E-5</v>
      </c>
      <c r="P414">
        <v>0.13003000000000001</v>
      </c>
      <c r="Q414">
        <v>509.16500000000002</v>
      </c>
      <c r="R414">
        <v>7.5182200000000003</v>
      </c>
      <c r="S414">
        <v>4.65E-2</v>
      </c>
      <c r="T414">
        <v>1.2999999999999999E-3</v>
      </c>
      <c r="U414">
        <v>1.4E-3</v>
      </c>
      <c r="V414">
        <v>0.36062</v>
      </c>
      <c r="W414">
        <v>6.3400000000000001E-4</v>
      </c>
      <c r="X414">
        <v>2.6999999999999999E-5</v>
      </c>
      <c r="Y414">
        <v>4.1E-5</v>
      </c>
      <c r="Z414">
        <v>12.67</v>
      </c>
      <c r="AA414">
        <v>0.37</v>
      </c>
      <c r="AB414">
        <v>0.4</v>
      </c>
      <c r="AC414">
        <v>12.65</v>
      </c>
      <c r="AD414">
        <v>0.15</v>
      </c>
      <c r="AE414">
        <v>0.19</v>
      </c>
      <c r="AF414">
        <v>12.82</v>
      </c>
      <c r="AG414">
        <v>0.55000000000000004</v>
      </c>
      <c r="AH414">
        <v>0.83</v>
      </c>
      <c r="AI414">
        <v>38</v>
      </c>
      <c r="AJ414">
        <v>58</v>
      </c>
      <c r="AK414">
        <v>59</v>
      </c>
      <c r="AL414">
        <v>2150</v>
      </c>
      <c r="AM414">
        <v>110</v>
      </c>
      <c r="AN414">
        <v>1175</v>
      </c>
      <c r="AO414">
        <v>53</v>
      </c>
      <c r="AP414">
        <v>1.8240000000000001</v>
      </c>
      <c r="AQ414">
        <v>2.3E-2</v>
      </c>
      <c r="AR414">
        <v>0</v>
      </c>
      <c r="AS414">
        <v>110</v>
      </c>
      <c r="AT414" s="1">
        <v>91400</v>
      </c>
      <c r="AU414" s="1">
        <v>3400</v>
      </c>
      <c r="AV414">
        <v>4210</v>
      </c>
      <c r="AW414">
        <v>180</v>
      </c>
      <c r="AX414">
        <v>13770</v>
      </c>
      <c r="AY414">
        <v>770</v>
      </c>
      <c r="AZ414" s="1">
        <v>22200000</v>
      </c>
      <c r="BA414" s="1">
        <v>1000000</v>
      </c>
      <c r="BB414" s="1">
        <v>50100000</v>
      </c>
      <c r="BC414" s="1">
        <v>2600000</v>
      </c>
      <c r="BD414" s="37" t="s">
        <v>2083</v>
      </c>
      <c r="BE414" s="37" t="s">
        <v>2982</v>
      </c>
      <c r="BG414">
        <v>1.964E-3</v>
      </c>
      <c r="BH414">
        <v>12.65</v>
      </c>
      <c r="BI414">
        <v>0.19</v>
      </c>
      <c r="BJ414">
        <v>12.739000000000001</v>
      </c>
      <c r="BK414">
        <v>0.209895</v>
      </c>
      <c r="BL414" s="36">
        <v>12.811999999999999</v>
      </c>
      <c r="BM414" s="36">
        <v>0.210342</v>
      </c>
      <c r="BN414">
        <v>16.999199999999998</v>
      </c>
      <c r="BO414">
        <v>2150</v>
      </c>
    </row>
    <row r="415" spans="1:67">
      <c r="A415" t="s">
        <v>2084</v>
      </c>
      <c r="B415" t="s">
        <v>2085</v>
      </c>
      <c r="C415" t="s">
        <v>2086</v>
      </c>
      <c r="D415" t="s">
        <v>121</v>
      </c>
      <c r="E415" t="s">
        <v>2087</v>
      </c>
      <c r="F415">
        <v>26.486000000000001</v>
      </c>
      <c r="G415" s="50" t="s">
        <v>2088</v>
      </c>
      <c r="H415" s="50" t="s">
        <v>3064</v>
      </c>
      <c r="I415" s="50" t="s">
        <v>2990</v>
      </c>
      <c r="J415">
        <v>1.4789999999999999E-2</v>
      </c>
      <c r="K415">
        <v>7.6999999999999996E-4</v>
      </c>
      <c r="L415">
        <v>7.9000000000000001E-4</v>
      </c>
      <c r="M415">
        <v>1.9789999999999999E-3</v>
      </c>
      <c r="N415">
        <v>2.4000000000000001E-5</v>
      </c>
      <c r="O415">
        <v>3.0000000000000001E-5</v>
      </c>
      <c r="P415">
        <v>0.52617000000000003</v>
      </c>
      <c r="Q415">
        <v>505.3057</v>
      </c>
      <c r="R415">
        <v>7.6600159999999997</v>
      </c>
      <c r="S415">
        <v>5.4800000000000001E-2</v>
      </c>
      <c r="T415">
        <v>2.8999999999999998E-3</v>
      </c>
      <c r="U415">
        <v>2.8999999999999998E-3</v>
      </c>
      <c r="V415">
        <v>-0.33182</v>
      </c>
      <c r="W415">
        <v>7.1500000000000003E-4</v>
      </c>
      <c r="X415">
        <v>4.0000000000000003E-5</v>
      </c>
      <c r="Y415">
        <v>5.1999999999999997E-5</v>
      </c>
      <c r="Z415">
        <v>14.91</v>
      </c>
      <c r="AA415">
        <v>0.77</v>
      </c>
      <c r="AB415">
        <v>0.79</v>
      </c>
      <c r="AC415">
        <v>12.75</v>
      </c>
      <c r="AD415">
        <v>0.16</v>
      </c>
      <c r="AE415">
        <v>0.19</v>
      </c>
      <c r="AF415">
        <v>14.45</v>
      </c>
      <c r="AG415">
        <v>0.8</v>
      </c>
      <c r="AH415">
        <v>1.1000000000000001</v>
      </c>
      <c r="AI415">
        <v>390</v>
      </c>
      <c r="AJ415">
        <v>110</v>
      </c>
      <c r="AK415">
        <v>110</v>
      </c>
      <c r="AL415">
        <v>1449</v>
      </c>
      <c r="AM415">
        <v>80</v>
      </c>
      <c r="AN415">
        <v>615</v>
      </c>
      <c r="AO415">
        <v>52</v>
      </c>
      <c r="AP415">
        <v>2.4</v>
      </c>
      <c r="AQ415">
        <v>0.11</v>
      </c>
      <c r="AR415">
        <v>-4</v>
      </c>
      <c r="AS415">
        <v>92</v>
      </c>
      <c r="AT415" s="1">
        <v>62200</v>
      </c>
      <c r="AU415" s="1">
        <v>2900</v>
      </c>
      <c r="AV415">
        <v>3380</v>
      </c>
      <c r="AW415">
        <v>140</v>
      </c>
      <c r="AX415">
        <v>8220</v>
      </c>
      <c r="AY415">
        <v>580</v>
      </c>
      <c r="AZ415" s="1">
        <v>11600000</v>
      </c>
      <c r="BA415" s="1">
        <v>980000</v>
      </c>
      <c r="BB415" s="1">
        <v>33700000</v>
      </c>
      <c r="BC415" s="1">
        <v>1900000</v>
      </c>
      <c r="BD415" s="37" t="s">
        <v>2088</v>
      </c>
      <c r="BE415" s="37" t="s">
        <v>3064</v>
      </c>
      <c r="BF415" s="37" t="s">
        <v>2990</v>
      </c>
      <c r="BG415">
        <v>1.9789999999999999E-3</v>
      </c>
      <c r="BH415">
        <v>12.75</v>
      </c>
      <c r="BI415">
        <v>0.19</v>
      </c>
      <c r="BJ415">
        <v>12.864000000000001</v>
      </c>
      <c r="BK415">
        <v>0.21904499999999999</v>
      </c>
      <c r="BL415" s="36">
        <v>12.936999999999999</v>
      </c>
      <c r="BM415" s="36">
        <v>0.219472</v>
      </c>
      <c r="BN415">
        <v>16.82</v>
      </c>
      <c r="BO415">
        <v>1449</v>
      </c>
    </row>
    <row r="416" spans="1:67">
      <c r="A416" t="s">
        <v>2089</v>
      </c>
      <c r="B416" t="s">
        <v>2090</v>
      </c>
      <c r="C416" t="s">
        <v>2091</v>
      </c>
      <c r="D416" t="s">
        <v>121</v>
      </c>
      <c r="E416" t="s">
        <v>2092</v>
      </c>
      <c r="F416">
        <v>12.032</v>
      </c>
      <c r="G416" s="50" t="s">
        <v>2093</v>
      </c>
      <c r="H416" s="50" t="s">
        <v>3065</v>
      </c>
      <c r="I416" s="50" t="s">
        <v>2995</v>
      </c>
      <c r="J416">
        <v>1.2659999999999999E-2</v>
      </c>
      <c r="K416">
        <v>5.1999999999999995E-4</v>
      </c>
      <c r="L416">
        <v>6.0999999999999997E-4</v>
      </c>
      <c r="M416">
        <v>1.9239999999999999E-3</v>
      </c>
      <c r="N416">
        <v>2.5999999999999998E-5</v>
      </c>
      <c r="O416">
        <v>3.3000000000000003E-5</v>
      </c>
      <c r="P416">
        <v>0.29992999999999997</v>
      </c>
      <c r="Q416">
        <v>519.75049999999999</v>
      </c>
      <c r="R416">
        <v>8.9146400000000003</v>
      </c>
      <c r="S416">
        <v>4.7199999999999999E-2</v>
      </c>
      <c r="T416">
        <v>2.0999999999999999E-3</v>
      </c>
      <c r="U416">
        <v>2E-3</v>
      </c>
      <c r="V416">
        <v>-4.8146000000000001E-2</v>
      </c>
      <c r="W416">
        <v>6.3299999999999999E-4</v>
      </c>
      <c r="X416">
        <v>4.8000000000000001E-5</v>
      </c>
      <c r="Y416">
        <v>4.1999999999999998E-5</v>
      </c>
      <c r="Z416">
        <v>12.78</v>
      </c>
      <c r="AA416">
        <v>0.52</v>
      </c>
      <c r="AB416">
        <v>0.61</v>
      </c>
      <c r="AC416">
        <v>12.39</v>
      </c>
      <c r="AD416">
        <v>0.17</v>
      </c>
      <c r="AE416">
        <v>0.21</v>
      </c>
      <c r="AF416">
        <v>12.8</v>
      </c>
      <c r="AG416">
        <v>0.97</v>
      </c>
      <c r="AH416">
        <v>0.84</v>
      </c>
      <c r="AI416">
        <v>70</v>
      </c>
      <c r="AJ416">
        <v>92</v>
      </c>
      <c r="AK416">
        <v>84</v>
      </c>
      <c r="AL416">
        <v>1729</v>
      </c>
      <c r="AM416">
        <v>40</v>
      </c>
      <c r="AN416">
        <v>630</v>
      </c>
      <c r="AO416">
        <v>26</v>
      </c>
      <c r="AP416">
        <v>2.7250000000000001</v>
      </c>
      <c r="AQ416">
        <v>4.8000000000000001E-2</v>
      </c>
      <c r="AR416">
        <v>60</v>
      </c>
      <c r="AS416">
        <v>160</v>
      </c>
      <c r="AT416" s="1">
        <v>69000</v>
      </c>
      <c r="AU416" s="1">
        <v>1600</v>
      </c>
      <c r="AV416">
        <v>3250</v>
      </c>
      <c r="AW416">
        <v>170</v>
      </c>
      <c r="AX416">
        <v>7240</v>
      </c>
      <c r="AY416">
        <v>440</v>
      </c>
      <c r="AZ416" s="1">
        <v>11890000</v>
      </c>
      <c r="BA416" s="1">
        <v>490000</v>
      </c>
      <c r="BB416" s="1">
        <v>40220000</v>
      </c>
      <c r="BC416" s="1">
        <v>930000</v>
      </c>
      <c r="BD416" s="37" t="s">
        <v>2093</v>
      </c>
      <c r="BE416" s="37" t="s">
        <v>3065</v>
      </c>
      <c r="BF416" s="37" t="s">
        <v>2995</v>
      </c>
      <c r="BG416">
        <v>1.9239999999999999E-3</v>
      </c>
      <c r="BH416">
        <v>12.39</v>
      </c>
      <c r="BI416">
        <v>0.21</v>
      </c>
      <c r="BJ416">
        <v>12.513</v>
      </c>
      <c r="BK416">
        <v>0.24082999999999999</v>
      </c>
      <c r="BL416" s="36">
        <v>12.586</v>
      </c>
      <c r="BM416" s="36">
        <v>0.24121799999999999</v>
      </c>
      <c r="BN416">
        <v>16.878599999999999</v>
      </c>
      <c r="BO416">
        <v>1729</v>
      </c>
    </row>
    <row r="417" spans="1:67">
      <c r="A417" t="s">
        <v>2094</v>
      </c>
      <c r="B417" t="s">
        <v>2095</v>
      </c>
      <c r="C417" t="s">
        <v>2096</v>
      </c>
      <c r="D417" t="s">
        <v>121</v>
      </c>
      <c r="E417" t="s">
        <v>2097</v>
      </c>
      <c r="F417">
        <v>26.571000000000002</v>
      </c>
      <c r="G417" s="50" t="s">
        <v>2098</v>
      </c>
      <c r="H417" s="50" t="s">
        <v>2982</v>
      </c>
      <c r="I417" s="50" t="s">
        <v>3055</v>
      </c>
      <c r="J417">
        <v>1.2579999999999999E-2</v>
      </c>
      <c r="K417">
        <v>4.8000000000000001E-4</v>
      </c>
      <c r="L417">
        <v>5.1000000000000004E-4</v>
      </c>
      <c r="M417">
        <v>1.916E-3</v>
      </c>
      <c r="N417">
        <v>1.8E-5</v>
      </c>
      <c r="O417">
        <v>2.5000000000000001E-5</v>
      </c>
      <c r="P417">
        <v>0.19134000000000001</v>
      </c>
      <c r="Q417">
        <v>521.92070000000001</v>
      </c>
      <c r="R417">
        <v>6.8100300000000002</v>
      </c>
      <c r="S417">
        <v>4.8500000000000001E-2</v>
      </c>
      <c r="T417">
        <v>2.0999999999999999E-3</v>
      </c>
      <c r="U417">
        <v>2.0999999999999999E-3</v>
      </c>
      <c r="V417">
        <v>1.8946999999999999E-2</v>
      </c>
      <c r="W417">
        <v>5.9000000000000003E-4</v>
      </c>
      <c r="X417">
        <v>2.3E-5</v>
      </c>
      <c r="Y417">
        <v>3.6000000000000001E-5</v>
      </c>
      <c r="Z417">
        <v>12.69</v>
      </c>
      <c r="AA417">
        <v>0.48</v>
      </c>
      <c r="AB417">
        <v>0.51</v>
      </c>
      <c r="AC417">
        <v>12.34</v>
      </c>
      <c r="AD417">
        <v>0.11</v>
      </c>
      <c r="AE417">
        <v>0.16</v>
      </c>
      <c r="AF417">
        <v>11.92</v>
      </c>
      <c r="AG417">
        <v>0.46</v>
      </c>
      <c r="AH417">
        <v>0.73</v>
      </c>
      <c r="AI417">
        <v>110</v>
      </c>
      <c r="AJ417">
        <v>90</v>
      </c>
      <c r="AK417">
        <v>91</v>
      </c>
      <c r="AL417">
        <v>1067</v>
      </c>
      <c r="AM417">
        <v>36</v>
      </c>
      <c r="AN417">
        <v>1073</v>
      </c>
      <c r="AO417">
        <v>19</v>
      </c>
      <c r="AP417">
        <v>0.98499999999999999</v>
      </c>
      <c r="AQ417">
        <v>3.9E-2</v>
      </c>
      <c r="AR417">
        <v>2</v>
      </c>
      <c r="AS417">
        <v>73</v>
      </c>
      <c r="AT417" s="1">
        <v>43900</v>
      </c>
      <c r="AU417" s="1">
        <v>1100</v>
      </c>
      <c r="AV417">
        <v>2120</v>
      </c>
      <c r="AW417">
        <v>110</v>
      </c>
      <c r="AX417">
        <v>11960</v>
      </c>
      <c r="AY417">
        <v>530</v>
      </c>
      <c r="AZ417" s="1">
        <v>20250000</v>
      </c>
      <c r="BA417" s="1">
        <v>360000</v>
      </c>
      <c r="BB417" s="1">
        <v>24830000</v>
      </c>
      <c r="BC417" s="1">
        <v>840000</v>
      </c>
      <c r="BD417" s="37" t="s">
        <v>2098</v>
      </c>
      <c r="BE417" s="37" t="s">
        <v>2982</v>
      </c>
      <c r="BF417" s="37" t="s">
        <v>3055</v>
      </c>
      <c r="BG417">
        <v>1.916E-3</v>
      </c>
      <c r="BH417">
        <v>12.34</v>
      </c>
      <c r="BI417">
        <v>0.16</v>
      </c>
      <c r="BJ417">
        <v>12.449</v>
      </c>
      <c r="BK417">
        <v>0.18289800000000001</v>
      </c>
      <c r="BL417" s="36">
        <v>12.522</v>
      </c>
      <c r="BM417" s="36">
        <v>0.18341099999999999</v>
      </c>
      <c r="BN417">
        <v>16.7241</v>
      </c>
      <c r="BO417">
        <v>1067</v>
      </c>
    </row>
    <row r="418" spans="1:67">
      <c r="A418" t="s">
        <v>2099</v>
      </c>
      <c r="B418" t="s">
        <v>2100</v>
      </c>
      <c r="C418" t="s">
        <v>2101</v>
      </c>
      <c r="D418" t="s">
        <v>121</v>
      </c>
      <c r="E418" t="s">
        <v>2102</v>
      </c>
      <c r="F418">
        <v>16.795000000000002</v>
      </c>
      <c r="G418" s="50" t="s">
        <v>2103</v>
      </c>
      <c r="H418" s="50" t="s">
        <v>2973</v>
      </c>
      <c r="I418" s="50" t="s">
        <v>3055</v>
      </c>
      <c r="J418">
        <v>1.3310000000000001E-2</v>
      </c>
      <c r="K418">
        <v>7.9000000000000001E-4</v>
      </c>
      <c r="L418">
        <v>8.3000000000000001E-4</v>
      </c>
      <c r="M418">
        <v>1.882E-3</v>
      </c>
      <c r="N418">
        <v>3.6000000000000001E-5</v>
      </c>
      <c r="O418">
        <v>3.0000000000000001E-5</v>
      </c>
      <c r="P418">
        <v>2.8188000000000001E-2</v>
      </c>
      <c r="Q418">
        <v>531.34960000000001</v>
      </c>
      <c r="R418">
        <v>8.4699729999999995</v>
      </c>
      <c r="S418">
        <v>5.1200000000000002E-2</v>
      </c>
      <c r="T418">
        <v>3.2000000000000002E-3</v>
      </c>
      <c r="U418">
        <v>3.2000000000000002E-3</v>
      </c>
      <c r="V418">
        <v>0.26869999999999999</v>
      </c>
      <c r="W418">
        <v>5.9699999999999998E-4</v>
      </c>
      <c r="X418">
        <v>4.3999999999999999E-5</v>
      </c>
      <c r="Y418">
        <v>5.1E-5</v>
      </c>
      <c r="Z418">
        <v>13.42</v>
      </c>
      <c r="AA418">
        <v>0.79</v>
      </c>
      <c r="AB418">
        <v>0.83</v>
      </c>
      <c r="AC418">
        <v>12.12</v>
      </c>
      <c r="AD418">
        <v>0.23</v>
      </c>
      <c r="AE418">
        <v>0.19</v>
      </c>
      <c r="AF418">
        <v>12.06</v>
      </c>
      <c r="AG418">
        <v>0.88</v>
      </c>
      <c r="AH418">
        <v>1</v>
      </c>
      <c r="AI418">
        <v>260</v>
      </c>
      <c r="AJ418">
        <v>140</v>
      </c>
      <c r="AK418">
        <v>130</v>
      </c>
      <c r="AL418">
        <v>1032</v>
      </c>
      <c r="AM418">
        <v>24</v>
      </c>
      <c r="AN418">
        <v>381</v>
      </c>
      <c r="AO418">
        <v>17</v>
      </c>
      <c r="AP418">
        <v>2.74</v>
      </c>
      <c r="AQ418">
        <v>7.2999999999999995E-2</v>
      </c>
      <c r="AR418">
        <v>-10</v>
      </c>
      <c r="AS418">
        <v>120</v>
      </c>
      <c r="AT418" s="1">
        <v>41700</v>
      </c>
      <c r="AU418" s="1">
        <v>1300</v>
      </c>
      <c r="AV418">
        <v>2100</v>
      </c>
      <c r="AW418">
        <v>130</v>
      </c>
      <c r="AX418">
        <v>4110</v>
      </c>
      <c r="AY418">
        <v>400</v>
      </c>
      <c r="AZ418" s="1">
        <v>7200000</v>
      </c>
      <c r="BA418" s="1">
        <v>330000</v>
      </c>
      <c r="BB418" s="1">
        <v>24000000</v>
      </c>
      <c r="BC418" s="1">
        <v>570000</v>
      </c>
      <c r="BD418" s="37" t="s">
        <v>2103</v>
      </c>
      <c r="BE418" s="37" t="s">
        <v>2973</v>
      </c>
      <c r="BF418" s="37" t="s">
        <v>3055</v>
      </c>
      <c r="BG418">
        <v>1.882E-3</v>
      </c>
      <c r="BH418">
        <v>12.12</v>
      </c>
      <c r="BI418">
        <v>0.19</v>
      </c>
      <c r="BJ418">
        <v>12.263</v>
      </c>
      <c r="BK418">
        <v>0.22126299999999999</v>
      </c>
      <c r="BL418" s="36">
        <v>12.336</v>
      </c>
      <c r="BM418" s="36">
        <v>0.22168599999999999</v>
      </c>
      <c r="BN418">
        <v>16.645299999999999</v>
      </c>
      <c r="BO418">
        <v>1032</v>
      </c>
    </row>
    <row r="419" spans="1:67">
      <c r="A419" t="s">
        <v>2104</v>
      </c>
      <c r="B419" t="s">
        <v>2105</v>
      </c>
      <c r="C419" t="s">
        <v>2106</v>
      </c>
      <c r="D419" t="s">
        <v>121</v>
      </c>
      <c r="E419" t="s">
        <v>2107</v>
      </c>
      <c r="F419">
        <v>26.321000000000002</v>
      </c>
      <c r="G419" s="50" t="s">
        <v>2108</v>
      </c>
      <c r="H419" s="50" t="s">
        <v>2973</v>
      </c>
      <c r="I419" s="50" t="s">
        <v>3041</v>
      </c>
      <c r="J419">
        <v>1.255E-2</v>
      </c>
      <c r="K419">
        <v>3.8000000000000002E-4</v>
      </c>
      <c r="L419">
        <v>4.0999999999999999E-4</v>
      </c>
      <c r="M419">
        <v>1.934E-3</v>
      </c>
      <c r="N419">
        <v>2.0000000000000002E-5</v>
      </c>
      <c r="O419">
        <v>2.6999999999999999E-5</v>
      </c>
      <c r="P419">
        <v>0.55676000000000003</v>
      </c>
      <c r="Q419">
        <v>517.06309999999996</v>
      </c>
      <c r="R419">
        <v>7.2185639999999998</v>
      </c>
      <c r="S419">
        <v>4.6899999999999997E-2</v>
      </c>
      <c r="T419">
        <v>1.1999999999999999E-3</v>
      </c>
      <c r="U419">
        <v>1.1999999999999999E-3</v>
      </c>
      <c r="V419">
        <v>-0.19328999999999999</v>
      </c>
      <c r="W419">
        <v>6.1300000000000005E-4</v>
      </c>
      <c r="X419">
        <v>1.9000000000000001E-5</v>
      </c>
      <c r="Y419">
        <v>3.4999999999999997E-5</v>
      </c>
      <c r="Z419">
        <v>12.67</v>
      </c>
      <c r="AA419">
        <v>0.38</v>
      </c>
      <c r="AB419">
        <v>0.41</v>
      </c>
      <c r="AC419">
        <v>12.45</v>
      </c>
      <c r="AD419">
        <v>0.13</v>
      </c>
      <c r="AE419">
        <v>0.17</v>
      </c>
      <c r="AF419">
        <v>12.39</v>
      </c>
      <c r="AG419">
        <v>0.39</v>
      </c>
      <c r="AH419">
        <v>0.71</v>
      </c>
      <c r="AI419">
        <v>55</v>
      </c>
      <c r="AJ419">
        <v>51</v>
      </c>
      <c r="AK419">
        <v>53</v>
      </c>
      <c r="AL419">
        <v>2279</v>
      </c>
      <c r="AM419">
        <v>36</v>
      </c>
      <c r="AN419">
        <v>1449</v>
      </c>
      <c r="AO419">
        <v>36</v>
      </c>
      <c r="AP419">
        <v>1.5429999999999999</v>
      </c>
      <c r="AQ419">
        <v>2.5000000000000001E-2</v>
      </c>
      <c r="AR419">
        <v>61</v>
      </c>
      <c r="AS419">
        <v>77</v>
      </c>
      <c r="AT419" s="1">
        <v>94700</v>
      </c>
      <c r="AU419" s="1">
        <v>1900</v>
      </c>
      <c r="AV419">
        <v>4410</v>
      </c>
      <c r="AW419">
        <v>150</v>
      </c>
      <c r="AX419">
        <v>16460</v>
      </c>
      <c r="AY419">
        <v>710</v>
      </c>
      <c r="AZ419" s="1">
        <v>27350000</v>
      </c>
      <c r="BA419" s="1">
        <v>670000</v>
      </c>
      <c r="BB419" s="1">
        <v>53020000</v>
      </c>
      <c r="BC419" s="1">
        <v>830000</v>
      </c>
      <c r="BD419" s="37" t="s">
        <v>2108</v>
      </c>
      <c r="BE419" s="37" t="s">
        <v>2973</v>
      </c>
      <c r="BF419" s="37" t="s">
        <v>3041</v>
      </c>
      <c r="BG419">
        <v>1.934E-3</v>
      </c>
      <c r="BH419">
        <v>12.45</v>
      </c>
      <c r="BI419">
        <v>0.17</v>
      </c>
      <c r="BJ419">
        <v>12.536</v>
      </c>
      <c r="BK419">
        <v>0.19505600000000001</v>
      </c>
      <c r="BL419" s="36">
        <v>12.609</v>
      </c>
      <c r="BM419" s="36">
        <v>0.19553599999999999</v>
      </c>
      <c r="BN419">
        <v>17.025600000000001</v>
      </c>
      <c r="BO419">
        <v>2279</v>
      </c>
    </row>
    <row r="420" spans="1:67">
      <c r="A420" t="s">
        <v>2109</v>
      </c>
      <c r="B420" t="s">
        <v>2110</v>
      </c>
      <c r="C420" t="s">
        <v>2111</v>
      </c>
      <c r="D420" t="s">
        <v>121</v>
      </c>
      <c r="E420" t="s">
        <v>2112</v>
      </c>
      <c r="F420">
        <v>24.065000000000001</v>
      </c>
      <c r="G420" s="50" t="s">
        <v>2113</v>
      </c>
      <c r="H420" s="50" t="s">
        <v>2973</v>
      </c>
      <c r="I420" s="50"/>
      <c r="J420">
        <v>1.255E-2</v>
      </c>
      <c r="K420">
        <v>7.6999999999999996E-4</v>
      </c>
      <c r="L420">
        <v>7.7999999999999999E-4</v>
      </c>
      <c r="M420">
        <v>1.946E-3</v>
      </c>
      <c r="N420">
        <v>3.3000000000000003E-5</v>
      </c>
      <c r="O420">
        <v>3.8999999999999999E-5</v>
      </c>
      <c r="P420">
        <v>9.8507999999999998E-2</v>
      </c>
      <c r="Q420">
        <v>513.87459999999999</v>
      </c>
      <c r="R420">
        <v>10.29862</v>
      </c>
      <c r="S420">
        <v>4.6600000000000003E-2</v>
      </c>
      <c r="T420">
        <v>2.8E-3</v>
      </c>
      <c r="U420">
        <v>2.8E-3</v>
      </c>
      <c r="V420">
        <v>7.6132000000000005E-2</v>
      </c>
      <c r="W420">
        <v>6.7299999999999999E-4</v>
      </c>
      <c r="X420">
        <v>4.5000000000000003E-5</v>
      </c>
      <c r="Y420">
        <v>5.5000000000000002E-5</v>
      </c>
      <c r="Z420">
        <v>12.66</v>
      </c>
      <c r="AA420">
        <v>0.77</v>
      </c>
      <c r="AB420">
        <v>0.78</v>
      </c>
      <c r="AC420">
        <v>12.53</v>
      </c>
      <c r="AD420">
        <v>0.21</v>
      </c>
      <c r="AE420">
        <v>0.25</v>
      </c>
      <c r="AF420">
        <v>13.6</v>
      </c>
      <c r="AG420">
        <v>0.92</v>
      </c>
      <c r="AH420">
        <v>1.1000000000000001</v>
      </c>
      <c r="AI420">
        <v>40</v>
      </c>
      <c r="AJ420">
        <v>110</v>
      </c>
      <c r="AK420">
        <v>110</v>
      </c>
      <c r="AL420">
        <v>872</v>
      </c>
      <c r="AM420">
        <v>48</v>
      </c>
      <c r="AN420">
        <v>359</v>
      </c>
      <c r="AO420">
        <v>18</v>
      </c>
      <c r="AP420">
        <v>2.4359999999999999</v>
      </c>
      <c r="AQ420">
        <v>3.9E-2</v>
      </c>
      <c r="AR420">
        <v>56</v>
      </c>
      <c r="AS420">
        <v>79</v>
      </c>
      <c r="AT420" s="1">
        <v>36800</v>
      </c>
      <c r="AU420" s="1">
        <v>1500</v>
      </c>
      <c r="AV420">
        <v>1700</v>
      </c>
      <c r="AW420">
        <v>130</v>
      </c>
      <c r="AX420">
        <v>4400</v>
      </c>
      <c r="AY420">
        <v>310</v>
      </c>
      <c r="AZ420" s="1">
        <v>6780000</v>
      </c>
      <c r="BA420" s="1">
        <v>340000</v>
      </c>
      <c r="BB420" s="1">
        <v>20300000</v>
      </c>
      <c r="BC420" s="1">
        <v>1100000</v>
      </c>
      <c r="BD420" s="37" t="s">
        <v>2113</v>
      </c>
      <c r="BE420" s="37" t="s">
        <v>2973</v>
      </c>
      <c r="BG420">
        <v>1.946E-3</v>
      </c>
      <c r="BH420">
        <v>12.53</v>
      </c>
      <c r="BI420">
        <v>0.25</v>
      </c>
      <c r="BJ420">
        <v>12.728</v>
      </c>
      <c r="BK420">
        <v>0.29028999999999999</v>
      </c>
      <c r="BL420" s="36">
        <v>12.801</v>
      </c>
      <c r="BM420" s="36">
        <v>0.29061100000000001</v>
      </c>
      <c r="BN420">
        <v>16.590599999999998</v>
      </c>
      <c r="BO420">
        <v>872</v>
      </c>
    </row>
    <row r="421" spans="1:67">
      <c r="A421" t="s">
        <v>2114</v>
      </c>
      <c r="B421" t="s">
        <v>2115</v>
      </c>
      <c r="C421" t="s">
        <v>2116</v>
      </c>
      <c r="D421" t="s">
        <v>121</v>
      </c>
      <c r="E421" t="s">
        <v>2117</v>
      </c>
      <c r="F421">
        <v>13.787000000000001</v>
      </c>
      <c r="G421" s="50" t="s">
        <v>2118</v>
      </c>
      <c r="H421" s="50" t="s">
        <v>3066</v>
      </c>
      <c r="I421" s="50" t="s">
        <v>3067</v>
      </c>
      <c r="J421">
        <v>1.2670000000000001E-2</v>
      </c>
      <c r="K421">
        <v>5.0000000000000001E-4</v>
      </c>
      <c r="L421">
        <v>7.5000000000000002E-4</v>
      </c>
      <c r="M421">
        <v>1.916E-3</v>
      </c>
      <c r="N421">
        <v>2.3E-5</v>
      </c>
      <c r="O421">
        <v>3.4999999999999997E-5</v>
      </c>
      <c r="P421">
        <v>0.16986000000000001</v>
      </c>
      <c r="Q421">
        <v>521.92070000000001</v>
      </c>
      <c r="R421">
        <v>9.5340410000000002</v>
      </c>
      <c r="S421">
        <v>4.7399999999999998E-2</v>
      </c>
      <c r="T421">
        <v>1.6000000000000001E-3</v>
      </c>
      <c r="U421">
        <v>2.0999999999999999E-3</v>
      </c>
      <c r="V421">
        <v>0.22242000000000001</v>
      </c>
      <c r="W421">
        <v>6.1799999999999995E-4</v>
      </c>
      <c r="X421">
        <v>3.0000000000000001E-5</v>
      </c>
      <c r="Y421">
        <v>4.6999999999999997E-5</v>
      </c>
      <c r="Z421">
        <v>12.79</v>
      </c>
      <c r="AA421">
        <v>0.5</v>
      </c>
      <c r="AB421">
        <v>0.75</v>
      </c>
      <c r="AC421">
        <v>12.34</v>
      </c>
      <c r="AD421">
        <v>0.15</v>
      </c>
      <c r="AE421">
        <v>0.22</v>
      </c>
      <c r="AF421">
        <v>12.5</v>
      </c>
      <c r="AG421">
        <v>0.6</v>
      </c>
      <c r="AH421">
        <v>0.95</v>
      </c>
      <c r="AI421">
        <v>78</v>
      </c>
      <c r="AJ421">
        <v>71</v>
      </c>
      <c r="AK421">
        <v>93</v>
      </c>
      <c r="AL421">
        <v>1664</v>
      </c>
      <c r="AM421">
        <v>34</v>
      </c>
      <c r="AN421">
        <v>795</v>
      </c>
      <c r="AO421">
        <v>19</v>
      </c>
      <c r="AP421">
        <v>2.085</v>
      </c>
      <c r="AQ421">
        <v>2.5999999999999999E-2</v>
      </c>
      <c r="AR421">
        <v>40</v>
      </c>
      <c r="AS421">
        <v>110</v>
      </c>
      <c r="AT421" s="1">
        <v>66700</v>
      </c>
      <c r="AU421" s="1">
        <v>1000</v>
      </c>
      <c r="AV421">
        <v>3210</v>
      </c>
      <c r="AW421">
        <v>130</v>
      </c>
      <c r="AX421">
        <v>8900</v>
      </c>
      <c r="AY421">
        <v>450</v>
      </c>
      <c r="AZ421" s="1">
        <v>15010000</v>
      </c>
      <c r="BA421" s="1">
        <v>350000</v>
      </c>
      <c r="BB421" s="1">
        <v>38700000</v>
      </c>
      <c r="BC421" s="1">
        <v>780000</v>
      </c>
      <c r="BD421" s="37" t="s">
        <v>2118</v>
      </c>
      <c r="BE421" s="37" t="s">
        <v>3066</v>
      </c>
      <c r="BF421" s="37" t="s">
        <v>3067</v>
      </c>
      <c r="BG421">
        <v>1.916E-3</v>
      </c>
      <c r="BH421">
        <v>12.34</v>
      </c>
      <c r="BI421">
        <v>0.22</v>
      </c>
      <c r="BJ421">
        <v>12.47</v>
      </c>
      <c r="BK421">
        <v>0.255859</v>
      </c>
      <c r="BL421" s="36">
        <v>12.542999999999999</v>
      </c>
      <c r="BM421" s="36">
        <v>0.25622499999999998</v>
      </c>
      <c r="BN421">
        <v>16.870799999999999</v>
      </c>
      <c r="BO421">
        <v>1664</v>
      </c>
    </row>
    <row r="422" spans="1:67">
      <c r="A422" t="s">
        <v>2119</v>
      </c>
      <c r="B422" t="s">
        <v>2120</v>
      </c>
      <c r="C422" t="s">
        <v>2121</v>
      </c>
      <c r="D422" t="s">
        <v>121</v>
      </c>
      <c r="E422" t="s">
        <v>2122</v>
      </c>
      <c r="F422">
        <v>22.811</v>
      </c>
      <c r="G422" s="50" t="s">
        <v>2123</v>
      </c>
      <c r="H422" s="50" t="s">
        <v>3068</v>
      </c>
      <c r="I422" s="50"/>
      <c r="J422">
        <v>1.2880000000000001E-2</v>
      </c>
      <c r="K422">
        <v>4.6999999999999999E-4</v>
      </c>
      <c r="L422">
        <v>5.2999999999999998E-4</v>
      </c>
      <c r="M422">
        <v>1.8940000000000001E-3</v>
      </c>
      <c r="N422">
        <v>2.5000000000000001E-5</v>
      </c>
      <c r="O422">
        <v>3.3000000000000003E-5</v>
      </c>
      <c r="P422">
        <v>0.21629999999999999</v>
      </c>
      <c r="Q422">
        <v>527.98310000000004</v>
      </c>
      <c r="R422">
        <v>9.1992829999999994</v>
      </c>
      <c r="S422">
        <v>4.9000000000000002E-2</v>
      </c>
      <c r="T422">
        <v>1.9E-3</v>
      </c>
      <c r="U422">
        <v>1.8E-3</v>
      </c>
      <c r="V422">
        <v>0.14141999999999999</v>
      </c>
      <c r="W422">
        <v>6.2200000000000005E-4</v>
      </c>
      <c r="X422">
        <v>4.0000000000000003E-5</v>
      </c>
      <c r="Y422">
        <v>4.8999999999999998E-5</v>
      </c>
      <c r="Z422">
        <v>12.99</v>
      </c>
      <c r="AA422">
        <v>0.47</v>
      </c>
      <c r="AB422">
        <v>0.53</v>
      </c>
      <c r="AC422">
        <v>12.2</v>
      </c>
      <c r="AD422">
        <v>0.16</v>
      </c>
      <c r="AE422">
        <v>0.21</v>
      </c>
      <c r="AF422">
        <v>12.56</v>
      </c>
      <c r="AG422">
        <v>0.82</v>
      </c>
      <c r="AH422">
        <v>0.99</v>
      </c>
      <c r="AI422">
        <v>146</v>
      </c>
      <c r="AJ422">
        <v>82</v>
      </c>
      <c r="AK422">
        <v>77</v>
      </c>
      <c r="AL422">
        <v>1309</v>
      </c>
      <c r="AM422">
        <v>23</v>
      </c>
      <c r="AN422">
        <v>509</v>
      </c>
      <c r="AO422">
        <v>16</v>
      </c>
      <c r="AP422">
        <v>2.6019999999999999</v>
      </c>
      <c r="AQ422">
        <v>0.08</v>
      </c>
      <c r="AR422">
        <v>99</v>
      </c>
      <c r="AS422">
        <v>88</v>
      </c>
      <c r="AT422">
        <v>54460</v>
      </c>
      <c r="AU422">
        <v>780</v>
      </c>
      <c r="AV422">
        <v>2625</v>
      </c>
      <c r="AW422">
        <v>99</v>
      </c>
      <c r="AX422">
        <v>6030</v>
      </c>
      <c r="AY422">
        <v>400</v>
      </c>
      <c r="AZ422" s="1">
        <v>9600000</v>
      </c>
      <c r="BA422" s="1">
        <v>310000</v>
      </c>
      <c r="BB422" s="1">
        <v>30450000</v>
      </c>
      <c r="BC422" s="1">
        <v>530000</v>
      </c>
      <c r="BD422" s="37" t="s">
        <v>2123</v>
      </c>
      <c r="BE422" s="37" t="s">
        <v>3068</v>
      </c>
      <c r="BG422">
        <v>1.8940000000000001E-3</v>
      </c>
      <c r="BH422">
        <v>12.2</v>
      </c>
      <c r="BI422">
        <v>0.21</v>
      </c>
      <c r="BJ422">
        <v>12.339</v>
      </c>
      <c r="BK422">
        <v>0.24249899999999999</v>
      </c>
      <c r="BL422" s="36">
        <v>12.412000000000001</v>
      </c>
      <c r="BM422" s="36">
        <v>0.24288499999999999</v>
      </c>
      <c r="BN422">
        <v>16.753299999999999</v>
      </c>
      <c r="BO422">
        <v>1309</v>
      </c>
    </row>
    <row r="423" spans="1:67">
      <c r="A423" t="s">
        <v>2124</v>
      </c>
      <c r="B423" t="s">
        <v>2125</v>
      </c>
      <c r="C423" t="s">
        <v>2126</v>
      </c>
      <c r="D423" t="s">
        <v>121</v>
      </c>
      <c r="E423" t="s">
        <v>2127</v>
      </c>
      <c r="F423">
        <v>26.321000000000002</v>
      </c>
      <c r="G423" s="50" t="s">
        <v>2128</v>
      </c>
      <c r="H423" s="50" t="s">
        <v>2982</v>
      </c>
      <c r="I423" s="50"/>
      <c r="J423">
        <v>1.338E-2</v>
      </c>
      <c r="K423">
        <v>5.9000000000000003E-4</v>
      </c>
      <c r="L423">
        <v>6.0999999999999997E-4</v>
      </c>
      <c r="M423">
        <v>1.951E-3</v>
      </c>
      <c r="N423">
        <v>3.0000000000000001E-5</v>
      </c>
      <c r="O423">
        <v>3.4999999999999997E-5</v>
      </c>
      <c r="P423">
        <v>0.33224999999999999</v>
      </c>
      <c r="Q423">
        <v>512.55769999999995</v>
      </c>
      <c r="R423">
        <v>9.1950380000000003</v>
      </c>
      <c r="S423">
        <v>4.99E-2</v>
      </c>
      <c r="T423">
        <v>2.0999999999999999E-3</v>
      </c>
      <c r="U423">
        <v>2.0999999999999999E-3</v>
      </c>
      <c r="V423">
        <v>-3.1177000000000002E-3</v>
      </c>
      <c r="W423">
        <v>6.7699999999999998E-4</v>
      </c>
      <c r="X423">
        <v>5.5000000000000002E-5</v>
      </c>
      <c r="Y423">
        <v>6.3999999999999997E-5</v>
      </c>
      <c r="Z423">
        <v>13.49</v>
      </c>
      <c r="AA423">
        <v>0.59</v>
      </c>
      <c r="AB423">
        <v>0.61</v>
      </c>
      <c r="AC423">
        <v>12.57</v>
      </c>
      <c r="AD423">
        <v>0.19</v>
      </c>
      <c r="AE423">
        <v>0.22</v>
      </c>
      <c r="AF423">
        <v>13.7</v>
      </c>
      <c r="AG423">
        <v>1.1000000000000001</v>
      </c>
      <c r="AH423">
        <v>1.3</v>
      </c>
      <c r="AI423">
        <v>180</v>
      </c>
      <c r="AJ423">
        <v>89</v>
      </c>
      <c r="AK423">
        <v>90</v>
      </c>
      <c r="AL423">
        <v>790</v>
      </c>
      <c r="AM423">
        <v>160</v>
      </c>
      <c r="AN423">
        <v>301</v>
      </c>
      <c r="AO423">
        <v>82</v>
      </c>
      <c r="AP423">
        <v>3.21</v>
      </c>
      <c r="AQ423">
        <v>0.24</v>
      </c>
      <c r="AR423">
        <v>70</v>
      </c>
      <c r="AS423">
        <v>100</v>
      </c>
      <c r="AT423" s="1">
        <v>32800</v>
      </c>
      <c r="AU423" s="1">
        <v>6700</v>
      </c>
      <c r="AV423">
        <v>1580</v>
      </c>
      <c r="AW423">
        <v>300</v>
      </c>
      <c r="AX423">
        <v>3390</v>
      </c>
      <c r="AY423">
        <v>840</v>
      </c>
      <c r="AZ423" s="1">
        <v>5700000</v>
      </c>
      <c r="BA423" s="1">
        <v>1500000</v>
      </c>
      <c r="BB423" s="1">
        <v>18300000</v>
      </c>
      <c r="BC423" s="1">
        <v>3600000</v>
      </c>
      <c r="BD423" s="37" t="s">
        <v>2128</v>
      </c>
      <c r="BE423" s="37" t="s">
        <v>2982</v>
      </c>
      <c r="BG423">
        <v>1.951E-3</v>
      </c>
      <c r="BH423">
        <v>12.57</v>
      </c>
      <c r="BI423">
        <v>0.22</v>
      </c>
      <c r="BJ423">
        <v>12.746</v>
      </c>
      <c r="BK423">
        <v>0.260295</v>
      </c>
      <c r="BL423" s="36">
        <v>12.819000000000001</v>
      </c>
      <c r="BM423" s="36">
        <v>0.260654</v>
      </c>
      <c r="BN423">
        <v>16.546299999999999</v>
      </c>
      <c r="BO423">
        <v>790</v>
      </c>
    </row>
    <row r="424" spans="1:67">
      <c r="A424" t="s">
        <v>2129</v>
      </c>
      <c r="B424" t="s">
        <v>2130</v>
      </c>
      <c r="C424" t="s">
        <v>2131</v>
      </c>
      <c r="D424" t="s">
        <v>121</v>
      </c>
      <c r="E424" t="s">
        <v>2132</v>
      </c>
      <c r="F424">
        <v>26.321000000000002</v>
      </c>
      <c r="G424" s="50" t="s">
        <v>2133</v>
      </c>
      <c r="H424" s="50" t="s">
        <v>2973</v>
      </c>
      <c r="I424" s="50"/>
      <c r="J424">
        <v>1.2540000000000001E-2</v>
      </c>
      <c r="K424">
        <v>3.5E-4</v>
      </c>
      <c r="L424">
        <v>3.8000000000000002E-4</v>
      </c>
      <c r="M424">
        <v>1.933E-3</v>
      </c>
      <c r="N424">
        <v>2.0000000000000002E-5</v>
      </c>
      <c r="O424">
        <v>2.6999999999999999E-5</v>
      </c>
      <c r="P424">
        <v>0.37384000000000001</v>
      </c>
      <c r="Q424">
        <v>517.3306</v>
      </c>
      <c r="R424">
        <v>7.2260350000000004</v>
      </c>
      <c r="S424">
        <v>4.7100000000000003E-2</v>
      </c>
      <c r="T424">
        <v>1.2999999999999999E-3</v>
      </c>
      <c r="U424">
        <v>1.2999999999999999E-3</v>
      </c>
      <c r="V424">
        <v>-7.9167999999999999E-3</v>
      </c>
      <c r="W424">
        <v>6.2299999999999996E-4</v>
      </c>
      <c r="X424">
        <v>2.0000000000000002E-5</v>
      </c>
      <c r="Y424">
        <v>3.6000000000000001E-5</v>
      </c>
      <c r="Z424">
        <v>12.65</v>
      </c>
      <c r="AA424">
        <v>0.35</v>
      </c>
      <c r="AB424">
        <v>0.38</v>
      </c>
      <c r="AC424">
        <v>12.45</v>
      </c>
      <c r="AD424">
        <v>0.13</v>
      </c>
      <c r="AE424">
        <v>0.17</v>
      </c>
      <c r="AF424">
        <v>12.59</v>
      </c>
      <c r="AG424">
        <v>0.41</v>
      </c>
      <c r="AH424">
        <v>0.73</v>
      </c>
      <c r="AI424">
        <v>59</v>
      </c>
      <c r="AJ424">
        <v>56</v>
      </c>
      <c r="AK424">
        <v>58</v>
      </c>
      <c r="AL424">
        <v>3270</v>
      </c>
      <c r="AM424">
        <v>110</v>
      </c>
      <c r="AN424">
        <v>1528</v>
      </c>
      <c r="AO424">
        <v>64</v>
      </c>
      <c r="AP424">
        <v>2.1160000000000001</v>
      </c>
      <c r="AQ424">
        <v>1.9E-2</v>
      </c>
      <c r="AR424">
        <v>130</v>
      </c>
      <c r="AS424">
        <v>89</v>
      </c>
      <c r="AT424" s="1">
        <v>136700</v>
      </c>
      <c r="AU424" s="1">
        <v>2700</v>
      </c>
      <c r="AV424">
        <v>6340</v>
      </c>
      <c r="AW424">
        <v>190</v>
      </c>
      <c r="AX424">
        <v>17410</v>
      </c>
      <c r="AY424">
        <v>820</v>
      </c>
      <c r="AZ424" s="1">
        <v>28800000</v>
      </c>
      <c r="BA424" s="1">
        <v>1200000</v>
      </c>
      <c r="BB424" s="1">
        <v>76100000</v>
      </c>
      <c r="BC424" s="1">
        <v>2600000</v>
      </c>
      <c r="BD424" s="37" t="s">
        <v>2133</v>
      </c>
      <c r="BE424" s="37" t="s">
        <v>2973</v>
      </c>
      <c r="BG424">
        <v>1.933E-3</v>
      </c>
      <c r="BH424">
        <v>12.45</v>
      </c>
      <c r="BI424">
        <v>0.17</v>
      </c>
      <c r="BJ424">
        <v>12.512</v>
      </c>
      <c r="BK424">
        <v>0.19397900000000001</v>
      </c>
      <c r="BL424" s="36">
        <v>12.585000000000001</v>
      </c>
      <c r="BM424" s="36">
        <v>0.194463</v>
      </c>
      <c r="BN424">
        <v>17.167100000000001</v>
      </c>
      <c r="BO424">
        <v>3270</v>
      </c>
    </row>
    <row r="425" spans="1:67">
      <c r="A425" t="s">
        <v>2134</v>
      </c>
      <c r="B425" t="s">
        <v>2135</v>
      </c>
      <c r="C425" t="s">
        <v>2136</v>
      </c>
      <c r="D425" t="s">
        <v>121</v>
      </c>
      <c r="E425" t="s">
        <v>2137</v>
      </c>
      <c r="F425">
        <v>26.571000000000002</v>
      </c>
      <c r="G425" s="50" t="s">
        <v>2138</v>
      </c>
      <c r="H425" s="50" t="s">
        <v>2973</v>
      </c>
      <c r="I425" s="50"/>
      <c r="J425">
        <v>1.268E-2</v>
      </c>
      <c r="K425">
        <v>4.8000000000000001E-4</v>
      </c>
      <c r="L425">
        <v>5.1000000000000004E-4</v>
      </c>
      <c r="M425">
        <v>1.933E-3</v>
      </c>
      <c r="N425">
        <v>2.6999999999999999E-5</v>
      </c>
      <c r="O425">
        <v>3.1999999999999999E-5</v>
      </c>
      <c r="P425">
        <v>0.36586999999999997</v>
      </c>
      <c r="Q425">
        <v>517.3306</v>
      </c>
      <c r="R425">
        <v>8.56419</v>
      </c>
      <c r="S425">
        <v>4.7E-2</v>
      </c>
      <c r="T425">
        <v>1.6000000000000001E-3</v>
      </c>
      <c r="U425">
        <v>1.6000000000000001E-3</v>
      </c>
      <c r="V425">
        <v>1.5221E-2</v>
      </c>
      <c r="W425">
        <v>6.0999999999999997E-4</v>
      </c>
      <c r="X425">
        <v>2.8E-5</v>
      </c>
      <c r="Y425">
        <v>4.0000000000000003E-5</v>
      </c>
      <c r="Z425">
        <v>12.8</v>
      </c>
      <c r="AA425">
        <v>0.48</v>
      </c>
      <c r="AB425">
        <v>0.51</v>
      </c>
      <c r="AC425">
        <v>12.45</v>
      </c>
      <c r="AD425">
        <v>0.17</v>
      </c>
      <c r="AE425">
        <v>0.2</v>
      </c>
      <c r="AF425">
        <v>12.33</v>
      </c>
      <c r="AG425">
        <v>0.56000000000000005</v>
      </c>
      <c r="AH425">
        <v>0.81</v>
      </c>
      <c r="AI425">
        <v>60</v>
      </c>
      <c r="AJ425">
        <v>69</v>
      </c>
      <c r="AK425">
        <v>70</v>
      </c>
      <c r="AL425">
        <v>1583</v>
      </c>
      <c r="AM425">
        <v>57</v>
      </c>
      <c r="AN425">
        <v>844</v>
      </c>
      <c r="AO425">
        <v>24</v>
      </c>
      <c r="AP425">
        <v>1.877</v>
      </c>
      <c r="AQ425">
        <v>2.5999999999999999E-2</v>
      </c>
      <c r="AR425">
        <v>70</v>
      </c>
      <c r="AS425">
        <v>100</v>
      </c>
      <c r="AT425" s="1">
        <v>66100</v>
      </c>
      <c r="AU425" s="1">
        <v>1500</v>
      </c>
      <c r="AV425">
        <v>3140</v>
      </c>
      <c r="AW425">
        <v>140</v>
      </c>
      <c r="AX425">
        <v>9520</v>
      </c>
      <c r="AY425">
        <v>440</v>
      </c>
      <c r="AZ425" s="1">
        <v>15930000</v>
      </c>
      <c r="BA425" s="1">
        <v>450000</v>
      </c>
      <c r="BB425" s="1">
        <v>36800000</v>
      </c>
      <c r="BC425" s="1">
        <v>1300000</v>
      </c>
      <c r="BD425" s="37" t="s">
        <v>2138</v>
      </c>
      <c r="BE425" s="37" t="s">
        <v>2973</v>
      </c>
      <c r="BG425">
        <v>1.933E-3</v>
      </c>
      <c r="BH425">
        <v>12.45</v>
      </c>
      <c r="BI425">
        <v>0.2</v>
      </c>
      <c r="BJ425">
        <v>12.57</v>
      </c>
      <c r="BK425">
        <v>0.23360900000000001</v>
      </c>
      <c r="BL425" s="36">
        <v>12.643000000000001</v>
      </c>
      <c r="BM425" s="36">
        <v>0.23400899999999999</v>
      </c>
      <c r="BN425">
        <v>16.8581</v>
      </c>
      <c r="BO425">
        <v>1583</v>
      </c>
    </row>
    <row r="426" spans="1:67">
      <c r="A426" t="s">
        <v>2139</v>
      </c>
      <c r="B426" t="s">
        <v>2140</v>
      </c>
      <c r="C426" t="s">
        <v>2141</v>
      </c>
      <c r="D426" t="s">
        <v>121</v>
      </c>
      <c r="E426" t="s">
        <v>2142</v>
      </c>
      <c r="F426">
        <v>26.571000000000002</v>
      </c>
      <c r="G426" s="50" t="s">
        <v>2143</v>
      </c>
      <c r="H426" s="50" t="s">
        <v>3069</v>
      </c>
      <c r="I426" s="50"/>
      <c r="J426">
        <v>1.23E-2</v>
      </c>
      <c r="K426">
        <v>3.5E-4</v>
      </c>
      <c r="L426">
        <v>3.8000000000000002E-4</v>
      </c>
      <c r="M426">
        <v>1.939E-3</v>
      </c>
      <c r="N426">
        <v>2.5000000000000001E-5</v>
      </c>
      <c r="O426">
        <v>3.0000000000000001E-5</v>
      </c>
      <c r="P426">
        <v>0.30626999999999999</v>
      </c>
      <c r="Q426">
        <v>515.72979999999995</v>
      </c>
      <c r="R426">
        <v>7.9793149999999997</v>
      </c>
      <c r="S426">
        <v>4.5600000000000002E-2</v>
      </c>
      <c r="T426">
        <v>1.1999999999999999E-3</v>
      </c>
      <c r="U426">
        <v>1.2999999999999999E-3</v>
      </c>
      <c r="V426">
        <v>8.9513999999999996E-2</v>
      </c>
      <c r="W426">
        <v>6.0099999999999997E-4</v>
      </c>
      <c r="X426">
        <v>2.4000000000000001E-5</v>
      </c>
      <c r="Y426">
        <v>3.8000000000000002E-5</v>
      </c>
      <c r="Z426">
        <v>12.41</v>
      </c>
      <c r="AA426">
        <v>0.35</v>
      </c>
      <c r="AB426">
        <v>0.38</v>
      </c>
      <c r="AC426">
        <v>12.49</v>
      </c>
      <c r="AD426">
        <v>0.16</v>
      </c>
      <c r="AE426">
        <v>0.2</v>
      </c>
      <c r="AF426">
        <v>12.14</v>
      </c>
      <c r="AG426">
        <v>0.49</v>
      </c>
      <c r="AH426">
        <v>0.76</v>
      </c>
      <c r="AI426">
        <v>0</v>
      </c>
      <c r="AJ426">
        <v>54</v>
      </c>
      <c r="AK426">
        <v>56</v>
      </c>
      <c r="AL426">
        <v>1488</v>
      </c>
      <c r="AM426">
        <v>71</v>
      </c>
      <c r="AN426">
        <v>710</v>
      </c>
      <c r="AO426">
        <v>43</v>
      </c>
      <c r="AP426">
        <v>2.08</v>
      </c>
      <c r="AQ426">
        <v>0.02</v>
      </c>
      <c r="AR426">
        <v>-48</v>
      </c>
      <c r="AS426">
        <v>88</v>
      </c>
      <c r="AT426" s="1">
        <v>62500</v>
      </c>
      <c r="AU426" s="1">
        <v>2500</v>
      </c>
      <c r="AV426">
        <v>2870</v>
      </c>
      <c r="AW426">
        <v>150</v>
      </c>
      <c r="AX426">
        <v>7790</v>
      </c>
      <c r="AY426">
        <v>530</v>
      </c>
      <c r="AZ426" s="1">
        <v>13410000</v>
      </c>
      <c r="BA426" s="1">
        <v>810000</v>
      </c>
      <c r="BB426" s="1">
        <v>34600000</v>
      </c>
      <c r="BC426" s="1">
        <v>1600000</v>
      </c>
      <c r="BD426" s="37" t="s">
        <v>2143</v>
      </c>
      <c r="BE426" s="37" t="s">
        <v>3069</v>
      </c>
      <c r="BG426">
        <v>1.939E-3</v>
      </c>
      <c r="BH426">
        <v>12.49</v>
      </c>
      <c r="BI426">
        <v>0.2</v>
      </c>
      <c r="BJ426">
        <v>12.606</v>
      </c>
      <c r="BK426">
        <v>0.219057</v>
      </c>
      <c r="BL426" s="36">
        <v>12.679</v>
      </c>
      <c r="BM426" s="36">
        <v>0.21948400000000001</v>
      </c>
      <c r="BN426">
        <v>16.827400000000001</v>
      </c>
      <c r="BO426">
        <v>1488</v>
      </c>
    </row>
    <row r="427" spans="1:67">
      <c r="A427" t="s">
        <v>2144</v>
      </c>
      <c r="B427" t="s">
        <v>2145</v>
      </c>
      <c r="C427" t="s">
        <v>2146</v>
      </c>
      <c r="D427" t="s">
        <v>121</v>
      </c>
      <c r="E427" t="s">
        <v>2147</v>
      </c>
      <c r="F427">
        <v>26.498000000000001</v>
      </c>
      <c r="G427" s="50" t="s">
        <v>2148</v>
      </c>
      <c r="H427" s="50" t="s">
        <v>3070</v>
      </c>
      <c r="I427" s="50" t="s">
        <v>2990</v>
      </c>
      <c r="J427">
        <v>2.5999999999999999E-2</v>
      </c>
      <c r="K427">
        <v>1.8E-3</v>
      </c>
      <c r="L427">
        <v>1.9E-3</v>
      </c>
      <c r="M427">
        <v>2.0330000000000001E-3</v>
      </c>
      <c r="N427">
        <v>3.1000000000000001E-5</v>
      </c>
      <c r="O427">
        <v>3.6000000000000001E-5</v>
      </c>
      <c r="P427">
        <v>0.42942000000000002</v>
      </c>
      <c r="Q427">
        <v>491.88389999999998</v>
      </c>
      <c r="R427">
        <v>8.7101919999999993</v>
      </c>
      <c r="S427">
        <v>9.2499999999999999E-2</v>
      </c>
      <c r="T427">
        <v>5.8999999999999999E-3</v>
      </c>
      <c r="U427">
        <v>6.0000000000000001E-3</v>
      </c>
      <c r="V427">
        <v>-0.24127000000000001</v>
      </c>
      <c r="W427">
        <v>1.2539999999999999E-3</v>
      </c>
      <c r="X427">
        <v>9.0000000000000006E-5</v>
      </c>
      <c r="Y427">
        <v>1.1E-4</v>
      </c>
      <c r="Z427">
        <v>26.1</v>
      </c>
      <c r="AA427">
        <v>1.8</v>
      </c>
      <c r="AB427">
        <v>1.8</v>
      </c>
      <c r="AC427">
        <v>13.09</v>
      </c>
      <c r="AD427">
        <v>0.2</v>
      </c>
      <c r="AE427">
        <v>0.23</v>
      </c>
      <c r="AF427">
        <v>25.3</v>
      </c>
      <c r="AG427">
        <v>1.8</v>
      </c>
      <c r="AH427">
        <v>2.2000000000000002</v>
      </c>
      <c r="AI427">
        <v>1430</v>
      </c>
      <c r="AJ427">
        <v>130</v>
      </c>
      <c r="AK427">
        <v>130</v>
      </c>
      <c r="AL427">
        <v>2359</v>
      </c>
      <c r="AM427">
        <v>39</v>
      </c>
      <c r="AN427">
        <v>1055</v>
      </c>
      <c r="AO427">
        <v>25</v>
      </c>
      <c r="AP427">
        <v>2.2309999999999999</v>
      </c>
      <c r="AQ427">
        <v>3.6999999999999998E-2</v>
      </c>
      <c r="AR427">
        <v>340</v>
      </c>
      <c r="AS427">
        <v>120</v>
      </c>
      <c r="AT427" s="1">
        <v>104000</v>
      </c>
      <c r="AU427" s="1">
        <v>1900</v>
      </c>
      <c r="AV427">
        <v>9530</v>
      </c>
      <c r="AW427">
        <v>520</v>
      </c>
      <c r="AX427" s="1">
        <v>24300</v>
      </c>
      <c r="AY427" s="1">
        <v>1100</v>
      </c>
      <c r="AZ427" s="1">
        <v>19910000</v>
      </c>
      <c r="BA427" s="1">
        <v>470000</v>
      </c>
      <c r="BB427" s="1">
        <v>54880000</v>
      </c>
      <c r="BC427" s="1">
        <v>910000</v>
      </c>
      <c r="BD427" s="37" t="s">
        <v>2148</v>
      </c>
      <c r="BE427" s="37" t="s">
        <v>3070</v>
      </c>
      <c r="BF427" s="37" t="s">
        <v>2990</v>
      </c>
      <c r="BG427">
        <v>2.0330000000000001E-3</v>
      </c>
      <c r="BH427">
        <v>13.09</v>
      </c>
      <c r="BI427">
        <v>0.23</v>
      </c>
      <c r="BJ427">
        <v>13.196999999999999</v>
      </c>
      <c r="BK427">
        <v>0.26072200000000001</v>
      </c>
      <c r="BL427" s="36">
        <v>13.27</v>
      </c>
      <c r="BM427" s="36">
        <v>0.26107999999999998</v>
      </c>
      <c r="BN427">
        <v>17.045200000000001</v>
      </c>
      <c r="BO427">
        <v>2359</v>
      </c>
    </row>
    <row r="428" spans="1:67">
      <c r="A428" t="s">
        <v>2149</v>
      </c>
      <c r="B428" t="s">
        <v>2150</v>
      </c>
      <c r="C428" t="s">
        <v>2151</v>
      </c>
      <c r="D428" t="s">
        <v>121</v>
      </c>
      <c r="E428" t="s">
        <v>2152</v>
      </c>
      <c r="F428">
        <v>25.318000000000001</v>
      </c>
      <c r="G428" s="50" t="s">
        <v>2153</v>
      </c>
      <c r="H428" s="50" t="s">
        <v>3071</v>
      </c>
      <c r="I428" s="50"/>
      <c r="J428">
        <v>1.2290000000000001E-2</v>
      </c>
      <c r="K428">
        <v>3.3E-4</v>
      </c>
      <c r="L428">
        <v>3.8000000000000002E-4</v>
      </c>
      <c r="M428">
        <v>1.895E-3</v>
      </c>
      <c r="N428">
        <v>1.7E-5</v>
      </c>
      <c r="O428">
        <v>2.5999999999999998E-5</v>
      </c>
      <c r="P428">
        <v>4.0464E-2</v>
      </c>
      <c r="Q428">
        <v>527.70450000000005</v>
      </c>
      <c r="R428">
        <v>7.2402730000000002</v>
      </c>
      <c r="S428">
        <v>4.7600000000000003E-2</v>
      </c>
      <c r="T428">
        <v>1.4E-3</v>
      </c>
      <c r="U428">
        <v>1.4E-3</v>
      </c>
      <c r="V428">
        <v>0.26868999999999998</v>
      </c>
      <c r="W428">
        <v>6.0700000000000001E-4</v>
      </c>
      <c r="X428">
        <v>2.0999999999999999E-5</v>
      </c>
      <c r="Y428">
        <v>3.6000000000000001E-5</v>
      </c>
      <c r="Z428">
        <v>12.41</v>
      </c>
      <c r="AA428">
        <v>0.33</v>
      </c>
      <c r="AB428">
        <v>0.38</v>
      </c>
      <c r="AC428">
        <v>12.21</v>
      </c>
      <c r="AD428">
        <v>0.11</v>
      </c>
      <c r="AE428">
        <v>0.17</v>
      </c>
      <c r="AF428">
        <v>12.26</v>
      </c>
      <c r="AG428">
        <v>0.42</v>
      </c>
      <c r="AH428">
        <v>0.72</v>
      </c>
      <c r="AI428">
        <v>82</v>
      </c>
      <c r="AJ428">
        <v>60</v>
      </c>
      <c r="AK428">
        <v>61</v>
      </c>
      <c r="AL428">
        <v>2427</v>
      </c>
      <c r="AM428">
        <v>74</v>
      </c>
      <c r="AN428">
        <v>1114</v>
      </c>
      <c r="AO428">
        <v>33</v>
      </c>
      <c r="AP428">
        <v>2.1789999999999998</v>
      </c>
      <c r="AQ428">
        <v>1.7999999999999999E-2</v>
      </c>
      <c r="AR428">
        <v>-1</v>
      </c>
      <c r="AS428">
        <v>82</v>
      </c>
      <c r="AT428" s="1">
        <v>100600</v>
      </c>
      <c r="AU428" s="1">
        <v>1700</v>
      </c>
      <c r="AV428">
        <v>4730</v>
      </c>
      <c r="AW428">
        <v>150</v>
      </c>
      <c r="AX428">
        <v>12790</v>
      </c>
      <c r="AY428">
        <v>360</v>
      </c>
      <c r="AZ428" s="1">
        <v>21030000</v>
      </c>
      <c r="BA428" s="1">
        <v>630000</v>
      </c>
      <c r="BB428" s="1">
        <v>56400000</v>
      </c>
      <c r="BC428" s="1">
        <v>1700000</v>
      </c>
      <c r="BD428" s="37" t="s">
        <v>2153</v>
      </c>
      <c r="BE428" s="37" t="s">
        <v>3071</v>
      </c>
      <c r="BG428">
        <v>1.895E-3</v>
      </c>
      <c r="BH428">
        <v>12.21</v>
      </c>
      <c r="BI428">
        <v>0.17</v>
      </c>
      <c r="BJ428">
        <v>12.282</v>
      </c>
      <c r="BK428">
        <v>0.187775</v>
      </c>
      <c r="BL428" s="36">
        <v>12.355</v>
      </c>
      <c r="BM428" s="36">
        <v>0.188275</v>
      </c>
      <c r="BN428">
        <v>17.028400000000001</v>
      </c>
      <c r="BO428">
        <v>2427</v>
      </c>
    </row>
    <row r="429" spans="1:67">
      <c r="A429" t="s">
        <v>2154</v>
      </c>
      <c r="B429" t="s">
        <v>2155</v>
      </c>
      <c r="C429" t="s">
        <v>2156</v>
      </c>
      <c r="D429" t="s">
        <v>121</v>
      </c>
      <c r="E429" t="s">
        <v>2157</v>
      </c>
      <c r="F429">
        <v>11.531000000000001</v>
      </c>
      <c r="G429" s="50" t="s">
        <v>2158</v>
      </c>
      <c r="H429" s="50" t="s">
        <v>2982</v>
      </c>
      <c r="I429" s="50" t="s">
        <v>3165</v>
      </c>
      <c r="J429">
        <v>1.2800000000000001E-2</v>
      </c>
      <c r="K429">
        <v>1.1999999999999999E-3</v>
      </c>
      <c r="L429">
        <v>1.6</v>
      </c>
      <c r="M429">
        <v>1.897E-3</v>
      </c>
      <c r="N429">
        <v>4.1E-5</v>
      </c>
      <c r="O429">
        <v>1.2999999999999999E-2</v>
      </c>
      <c r="P429">
        <v>0.14027999999999999</v>
      </c>
      <c r="Q429">
        <v>527.1481</v>
      </c>
      <c r="R429">
        <v>3612.5070000000001</v>
      </c>
      <c r="S429">
        <v>4.82E-2</v>
      </c>
      <c r="T429">
        <v>4.7000000000000002E-3</v>
      </c>
      <c r="U429">
        <v>0.11</v>
      </c>
      <c r="V429">
        <v>0.13453999999999999</v>
      </c>
      <c r="W429">
        <v>6.2100000000000002E-4</v>
      </c>
      <c r="X429">
        <v>3.4E-5</v>
      </c>
      <c r="Y429">
        <v>5.8999999999999997E-2</v>
      </c>
      <c r="Z429">
        <v>12.9</v>
      </c>
      <c r="AA429">
        <v>1.2</v>
      </c>
      <c r="AB429">
        <v>350</v>
      </c>
      <c r="AC429">
        <v>12.22</v>
      </c>
      <c r="AD429">
        <v>0.26</v>
      </c>
      <c r="AE429">
        <v>80</v>
      </c>
      <c r="AF429">
        <v>12.54</v>
      </c>
      <c r="AG429">
        <v>0.69</v>
      </c>
      <c r="AH429">
        <v>1200</v>
      </c>
      <c r="AI429">
        <v>160</v>
      </c>
      <c r="AJ429">
        <v>200</v>
      </c>
      <c r="AK429">
        <v>690</v>
      </c>
      <c r="AL429">
        <v>763</v>
      </c>
      <c r="AM429">
        <v>49</v>
      </c>
      <c r="AN429">
        <v>418</v>
      </c>
      <c r="AO429">
        <v>33</v>
      </c>
      <c r="AP429">
        <v>1.839</v>
      </c>
      <c r="AQ429">
        <v>0.05</v>
      </c>
      <c r="AR429">
        <v>80</v>
      </c>
      <c r="AS429">
        <v>140</v>
      </c>
      <c r="AT429" s="1">
        <v>29500</v>
      </c>
      <c r="AU429" s="1">
        <v>2200</v>
      </c>
      <c r="AV429">
        <v>1390</v>
      </c>
      <c r="AW429">
        <v>140</v>
      </c>
      <c r="AX429">
        <v>4450</v>
      </c>
      <c r="AY429">
        <v>430</v>
      </c>
      <c r="AZ429" s="1">
        <v>7880000</v>
      </c>
      <c r="BA429" s="1">
        <v>620000</v>
      </c>
      <c r="BB429" s="1">
        <v>17800000</v>
      </c>
      <c r="BC429" s="1">
        <v>1100000</v>
      </c>
      <c r="BD429" s="37" t="s">
        <v>2158</v>
      </c>
      <c r="BE429" s="37" t="s">
        <v>2982</v>
      </c>
      <c r="BF429" s="37" t="s">
        <v>3165</v>
      </c>
      <c r="BG429">
        <v>1.897E-3</v>
      </c>
      <c r="BH429">
        <v>12.22</v>
      </c>
      <c r="BI429">
        <v>80</v>
      </c>
      <c r="BJ429">
        <v>-2.7250000000000001</v>
      </c>
      <c r="BK429">
        <v>-4.6742400000000002</v>
      </c>
      <c r="BL429" s="36">
        <v>-2.6520000000000001</v>
      </c>
      <c r="BM429" s="36">
        <v>4.6759000000000004</v>
      </c>
      <c r="BN429">
        <v>16.534400000000002</v>
      </c>
      <c r="BO429">
        <v>763</v>
      </c>
    </row>
    <row r="430" spans="1:67">
      <c r="A430" t="s">
        <v>2159</v>
      </c>
      <c r="B430" t="s">
        <v>2160</v>
      </c>
      <c r="C430" t="s">
        <v>2161</v>
      </c>
      <c r="D430" t="s">
        <v>121</v>
      </c>
      <c r="E430" t="s">
        <v>2162</v>
      </c>
      <c r="F430">
        <v>26.571000000000002</v>
      </c>
      <c r="G430" s="50" t="s">
        <v>2163</v>
      </c>
      <c r="H430" s="50" t="s">
        <v>2973</v>
      </c>
      <c r="I430" s="50"/>
      <c r="J430">
        <v>1.223E-2</v>
      </c>
      <c r="K430">
        <v>4.2000000000000002E-4</v>
      </c>
      <c r="L430">
        <v>4.4999999999999999E-4</v>
      </c>
      <c r="M430">
        <v>1.9170000000000001E-3</v>
      </c>
      <c r="N430">
        <v>1.7E-5</v>
      </c>
      <c r="O430">
        <v>2.4000000000000001E-5</v>
      </c>
      <c r="P430">
        <v>-0.13657</v>
      </c>
      <c r="Q430">
        <v>521.64840000000004</v>
      </c>
      <c r="R430">
        <v>6.5308099999999998</v>
      </c>
      <c r="S430">
        <v>4.7E-2</v>
      </c>
      <c r="T430">
        <v>1.8E-3</v>
      </c>
      <c r="U430">
        <v>1.9E-3</v>
      </c>
      <c r="V430">
        <v>0.35566999999999999</v>
      </c>
      <c r="W430">
        <v>6.2399999999999999E-4</v>
      </c>
      <c r="X430">
        <v>3.1000000000000001E-5</v>
      </c>
      <c r="Y430">
        <v>4.3000000000000002E-5</v>
      </c>
      <c r="Z430">
        <v>12.34</v>
      </c>
      <c r="AA430">
        <v>0.42</v>
      </c>
      <c r="AB430">
        <v>0.45</v>
      </c>
      <c r="AC430">
        <v>12.35</v>
      </c>
      <c r="AD430">
        <v>0.11</v>
      </c>
      <c r="AE430">
        <v>0.15</v>
      </c>
      <c r="AF430">
        <v>12.61</v>
      </c>
      <c r="AG430">
        <v>0.63</v>
      </c>
      <c r="AH430">
        <v>0.87</v>
      </c>
      <c r="AI430">
        <v>58</v>
      </c>
      <c r="AJ430">
        <v>78</v>
      </c>
      <c r="AK430">
        <v>80</v>
      </c>
      <c r="AL430">
        <v>1786</v>
      </c>
      <c r="AM430">
        <v>78</v>
      </c>
      <c r="AN430">
        <v>662</v>
      </c>
      <c r="AO430">
        <v>27</v>
      </c>
      <c r="AP430">
        <v>2.6819999999999999</v>
      </c>
      <c r="AQ430">
        <v>3.1E-2</v>
      </c>
      <c r="AR430">
        <v>3</v>
      </c>
      <c r="AS430">
        <v>82</v>
      </c>
      <c r="AT430" s="1">
        <v>74100</v>
      </c>
      <c r="AU430" s="1">
        <v>2100</v>
      </c>
      <c r="AV430">
        <v>3390</v>
      </c>
      <c r="AW430">
        <v>160</v>
      </c>
      <c r="AX430">
        <v>7550</v>
      </c>
      <c r="AY430">
        <v>410</v>
      </c>
      <c r="AZ430" s="1">
        <v>12500000</v>
      </c>
      <c r="BA430" s="1">
        <v>510000</v>
      </c>
      <c r="BB430" s="1">
        <v>41500000</v>
      </c>
      <c r="BC430" s="1">
        <v>1800000</v>
      </c>
      <c r="BD430" s="37" t="s">
        <v>2163</v>
      </c>
      <c r="BE430" s="37" t="s">
        <v>2973</v>
      </c>
      <c r="BG430">
        <v>1.9170000000000001E-3</v>
      </c>
      <c r="BH430">
        <v>12.35</v>
      </c>
      <c r="BI430">
        <v>0.15</v>
      </c>
      <c r="BJ430">
        <v>12.433</v>
      </c>
      <c r="BK430">
        <v>0.17412</v>
      </c>
      <c r="BL430" s="36">
        <v>12.506</v>
      </c>
      <c r="BM430" s="36">
        <v>0.17465800000000001</v>
      </c>
      <c r="BN430">
        <v>16.8919</v>
      </c>
      <c r="BO430">
        <v>1786</v>
      </c>
    </row>
    <row r="431" spans="1:67">
      <c r="A431" t="s">
        <v>2164</v>
      </c>
      <c r="B431" t="s">
        <v>2165</v>
      </c>
      <c r="C431" t="s">
        <v>2166</v>
      </c>
      <c r="D431" t="s">
        <v>121</v>
      </c>
      <c r="E431" t="s">
        <v>2167</v>
      </c>
      <c r="F431">
        <v>21.306999999999999</v>
      </c>
      <c r="G431" s="50" t="s">
        <v>2168</v>
      </c>
      <c r="H431" s="50" t="s">
        <v>2973</v>
      </c>
      <c r="I431" s="50"/>
      <c r="J431">
        <v>1.341E-2</v>
      </c>
      <c r="K431">
        <v>4.2999999999999999E-4</v>
      </c>
      <c r="L431">
        <v>4.6000000000000001E-4</v>
      </c>
      <c r="M431">
        <v>1.954E-3</v>
      </c>
      <c r="N431">
        <v>2.5000000000000001E-5</v>
      </c>
      <c r="O431">
        <v>3.1999999999999999E-5</v>
      </c>
      <c r="P431">
        <v>0.19586000000000001</v>
      </c>
      <c r="Q431">
        <v>511.77069999999998</v>
      </c>
      <c r="R431">
        <v>8.3810970000000005</v>
      </c>
      <c r="S431">
        <v>4.9599999999999998E-2</v>
      </c>
      <c r="T431">
        <v>1.5E-3</v>
      </c>
      <c r="U431">
        <v>1.5E-3</v>
      </c>
      <c r="V431">
        <v>0.21067</v>
      </c>
      <c r="W431">
        <v>6.6600000000000003E-4</v>
      </c>
      <c r="X431">
        <v>2.0000000000000002E-5</v>
      </c>
      <c r="Y431">
        <v>3.6999999999999998E-5</v>
      </c>
      <c r="Z431">
        <v>13.53</v>
      </c>
      <c r="AA431">
        <v>0.43</v>
      </c>
      <c r="AB431">
        <v>0.46</v>
      </c>
      <c r="AC431">
        <v>12.58</v>
      </c>
      <c r="AD431">
        <v>0.16</v>
      </c>
      <c r="AE431">
        <v>0.21</v>
      </c>
      <c r="AF431">
        <v>13.46</v>
      </c>
      <c r="AG431">
        <v>0.41</v>
      </c>
      <c r="AH431">
        <v>0.75</v>
      </c>
      <c r="AI431">
        <v>173</v>
      </c>
      <c r="AJ431">
        <v>68</v>
      </c>
      <c r="AK431">
        <v>67</v>
      </c>
      <c r="AL431">
        <v>2722</v>
      </c>
      <c r="AM431">
        <v>63</v>
      </c>
      <c r="AN431">
        <v>1629</v>
      </c>
      <c r="AO431">
        <v>18</v>
      </c>
      <c r="AP431">
        <v>1.673</v>
      </c>
      <c r="AQ431">
        <v>4.4999999999999998E-2</v>
      </c>
      <c r="AR431">
        <v>100</v>
      </c>
      <c r="AS431">
        <v>110</v>
      </c>
      <c r="AT431" s="1">
        <v>114500</v>
      </c>
      <c r="AU431" s="1">
        <v>1200</v>
      </c>
      <c r="AV431">
        <v>5630</v>
      </c>
      <c r="AW431">
        <v>170</v>
      </c>
      <c r="AX431">
        <v>20050</v>
      </c>
      <c r="AY431">
        <v>610</v>
      </c>
      <c r="AZ431" s="1">
        <v>30760000</v>
      </c>
      <c r="BA431" s="1">
        <v>340000</v>
      </c>
      <c r="BB431" s="1">
        <v>63300000</v>
      </c>
      <c r="BC431" s="1">
        <v>1500000</v>
      </c>
      <c r="BD431" s="37" t="s">
        <v>2168</v>
      </c>
      <c r="BE431" s="37" t="s">
        <v>2973</v>
      </c>
      <c r="BG431">
        <v>1.954E-3</v>
      </c>
      <c r="BH431">
        <v>12.58</v>
      </c>
      <c r="BI431">
        <v>0.21</v>
      </c>
      <c r="BJ431">
        <v>12.667999999999999</v>
      </c>
      <c r="BK431">
        <v>0.230901</v>
      </c>
      <c r="BL431" s="36">
        <v>12.741</v>
      </c>
      <c r="BM431" s="36">
        <v>0.23130600000000001</v>
      </c>
      <c r="BN431">
        <v>17.103899999999999</v>
      </c>
      <c r="BO431">
        <v>2722</v>
      </c>
    </row>
    <row r="432" spans="1:67">
      <c r="A432" t="s">
        <v>2169</v>
      </c>
      <c r="B432" t="s">
        <v>2170</v>
      </c>
      <c r="C432" t="s">
        <v>2171</v>
      </c>
      <c r="D432" t="s">
        <v>121</v>
      </c>
      <c r="E432" t="s">
        <v>2172</v>
      </c>
      <c r="F432">
        <v>26.489000000000001</v>
      </c>
      <c r="G432" s="50" t="s">
        <v>2173</v>
      </c>
      <c r="H432" s="50" t="s">
        <v>2982</v>
      </c>
      <c r="I432" s="50" t="s">
        <v>2990</v>
      </c>
      <c r="J432">
        <v>0.10199999999999999</v>
      </c>
      <c r="K432">
        <v>1.7999999999999999E-2</v>
      </c>
      <c r="L432">
        <v>1.7999999999999999E-2</v>
      </c>
      <c r="M432">
        <v>2.6800000000000001E-3</v>
      </c>
      <c r="N432">
        <v>1.4999999999999999E-4</v>
      </c>
      <c r="O432">
        <v>1.4999999999999999E-4</v>
      </c>
      <c r="P432">
        <v>0.99024999999999996</v>
      </c>
      <c r="Q432">
        <v>373.1343</v>
      </c>
      <c r="R432">
        <v>20.88438</v>
      </c>
      <c r="S432">
        <v>0.25700000000000001</v>
      </c>
      <c r="T432">
        <v>3.4000000000000002E-2</v>
      </c>
      <c r="U432">
        <v>3.4000000000000002E-2</v>
      </c>
      <c r="V432">
        <v>-0.97582000000000002</v>
      </c>
      <c r="W432">
        <v>3.1199999999999999E-3</v>
      </c>
      <c r="X432">
        <v>4.8999999999999998E-4</v>
      </c>
      <c r="Y432">
        <v>5.1000000000000004E-4</v>
      </c>
      <c r="Z432">
        <v>97</v>
      </c>
      <c r="AA432">
        <v>17</v>
      </c>
      <c r="AB432">
        <v>17</v>
      </c>
      <c r="AC432">
        <v>17.260000000000002</v>
      </c>
      <c r="AD432">
        <v>0.95</v>
      </c>
      <c r="AE432">
        <v>0.97</v>
      </c>
      <c r="AF432">
        <v>62.9</v>
      </c>
      <c r="AG432">
        <v>9.9</v>
      </c>
      <c r="AH432">
        <v>10</v>
      </c>
      <c r="AI432">
        <v>3140</v>
      </c>
      <c r="AJ432">
        <v>220</v>
      </c>
      <c r="AK432">
        <v>220</v>
      </c>
      <c r="AL432">
        <v>5130</v>
      </c>
      <c r="AM432">
        <v>390</v>
      </c>
      <c r="AN432">
        <v>3800</v>
      </c>
      <c r="AO432">
        <v>290</v>
      </c>
      <c r="AP432">
        <v>1.3560000000000001</v>
      </c>
      <c r="AQ432">
        <v>1.7000000000000001E-2</v>
      </c>
      <c r="AR432" s="1">
        <v>5000</v>
      </c>
      <c r="AS432" s="1">
        <v>1200</v>
      </c>
      <c r="AT432" s="1">
        <v>304000</v>
      </c>
      <c r="AU432" s="1">
        <v>31000</v>
      </c>
      <c r="AV432" s="1">
        <v>82000</v>
      </c>
      <c r="AW432" s="1">
        <v>18000</v>
      </c>
      <c r="AX432" s="1">
        <v>232000</v>
      </c>
      <c r="AY432" s="1">
        <v>47000</v>
      </c>
      <c r="AZ432" s="1">
        <v>71800000</v>
      </c>
      <c r="BA432" s="1">
        <v>5500000</v>
      </c>
      <c r="BB432" s="1">
        <v>119200000</v>
      </c>
      <c r="BC432" s="1">
        <v>9000000</v>
      </c>
      <c r="BD432" s="37" t="s">
        <v>2173</v>
      </c>
      <c r="BE432" s="37" t="s">
        <v>2982</v>
      </c>
      <c r="BF432" s="37" t="s">
        <v>2990</v>
      </c>
      <c r="BG432">
        <v>2.6800000000000001E-3</v>
      </c>
      <c r="BH432">
        <v>17.260000000000002</v>
      </c>
      <c r="BI432">
        <v>0.97</v>
      </c>
      <c r="BJ432">
        <v>17.344999999999999</v>
      </c>
      <c r="BK432">
        <v>1.0738700000000001</v>
      </c>
      <c r="BL432" s="36">
        <v>17.417000000000002</v>
      </c>
      <c r="BM432" s="36">
        <v>1.07395</v>
      </c>
      <c r="BN432">
        <v>17.529299999999999</v>
      </c>
      <c r="BO432">
        <v>5130</v>
      </c>
    </row>
    <row r="433" spans="1:67">
      <c r="G433" s="50"/>
      <c r="H433" s="50"/>
      <c r="I433" s="50"/>
    </row>
    <row r="434" spans="1:67">
      <c r="A434" t="s">
        <v>2174</v>
      </c>
      <c r="B434" t="s">
        <v>2175</v>
      </c>
      <c r="C434" t="s">
        <v>2176</v>
      </c>
      <c r="D434" t="s">
        <v>121</v>
      </c>
      <c r="E434" t="s">
        <v>2177</v>
      </c>
      <c r="F434">
        <v>23.814</v>
      </c>
      <c r="G434" s="50" t="s">
        <v>2178</v>
      </c>
      <c r="H434" s="50" t="s">
        <v>2982</v>
      </c>
      <c r="I434" s="50"/>
      <c r="J434">
        <v>1.2619999999999999E-2</v>
      </c>
      <c r="K434">
        <v>6.9999999999999999E-4</v>
      </c>
      <c r="L434">
        <v>8.0999999999999996E-4</v>
      </c>
      <c r="M434">
        <v>1.9589999999999998E-3</v>
      </c>
      <c r="N434">
        <v>3.1999999999999999E-5</v>
      </c>
      <c r="O434">
        <v>3.6000000000000001E-5</v>
      </c>
      <c r="P434">
        <v>-0.25588</v>
      </c>
      <c r="Q434">
        <v>510.46449999999999</v>
      </c>
      <c r="R434">
        <v>9.3806650000000005</v>
      </c>
      <c r="S434">
        <v>4.7E-2</v>
      </c>
      <c r="T434">
        <v>2.8E-3</v>
      </c>
      <c r="U434">
        <v>3.3E-3</v>
      </c>
      <c r="V434">
        <v>0.46022999999999997</v>
      </c>
      <c r="W434">
        <v>6.4999999999999997E-4</v>
      </c>
      <c r="X434">
        <v>5.0000000000000002E-5</v>
      </c>
      <c r="Y434">
        <v>6.0999999999999999E-5</v>
      </c>
      <c r="Z434">
        <v>12.73</v>
      </c>
      <c r="AA434">
        <v>0.7</v>
      </c>
      <c r="AB434">
        <v>0.81</v>
      </c>
      <c r="AC434">
        <v>12.62</v>
      </c>
      <c r="AD434">
        <v>0.2</v>
      </c>
      <c r="AE434">
        <v>0.23</v>
      </c>
      <c r="AF434">
        <v>13.1</v>
      </c>
      <c r="AG434">
        <v>1</v>
      </c>
      <c r="AH434">
        <v>1.2</v>
      </c>
      <c r="AI434">
        <v>60</v>
      </c>
      <c r="AJ434">
        <v>120</v>
      </c>
      <c r="AK434">
        <v>130</v>
      </c>
      <c r="AL434">
        <v>676</v>
      </c>
      <c r="AM434">
        <v>67</v>
      </c>
      <c r="AN434">
        <v>266</v>
      </c>
      <c r="AO434">
        <v>26</v>
      </c>
      <c r="AP434">
        <v>2.532</v>
      </c>
      <c r="AQ434">
        <v>0.04</v>
      </c>
      <c r="AR434">
        <v>50</v>
      </c>
      <c r="AS434">
        <v>120</v>
      </c>
      <c r="AT434" s="1">
        <v>28300</v>
      </c>
      <c r="AU434" s="1">
        <v>2300</v>
      </c>
      <c r="AV434">
        <v>1320</v>
      </c>
      <c r="AW434">
        <v>150</v>
      </c>
      <c r="AX434">
        <v>3130</v>
      </c>
      <c r="AY434">
        <v>280</v>
      </c>
      <c r="AZ434" s="1">
        <v>5020000</v>
      </c>
      <c r="BA434" s="1">
        <v>480000</v>
      </c>
      <c r="BB434" s="1">
        <v>15700000</v>
      </c>
      <c r="BC434" s="1">
        <v>1600000</v>
      </c>
      <c r="BD434" s="37" t="s">
        <v>2178</v>
      </c>
      <c r="BE434" s="37" t="s">
        <v>2982</v>
      </c>
      <c r="BF434" s="39"/>
      <c r="BG434">
        <v>1.9589999999999998E-3</v>
      </c>
      <c r="BH434">
        <v>12.62</v>
      </c>
      <c r="BI434">
        <v>0.23</v>
      </c>
      <c r="BJ434">
        <v>12.811999999999999</v>
      </c>
      <c r="BK434">
        <v>0.26885500000000001</v>
      </c>
      <c r="BL434" s="36">
        <v>12.885</v>
      </c>
      <c r="BM434" s="36">
        <v>0.26920300000000003</v>
      </c>
      <c r="BN434">
        <v>16.4815</v>
      </c>
      <c r="BO434">
        <v>676</v>
      </c>
    </row>
    <row r="435" spans="1:67">
      <c r="A435" t="s">
        <v>2179</v>
      </c>
      <c r="B435" t="s">
        <v>2180</v>
      </c>
      <c r="C435" t="s">
        <v>2181</v>
      </c>
      <c r="D435" t="s">
        <v>121</v>
      </c>
      <c r="E435" t="s">
        <v>2182</v>
      </c>
      <c r="F435">
        <v>26.571000000000002</v>
      </c>
      <c r="G435" s="50" t="s">
        <v>2183</v>
      </c>
      <c r="H435" s="50" t="s">
        <v>2973</v>
      </c>
      <c r="I435" s="50" t="s">
        <v>10737</v>
      </c>
      <c r="J435">
        <v>1.37E-2</v>
      </c>
      <c r="K435">
        <v>2.3E-3</v>
      </c>
      <c r="L435">
        <v>2.3E-3</v>
      </c>
      <c r="M435">
        <v>1.9729999999999999E-3</v>
      </c>
      <c r="N435">
        <v>6.7999999999999999E-5</v>
      </c>
      <c r="O435">
        <v>6.9999999999999994E-5</v>
      </c>
      <c r="P435">
        <v>-0.26949000000000001</v>
      </c>
      <c r="Q435">
        <v>506.8424</v>
      </c>
      <c r="R435">
        <v>17.982240000000001</v>
      </c>
      <c r="S435">
        <v>4.9700000000000001E-2</v>
      </c>
      <c r="T435">
        <v>8.6E-3</v>
      </c>
      <c r="U435">
        <v>8.6E-3</v>
      </c>
      <c r="V435">
        <v>0.49171999999999999</v>
      </c>
      <c r="W435">
        <v>6.2E-4</v>
      </c>
      <c r="X435">
        <v>1.3999999999999999E-4</v>
      </c>
      <c r="Y435">
        <v>1.3999999999999999E-4</v>
      </c>
      <c r="Z435">
        <v>13.8</v>
      </c>
      <c r="AA435">
        <v>2.2999999999999998</v>
      </c>
      <c r="AB435">
        <v>2.2999999999999998</v>
      </c>
      <c r="AC435">
        <v>12.7</v>
      </c>
      <c r="AD435">
        <v>0.44</v>
      </c>
      <c r="AE435">
        <v>0.45</v>
      </c>
      <c r="AF435">
        <v>12.6</v>
      </c>
      <c r="AG435">
        <v>2.8</v>
      </c>
      <c r="AH435">
        <v>2.9</v>
      </c>
      <c r="AI435">
        <v>190</v>
      </c>
      <c r="AJ435">
        <v>310</v>
      </c>
      <c r="AK435">
        <v>310</v>
      </c>
      <c r="AL435">
        <v>83.2</v>
      </c>
      <c r="AM435">
        <v>5.5</v>
      </c>
      <c r="AN435">
        <v>33.700000000000003</v>
      </c>
      <c r="AO435">
        <v>1.8</v>
      </c>
      <c r="AP435">
        <v>2.476</v>
      </c>
      <c r="AQ435">
        <v>2.9000000000000001E-2</v>
      </c>
      <c r="AR435">
        <v>90</v>
      </c>
      <c r="AS435">
        <v>110</v>
      </c>
      <c r="AT435">
        <v>3540</v>
      </c>
      <c r="AU435">
        <v>190</v>
      </c>
      <c r="AV435">
        <v>172</v>
      </c>
      <c r="AW435">
        <v>30</v>
      </c>
      <c r="AX435">
        <v>345</v>
      </c>
      <c r="AY435">
        <v>74</v>
      </c>
      <c r="AZ435" s="1">
        <v>636000</v>
      </c>
      <c r="BA435" s="1">
        <v>34000</v>
      </c>
      <c r="BB435" s="1">
        <v>1940000</v>
      </c>
      <c r="BC435" s="1">
        <v>130000</v>
      </c>
      <c r="BD435" s="37" t="s">
        <v>2183</v>
      </c>
      <c r="BE435" s="37" t="s">
        <v>2973</v>
      </c>
      <c r="BF435" s="39" t="s">
        <v>10737</v>
      </c>
      <c r="BG435">
        <v>1.9729999999999999E-3</v>
      </c>
      <c r="BH435">
        <v>12.7</v>
      </c>
      <c r="BI435">
        <v>0.45</v>
      </c>
      <c r="BJ435">
        <v>13.051</v>
      </c>
      <c r="BK435">
        <v>0.53081400000000001</v>
      </c>
      <c r="BL435" s="36">
        <v>13.124000000000001</v>
      </c>
      <c r="BM435" s="36">
        <v>0.53098599999999996</v>
      </c>
      <c r="BN435">
        <v>15.5755</v>
      </c>
      <c r="BO435">
        <v>83.2</v>
      </c>
    </row>
    <row r="436" spans="1:67">
      <c r="A436" t="s">
        <v>2184</v>
      </c>
      <c r="B436" t="s">
        <v>2185</v>
      </c>
      <c r="C436" t="s">
        <v>2186</v>
      </c>
      <c r="D436" t="s">
        <v>121</v>
      </c>
      <c r="E436" t="s">
        <v>2187</v>
      </c>
      <c r="F436">
        <v>26.571000000000002</v>
      </c>
      <c r="G436" s="50" t="s">
        <v>2188</v>
      </c>
      <c r="H436" s="50" t="s">
        <v>2982</v>
      </c>
      <c r="I436" s="50" t="s">
        <v>2995</v>
      </c>
      <c r="J436">
        <v>1.242E-2</v>
      </c>
      <c r="K436">
        <v>5.1999999999999995E-4</v>
      </c>
      <c r="L436">
        <v>5.4000000000000001E-4</v>
      </c>
      <c r="M436">
        <v>1.921E-3</v>
      </c>
      <c r="N436">
        <v>2.5000000000000001E-5</v>
      </c>
      <c r="O436">
        <v>3.1000000000000001E-5</v>
      </c>
      <c r="P436">
        <v>0.15592</v>
      </c>
      <c r="Q436">
        <v>520.56219999999996</v>
      </c>
      <c r="R436">
        <v>8.4005349999999996</v>
      </c>
      <c r="S436">
        <v>4.6100000000000002E-2</v>
      </c>
      <c r="T436">
        <v>1.9E-3</v>
      </c>
      <c r="U436">
        <v>2E-3</v>
      </c>
      <c r="V436">
        <v>0.22055</v>
      </c>
      <c r="W436">
        <v>6.02E-4</v>
      </c>
      <c r="X436">
        <v>3.4999999999999997E-5</v>
      </c>
      <c r="Y436">
        <v>4.6E-5</v>
      </c>
      <c r="Z436">
        <v>12.53</v>
      </c>
      <c r="AA436">
        <v>0.52</v>
      </c>
      <c r="AB436">
        <v>0.55000000000000004</v>
      </c>
      <c r="AC436">
        <v>12.37</v>
      </c>
      <c r="AD436">
        <v>0.16</v>
      </c>
      <c r="AE436">
        <v>0.2</v>
      </c>
      <c r="AF436">
        <v>12.16</v>
      </c>
      <c r="AG436">
        <v>0.72</v>
      </c>
      <c r="AH436">
        <v>0.92</v>
      </c>
      <c r="AI436">
        <v>12</v>
      </c>
      <c r="AJ436">
        <v>85</v>
      </c>
      <c r="AK436">
        <v>86</v>
      </c>
      <c r="AL436">
        <v>674</v>
      </c>
      <c r="AM436">
        <v>48</v>
      </c>
      <c r="AN436">
        <v>672</v>
      </c>
      <c r="AO436">
        <v>32</v>
      </c>
      <c r="AP436">
        <v>1</v>
      </c>
      <c r="AQ436">
        <v>0.02</v>
      </c>
      <c r="AR436">
        <v>34</v>
      </c>
      <c r="AS436">
        <v>73</v>
      </c>
      <c r="AT436" s="1">
        <v>28200</v>
      </c>
      <c r="AU436" s="1">
        <v>1600</v>
      </c>
      <c r="AV436">
        <v>1302</v>
      </c>
      <c r="AW436">
        <v>89</v>
      </c>
      <c r="AX436">
        <v>7390</v>
      </c>
      <c r="AY436">
        <v>500</v>
      </c>
      <c r="AZ436" s="1">
        <v>12690000</v>
      </c>
      <c r="BA436" s="1">
        <v>600000</v>
      </c>
      <c r="BB436" s="1">
        <v>15700000</v>
      </c>
      <c r="BC436" s="1">
        <v>1100000</v>
      </c>
      <c r="BD436" s="37" t="s">
        <v>2188</v>
      </c>
      <c r="BE436" s="37" t="s">
        <v>2982</v>
      </c>
      <c r="BF436" s="39" t="s">
        <v>2995</v>
      </c>
      <c r="BG436">
        <v>1.921E-3</v>
      </c>
      <c r="BH436">
        <v>12.37</v>
      </c>
      <c r="BI436">
        <v>0.2</v>
      </c>
      <c r="BJ436">
        <v>12.535</v>
      </c>
      <c r="BK436">
        <v>0.23014000000000001</v>
      </c>
      <c r="BL436" s="36">
        <v>12.608000000000001</v>
      </c>
      <c r="BM436" s="36">
        <v>0.230547</v>
      </c>
      <c r="BN436">
        <v>16.524899999999999</v>
      </c>
      <c r="BO436">
        <v>674</v>
      </c>
    </row>
    <row r="437" spans="1:67">
      <c r="A437" t="s">
        <v>2189</v>
      </c>
      <c r="B437" t="s">
        <v>2190</v>
      </c>
      <c r="C437" t="s">
        <v>2191</v>
      </c>
      <c r="D437" t="s">
        <v>121</v>
      </c>
      <c r="E437" t="s">
        <v>2192</v>
      </c>
      <c r="F437">
        <v>26.571000000000002</v>
      </c>
      <c r="G437" s="50" t="s">
        <v>2193</v>
      </c>
      <c r="H437" s="50" t="s">
        <v>2982</v>
      </c>
      <c r="I437" s="50"/>
      <c r="J437">
        <v>1.2449999999999999E-2</v>
      </c>
      <c r="K437">
        <v>2.5999999999999998E-4</v>
      </c>
      <c r="L437">
        <v>2.9999999999999997E-4</v>
      </c>
      <c r="M437">
        <v>1.913E-3</v>
      </c>
      <c r="N437">
        <v>2.0999999999999999E-5</v>
      </c>
      <c r="O437">
        <v>2.6999999999999999E-5</v>
      </c>
      <c r="P437">
        <v>0.17671999999999999</v>
      </c>
      <c r="Q437">
        <v>522.73919999999998</v>
      </c>
      <c r="R437">
        <v>7.3779180000000002</v>
      </c>
      <c r="S437">
        <v>4.7309999999999998E-2</v>
      </c>
      <c r="T437">
        <v>9.7000000000000005E-4</v>
      </c>
      <c r="U437">
        <v>1E-3</v>
      </c>
      <c r="V437">
        <v>0.32131999999999999</v>
      </c>
      <c r="W437">
        <v>6.3000000000000003E-4</v>
      </c>
      <c r="X437">
        <v>1.4E-5</v>
      </c>
      <c r="Y437">
        <v>3.4E-5</v>
      </c>
      <c r="Z437">
        <v>12.56</v>
      </c>
      <c r="AA437">
        <v>0.26</v>
      </c>
      <c r="AB437">
        <v>0.3</v>
      </c>
      <c r="AC437">
        <v>12.32</v>
      </c>
      <c r="AD437">
        <v>0.14000000000000001</v>
      </c>
      <c r="AE437">
        <v>0.17</v>
      </c>
      <c r="AF437">
        <v>12.74</v>
      </c>
      <c r="AG437">
        <v>0.28999999999999998</v>
      </c>
      <c r="AH437">
        <v>0.68</v>
      </c>
      <c r="AI437">
        <v>61</v>
      </c>
      <c r="AJ437">
        <v>46</v>
      </c>
      <c r="AK437">
        <v>48</v>
      </c>
      <c r="AL437">
        <v>3370</v>
      </c>
      <c r="AM437">
        <v>130</v>
      </c>
      <c r="AN437">
        <v>2155</v>
      </c>
      <c r="AO437">
        <v>60</v>
      </c>
      <c r="AP437">
        <v>1.5569999999999999</v>
      </c>
      <c r="AQ437">
        <v>0.02</v>
      </c>
      <c r="AR437">
        <v>49</v>
      </c>
      <c r="AS437">
        <v>87</v>
      </c>
      <c r="AT437" s="1">
        <v>139500</v>
      </c>
      <c r="AU437" s="1">
        <v>2600</v>
      </c>
      <c r="AV437">
        <v>6560</v>
      </c>
      <c r="AW437">
        <v>210</v>
      </c>
      <c r="AX437">
        <v>24970</v>
      </c>
      <c r="AY437">
        <v>620</v>
      </c>
      <c r="AZ437" s="1">
        <v>40700000</v>
      </c>
      <c r="BA437" s="1">
        <v>1100000</v>
      </c>
      <c r="BB437" s="1">
        <v>78500000</v>
      </c>
      <c r="BC437" s="1">
        <v>2900000</v>
      </c>
      <c r="BD437" s="37" t="s">
        <v>2193</v>
      </c>
      <c r="BE437" s="37" t="s">
        <v>2982</v>
      </c>
      <c r="BF437" s="39"/>
      <c r="BG437">
        <v>1.913E-3</v>
      </c>
      <c r="BH437">
        <v>12.32</v>
      </c>
      <c r="BI437">
        <v>0.17</v>
      </c>
      <c r="BJ437">
        <v>12.38</v>
      </c>
      <c r="BK437">
        <v>0.19383300000000001</v>
      </c>
      <c r="BL437" s="36">
        <v>12.452999999999999</v>
      </c>
      <c r="BM437" s="36">
        <v>0.19431699999999999</v>
      </c>
      <c r="BN437">
        <v>17.191299999999998</v>
      </c>
      <c r="BO437">
        <v>3370</v>
      </c>
    </row>
    <row r="438" spans="1:67">
      <c r="A438" t="s">
        <v>2194</v>
      </c>
      <c r="B438" t="s">
        <v>2195</v>
      </c>
      <c r="C438" t="s">
        <v>2196</v>
      </c>
      <c r="D438" t="s">
        <v>121</v>
      </c>
      <c r="E438" t="s">
        <v>2197</v>
      </c>
      <c r="F438">
        <v>15.792</v>
      </c>
      <c r="G438" s="50" t="s">
        <v>2198</v>
      </c>
      <c r="H438" s="50" t="s">
        <v>2982</v>
      </c>
      <c r="I438" s="50"/>
      <c r="J438">
        <v>1.1610000000000001E-2</v>
      </c>
      <c r="K438">
        <v>6.2E-4</v>
      </c>
      <c r="L438">
        <v>7.3999999999999999E-4</v>
      </c>
      <c r="M438">
        <v>1.8580000000000001E-3</v>
      </c>
      <c r="N438">
        <v>2.1999999999999999E-5</v>
      </c>
      <c r="O438">
        <v>2.6999999999999999E-5</v>
      </c>
      <c r="P438">
        <v>0.18371999999999999</v>
      </c>
      <c r="Q438">
        <v>538.21310000000005</v>
      </c>
      <c r="R438">
        <v>7.8211810000000002</v>
      </c>
      <c r="S438">
        <v>4.6699999999999998E-2</v>
      </c>
      <c r="T438">
        <v>2.3999999999999998E-3</v>
      </c>
      <c r="U438">
        <v>2.5999999999999999E-3</v>
      </c>
      <c r="V438">
        <v>0.19697000000000001</v>
      </c>
      <c r="W438">
        <v>6.0700000000000001E-4</v>
      </c>
      <c r="X438">
        <v>1.5999999999999999E-5</v>
      </c>
      <c r="Y438">
        <v>3.6000000000000001E-5</v>
      </c>
      <c r="Z438">
        <v>11.72</v>
      </c>
      <c r="AA438">
        <v>0.63</v>
      </c>
      <c r="AB438">
        <v>0.74</v>
      </c>
      <c r="AC438">
        <v>11.96</v>
      </c>
      <c r="AD438">
        <v>0.14000000000000001</v>
      </c>
      <c r="AE438">
        <v>0.17</v>
      </c>
      <c r="AF438">
        <v>12.26</v>
      </c>
      <c r="AG438">
        <v>0.33</v>
      </c>
      <c r="AH438">
        <v>0.67</v>
      </c>
      <c r="AI438">
        <v>50</v>
      </c>
      <c r="AJ438">
        <v>100</v>
      </c>
      <c r="AK438">
        <v>110</v>
      </c>
      <c r="AL438">
        <v>1169</v>
      </c>
      <c r="AM438">
        <v>33</v>
      </c>
      <c r="AN438">
        <v>1232</v>
      </c>
      <c r="AO438">
        <v>60</v>
      </c>
      <c r="AP438">
        <v>0.94399999999999995</v>
      </c>
      <c r="AQ438">
        <v>2.5000000000000001E-2</v>
      </c>
      <c r="AR438">
        <v>140</v>
      </c>
      <c r="AS438">
        <v>100</v>
      </c>
      <c r="AT438" s="1">
        <v>45400</v>
      </c>
      <c r="AU438" s="1">
        <v>1700</v>
      </c>
      <c r="AV438">
        <v>2100</v>
      </c>
      <c r="AW438">
        <v>140</v>
      </c>
      <c r="AX438">
        <v>13770</v>
      </c>
      <c r="AY438">
        <v>930</v>
      </c>
      <c r="AZ438" s="1">
        <v>23300000</v>
      </c>
      <c r="BA438" s="1">
        <v>1100000</v>
      </c>
      <c r="BB438" s="1">
        <v>27210000</v>
      </c>
      <c r="BC438" s="1">
        <v>770000</v>
      </c>
      <c r="BD438" s="37" t="s">
        <v>2198</v>
      </c>
      <c r="BE438" s="37" t="s">
        <v>2982</v>
      </c>
      <c r="BF438" s="39"/>
      <c r="BG438">
        <v>1.8580000000000001E-3</v>
      </c>
      <c r="BH438">
        <v>11.96</v>
      </c>
      <c r="BI438">
        <v>0.17</v>
      </c>
      <c r="BJ438">
        <v>12.082000000000001</v>
      </c>
      <c r="BK438">
        <v>0.19764699999999999</v>
      </c>
      <c r="BL438" s="36">
        <v>12.154999999999999</v>
      </c>
      <c r="BM438" s="36">
        <v>0.19812099999999999</v>
      </c>
      <c r="BN438">
        <v>16.754200000000001</v>
      </c>
      <c r="BO438">
        <v>1169</v>
      </c>
    </row>
    <row r="439" spans="1:67">
      <c r="A439" t="s">
        <v>2199</v>
      </c>
      <c r="B439" t="s">
        <v>2200</v>
      </c>
      <c r="C439" t="s">
        <v>2201</v>
      </c>
      <c r="D439" t="s">
        <v>121</v>
      </c>
      <c r="E439" t="s">
        <v>2202</v>
      </c>
      <c r="F439">
        <v>26.321000000000002</v>
      </c>
      <c r="G439" s="50" t="s">
        <v>2203</v>
      </c>
      <c r="H439" s="50" t="s">
        <v>2982</v>
      </c>
      <c r="I439" s="50"/>
      <c r="J439">
        <v>1.298E-2</v>
      </c>
      <c r="K439">
        <v>6.9999999999999999E-4</v>
      </c>
      <c r="L439">
        <v>7.2000000000000005E-4</v>
      </c>
      <c r="M439">
        <v>1.949E-3</v>
      </c>
      <c r="N439">
        <v>4.1E-5</v>
      </c>
      <c r="O439">
        <v>4.3999999999999999E-5</v>
      </c>
      <c r="P439">
        <v>6.7529000000000006E-2</v>
      </c>
      <c r="Q439">
        <v>513.08360000000005</v>
      </c>
      <c r="R439">
        <v>11.583209999999999</v>
      </c>
      <c r="S439">
        <v>4.7500000000000001E-2</v>
      </c>
      <c r="T439">
        <v>2.8999999999999998E-3</v>
      </c>
      <c r="U439">
        <v>2.8999999999999998E-3</v>
      </c>
      <c r="V439">
        <v>0.25391999999999998</v>
      </c>
      <c r="W439">
        <v>6.4000000000000005E-4</v>
      </c>
      <c r="X439">
        <v>3.6000000000000001E-5</v>
      </c>
      <c r="Y439">
        <v>4.8000000000000001E-5</v>
      </c>
      <c r="Z439">
        <v>13.09</v>
      </c>
      <c r="AA439">
        <v>0.71</v>
      </c>
      <c r="AB439">
        <v>0.72</v>
      </c>
      <c r="AC439">
        <v>12.55</v>
      </c>
      <c r="AD439">
        <v>0.26</v>
      </c>
      <c r="AE439">
        <v>0.28999999999999998</v>
      </c>
      <c r="AF439">
        <v>12.93</v>
      </c>
      <c r="AG439">
        <v>0.73</v>
      </c>
      <c r="AH439">
        <v>0.96</v>
      </c>
      <c r="AI439">
        <v>140</v>
      </c>
      <c r="AJ439">
        <v>120</v>
      </c>
      <c r="AK439">
        <v>120</v>
      </c>
      <c r="AL439">
        <v>389</v>
      </c>
      <c r="AM439">
        <v>26</v>
      </c>
      <c r="AN439">
        <v>314</v>
      </c>
      <c r="AO439">
        <v>25</v>
      </c>
      <c r="AP439">
        <v>1.262</v>
      </c>
      <c r="AQ439">
        <v>1.7999999999999999E-2</v>
      </c>
      <c r="AR439">
        <v>53</v>
      </c>
      <c r="AS439">
        <v>87</v>
      </c>
      <c r="AT439">
        <v>16630</v>
      </c>
      <c r="AU439">
        <v>880</v>
      </c>
      <c r="AV439">
        <v>791</v>
      </c>
      <c r="AW439">
        <v>65</v>
      </c>
      <c r="AX439">
        <v>3580</v>
      </c>
      <c r="AY439">
        <v>330</v>
      </c>
      <c r="AZ439" s="1">
        <v>5920000</v>
      </c>
      <c r="BA439" s="1">
        <v>480000</v>
      </c>
      <c r="BB439" s="1">
        <v>9060000</v>
      </c>
      <c r="BC439" s="1">
        <v>610000</v>
      </c>
      <c r="BD439" s="37" t="s">
        <v>2203</v>
      </c>
      <c r="BE439" s="37" t="s">
        <v>2982</v>
      </c>
      <c r="BF439" s="39"/>
      <c r="BG439">
        <v>1.949E-3</v>
      </c>
      <c r="BH439">
        <v>12.55</v>
      </c>
      <c r="BI439">
        <v>0.28999999999999998</v>
      </c>
      <c r="BJ439">
        <v>12.823</v>
      </c>
      <c r="BK439">
        <v>0.33444200000000002</v>
      </c>
      <c r="BL439" s="36">
        <v>12.896000000000001</v>
      </c>
      <c r="BM439" s="36">
        <v>0.33472000000000002</v>
      </c>
      <c r="BN439">
        <v>16.276399999999999</v>
      </c>
      <c r="BO439">
        <v>389</v>
      </c>
    </row>
    <row r="440" spans="1:67">
      <c r="A440" t="s">
        <v>2204</v>
      </c>
      <c r="B440" t="s">
        <v>2205</v>
      </c>
      <c r="C440" t="s">
        <v>2206</v>
      </c>
      <c r="D440" t="s">
        <v>121</v>
      </c>
      <c r="E440" t="s">
        <v>2207</v>
      </c>
      <c r="F440">
        <v>18.047999999999998</v>
      </c>
      <c r="G440" s="50" t="s">
        <v>2208</v>
      </c>
      <c r="H440" s="50" t="s">
        <v>2973</v>
      </c>
      <c r="I440" s="50" t="s">
        <v>3168</v>
      </c>
      <c r="J440">
        <v>1.41E-2</v>
      </c>
      <c r="K440">
        <v>1.1000000000000001E-3</v>
      </c>
      <c r="L440">
        <v>1.1000000000000001E-3</v>
      </c>
      <c r="M440">
        <v>1.964E-3</v>
      </c>
      <c r="N440">
        <v>3.8999999999999999E-5</v>
      </c>
      <c r="O440">
        <v>3.6999999999999998E-5</v>
      </c>
      <c r="P440">
        <v>9.8720000000000006E-3</v>
      </c>
      <c r="Q440">
        <v>509.16500000000002</v>
      </c>
      <c r="R440">
        <v>9.592212</v>
      </c>
      <c r="S440">
        <v>5.21E-2</v>
      </c>
      <c r="T440">
        <v>4.3E-3</v>
      </c>
      <c r="U440">
        <v>3.7000000000000002E-3</v>
      </c>
      <c r="V440">
        <v>0.21834999999999999</v>
      </c>
      <c r="W440">
        <v>6.4700000000000001E-4</v>
      </c>
      <c r="X440">
        <v>3.8999999999999999E-5</v>
      </c>
      <c r="Y440">
        <v>4.5000000000000003E-5</v>
      </c>
      <c r="Z440">
        <v>14.2</v>
      </c>
      <c r="AA440">
        <v>1.1000000000000001</v>
      </c>
      <c r="AB440">
        <v>1.1000000000000001</v>
      </c>
      <c r="AC440">
        <v>12.65</v>
      </c>
      <c r="AD440">
        <v>0.25</v>
      </c>
      <c r="AE440">
        <v>0.24</v>
      </c>
      <c r="AF440">
        <v>13.06</v>
      </c>
      <c r="AG440">
        <v>0.79</v>
      </c>
      <c r="AH440">
        <v>0.91</v>
      </c>
      <c r="AI440">
        <v>260</v>
      </c>
      <c r="AJ440">
        <v>170</v>
      </c>
      <c r="AK440">
        <v>140</v>
      </c>
      <c r="AL440">
        <v>511</v>
      </c>
      <c r="AM440">
        <v>24</v>
      </c>
      <c r="AN440">
        <v>269.7</v>
      </c>
      <c r="AO440">
        <v>6</v>
      </c>
      <c r="AP440">
        <v>1.8939999999999999</v>
      </c>
      <c r="AQ440">
        <v>5.3999999999999999E-2</v>
      </c>
      <c r="AR440">
        <v>-95</v>
      </c>
      <c r="AS440">
        <v>69</v>
      </c>
      <c r="AT440" s="1">
        <v>22500</v>
      </c>
      <c r="AU440" s="1">
        <v>1500</v>
      </c>
      <c r="AV440">
        <v>1170</v>
      </c>
      <c r="AW440">
        <v>120</v>
      </c>
      <c r="AX440">
        <v>3340</v>
      </c>
      <c r="AY440">
        <v>270</v>
      </c>
      <c r="AZ440" s="1">
        <v>5090000</v>
      </c>
      <c r="BA440" s="1">
        <v>110000</v>
      </c>
      <c r="BB440" s="1">
        <v>11890000</v>
      </c>
      <c r="BC440" s="1">
        <v>550000</v>
      </c>
      <c r="BD440" s="37" t="s">
        <v>2208</v>
      </c>
      <c r="BE440" s="37" t="s">
        <v>2973</v>
      </c>
      <c r="BF440" s="39" t="s">
        <v>3168</v>
      </c>
      <c r="BG440">
        <v>1.964E-3</v>
      </c>
      <c r="BH440">
        <v>12.65</v>
      </c>
      <c r="BI440">
        <v>0.24</v>
      </c>
      <c r="BJ440">
        <v>12.864000000000001</v>
      </c>
      <c r="BK440">
        <v>0.27805999999999997</v>
      </c>
      <c r="BL440" s="36">
        <v>12.936999999999999</v>
      </c>
      <c r="BM440" s="36">
        <v>0.27839599999999998</v>
      </c>
      <c r="BN440">
        <v>16.3735</v>
      </c>
      <c r="BO440">
        <v>511</v>
      </c>
    </row>
    <row r="441" spans="1:67">
      <c r="A441" t="s">
        <v>2209</v>
      </c>
      <c r="B441" t="s">
        <v>2210</v>
      </c>
      <c r="C441" t="s">
        <v>2211</v>
      </c>
      <c r="D441" t="s">
        <v>121</v>
      </c>
      <c r="E441" t="s">
        <v>2212</v>
      </c>
      <c r="F441">
        <v>23.562999999999999</v>
      </c>
      <c r="G441" s="50" t="s">
        <v>2213</v>
      </c>
      <c r="H441" s="50" t="s">
        <v>2982</v>
      </c>
      <c r="I441" s="50"/>
      <c r="J441">
        <v>1.29E-2</v>
      </c>
      <c r="K441">
        <v>1.1999999999999999E-3</v>
      </c>
      <c r="L441">
        <v>1.1999999999999999E-3</v>
      </c>
      <c r="M441">
        <v>2.0660000000000001E-3</v>
      </c>
      <c r="N441">
        <v>4.8000000000000001E-5</v>
      </c>
      <c r="O441">
        <v>4.8999999999999998E-5</v>
      </c>
      <c r="P441">
        <v>9.4871999999999995E-3</v>
      </c>
      <c r="Q441">
        <v>484.02710000000002</v>
      </c>
      <c r="R441">
        <v>11.47983</v>
      </c>
      <c r="S441">
        <v>4.5900000000000003E-2</v>
      </c>
      <c r="T441">
        <v>4.5999999999999999E-3</v>
      </c>
      <c r="U441">
        <v>4.3E-3</v>
      </c>
      <c r="V441">
        <v>0.22167000000000001</v>
      </c>
      <c r="W441">
        <v>5.9199999999999997E-4</v>
      </c>
      <c r="X441">
        <v>6.2000000000000003E-5</v>
      </c>
      <c r="Y441">
        <v>6.8999999999999997E-5</v>
      </c>
      <c r="Z441">
        <v>13</v>
      </c>
      <c r="AA441">
        <v>1.2</v>
      </c>
      <c r="AB441">
        <v>1.2</v>
      </c>
      <c r="AC441">
        <v>13.3</v>
      </c>
      <c r="AD441">
        <v>0.31</v>
      </c>
      <c r="AE441">
        <v>0.31</v>
      </c>
      <c r="AF441">
        <v>12</v>
      </c>
      <c r="AG441">
        <v>1.3</v>
      </c>
      <c r="AH441">
        <v>1.4</v>
      </c>
      <c r="AI441">
        <v>20</v>
      </c>
      <c r="AJ441">
        <v>180</v>
      </c>
      <c r="AK441">
        <v>170</v>
      </c>
      <c r="AL441">
        <v>286</v>
      </c>
      <c r="AM441">
        <v>19</v>
      </c>
      <c r="AN441">
        <v>126</v>
      </c>
      <c r="AO441">
        <v>11</v>
      </c>
      <c r="AP441">
        <v>2.3210000000000002</v>
      </c>
      <c r="AQ441">
        <v>7.0999999999999994E-2</v>
      </c>
      <c r="AR441">
        <v>206</v>
      </c>
      <c r="AS441">
        <v>94</v>
      </c>
      <c r="AT441">
        <v>12810</v>
      </c>
      <c r="AU441">
        <v>750</v>
      </c>
      <c r="AV441">
        <v>568</v>
      </c>
      <c r="AW441">
        <v>56</v>
      </c>
      <c r="AX441">
        <v>1360</v>
      </c>
      <c r="AY441">
        <v>180</v>
      </c>
      <c r="AZ441" s="1">
        <v>2370000</v>
      </c>
      <c r="BA441" s="1">
        <v>210000</v>
      </c>
      <c r="BB441" s="1">
        <v>6650000</v>
      </c>
      <c r="BC441" s="1">
        <v>450000</v>
      </c>
      <c r="BD441" s="37" t="s">
        <v>2213</v>
      </c>
      <c r="BE441" s="37" t="s">
        <v>2982</v>
      </c>
      <c r="BF441" s="39"/>
      <c r="BG441">
        <v>2.0660000000000001E-3</v>
      </c>
      <c r="BH441">
        <v>13.3</v>
      </c>
      <c r="BI441">
        <v>0.31</v>
      </c>
      <c r="BJ441">
        <v>13.621</v>
      </c>
      <c r="BK441">
        <v>0.37490499999999999</v>
      </c>
      <c r="BL441" s="36">
        <v>13.694000000000001</v>
      </c>
      <c r="BM441" s="36">
        <v>0.37515199999999999</v>
      </c>
      <c r="BN441">
        <v>16.135100000000001</v>
      </c>
      <c r="BO441">
        <v>286</v>
      </c>
    </row>
    <row r="442" spans="1:67">
      <c r="A442" t="s">
        <v>2214</v>
      </c>
      <c r="B442" t="s">
        <v>2215</v>
      </c>
      <c r="C442" t="s">
        <v>2216</v>
      </c>
      <c r="D442" t="s">
        <v>121</v>
      </c>
      <c r="E442" t="s">
        <v>2217</v>
      </c>
      <c r="F442">
        <v>26.571000000000002</v>
      </c>
      <c r="G442" s="50" t="s">
        <v>2218</v>
      </c>
      <c r="H442" s="50" t="s">
        <v>2973</v>
      </c>
      <c r="I442" s="50" t="s">
        <v>2995</v>
      </c>
      <c r="J442">
        <v>1.3339999999999999E-2</v>
      </c>
      <c r="K442">
        <v>4.2999999999999999E-4</v>
      </c>
      <c r="L442">
        <v>4.6999999999999999E-4</v>
      </c>
      <c r="M442">
        <v>1.9810000000000001E-3</v>
      </c>
      <c r="N442">
        <v>2.6999999999999999E-5</v>
      </c>
      <c r="O442">
        <v>3.1999999999999999E-5</v>
      </c>
      <c r="P442">
        <v>-1.0376E-2</v>
      </c>
      <c r="Q442">
        <v>504.79559999999998</v>
      </c>
      <c r="R442">
        <v>8.1541940000000004</v>
      </c>
      <c r="S442">
        <v>4.87E-2</v>
      </c>
      <c r="T442">
        <v>1.6000000000000001E-3</v>
      </c>
      <c r="U442">
        <v>1.6999999999999999E-3</v>
      </c>
      <c r="V442">
        <v>0.24918999999999999</v>
      </c>
      <c r="W442">
        <v>6.5700000000000003E-4</v>
      </c>
      <c r="X442">
        <v>2.8E-5</v>
      </c>
      <c r="Y442">
        <v>4.1999999999999998E-5</v>
      </c>
      <c r="Z442">
        <v>13.45</v>
      </c>
      <c r="AA442">
        <v>0.44</v>
      </c>
      <c r="AB442">
        <v>0.47</v>
      </c>
      <c r="AC442">
        <v>12.76</v>
      </c>
      <c r="AD442">
        <v>0.17</v>
      </c>
      <c r="AE442">
        <v>0.21</v>
      </c>
      <c r="AF442">
        <v>13.28</v>
      </c>
      <c r="AG442">
        <v>0.56000000000000005</v>
      </c>
      <c r="AH442">
        <v>0.85</v>
      </c>
      <c r="AI442">
        <v>130</v>
      </c>
      <c r="AJ442">
        <v>70</v>
      </c>
      <c r="AK442">
        <v>72</v>
      </c>
      <c r="AL442">
        <v>1528</v>
      </c>
      <c r="AM442">
        <v>17</v>
      </c>
      <c r="AN442">
        <v>843</v>
      </c>
      <c r="AO442">
        <v>21</v>
      </c>
      <c r="AP442">
        <v>1.8009999999999999</v>
      </c>
      <c r="AQ442">
        <v>3.5999999999999997E-2</v>
      </c>
      <c r="AR442">
        <v>200</v>
      </c>
      <c r="AS442">
        <v>99</v>
      </c>
      <c r="AT442" s="1">
        <v>65700</v>
      </c>
      <c r="AU442" s="1">
        <v>1600</v>
      </c>
      <c r="AV442">
        <v>3160</v>
      </c>
      <c r="AW442">
        <v>120</v>
      </c>
      <c r="AX442">
        <v>10440</v>
      </c>
      <c r="AY442">
        <v>640</v>
      </c>
      <c r="AZ442" s="1">
        <v>15920000</v>
      </c>
      <c r="BA442" s="1">
        <v>400000</v>
      </c>
      <c r="BB442" s="1">
        <v>35560000</v>
      </c>
      <c r="BC442" s="1">
        <v>400000</v>
      </c>
      <c r="BD442" s="37" t="s">
        <v>2218</v>
      </c>
      <c r="BE442" s="37" t="s">
        <v>2973</v>
      </c>
      <c r="BF442" s="39" t="s">
        <v>2995</v>
      </c>
      <c r="BG442">
        <v>1.9810000000000001E-3</v>
      </c>
      <c r="BH442">
        <v>12.76</v>
      </c>
      <c r="BI442">
        <v>0.21</v>
      </c>
      <c r="BJ442">
        <v>12.88</v>
      </c>
      <c r="BK442">
        <v>0.23352200000000001</v>
      </c>
      <c r="BL442" s="36">
        <v>12.952999999999999</v>
      </c>
      <c r="BM442" s="36">
        <v>0.23392199999999999</v>
      </c>
      <c r="BN442">
        <v>16.8551</v>
      </c>
      <c r="BO442">
        <v>1528</v>
      </c>
    </row>
    <row r="443" spans="1:67">
      <c r="A443" t="s">
        <v>2219</v>
      </c>
      <c r="B443" t="s">
        <v>2220</v>
      </c>
      <c r="C443" t="s">
        <v>2221</v>
      </c>
      <c r="D443" t="s">
        <v>121</v>
      </c>
      <c r="E443" t="s">
        <v>2222</v>
      </c>
      <c r="F443">
        <v>10.528</v>
      </c>
      <c r="G443" s="50" t="s">
        <v>2223</v>
      </c>
      <c r="H443" s="50" t="s">
        <v>2982</v>
      </c>
      <c r="I443" s="50" t="s">
        <v>10736</v>
      </c>
      <c r="J443">
        <v>1.32E-2</v>
      </c>
      <c r="K443">
        <v>1.6000000000000001E-3</v>
      </c>
      <c r="L443">
        <v>0.04</v>
      </c>
      <c r="M443">
        <v>2.0409999999999998E-3</v>
      </c>
      <c r="N443">
        <v>5.3000000000000001E-5</v>
      </c>
      <c r="O443">
        <v>3.8000000000000002E-4</v>
      </c>
      <c r="P443">
        <v>-0.28869</v>
      </c>
      <c r="Q443">
        <v>489.95589999999999</v>
      </c>
      <c r="R443">
        <v>91.221580000000003</v>
      </c>
      <c r="S443">
        <v>4.6699999999999998E-2</v>
      </c>
      <c r="T443">
        <v>6.4000000000000003E-3</v>
      </c>
      <c r="U443">
        <v>5.8000000000000003E-2</v>
      </c>
      <c r="V443">
        <v>0.55225000000000002</v>
      </c>
      <c r="W443">
        <v>6.2699999999999995E-4</v>
      </c>
      <c r="X443">
        <v>8.3999999999999995E-5</v>
      </c>
      <c r="Y443">
        <v>1.4E-3</v>
      </c>
      <c r="Z443">
        <v>13.3</v>
      </c>
      <c r="AA443">
        <v>1.6</v>
      </c>
      <c r="AB443">
        <v>35</v>
      </c>
      <c r="AC443">
        <v>13.15</v>
      </c>
      <c r="AD443">
        <v>0.34</v>
      </c>
      <c r="AE443">
        <v>2.4</v>
      </c>
      <c r="AF443">
        <v>12.7</v>
      </c>
      <c r="AG443">
        <v>1.7</v>
      </c>
      <c r="AH443">
        <v>28</v>
      </c>
      <c r="AI443">
        <v>40</v>
      </c>
      <c r="AJ443">
        <v>250</v>
      </c>
      <c r="AK443">
        <v>620</v>
      </c>
      <c r="AL443">
        <v>421</v>
      </c>
      <c r="AM443">
        <v>36</v>
      </c>
      <c r="AN443">
        <v>292</v>
      </c>
      <c r="AO443">
        <v>32</v>
      </c>
      <c r="AP443">
        <v>1.4450000000000001</v>
      </c>
      <c r="AQ443">
        <v>3.7999999999999999E-2</v>
      </c>
      <c r="AR443">
        <v>140</v>
      </c>
      <c r="AS443">
        <v>120</v>
      </c>
      <c r="AT443" s="1">
        <v>17600</v>
      </c>
      <c r="AU443" s="1">
        <v>1100</v>
      </c>
      <c r="AV443">
        <v>810</v>
      </c>
      <c r="AW443">
        <v>120</v>
      </c>
      <c r="AX443">
        <v>3160</v>
      </c>
      <c r="AY443">
        <v>500</v>
      </c>
      <c r="AZ443" s="1">
        <v>5510000</v>
      </c>
      <c r="BA443" s="1">
        <v>600000</v>
      </c>
      <c r="BB443" s="1">
        <v>9800000</v>
      </c>
      <c r="BC443" s="1">
        <v>830000</v>
      </c>
      <c r="BD443" s="37" t="s">
        <v>2223</v>
      </c>
      <c r="BE443" s="37" t="s">
        <v>2982</v>
      </c>
      <c r="BF443" s="39" t="s">
        <v>10736</v>
      </c>
      <c r="BG443">
        <v>2.0409999999999998E-3</v>
      </c>
      <c r="BH443">
        <v>13.15</v>
      </c>
      <c r="BI443">
        <v>2.4</v>
      </c>
      <c r="BJ443">
        <v>15.846</v>
      </c>
      <c r="BK443">
        <v>4.0183999999999997</v>
      </c>
      <c r="BL443" s="36">
        <v>15.919</v>
      </c>
      <c r="BM443" s="36">
        <v>4.0183799999999996</v>
      </c>
      <c r="BN443">
        <v>16.321100000000001</v>
      </c>
      <c r="BO443">
        <v>421</v>
      </c>
    </row>
    <row r="444" spans="1:67">
      <c r="A444" t="s">
        <v>2224</v>
      </c>
      <c r="B444" t="s">
        <v>2225</v>
      </c>
      <c r="C444" t="s">
        <v>2226</v>
      </c>
      <c r="D444" t="s">
        <v>121</v>
      </c>
      <c r="E444" t="s">
        <v>2227</v>
      </c>
      <c r="F444">
        <v>9.2749000000000006</v>
      </c>
      <c r="G444" s="50" t="s">
        <v>2228</v>
      </c>
      <c r="H444" s="50" t="s">
        <v>2982</v>
      </c>
      <c r="I444" s="50" t="s">
        <v>10738</v>
      </c>
      <c r="J444">
        <v>1.2999999999999999E-2</v>
      </c>
      <c r="K444">
        <v>1.5E-3</v>
      </c>
      <c r="L444">
        <v>6.7999999999999996E-3</v>
      </c>
      <c r="M444">
        <v>1.916E-3</v>
      </c>
      <c r="N444">
        <v>5.1999999999999997E-5</v>
      </c>
      <c r="O444">
        <v>6.9999999999999994E-5</v>
      </c>
      <c r="P444">
        <v>0.39306000000000002</v>
      </c>
      <c r="Q444">
        <v>521.92070000000001</v>
      </c>
      <c r="R444">
        <v>19.068079999999998</v>
      </c>
      <c r="S444">
        <v>4.8599999999999997E-2</v>
      </c>
      <c r="T444">
        <v>5.1000000000000004E-3</v>
      </c>
      <c r="U444">
        <v>2.1999999999999999E-2</v>
      </c>
      <c r="V444">
        <v>-4.3040000000000002E-2</v>
      </c>
      <c r="W444">
        <v>6.5200000000000002E-4</v>
      </c>
      <c r="X444">
        <v>9.6000000000000002E-5</v>
      </c>
      <c r="Y444">
        <v>1.8000000000000001E-4</v>
      </c>
      <c r="Z444">
        <v>13.1</v>
      </c>
      <c r="AA444">
        <v>1.5</v>
      </c>
      <c r="AB444">
        <v>6.7</v>
      </c>
      <c r="AC444">
        <v>12.34</v>
      </c>
      <c r="AD444">
        <v>0.33</v>
      </c>
      <c r="AE444">
        <v>0.45</v>
      </c>
      <c r="AF444">
        <v>13.2</v>
      </c>
      <c r="AG444">
        <v>1.9</v>
      </c>
      <c r="AH444">
        <v>3.7</v>
      </c>
      <c r="AI444">
        <v>130</v>
      </c>
      <c r="AJ444">
        <v>210</v>
      </c>
      <c r="AK444">
        <v>380</v>
      </c>
      <c r="AL444">
        <v>453</v>
      </c>
      <c r="AM444">
        <v>14</v>
      </c>
      <c r="AN444">
        <v>421</v>
      </c>
      <c r="AO444">
        <v>13</v>
      </c>
      <c r="AP444">
        <v>1.069</v>
      </c>
      <c r="AQ444">
        <v>1.4999999999999999E-2</v>
      </c>
      <c r="AR444">
        <v>120</v>
      </c>
      <c r="AS444">
        <v>180</v>
      </c>
      <c r="AT444">
        <v>17840</v>
      </c>
      <c r="AU444">
        <v>530</v>
      </c>
      <c r="AV444">
        <v>887</v>
      </c>
      <c r="AW444">
        <v>85</v>
      </c>
      <c r="AX444">
        <v>4790</v>
      </c>
      <c r="AY444">
        <v>690</v>
      </c>
      <c r="AZ444" s="1">
        <v>7940000</v>
      </c>
      <c r="BA444" s="1">
        <v>250000</v>
      </c>
      <c r="BB444" s="1">
        <v>10540000</v>
      </c>
      <c r="BC444" s="1">
        <v>320000</v>
      </c>
      <c r="BD444" s="37" t="s">
        <v>2228</v>
      </c>
      <c r="BE444" s="37" t="s">
        <v>2982</v>
      </c>
      <c r="BF444" s="39" t="s">
        <v>10738</v>
      </c>
      <c r="BG444">
        <v>1.916E-3</v>
      </c>
      <c r="BH444">
        <v>12.34</v>
      </c>
      <c r="BI444">
        <v>0.45</v>
      </c>
      <c r="BJ444">
        <v>12.760999999999999</v>
      </c>
      <c r="BK444">
        <v>0.54435500000000003</v>
      </c>
      <c r="BL444" s="36">
        <v>12.834</v>
      </c>
      <c r="BM444" s="36">
        <v>0.54452199999999995</v>
      </c>
      <c r="BN444">
        <v>16.345600000000001</v>
      </c>
      <c r="BO444">
        <v>453</v>
      </c>
    </row>
    <row r="445" spans="1:67">
      <c r="A445" t="s">
        <v>2229</v>
      </c>
      <c r="B445" t="s">
        <v>2230</v>
      </c>
      <c r="C445" t="s">
        <v>2231</v>
      </c>
      <c r="D445" t="s">
        <v>121</v>
      </c>
      <c r="E445" t="s">
        <v>2232</v>
      </c>
      <c r="F445">
        <v>14.79</v>
      </c>
      <c r="G445" s="50" t="s">
        <v>2233</v>
      </c>
      <c r="H445" s="50" t="s">
        <v>2982</v>
      </c>
      <c r="I445" s="50" t="s">
        <v>2995</v>
      </c>
      <c r="J445">
        <v>1.2800000000000001E-2</v>
      </c>
      <c r="K445">
        <v>1E-3</v>
      </c>
      <c r="L445">
        <v>9.7000000000000005E-4</v>
      </c>
      <c r="M445">
        <v>1.913E-3</v>
      </c>
      <c r="N445">
        <v>4.3000000000000002E-5</v>
      </c>
      <c r="O445">
        <v>3.8000000000000002E-5</v>
      </c>
      <c r="P445">
        <v>-0.10753</v>
      </c>
      <c r="Q445">
        <v>522.73919999999998</v>
      </c>
      <c r="R445">
        <v>10.38374</v>
      </c>
      <c r="S445">
        <v>4.8300000000000003E-2</v>
      </c>
      <c r="T445">
        <v>4.1999999999999997E-3</v>
      </c>
      <c r="U445">
        <v>3.8E-3</v>
      </c>
      <c r="V445">
        <v>0.34631000000000001</v>
      </c>
      <c r="W445">
        <v>6.1300000000000005E-4</v>
      </c>
      <c r="X445">
        <v>4.1E-5</v>
      </c>
      <c r="Y445">
        <v>4.8999999999999998E-5</v>
      </c>
      <c r="Z445">
        <v>12.9</v>
      </c>
      <c r="AA445">
        <v>1</v>
      </c>
      <c r="AB445">
        <v>0.97</v>
      </c>
      <c r="AC445">
        <v>12.32</v>
      </c>
      <c r="AD445">
        <v>0.27</v>
      </c>
      <c r="AE445">
        <v>0.25</v>
      </c>
      <c r="AF445">
        <v>12.38</v>
      </c>
      <c r="AG445">
        <v>0.83</v>
      </c>
      <c r="AH445">
        <v>0.98</v>
      </c>
      <c r="AI445">
        <v>120</v>
      </c>
      <c r="AJ445">
        <v>170</v>
      </c>
      <c r="AK445">
        <v>150</v>
      </c>
      <c r="AL445">
        <v>393</v>
      </c>
      <c r="AM445">
        <v>11</v>
      </c>
      <c r="AN445">
        <v>348</v>
      </c>
      <c r="AO445">
        <v>10</v>
      </c>
      <c r="AP445">
        <v>1.123</v>
      </c>
      <c r="AQ445">
        <v>1.6E-2</v>
      </c>
      <c r="AR445">
        <v>190</v>
      </c>
      <c r="AS445">
        <v>130</v>
      </c>
      <c r="AT445">
        <v>15820</v>
      </c>
      <c r="AU445">
        <v>460</v>
      </c>
      <c r="AV445">
        <v>753</v>
      </c>
      <c r="AW445">
        <v>60</v>
      </c>
      <c r="AX445">
        <v>3820</v>
      </c>
      <c r="AY445">
        <v>250</v>
      </c>
      <c r="AZ445" s="1">
        <v>6580000</v>
      </c>
      <c r="BA445" s="1">
        <v>190000</v>
      </c>
      <c r="BB445" s="1">
        <v>9130000</v>
      </c>
      <c r="BC445" s="1">
        <v>260000</v>
      </c>
      <c r="BD445" s="37" t="s">
        <v>2233</v>
      </c>
      <c r="BE445" s="37" t="s">
        <v>2982</v>
      </c>
      <c r="BF445" s="39" t="s">
        <v>2995</v>
      </c>
      <c r="BG445">
        <v>1.913E-3</v>
      </c>
      <c r="BH445">
        <v>12.32</v>
      </c>
      <c r="BI445">
        <v>0.25</v>
      </c>
      <c r="BJ445">
        <v>12.553000000000001</v>
      </c>
      <c r="BK445">
        <v>0.28732000000000002</v>
      </c>
      <c r="BL445" s="36">
        <v>12.625999999999999</v>
      </c>
      <c r="BM445" s="36">
        <v>0.28764499999999998</v>
      </c>
      <c r="BN445">
        <v>16.279499999999999</v>
      </c>
      <c r="BO445">
        <v>393</v>
      </c>
    </row>
    <row r="446" spans="1:67">
      <c r="A446" t="s">
        <v>2234</v>
      </c>
      <c r="B446" t="s">
        <v>2235</v>
      </c>
      <c r="C446" t="s">
        <v>2236</v>
      </c>
      <c r="D446" t="s">
        <v>121</v>
      </c>
      <c r="E446" t="s">
        <v>2237</v>
      </c>
      <c r="F446">
        <v>19.552</v>
      </c>
      <c r="G446" s="50" t="s">
        <v>2238</v>
      </c>
      <c r="H446" s="50" t="s">
        <v>2973</v>
      </c>
      <c r="I446" s="50"/>
      <c r="J446">
        <v>1.222E-2</v>
      </c>
      <c r="K446">
        <v>5.4000000000000001E-4</v>
      </c>
      <c r="L446">
        <v>3.8E-3</v>
      </c>
      <c r="M446">
        <v>1.8959999999999999E-3</v>
      </c>
      <c r="N446">
        <v>2.6999999999999999E-5</v>
      </c>
      <c r="O446">
        <v>4.6999999999999997E-5</v>
      </c>
      <c r="P446">
        <v>-0.15357999999999999</v>
      </c>
      <c r="Q446">
        <v>527.42619999999999</v>
      </c>
      <c r="R446">
        <v>13.07438</v>
      </c>
      <c r="S446">
        <v>4.7100000000000003E-2</v>
      </c>
      <c r="T446">
        <v>2.3999999999999998E-3</v>
      </c>
      <c r="U446">
        <v>1.2E-2</v>
      </c>
      <c r="V446">
        <v>0.42096</v>
      </c>
      <c r="W446">
        <v>6.1300000000000005E-4</v>
      </c>
      <c r="X446">
        <v>3.6999999999999998E-5</v>
      </c>
      <c r="Y446">
        <v>1.4999999999999999E-4</v>
      </c>
      <c r="Z446">
        <v>12.33</v>
      </c>
      <c r="AA446">
        <v>0.54</v>
      </c>
      <c r="AB446">
        <v>3.8</v>
      </c>
      <c r="AC446">
        <v>12.21</v>
      </c>
      <c r="AD446">
        <v>0.17</v>
      </c>
      <c r="AE446">
        <v>0.31</v>
      </c>
      <c r="AF446">
        <v>12.38</v>
      </c>
      <c r="AG446">
        <v>0.75</v>
      </c>
      <c r="AH446">
        <v>3.1</v>
      </c>
      <c r="AI446">
        <v>50</v>
      </c>
      <c r="AJ446">
        <v>110</v>
      </c>
      <c r="AK446">
        <v>310</v>
      </c>
      <c r="AL446">
        <v>1026</v>
      </c>
      <c r="AM446">
        <v>26</v>
      </c>
      <c r="AN446">
        <v>454.8</v>
      </c>
      <c r="AO446">
        <v>6.1</v>
      </c>
      <c r="AP446">
        <v>2.2549999999999999</v>
      </c>
      <c r="AQ446">
        <v>3.4000000000000002E-2</v>
      </c>
      <c r="AR446">
        <v>9</v>
      </c>
      <c r="AS446">
        <v>93</v>
      </c>
      <c r="AT446">
        <v>41690</v>
      </c>
      <c r="AU446">
        <v>780</v>
      </c>
      <c r="AV446">
        <v>1927</v>
      </c>
      <c r="AW446">
        <v>81</v>
      </c>
      <c r="AX446">
        <v>5180</v>
      </c>
      <c r="AY446">
        <v>330</v>
      </c>
      <c r="AZ446" s="1">
        <v>8590000</v>
      </c>
      <c r="BA446" s="1">
        <v>120000</v>
      </c>
      <c r="BB446" s="1">
        <v>23880000</v>
      </c>
      <c r="BC446" s="1">
        <v>610000</v>
      </c>
      <c r="BD446" s="37" t="s">
        <v>2238</v>
      </c>
      <c r="BE446" s="37" t="s">
        <v>2973</v>
      </c>
      <c r="BF446" s="39"/>
      <c r="BG446">
        <v>1.8959999999999999E-3</v>
      </c>
      <c r="BH446">
        <v>12.21</v>
      </c>
      <c r="BI446">
        <v>0.31</v>
      </c>
      <c r="BJ446">
        <v>12.433999999999999</v>
      </c>
      <c r="BK446">
        <v>0.35104200000000002</v>
      </c>
      <c r="BL446" s="36">
        <v>12.507</v>
      </c>
      <c r="BM446" s="36">
        <v>0.35130600000000001</v>
      </c>
      <c r="BN446">
        <v>16.652999999999999</v>
      </c>
      <c r="BO446">
        <v>1026</v>
      </c>
    </row>
    <row r="447" spans="1:67">
      <c r="A447" t="s">
        <v>2239</v>
      </c>
      <c r="B447" t="s">
        <v>2240</v>
      </c>
      <c r="C447" t="s">
        <v>2241</v>
      </c>
      <c r="D447" t="s">
        <v>121</v>
      </c>
      <c r="E447" t="s">
        <v>2242</v>
      </c>
      <c r="F447">
        <v>12.282999999999999</v>
      </c>
      <c r="G447" s="50" t="s">
        <v>2243</v>
      </c>
      <c r="H447" s="50" t="s">
        <v>2982</v>
      </c>
      <c r="I447" s="50" t="s">
        <v>2995</v>
      </c>
      <c r="J447">
        <v>1.21E-2</v>
      </c>
      <c r="K447">
        <v>1.1000000000000001E-3</v>
      </c>
      <c r="L447">
        <v>6.1999999999999998E-3</v>
      </c>
      <c r="M447">
        <v>1.8699999999999999E-3</v>
      </c>
      <c r="N447">
        <v>3.4E-5</v>
      </c>
      <c r="O447">
        <v>5.0000000000000002E-5</v>
      </c>
      <c r="P447">
        <v>0.16378999999999999</v>
      </c>
      <c r="Q447">
        <v>534.75940000000003</v>
      </c>
      <c r="R447">
        <v>14.29838</v>
      </c>
      <c r="S447">
        <v>4.6399999999999997E-2</v>
      </c>
      <c r="T447">
        <v>4.1000000000000003E-3</v>
      </c>
      <c r="U447">
        <v>0.02</v>
      </c>
      <c r="V447">
        <v>0.14865</v>
      </c>
      <c r="W447">
        <v>5.5199999999999997E-4</v>
      </c>
      <c r="X447">
        <v>3.6999999999999998E-5</v>
      </c>
      <c r="Y447">
        <v>1E-4</v>
      </c>
      <c r="Z447">
        <v>12.2</v>
      </c>
      <c r="AA447">
        <v>1.1000000000000001</v>
      </c>
      <c r="AB447">
        <v>6</v>
      </c>
      <c r="AC447">
        <v>12.04</v>
      </c>
      <c r="AD447">
        <v>0.22</v>
      </c>
      <c r="AE447">
        <v>0.32</v>
      </c>
      <c r="AF447">
        <v>11.15</v>
      </c>
      <c r="AG447">
        <v>0.76</v>
      </c>
      <c r="AH447">
        <v>2.1</v>
      </c>
      <c r="AI447">
        <v>40</v>
      </c>
      <c r="AJ447">
        <v>170</v>
      </c>
      <c r="AK447">
        <v>380</v>
      </c>
      <c r="AL447">
        <v>804</v>
      </c>
      <c r="AM447">
        <v>63</v>
      </c>
      <c r="AN447">
        <v>830</v>
      </c>
      <c r="AO447">
        <v>100</v>
      </c>
      <c r="AP447">
        <v>0.98599999999999999</v>
      </c>
      <c r="AQ447">
        <v>3.6999999999999998E-2</v>
      </c>
      <c r="AR447">
        <v>0</v>
      </c>
      <c r="AS447">
        <v>120</v>
      </c>
      <c r="AT447" s="1">
        <v>31200</v>
      </c>
      <c r="AU447" s="1">
        <v>2500</v>
      </c>
      <c r="AV447">
        <v>1380</v>
      </c>
      <c r="AW447">
        <v>130</v>
      </c>
      <c r="AX447" s="1">
        <v>8300</v>
      </c>
      <c r="AY447" s="1">
        <v>1200</v>
      </c>
      <c r="AZ447" s="1">
        <v>15700000</v>
      </c>
      <c r="BA447" s="1">
        <v>1900000</v>
      </c>
      <c r="BB447" s="1">
        <v>18700000</v>
      </c>
      <c r="BC447" s="1">
        <v>1500000</v>
      </c>
      <c r="BD447" s="37" t="s">
        <v>2243</v>
      </c>
      <c r="BE447" s="37" t="s">
        <v>2982</v>
      </c>
      <c r="BF447" s="39" t="s">
        <v>2995</v>
      </c>
      <c r="BG447">
        <v>1.8699999999999999E-3</v>
      </c>
      <c r="BH447">
        <v>12.04</v>
      </c>
      <c r="BI447">
        <v>0.32</v>
      </c>
      <c r="BJ447">
        <v>12.295</v>
      </c>
      <c r="BK447">
        <v>0.37604799999999999</v>
      </c>
      <c r="BL447" s="36">
        <v>12.368</v>
      </c>
      <c r="BM447" s="36">
        <v>0.37629400000000002</v>
      </c>
      <c r="BN447">
        <v>16.592700000000001</v>
      </c>
      <c r="BO447">
        <v>804</v>
      </c>
    </row>
    <row r="448" spans="1:67">
      <c r="A448" t="s">
        <v>2244</v>
      </c>
      <c r="B448" t="s">
        <v>2245</v>
      </c>
      <c r="C448" t="s">
        <v>2246</v>
      </c>
      <c r="D448" t="s">
        <v>121</v>
      </c>
      <c r="E448" t="s">
        <v>2247</v>
      </c>
      <c r="F448">
        <v>26.481999999999999</v>
      </c>
      <c r="G448" s="50" t="s">
        <v>2248</v>
      </c>
      <c r="H448" s="50" t="s">
        <v>2973</v>
      </c>
      <c r="I448" s="50" t="s">
        <v>2990</v>
      </c>
      <c r="J448">
        <v>0.157</v>
      </c>
      <c r="K448">
        <v>4.1000000000000002E-2</v>
      </c>
      <c r="L448">
        <v>4.1000000000000002E-2</v>
      </c>
      <c r="M448">
        <v>3.2200000000000002E-3</v>
      </c>
      <c r="N448">
        <v>3.6000000000000002E-4</v>
      </c>
      <c r="O448">
        <v>3.6000000000000002E-4</v>
      </c>
      <c r="P448">
        <v>0.98945000000000005</v>
      </c>
      <c r="Q448">
        <v>310.55900000000003</v>
      </c>
      <c r="R448">
        <v>34.720880000000001</v>
      </c>
      <c r="S448">
        <v>0.29199999999999998</v>
      </c>
      <c r="T448">
        <v>5.5E-2</v>
      </c>
      <c r="U448">
        <v>5.5E-2</v>
      </c>
      <c r="V448">
        <v>-0.97594999999999998</v>
      </c>
      <c r="W448">
        <v>3.4199999999999999E-3</v>
      </c>
      <c r="X448">
        <v>8.3000000000000001E-4</v>
      </c>
      <c r="Y448">
        <v>8.4999999999999995E-4</v>
      </c>
      <c r="Z448">
        <v>147</v>
      </c>
      <c r="AA448">
        <v>36</v>
      </c>
      <c r="AB448">
        <v>36</v>
      </c>
      <c r="AC448">
        <v>20.7</v>
      </c>
      <c r="AD448">
        <v>2.2999999999999998</v>
      </c>
      <c r="AE448">
        <v>2.2999999999999998</v>
      </c>
      <c r="AF448">
        <v>69</v>
      </c>
      <c r="AG448">
        <v>17</v>
      </c>
      <c r="AH448">
        <v>17</v>
      </c>
      <c r="AI448">
        <v>2880</v>
      </c>
      <c r="AJ448">
        <v>460</v>
      </c>
      <c r="AK448">
        <v>460</v>
      </c>
      <c r="AL448">
        <v>555</v>
      </c>
      <c r="AM448">
        <v>78</v>
      </c>
      <c r="AN448">
        <v>582</v>
      </c>
      <c r="AO448">
        <v>94</v>
      </c>
      <c r="AP448">
        <v>0.93600000000000005</v>
      </c>
      <c r="AQ448">
        <v>2.3E-2</v>
      </c>
      <c r="AR448">
        <v>450</v>
      </c>
      <c r="AS448">
        <v>150</v>
      </c>
      <c r="AT448">
        <v>36110</v>
      </c>
      <c r="AU448">
        <v>810</v>
      </c>
      <c r="AV448" s="1">
        <v>9900</v>
      </c>
      <c r="AW448" s="1">
        <v>1800</v>
      </c>
      <c r="AX448" s="1">
        <v>28300</v>
      </c>
      <c r="AY448" s="1">
        <v>3700</v>
      </c>
      <c r="AZ448" s="1">
        <v>11000000</v>
      </c>
      <c r="BA448" s="1">
        <v>1800000</v>
      </c>
      <c r="BB448" s="1">
        <v>12900000</v>
      </c>
      <c r="BC448" s="1">
        <v>1800000</v>
      </c>
      <c r="BD448" s="37" t="s">
        <v>2248</v>
      </c>
      <c r="BE448" s="37" t="s">
        <v>2973</v>
      </c>
      <c r="BF448" s="39" t="s">
        <v>2990</v>
      </c>
      <c r="BG448">
        <v>3.2200000000000002E-3</v>
      </c>
      <c r="BH448">
        <v>20.7</v>
      </c>
      <c r="BI448">
        <v>2.2999999999999998</v>
      </c>
      <c r="BJ448">
        <v>22.521000000000001</v>
      </c>
      <c r="BK448">
        <v>3.0569600000000001</v>
      </c>
      <c r="BL448" s="36">
        <v>22.593</v>
      </c>
      <c r="BM448" s="36">
        <v>3.0569600000000001</v>
      </c>
      <c r="BN448">
        <v>16.668700000000001</v>
      </c>
      <c r="BO448">
        <v>555</v>
      </c>
    </row>
    <row r="449" spans="1:67">
      <c r="A449" t="s">
        <v>2249</v>
      </c>
      <c r="B449" t="s">
        <v>2250</v>
      </c>
      <c r="C449" t="s">
        <v>2251</v>
      </c>
      <c r="D449" t="s">
        <v>121</v>
      </c>
      <c r="E449" t="s">
        <v>2252</v>
      </c>
      <c r="F449">
        <v>18.047999999999998</v>
      </c>
      <c r="G449" s="50" t="s">
        <v>2253</v>
      </c>
      <c r="H449" s="50" t="s">
        <v>3072</v>
      </c>
      <c r="I449" s="50"/>
      <c r="J449">
        <v>1.2699999999999999E-2</v>
      </c>
      <c r="K449">
        <v>3.6999999999999999E-4</v>
      </c>
      <c r="L449">
        <v>3.5E-4</v>
      </c>
      <c r="M449">
        <v>1.944E-3</v>
      </c>
      <c r="N449">
        <v>2.0999999999999999E-5</v>
      </c>
      <c r="O449">
        <v>2.9E-5</v>
      </c>
      <c r="P449">
        <v>0.51465000000000005</v>
      </c>
      <c r="Q449">
        <v>514.40329999999994</v>
      </c>
      <c r="R449">
        <v>7.6737120000000001</v>
      </c>
      <c r="S449">
        <v>4.7800000000000002E-2</v>
      </c>
      <c r="T449">
        <v>1.1000000000000001E-3</v>
      </c>
      <c r="U449">
        <v>1.1999999999999999E-3</v>
      </c>
      <c r="V449">
        <v>-0.12277</v>
      </c>
      <c r="W449">
        <v>6.4700000000000001E-4</v>
      </c>
      <c r="X449">
        <v>2.1999999999999999E-5</v>
      </c>
      <c r="Y449">
        <v>3.6999999999999998E-5</v>
      </c>
      <c r="Z449">
        <v>12.81</v>
      </c>
      <c r="AA449">
        <v>0.37</v>
      </c>
      <c r="AB449">
        <v>0.35</v>
      </c>
      <c r="AC449">
        <v>12.52</v>
      </c>
      <c r="AD449">
        <v>0.13</v>
      </c>
      <c r="AE449">
        <v>0.18</v>
      </c>
      <c r="AF449">
        <v>13.08</v>
      </c>
      <c r="AG449">
        <v>0.44</v>
      </c>
      <c r="AH449">
        <v>0.74</v>
      </c>
      <c r="AI449">
        <v>90</v>
      </c>
      <c r="AJ449">
        <v>51</v>
      </c>
      <c r="AK449">
        <v>53</v>
      </c>
      <c r="AL449">
        <v>2920</v>
      </c>
      <c r="AM449">
        <v>110</v>
      </c>
      <c r="AN449">
        <v>1816</v>
      </c>
      <c r="AO449">
        <v>47</v>
      </c>
      <c r="AP449">
        <v>1.6140000000000001</v>
      </c>
      <c r="AQ449">
        <v>2.1999999999999999E-2</v>
      </c>
      <c r="AR449">
        <v>40</v>
      </c>
      <c r="AS449">
        <v>120</v>
      </c>
      <c r="AT449" s="1">
        <v>122100</v>
      </c>
      <c r="AU449" s="1">
        <v>2300</v>
      </c>
      <c r="AV449">
        <v>5710</v>
      </c>
      <c r="AW449">
        <v>170</v>
      </c>
      <c r="AX449">
        <v>21290</v>
      </c>
      <c r="AY449">
        <v>650</v>
      </c>
      <c r="AZ449" s="1">
        <v>34300000</v>
      </c>
      <c r="BA449" s="1">
        <v>890000</v>
      </c>
      <c r="BB449" s="1">
        <v>67800000</v>
      </c>
      <c r="BC449" s="1">
        <v>2500000</v>
      </c>
      <c r="BD449" s="37" t="s">
        <v>2253</v>
      </c>
      <c r="BE449" s="37" t="s">
        <v>3072</v>
      </c>
      <c r="BF449" s="39"/>
      <c r="BG449">
        <v>1.944E-3</v>
      </c>
      <c r="BH449">
        <v>12.52</v>
      </c>
      <c r="BI449">
        <v>0.18</v>
      </c>
      <c r="BJ449">
        <v>12.592000000000001</v>
      </c>
      <c r="BK449">
        <v>0.20875199999999999</v>
      </c>
      <c r="BL449" s="36">
        <v>12.664999999999999</v>
      </c>
      <c r="BM449" s="36">
        <v>0.209201</v>
      </c>
      <c r="BN449">
        <v>17.134499999999999</v>
      </c>
      <c r="BO449">
        <v>2920</v>
      </c>
    </row>
    <row r="450" spans="1:67">
      <c r="A450" t="s">
        <v>2254</v>
      </c>
      <c r="B450" t="s">
        <v>2255</v>
      </c>
      <c r="C450" t="s">
        <v>2256</v>
      </c>
      <c r="D450" t="s">
        <v>121</v>
      </c>
      <c r="E450" t="s">
        <v>2257</v>
      </c>
      <c r="F450">
        <v>24.817</v>
      </c>
      <c r="G450" s="50" t="s">
        <v>2258</v>
      </c>
      <c r="H450" s="50" t="s">
        <v>2999</v>
      </c>
      <c r="I450" s="50"/>
      <c r="J450">
        <v>1.238E-2</v>
      </c>
      <c r="K450">
        <v>2.7E-4</v>
      </c>
      <c r="L450">
        <v>3.1E-4</v>
      </c>
      <c r="M450">
        <v>1.877E-3</v>
      </c>
      <c r="N450">
        <v>1.5E-5</v>
      </c>
      <c r="O450">
        <v>2.3E-5</v>
      </c>
      <c r="P450">
        <v>0.122</v>
      </c>
      <c r="Q450">
        <v>532.76509999999996</v>
      </c>
      <c r="R450">
        <v>6.5282879999999999</v>
      </c>
      <c r="S450">
        <v>4.7899999999999998E-2</v>
      </c>
      <c r="T450">
        <v>1.1000000000000001E-3</v>
      </c>
      <c r="U450">
        <v>1.1000000000000001E-3</v>
      </c>
      <c r="V450">
        <v>0.26834000000000002</v>
      </c>
      <c r="W450">
        <v>6.1499999999999999E-4</v>
      </c>
      <c r="X450">
        <v>1.7E-5</v>
      </c>
      <c r="Y450">
        <v>3.4E-5</v>
      </c>
      <c r="Z450">
        <v>12.49</v>
      </c>
      <c r="AA450">
        <v>0.27</v>
      </c>
      <c r="AB450">
        <v>0.31</v>
      </c>
      <c r="AC450">
        <v>12.086</v>
      </c>
      <c r="AD450">
        <v>9.6000000000000002E-2</v>
      </c>
      <c r="AE450">
        <v>0.15</v>
      </c>
      <c r="AF450">
        <v>12.42</v>
      </c>
      <c r="AG450">
        <v>0.34</v>
      </c>
      <c r="AH450">
        <v>0.68</v>
      </c>
      <c r="AI450">
        <v>95</v>
      </c>
      <c r="AJ450">
        <v>49</v>
      </c>
      <c r="AK450">
        <v>50</v>
      </c>
      <c r="AL450">
        <v>4021</v>
      </c>
      <c r="AM450">
        <v>67</v>
      </c>
      <c r="AN450">
        <v>2877</v>
      </c>
      <c r="AO450">
        <v>30</v>
      </c>
      <c r="AP450">
        <v>1.389</v>
      </c>
      <c r="AQ450">
        <v>1.4999999999999999E-2</v>
      </c>
      <c r="AR450">
        <v>50</v>
      </c>
      <c r="AS450">
        <v>82</v>
      </c>
      <c r="AT450" s="1">
        <v>163500</v>
      </c>
      <c r="AU450" s="1">
        <v>1300</v>
      </c>
      <c r="AV450">
        <v>7780</v>
      </c>
      <c r="AW450">
        <v>170</v>
      </c>
      <c r="AX450">
        <v>32910</v>
      </c>
      <c r="AY450">
        <v>870</v>
      </c>
      <c r="AZ450" s="1">
        <v>54350000</v>
      </c>
      <c r="BA450" s="1">
        <v>560000</v>
      </c>
      <c r="BB450" s="1">
        <v>93600000</v>
      </c>
      <c r="BC450" s="1">
        <v>1600000</v>
      </c>
      <c r="BD450" s="37" t="s">
        <v>2258</v>
      </c>
      <c r="BE450" s="37" t="s">
        <v>2999</v>
      </c>
      <c r="BF450" s="39"/>
      <c r="BG450">
        <v>1.877E-3</v>
      </c>
      <c r="BH450">
        <v>12.086</v>
      </c>
      <c r="BI450">
        <v>0.15</v>
      </c>
      <c r="BJ450">
        <v>12.131</v>
      </c>
      <c r="BK450">
        <v>0.164518</v>
      </c>
      <c r="BL450" s="36">
        <v>12.204000000000001</v>
      </c>
      <c r="BM450" s="36">
        <v>0.16508800000000001</v>
      </c>
      <c r="BN450">
        <v>17.266400000000001</v>
      </c>
      <c r="BO450">
        <v>4021</v>
      </c>
    </row>
    <row r="451" spans="1:67">
      <c r="A451" t="s">
        <v>2259</v>
      </c>
      <c r="B451" t="s">
        <v>2260</v>
      </c>
      <c r="C451" t="s">
        <v>2261</v>
      </c>
      <c r="D451" t="s">
        <v>121</v>
      </c>
      <c r="E451" t="s">
        <v>2262</v>
      </c>
      <c r="F451">
        <v>15.291</v>
      </c>
      <c r="G451" s="50" t="s">
        <v>2263</v>
      </c>
      <c r="H451" s="50" t="s">
        <v>3073</v>
      </c>
      <c r="I451" s="50"/>
      <c r="J451">
        <v>1.2670000000000001E-2</v>
      </c>
      <c r="K451">
        <v>4.4999999999999999E-4</v>
      </c>
      <c r="L451">
        <v>5.5000000000000003E-4</v>
      </c>
      <c r="M451">
        <v>1.8959999999999999E-3</v>
      </c>
      <c r="N451">
        <v>2.8E-5</v>
      </c>
      <c r="O451">
        <v>3.1000000000000001E-5</v>
      </c>
      <c r="P451">
        <v>0.47782999999999998</v>
      </c>
      <c r="Q451">
        <v>527.42619999999999</v>
      </c>
      <c r="R451">
        <v>8.6235289999999996</v>
      </c>
      <c r="S451">
        <v>4.87E-2</v>
      </c>
      <c r="T451">
        <v>1.5E-3</v>
      </c>
      <c r="U451">
        <v>1.9E-3</v>
      </c>
      <c r="V451">
        <v>-0.12520000000000001</v>
      </c>
      <c r="W451">
        <v>5.7600000000000001E-4</v>
      </c>
      <c r="X451">
        <v>2.1999999999999999E-5</v>
      </c>
      <c r="Y451">
        <v>4.3000000000000002E-5</v>
      </c>
      <c r="Z451">
        <v>12.79</v>
      </c>
      <c r="AA451">
        <v>0.45</v>
      </c>
      <c r="AB451">
        <v>0.56000000000000005</v>
      </c>
      <c r="AC451">
        <v>12.21</v>
      </c>
      <c r="AD451">
        <v>0.18</v>
      </c>
      <c r="AE451">
        <v>0.2</v>
      </c>
      <c r="AF451">
        <v>11.65</v>
      </c>
      <c r="AG451">
        <v>0.44</v>
      </c>
      <c r="AH451">
        <v>0.87</v>
      </c>
      <c r="AI451">
        <v>133</v>
      </c>
      <c r="AJ451">
        <v>66</v>
      </c>
      <c r="AK451">
        <v>80</v>
      </c>
      <c r="AL451">
        <v>2234</v>
      </c>
      <c r="AM451">
        <v>63</v>
      </c>
      <c r="AN451">
        <v>1178</v>
      </c>
      <c r="AO451">
        <v>23</v>
      </c>
      <c r="AP451">
        <v>1.8740000000000001</v>
      </c>
      <c r="AQ451">
        <v>3.4000000000000002E-2</v>
      </c>
      <c r="AR451">
        <v>60</v>
      </c>
      <c r="AS451">
        <v>120</v>
      </c>
      <c r="AT451" s="1">
        <v>88200</v>
      </c>
      <c r="AU451" s="1">
        <v>1400</v>
      </c>
      <c r="AV451">
        <v>4250</v>
      </c>
      <c r="AW451">
        <v>150</v>
      </c>
      <c r="AX451">
        <v>12180</v>
      </c>
      <c r="AY451">
        <v>530</v>
      </c>
      <c r="AZ451" s="1">
        <v>22250000</v>
      </c>
      <c r="BA451" s="1">
        <v>440000</v>
      </c>
      <c r="BB451" s="1">
        <v>52000000</v>
      </c>
      <c r="BC451" s="1">
        <v>1500000</v>
      </c>
      <c r="BD451" s="37" t="s">
        <v>2263</v>
      </c>
      <c r="BE451" s="37" t="s">
        <v>3073</v>
      </c>
      <c r="BF451" s="39"/>
      <c r="BG451">
        <v>1.8959999999999999E-3</v>
      </c>
      <c r="BH451">
        <v>12.21</v>
      </c>
      <c r="BI451">
        <v>0.2</v>
      </c>
      <c r="BJ451">
        <v>12.308</v>
      </c>
      <c r="BK451">
        <v>0.22473799999999999</v>
      </c>
      <c r="BL451" s="36">
        <v>12.381</v>
      </c>
      <c r="BM451" s="36">
        <v>0.22515399999999999</v>
      </c>
      <c r="BN451">
        <v>16.998699999999999</v>
      </c>
      <c r="BO451">
        <v>2234</v>
      </c>
    </row>
    <row r="452" spans="1:67">
      <c r="A452" t="s">
        <v>2264</v>
      </c>
      <c r="B452" t="s">
        <v>2265</v>
      </c>
      <c r="C452" t="s">
        <v>2266</v>
      </c>
      <c r="D452" t="s">
        <v>121</v>
      </c>
      <c r="E452" t="s">
        <v>2267</v>
      </c>
      <c r="F452">
        <v>26.457999999999998</v>
      </c>
      <c r="G452" s="50" t="s">
        <v>2268</v>
      </c>
      <c r="H452" s="50" t="s">
        <v>3074</v>
      </c>
      <c r="I452" s="50" t="s">
        <v>2990</v>
      </c>
      <c r="J452">
        <v>6.2100000000000002E-2</v>
      </c>
      <c r="K452">
        <v>8.5000000000000006E-3</v>
      </c>
      <c r="L452">
        <v>8.5000000000000006E-3</v>
      </c>
      <c r="M452">
        <v>2.4459999999999998E-3</v>
      </c>
      <c r="N452">
        <v>8.7999999999999998E-5</v>
      </c>
      <c r="O452">
        <v>9.1000000000000003E-5</v>
      </c>
      <c r="P452">
        <v>0.90519000000000005</v>
      </c>
      <c r="Q452">
        <v>408.83069999999998</v>
      </c>
      <c r="R452">
        <v>15.20997</v>
      </c>
      <c r="S452">
        <v>0.187</v>
      </c>
      <c r="T452">
        <v>0.02</v>
      </c>
      <c r="U452">
        <v>0.02</v>
      </c>
      <c r="V452">
        <v>-0.82867999999999997</v>
      </c>
      <c r="W452">
        <v>2.3700000000000001E-3</v>
      </c>
      <c r="X452">
        <v>3.2000000000000003E-4</v>
      </c>
      <c r="Y452">
        <v>3.4000000000000002E-4</v>
      </c>
      <c r="Z452">
        <v>60.8</v>
      </c>
      <c r="AA452">
        <v>8</v>
      </c>
      <c r="AB452">
        <v>8.1</v>
      </c>
      <c r="AC452">
        <v>15.75</v>
      </c>
      <c r="AD452">
        <v>0.56999999999999995</v>
      </c>
      <c r="AE452">
        <v>0.59</v>
      </c>
      <c r="AF452">
        <v>47.8</v>
      </c>
      <c r="AG452">
        <v>6.5</v>
      </c>
      <c r="AH452">
        <v>6.9</v>
      </c>
      <c r="AI452">
        <v>2710</v>
      </c>
      <c r="AJ452">
        <v>160</v>
      </c>
      <c r="AK452">
        <v>160</v>
      </c>
      <c r="AL452">
        <v>1405</v>
      </c>
      <c r="AM452">
        <v>41</v>
      </c>
      <c r="AN452">
        <v>782</v>
      </c>
      <c r="AO452">
        <v>21</v>
      </c>
      <c r="AP452">
        <v>1.772</v>
      </c>
      <c r="AQ452">
        <v>4.7E-2</v>
      </c>
      <c r="AR452">
        <v>720</v>
      </c>
      <c r="AS452">
        <v>180</v>
      </c>
      <c r="AT452" s="1">
        <v>74300</v>
      </c>
      <c r="AU452" s="1">
        <v>3100</v>
      </c>
      <c r="AV452" s="1">
        <v>13200</v>
      </c>
      <c r="AW452" s="1">
        <v>2100</v>
      </c>
      <c r="AX452" s="1">
        <v>35700</v>
      </c>
      <c r="AY452" s="1">
        <v>5700</v>
      </c>
      <c r="AZ452" s="1">
        <v>14770000</v>
      </c>
      <c r="BA452" s="1">
        <v>390000</v>
      </c>
      <c r="BB452" s="1">
        <v>32690000</v>
      </c>
      <c r="BC452" s="1">
        <v>950000</v>
      </c>
      <c r="BD452" s="37" t="s">
        <v>2268</v>
      </c>
      <c r="BE452" s="37" t="s">
        <v>3074</v>
      </c>
      <c r="BF452" s="39" t="s">
        <v>2990</v>
      </c>
      <c r="BG452">
        <v>2.4459999999999998E-3</v>
      </c>
      <c r="BH452">
        <v>15.75</v>
      </c>
      <c r="BI452">
        <v>0.59</v>
      </c>
      <c r="BJ452">
        <v>16.074999999999999</v>
      </c>
      <c r="BK452">
        <v>0.67759499999999995</v>
      </c>
      <c r="BL452" s="36">
        <v>16.148</v>
      </c>
      <c r="BM452" s="36">
        <v>0.67772600000000005</v>
      </c>
      <c r="BN452">
        <v>16.910599999999999</v>
      </c>
      <c r="BO452">
        <v>1405</v>
      </c>
    </row>
    <row r="453" spans="1:67">
      <c r="A453" t="s">
        <v>2269</v>
      </c>
      <c r="B453" t="s">
        <v>2270</v>
      </c>
      <c r="C453" t="s">
        <v>2271</v>
      </c>
      <c r="D453" t="s">
        <v>121</v>
      </c>
      <c r="E453" t="s">
        <v>2272</v>
      </c>
      <c r="F453">
        <v>22.811</v>
      </c>
      <c r="G453" s="50" t="s">
        <v>2273</v>
      </c>
      <c r="H453" s="50" t="s">
        <v>3008</v>
      </c>
      <c r="I453" s="50"/>
      <c r="J453">
        <v>1.23E-2</v>
      </c>
      <c r="K453">
        <v>2.7999999999999998E-4</v>
      </c>
      <c r="L453">
        <v>2.9999999999999997E-4</v>
      </c>
      <c r="M453">
        <v>1.8699999999999999E-3</v>
      </c>
      <c r="N453">
        <v>1.8E-5</v>
      </c>
      <c r="O453">
        <v>2.5000000000000001E-5</v>
      </c>
      <c r="P453">
        <v>0.28131</v>
      </c>
      <c r="Q453">
        <v>534.75940000000003</v>
      </c>
      <c r="R453">
        <v>7.1491889999999998</v>
      </c>
      <c r="S453">
        <v>4.7199999999999999E-2</v>
      </c>
      <c r="T453">
        <v>1.1000000000000001E-3</v>
      </c>
      <c r="U453">
        <v>1E-3</v>
      </c>
      <c r="V453">
        <v>0.15437999999999999</v>
      </c>
      <c r="W453">
        <v>5.7600000000000001E-4</v>
      </c>
      <c r="X453">
        <v>1.2999999999999999E-5</v>
      </c>
      <c r="Y453">
        <v>3.1000000000000001E-5</v>
      </c>
      <c r="Z453">
        <v>12.41</v>
      </c>
      <c r="AA453">
        <v>0.28000000000000003</v>
      </c>
      <c r="AB453">
        <v>0.3</v>
      </c>
      <c r="AC453">
        <v>12.05</v>
      </c>
      <c r="AD453">
        <v>0.12</v>
      </c>
      <c r="AE453">
        <v>0.16</v>
      </c>
      <c r="AF453">
        <v>11.65</v>
      </c>
      <c r="AG453">
        <v>0.26</v>
      </c>
      <c r="AH453">
        <v>0.63</v>
      </c>
      <c r="AI453">
        <v>67</v>
      </c>
      <c r="AJ453">
        <v>47</v>
      </c>
      <c r="AK453">
        <v>46</v>
      </c>
      <c r="AL453">
        <v>4870</v>
      </c>
      <c r="AM453">
        <v>170</v>
      </c>
      <c r="AN453">
        <v>3740</v>
      </c>
      <c r="AO453">
        <v>130</v>
      </c>
      <c r="AP453">
        <v>1.325</v>
      </c>
      <c r="AQ453">
        <v>1.4999999999999999E-2</v>
      </c>
      <c r="AR453">
        <v>107</v>
      </c>
      <c r="AS453">
        <v>99</v>
      </c>
      <c r="AT453" s="1">
        <v>199000</v>
      </c>
      <c r="AU453" s="1">
        <v>4400</v>
      </c>
      <c r="AV453">
        <v>9320</v>
      </c>
      <c r="AW453">
        <v>350</v>
      </c>
      <c r="AX453" s="1">
        <v>39900</v>
      </c>
      <c r="AY453" s="1">
        <v>1400</v>
      </c>
      <c r="AZ453" s="1">
        <v>70700000</v>
      </c>
      <c r="BA453" s="1">
        <v>2500000</v>
      </c>
      <c r="BB453" s="1">
        <v>113300000</v>
      </c>
      <c r="BC453" s="1">
        <v>3900000</v>
      </c>
      <c r="BD453" s="37" t="s">
        <v>2273</v>
      </c>
      <c r="BE453" s="37" t="s">
        <v>3008</v>
      </c>
      <c r="BF453" s="39"/>
      <c r="BG453">
        <v>1.8699999999999999E-3</v>
      </c>
      <c r="BH453">
        <v>12.05</v>
      </c>
      <c r="BI453">
        <v>0.16</v>
      </c>
      <c r="BJ453">
        <v>12.08</v>
      </c>
      <c r="BK453">
        <v>0.17847199999999999</v>
      </c>
      <c r="BL453" s="36">
        <v>12.153</v>
      </c>
      <c r="BM453" s="36">
        <v>0.17899799999999999</v>
      </c>
      <c r="BN453">
        <v>17.352900000000002</v>
      </c>
      <c r="BO453">
        <v>4870</v>
      </c>
    </row>
    <row r="454" spans="1:67">
      <c r="A454" t="s">
        <v>2274</v>
      </c>
      <c r="B454" t="s">
        <v>2275</v>
      </c>
      <c r="C454" t="s">
        <v>2276</v>
      </c>
      <c r="D454" t="s">
        <v>121</v>
      </c>
      <c r="E454" t="s">
        <v>2277</v>
      </c>
      <c r="F454">
        <v>23.562999999999999</v>
      </c>
      <c r="G454" s="50" t="s">
        <v>2278</v>
      </c>
      <c r="H454" s="50" t="s">
        <v>2982</v>
      </c>
      <c r="I454" s="50"/>
      <c r="J454">
        <v>1.34E-2</v>
      </c>
      <c r="K454">
        <v>6.4000000000000005E-4</v>
      </c>
      <c r="L454">
        <v>6.3000000000000003E-4</v>
      </c>
      <c r="M454">
        <v>1.939E-3</v>
      </c>
      <c r="N454">
        <v>2.8E-5</v>
      </c>
      <c r="O454">
        <v>3.3000000000000003E-5</v>
      </c>
      <c r="P454">
        <v>0.14532</v>
      </c>
      <c r="Q454">
        <v>515.72979999999995</v>
      </c>
      <c r="R454">
        <v>8.7772469999999991</v>
      </c>
      <c r="S454">
        <v>5.0099999999999999E-2</v>
      </c>
      <c r="T454">
        <v>2.3E-3</v>
      </c>
      <c r="U454">
        <v>2.3E-3</v>
      </c>
      <c r="V454">
        <v>0.18026</v>
      </c>
      <c r="W454">
        <v>6.0400000000000004E-4</v>
      </c>
      <c r="X454">
        <v>3.1999999999999999E-5</v>
      </c>
      <c r="Y454">
        <v>4.1999999999999998E-5</v>
      </c>
      <c r="Z454">
        <v>13.51</v>
      </c>
      <c r="AA454">
        <v>0.64</v>
      </c>
      <c r="AB454">
        <v>0.63</v>
      </c>
      <c r="AC454">
        <v>12.49</v>
      </c>
      <c r="AD454">
        <v>0.18</v>
      </c>
      <c r="AE454">
        <v>0.21</v>
      </c>
      <c r="AF454">
        <v>12.21</v>
      </c>
      <c r="AG454">
        <v>0.64</v>
      </c>
      <c r="AH454">
        <v>0.85</v>
      </c>
      <c r="AI454">
        <v>195</v>
      </c>
      <c r="AJ454">
        <v>98</v>
      </c>
      <c r="AK454">
        <v>95</v>
      </c>
      <c r="AL454">
        <v>753</v>
      </c>
      <c r="AM454">
        <v>22</v>
      </c>
      <c r="AN454">
        <v>573</v>
      </c>
      <c r="AO454">
        <v>11</v>
      </c>
      <c r="AP454">
        <v>1.302</v>
      </c>
      <c r="AQ454">
        <v>2.1999999999999999E-2</v>
      </c>
      <c r="AR454">
        <v>70</v>
      </c>
      <c r="AS454">
        <v>110</v>
      </c>
      <c r="AT454">
        <v>31720</v>
      </c>
      <c r="AU454">
        <v>570</v>
      </c>
      <c r="AV454">
        <v>1547</v>
      </c>
      <c r="AW454">
        <v>84</v>
      </c>
      <c r="AX454">
        <v>6610</v>
      </c>
      <c r="AY454">
        <v>300</v>
      </c>
      <c r="AZ454" s="1">
        <v>10830000</v>
      </c>
      <c r="BA454" s="1">
        <v>200000</v>
      </c>
      <c r="BB454" s="1">
        <v>17520000</v>
      </c>
      <c r="BC454" s="1">
        <v>520000</v>
      </c>
      <c r="BD454" s="37" t="s">
        <v>2278</v>
      </c>
      <c r="BE454" s="37" t="s">
        <v>2982</v>
      </c>
      <c r="BF454" s="39"/>
      <c r="BG454">
        <v>1.939E-3</v>
      </c>
      <c r="BH454">
        <v>12.49</v>
      </c>
      <c r="BI454">
        <v>0.21</v>
      </c>
      <c r="BJ454">
        <v>12.657</v>
      </c>
      <c r="BK454">
        <v>0.24492</v>
      </c>
      <c r="BL454" s="36">
        <v>12.73</v>
      </c>
      <c r="BM454" s="36">
        <v>0.24530099999999999</v>
      </c>
      <c r="BN454">
        <v>16.557099999999998</v>
      </c>
      <c r="BO454">
        <v>753</v>
      </c>
    </row>
    <row r="455" spans="1:67">
      <c r="A455" t="s">
        <v>2279</v>
      </c>
      <c r="B455" t="s">
        <v>2280</v>
      </c>
      <c r="C455" t="s">
        <v>2281</v>
      </c>
      <c r="D455" t="s">
        <v>121</v>
      </c>
      <c r="E455" t="s">
        <v>2282</v>
      </c>
      <c r="F455">
        <v>23.814</v>
      </c>
      <c r="G455" s="50" t="s">
        <v>2283</v>
      </c>
      <c r="H455" s="50" t="s">
        <v>2982</v>
      </c>
      <c r="I455" s="50"/>
      <c r="J455">
        <v>1.273E-2</v>
      </c>
      <c r="K455">
        <v>6.0999999999999997E-4</v>
      </c>
      <c r="L455">
        <v>5.8E-4</v>
      </c>
      <c r="M455">
        <v>1.9269999999999999E-3</v>
      </c>
      <c r="N455">
        <v>2.3E-5</v>
      </c>
      <c r="O455">
        <v>3.3000000000000003E-5</v>
      </c>
      <c r="P455">
        <v>0.45854</v>
      </c>
      <c r="Q455">
        <v>518.94140000000004</v>
      </c>
      <c r="R455">
        <v>8.8869039999999995</v>
      </c>
      <c r="S455">
        <v>4.8099999999999997E-2</v>
      </c>
      <c r="T455">
        <v>2.3E-3</v>
      </c>
      <c r="U455">
        <v>2.0999999999999999E-3</v>
      </c>
      <c r="V455">
        <v>-0.10879999999999999</v>
      </c>
      <c r="W455">
        <v>6.11E-4</v>
      </c>
      <c r="X455">
        <v>3.4E-5</v>
      </c>
      <c r="Y455">
        <v>4.3999999999999999E-5</v>
      </c>
      <c r="Z455">
        <v>12.84</v>
      </c>
      <c r="AA455">
        <v>0.61</v>
      </c>
      <c r="AB455">
        <v>0.57999999999999996</v>
      </c>
      <c r="AC455">
        <v>12.41</v>
      </c>
      <c r="AD455">
        <v>0.15</v>
      </c>
      <c r="AE455">
        <v>0.21</v>
      </c>
      <c r="AF455">
        <v>12.35</v>
      </c>
      <c r="AG455">
        <v>0.7</v>
      </c>
      <c r="AH455">
        <v>0.88</v>
      </c>
      <c r="AI455">
        <v>120</v>
      </c>
      <c r="AJ455">
        <v>100</v>
      </c>
      <c r="AK455">
        <v>88</v>
      </c>
      <c r="AL455">
        <v>900</v>
      </c>
      <c r="AM455">
        <v>52</v>
      </c>
      <c r="AN455">
        <v>578</v>
      </c>
      <c r="AO455">
        <v>60</v>
      </c>
      <c r="AP455">
        <v>1.625</v>
      </c>
      <c r="AQ455">
        <v>0.08</v>
      </c>
      <c r="AR455">
        <v>17</v>
      </c>
      <c r="AS455">
        <v>88</v>
      </c>
      <c r="AT455" s="1">
        <v>37900</v>
      </c>
      <c r="AU455" s="1">
        <v>2600</v>
      </c>
      <c r="AV455">
        <v>1758</v>
      </c>
      <c r="AW455">
        <v>99</v>
      </c>
      <c r="AX455">
        <v>6400</v>
      </c>
      <c r="AY455">
        <v>640</v>
      </c>
      <c r="AZ455" s="1">
        <v>10900000</v>
      </c>
      <c r="BA455" s="1">
        <v>1100000</v>
      </c>
      <c r="BB455" s="1">
        <v>20900000</v>
      </c>
      <c r="BC455" s="1">
        <v>1200000</v>
      </c>
      <c r="BD455" s="37" t="s">
        <v>2283</v>
      </c>
      <c r="BE455" s="37" t="s">
        <v>2982</v>
      </c>
      <c r="BF455" s="39"/>
      <c r="BG455">
        <v>1.9269999999999999E-3</v>
      </c>
      <c r="BH455">
        <v>12.41</v>
      </c>
      <c r="BI455">
        <v>0.21</v>
      </c>
      <c r="BJ455">
        <v>12.571</v>
      </c>
      <c r="BK455">
        <v>0.244121</v>
      </c>
      <c r="BL455" s="36">
        <v>12.644</v>
      </c>
      <c r="BM455" s="36">
        <v>0.244504</v>
      </c>
      <c r="BN455">
        <v>16.621300000000002</v>
      </c>
      <c r="BO455">
        <v>900</v>
      </c>
    </row>
    <row r="456" spans="1:67">
      <c r="A456" t="s">
        <v>2284</v>
      </c>
      <c r="B456" t="s">
        <v>2285</v>
      </c>
      <c r="C456" t="s">
        <v>2286</v>
      </c>
      <c r="D456" t="s">
        <v>121</v>
      </c>
      <c r="E456" t="s">
        <v>2287</v>
      </c>
      <c r="F456">
        <v>26.571000000000002</v>
      </c>
      <c r="G456" s="50" t="s">
        <v>2288</v>
      </c>
      <c r="H456" s="50" t="s">
        <v>2982</v>
      </c>
      <c r="I456" s="50" t="s">
        <v>2995</v>
      </c>
      <c r="J456">
        <v>1.261E-2</v>
      </c>
      <c r="K456">
        <v>6.4999999999999997E-4</v>
      </c>
      <c r="L456">
        <v>6.7000000000000002E-4</v>
      </c>
      <c r="M456">
        <v>1.8940000000000001E-3</v>
      </c>
      <c r="N456">
        <v>2.9E-5</v>
      </c>
      <c r="O456">
        <v>3.3000000000000003E-5</v>
      </c>
      <c r="P456">
        <v>-2.0822E-2</v>
      </c>
      <c r="Q456">
        <v>527.98310000000004</v>
      </c>
      <c r="R456">
        <v>9.1992829999999994</v>
      </c>
      <c r="S456">
        <v>4.7899999999999998E-2</v>
      </c>
      <c r="T456">
        <v>2.5000000000000001E-3</v>
      </c>
      <c r="U456">
        <v>2.5000000000000001E-3</v>
      </c>
      <c r="V456">
        <v>0.29326999999999998</v>
      </c>
      <c r="W456">
        <v>5.9900000000000003E-4</v>
      </c>
      <c r="X456">
        <v>2.9E-5</v>
      </c>
      <c r="Y456">
        <v>4.1E-5</v>
      </c>
      <c r="Z456">
        <v>12.72</v>
      </c>
      <c r="AA456">
        <v>0.65</v>
      </c>
      <c r="AB456">
        <v>0.67</v>
      </c>
      <c r="AC456">
        <v>12.2</v>
      </c>
      <c r="AD456">
        <v>0.19</v>
      </c>
      <c r="AE456">
        <v>0.22</v>
      </c>
      <c r="AF456">
        <v>12.1</v>
      </c>
      <c r="AG456">
        <v>0.57999999999999996</v>
      </c>
      <c r="AH456">
        <v>0.82</v>
      </c>
      <c r="AI456">
        <v>120</v>
      </c>
      <c r="AJ456">
        <v>110</v>
      </c>
      <c r="AK456">
        <v>110</v>
      </c>
      <c r="AL456">
        <v>804</v>
      </c>
      <c r="AM456">
        <v>19</v>
      </c>
      <c r="AN456">
        <v>680</v>
      </c>
      <c r="AO456">
        <v>21</v>
      </c>
      <c r="AP456">
        <v>1.1659999999999999</v>
      </c>
      <c r="AQ456">
        <v>3.1E-2</v>
      </c>
      <c r="AR456">
        <v>11</v>
      </c>
      <c r="AS456">
        <v>75</v>
      </c>
      <c r="AT456">
        <v>32710</v>
      </c>
      <c r="AU456">
        <v>900</v>
      </c>
      <c r="AV456">
        <v>1607</v>
      </c>
      <c r="AW456">
        <v>77</v>
      </c>
      <c r="AX456">
        <v>7540</v>
      </c>
      <c r="AY456">
        <v>480</v>
      </c>
      <c r="AZ456" s="1">
        <v>12840000</v>
      </c>
      <c r="BA456" s="1">
        <v>390000</v>
      </c>
      <c r="BB456" s="1">
        <v>18710000</v>
      </c>
      <c r="BC456" s="1">
        <v>440000</v>
      </c>
      <c r="BD456" s="37" t="s">
        <v>2288</v>
      </c>
      <c r="BE456" s="37" t="s">
        <v>2982</v>
      </c>
      <c r="BF456" s="39" t="s">
        <v>2995</v>
      </c>
      <c r="BG456">
        <v>1.8940000000000001E-3</v>
      </c>
      <c r="BH456">
        <v>12.2</v>
      </c>
      <c r="BI456">
        <v>0.22</v>
      </c>
      <c r="BJ456">
        <v>12.364000000000001</v>
      </c>
      <c r="BK456">
        <v>0.244751</v>
      </c>
      <c r="BL456" s="36">
        <v>12.436999999999999</v>
      </c>
      <c r="BM456" s="36">
        <v>0.24513299999999999</v>
      </c>
      <c r="BN456">
        <v>16.582699999999999</v>
      </c>
      <c r="BO456">
        <v>804</v>
      </c>
    </row>
    <row r="457" spans="1:67">
      <c r="A457" t="s">
        <v>2289</v>
      </c>
      <c r="B457" t="s">
        <v>2290</v>
      </c>
      <c r="C457" t="s">
        <v>2291</v>
      </c>
      <c r="D457" t="s">
        <v>121</v>
      </c>
      <c r="E457" t="s">
        <v>2292</v>
      </c>
      <c r="F457">
        <v>16.795000000000002</v>
      </c>
      <c r="G457" s="50" t="s">
        <v>2293</v>
      </c>
      <c r="H457" s="50" t="s">
        <v>2982</v>
      </c>
      <c r="I457" s="50"/>
      <c r="J457">
        <v>1.2840000000000001E-2</v>
      </c>
      <c r="K457">
        <v>5.9000000000000003E-4</v>
      </c>
      <c r="L457">
        <v>4.8000000000000001E-4</v>
      </c>
      <c r="M457">
        <v>1.957E-3</v>
      </c>
      <c r="N457">
        <v>1.7E-5</v>
      </c>
      <c r="O457">
        <v>2.8E-5</v>
      </c>
      <c r="P457">
        <v>0.12956999999999999</v>
      </c>
      <c r="Q457">
        <v>510.9862</v>
      </c>
      <c r="R457">
        <v>7.3109929999999999</v>
      </c>
      <c r="S457">
        <v>4.7800000000000002E-2</v>
      </c>
      <c r="T457">
        <v>2.2000000000000001E-3</v>
      </c>
      <c r="U457">
        <v>1.6999999999999999E-3</v>
      </c>
      <c r="V457">
        <v>0.10374</v>
      </c>
      <c r="W457">
        <v>6.3900000000000003E-4</v>
      </c>
      <c r="X457">
        <v>3.8999999999999999E-5</v>
      </c>
      <c r="Y457">
        <v>4.6E-5</v>
      </c>
      <c r="Z457">
        <v>12.95</v>
      </c>
      <c r="AA457">
        <v>0.59</v>
      </c>
      <c r="AB457">
        <v>0.48</v>
      </c>
      <c r="AC457">
        <v>12.6</v>
      </c>
      <c r="AD457">
        <v>0.11</v>
      </c>
      <c r="AE457">
        <v>0.18</v>
      </c>
      <c r="AF457">
        <v>12.92</v>
      </c>
      <c r="AG457">
        <v>0.8</v>
      </c>
      <c r="AH457">
        <v>0.93</v>
      </c>
      <c r="AI457">
        <v>92</v>
      </c>
      <c r="AJ457">
        <v>95</v>
      </c>
      <c r="AK457">
        <v>74</v>
      </c>
      <c r="AL457">
        <v>1005</v>
      </c>
      <c r="AM457">
        <v>55</v>
      </c>
      <c r="AN457">
        <v>556</v>
      </c>
      <c r="AO457">
        <v>20</v>
      </c>
      <c r="AP457">
        <v>1.806</v>
      </c>
      <c r="AQ457">
        <v>0.04</v>
      </c>
      <c r="AR457">
        <v>120</v>
      </c>
      <c r="AS457">
        <v>110</v>
      </c>
      <c r="AT457" s="1">
        <v>42000</v>
      </c>
      <c r="AU457" s="1">
        <v>1900</v>
      </c>
      <c r="AV457">
        <v>1980</v>
      </c>
      <c r="AW457">
        <v>110</v>
      </c>
      <c r="AX457">
        <v>6370</v>
      </c>
      <c r="AY457">
        <v>490</v>
      </c>
      <c r="AZ457" s="1">
        <v>10510000</v>
      </c>
      <c r="BA457" s="1">
        <v>380000</v>
      </c>
      <c r="BB457" s="1">
        <v>23400000</v>
      </c>
      <c r="BC457" s="1">
        <v>1300000</v>
      </c>
      <c r="BD457" s="37" t="s">
        <v>2293</v>
      </c>
      <c r="BE457" s="37" t="s">
        <v>2982</v>
      </c>
      <c r="BF457" s="39"/>
      <c r="BG457">
        <v>1.957E-3</v>
      </c>
      <c r="BH457">
        <v>12.6</v>
      </c>
      <c r="BI457">
        <v>0.18</v>
      </c>
      <c r="BJ457">
        <v>12.733000000000001</v>
      </c>
      <c r="BK457">
        <v>0.20576800000000001</v>
      </c>
      <c r="BL457" s="36">
        <v>12.807</v>
      </c>
      <c r="BM457" s="36">
        <v>0.20622299999999999</v>
      </c>
      <c r="BN457">
        <v>16.6678</v>
      </c>
      <c r="BO457">
        <v>1005</v>
      </c>
    </row>
    <row r="458" spans="1:67">
      <c r="A458" t="s">
        <v>2294</v>
      </c>
      <c r="B458" t="s">
        <v>2295</v>
      </c>
      <c r="C458" t="s">
        <v>2296</v>
      </c>
      <c r="D458" t="s">
        <v>121</v>
      </c>
      <c r="E458" t="s">
        <v>2297</v>
      </c>
      <c r="F458">
        <v>26.51</v>
      </c>
      <c r="G458" s="50" t="s">
        <v>2298</v>
      </c>
      <c r="H458" s="50" t="s">
        <v>2982</v>
      </c>
      <c r="I458" s="50" t="s">
        <v>2990</v>
      </c>
      <c r="J458">
        <v>0.154</v>
      </c>
      <c r="K458">
        <v>2.5999999999999999E-2</v>
      </c>
      <c r="L458">
        <v>2.5999999999999999E-2</v>
      </c>
      <c r="M458">
        <v>3.15E-3</v>
      </c>
      <c r="N458">
        <v>2.3000000000000001E-4</v>
      </c>
      <c r="O458">
        <v>2.4000000000000001E-4</v>
      </c>
      <c r="P458">
        <v>0.95443</v>
      </c>
      <c r="Q458">
        <v>317.46030000000002</v>
      </c>
      <c r="R458">
        <v>24.187449999999998</v>
      </c>
      <c r="S458">
        <v>0.32600000000000001</v>
      </c>
      <c r="T458">
        <v>4.4999999999999998E-2</v>
      </c>
      <c r="U458">
        <v>4.4999999999999998E-2</v>
      </c>
      <c r="V458">
        <v>-0.94094999999999995</v>
      </c>
      <c r="W458">
        <v>3.2399999999999998E-3</v>
      </c>
      <c r="X458">
        <v>4.8000000000000001E-4</v>
      </c>
      <c r="Y458">
        <v>5.1000000000000004E-4</v>
      </c>
      <c r="Z458">
        <v>143</v>
      </c>
      <c r="AA458">
        <v>23</v>
      </c>
      <c r="AB458">
        <v>23</v>
      </c>
      <c r="AC458">
        <v>20.2</v>
      </c>
      <c r="AD458">
        <v>1.5</v>
      </c>
      <c r="AE458">
        <v>1.5</v>
      </c>
      <c r="AF458">
        <v>65.3</v>
      </c>
      <c r="AG458">
        <v>9.6999999999999993</v>
      </c>
      <c r="AH458">
        <v>10</v>
      </c>
      <c r="AI458">
        <v>3510</v>
      </c>
      <c r="AJ458">
        <v>280</v>
      </c>
      <c r="AK458">
        <v>280</v>
      </c>
      <c r="AL458">
        <v>483</v>
      </c>
      <c r="AM458">
        <v>57</v>
      </c>
      <c r="AN458">
        <v>546</v>
      </c>
      <c r="AO458">
        <v>61</v>
      </c>
      <c r="AP458">
        <v>0.85399999999999998</v>
      </c>
      <c r="AQ458">
        <v>1.2999999999999999E-2</v>
      </c>
      <c r="AR458">
        <v>640</v>
      </c>
      <c r="AS458">
        <v>140</v>
      </c>
      <c r="AT458" s="1">
        <v>32100</v>
      </c>
      <c r="AU458" s="1">
        <v>1200</v>
      </c>
      <c r="AV458" s="1">
        <v>9900</v>
      </c>
      <c r="AW458" s="1">
        <v>1600</v>
      </c>
      <c r="AX458" s="1">
        <v>29700</v>
      </c>
      <c r="AY458" s="1">
        <v>4100</v>
      </c>
      <c r="AZ458" s="1">
        <v>10300000</v>
      </c>
      <c r="BA458" s="1">
        <v>1200000</v>
      </c>
      <c r="BB458" s="1">
        <v>11200000</v>
      </c>
      <c r="BC458" s="1">
        <v>1300000</v>
      </c>
      <c r="BD458" s="37" t="s">
        <v>2298</v>
      </c>
      <c r="BE458" s="37" t="s">
        <v>2982</v>
      </c>
      <c r="BF458" s="39" t="s">
        <v>2990</v>
      </c>
      <c r="BG458">
        <v>3.15E-3</v>
      </c>
      <c r="BH458">
        <v>20.2</v>
      </c>
      <c r="BI458">
        <v>1.5</v>
      </c>
      <c r="BJ458">
        <v>21.513000000000002</v>
      </c>
      <c r="BK458">
        <v>1.94706</v>
      </c>
      <c r="BL458" s="36">
        <v>21.585999999999999</v>
      </c>
      <c r="BM458" s="36">
        <v>1.94709</v>
      </c>
      <c r="BN458">
        <v>16.604500000000002</v>
      </c>
      <c r="BO458">
        <v>483</v>
      </c>
    </row>
    <row r="459" spans="1:67">
      <c r="A459" t="s">
        <v>2299</v>
      </c>
      <c r="B459" t="s">
        <v>2300</v>
      </c>
      <c r="C459" t="s">
        <v>2301</v>
      </c>
      <c r="D459" t="s">
        <v>121</v>
      </c>
      <c r="E459" t="s">
        <v>2302</v>
      </c>
      <c r="F459">
        <v>23.312000000000001</v>
      </c>
      <c r="G459" s="50" t="s">
        <v>2303</v>
      </c>
      <c r="H459" s="50" t="s">
        <v>2982</v>
      </c>
      <c r="I459" s="50"/>
      <c r="J459">
        <v>1.3390000000000001E-2</v>
      </c>
      <c r="K459">
        <v>6.4000000000000005E-4</v>
      </c>
      <c r="L459">
        <v>6.4999999999999997E-4</v>
      </c>
      <c r="M459">
        <v>1.923E-3</v>
      </c>
      <c r="N459">
        <v>2.5000000000000001E-5</v>
      </c>
      <c r="O459">
        <v>2.9E-5</v>
      </c>
      <c r="P459">
        <v>-1.5694E-2</v>
      </c>
      <c r="Q459">
        <v>520.02080000000001</v>
      </c>
      <c r="R459">
        <v>7.8422270000000003</v>
      </c>
      <c r="S459">
        <v>5.0099999999999999E-2</v>
      </c>
      <c r="T459">
        <v>2.3999999999999998E-3</v>
      </c>
      <c r="U459">
        <v>2.5999999999999999E-3</v>
      </c>
      <c r="V459">
        <v>0.29775000000000001</v>
      </c>
      <c r="W459">
        <v>6.2600000000000004E-4</v>
      </c>
      <c r="X459">
        <v>4.8000000000000001E-5</v>
      </c>
      <c r="Y459">
        <v>5.5000000000000002E-5</v>
      </c>
      <c r="Z459">
        <v>13.51</v>
      </c>
      <c r="AA459">
        <v>0.64</v>
      </c>
      <c r="AB459">
        <v>0.65</v>
      </c>
      <c r="AC459">
        <v>12.38</v>
      </c>
      <c r="AD459">
        <v>0.16</v>
      </c>
      <c r="AE459">
        <v>0.19</v>
      </c>
      <c r="AF459">
        <v>12.65</v>
      </c>
      <c r="AG459">
        <v>0.96</v>
      </c>
      <c r="AH459">
        <v>1.1000000000000001</v>
      </c>
      <c r="AI459">
        <v>220</v>
      </c>
      <c r="AJ459">
        <v>110</v>
      </c>
      <c r="AK459">
        <v>100</v>
      </c>
      <c r="AL459">
        <v>552</v>
      </c>
      <c r="AM459">
        <v>24</v>
      </c>
      <c r="AN459">
        <v>377</v>
      </c>
      <c r="AO459">
        <v>16</v>
      </c>
      <c r="AP459">
        <v>1.462</v>
      </c>
      <c r="AQ459">
        <v>1.4E-2</v>
      </c>
      <c r="AR459">
        <v>40</v>
      </c>
      <c r="AS459">
        <v>120</v>
      </c>
      <c r="AT459">
        <v>22990</v>
      </c>
      <c r="AU459">
        <v>720</v>
      </c>
      <c r="AV459">
        <v>1143</v>
      </c>
      <c r="AW459">
        <v>59</v>
      </c>
      <c r="AX459">
        <v>4410</v>
      </c>
      <c r="AY459">
        <v>350</v>
      </c>
      <c r="AZ459" s="1">
        <v>7120000</v>
      </c>
      <c r="BA459" s="1">
        <v>290000</v>
      </c>
      <c r="BB459" s="1">
        <v>12840000</v>
      </c>
      <c r="BC459" s="1">
        <v>560000</v>
      </c>
      <c r="BD459" s="37" t="s">
        <v>2303</v>
      </c>
      <c r="BE459" s="37" t="s">
        <v>2982</v>
      </c>
      <c r="BF459" s="39"/>
      <c r="BG459">
        <v>1.923E-3</v>
      </c>
      <c r="BH459">
        <v>12.38</v>
      </c>
      <c r="BI459">
        <v>0.19</v>
      </c>
      <c r="BJ459">
        <v>12.548999999999999</v>
      </c>
      <c r="BK459">
        <v>0.21610099999999999</v>
      </c>
      <c r="BL459" s="36">
        <v>12.622</v>
      </c>
      <c r="BM459" s="36">
        <v>0.21653500000000001</v>
      </c>
      <c r="BN459">
        <v>16.4116</v>
      </c>
      <c r="BO459">
        <v>552</v>
      </c>
    </row>
    <row r="460" spans="1:67">
      <c r="A460" t="s">
        <v>2304</v>
      </c>
      <c r="B460" t="s">
        <v>2305</v>
      </c>
      <c r="C460" t="s">
        <v>2306</v>
      </c>
      <c r="D460" t="s">
        <v>121</v>
      </c>
      <c r="E460" t="s">
        <v>2307</v>
      </c>
      <c r="F460">
        <v>23.814</v>
      </c>
      <c r="G460" s="50" t="s">
        <v>2308</v>
      </c>
      <c r="H460" s="50" t="s">
        <v>2973</v>
      </c>
      <c r="I460" s="50"/>
      <c r="J460">
        <v>1.273E-2</v>
      </c>
      <c r="K460">
        <v>5.9000000000000003E-4</v>
      </c>
      <c r="L460">
        <v>5.8E-4</v>
      </c>
      <c r="M460">
        <v>1.9269999999999999E-3</v>
      </c>
      <c r="N460">
        <v>2.3E-5</v>
      </c>
      <c r="O460">
        <v>2.9E-5</v>
      </c>
      <c r="P460">
        <v>0.10638</v>
      </c>
      <c r="Q460">
        <v>518.94140000000004</v>
      </c>
      <c r="R460">
        <v>7.809704</v>
      </c>
      <c r="S460">
        <v>4.7699999999999999E-2</v>
      </c>
      <c r="T460">
        <v>2.3E-3</v>
      </c>
      <c r="U460">
        <v>2.2000000000000001E-3</v>
      </c>
      <c r="V460">
        <v>0.17038</v>
      </c>
      <c r="W460">
        <v>6.5300000000000004E-4</v>
      </c>
      <c r="X460">
        <v>5.1E-5</v>
      </c>
      <c r="Y460">
        <v>5.8999999999999998E-5</v>
      </c>
      <c r="Z460">
        <v>12.84</v>
      </c>
      <c r="AA460">
        <v>0.6</v>
      </c>
      <c r="AB460">
        <v>0.57999999999999996</v>
      </c>
      <c r="AC460">
        <v>12.41</v>
      </c>
      <c r="AD460">
        <v>0.15</v>
      </c>
      <c r="AE460">
        <v>0.19</v>
      </c>
      <c r="AF460">
        <v>13.2</v>
      </c>
      <c r="AG460">
        <v>1</v>
      </c>
      <c r="AH460">
        <v>1.2</v>
      </c>
      <c r="AI460">
        <v>90</v>
      </c>
      <c r="AJ460">
        <v>95</v>
      </c>
      <c r="AK460">
        <v>91</v>
      </c>
      <c r="AL460">
        <v>1025</v>
      </c>
      <c r="AM460">
        <v>54</v>
      </c>
      <c r="AN460">
        <v>368</v>
      </c>
      <c r="AO460">
        <v>31</v>
      </c>
      <c r="AP460">
        <v>2.8439999999999999</v>
      </c>
      <c r="AQ460">
        <v>0.09</v>
      </c>
      <c r="AR460">
        <v>56</v>
      </c>
      <c r="AS460">
        <v>89</v>
      </c>
      <c r="AT460" s="1">
        <v>43400</v>
      </c>
      <c r="AU460" s="1">
        <v>1700</v>
      </c>
      <c r="AV460">
        <v>2040</v>
      </c>
      <c r="AW460">
        <v>120</v>
      </c>
      <c r="AX460">
        <v>4520</v>
      </c>
      <c r="AY460">
        <v>420</v>
      </c>
      <c r="AZ460" s="1">
        <v>6960000</v>
      </c>
      <c r="BA460" s="1">
        <v>590000</v>
      </c>
      <c r="BB460" s="1">
        <v>23800000</v>
      </c>
      <c r="BC460" s="1">
        <v>1200000</v>
      </c>
      <c r="BD460" s="37" t="s">
        <v>2308</v>
      </c>
      <c r="BE460" s="37" t="s">
        <v>2973</v>
      </c>
      <c r="BF460" s="39"/>
      <c r="BG460">
        <v>1.9269999999999999E-3</v>
      </c>
      <c r="BH460">
        <v>12.41</v>
      </c>
      <c r="BI460">
        <v>0.19</v>
      </c>
      <c r="BJ460">
        <v>12.547000000000001</v>
      </c>
      <c r="BK460">
        <v>0.21352699999999999</v>
      </c>
      <c r="BL460" s="36">
        <v>12.62</v>
      </c>
      <c r="BM460" s="36">
        <v>0.21396599999999999</v>
      </c>
      <c r="BN460">
        <v>16.651700000000002</v>
      </c>
      <c r="BO460">
        <v>1025</v>
      </c>
    </row>
    <row r="461" spans="1:67">
      <c r="A461" t="s">
        <v>2309</v>
      </c>
      <c r="B461" t="s">
        <v>2310</v>
      </c>
      <c r="C461" t="s">
        <v>2311</v>
      </c>
      <c r="D461" t="s">
        <v>121</v>
      </c>
      <c r="E461" t="s">
        <v>2312</v>
      </c>
      <c r="F461">
        <v>22.059000000000001</v>
      </c>
      <c r="G461" s="50" t="s">
        <v>2313</v>
      </c>
      <c r="H461" s="50" t="s">
        <v>2973</v>
      </c>
      <c r="I461" s="50"/>
      <c r="J461">
        <v>1.2200000000000001E-2</v>
      </c>
      <c r="K461">
        <v>4.8999999999999998E-4</v>
      </c>
      <c r="L461">
        <v>5.0000000000000001E-4</v>
      </c>
      <c r="M461">
        <v>1.928E-3</v>
      </c>
      <c r="N461">
        <v>2.9E-5</v>
      </c>
      <c r="O461">
        <v>3.4999999999999997E-5</v>
      </c>
      <c r="P461">
        <v>0.13719999999999999</v>
      </c>
      <c r="Q461">
        <v>518.67219999999998</v>
      </c>
      <c r="R461">
        <v>9.4157299999999999</v>
      </c>
      <c r="S461">
        <v>4.5999999999999999E-2</v>
      </c>
      <c r="T461">
        <v>1.9E-3</v>
      </c>
      <c r="U461">
        <v>1.6999999999999999E-3</v>
      </c>
      <c r="V461">
        <v>0.19395000000000001</v>
      </c>
      <c r="W461">
        <v>6.38E-4</v>
      </c>
      <c r="X461">
        <v>2.0000000000000002E-5</v>
      </c>
      <c r="Y461">
        <v>3.4999999999999997E-5</v>
      </c>
      <c r="Z461">
        <v>12.31</v>
      </c>
      <c r="AA461">
        <v>0.49</v>
      </c>
      <c r="AB461">
        <v>0.5</v>
      </c>
      <c r="AC461">
        <v>12.42</v>
      </c>
      <c r="AD461">
        <v>0.19</v>
      </c>
      <c r="AE461">
        <v>0.23</v>
      </c>
      <c r="AF461">
        <v>12.89</v>
      </c>
      <c r="AG461">
        <v>0.41</v>
      </c>
      <c r="AH461">
        <v>0.71</v>
      </c>
      <c r="AI461">
        <v>3</v>
      </c>
      <c r="AJ461">
        <v>84</v>
      </c>
      <c r="AK461">
        <v>72</v>
      </c>
      <c r="AL461">
        <v>1098.5999999999999</v>
      </c>
      <c r="AM461">
        <v>7.7</v>
      </c>
      <c r="AN461">
        <v>787</v>
      </c>
      <c r="AO461">
        <v>15</v>
      </c>
      <c r="AP461">
        <v>1.391</v>
      </c>
      <c r="AQ461">
        <v>2.7E-2</v>
      </c>
      <c r="AR461">
        <v>20</v>
      </c>
      <c r="AS461">
        <v>110</v>
      </c>
      <c r="AT461">
        <v>46220</v>
      </c>
      <c r="AU461">
        <v>750</v>
      </c>
      <c r="AV461">
        <v>2064</v>
      </c>
      <c r="AW461">
        <v>90</v>
      </c>
      <c r="AX461">
        <v>9230</v>
      </c>
      <c r="AY461">
        <v>420</v>
      </c>
      <c r="AZ461" s="1">
        <v>14870000</v>
      </c>
      <c r="BA461" s="1">
        <v>280000</v>
      </c>
      <c r="BB461" s="1">
        <v>25560000</v>
      </c>
      <c r="BC461" s="1">
        <v>180000</v>
      </c>
      <c r="BD461" s="37" t="s">
        <v>2313</v>
      </c>
      <c r="BE461" s="37" t="s">
        <v>2973</v>
      </c>
      <c r="BF461" s="39"/>
      <c r="BG461">
        <v>1.928E-3</v>
      </c>
      <c r="BH461">
        <v>12.42</v>
      </c>
      <c r="BI461">
        <v>0.23</v>
      </c>
      <c r="BJ461">
        <v>12.573</v>
      </c>
      <c r="BK461">
        <v>0.25798100000000002</v>
      </c>
      <c r="BL461" s="36">
        <v>12.646000000000001</v>
      </c>
      <c r="BM461" s="36">
        <v>0.25834299999999999</v>
      </c>
      <c r="BN461">
        <v>16.7148</v>
      </c>
      <c r="BO461">
        <v>1098.5999999999999</v>
      </c>
    </row>
    <row r="462" spans="1:67">
      <c r="A462" t="s">
        <v>2314</v>
      </c>
      <c r="B462" t="s">
        <v>2315</v>
      </c>
      <c r="C462" t="s">
        <v>2316</v>
      </c>
      <c r="D462" t="s">
        <v>121</v>
      </c>
      <c r="E462" t="s">
        <v>2317</v>
      </c>
      <c r="F462">
        <v>24.315000000000001</v>
      </c>
      <c r="G462" s="50" t="s">
        <v>2318</v>
      </c>
      <c r="H462" s="50" t="s">
        <v>2982</v>
      </c>
      <c r="I462" s="50" t="s">
        <v>2974</v>
      </c>
      <c r="J462">
        <v>1.3129999999999999E-2</v>
      </c>
      <c r="K462">
        <v>7.1000000000000002E-4</v>
      </c>
      <c r="L462">
        <v>6.8000000000000005E-4</v>
      </c>
      <c r="M462">
        <v>1.931E-3</v>
      </c>
      <c r="N462">
        <v>2.5999999999999998E-5</v>
      </c>
      <c r="O462">
        <v>3.3000000000000003E-5</v>
      </c>
      <c r="P462">
        <v>4.1019E-2</v>
      </c>
      <c r="Q462">
        <v>517.8664</v>
      </c>
      <c r="R462">
        <v>8.8501250000000002</v>
      </c>
      <c r="S462">
        <v>4.9200000000000001E-2</v>
      </c>
      <c r="T462">
        <v>2.7000000000000001E-3</v>
      </c>
      <c r="U462">
        <v>2.5999999999999999E-3</v>
      </c>
      <c r="V462">
        <v>0.18770999999999999</v>
      </c>
      <c r="W462">
        <v>6.5200000000000002E-4</v>
      </c>
      <c r="X462">
        <v>3.4999999999999997E-5</v>
      </c>
      <c r="Y462">
        <v>4.6E-5</v>
      </c>
      <c r="Z462">
        <v>13.24</v>
      </c>
      <c r="AA462">
        <v>0.71</v>
      </c>
      <c r="AB462">
        <v>0.68</v>
      </c>
      <c r="AC462">
        <v>12.44</v>
      </c>
      <c r="AD462">
        <v>0.17</v>
      </c>
      <c r="AE462">
        <v>0.21</v>
      </c>
      <c r="AF462">
        <v>13.18</v>
      </c>
      <c r="AG462">
        <v>0.71</v>
      </c>
      <c r="AH462">
        <v>0.93</v>
      </c>
      <c r="AI462">
        <v>160</v>
      </c>
      <c r="AJ462">
        <v>110</v>
      </c>
      <c r="AK462">
        <v>110</v>
      </c>
      <c r="AL462">
        <v>904</v>
      </c>
      <c r="AM462">
        <v>33</v>
      </c>
      <c r="AN462">
        <v>707.7</v>
      </c>
      <c r="AO462">
        <v>9.1</v>
      </c>
      <c r="AP462">
        <v>1.286</v>
      </c>
      <c r="AQ462">
        <v>0.06</v>
      </c>
      <c r="AR462">
        <v>-130</v>
      </c>
      <c r="AS462">
        <v>88</v>
      </c>
      <c r="AT462">
        <v>38610</v>
      </c>
      <c r="AU462">
        <v>980</v>
      </c>
      <c r="AV462">
        <v>1889</v>
      </c>
      <c r="AW462">
        <v>94</v>
      </c>
      <c r="AX462">
        <v>8520</v>
      </c>
      <c r="AY462">
        <v>530</v>
      </c>
      <c r="AZ462" s="1">
        <v>13380000</v>
      </c>
      <c r="BA462" s="1">
        <v>170000</v>
      </c>
      <c r="BB462" s="1">
        <v>21040000</v>
      </c>
      <c r="BC462" s="1">
        <v>770000</v>
      </c>
      <c r="BD462" s="37" t="s">
        <v>2318</v>
      </c>
      <c r="BE462" s="37" t="s">
        <v>2982</v>
      </c>
      <c r="BF462" s="39" t="s">
        <v>2974</v>
      </c>
      <c r="BG462">
        <v>1.931E-3</v>
      </c>
      <c r="BH462">
        <v>12.44</v>
      </c>
      <c r="BI462">
        <v>0.21</v>
      </c>
      <c r="BJ462">
        <v>12.593999999999999</v>
      </c>
      <c r="BK462">
        <v>0.24390500000000001</v>
      </c>
      <c r="BL462" s="36">
        <v>12.667</v>
      </c>
      <c r="BM462" s="36">
        <v>0.24428800000000001</v>
      </c>
      <c r="BN462">
        <v>16.636700000000001</v>
      </c>
      <c r="BO462">
        <v>904</v>
      </c>
    </row>
    <row r="463" spans="1:67">
      <c r="A463" t="s">
        <v>2319</v>
      </c>
      <c r="B463" t="s">
        <v>2320</v>
      </c>
      <c r="C463" t="s">
        <v>2321</v>
      </c>
      <c r="D463" t="s">
        <v>121</v>
      </c>
      <c r="E463" t="s">
        <v>2322</v>
      </c>
      <c r="F463">
        <v>23.062000000000001</v>
      </c>
      <c r="G463" s="50" t="s">
        <v>2323</v>
      </c>
      <c r="H463" s="50" t="s">
        <v>2982</v>
      </c>
      <c r="I463" s="50" t="s">
        <v>2974</v>
      </c>
      <c r="J463">
        <v>1.2699999999999999E-2</v>
      </c>
      <c r="K463">
        <v>6.2E-4</v>
      </c>
      <c r="L463">
        <v>6.0999999999999997E-4</v>
      </c>
      <c r="M463">
        <v>1.9719999999999998E-3</v>
      </c>
      <c r="N463">
        <v>2.4000000000000001E-5</v>
      </c>
      <c r="O463">
        <v>3.0000000000000001E-5</v>
      </c>
      <c r="P463">
        <v>0.39183000000000001</v>
      </c>
      <c r="Q463">
        <v>507.0994</v>
      </c>
      <c r="R463">
        <v>7.7144940000000002</v>
      </c>
      <c r="S463">
        <v>4.6699999999999998E-2</v>
      </c>
      <c r="T463">
        <v>2.0999999999999999E-3</v>
      </c>
      <c r="U463">
        <v>2E-3</v>
      </c>
      <c r="V463">
        <v>-0.13872999999999999</v>
      </c>
      <c r="W463">
        <v>6.6399999999999999E-4</v>
      </c>
      <c r="X463">
        <v>3.4E-5</v>
      </c>
      <c r="Y463">
        <v>4.6E-5</v>
      </c>
      <c r="Z463">
        <v>12.81</v>
      </c>
      <c r="AA463">
        <v>0.62</v>
      </c>
      <c r="AB463">
        <v>0.61</v>
      </c>
      <c r="AC463">
        <v>12.7</v>
      </c>
      <c r="AD463">
        <v>0.15</v>
      </c>
      <c r="AE463">
        <v>0.19</v>
      </c>
      <c r="AF463">
        <v>13.42</v>
      </c>
      <c r="AG463">
        <v>0.69</v>
      </c>
      <c r="AH463">
        <v>0.92</v>
      </c>
      <c r="AI463">
        <v>50</v>
      </c>
      <c r="AJ463">
        <v>90</v>
      </c>
      <c r="AK463">
        <v>84</v>
      </c>
      <c r="AL463">
        <v>1654</v>
      </c>
      <c r="AM463">
        <v>51</v>
      </c>
      <c r="AN463">
        <v>802</v>
      </c>
      <c r="AO463">
        <v>27</v>
      </c>
      <c r="AP463">
        <v>2.0710000000000002</v>
      </c>
      <c r="AQ463">
        <v>4.3999999999999997E-2</v>
      </c>
      <c r="AR463">
        <v>81</v>
      </c>
      <c r="AS463">
        <v>83</v>
      </c>
      <c r="AT463" s="1">
        <v>71400</v>
      </c>
      <c r="AU463" s="1">
        <v>1500</v>
      </c>
      <c r="AV463">
        <v>3260</v>
      </c>
      <c r="AW463">
        <v>150</v>
      </c>
      <c r="AX463">
        <v>9850</v>
      </c>
      <c r="AY463">
        <v>470</v>
      </c>
      <c r="AZ463" s="1">
        <v>15160000</v>
      </c>
      <c r="BA463" s="1">
        <v>510000</v>
      </c>
      <c r="BB463" s="1">
        <v>38500000</v>
      </c>
      <c r="BC463" s="1">
        <v>1200000</v>
      </c>
      <c r="BD463" s="37" t="s">
        <v>2323</v>
      </c>
      <c r="BE463" s="37" t="s">
        <v>2982</v>
      </c>
      <c r="BF463" s="39" t="s">
        <v>2974</v>
      </c>
      <c r="BG463">
        <v>1.9719999999999998E-3</v>
      </c>
      <c r="BH463">
        <v>12.7</v>
      </c>
      <c r="BI463">
        <v>0.19</v>
      </c>
      <c r="BJ463">
        <v>12.81</v>
      </c>
      <c r="BK463">
        <v>0.21840899999999999</v>
      </c>
      <c r="BL463" s="36">
        <v>12.882999999999999</v>
      </c>
      <c r="BM463" s="36">
        <v>0.218838</v>
      </c>
      <c r="BN463">
        <v>16.8813</v>
      </c>
      <c r="BO463">
        <v>1654</v>
      </c>
    </row>
    <row r="464" spans="1:67">
      <c r="A464" t="s">
        <v>2324</v>
      </c>
      <c r="B464" t="s">
        <v>2325</v>
      </c>
      <c r="C464" t="s">
        <v>2326</v>
      </c>
      <c r="D464" t="s">
        <v>121</v>
      </c>
      <c r="E464" t="s">
        <v>2327</v>
      </c>
      <c r="F464">
        <v>23.562999999999999</v>
      </c>
      <c r="G464" s="50" t="s">
        <v>2328</v>
      </c>
      <c r="H464" s="50" t="s">
        <v>2982</v>
      </c>
      <c r="I464" s="50" t="s">
        <v>2995</v>
      </c>
      <c r="J464">
        <v>1.3129999999999999E-2</v>
      </c>
      <c r="K464">
        <v>7.3999999999999999E-4</v>
      </c>
      <c r="L464">
        <v>7.2999999999999996E-4</v>
      </c>
      <c r="M464">
        <v>1.8810000000000001E-3</v>
      </c>
      <c r="N464">
        <v>2.5999999999999998E-5</v>
      </c>
      <c r="O464">
        <v>3.1000000000000001E-5</v>
      </c>
      <c r="P464">
        <v>-2.4604999999999998E-2</v>
      </c>
      <c r="Q464">
        <v>531.63210000000004</v>
      </c>
      <c r="R464">
        <v>8.7616139999999998</v>
      </c>
      <c r="S464">
        <v>5.11E-2</v>
      </c>
      <c r="T464">
        <v>2.8E-3</v>
      </c>
      <c r="U464">
        <v>2.8E-3</v>
      </c>
      <c r="V464">
        <v>0.23583000000000001</v>
      </c>
      <c r="W464">
        <v>5.9500000000000004E-4</v>
      </c>
      <c r="X464">
        <v>3.1000000000000001E-5</v>
      </c>
      <c r="Y464">
        <v>3.8999999999999999E-5</v>
      </c>
      <c r="Z464">
        <v>13.24</v>
      </c>
      <c r="AA464">
        <v>0.74</v>
      </c>
      <c r="AB464">
        <v>0.73</v>
      </c>
      <c r="AC464">
        <v>12.11</v>
      </c>
      <c r="AD464">
        <v>0.17</v>
      </c>
      <c r="AE464">
        <v>0.2</v>
      </c>
      <c r="AF464">
        <v>12.01</v>
      </c>
      <c r="AG464">
        <v>0.62</v>
      </c>
      <c r="AH464">
        <v>0.8</v>
      </c>
      <c r="AI464">
        <v>230</v>
      </c>
      <c r="AJ464">
        <v>120</v>
      </c>
      <c r="AK464">
        <v>120</v>
      </c>
      <c r="AL464">
        <v>858</v>
      </c>
      <c r="AM464">
        <v>22</v>
      </c>
      <c r="AN464">
        <v>600</v>
      </c>
      <c r="AO464">
        <v>31</v>
      </c>
      <c r="AP464">
        <v>1.4450000000000001</v>
      </c>
      <c r="AQ464">
        <v>4.4999999999999998E-2</v>
      </c>
      <c r="AR464">
        <v>116</v>
      </c>
      <c r="AS464">
        <v>81</v>
      </c>
      <c r="AT464" s="1">
        <v>35300</v>
      </c>
      <c r="AU464" s="1">
        <v>1200</v>
      </c>
      <c r="AV464">
        <v>1790</v>
      </c>
      <c r="AW464">
        <v>110</v>
      </c>
      <c r="AX464">
        <v>6590</v>
      </c>
      <c r="AY464">
        <v>540</v>
      </c>
      <c r="AZ464" s="1">
        <v>11350000</v>
      </c>
      <c r="BA464" s="1">
        <v>590000</v>
      </c>
      <c r="BB464" s="1">
        <v>19970000</v>
      </c>
      <c r="BC464" s="1">
        <v>510000</v>
      </c>
      <c r="BD464" s="37" t="s">
        <v>2328</v>
      </c>
      <c r="BE464" s="37" t="s">
        <v>2982</v>
      </c>
      <c r="BF464" s="39" t="s">
        <v>2995</v>
      </c>
      <c r="BG464">
        <v>1.8810000000000001E-3</v>
      </c>
      <c r="BH464">
        <v>12.11</v>
      </c>
      <c r="BI464">
        <v>0.2</v>
      </c>
      <c r="BJ464">
        <v>12.268000000000001</v>
      </c>
      <c r="BK464">
        <v>0.229434</v>
      </c>
      <c r="BL464" s="36">
        <v>12.340999999999999</v>
      </c>
      <c r="BM464" s="36">
        <v>0.22984199999999999</v>
      </c>
      <c r="BN464">
        <v>16.594999999999999</v>
      </c>
      <c r="BO464">
        <v>858</v>
      </c>
    </row>
    <row r="465" spans="1:67">
      <c r="A465" t="s">
        <v>2329</v>
      </c>
      <c r="B465" t="s">
        <v>2330</v>
      </c>
      <c r="C465" t="s">
        <v>2331</v>
      </c>
      <c r="D465" t="s">
        <v>121</v>
      </c>
      <c r="E465" t="s">
        <v>2332</v>
      </c>
      <c r="F465">
        <v>23.814</v>
      </c>
      <c r="G465" s="50" t="s">
        <v>2333</v>
      </c>
      <c r="H465" s="50" t="s">
        <v>2973</v>
      </c>
      <c r="I465" s="50"/>
      <c r="J465">
        <v>1.319E-2</v>
      </c>
      <c r="K465">
        <v>6.4000000000000005E-4</v>
      </c>
      <c r="L465">
        <v>6.4999999999999997E-4</v>
      </c>
      <c r="M465">
        <v>1.9810000000000001E-3</v>
      </c>
      <c r="N465">
        <v>2.4000000000000001E-5</v>
      </c>
      <c r="O465">
        <v>3.0000000000000001E-5</v>
      </c>
      <c r="P465">
        <v>3.022E-2</v>
      </c>
      <c r="Q465">
        <v>504.79559999999998</v>
      </c>
      <c r="R465">
        <v>7.6445569999999998</v>
      </c>
      <c r="S465">
        <v>4.87E-2</v>
      </c>
      <c r="T465">
        <v>2.5000000000000001E-3</v>
      </c>
      <c r="U465">
        <v>2.5000000000000001E-3</v>
      </c>
      <c r="V465">
        <v>0.21557999999999999</v>
      </c>
      <c r="W465">
        <v>6.5700000000000003E-4</v>
      </c>
      <c r="X465">
        <v>3.3000000000000003E-5</v>
      </c>
      <c r="Y465">
        <v>4.6999999999999997E-5</v>
      </c>
      <c r="Z465">
        <v>13.31</v>
      </c>
      <c r="AA465">
        <v>0.64</v>
      </c>
      <c r="AB465">
        <v>0.65</v>
      </c>
      <c r="AC465">
        <v>12.76</v>
      </c>
      <c r="AD465">
        <v>0.15</v>
      </c>
      <c r="AE465">
        <v>0.19</v>
      </c>
      <c r="AF465">
        <v>13.28</v>
      </c>
      <c r="AG465">
        <v>0.67</v>
      </c>
      <c r="AH465">
        <v>0.94</v>
      </c>
      <c r="AI465">
        <v>140</v>
      </c>
      <c r="AJ465">
        <v>110</v>
      </c>
      <c r="AK465">
        <v>100</v>
      </c>
      <c r="AL465">
        <v>605</v>
      </c>
      <c r="AM465">
        <v>30</v>
      </c>
      <c r="AN465">
        <v>384</v>
      </c>
      <c r="AO465">
        <v>15</v>
      </c>
      <c r="AP465">
        <v>1.5740000000000001</v>
      </c>
      <c r="AQ465">
        <v>0.02</v>
      </c>
      <c r="AR465">
        <v>100</v>
      </c>
      <c r="AS465">
        <v>100</v>
      </c>
      <c r="AT465" s="1">
        <v>25800</v>
      </c>
      <c r="AU465" s="1">
        <v>1000</v>
      </c>
      <c r="AV465">
        <v>1233</v>
      </c>
      <c r="AW465">
        <v>62</v>
      </c>
      <c r="AX465">
        <v>4640</v>
      </c>
      <c r="AY465">
        <v>240</v>
      </c>
      <c r="AZ465" s="1">
        <v>7260000</v>
      </c>
      <c r="BA465" s="1">
        <v>290000</v>
      </c>
      <c r="BB465" s="1">
        <v>14070000</v>
      </c>
      <c r="BC465" s="1">
        <v>690000</v>
      </c>
      <c r="BD465" s="37" t="s">
        <v>2333</v>
      </c>
      <c r="BE465" s="37" t="s">
        <v>2973</v>
      </c>
      <c r="BF465" s="39"/>
      <c r="BG465">
        <v>1.9810000000000001E-3</v>
      </c>
      <c r="BH465">
        <v>12.76</v>
      </c>
      <c r="BI465">
        <v>0.19</v>
      </c>
      <c r="BJ465">
        <v>12.923</v>
      </c>
      <c r="BK465">
        <v>0.223052</v>
      </c>
      <c r="BL465" s="36">
        <v>12.996</v>
      </c>
      <c r="BM465" s="36">
        <v>0.223472</v>
      </c>
      <c r="BN465">
        <v>16.4602</v>
      </c>
      <c r="BO465">
        <v>605</v>
      </c>
    </row>
    <row r="466" spans="1:67">
      <c r="A466" t="s">
        <v>2334</v>
      </c>
      <c r="B466" t="s">
        <v>2335</v>
      </c>
      <c r="C466" t="s">
        <v>2336</v>
      </c>
      <c r="D466" t="s">
        <v>121</v>
      </c>
      <c r="E466" t="s">
        <v>2337</v>
      </c>
      <c r="F466">
        <v>23.312000000000001</v>
      </c>
      <c r="G466" s="50" t="s">
        <v>2338</v>
      </c>
      <c r="H466" s="50" t="s">
        <v>2973</v>
      </c>
      <c r="I466" s="50"/>
      <c r="J466">
        <v>1.273E-2</v>
      </c>
      <c r="K466">
        <v>5.0000000000000001E-4</v>
      </c>
      <c r="L466">
        <v>5.1000000000000004E-4</v>
      </c>
      <c r="M466">
        <v>1.923E-3</v>
      </c>
      <c r="N466">
        <v>2.0000000000000002E-5</v>
      </c>
      <c r="O466">
        <v>3.1999999999999999E-5</v>
      </c>
      <c r="P466">
        <v>0.37879000000000002</v>
      </c>
      <c r="Q466">
        <v>520.02080000000001</v>
      </c>
      <c r="R466">
        <v>8.653492</v>
      </c>
      <c r="S466">
        <v>4.8000000000000001E-2</v>
      </c>
      <c r="T466">
        <v>1.6999999999999999E-3</v>
      </c>
      <c r="U466">
        <v>1.6999999999999999E-3</v>
      </c>
      <c r="V466">
        <v>-0.12232</v>
      </c>
      <c r="W466">
        <v>6.0700000000000001E-4</v>
      </c>
      <c r="X466">
        <v>2.5999999999999998E-5</v>
      </c>
      <c r="Y466">
        <v>3.6999999999999998E-5</v>
      </c>
      <c r="Z466">
        <v>12.84</v>
      </c>
      <c r="AA466">
        <v>0.5</v>
      </c>
      <c r="AB466">
        <v>0.51</v>
      </c>
      <c r="AC466">
        <v>12.39</v>
      </c>
      <c r="AD466">
        <v>0.13</v>
      </c>
      <c r="AE466">
        <v>0.21</v>
      </c>
      <c r="AF466">
        <v>12.26</v>
      </c>
      <c r="AG466">
        <v>0.53</v>
      </c>
      <c r="AH466">
        <v>0.74</v>
      </c>
      <c r="AI466">
        <v>105</v>
      </c>
      <c r="AJ466">
        <v>73</v>
      </c>
      <c r="AK466">
        <v>77</v>
      </c>
      <c r="AL466">
        <v>2276</v>
      </c>
      <c r="AM466">
        <v>84</v>
      </c>
      <c r="AN466">
        <v>1353</v>
      </c>
      <c r="AO466">
        <v>41</v>
      </c>
      <c r="AP466">
        <v>1.696</v>
      </c>
      <c r="AQ466">
        <v>2.3E-2</v>
      </c>
      <c r="AR466">
        <v>147</v>
      </c>
      <c r="AS466">
        <v>95</v>
      </c>
      <c r="AT466" s="1">
        <v>96200</v>
      </c>
      <c r="AU466" s="1">
        <v>2100</v>
      </c>
      <c r="AV466">
        <v>4480</v>
      </c>
      <c r="AW466">
        <v>200</v>
      </c>
      <c r="AX466">
        <v>15360</v>
      </c>
      <c r="AY466">
        <v>700</v>
      </c>
      <c r="AZ466" s="1">
        <v>25580000</v>
      </c>
      <c r="BA466" s="1">
        <v>780000</v>
      </c>
      <c r="BB466" s="1">
        <v>52900000</v>
      </c>
      <c r="BC466" s="1">
        <v>1900000</v>
      </c>
      <c r="BD466" s="37" t="s">
        <v>2338</v>
      </c>
      <c r="BE466" s="37" t="s">
        <v>2973</v>
      </c>
      <c r="BF466" s="39"/>
      <c r="BG466">
        <v>1.923E-3</v>
      </c>
      <c r="BH466">
        <v>12.39</v>
      </c>
      <c r="BI466">
        <v>0.21</v>
      </c>
      <c r="BJ466">
        <v>12.481999999999999</v>
      </c>
      <c r="BK466">
        <v>0.23182700000000001</v>
      </c>
      <c r="BL466" s="36">
        <v>12.555</v>
      </c>
      <c r="BM466" s="36">
        <v>0.23223099999999999</v>
      </c>
      <c r="BN466">
        <v>17.019200000000001</v>
      </c>
      <c r="BO466">
        <v>2276</v>
      </c>
    </row>
    <row r="467" spans="1:67">
      <c r="A467" t="s">
        <v>2339</v>
      </c>
      <c r="B467" t="s">
        <v>2340</v>
      </c>
      <c r="C467" t="s">
        <v>2341</v>
      </c>
      <c r="D467" t="s">
        <v>121</v>
      </c>
      <c r="E467" t="s">
        <v>2342</v>
      </c>
      <c r="F467">
        <v>26.571000000000002</v>
      </c>
      <c r="G467" s="50" t="s">
        <v>2343</v>
      </c>
      <c r="H467" s="50" t="s">
        <v>2973</v>
      </c>
      <c r="I467" s="50" t="s">
        <v>2995</v>
      </c>
      <c r="J467">
        <v>1.2149999999999999E-2</v>
      </c>
      <c r="K467">
        <v>3.6000000000000002E-4</v>
      </c>
      <c r="L467">
        <v>4.0000000000000002E-4</v>
      </c>
      <c r="M467">
        <v>1.8799999999999999E-3</v>
      </c>
      <c r="N467">
        <v>1.5999999999999999E-5</v>
      </c>
      <c r="O467">
        <v>2.1999999999999999E-5</v>
      </c>
      <c r="P467">
        <v>0.41837999999999997</v>
      </c>
      <c r="Q467">
        <v>531.91489999999999</v>
      </c>
      <c r="R467">
        <v>6.2245359999999996</v>
      </c>
      <c r="S467">
        <v>4.7E-2</v>
      </c>
      <c r="T467">
        <v>1.1999999999999999E-3</v>
      </c>
      <c r="U467">
        <v>1.2999999999999999E-3</v>
      </c>
      <c r="V467">
        <v>-9.2352000000000004E-2</v>
      </c>
      <c r="W467">
        <v>6.0899999999999995E-4</v>
      </c>
      <c r="X467">
        <v>1.7E-5</v>
      </c>
      <c r="Y467">
        <v>3.4E-5</v>
      </c>
      <c r="Z467">
        <v>12.26</v>
      </c>
      <c r="AA467">
        <v>0.36</v>
      </c>
      <c r="AB467">
        <v>0.4</v>
      </c>
      <c r="AC467">
        <v>12.11</v>
      </c>
      <c r="AD467">
        <v>0.1</v>
      </c>
      <c r="AE467">
        <v>0.14000000000000001</v>
      </c>
      <c r="AF467">
        <v>12.31</v>
      </c>
      <c r="AG467">
        <v>0.35</v>
      </c>
      <c r="AH467">
        <v>0.68</v>
      </c>
      <c r="AI467">
        <v>49</v>
      </c>
      <c r="AJ467">
        <v>55</v>
      </c>
      <c r="AK467">
        <v>59</v>
      </c>
      <c r="AL467">
        <v>3147</v>
      </c>
      <c r="AM467">
        <v>65</v>
      </c>
      <c r="AN467">
        <v>1718</v>
      </c>
      <c r="AO467">
        <v>25</v>
      </c>
      <c r="AP467">
        <v>1.829</v>
      </c>
      <c r="AQ467">
        <v>2.5999999999999999E-2</v>
      </c>
      <c r="AR467">
        <v>-7</v>
      </c>
      <c r="AS467">
        <v>78</v>
      </c>
      <c r="AT467" s="1">
        <v>129000</v>
      </c>
      <c r="AU467" s="1">
        <v>2000</v>
      </c>
      <c r="AV467">
        <v>5960</v>
      </c>
      <c r="AW467">
        <v>180</v>
      </c>
      <c r="AX467">
        <v>19280</v>
      </c>
      <c r="AY467">
        <v>610</v>
      </c>
      <c r="AZ467" s="1">
        <v>32480000</v>
      </c>
      <c r="BA467" s="1">
        <v>460000</v>
      </c>
      <c r="BB467" s="1">
        <v>73200000</v>
      </c>
      <c r="BC467" s="1">
        <v>1500000</v>
      </c>
      <c r="BD467" s="37" t="s">
        <v>2343</v>
      </c>
      <c r="BE467" s="37" t="s">
        <v>2973</v>
      </c>
      <c r="BF467" s="39" t="s">
        <v>2995</v>
      </c>
      <c r="BG467">
        <v>1.8799999999999999E-3</v>
      </c>
      <c r="BH467">
        <v>12.11</v>
      </c>
      <c r="BI467">
        <v>0.14000000000000001</v>
      </c>
      <c r="BJ467">
        <v>12.161</v>
      </c>
      <c r="BK467">
        <v>0.15792</v>
      </c>
      <c r="BL467" s="36">
        <v>12.234</v>
      </c>
      <c r="BM467" s="36">
        <v>0.15851499999999999</v>
      </c>
      <c r="BN467">
        <v>17.145600000000002</v>
      </c>
      <c r="BO467">
        <v>3147</v>
      </c>
    </row>
    <row r="468" spans="1:67">
      <c r="A468" t="s">
        <v>2344</v>
      </c>
      <c r="B468" t="s">
        <v>2345</v>
      </c>
      <c r="C468" t="s">
        <v>2346</v>
      </c>
      <c r="D468" t="s">
        <v>121</v>
      </c>
      <c r="E468" t="s">
        <v>2347</v>
      </c>
      <c r="F468">
        <v>26.571000000000002</v>
      </c>
      <c r="G468" s="50" t="s">
        <v>2348</v>
      </c>
      <c r="H468" s="50" t="s">
        <v>2973</v>
      </c>
      <c r="I468" s="50" t="s">
        <v>3965</v>
      </c>
      <c r="J468">
        <v>1.346E-2</v>
      </c>
      <c r="K468">
        <v>3.8000000000000002E-4</v>
      </c>
      <c r="L468">
        <v>4.2000000000000002E-4</v>
      </c>
      <c r="M468">
        <v>1.949E-3</v>
      </c>
      <c r="N468">
        <v>2.1999999999999999E-5</v>
      </c>
      <c r="O468">
        <v>2.8E-5</v>
      </c>
      <c r="P468">
        <v>0.47048000000000001</v>
      </c>
      <c r="Q468">
        <v>513.08360000000005</v>
      </c>
      <c r="R468">
        <v>7.3711349999999998</v>
      </c>
      <c r="S468">
        <v>4.9799999999999997E-2</v>
      </c>
      <c r="T468">
        <v>1.1999999999999999E-3</v>
      </c>
      <c r="U468">
        <v>1.2999999999999999E-3</v>
      </c>
      <c r="V468">
        <v>-0.10309</v>
      </c>
      <c r="W468">
        <v>6.5600000000000001E-4</v>
      </c>
      <c r="X468">
        <v>2.0000000000000002E-5</v>
      </c>
      <c r="Y468">
        <v>3.6999999999999998E-5</v>
      </c>
      <c r="Z468">
        <v>13.58</v>
      </c>
      <c r="AA468">
        <v>0.38</v>
      </c>
      <c r="AB468">
        <v>0.42</v>
      </c>
      <c r="AC468">
        <v>12.55</v>
      </c>
      <c r="AD468">
        <v>0.14000000000000001</v>
      </c>
      <c r="AE468">
        <v>0.18</v>
      </c>
      <c r="AF468">
        <v>13.25</v>
      </c>
      <c r="AG468">
        <v>0.4</v>
      </c>
      <c r="AH468">
        <v>0.75</v>
      </c>
      <c r="AI468">
        <v>171</v>
      </c>
      <c r="AJ468">
        <v>57</v>
      </c>
      <c r="AK468">
        <v>59</v>
      </c>
      <c r="AL468">
        <v>2890</v>
      </c>
      <c r="AM468">
        <v>66</v>
      </c>
      <c r="AN468">
        <v>1651</v>
      </c>
      <c r="AO468">
        <v>19</v>
      </c>
      <c r="AP468">
        <v>1.724</v>
      </c>
      <c r="AQ468">
        <v>0.04</v>
      </c>
      <c r="AR468">
        <v>140</v>
      </c>
      <c r="AS468">
        <v>88</v>
      </c>
      <c r="AT468" s="1">
        <v>122000</v>
      </c>
      <c r="AU468" s="1">
        <v>1300</v>
      </c>
      <c r="AV468">
        <v>5920</v>
      </c>
      <c r="AW468">
        <v>200</v>
      </c>
      <c r="AX468">
        <v>19940</v>
      </c>
      <c r="AY468">
        <v>630</v>
      </c>
      <c r="AZ468" s="1">
        <v>31210000</v>
      </c>
      <c r="BA468" s="1">
        <v>350000</v>
      </c>
      <c r="BB468" s="1">
        <v>67200000</v>
      </c>
      <c r="BC468" s="1">
        <v>1500000</v>
      </c>
      <c r="BD468" s="37" t="s">
        <v>2348</v>
      </c>
      <c r="BE468" s="37" t="s">
        <v>2973</v>
      </c>
      <c r="BF468" s="39" t="s">
        <v>3965</v>
      </c>
      <c r="BG468">
        <v>1.949E-3</v>
      </c>
      <c r="BH468">
        <v>12.55</v>
      </c>
      <c r="BI468">
        <v>0.18</v>
      </c>
      <c r="BJ468">
        <v>12.622999999999999</v>
      </c>
      <c r="BK468">
        <v>0.20152900000000001</v>
      </c>
      <c r="BL468" s="36">
        <v>12.696</v>
      </c>
      <c r="BM468" s="36">
        <v>0.20199400000000001</v>
      </c>
      <c r="BN468">
        <v>17.1264</v>
      </c>
      <c r="BO468">
        <v>2890</v>
      </c>
    </row>
    <row r="469" spans="1:67">
      <c r="A469" t="s">
        <v>2349</v>
      </c>
      <c r="B469" t="s">
        <v>2350</v>
      </c>
      <c r="C469" t="s">
        <v>2351</v>
      </c>
      <c r="D469" t="s">
        <v>121</v>
      </c>
      <c r="E469" t="s">
        <v>2352</v>
      </c>
      <c r="F469">
        <v>19.050999999999998</v>
      </c>
      <c r="G469" s="50" t="s">
        <v>2353</v>
      </c>
      <c r="H469" s="50" t="s">
        <v>2973</v>
      </c>
      <c r="I469" s="50"/>
      <c r="J469">
        <v>1.24E-2</v>
      </c>
      <c r="K469">
        <v>5.5000000000000003E-4</v>
      </c>
      <c r="L469">
        <v>4.0999999999999999E-4</v>
      </c>
      <c r="M469">
        <v>1.9350000000000001E-3</v>
      </c>
      <c r="N469">
        <v>2.5000000000000001E-5</v>
      </c>
      <c r="O469">
        <v>2.8E-5</v>
      </c>
      <c r="P469">
        <v>0.27916000000000002</v>
      </c>
      <c r="Q469">
        <v>516.79589999999996</v>
      </c>
      <c r="R469">
        <v>7.4781829999999996</v>
      </c>
      <c r="S469">
        <v>4.6600000000000003E-2</v>
      </c>
      <c r="T469">
        <v>1.9E-3</v>
      </c>
      <c r="U469">
        <v>1.4E-3</v>
      </c>
      <c r="V469">
        <v>-6.2873999999999999E-2</v>
      </c>
      <c r="W469">
        <v>6.2600000000000004E-4</v>
      </c>
      <c r="X469">
        <v>1.5999999999999999E-5</v>
      </c>
      <c r="Y469">
        <v>3.4E-5</v>
      </c>
      <c r="Z469">
        <v>12.51</v>
      </c>
      <c r="AA469">
        <v>0.56000000000000005</v>
      </c>
      <c r="AB469">
        <v>0.41</v>
      </c>
      <c r="AC469">
        <v>12.46</v>
      </c>
      <c r="AD469">
        <v>0.16</v>
      </c>
      <c r="AE469">
        <v>0.18</v>
      </c>
      <c r="AF469">
        <v>12.66</v>
      </c>
      <c r="AG469">
        <v>0.32</v>
      </c>
      <c r="AH469">
        <v>0.7</v>
      </c>
      <c r="AI469">
        <v>46</v>
      </c>
      <c r="AJ469">
        <v>82</v>
      </c>
      <c r="AK469">
        <v>63</v>
      </c>
      <c r="AL469">
        <v>2370</v>
      </c>
      <c r="AM469">
        <v>110</v>
      </c>
      <c r="AN469">
        <v>1168</v>
      </c>
      <c r="AO469">
        <v>49</v>
      </c>
      <c r="AP469">
        <v>2.024</v>
      </c>
      <c r="AQ469">
        <v>2.8000000000000001E-2</v>
      </c>
      <c r="AR469">
        <v>90</v>
      </c>
      <c r="AS469">
        <v>100</v>
      </c>
      <c r="AT469" s="1">
        <v>97700</v>
      </c>
      <c r="AU469" s="1">
        <v>3200</v>
      </c>
      <c r="AV469">
        <v>4490</v>
      </c>
      <c r="AW469">
        <v>240</v>
      </c>
      <c r="AX469">
        <v>13430</v>
      </c>
      <c r="AY469">
        <v>600</v>
      </c>
      <c r="AZ469" s="1">
        <v>22090000</v>
      </c>
      <c r="BA469" s="1">
        <v>920000</v>
      </c>
      <c r="BB469" s="1">
        <v>55000000</v>
      </c>
      <c r="BC469" s="1">
        <v>2500000</v>
      </c>
      <c r="BD469" s="37" t="s">
        <v>2353</v>
      </c>
      <c r="BE469" s="37" t="s">
        <v>2973</v>
      </c>
      <c r="BF469" s="39"/>
      <c r="BG469">
        <v>1.9350000000000001E-3</v>
      </c>
      <c r="BH469">
        <v>12.46</v>
      </c>
      <c r="BI469">
        <v>0.18</v>
      </c>
      <c r="BJ469">
        <v>12.545</v>
      </c>
      <c r="BK469">
        <v>0.20233899999999999</v>
      </c>
      <c r="BL469" s="36">
        <v>12.618</v>
      </c>
      <c r="BM469" s="36">
        <v>0.20280200000000001</v>
      </c>
      <c r="BN469">
        <v>17.03</v>
      </c>
      <c r="BO469">
        <v>2370</v>
      </c>
    </row>
    <row r="470" spans="1:67">
      <c r="A470" t="s">
        <v>2354</v>
      </c>
      <c r="B470" t="s">
        <v>2355</v>
      </c>
      <c r="C470" t="s">
        <v>2356</v>
      </c>
      <c r="D470" t="s">
        <v>121</v>
      </c>
      <c r="E470" t="s">
        <v>2357</v>
      </c>
      <c r="F470">
        <v>22.31</v>
      </c>
      <c r="G470" s="50" t="s">
        <v>2358</v>
      </c>
      <c r="H470" s="50" t="s">
        <v>2973</v>
      </c>
      <c r="I470" s="50"/>
      <c r="J470">
        <v>1.2880000000000001E-2</v>
      </c>
      <c r="K470">
        <v>3.4000000000000002E-4</v>
      </c>
      <c r="L470">
        <v>3.6999999999999999E-4</v>
      </c>
      <c r="M470">
        <v>1.9469999999999999E-3</v>
      </c>
      <c r="N470">
        <v>1.9000000000000001E-5</v>
      </c>
      <c r="O470">
        <v>2.8E-5</v>
      </c>
      <c r="P470">
        <v>0.32036999999999999</v>
      </c>
      <c r="Q470">
        <v>513.61069999999995</v>
      </c>
      <c r="R470">
        <v>7.3862860000000001</v>
      </c>
      <c r="S470">
        <v>4.7899999999999998E-2</v>
      </c>
      <c r="T470">
        <v>1.1999999999999999E-3</v>
      </c>
      <c r="U470">
        <v>1.1000000000000001E-3</v>
      </c>
      <c r="V470">
        <v>9.5051999999999998E-2</v>
      </c>
      <c r="W470">
        <v>6.3699999999999998E-4</v>
      </c>
      <c r="X470">
        <v>1.9000000000000001E-5</v>
      </c>
      <c r="Y470">
        <v>3.4999999999999997E-5</v>
      </c>
      <c r="Z470">
        <v>13</v>
      </c>
      <c r="AA470">
        <v>0.34</v>
      </c>
      <c r="AB470">
        <v>0.37</v>
      </c>
      <c r="AC470">
        <v>12.54</v>
      </c>
      <c r="AD470">
        <v>0.12</v>
      </c>
      <c r="AE470">
        <v>0.18</v>
      </c>
      <c r="AF470">
        <v>12.87</v>
      </c>
      <c r="AG470">
        <v>0.37</v>
      </c>
      <c r="AH470">
        <v>0.71</v>
      </c>
      <c r="AI470">
        <v>94</v>
      </c>
      <c r="AJ470">
        <v>54</v>
      </c>
      <c r="AK470">
        <v>51</v>
      </c>
      <c r="AL470">
        <v>3320</v>
      </c>
      <c r="AM470">
        <v>120</v>
      </c>
      <c r="AN470">
        <v>2057</v>
      </c>
      <c r="AO470">
        <v>34</v>
      </c>
      <c r="AP470">
        <v>1.6020000000000001</v>
      </c>
      <c r="AQ470">
        <v>3.2000000000000001E-2</v>
      </c>
      <c r="AR470">
        <v>11</v>
      </c>
      <c r="AS470">
        <v>95</v>
      </c>
      <c r="AT470" s="1">
        <v>139100</v>
      </c>
      <c r="AU470" s="1">
        <v>2700</v>
      </c>
      <c r="AV470">
        <v>6620</v>
      </c>
      <c r="AW470">
        <v>230</v>
      </c>
      <c r="AX470">
        <v>23680</v>
      </c>
      <c r="AY470">
        <v>740</v>
      </c>
      <c r="AZ470" s="1">
        <v>38880000</v>
      </c>
      <c r="BA470" s="1">
        <v>640000</v>
      </c>
      <c r="BB470" s="1">
        <v>77300000</v>
      </c>
      <c r="BC470" s="1">
        <v>2800000</v>
      </c>
      <c r="BD470" s="37" t="s">
        <v>2358</v>
      </c>
      <c r="BE470" s="37" t="s">
        <v>2973</v>
      </c>
      <c r="BF470" s="39"/>
      <c r="BG470">
        <v>1.9469999999999999E-3</v>
      </c>
      <c r="BH470">
        <v>12.54</v>
      </c>
      <c r="BI470">
        <v>0.18</v>
      </c>
      <c r="BJ470">
        <v>12.601000000000001</v>
      </c>
      <c r="BK470">
        <v>0.201046</v>
      </c>
      <c r="BL470" s="36">
        <v>12.673999999999999</v>
      </c>
      <c r="BM470" s="36">
        <v>0.201513</v>
      </c>
      <c r="BN470">
        <v>17.1907</v>
      </c>
      <c r="BO470">
        <v>3320</v>
      </c>
    </row>
    <row r="471" spans="1:67">
      <c r="A471" t="s">
        <v>2359</v>
      </c>
      <c r="B471" t="s">
        <v>2360</v>
      </c>
      <c r="C471" t="s">
        <v>2361</v>
      </c>
      <c r="D471" t="s">
        <v>121</v>
      </c>
      <c r="E471" t="s">
        <v>2362</v>
      </c>
      <c r="F471">
        <v>21.558</v>
      </c>
      <c r="G471" s="50" t="s">
        <v>2363</v>
      </c>
      <c r="H471" s="50" t="s">
        <v>2973</v>
      </c>
      <c r="I471" s="50"/>
      <c r="J471">
        <v>1.247E-2</v>
      </c>
      <c r="K471">
        <v>2.9E-4</v>
      </c>
      <c r="L471">
        <v>2.9999999999999997E-4</v>
      </c>
      <c r="M471">
        <v>1.8910000000000001E-3</v>
      </c>
      <c r="N471">
        <v>2.0999999999999999E-5</v>
      </c>
      <c r="O471">
        <v>2.6999999999999999E-5</v>
      </c>
      <c r="P471">
        <v>0.26677000000000001</v>
      </c>
      <c r="Q471">
        <v>528.82069999999999</v>
      </c>
      <c r="R471">
        <v>7.5505870000000002</v>
      </c>
      <c r="S471">
        <v>4.7800000000000002E-2</v>
      </c>
      <c r="T471">
        <v>1E-3</v>
      </c>
      <c r="U471">
        <v>1.1999999999999999E-3</v>
      </c>
      <c r="V471">
        <v>0.17929999999999999</v>
      </c>
      <c r="W471">
        <v>6.38E-4</v>
      </c>
      <c r="X471">
        <v>2.0000000000000002E-5</v>
      </c>
      <c r="Y471">
        <v>3.4E-5</v>
      </c>
      <c r="Z471">
        <v>12.58</v>
      </c>
      <c r="AA471">
        <v>0.28999999999999998</v>
      </c>
      <c r="AB471">
        <v>0.3</v>
      </c>
      <c r="AC471">
        <v>12.18</v>
      </c>
      <c r="AD471">
        <v>0.13</v>
      </c>
      <c r="AE471">
        <v>0.17</v>
      </c>
      <c r="AF471">
        <v>12.89</v>
      </c>
      <c r="AG471">
        <v>0.4</v>
      </c>
      <c r="AH471">
        <v>0.69</v>
      </c>
      <c r="AI471">
        <v>84</v>
      </c>
      <c r="AJ471">
        <v>50</v>
      </c>
      <c r="AK471">
        <v>53</v>
      </c>
      <c r="AL471">
        <v>3450</v>
      </c>
      <c r="AM471">
        <v>140</v>
      </c>
      <c r="AN471">
        <v>1992</v>
      </c>
      <c r="AO471">
        <v>83</v>
      </c>
      <c r="AP471">
        <v>1.7210000000000001</v>
      </c>
      <c r="AQ471">
        <v>1.7999999999999999E-2</v>
      </c>
      <c r="AR471">
        <v>40</v>
      </c>
      <c r="AS471">
        <v>92</v>
      </c>
      <c r="AT471" s="1">
        <v>141300</v>
      </c>
      <c r="AU471" s="1">
        <v>3800</v>
      </c>
      <c r="AV471">
        <v>6660</v>
      </c>
      <c r="AW471">
        <v>250</v>
      </c>
      <c r="AX471" s="1">
        <v>23400</v>
      </c>
      <c r="AY471" s="1">
        <v>1000</v>
      </c>
      <c r="AZ471" s="1">
        <v>37700000</v>
      </c>
      <c r="BA471" s="1">
        <v>1600000</v>
      </c>
      <c r="BB471" s="1">
        <v>80200000</v>
      </c>
      <c r="BC471" s="1">
        <v>3300000</v>
      </c>
      <c r="BD471" s="37" t="s">
        <v>2363</v>
      </c>
      <c r="BE471" s="37" t="s">
        <v>2973</v>
      </c>
      <c r="BF471" s="39"/>
      <c r="BG471">
        <v>1.8910000000000001E-3</v>
      </c>
      <c r="BH471">
        <v>12.18</v>
      </c>
      <c r="BI471">
        <v>0.17</v>
      </c>
      <c r="BJ471">
        <v>12.239000000000001</v>
      </c>
      <c r="BK471">
        <v>0.19386200000000001</v>
      </c>
      <c r="BL471" s="36">
        <v>12.311999999999999</v>
      </c>
      <c r="BM471" s="36">
        <v>0.19434499999999999</v>
      </c>
      <c r="BN471">
        <v>17.190899999999999</v>
      </c>
      <c r="BO471">
        <v>3450</v>
      </c>
    </row>
    <row r="472" spans="1:67">
      <c r="A472" t="s">
        <v>2364</v>
      </c>
      <c r="B472" t="s">
        <v>2365</v>
      </c>
      <c r="C472" t="s">
        <v>2366</v>
      </c>
      <c r="D472" t="s">
        <v>121</v>
      </c>
      <c r="E472" t="s">
        <v>2367</v>
      </c>
      <c r="F472">
        <v>22.56</v>
      </c>
      <c r="G472" s="50" t="s">
        <v>2368</v>
      </c>
      <c r="H472" s="50" t="s">
        <v>2973</v>
      </c>
      <c r="I472" s="50"/>
      <c r="J472">
        <v>1.239E-2</v>
      </c>
      <c r="K472">
        <v>2.1000000000000001E-4</v>
      </c>
      <c r="L472">
        <v>2.9999999999999997E-4</v>
      </c>
      <c r="M472">
        <v>1.9090000000000001E-3</v>
      </c>
      <c r="N472">
        <v>1.7E-5</v>
      </c>
      <c r="O472">
        <v>2.5999999999999998E-5</v>
      </c>
      <c r="P472">
        <v>4.8952000000000002E-2</v>
      </c>
      <c r="Q472">
        <v>523.83450000000005</v>
      </c>
      <c r="R472">
        <v>7.1344659999999998</v>
      </c>
      <c r="S472">
        <v>4.7289999999999999E-2</v>
      </c>
      <c r="T472">
        <v>7.6999999999999996E-4</v>
      </c>
      <c r="U472">
        <v>8.1999999999999998E-4</v>
      </c>
      <c r="V472">
        <v>0.17288000000000001</v>
      </c>
      <c r="W472">
        <v>6.2200000000000005E-4</v>
      </c>
      <c r="X472">
        <v>1.5999999999999999E-5</v>
      </c>
      <c r="Y472">
        <v>3.3000000000000003E-5</v>
      </c>
      <c r="Z472">
        <v>12.5</v>
      </c>
      <c r="AA472">
        <v>0.21</v>
      </c>
      <c r="AB472">
        <v>0.3</v>
      </c>
      <c r="AC472">
        <v>12.3</v>
      </c>
      <c r="AD472">
        <v>0.11</v>
      </c>
      <c r="AE472">
        <v>0.17</v>
      </c>
      <c r="AF472">
        <v>12.58</v>
      </c>
      <c r="AG472">
        <v>0.32</v>
      </c>
      <c r="AH472">
        <v>0.68</v>
      </c>
      <c r="AI472">
        <v>67</v>
      </c>
      <c r="AJ472">
        <v>36</v>
      </c>
      <c r="AK472">
        <v>38</v>
      </c>
      <c r="AL472">
        <v>5640</v>
      </c>
      <c r="AM472">
        <v>150</v>
      </c>
      <c r="AN472">
        <v>4660</v>
      </c>
      <c r="AO472">
        <v>100</v>
      </c>
      <c r="AP472">
        <v>1.212</v>
      </c>
      <c r="AQ472">
        <v>1.4E-2</v>
      </c>
      <c r="AR472">
        <v>-11</v>
      </c>
      <c r="AS472">
        <v>67</v>
      </c>
      <c r="AT472" s="1">
        <v>231300</v>
      </c>
      <c r="AU472" s="1">
        <v>3600</v>
      </c>
      <c r="AV472">
        <v>10810</v>
      </c>
      <c r="AW472">
        <v>210</v>
      </c>
      <c r="AX472" s="1">
        <v>53100</v>
      </c>
      <c r="AY472" s="1">
        <v>1500</v>
      </c>
      <c r="AZ472" s="1">
        <v>88200000</v>
      </c>
      <c r="BA472" s="1">
        <v>1900000</v>
      </c>
      <c r="BB472" s="1">
        <v>131200000</v>
      </c>
      <c r="BC472" s="1">
        <v>3500000</v>
      </c>
      <c r="BD472" s="37" t="s">
        <v>2368</v>
      </c>
      <c r="BE472" s="37" t="s">
        <v>2973</v>
      </c>
      <c r="BF472" s="39"/>
      <c r="BG472">
        <v>1.9090000000000001E-3</v>
      </c>
      <c r="BH472">
        <v>12.3</v>
      </c>
      <c r="BI472">
        <v>0.17</v>
      </c>
      <c r="BJ472">
        <v>12.321999999999999</v>
      </c>
      <c r="BK472">
        <v>0.18523000000000001</v>
      </c>
      <c r="BL472" s="36">
        <v>12.395</v>
      </c>
      <c r="BM472" s="36">
        <v>0.18573600000000001</v>
      </c>
      <c r="BN472">
        <v>17.430599999999998</v>
      </c>
      <c r="BO472">
        <v>5640</v>
      </c>
    </row>
    <row r="473" spans="1:67">
      <c r="A473" t="s">
        <v>2369</v>
      </c>
      <c r="B473" t="s">
        <v>2370</v>
      </c>
      <c r="C473" t="s">
        <v>2371</v>
      </c>
      <c r="D473" t="s">
        <v>121</v>
      </c>
      <c r="E473" t="s">
        <v>2372</v>
      </c>
      <c r="F473">
        <v>23.562999999999999</v>
      </c>
      <c r="G473" s="50" t="s">
        <v>2373</v>
      </c>
      <c r="H473" s="50" t="s">
        <v>3004</v>
      </c>
      <c r="I473" s="50"/>
      <c r="J473">
        <v>1.2959999999999999E-2</v>
      </c>
      <c r="K473">
        <v>3.6999999999999999E-4</v>
      </c>
      <c r="L473">
        <v>4.0999999999999999E-4</v>
      </c>
      <c r="M473">
        <v>1.9750000000000002E-3</v>
      </c>
      <c r="N473">
        <v>1.5999999999999999E-5</v>
      </c>
      <c r="O473">
        <v>2.9E-5</v>
      </c>
      <c r="P473">
        <v>0.17415</v>
      </c>
      <c r="Q473">
        <v>506.32909999999998</v>
      </c>
      <c r="R473">
        <v>7.4347060000000003</v>
      </c>
      <c r="S473">
        <v>4.7399999999999998E-2</v>
      </c>
      <c r="T473">
        <v>1.5E-3</v>
      </c>
      <c r="U473">
        <v>1.4E-3</v>
      </c>
      <c r="V473">
        <v>0.12523999999999999</v>
      </c>
      <c r="W473">
        <v>6.4700000000000001E-4</v>
      </c>
      <c r="X473">
        <v>2.3E-5</v>
      </c>
      <c r="Y473">
        <v>3.8000000000000002E-5</v>
      </c>
      <c r="Z473">
        <v>13.07</v>
      </c>
      <c r="AA473">
        <v>0.38</v>
      </c>
      <c r="AB473">
        <v>0.41</v>
      </c>
      <c r="AC473">
        <v>12.72</v>
      </c>
      <c r="AD473">
        <v>0.1</v>
      </c>
      <c r="AE473">
        <v>0.18</v>
      </c>
      <c r="AF473">
        <v>13.07</v>
      </c>
      <c r="AG473">
        <v>0.47</v>
      </c>
      <c r="AH473">
        <v>0.76</v>
      </c>
      <c r="AI473">
        <v>67</v>
      </c>
      <c r="AJ473">
        <v>67</v>
      </c>
      <c r="AK473">
        <v>63</v>
      </c>
      <c r="AL473">
        <v>3090</v>
      </c>
      <c r="AM473">
        <v>190</v>
      </c>
      <c r="AN473">
        <v>1680</v>
      </c>
      <c r="AO473">
        <v>140</v>
      </c>
      <c r="AP473">
        <v>1.851</v>
      </c>
      <c r="AQ473">
        <v>0.04</v>
      </c>
      <c r="AR473">
        <v>100</v>
      </c>
      <c r="AS473">
        <v>110</v>
      </c>
      <c r="AT473" s="1">
        <v>131400</v>
      </c>
      <c r="AU473" s="1">
        <v>6200</v>
      </c>
      <c r="AV473">
        <v>6090</v>
      </c>
      <c r="AW473">
        <v>330</v>
      </c>
      <c r="AX473" s="1">
        <v>20100</v>
      </c>
      <c r="AY473" s="1">
        <v>1500</v>
      </c>
      <c r="AZ473" s="1">
        <v>31800000</v>
      </c>
      <c r="BA473" s="1">
        <v>2700000</v>
      </c>
      <c r="BB473" s="1">
        <v>72000000</v>
      </c>
      <c r="BC473" s="1">
        <v>4500000</v>
      </c>
      <c r="BD473" s="37" t="s">
        <v>2373</v>
      </c>
      <c r="BE473" s="37" t="s">
        <v>3004</v>
      </c>
      <c r="BF473" s="39"/>
      <c r="BG473">
        <v>1.9750000000000002E-3</v>
      </c>
      <c r="BH473">
        <v>12.72</v>
      </c>
      <c r="BI473">
        <v>0.18</v>
      </c>
      <c r="BJ473">
        <v>12.788</v>
      </c>
      <c r="BK473">
        <v>0.208513</v>
      </c>
      <c r="BL473" s="36">
        <v>12.861000000000001</v>
      </c>
      <c r="BM473" s="36">
        <v>0.20896200000000001</v>
      </c>
      <c r="BN473">
        <v>17.158799999999999</v>
      </c>
      <c r="BO473">
        <v>3090</v>
      </c>
    </row>
    <row r="474" spans="1:67">
      <c r="A474" t="s">
        <v>2374</v>
      </c>
      <c r="B474" t="s">
        <v>2375</v>
      </c>
      <c r="C474" t="s">
        <v>2376</v>
      </c>
      <c r="D474" t="s">
        <v>121</v>
      </c>
      <c r="E474" t="s">
        <v>2377</v>
      </c>
      <c r="F474">
        <v>26.321000000000002</v>
      </c>
      <c r="G474" s="50" t="s">
        <v>2378</v>
      </c>
      <c r="H474" s="50" t="s">
        <v>3075</v>
      </c>
      <c r="I474" s="50" t="s">
        <v>3965</v>
      </c>
      <c r="J474">
        <v>1.383E-2</v>
      </c>
      <c r="K474">
        <v>4.0999999999999999E-4</v>
      </c>
      <c r="L474">
        <v>4.4000000000000002E-4</v>
      </c>
      <c r="M474">
        <v>1.9559999999999998E-3</v>
      </c>
      <c r="N474">
        <v>2.8E-5</v>
      </c>
      <c r="O474">
        <v>3.3000000000000003E-5</v>
      </c>
      <c r="P474">
        <v>0.29515000000000002</v>
      </c>
      <c r="Q474">
        <v>511.24740000000003</v>
      </c>
      <c r="R474">
        <v>8.6253399999999996</v>
      </c>
      <c r="S474">
        <v>5.11E-2</v>
      </c>
      <c r="T474">
        <v>1.4E-3</v>
      </c>
      <c r="U474">
        <v>1.5E-3</v>
      </c>
      <c r="V474">
        <v>0.11366</v>
      </c>
      <c r="W474">
        <v>6.6799999999999997E-4</v>
      </c>
      <c r="X474">
        <v>3.0000000000000001E-5</v>
      </c>
      <c r="Y474">
        <v>4.3999999999999999E-5</v>
      </c>
      <c r="Z474">
        <v>13.94</v>
      </c>
      <c r="AA474">
        <v>0.41</v>
      </c>
      <c r="AB474">
        <v>0.44</v>
      </c>
      <c r="AC474">
        <v>12.6</v>
      </c>
      <c r="AD474">
        <v>0.18</v>
      </c>
      <c r="AE474">
        <v>0.21</v>
      </c>
      <c r="AF474">
        <v>13.49</v>
      </c>
      <c r="AG474">
        <v>0.61</v>
      </c>
      <c r="AH474">
        <v>0.89</v>
      </c>
      <c r="AI474">
        <v>236</v>
      </c>
      <c r="AJ474">
        <v>63</v>
      </c>
      <c r="AK474">
        <v>65</v>
      </c>
      <c r="AL474">
        <v>2160</v>
      </c>
      <c r="AM474">
        <v>130</v>
      </c>
      <c r="AN474">
        <v>982</v>
      </c>
      <c r="AO474">
        <v>52</v>
      </c>
      <c r="AP474">
        <v>2.1779999999999999</v>
      </c>
      <c r="AQ474">
        <v>2.4E-2</v>
      </c>
      <c r="AR474">
        <v>90</v>
      </c>
      <c r="AS474">
        <v>100</v>
      </c>
      <c r="AT474" s="1">
        <v>91500</v>
      </c>
      <c r="AU474" s="1">
        <v>3900</v>
      </c>
      <c r="AV474">
        <v>4610</v>
      </c>
      <c r="AW474">
        <v>290</v>
      </c>
      <c r="AX474">
        <v>12210</v>
      </c>
      <c r="AY474">
        <v>930</v>
      </c>
      <c r="AZ474" s="1">
        <v>18570000</v>
      </c>
      <c r="BA474" s="1">
        <v>980000</v>
      </c>
      <c r="BB474" s="1">
        <v>50200000</v>
      </c>
      <c r="BC474" s="1">
        <v>2900000</v>
      </c>
      <c r="BD474" s="37" t="s">
        <v>2378</v>
      </c>
      <c r="BE474" s="37" t="s">
        <v>3075</v>
      </c>
      <c r="BF474" s="39" t="s">
        <v>3965</v>
      </c>
      <c r="BG474">
        <v>1.9559999999999998E-3</v>
      </c>
      <c r="BH474">
        <v>12.6</v>
      </c>
      <c r="BI474">
        <v>0.21</v>
      </c>
      <c r="BJ474">
        <v>12.702</v>
      </c>
      <c r="BK474">
        <v>0.23943</v>
      </c>
      <c r="BL474" s="36">
        <v>12.775</v>
      </c>
      <c r="BM474" s="36">
        <v>0.23982100000000001</v>
      </c>
      <c r="BN474">
        <v>16.991</v>
      </c>
      <c r="BO474">
        <v>2160</v>
      </c>
    </row>
    <row r="475" spans="1:67">
      <c r="A475" t="s">
        <v>2379</v>
      </c>
      <c r="B475" t="s">
        <v>2380</v>
      </c>
      <c r="C475" t="s">
        <v>2381</v>
      </c>
      <c r="D475" t="s">
        <v>121</v>
      </c>
      <c r="E475" t="s">
        <v>2382</v>
      </c>
      <c r="F475">
        <v>24.315000000000001</v>
      </c>
      <c r="G475" s="50" t="s">
        <v>2383</v>
      </c>
      <c r="H475" s="50" t="s">
        <v>3076</v>
      </c>
      <c r="I475" s="50"/>
      <c r="J475">
        <v>1.2619999999999999E-2</v>
      </c>
      <c r="K475">
        <v>2.7E-4</v>
      </c>
      <c r="L475">
        <v>3.1E-4</v>
      </c>
      <c r="M475">
        <v>1.8959999999999999E-3</v>
      </c>
      <c r="N475">
        <v>1.5999999999999999E-5</v>
      </c>
      <c r="O475">
        <v>2.4000000000000001E-5</v>
      </c>
      <c r="P475">
        <v>1.3643000000000001E-2</v>
      </c>
      <c r="Q475">
        <v>527.42619999999999</v>
      </c>
      <c r="R475">
        <v>6.6762810000000004</v>
      </c>
      <c r="S475">
        <v>4.82E-2</v>
      </c>
      <c r="T475">
        <v>1.1000000000000001E-3</v>
      </c>
      <c r="U475">
        <v>1.1999999999999999E-3</v>
      </c>
      <c r="V475">
        <v>0.37102000000000002</v>
      </c>
      <c r="W475">
        <v>6.3599999999999996E-4</v>
      </c>
      <c r="X475">
        <v>1.8E-5</v>
      </c>
      <c r="Y475">
        <v>3.4999999999999997E-5</v>
      </c>
      <c r="Z475">
        <v>12.73</v>
      </c>
      <c r="AA475">
        <v>0.27</v>
      </c>
      <c r="AB475">
        <v>0.31</v>
      </c>
      <c r="AC475">
        <v>12.21</v>
      </c>
      <c r="AD475">
        <v>0.11</v>
      </c>
      <c r="AE475">
        <v>0.16</v>
      </c>
      <c r="AF475">
        <v>12.85</v>
      </c>
      <c r="AG475">
        <v>0.37</v>
      </c>
      <c r="AH475">
        <v>0.7</v>
      </c>
      <c r="AI475">
        <v>109</v>
      </c>
      <c r="AJ475">
        <v>50</v>
      </c>
      <c r="AK475">
        <v>54</v>
      </c>
      <c r="AL475">
        <v>4300</v>
      </c>
      <c r="AM475">
        <v>190</v>
      </c>
      <c r="AN475">
        <v>2557</v>
      </c>
      <c r="AO475">
        <v>98</v>
      </c>
      <c r="AP475">
        <v>1.671</v>
      </c>
      <c r="AQ475">
        <v>1.7000000000000001E-2</v>
      </c>
      <c r="AR475">
        <v>-48</v>
      </c>
      <c r="AS475">
        <v>85</v>
      </c>
      <c r="AT475" s="1">
        <v>176800</v>
      </c>
      <c r="AU475" s="1">
        <v>5200</v>
      </c>
      <c r="AV475">
        <v>8380</v>
      </c>
      <c r="AW475">
        <v>270</v>
      </c>
      <c r="AX475" s="1">
        <v>30300</v>
      </c>
      <c r="AY475" s="1">
        <v>1200</v>
      </c>
      <c r="AZ475" s="1">
        <v>48400000</v>
      </c>
      <c r="BA475" s="1">
        <v>1800000</v>
      </c>
      <c r="BB475" s="1">
        <v>100200000</v>
      </c>
      <c r="BC475" s="1">
        <v>4500000</v>
      </c>
      <c r="BD475" s="37" t="s">
        <v>2383</v>
      </c>
      <c r="BE475" s="37" t="s">
        <v>3076</v>
      </c>
      <c r="BF475" s="39"/>
      <c r="BG475">
        <v>1.8959999999999999E-3</v>
      </c>
      <c r="BH475">
        <v>12.21</v>
      </c>
      <c r="BI475">
        <v>0.16</v>
      </c>
      <c r="BJ475">
        <v>12.253</v>
      </c>
      <c r="BK475">
        <v>0.17158899999999999</v>
      </c>
      <c r="BL475" s="36">
        <v>12.326000000000001</v>
      </c>
      <c r="BM475" s="36">
        <v>0.17213500000000001</v>
      </c>
      <c r="BN475">
        <v>17.289200000000001</v>
      </c>
      <c r="BO475">
        <v>4300</v>
      </c>
    </row>
    <row r="476" spans="1:67">
      <c r="A476" t="s">
        <v>2384</v>
      </c>
      <c r="B476" t="s">
        <v>2385</v>
      </c>
      <c r="C476" t="s">
        <v>2386</v>
      </c>
      <c r="D476" t="s">
        <v>121</v>
      </c>
      <c r="E476" t="s">
        <v>2387</v>
      </c>
      <c r="F476">
        <v>23.562999999999999</v>
      </c>
      <c r="G476" s="50" t="s">
        <v>2388</v>
      </c>
      <c r="H476" s="50" t="s">
        <v>2973</v>
      </c>
      <c r="I476" s="50"/>
      <c r="J476">
        <v>1.259E-2</v>
      </c>
      <c r="K476">
        <v>3.2000000000000003E-4</v>
      </c>
      <c r="L476">
        <v>3.4000000000000002E-4</v>
      </c>
      <c r="M476">
        <v>1.916E-3</v>
      </c>
      <c r="N476">
        <v>1.8E-5</v>
      </c>
      <c r="O476">
        <v>2.6999999999999999E-5</v>
      </c>
      <c r="P476">
        <v>0.16422</v>
      </c>
      <c r="Q476">
        <v>521.92070000000001</v>
      </c>
      <c r="R476">
        <v>7.354832</v>
      </c>
      <c r="S476">
        <v>4.7899999999999998E-2</v>
      </c>
      <c r="T476">
        <v>1.1999999999999999E-3</v>
      </c>
      <c r="U476">
        <v>1.1999999999999999E-3</v>
      </c>
      <c r="V476">
        <v>0.25923000000000002</v>
      </c>
      <c r="W476">
        <v>6.2399999999999999E-4</v>
      </c>
      <c r="X476">
        <v>1.5999999999999999E-5</v>
      </c>
      <c r="Y476">
        <v>3.4E-5</v>
      </c>
      <c r="Z476">
        <v>12.7</v>
      </c>
      <c r="AA476">
        <v>0.32</v>
      </c>
      <c r="AB476">
        <v>0.34</v>
      </c>
      <c r="AC476">
        <v>12.34</v>
      </c>
      <c r="AD476">
        <v>0.12</v>
      </c>
      <c r="AE476">
        <v>0.17</v>
      </c>
      <c r="AF476">
        <v>12.61</v>
      </c>
      <c r="AG476">
        <v>0.32</v>
      </c>
      <c r="AH476">
        <v>0.68</v>
      </c>
      <c r="AI476">
        <v>98</v>
      </c>
      <c r="AJ476">
        <v>56</v>
      </c>
      <c r="AK476">
        <v>55</v>
      </c>
      <c r="AL476">
        <v>4450</v>
      </c>
      <c r="AM476">
        <v>140</v>
      </c>
      <c r="AN476">
        <v>3478</v>
      </c>
      <c r="AO476">
        <v>85</v>
      </c>
      <c r="AP476">
        <v>1.2769999999999999</v>
      </c>
      <c r="AQ476">
        <v>1.4999999999999999E-2</v>
      </c>
      <c r="AR476">
        <v>23</v>
      </c>
      <c r="AS476">
        <v>72</v>
      </c>
      <c r="AT476" s="1">
        <v>184500</v>
      </c>
      <c r="AU476" s="1">
        <v>3000</v>
      </c>
      <c r="AV476">
        <v>8720</v>
      </c>
      <c r="AW476">
        <v>240</v>
      </c>
      <c r="AX476">
        <v>40110</v>
      </c>
      <c r="AY476">
        <v>790</v>
      </c>
      <c r="AZ476" s="1">
        <v>65800000</v>
      </c>
      <c r="BA476" s="1">
        <v>1600000</v>
      </c>
      <c r="BB476" s="1">
        <v>103500000</v>
      </c>
      <c r="BC476" s="1">
        <v>3200000</v>
      </c>
      <c r="BD476" s="37" t="s">
        <v>2388</v>
      </c>
      <c r="BE476" s="37" t="s">
        <v>2973</v>
      </c>
      <c r="BF476" s="39"/>
      <c r="BG476">
        <v>1.916E-3</v>
      </c>
      <c r="BH476">
        <v>12.34</v>
      </c>
      <c r="BI476">
        <v>0.17</v>
      </c>
      <c r="BJ476">
        <v>12.382</v>
      </c>
      <c r="BK476">
        <v>0.192965</v>
      </c>
      <c r="BL476" s="36">
        <v>12.455</v>
      </c>
      <c r="BM476" s="36">
        <v>0.19345100000000001</v>
      </c>
      <c r="BN476">
        <v>17.325199999999999</v>
      </c>
      <c r="BO476">
        <v>4450</v>
      </c>
    </row>
    <row r="477" spans="1:67">
      <c r="A477" t="s">
        <v>2389</v>
      </c>
      <c r="B477" t="s">
        <v>2390</v>
      </c>
      <c r="C477" t="s">
        <v>2391</v>
      </c>
      <c r="D477" t="s">
        <v>121</v>
      </c>
      <c r="E477" t="s">
        <v>2392</v>
      </c>
      <c r="F477">
        <v>22.56</v>
      </c>
      <c r="G477" s="50" t="s">
        <v>2393</v>
      </c>
      <c r="H477" s="50" t="s">
        <v>2998</v>
      </c>
      <c r="I477" s="50"/>
      <c r="J477">
        <v>1.2880000000000001E-2</v>
      </c>
      <c r="K477">
        <v>3.8999999999999999E-4</v>
      </c>
      <c r="L477">
        <v>4.0000000000000002E-4</v>
      </c>
      <c r="M477">
        <v>1.9469999999999999E-3</v>
      </c>
      <c r="N477">
        <v>2.4000000000000001E-5</v>
      </c>
      <c r="O477">
        <v>3.1999999999999999E-5</v>
      </c>
      <c r="P477">
        <v>0.17965999999999999</v>
      </c>
      <c r="Q477">
        <v>513.61069999999995</v>
      </c>
      <c r="R477">
        <v>8.4414700000000007</v>
      </c>
      <c r="S477">
        <v>4.82E-2</v>
      </c>
      <c r="T477">
        <v>1.4E-3</v>
      </c>
      <c r="U477">
        <v>1.4E-3</v>
      </c>
      <c r="V477">
        <v>0.13994999999999999</v>
      </c>
      <c r="W477">
        <v>6.3000000000000003E-4</v>
      </c>
      <c r="X477">
        <v>3.3000000000000003E-5</v>
      </c>
      <c r="Y477">
        <v>4.1999999999999998E-5</v>
      </c>
      <c r="Z477">
        <v>13</v>
      </c>
      <c r="AA477">
        <v>0.4</v>
      </c>
      <c r="AB477">
        <v>0.4</v>
      </c>
      <c r="AC477">
        <v>12.54</v>
      </c>
      <c r="AD477">
        <v>0.15</v>
      </c>
      <c r="AE477">
        <v>0.21</v>
      </c>
      <c r="AF477">
        <v>12.72</v>
      </c>
      <c r="AG477">
        <v>0.67</v>
      </c>
      <c r="AH477">
        <v>0.86</v>
      </c>
      <c r="AI477">
        <v>110</v>
      </c>
      <c r="AJ477">
        <v>62</v>
      </c>
      <c r="AK477">
        <v>60</v>
      </c>
      <c r="AL477">
        <v>1821</v>
      </c>
      <c r="AM477">
        <v>86</v>
      </c>
      <c r="AN477">
        <v>677</v>
      </c>
      <c r="AO477">
        <v>33</v>
      </c>
      <c r="AP477">
        <v>2.621</v>
      </c>
      <c r="AQ477">
        <v>0.03</v>
      </c>
      <c r="AR477">
        <v>42</v>
      </c>
      <c r="AS477">
        <v>82</v>
      </c>
      <c r="AT477" s="1">
        <v>75600</v>
      </c>
      <c r="AU477" s="1">
        <v>2200</v>
      </c>
      <c r="AV477">
        <v>3640</v>
      </c>
      <c r="AW477">
        <v>150</v>
      </c>
      <c r="AX477">
        <v>7930</v>
      </c>
      <c r="AY477">
        <v>430</v>
      </c>
      <c r="AZ477" s="1">
        <v>12790000</v>
      </c>
      <c r="BA477" s="1">
        <v>620000</v>
      </c>
      <c r="BB477" s="1">
        <v>42400000</v>
      </c>
      <c r="BC477" s="1">
        <v>2000000</v>
      </c>
      <c r="BD477" s="37" t="s">
        <v>2393</v>
      </c>
      <c r="BE477" s="37" t="s">
        <v>2998</v>
      </c>
      <c r="BF477" s="39"/>
      <c r="BG477">
        <v>1.9469999999999999E-3</v>
      </c>
      <c r="BH477">
        <v>12.54</v>
      </c>
      <c r="BI477">
        <v>0.21</v>
      </c>
      <c r="BJ477">
        <v>12.653</v>
      </c>
      <c r="BK477">
        <v>0.23300799999999999</v>
      </c>
      <c r="BL477" s="36">
        <v>12.726000000000001</v>
      </c>
      <c r="BM477" s="36">
        <v>0.23340900000000001</v>
      </c>
      <c r="BN477">
        <v>16.907</v>
      </c>
      <c r="BO477">
        <v>1821</v>
      </c>
    </row>
    <row r="478" spans="1:67">
      <c r="A478" t="s">
        <v>2394</v>
      </c>
      <c r="B478" t="s">
        <v>2395</v>
      </c>
      <c r="C478" t="s">
        <v>2396</v>
      </c>
      <c r="D478" t="s">
        <v>121</v>
      </c>
      <c r="E478" t="s">
        <v>2397</v>
      </c>
      <c r="F478">
        <v>11.782</v>
      </c>
      <c r="G478" s="50" t="s">
        <v>2398</v>
      </c>
      <c r="H478" s="50" t="s">
        <v>3001</v>
      </c>
      <c r="I478" s="50"/>
      <c r="J478">
        <v>1.3299999999999999E-2</v>
      </c>
      <c r="K478">
        <v>4.6999999999999999E-4</v>
      </c>
      <c r="L478">
        <v>1.6999999999999999E-3</v>
      </c>
      <c r="M478">
        <v>1.9369999999999999E-3</v>
      </c>
      <c r="N478">
        <v>2.9E-5</v>
      </c>
      <c r="O478">
        <v>3.4999999999999997E-5</v>
      </c>
      <c r="P478">
        <v>3.7512999999999998E-2</v>
      </c>
      <c r="Q478">
        <v>516.26229999999998</v>
      </c>
      <c r="R478">
        <v>9.3284350000000007</v>
      </c>
      <c r="S478">
        <v>5.0099999999999999E-2</v>
      </c>
      <c r="T478">
        <v>1.8E-3</v>
      </c>
      <c r="U478">
        <v>5.3E-3</v>
      </c>
      <c r="V478">
        <v>0.34877999999999998</v>
      </c>
      <c r="W478">
        <v>6.3900000000000003E-4</v>
      </c>
      <c r="X478">
        <v>2.9E-5</v>
      </c>
      <c r="Y478">
        <v>8.7000000000000001E-5</v>
      </c>
      <c r="Z478">
        <v>13.42</v>
      </c>
      <c r="AA478">
        <v>0.47</v>
      </c>
      <c r="AB478">
        <v>1.7</v>
      </c>
      <c r="AC478">
        <v>12.47</v>
      </c>
      <c r="AD478">
        <v>0.19</v>
      </c>
      <c r="AE478">
        <v>0.22</v>
      </c>
      <c r="AF478">
        <v>12.92</v>
      </c>
      <c r="AG478">
        <v>0.59</v>
      </c>
      <c r="AH478">
        <v>1.8</v>
      </c>
      <c r="AI478">
        <v>197</v>
      </c>
      <c r="AJ478">
        <v>80</v>
      </c>
      <c r="AK478">
        <v>170</v>
      </c>
      <c r="AL478">
        <v>2161</v>
      </c>
      <c r="AM478">
        <v>70</v>
      </c>
      <c r="AN478">
        <v>1027</v>
      </c>
      <c r="AO478">
        <v>23</v>
      </c>
      <c r="AP478">
        <v>2.0880000000000001</v>
      </c>
      <c r="AQ478">
        <v>2.8000000000000001E-2</v>
      </c>
      <c r="AR478">
        <v>140</v>
      </c>
      <c r="AS478">
        <v>130</v>
      </c>
      <c r="AT478" s="1">
        <v>87300</v>
      </c>
      <c r="AU478" s="1">
        <v>2100</v>
      </c>
      <c r="AV478">
        <v>4310</v>
      </c>
      <c r="AW478">
        <v>160</v>
      </c>
      <c r="AX478">
        <v>11860</v>
      </c>
      <c r="AY478">
        <v>470</v>
      </c>
      <c r="AZ478" s="1">
        <v>19420000</v>
      </c>
      <c r="BA478" s="1">
        <v>440000</v>
      </c>
      <c r="BB478" s="1">
        <v>50300000</v>
      </c>
      <c r="BC478" s="1">
        <v>1600000</v>
      </c>
      <c r="BD478" s="37" t="s">
        <v>2398</v>
      </c>
      <c r="BE478" s="37" t="s">
        <v>3001</v>
      </c>
      <c r="BF478" s="39"/>
      <c r="BG478">
        <v>1.9369999999999999E-3</v>
      </c>
      <c r="BH478">
        <v>12.47</v>
      </c>
      <c r="BI478">
        <v>0.22</v>
      </c>
      <c r="BJ478">
        <v>12.586</v>
      </c>
      <c r="BK478">
        <v>0.254276</v>
      </c>
      <c r="BL478" s="36">
        <v>12.659000000000001</v>
      </c>
      <c r="BM478" s="36">
        <v>0.25464300000000001</v>
      </c>
      <c r="BN478">
        <v>16.988600000000002</v>
      </c>
      <c r="BO478">
        <v>2161</v>
      </c>
    </row>
    <row r="479" spans="1:67">
      <c r="A479" t="s">
        <v>2399</v>
      </c>
      <c r="B479" t="s">
        <v>2400</v>
      </c>
      <c r="C479" t="s">
        <v>2401</v>
      </c>
      <c r="D479" t="s">
        <v>121</v>
      </c>
      <c r="E479" t="s">
        <v>2402</v>
      </c>
      <c r="F479">
        <v>23.814</v>
      </c>
      <c r="G479" s="50" t="s">
        <v>2403</v>
      </c>
      <c r="H479" s="50" t="s">
        <v>3077</v>
      </c>
      <c r="I479" s="50"/>
      <c r="J479">
        <v>1.209E-2</v>
      </c>
      <c r="K479">
        <v>4.6999999999999999E-4</v>
      </c>
      <c r="L479">
        <v>5.1999999999999995E-4</v>
      </c>
      <c r="M479">
        <v>1.9239999999999999E-3</v>
      </c>
      <c r="N479">
        <v>1.8E-5</v>
      </c>
      <c r="O479">
        <v>2.6999999999999999E-5</v>
      </c>
      <c r="P479">
        <v>0.17857999999999999</v>
      </c>
      <c r="Q479">
        <v>519.75049999999999</v>
      </c>
      <c r="R479">
        <v>7.2937960000000004</v>
      </c>
      <c r="S479">
        <v>4.5400000000000003E-2</v>
      </c>
      <c r="T479">
        <v>1.5E-3</v>
      </c>
      <c r="U479">
        <v>1.5E-3</v>
      </c>
      <c r="V479">
        <v>0.13106000000000001</v>
      </c>
      <c r="W479">
        <v>6.2E-4</v>
      </c>
      <c r="X479">
        <v>2.4000000000000001E-5</v>
      </c>
      <c r="Y479">
        <v>4.0000000000000003E-5</v>
      </c>
      <c r="Z479">
        <v>12.2</v>
      </c>
      <c r="AA479">
        <v>0.47</v>
      </c>
      <c r="AB479">
        <v>0.52</v>
      </c>
      <c r="AC479">
        <v>12.39</v>
      </c>
      <c r="AD479">
        <v>0.12</v>
      </c>
      <c r="AE479">
        <v>0.17</v>
      </c>
      <c r="AF479">
        <v>12.53</v>
      </c>
      <c r="AG479">
        <v>0.49</v>
      </c>
      <c r="AH479">
        <v>0.81</v>
      </c>
      <c r="AI479">
        <v>-9</v>
      </c>
      <c r="AJ479">
        <v>65</v>
      </c>
      <c r="AK479">
        <v>64</v>
      </c>
      <c r="AL479">
        <v>2070</v>
      </c>
      <c r="AM479">
        <v>110</v>
      </c>
      <c r="AN479">
        <v>878</v>
      </c>
      <c r="AO479">
        <v>46</v>
      </c>
      <c r="AP479">
        <v>2.3479999999999999</v>
      </c>
      <c r="AQ479">
        <v>0.02</v>
      </c>
      <c r="AR479">
        <v>-37</v>
      </c>
      <c r="AS479">
        <v>88</v>
      </c>
      <c r="AT479" s="1">
        <v>86400</v>
      </c>
      <c r="AU479" s="1">
        <v>3700</v>
      </c>
      <c r="AV479">
        <v>3910</v>
      </c>
      <c r="AW479">
        <v>210</v>
      </c>
      <c r="AX479">
        <v>9870</v>
      </c>
      <c r="AY479">
        <v>390</v>
      </c>
      <c r="AZ479" s="1">
        <v>16610000</v>
      </c>
      <c r="BA479" s="1">
        <v>860000</v>
      </c>
      <c r="BB479" s="1">
        <v>48100000</v>
      </c>
      <c r="BC479" s="1">
        <v>2700000</v>
      </c>
      <c r="BD479" s="37" t="s">
        <v>2403</v>
      </c>
      <c r="BE479" s="37" t="s">
        <v>3077</v>
      </c>
      <c r="BF479" s="39"/>
      <c r="BG479">
        <v>1.9239999999999999E-3</v>
      </c>
      <c r="BH479">
        <v>12.39</v>
      </c>
      <c r="BI479">
        <v>0.17</v>
      </c>
      <c r="BJ479">
        <v>12.48</v>
      </c>
      <c r="BK479">
        <v>0.195599</v>
      </c>
      <c r="BL479" s="36">
        <v>12.553000000000001</v>
      </c>
      <c r="BM479" s="36">
        <v>0.196078</v>
      </c>
      <c r="BN479">
        <v>16.962399999999999</v>
      </c>
      <c r="BO479">
        <v>2070</v>
      </c>
    </row>
    <row r="480" spans="1:67">
      <c r="A480" t="s">
        <v>2404</v>
      </c>
      <c r="B480" t="s">
        <v>2405</v>
      </c>
      <c r="C480" t="s">
        <v>2406</v>
      </c>
      <c r="D480" t="s">
        <v>121</v>
      </c>
      <c r="E480" t="s">
        <v>2407</v>
      </c>
      <c r="F480">
        <v>25.318000000000001</v>
      </c>
      <c r="G480" s="50" t="s">
        <v>2408</v>
      </c>
      <c r="H480" s="50" t="s">
        <v>3078</v>
      </c>
      <c r="I480" s="50"/>
      <c r="J480">
        <v>1.251E-2</v>
      </c>
      <c r="K480">
        <v>3.3E-4</v>
      </c>
      <c r="L480">
        <v>3.8000000000000002E-4</v>
      </c>
      <c r="M480">
        <v>1.9350000000000001E-3</v>
      </c>
      <c r="N480">
        <v>2.0999999999999999E-5</v>
      </c>
      <c r="O480">
        <v>2.9E-5</v>
      </c>
      <c r="P480">
        <v>0.30181000000000002</v>
      </c>
      <c r="Q480">
        <v>516.79589999999996</v>
      </c>
      <c r="R480">
        <v>7.7452610000000002</v>
      </c>
      <c r="S480">
        <v>4.7E-2</v>
      </c>
      <c r="T480">
        <v>1.1999999999999999E-3</v>
      </c>
      <c r="U480">
        <v>1.1999999999999999E-3</v>
      </c>
      <c r="V480">
        <v>6.5744999999999998E-2</v>
      </c>
      <c r="W480">
        <v>6.4499999999999996E-4</v>
      </c>
      <c r="X480">
        <v>2.1999999999999999E-5</v>
      </c>
      <c r="Y480">
        <v>3.8000000000000002E-5</v>
      </c>
      <c r="Z480">
        <v>12.62</v>
      </c>
      <c r="AA480">
        <v>0.33</v>
      </c>
      <c r="AB480">
        <v>0.38</v>
      </c>
      <c r="AC480">
        <v>12.46</v>
      </c>
      <c r="AD480">
        <v>0.13</v>
      </c>
      <c r="AE480">
        <v>0.19</v>
      </c>
      <c r="AF480">
        <v>13.03</v>
      </c>
      <c r="AG480">
        <v>0.45</v>
      </c>
      <c r="AH480">
        <v>0.77</v>
      </c>
      <c r="AI480">
        <v>58</v>
      </c>
      <c r="AJ480">
        <v>55</v>
      </c>
      <c r="AK480">
        <v>54</v>
      </c>
      <c r="AL480">
        <v>2760</v>
      </c>
      <c r="AM480">
        <v>130</v>
      </c>
      <c r="AN480">
        <v>1562</v>
      </c>
      <c r="AO480">
        <v>54</v>
      </c>
      <c r="AP480">
        <v>1.7509999999999999</v>
      </c>
      <c r="AQ480">
        <v>2.8000000000000001E-2</v>
      </c>
      <c r="AR480">
        <v>81</v>
      </c>
      <c r="AS480">
        <v>90</v>
      </c>
      <c r="AT480" s="1">
        <v>116200</v>
      </c>
      <c r="AU480" s="1">
        <v>3600</v>
      </c>
      <c r="AV480">
        <v>5390</v>
      </c>
      <c r="AW480">
        <v>220</v>
      </c>
      <c r="AX480">
        <v>18390</v>
      </c>
      <c r="AY480">
        <v>680</v>
      </c>
      <c r="AZ480" s="1">
        <v>29500000</v>
      </c>
      <c r="BA480" s="1">
        <v>1000000</v>
      </c>
      <c r="BB480" s="1">
        <v>64300000</v>
      </c>
      <c r="BC480" s="1">
        <v>2900000</v>
      </c>
      <c r="BD480" s="37" t="s">
        <v>2408</v>
      </c>
      <c r="BE480" s="37" t="s">
        <v>3078</v>
      </c>
      <c r="BF480" s="39"/>
      <c r="BG480">
        <v>1.9350000000000001E-3</v>
      </c>
      <c r="BH480">
        <v>12.46</v>
      </c>
      <c r="BI480">
        <v>0.19</v>
      </c>
      <c r="BJ480">
        <v>12.538</v>
      </c>
      <c r="BK480">
        <v>0.20902899999999999</v>
      </c>
      <c r="BL480" s="36">
        <v>12.611000000000001</v>
      </c>
      <c r="BM480" s="36">
        <v>0.209477</v>
      </c>
      <c r="BN480">
        <v>17.102799999999998</v>
      </c>
      <c r="BO480">
        <v>2760</v>
      </c>
    </row>
    <row r="481" spans="1:67">
      <c r="A481" t="s">
        <v>2409</v>
      </c>
      <c r="B481" t="s">
        <v>2410</v>
      </c>
      <c r="C481" t="s">
        <v>2411</v>
      </c>
      <c r="D481" t="s">
        <v>121</v>
      </c>
      <c r="E481" t="s">
        <v>2412</v>
      </c>
      <c r="F481">
        <v>24.565999999999999</v>
      </c>
      <c r="G481" s="50" t="s">
        <v>2413</v>
      </c>
      <c r="H481" s="50" t="s">
        <v>3079</v>
      </c>
      <c r="I481" s="50"/>
      <c r="J481">
        <v>1.218E-2</v>
      </c>
      <c r="K481">
        <v>2.9E-4</v>
      </c>
      <c r="L481">
        <v>3.3E-4</v>
      </c>
      <c r="M481">
        <v>1.8990000000000001E-3</v>
      </c>
      <c r="N481">
        <v>1.5999999999999999E-5</v>
      </c>
      <c r="O481">
        <v>2.5000000000000001E-5</v>
      </c>
      <c r="P481">
        <v>0.14815999999999999</v>
      </c>
      <c r="Q481">
        <v>526.59289999999999</v>
      </c>
      <c r="R481">
        <v>6.9325029999999996</v>
      </c>
      <c r="S481">
        <v>4.65E-2</v>
      </c>
      <c r="T481">
        <v>1.1000000000000001E-3</v>
      </c>
      <c r="U481">
        <v>1.1999999999999999E-3</v>
      </c>
      <c r="V481">
        <v>0.19889999999999999</v>
      </c>
      <c r="W481">
        <v>6.0700000000000001E-4</v>
      </c>
      <c r="X481">
        <v>1.2E-5</v>
      </c>
      <c r="Y481">
        <v>3.1999999999999999E-5</v>
      </c>
      <c r="Z481">
        <v>12.29</v>
      </c>
      <c r="AA481">
        <v>0.28999999999999998</v>
      </c>
      <c r="AB481">
        <v>0.34</v>
      </c>
      <c r="AC481">
        <v>12.23</v>
      </c>
      <c r="AD481">
        <v>0.1</v>
      </c>
      <c r="AE481">
        <v>0.16</v>
      </c>
      <c r="AF481">
        <v>12.26</v>
      </c>
      <c r="AG481">
        <v>0.24</v>
      </c>
      <c r="AH481">
        <v>0.65</v>
      </c>
      <c r="AI481">
        <v>37</v>
      </c>
      <c r="AJ481">
        <v>50</v>
      </c>
      <c r="AK481">
        <v>52</v>
      </c>
      <c r="AL481">
        <v>4050</v>
      </c>
      <c r="AM481">
        <v>150</v>
      </c>
      <c r="AN481">
        <v>2717</v>
      </c>
      <c r="AO481">
        <v>86</v>
      </c>
      <c r="AP481">
        <v>1.4850000000000001</v>
      </c>
      <c r="AQ481">
        <v>1.2E-2</v>
      </c>
      <c r="AR481">
        <v>53</v>
      </c>
      <c r="AS481">
        <v>95</v>
      </c>
      <c r="AT481" s="1">
        <v>167300</v>
      </c>
      <c r="AU481" s="1">
        <v>3800</v>
      </c>
      <c r="AV481">
        <v>7690</v>
      </c>
      <c r="AW481">
        <v>250</v>
      </c>
      <c r="AX481">
        <v>30760</v>
      </c>
      <c r="AY481">
        <v>830</v>
      </c>
      <c r="AZ481" s="1">
        <v>51400000</v>
      </c>
      <c r="BA481" s="1">
        <v>1600000</v>
      </c>
      <c r="BB481" s="1">
        <v>94100000</v>
      </c>
      <c r="BC481" s="1">
        <v>3500000</v>
      </c>
      <c r="BD481" s="37" t="s">
        <v>2413</v>
      </c>
      <c r="BE481" s="37" t="s">
        <v>3079</v>
      </c>
      <c r="BF481" s="39"/>
      <c r="BG481">
        <v>1.8990000000000001E-3</v>
      </c>
      <c r="BH481">
        <v>12.23</v>
      </c>
      <c r="BI481">
        <v>0.16</v>
      </c>
      <c r="BJ481">
        <v>12.276</v>
      </c>
      <c r="BK481">
        <v>0.17888999999999999</v>
      </c>
      <c r="BL481" s="36">
        <v>12.349</v>
      </c>
      <c r="BM481" s="36">
        <v>0.17941399999999999</v>
      </c>
      <c r="BN481">
        <v>17.270700000000001</v>
      </c>
      <c r="BO481">
        <v>4050</v>
      </c>
    </row>
    <row r="482" spans="1:67">
      <c r="A482" t="s">
        <v>2414</v>
      </c>
      <c r="B482" t="s">
        <v>2415</v>
      </c>
      <c r="C482" t="s">
        <v>2416</v>
      </c>
      <c r="D482" t="s">
        <v>121</v>
      </c>
      <c r="E482" t="s">
        <v>2417</v>
      </c>
      <c r="F482">
        <v>19.552</v>
      </c>
      <c r="G482" s="50" t="s">
        <v>2418</v>
      </c>
      <c r="H482" s="50" t="s">
        <v>3080</v>
      </c>
      <c r="I482" s="50" t="s">
        <v>2974</v>
      </c>
      <c r="J482">
        <v>1.2999999999999999E-2</v>
      </c>
      <c r="K482">
        <v>3.2000000000000003E-4</v>
      </c>
      <c r="L482">
        <v>4.4000000000000002E-4</v>
      </c>
      <c r="M482">
        <v>1.951E-3</v>
      </c>
      <c r="N482">
        <v>3.1999999999999999E-5</v>
      </c>
      <c r="O482">
        <v>3.6999999999999998E-5</v>
      </c>
      <c r="P482">
        <v>0.21492</v>
      </c>
      <c r="Q482">
        <v>512.55769999999995</v>
      </c>
      <c r="R482">
        <v>9.7204680000000003</v>
      </c>
      <c r="S482">
        <v>4.8399999999999999E-2</v>
      </c>
      <c r="T482">
        <v>1.4E-3</v>
      </c>
      <c r="U482">
        <v>1.5E-3</v>
      </c>
      <c r="V482">
        <v>0.25907999999999998</v>
      </c>
      <c r="W482">
        <v>6.02E-4</v>
      </c>
      <c r="X482">
        <v>3.0000000000000001E-5</v>
      </c>
      <c r="Y482">
        <v>3.8999999999999999E-5</v>
      </c>
      <c r="Z482">
        <v>13.11</v>
      </c>
      <c r="AA482">
        <v>0.32</v>
      </c>
      <c r="AB482">
        <v>0.44</v>
      </c>
      <c r="AC482">
        <v>12.57</v>
      </c>
      <c r="AD482">
        <v>0.2</v>
      </c>
      <c r="AE482">
        <v>0.24</v>
      </c>
      <c r="AF482">
        <v>12.16</v>
      </c>
      <c r="AG482">
        <v>0.6</v>
      </c>
      <c r="AH482">
        <v>0.78</v>
      </c>
      <c r="AI482">
        <v>119</v>
      </c>
      <c r="AJ482">
        <v>60</v>
      </c>
      <c r="AK482">
        <v>64</v>
      </c>
      <c r="AL482">
        <v>2020</v>
      </c>
      <c r="AM482">
        <v>100</v>
      </c>
      <c r="AN482">
        <v>941</v>
      </c>
      <c r="AO482">
        <v>36</v>
      </c>
      <c r="AP482">
        <v>2.1259999999999999</v>
      </c>
      <c r="AQ482">
        <v>3.5999999999999997E-2</v>
      </c>
      <c r="AR482">
        <v>13</v>
      </c>
      <c r="AS482">
        <v>80</v>
      </c>
      <c r="AT482" s="1">
        <v>85600</v>
      </c>
      <c r="AU482" s="1">
        <v>3000</v>
      </c>
      <c r="AV482">
        <v>4180</v>
      </c>
      <c r="AW482">
        <v>140</v>
      </c>
      <c r="AX482">
        <v>10240</v>
      </c>
      <c r="AY482">
        <v>450</v>
      </c>
      <c r="AZ482" s="1">
        <v>17790000</v>
      </c>
      <c r="BA482" s="1">
        <v>680000</v>
      </c>
      <c r="BB482" s="1">
        <v>47100000</v>
      </c>
      <c r="BC482" s="1">
        <v>2300000</v>
      </c>
      <c r="BD482" s="37" t="s">
        <v>2418</v>
      </c>
      <c r="BE482" s="37" t="s">
        <v>3080</v>
      </c>
      <c r="BF482" s="39" t="s">
        <v>2974</v>
      </c>
      <c r="BG482">
        <v>1.951E-3</v>
      </c>
      <c r="BH482">
        <v>12.57</v>
      </c>
      <c r="BI482">
        <v>0.24</v>
      </c>
      <c r="BJ482">
        <v>12.686999999999999</v>
      </c>
      <c r="BK482">
        <v>0.26940399999999998</v>
      </c>
      <c r="BL482" s="36">
        <v>12.76</v>
      </c>
      <c r="BM482" s="36">
        <v>0.26975100000000002</v>
      </c>
      <c r="BN482">
        <v>16.9619</v>
      </c>
      <c r="BO482">
        <v>2020</v>
      </c>
    </row>
    <row r="483" spans="1:67">
      <c r="A483" t="s">
        <v>2419</v>
      </c>
      <c r="B483" t="s">
        <v>2420</v>
      </c>
      <c r="C483" t="s">
        <v>2421</v>
      </c>
      <c r="D483" t="s">
        <v>121</v>
      </c>
      <c r="E483" t="s">
        <v>2422</v>
      </c>
      <c r="F483">
        <v>26.321000000000002</v>
      </c>
      <c r="G483" s="50" t="s">
        <v>2423</v>
      </c>
      <c r="H483" s="50" t="s">
        <v>3081</v>
      </c>
      <c r="I483" s="50"/>
      <c r="J483">
        <v>1.239E-2</v>
      </c>
      <c r="K483">
        <v>3.4000000000000002E-4</v>
      </c>
      <c r="L483">
        <v>3.8000000000000002E-4</v>
      </c>
      <c r="M483">
        <v>1.9289999999999999E-3</v>
      </c>
      <c r="N483">
        <v>2.4000000000000001E-5</v>
      </c>
      <c r="O483">
        <v>2.9E-5</v>
      </c>
      <c r="P483">
        <v>0.45884000000000003</v>
      </c>
      <c r="Q483">
        <v>518.40329999999994</v>
      </c>
      <c r="R483">
        <v>7.7935179999999997</v>
      </c>
      <c r="S483">
        <v>4.65E-2</v>
      </c>
      <c r="T483">
        <v>1.1000000000000001E-3</v>
      </c>
      <c r="U483">
        <v>1.1000000000000001E-3</v>
      </c>
      <c r="V483">
        <v>-9.5494999999999997E-2</v>
      </c>
      <c r="W483">
        <v>6.1300000000000005E-4</v>
      </c>
      <c r="X483">
        <v>1.4E-5</v>
      </c>
      <c r="Y483">
        <v>3.3000000000000003E-5</v>
      </c>
      <c r="Z483">
        <v>12.5</v>
      </c>
      <c r="AA483">
        <v>0.34</v>
      </c>
      <c r="AB483">
        <v>0.38</v>
      </c>
      <c r="AC483">
        <v>12.42</v>
      </c>
      <c r="AD483">
        <v>0.15</v>
      </c>
      <c r="AE483">
        <v>0.19</v>
      </c>
      <c r="AF483">
        <v>12.39</v>
      </c>
      <c r="AG483">
        <v>0.28000000000000003</v>
      </c>
      <c r="AH483">
        <v>0.66</v>
      </c>
      <c r="AI483">
        <v>33</v>
      </c>
      <c r="AJ483">
        <v>48</v>
      </c>
      <c r="AK483">
        <v>50</v>
      </c>
      <c r="AL483">
        <v>4600</v>
      </c>
      <c r="AM483">
        <v>160</v>
      </c>
      <c r="AN483">
        <v>3309</v>
      </c>
      <c r="AO483">
        <v>99</v>
      </c>
      <c r="AP483">
        <v>1.38</v>
      </c>
      <c r="AQ483">
        <v>1.2E-2</v>
      </c>
      <c r="AR483">
        <v>-54</v>
      </c>
      <c r="AS483">
        <v>92</v>
      </c>
      <c r="AT483" s="1">
        <v>192500</v>
      </c>
      <c r="AU483" s="1">
        <v>3800</v>
      </c>
      <c r="AV483">
        <v>8920</v>
      </c>
      <c r="AW483">
        <v>340</v>
      </c>
      <c r="AX483" s="1">
        <v>37600</v>
      </c>
      <c r="AY483" s="1">
        <v>1100</v>
      </c>
      <c r="AZ483" s="1">
        <v>62600000</v>
      </c>
      <c r="BA483" s="1">
        <v>1900000</v>
      </c>
      <c r="BB483" s="1">
        <v>107000000</v>
      </c>
      <c r="BC483" s="1">
        <v>3800000</v>
      </c>
      <c r="BD483" s="37" t="s">
        <v>2423</v>
      </c>
      <c r="BE483" s="37" t="s">
        <v>3081</v>
      </c>
      <c r="BF483" s="39"/>
      <c r="BG483">
        <v>1.9289999999999999E-3</v>
      </c>
      <c r="BH483">
        <v>12.42</v>
      </c>
      <c r="BI483">
        <v>0.19</v>
      </c>
      <c r="BJ483">
        <v>12.467000000000001</v>
      </c>
      <c r="BK483">
        <v>0.20727400000000001</v>
      </c>
      <c r="BL483" s="36">
        <v>12.54</v>
      </c>
      <c r="BM483" s="36">
        <v>0.20772599999999999</v>
      </c>
      <c r="BN483">
        <v>17.337</v>
      </c>
      <c r="BO483">
        <v>4600</v>
      </c>
    </row>
    <row r="484" spans="1:67">
      <c r="A484" t="s">
        <v>2424</v>
      </c>
      <c r="B484" t="s">
        <v>2425</v>
      </c>
      <c r="C484" t="s">
        <v>2426</v>
      </c>
      <c r="D484" t="s">
        <v>121</v>
      </c>
      <c r="E484" t="s">
        <v>2427</v>
      </c>
      <c r="F484">
        <v>21.056000000000001</v>
      </c>
      <c r="G484" s="50" t="s">
        <v>2428</v>
      </c>
      <c r="H484" s="50" t="s">
        <v>3082</v>
      </c>
      <c r="I484" s="50" t="s">
        <v>2974</v>
      </c>
      <c r="J484">
        <v>1.2330000000000001E-2</v>
      </c>
      <c r="K484">
        <v>5.0000000000000001E-4</v>
      </c>
      <c r="L484">
        <v>5.1000000000000004E-4</v>
      </c>
      <c r="M484">
        <v>1.8910000000000001E-3</v>
      </c>
      <c r="N484">
        <v>2.5999999999999998E-5</v>
      </c>
      <c r="O484">
        <v>3.1999999999999999E-5</v>
      </c>
      <c r="P484">
        <v>0.26967999999999998</v>
      </c>
      <c r="Q484">
        <v>528.82069999999999</v>
      </c>
      <c r="R484">
        <v>8.9488439999999994</v>
      </c>
      <c r="S484">
        <v>4.7199999999999999E-2</v>
      </c>
      <c r="T484">
        <v>1.6999999999999999E-3</v>
      </c>
      <c r="U484">
        <v>1.6000000000000001E-3</v>
      </c>
      <c r="V484">
        <v>0.22405</v>
      </c>
      <c r="W484">
        <v>5.8200000000000005E-4</v>
      </c>
      <c r="X484">
        <v>1.8E-5</v>
      </c>
      <c r="Y484">
        <v>3.1999999999999999E-5</v>
      </c>
      <c r="Z484">
        <v>12.45</v>
      </c>
      <c r="AA484">
        <v>0.5</v>
      </c>
      <c r="AB484">
        <v>0.51</v>
      </c>
      <c r="AC484">
        <v>12.18</v>
      </c>
      <c r="AD484">
        <v>0.17</v>
      </c>
      <c r="AE484">
        <v>0.2</v>
      </c>
      <c r="AF484">
        <v>11.77</v>
      </c>
      <c r="AG484">
        <v>0.36</v>
      </c>
      <c r="AH484">
        <v>0.65</v>
      </c>
      <c r="AI484">
        <v>64</v>
      </c>
      <c r="AJ484">
        <v>74</v>
      </c>
      <c r="AK484">
        <v>71</v>
      </c>
      <c r="AL484">
        <v>1709</v>
      </c>
      <c r="AM484">
        <v>21</v>
      </c>
      <c r="AN484">
        <v>980</v>
      </c>
      <c r="AO484">
        <v>23</v>
      </c>
      <c r="AP484">
        <v>1.7150000000000001</v>
      </c>
      <c r="AQ484">
        <v>3.7999999999999999E-2</v>
      </c>
      <c r="AR484">
        <v>53</v>
      </c>
      <c r="AS484">
        <v>87</v>
      </c>
      <c r="AT484" s="1">
        <v>71300</v>
      </c>
      <c r="AU484" s="1">
        <v>1500</v>
      </c>
      <c r="AV484">
        <v>3380</v>
      </c>
      <c r="AW484">
        <v>120</v>
      </c>
      <c r="AX484">
        <v>10680</v>
      </c>
      <c r="AY484">
        <v>480</v>
      </c>
      <c r="AZ484" s="1">
        <v>18540000</v>
      </c>
      <c r="BA484" s="1">
        <v>430000</v>
      </c>
      <c r="BB484" s="1">
        <v>39780000</v>
      </c>
      <c r="BC484" s="1">
        <v>480000</v>
      </c>
      <c r="BD484" s="37" t="s">
        <v>2428</v>
      </c>
      <c r="BE484" s="37" t="s">
        <v>3082</v>
      </c>
      <c r="BF484" s="39" t="s">
        <v>2974</v>
      </c>
      <c r="BG484">
        <v>1.8910000000000001E-3</v>
      </c>
      <c r="BH484">
        <v>12.18</v>
      </c>
      <c r="BI484">
        <v>0.2</v>
      </c>
      <c r="BJ484">
        <v>12.295999999999999</v>
      </c>
      <c r="BK484">
        <v>0.23339699999999999</v>
      </c>
      <c r="BL484" s="36">
        <v>12.369</v>
      </c>
      <c r="BM484" s="36">
        <v>0.23379800000000001</v>
      </c>
      <c r="BN484">
        <v>16.8855</v>
      </c>
      <c r="BO484">
        <v>1709</v>
      </c>
    </row>
    <row r="485" spans="1:67">
      <c r="A485" t="s">
        <v>2429</v>
      </c>
      <c r="B485" t="s">
        <v>2430</v>
      </c>
      <c r="C485" t="s">
        <v>2431</v>
      </c>
      <c r="D485" t="s">
        <v>121</v>
      </c>
      <c r="E485" t="s">
        <v>2432</v>
      </c>
      <c r="F485">
        <v>26.571000000000002</v>
      </c>
      <c r="G485" s="50" t="s">
        <v>2433</v>
      </c>
      <c r="H485" s="50" t="s">
        <v>3083</v>
      </c>
      <c r="I485" s="50"/>
      <c r="J485">
        <v>1.2529999999999999E-2</v>
      </c>
      <c r="K485">
        <v>4.0999999999999999E-4</v>
      </c>
      <c r="L485">
        <v>4.4000000000000002E-4</v>
      </c>
      <c r="M485">
        <v>1.936E-3</v>
      </c>
      <c r="N485">
        <v>2.5999999999999998E-5</v>
      </c>
      <c r="O485">
        <v>3.1000000000000001E-5</v>
      </c>
      <c r="P485">
        <v>0.11755</v>
      </c>
      <c r="Q485">
        <v>516.52890000000002</v>
      </c>
      <c r="R485">
        <v>8.2708659999999998</v>
      </c>
      <c r="S485">
        <v>4.7100000000000003E-2</v>
      </c>
      <c r="T485">
        <v>1.5E-3</v>
      </c>
      <c r="U485">
        <v>1.6000000000000001E-3</v>
      </c>
      <c r="V485">
        <v>0.28572999999999998</v>
      </c>
      <c r="W485">
        <v>6.1899999999999998E-4</v>
      </c>
      <c r="X485">
        <v>2.1999999999999999E-5</v>
      </c>
      <c r="Y485">
        <v>3.6999999999999998E-5</v>
      </c>
      <c r="Z485">
        <v>12.64</v>
      </c>
      <c r="AA485">
        <v>0.41</v>
      </c>
      <c r="AB485">
        <v>0.44</v>
      </c>
      <c r="AC485">
        <v>12.47</v>
      </c>
      <c r="AD485">
        <v>0.17</v>
      </c>
      <c r="AE485">
        <v>0.2</v>
      </c>
      <c r="AF485">
        <v>12.51</v>
      </c>
      <c r="AG485">
        <v>0.45</v>
      </c>
      <c r="AH485">
        <v>0.75</v>
      </c>
      <c r="AI485">
        <v>63</v>
      </c>
      <c r="AJ485">
        <v>66</v>
      </c>
      <c r="AK485">
        <v>68</v>
      </c>
      <c r="AL485">
        <v>2183</v>
      </c>
      <c r="AM485">
        <v>76</v>
      </c>
      <c r="AN485">
        <v>1528</v>
      </c>
      <c r="AO485">
        <v>42</v>
      </c>
      <c r="AP485">
        <v>1.417</v>
      </c>
      <c r="AQ485">
        <v>1.6E-2</v>
      </c>
      <c r="AR485">
        <v>101</v>
      </c>
      <c r="AS485">
        <v>89</v>
      </c>
      <c r="AT485" s="1">
        <v>91800</v>
      </c>
      <c r="AU485" s="1">
        <v>2000</v>
      </c>
      <c r="AV485">
        <v>4270</v>
      </c>
      <c r="AW485">
        <v>180</v>
      </c>
      <c r="AX485">
        <v>17620</v>
      </c>
      <c r="AY485">
        <v>620</v>
      </c>
      <c r="AZ485" s="1">
        <v>28910000</v>
      </c>
      <c r="BA485" s="1">
        <v>790000</v>
      </c>
      <c r="BB485" s="1">
        <v>50800000</v>
      </c>
      <c r="BC485" s="1">
        <v>1800000</v>
      </c>
      <c r="BD485" s="37" t="s">
        <v>2433</v>
      </c>
      <c r="BE485" s="37" t="s">
        <v>3083</v>
      </c>
      <c r="BF485" s="39"/>
      <c r="BG485">
        <v>1.936E-3</v>
      </c>
      <c r="BH485">
        <v>12.47</v>
      </c>
      <c r="BI485">
        <v>0.2</v>
      </c>
      <c r="BJ485">
        <v>12.563000000000001</v>
      </c>
      <c r="BK485">
        <v>0.22450600000000001</v>
      </c>
      <c r="BL485" s="36">
        <v>12.635999999999999</v>
      </c>
      <c r="BM485" s="36">
        <v>0.22492300000000001</v>
      </c>
      <c r="BN485">
        <v>17.013300000000001</v>
      </c>
      <c r="BO485">
        <v>2183</v>
      </c>
    </row>
    <row r="486" spans="1:67">
      <c r="A486" t="s">
        <v>2434</v>
      </c>
      <c r="B486" t="s">
        <v>2435</v>
      </c>
      <c r="C486" t="s">
        <v>2436</v>
      </c>
      <c r="D486" t="s">
        <v>121</v>
      </c>
      <c r="E486" t="s">
        <v>2437</v>
      </c>
      <c r="F486">
        <v>23.814</v>
      </c>
      <c r="G486" s="50" t="s">
        <v>2438</v>
      </c>
      <c r="H486" s="50" t="s">
        <v>2973</v>
      </c>
      <c r="I486" s="50" t="s">
        <v>2974</v>
      </c>
      <c r="J486">
        <v>1.2409999999999999E-2</v>
      </c>
      <c r="K486">
        <v>3.6000000000000002E-4</v>
      </c>
      <c r="L486">
        <v>3.8999999999999999E-4</v>
      </c>
      <c r="M486">
        <v>1.9189999999999999E-3</v>
      </c>
      <c r="N486">
        <v>1.8E-5</v>
      </c>
      <c r="O486">
        <v>2.5999999999999998E-5</v>
      </c>
      <c r="P486">
        <v>0.45467000000000002</v>
      </c>
      <c r="Q486">
        <v>521.10469999999998</v>
      </c>
      <c r="R486">
        <v>7.0603040000000004</v>
      </c>
      <c r="S486">
        <v>4.6899999999999997E-2</v>
      </c>
      <c r="T486">
        <v>1.1000000000000001E-3</v>
      </c>
      <c r="U486">
        <v>1.1999999999999999E-3</v>
      </c>
      <c r="V486">
        <v>-8.9521000000000003E-2</v>
      </c>
      <c r="W486">
        <v>6.4899999999999995E-4</v>
      </c>
      <c r="X486">
        <v>2.1999999999999999E-5</v>
      </c>
      <c r="Y486">
        <v>3.8000000000000002E-5</v>
      </c>
      <c r="Z486">
        <v>12.52</v>
      </c>
      <c r="AA486">
        <v>0.36</v>
      </c>
      <c r="AB486">
        <v>0.39</v>
      </c>
      <c r="AC486">
        <v>12.36</v>
      </c>
      <c r="AD486">
        <v>0.12</v>
      </c>
      <c r="AE486">
        <v>0.17</v>
      </c>
      <c r="AF486">
        <v>13.12</v>
      </c>
      <c r="AG486">
        <v>0.44</v>
      </c>
      <c r="AH486">
        <v>0.76</v>
      </c>
      <c r="AI486">
        <v>45</v>
      </c>
      <c r="AJ486">
        <v>50</v>
      </c>
      <c r="AK486">
        <v>52</v>
      </c>
      <c r="AL486">
        <v>2960</v>
      </c>
      <c r="AM486">
        <v>130</v>
      </c>
      <c r="AN486">
        <v>1400</v>
      </c>
      <c r="AO486">
        <v>65</v>
      </c>
      <c r="AP486">
        <v>2.0870000000000002</v>
      </c>
      <c r="AQ486">
        <v>0.02</v>
      </c>
      <c r="AR486">
        <v>90</v>
      </c>
      <c r="AS486">
        <v>83</v>
      </c>
      <c r="AT486" s="1">
        <v>123500</v>
      </c>
      <c r="AU486" s="1">
        <v>3900</v>
      </c>
      <c r="AV486">
        <v>5740</v>
      </c>
      <c r="AW486">
        <v>260</v>
      </c>
      <c r="AX486">
        <v>16910</v>
      </c>
      <c r="AY486">
        <v>710</v>
      </c>
      <c r="AZ486" s="1">
        <v>26500000</v>
      </c>
      <c r="BA486" s="1">
        <v>1200000</v>
      </c>
      <c r="BB486" s="1">
        <v>69000000</v>
      </c>
      <c r="BC486" s="1">
        <v>3100000</v>
      </c>
      <c r="BD486" s="37" t="s">
        <v>2438</v>
      </c>
      <c r="BE486" s="37" t="s">
        <v>2973</v>
      </c>
      <c r="BF486" s="39" t="s">
        <v>2974</v>
      </c>
      <c r="BG486">
        <v>1.9189999999999999E-3</v>
      </c>
      <c r="BH486">
        <v>12.36</v>
      </c>
      <c r="BI486">
        <v>0.17</v>
      </c>
      <c r="BJ486">
        <v>12.425000000000001</v>
      </c>
      <c r="BK486">
        <v>0.187057</v>
      </c>
      <c r="BL486" s="36">
        <v>12.497999999999999</v>
      </c>
      <c r="BM486" s="36">
        <v>0.187558</v>
      </c>
      <c r="BN486">
        <v>17.121200000000002</v>
      </c>
      <c r="BO486">
        <v>2960</v>
      </c>
    </row>
    <row r="487" spans="1:67">
      <c r="A487" t="s">
        <v>2439</v>
      </c>
      <c r="B487" t="s">
        <v>2440</v>
      </c>
      <c r="C487" t="s">
        <v>2441</v>
      </c>
      <c r="D487" t="s">
        <v>121</v>
      </c>
      <c r="E487" t="s">
        <v>2442</v>
      </c>
      <c r="F487">
        <v>24.565999999999999</v>
      </c>
      <c r="G487" s="50" t="s">
        <v>2443</v>
      </c>
      <c r="H487" s="50" t="s">
        <v>2973</v>
      </c>
      <c r="I487" s="50"/>
      <c r="J487">
        <v>1.269E-2</v>
      </c>
      <c r="K487">
        <v>3.8000000000000002E-4</v>
      </c>
      <c r="L487">
        <v>3.8999999999999999E-4</v>
      </c>
      <c r="M487">
        <v>1.9109999999999999E-3</v>
      </c>
      <c r="N487">
        <v>2.5000000000000001E-5</v>
      </c>
      <c r="O487">
        <v>3.0000000000000001E-5</v>
      </c>
      <c r="P487">
        <v>0.31302999999999997</v>
      </c>
      <c r="Q487">
        <v>523.28620000000001</v>
      </c>
      <c r="R487">
        <v>8.214855</v>
      </c>
      <c r="S487">
        <v>4.87E-2</v>
      </c>
      <c r="T487">
        <v>1.1999999999999999E-3</v>
      </c>
      <c r="U487">
        <v>1.2999999999999999E-3</v>
      </c>
      <c r="V487">
        <v>9.8318000000000003E-2</v>
      </c>
      <c r="W487">
        <v>6.0400000000000004E-4</v>
      </c>
      <c r="X487">
        <v>2.3E-5</v>
      </c>
      <c r="Y487">
        <v>3.6000000000000001E-5</v>
      </c>
      <c r="Z487">
        <v>12.8</v>
      </c>
      <c r="AA487">
        <v>0.38</v>
      </c>
      <c r="AB487">
        <v>0.39</v>
      </c>
      <c r="AC487">
        <v>12.31</v>
      </c>
      <c r="AD487">
        <v>0.16</v>
      </c>
      <c r="AE487">
        <v>0.19</v>
      </c>
      <c r="AF487">
        <v>12.21</v>
      </c>
      <c r="AG487">
        <v>0.46</v>
      </c>
      <c r="AH487">
        <v>0.73</v>
      </c>
      <c r="AI487">
        <v>132</v>
      </c>
      <c r="AJ487">
        <v>55</v>
      </c>
      <c r="AK487">
        <v>60</v>
      </c>
      <c r="AL487">
        <v>2530</v>
      </c>
      <c r="AM487">
        <v>270</v>
      </c>
      <c r="AN487">
        <v>1510</v>
      </c>
      <c r="AO487">
        <v>250</v>
      </c>
      <c r="AP487">
        <v>1.87</v>
      </c>
      <c r="AQ487">
        <v>0.14000000000000001</v>
      </c>
      <c r="AR487">
        <v>70</v>
      </c>
      <c r="AS487">
        <v>110</v>
      </c>
      <c r="AT487" s="1">
        <v>107000</v>
      </c>
      <c r="AU487" s="1">
        <v>12000</v>
      </c>
      <c r="AV487">
        <v>5090</v>
      </c>
      <c r="AW487">
        <v>600</v>
      </c>
      <c r="AX487" s="1">
        <v>17400</v>
      </c>
      <c r="AY487" s="1">
        <v>3000</v>
      </c>
      <c r="AZ487" s="1">
        <v>28500000</v>
      </c>
      <c r="BA487" s="1">
        <v>4700000</v>
      </c>
      <c r="BB487" s="1">
        <v>58900000</v>
      </c>
      <c r="BC487" s="1">
        <v>6300000</v>
      </c>
      <c r="BD487" s="37" t="s">
        <v>2443</v>
      </c>
      <c r="BE487" s="37" t="s">
        <v>2973</v>
      </c>
      <c r="BF487" s="39"/>
      <c r="BG487">
        <v>1.9109999999999999E-3</v>
      </c>
      <c r="BH487">
        <v>12.31</v>
      </c>
      <c r="BI487">
        <v>0.19</v>
      </c>
      <c r="BJ487">
        <v>12.391999999999999</v>
      </c>
      <c r="BK487">
        <v>0.21673700000000001</v>
      </c>
      <c r="BL487" s="36">
        <v>12.465</v>
      </c>
      <c r="BM487" s="36">
        <v>0.217169</v>
      </c>
      <c r="BN487">
        <v>17.0626</v>
      </c>
      <c r="BO487">
        <v>2530</v>
      </c>
    </row>
    <row r="488" spans="1:67">
      <c r="A488" t="s">
        <v>2444</v>
      </c>
      <c r="B488" t="s">
        <v>2445</v>
      </c>
      <c r="C488" t="s">
        <v>2446</v>
      </c>
      <c r="D488" t="s">
        <v>121</v>
      </c>
      <c r="E488" t="s">
        <v>2447</v>
      </c>
      <c r="F488">
        <v>15.792</v>
      </c>
      <c r="G488" s="50" t="s">
        <v>2448</v>
      </c>
      <c r="H488" s="50" t="s">
        <v>2973</v>
      </c>
      <c r="I488" s="50"/>
      <c r="J488">
        <v>1.248E-2</v>
      </c>
      <c r="K488">
        <v>5.9999999999999995E-4</v>
      </c>
      <c r="L488">
        <v>5.4000000000000001E-4</v>
      </c>
      <c r="M488">
        <v>1.9090000000000001E-3</v>
      </c>
      <c r="N488">
        <v>3.4999999999999997E-5</v>
      </c>
      <c r="O488">
        <v>3.6999999999999998E-5</v>
      </c>
      <c r="P488">
        <v>-3.1208E-2</v>
      </c>
      <c r="Q488">
        <v>523.83450000000005</v>
      </c>
      <c r="R488">
        <v>10.152889999999999</v>
      </c>
      <c r="S488">
        <v>4.7500000000000001E-2</v>
      </c>
      <c r="T488">
        <v>2.2000000000000001E-3</v>
      </c>
      <c r="U488">
        <v>2E-3</v>
      </c>
      <c r="V488">
        <v>0.49159999999999998</v>
      </c>
      <c r="W488">
        <v>6.0099999999999997E-4</v>
      </c>
      <c r="X488">
        <v>3.1000000000000001E-5</v>
      </c>
      <c r="Y488">
        <v>4.3999999999999999E-5</v>
      </c>
      <c r="Z488">
        <v>12.59</v>
      </c>
      <c r="AA488">
        <v>0.61</v>
      </c>
      <c r="AB488">
        <v>0.54</v>
      </c>
      <c r="AC488">
        <v>12.29</v>
      </c>
      <c r="AD488">
        <v>0.23</v>
      </c>
      <c r="AE488">
        <v>0.24</v>
      </c>
      <c r="AF488">
        <v>12.14</v>
      </c>
      <c r="AG488">
        <v>0.62</v>
      </c>
      <c r="AH488">
        <v>0.89</v>
      </c>
      <c r="AI488">
        <v>80</v>
      </c>
      <c r="AJ488">
        <v>98</v>
      </c>
      <c r="AK488">
        <v>84</v>
      </c>
      <c r="AL488">
        <v>2070</v>
      </c>
      <c r="AM488">
        <v>130</v>
      </c>
      <c r="AN488">
        <v>1118</v>
      </c>
      <c r="AO488">
        <v>70</v>
      </c>
      <c r="AP488">
        <v>1.833</v>
      </c>
      <c r="AQ488">
        <v>2.3E-2</v>
      </c>
      <c r="AR488">
        <v>186</v>
      </c>
      <c r="AS488">
        <v>88</v>
      </c>
      <c r="AT488" s="1">
        <v>83700</v>
      </c>
      <c r="AU488" s="1">
        <v>4200</v>
      </c>
      <c r="AV488">
        <v>3850</v>
      </c>
      <c r="AW488">
        <v>280</v>
      </c>
      <c r="AX488">
        <v>12030</v>
      </c>
      <c r="AY488">
        <v>960</v>
      </c>
      <c r="AZ488" s="1">
        <v>21100000</v>
      </c>
      <c r="BA488" s="1">
        <v>1300000</v>
      </c>
      <c r="BB488" s="1">
        <v>48100000</v>
      </c>
      <c r="BC488" s="1">
        <v>3000000</v>
      </c>
      <c r="BD488" s="37" t="s">
        <v>2448</v>
      </c>
      <c r="BE488" s="37" t="s">
        <v>2973</v>
      </c>
      <c r="BF488" s="39"/>
      <c r="BG488">
        <v>1.9090000000000001E-3</v>
      </c>
      <c r="BH488">
        <v>12.29</v>
      </c>
      <c r="BI488">
        <v>0.24</v>
      </c>
      <c r="BJ488">
        <v>12.416</v>
      </c>
      <c r="BK488">
        <v>0.26942500000000003</v>
      </c>
      <c r="BL488" s="36">
        <v>12.489000000000001</v>
      </c>
      <c r="BM488" s="36">
        <v>0.26977099999999998</v>
      </c>
      <c r="BN488">
        <v>16.9696</v>
      </c>
      <c r="BO488">
        <v>2070</v>
      </c>
    </row>
    <row r="489" spans="1:67">
      <c r="A489" t="s">
        <v>2449</v>
      </c>
      <c r="B489" t="s">
        <v>2450</v>
      </c>
      <c r="C489" t="s">
        <v>2451</v>
      </c>
      <c r="D489" t="s">
        <v>121</v>
      </c>
      <c r="E489" t="s">
        <v>2452</v>
      </c>
      <c r="F489">
        <v>26.49</v>
      </c>
      <c r="G489" s="50" t="s">
        <v>2453</v>
      </c>
      <c r="H489" s="50" t="s">
        <v>3084</v>
      </c>
      <c r="I489" s="50" t="s">
        <v>2990</v>
      </c>
      <c r="J489">
        <v>0.13600000000000001</v>
      </c>
      <c r="K489">
        <v>0.02</v>
      </c>
      <c r="L489">
        <v>0.02</v>
      </c>
      <c r="M489">
        <v>2.98E-3</v>
      </c>
      <c r="N489">
        <v>2.1000000000000001E-4</v>
      </c>
      <c r="O489">
        <v>2.1000000000000001E-4</v>
      </c>
      <c r="P489">
        <v>0.99382000000000004</v>
      </c>
      <c r="Q489">
        <v>335.57049999999998</v>
      </c>
      <c r="R489">
        <v>23.647580000000001</v>
      </c>
      <c r="S489">
        <v>0.33500000000000002</v>
      </c>
      <c r="T489">
        <v>2.8000000000000001E-2</v>
      </c>
      <c r="U489">
        <v>2.8000000000000001E-2</v>
      </c>
      <c r="V489">
        <v>-0.95864000000000005</v>
      </c>
      <c r="W489">
        <v>6.3E-3</v>
      </c>
      <c r="X489">
        <v>1.1000000000000001E-3</v>
      </c>
      <c r="Y489">
        <v>1.1000000000000001E-3</v>
      </c>
      <c r="Z489">
        <v>128</v>
      </c>
      <c r="AA489">
        <v>18</v>
      </c>
      <c r="AB489">
        <v>18</v>
      </c>
      <c r="AC489">
        <v>19.2</v>
      </c>
      <c r="AD489">
        <v>1.4</v>
      </c>
      <c r="AE489">
        <v>1.4</v>
      </c>
      <c r="AF489">
        <v>127</v>
      </c>
      <c r="AG489">
        <v>21</v>
      </c>
      <c r="AH489">
        <v>22</v>
      </c>
      <c r="AI489">
        <v>3630</v>
      </c>
      <c r="AJ489">
        <v>130</v>
      </c>
      <c r="AK489">
        <v>130</v>
      </c>
      <c r="AL489">
        <v>2841</v>
      </c>
      <c r="AM489">
        <v>51</v>
      </c>
      <c r="AN489">
        <v>1350</v>
      </c>
      <c r="AO489">
        <v>21</v>
      </c>
      <c r="AP489">
        <v>2.0939999999999999</v>
      </c>
      <c r="AQ489">
        <v>1.7000000000000001E-2</v>
      </c>
      <c r="AR489">
        <v>3700</v>
      </c>
      <c r="AS489">
        <v>610</v>
      </c>
      <c r="AT489" s="1">
        <v>189000</v>
      </c>
      <c r="AU489" s="1">
        <v>13000</v>
      </c>
      <c r="AV489" s="1">
        <v>61300</v>
      </c>
      <c r="AW489" s="1">
        <v>9900</v>
      </c>
      <c r="AX489" s="1">
        <v>152000</v>
      </c>
      <c r="AY489" s="1">
        <v>25000</v>
      </c>
      <c r="AZ489" s="1">
        <v>25540000</v>
      </c>
      <c r="BA489" s="1">
        <v>390000</v>
      </c>
      <c r="BB489" s="1">
        <v>66100000</v>
      </c>
      <c r="BC489" s="1">
        <v>1200000</v>
      </c>
      <c r="BD489" s="37" t="s">
        <v>2453</v>
      </c>
      <c r="BE489" s="37" t="s">
        <v>3084</v>
      </c>
      <c r="BF489" s="39" t="s">
        <v>2990</v>
      </c>
      <c r="BG489">
        <v>2.98E-3</v>
      </c>
      <c r="BH489">
        <v>19.2</v>
      </c>
      <c r="BI489">
        <v>1.4</v>
      </c>
      <c r="BJ489">
        <v>19.548999999999999</v>
      </c>
      <c r="BK489">
        <v>1.54704</v>
      </c>
      <c r="BL489" s="36">
        <v>19.622</v>
      </c>
      <c r="BM489" s="36">
        <v>1.5470900000000001</v>
      </c>
      <c r="BN489">
        <v>17.295100000000001</v>
      </c>
      <c r="BO489">
        <v>2841</v>
      </c>
    </row>
    <row r="490" spans="1:67">
      <c r="A490" t="s">
        <v>2454</v>
      </c>
      <c r="B490" t="s">
        <v>2455</v>
      </c>
      <c r="C490" t="s">
        <v>2456</v>
      </c>
      <c r="D490" t="s">
        <v>121</v>
      </c>
      <c r="E490" t="s">
        <v>2457</v>
      </c>
      <c r="F490">
        <v>15.542</v>
      </c>
      <c r="G490" s="50" t="s">
        <v>2458</v>
      </c>
      <c r="H490" s="50" t="s">
        <v>3085</v>
      </c>
      <c r="I490" s="50"/>
      <c r="J490">
        <v>1.265E-2</v>
      </c>
      <c r="K490">
        <v>5.9999999999999995E-4</v>
      </c>
      <c r="L490">
        <v>5.0000000000000001E-4</v>
      </c>
      <c r="M490">
        <v>1.9250000000000001E-3</v>
      </c>
      <c r="N490">
        <v>2.4000000000000001E-5</v>
      </c>
      <c r="O490">
        <v>2.6999999999999999E-5</v>
      </c>
      <c r="P490">
        <v>0.18523999999999999</v>
      </c>
      <c r="Q490">
        <v>519.48050000000001</v>
      </c>
      <c r="R490">
        <v>7.2862200000000001</v>
      </c>
      <c r="S490">
        <v>4.7899999999999998E-2</v>
      </c>
      <c r="T490">
        <v>2.3E-3</v>
      </c>
      <c r="U490">
        <v>1.9E-3</v>
      </c>
      <c r="V490">
        <v>0.14545</v>
      </c>
      <c r="W490">
        <v>6.0899999999999995E-4</v>
      </c>
      <c r="X490">
        <v>3.8999999999999999E-5</v>
      </c>
      <c r="Y490">
        <v>4.1E-5</v>
      </c>
      <c r="Z490">
        <v>12.77</v>
      </c>
      <c r="AA490">
        <v>0.6</v>
      </c>
      <c r="AB490">
        <v>0.5</v>
      </c>
      <c r="AC490">
        <v>12.4</v>
      </c>
      <c r="AD490">
        <v>0.16</v>
      </c>
      <c r="AE490">
        <v>0.18</v>
      </c>
      <c r="AF490">
        <v>12.31</v>
      </c>
      <c r="AG490">
        <v>0.79</v>
      </c>
      <c r="AH490">
        <v>0.82</v>
      </c>
      <c r="AI490">
        <v>100</v>
      </c>
      <c r="AJ490">
        <v>98</v>
      </c>
      <c r="AK490">
        <v>88</v>
      </c>
      <c r="AL490">
        <v>1676</v>
      </c>
      <c r="AM490">
        <v>38</v>
      </c>
      <c r="AN490">
        <v>697</v>
      </c>
      <c r="AO490">
        <v>16</v>
      </c>
      <c r="AP490">
        <v>2.4020000000000001</v>
      </c>
      <c r="AQ490">
        <v>2.1999999999999999E-2</v>
      </c>
      <c r="AR490">
        <v>288</v>
      </c>
      <c r="AS490">
        <v>88</v>
      </c>
      <c r="AT490" s="1">
        <v>71700</v>
      </c>
      <c r="AU490" s="1">
        <v>1300</v>
      </c>
      <c r="AV490">
        <v>3410</v>
      </c>
      <c r="AW490">
        <v>160</v>
      </c>
      <c r="AX490">
        <v>8030</v>
      </c>
      <c r="AY490">
        <v>530</v>
      </c>
      <c r="AZ490" s="1">
        <v>13180000</v>
      </c>
      <c r="BA490" s="1">
        <v>290000</v>
      </c>
      <c r="BB490" s="1">
        <v>39010000</v>
      </c>
      <c r="BC490" s="1">
        <v>890000</v>
      </c>
      <c r="BD490" s="37" t="s">
        <v>2458</v>
      </c>
      <c r="BE490" s="37" t="s">
        <v>3085</v>
      </c>
      <c r="BF490" s="39"/>
      <c r="BG490">
        <v>1.9250000000000001E-3</v>
      </c>
      <c r="BH490">
        <v>12.4</v>
      </c>
      <c r="BI490">
        <v>0.18</v>
      </c>
      <c r="BJ490">
        <v>12.497999999999999</v>
      </c>
      <c r="BK490">
        <v>0.196411</v>
      </c>
      <c r="BL490" s="36">
        <v>12.571</v>
      </c>
      <c r="BM490" s="36">
        <v>0.19688900000000001</v>
      </c>
      <c r="BN490">
        <v>16.8703</v>
      </c>
      <c r="BO490">
        <v>1676</v>
      </c>
    </row>
    <row r="491" spans="1:67">
      <c r="A491" t="s">
        <v>2459</v>
      </c>
      <c r="B491" t="s">
        <v>2460</v>
      </c>
      <c r="C491" t="s">
        <v>2461</v>
      </c>
      <c r="D491" t="s">
        <v>121</v>
      </c>
      <c r="E491" t="s">
        <v>2462</v>
      </c>
      <c r="F491">
        <v>23.814</v>
      </c>
      <c r="G491" s="50" t="s">
        <v>2463</v>
      </c>
      <c r="H491" s="50" t="s">
        <v>3086</v>
      </c>
      <c r="I491" s="50"/>
      <c r="J491">
        <v>1.248E-2</v>
      </c>
      <c r="K491">
        <v>3.2000000000000003E-4</v>
      </c>
      <c r="L491">
        <v>3.6000000000000002E-4</v>
      </c>
      <c r="M491">
        <v>1.8979999999999999E-3</v>
      </c>
      <c r="N491">
        <v>2.0000000000000002E-5</v>
      </c>
      <c r="O491">
        <v>2.5999999999999998E-5</v>
      </c>
      <c r="P491">
        <v>0.21648999999999999</v>
      </c>
      <c r="Q491">
        <v>526.87040000000002</v>
      </c>
      <c r="R491">
        <v>7.217403</v>
      </c>
      <c r="S491">
        <v>4.7600000000000003E-2</v>
      </c>
      <c r="T491">
        <v>1.1999999999999999E-3</v>
      </c>
      <c r="U491">
        <v>1.2999999999999999E-3</v>
      </c>
      <c r="V491">
        <v>0.25213999999999998</v>
      </c>
      <c r="W491">
        <v>6.1499999999999999E-4</v>
      </c>
      <c r="X491">
        <v>1.7E-5</v>
      </c>
      <c r="Y491">
        <v>3.4E-5</v>
      </c>
      <c r="Z491">
        <v>12.59</v>
      </c>
      <c r="AA491">
        <v>0.32</v>
      </c>
      <c r="AB491">
        <v>0.36</v>
      </c>
      <c r="AC491">
        <v>12.22</v>
      </c>
      <c r="AD491">
        <v>0.13</v>
      </c>
      <c r="AE491">
        <v>0.17</v>
      </c>
      <c r="AF491">
        <v>12.42</v>
      </c>
      <c r="AG491">
        <v>0.34</v>
      </c>
      <c r="AH491">
        <v>0.68</v>
      </c>
      <c r="AI491">
        <v>86</v>
      </c>
      <c r="AJ491">
        <v>56</v>
      </c>
      <c r="AK491">
        <v>59</v>
      </c>
      <c r="AL491">
        <v>3195</v>
      </c>
      <c r="AM491">
        <v>30</v>
      </c>
      <c r="AN491">
        <v>2259</v>
      </c>
      <c r="AO491">
        <v>30</v>
      </c>
      <c r="AP491">
        <v>1.4039999999999999</v>
      </c>
      <c r="AQ491">
        <v>2.1000000000000001E-2</v>
      </c>
      <c r="AR491">
        <v>80</v>
      </c>
      <c r="AS491">
        <v>87</v>
      </c>
      <c r="AT491" s="1">
        <v>132100</v>
      </c>
      <c r="AU491" s="1">
        <v>1400</v>
      </c>
      <c r="AV491">
        <v>6220</v>
      </c>
      <c r="AW491">
        <v>180</v>
      </c>
      <c r="AX491">
        <v>25370</v>
      </c>
      <c r="AY491">
        <v>700</v>
      </c>
      <c r="AZ491" s="1">
        <v>42730000</v>
      </c>
      <c r="BA491" s="1">
        <v>570000</v>
      </c>
      <c r="BB491" s="1">
        <v>74340000</v>
      </c>
      <c r="BC491" s="1">
        <v>690000</v>
      </c>
      <c r="BD491" s="37" t="s">
        <v>2463</v>
      </c>
      <c r="BE491" s="37" t="s">
        <v>3086</v>
      </c>
      <c r="BF491" s="39"/>
      <c r="BG491">
        <v>1.8979999999999999E-3</v>
      </c>
      <c r="BH491">
        <v>12.22</v>
      </c>
      <c r="BI491">
        <v>0.17</v>
      </c>
      <c r="BJ491">
        <v>12.284000000000001</v>
      </c>
      <c r="BK491">
        <v>0.18674099999999999</v>
      </c>
      <c r="BL491" s="36">
        <v>12.356999999999999</v>
      </c>
      <c r="BM491" s="36">
        <v>0.18724299999999999</v>
      </c>
      <c r="BN491">
        <v>17.1706</v>
      </c>
      <c r="BO491">
        <v>3195</v>
      </c>
    </row>
    <row r="492" spans="1:67">
      <c r="A492" t="s">
        <v>2464</v>
      </c>
      <c r="B492" t="s">
        <v>2465</v>
      </c>
      <c r="C492" t="s">
        <v>2466</v>
      </c>
      <c r="D492" t="s">
        <v>121</v>
      </c>
      <c r="E492" t="s">
        <v>2467</v>
      </c>
      <c r="F492">
        <v>25.067</v>
      </c>
      <c r="G492" s="50" t="s">
        <v>2468</v>
      </c>
      <c r="H492" s="50" t="s">
        <v>3087</v>
      </c>
      <c r="I492" s="50" t="s">
        <v>2974</v>
      </c>
      <c r="J492">
        <v>1.272E-2</v>
      </c>
      <c r="K492">
        <v>4.6000000000000001E-4</v>
      </c>
      <c r="L492">
        <v>4.8000000000000001E-4</v>
      </c>
      <c r="M492">
        <v>1.8860000000000001E-3</v>
      </c>
      <c r="N492">
        <v>2.0999999999999999E-5</v>
      </c>
      <c r="O492">
        <v>2.8E-5</v>
      </c>
      <c r="P492">
        <v>0.13444</v>
      </c>
      <c r="Q492">
        <v>530.22270000000003</v>
      </c>
      <c r="R492">
        <v>7.8718110000000001</v>
      </c>
      <c r="S492">
        <v>4.87E-2</v>
      </c>
      <c r="T492">
        <v>1.6999999999999999E-3</v>
      </c>
      <c r="U492">
        <v>1.6999999999999999E-3</v>
      </c>
      <c r="V492">
        <v>0.17856</v>
      </c>
      <c r="W492">
        <v>6.2600000000000004E-4</v>
      </c>
      <c r="X492">
        <v>2.5000000000000001E-5</v>
      </c>
      <c r="Y492">
        <v>3.8999999999999999E-5</v>
      </c>
      <c r="Z492">
        <v>12.84</v>
      </c>
      <c r="AA492">
        <v>0.46</v>
      </c>
      <c r="AB492">
        <v>0.48</v>
      </c>
      <c r="AC492">
        <v>12.15</v>
      </c>
      <c r="AD492">
        <v>0.14000000000000001</v>
      </c>
      <c r="AE492">
        <v>0.18</v>
      </c>
      <c r="AF492">
        <v>12.65</v>
      </c>
      <c r="AG492">
        <v>0.5</v>
      </c>
      <c r="AH492">
        <v>0.8</v>
      </c>
      <c r="AI492">
        <v>132</v>
      </c>
      <c r="AJ492">
        <v>75</v>
      </c>
      <c r="AK492">
        <v>74</v>
      </c>
      <c r="AL492">
        <v>2223</v>
      </c>
      <c r="AM492">
        <v>49</v>
      </c>
      <c r="AN492">
        <v>975</v>
      </c>
      <c r="AO492">
        <v>28</v>
      </c>
      <c r="AP492">
        <v>2.2919999999999998</v>
      </c>
      <c r="AQ492">
        <v>3.4000000000000002E-2</v>
      </c>
      <c r="AR492">
        <v>104</v>
      </c>
      <c r="AS492">
        <v>73</v>
      </c>
      <c r="AT492" s="1">
        <v>92900</v>
      </c>
      <c r="AU492" s="1">
        <v>1700</v>
      </c>
      <c r="AV492">
        <v>4490</v>
      </c>
      <c r="AW492">
        <v>170</v>
      </c>
      <c r="AX492">
        <v>11560</v>
      </c>
      <c r="AY492">
        <v>490</v>
      </c>
      <c r="AZ492" s="1">
        <v>18450000</v>
      </c>
      <c r="BA492" s="1">
        <v>520000</v>
      </c>
      <c r="BB492" s="1">
        <v>51700000</v>
      </c>
      <c r="BC492" s="1">
        <v>1100000</v>
      </c>
      <c r="BD492" s="37" t="s">
        <v>2468</v>
      </c>
      <c r="BE492" s="37" t="s">
        <v>3087</v>
      </c>
      <c r="BF492" s="39" t="s">
        <v>2974</v>
      </c>
      <c r="BG492">
        <v>1.8860000000000001E-3</v>
      </c>
      <c r="BH492">
        <v>12.15</v>
      </c>
      <c r="BI492">
        <v>0.18</v>
      </c>
      <c r="BJ492">
        <v>12.236000000000001</v>
      </c>
      <c r="BK492">
        <v>0.20280500000000001</v>
      </c>
      <c r="BL492" s="36">
        <v>12.308999999999999</v>
      </c>
      <c r="BM492" s="36">
        <v>0.203267</v>
      </c>
      <c r="BN492">
        <v>16.9862</v>
      </c>
      <c r="BO492">
        <v>2223</v>
      </c>
    </row>
    <row r="493" spans="1:67">
      <c r="A493" t="s">
        <v>2469</v>
      </c>
      <c r="B493" t="s">
        <v>2470</v>
      </c>
      <c r="C493" t="s">
        <v>2471</v>
      </c>
      <c r="D493" t="s">
        <v>121</v>
      </c>
      <c r="E493" t="s">
        <v>2472</v>
      </c>
      <c r="F493">
        <v>23.562999999999999</v>
      </c>
      <c r="G493" s="50" t="s">
        <v>2473</v>
      </c>
      <c r="H493" s="50" t="s">
        <v>2973</v>
      </c>
      <c r="I493" s="50"/>
      <c r="J493">
        <v>1.2330000000000001E-2</v>
      </c>
      <c r="K493">
        <v>3.5E-4</v>
      </c>
      <c r="L493">
        <v>3.6000000000000002E-4</v>
      </c>
      <c r="M493">
        <v>1.916E-3</v>
      </c>
      <c r="N493">
        <v>1.7E-5</v>
      </c>
      <c r="O493">
        <v>3.1000000000000001E-5</v>
      </c>
      <c r="P493">
        <v>0.32930999999999999</v>
      </c>
      <c r="Q493">
        <v>521.92070000000001</v>
      </c>
      <c r="R493">
        <v>8.4444370000000006</v>
      </c>
      <c r="S493">
        <v>4.6699999999999998E-2</v>
      </c>
      <c r="T493">
        <v>1.2999999999999999E-3</v>
      </c>
      <c r="U493">
        <v>1.2999999999999999E-3</v>
      </c>
      <c r="V493">
        <v>4.9123E-2</v>
      </c>
      <c r="W493">
        <v>6.1399999999999996E-4</v>
      </c>
      <c r="X493">
        <v>1.9000000000000001E-5</v>
      </c>
      <c r="Y493">
        <v>3.4999999999999997E-5</v>
      </c>
      <c r="Z493">
        <v>12.44</v>
      </c>
      <c r="AA493">
        <v>0.35</v>
      </c>
      <c r="AB493">
        <v>0.37</v>
      </c>
      <c r="AC493">
        <v>12.34</v>
      </c>
      <c r="AD493">
        <v>0.11</v>
      </c>
      <c r="AE493">
        <v>0.2</v>
      </c>
      <c r="AF493">
        <v>12.42</v>
      </c>
      <c r="AG493">
        <v>0.39</v>
      </c>
      <c r="AH493">
        <v>0.7</v>
      </c>
      <c r="AI493">
        <v>35</v>
      </c>
      <c r="AJ493">
        <v>53</v>
      </c>
      <c r="AK493">
        <v>57</v>
      </c>
      <c r="AL493">
        <v>3350</v>
      </c>
      <c r="AM493">
        <v>150</v>
      </c>
      <c r="AN493">
        <v>1662</v>
      </c>
      <c r="AO493">
        <v>76</v>
      </c>
      <c r="AP493">
        <v>2.0139999999999998</v>
      </c>
      <c r="AQ493">
        <v>0.02</v>
      </c>
      <c r="AR493">
        <v>-32</v>
      </c>
      <c r="AS493">
        <v>93</v>
      </c>
      <c r="AT493" s="1">
        <v>139600</v>
      </c>
      <c r="AU493" s="1">
        <v>3900</v>
      </c>
      <c r="AV493">
        <v>6470</v>
      </c>
      <c r="AW493">
        <v>220</v>
      </c>
      <c r="AX493">
        <v>18930</v>
      </c>
      <c r="AY493">
        <v>790</v>
      </c>
      <c r="AZ493" s="1">
        <v>31400000</v>
      </c>
      <c r="BA493" s="1">
        <v>1400000</v>
      </c>
      <c r="BB493" s="1">
        <v>78000000</v>
      </c>
      <c r="BC493" s="1">
        <v>3500000</v>
      </c>
      <c r="BD493" s="37" t="s">
        <v>2473</v>
      </c>
      <c r="BE493" s="37" t="s">
        <v>2973</v>
      </c>
      <c r="BF493" s="39"/>
      <c r="BG493">
        <v>1.916E-3</v>
      </c>
      <c r="BH493">
        <v>12.34</v>
      </c>
      <c r="BI493">
        <v>0.2</v>
      </c>
      <c r="BJ493">
        <v>12.411</v>
      </c>
      <c r="BK493">
        <v>0.222996</v>
      </c>
      <c r="BL493" s="36">
        <v>12.484</v>
      </c>
      <c r="BM493" s="36">
        <v>0.223416</v>
      </c>
      <c r="BN493">
        <v>17.176400000000001</v>
      </c>
      <c r="BO493">
        <v>3350</v>
      </c>
    </row>
    <row r="494" spans="1:67">
      <c r="A494" t="s">
        <v>2474</v>
      </c>
      <c r="B494" t="s">
        <v>2475</v>
      </c>
      <c r="C494" t="s">
        <v>2476</v>
      </c>
      <c r="D494" t="s">
        <v>121</v>
      </c>
      <c r="E494" t="s">
        <v>2477</v>
      </c>
      <c r="F494">
        <v>26.486999999999998</v>
      </c>
      <c r="G494" s="50" t="s">
        <v>2478</v>
      </c>
      <c r="H494" s="50" t="s">
        <v>2973</v>
      </c>
      <c r="I494" s="50" t="s">
        <v>2990</v>
      </c>
      <c r="J494">
        <v>1.576E-2</v>
      </c>
      <c r="K494">
        <v>3.2000000000000003E-4</v>
      </c>
      <c r="L494">
        <v>3.6999999999999999E-4</v>
      </c>
      <c r="M494">
        <v>1.952E-3</v>
      </c>
      <c r="N494">
        <v>1.7E-5</v>
      </c>
      <c r="O494">
        <v>2.5000000000000001E-5</v>
      </c>
      <c r="P494">
        <v>0.33894999999999997</v>
      </c>
      <c r="Q494">
        <v>512.29510000000005</v>
      </c>
      <c r="R494">
        <v>6.5611560000000004</v>
      </c>
      <c r="S494">
        <v>5.8799999999999998E-2</v>
      </c>
      <c r="T494">
        <v>1.1999999999999999E-3</v>
      </c>
      <c r="U494">
        <v>1.2999999999999999E-3</v>
      </c>
      <c r="V494">
        <v>5.2615000000000002E-2</v>
      </c>
      <c r="W494">
        <v>7.6199999999999998E-4</v>
      </c>
      <c r="X494">
        <v>2.5999999999999998E-5</v>
      </c>
      <c r="Y494">
        <v>4.5000000000000003E-5</v>
      </c>
      <c r="Z494">
        <v>15.87</v>
      </c>
      <c r="AA494">
        <v>0.32</v>
      </c>
      <c r="AB494">
        <v>0.37</v>
      </c>
      <c r="AC494">
        <v>12.57</v>
      </c>
      <c r="AD494">
        <v>0.11</v>
      </c>
      <c r="AE494">
        <v>0.16</v>
      </c>
      <c r="AF494">
        <v>15.4</v>
      </c>
      <c r="AG494">
        <v>0.52</v>
      </c>
      <c r="AH494">
        <v>0.91</v>
      </c>
      <c r="AI494">
        <v>555</v>
      </c>
      <c r="AJ494">
        <v>45</v>
      </c>
      <c r="AK494">
        <v>48</v>
      </c>
      <c r="AL494">
        <v>4250</v>
      </c>
      <c r="AM494">
        <v>140</v>
      </c>
      <c r="AN494">
        <v>2251</v>
      </c>
      <c r="AO494">
        <v>74</v>
      </c>
      <c r="AP494">
        <v>1.879</v>
      </c>
      <c r="AQ494">
        <v>1.9E-2</v>
      </c>
      <c r="AR494">
        <v>147</v>
      </c>
      <c r="AS494">
        <v>93</v>
      </c>
      <c r="AT494" s="1">
        <v>181500</v>
      </c>
      <c r="AU494" s="1">
        <v>3500</v>
      </c>
      <c r="AV494">
        <v>10590</v>
      </c>
      <c r="AW494">
        <v>360</v>
      </c>
      <c r="AX494" s="1">
        <v>32200</v>
      </c>
      <c r="AY494" s="1">
        <v>1300</v>
      </c>
      <c r="AZ494" s="1">
        <v>42600000</v>
      </c>
      <c r="BA494" s="1">
        <v>1400000</v>
      </c>
      <c r="BB494" s="1">
        <v>98900000</v>
      </c>
      <c r="BC494" s="1">
        <v>3300000</v>
      </c>
      <c r="BD494" s="37" t="s">
        <v>2478</v>
      </c>
      <c r="BE494" s="37" t="s">
        <v>2973</v>
      </c>
      <c r="BF494" s="39" t="s">
        <v>2990</v>
      </c>
      <c r="BG494">
        <v>1.952E-3</v>
      </c>
      <c r="BH494">
        <v>12.57</v>
      </c>
      <c r="BI494">
        <v>0.16</v>
      </c>
      <c r="BJ494">
        <v>12.615</v>
      </c>
      <c r="BK494">
        <v>0.178734</v>
      </c>
      <c r="BL494" s="36">
        <v>12.688000000000001</v>
      </c>
      <c r="BM494" s="36">
        <v>0.179259</v>
      </c>
      <c r="BN494">
        <v>17.290800000000001</v>
      </c>
      <c r="BO494">
        <v>4250</v>
      </c>
    </row>
    <row r="495" spans="1:67">
      <c r="A495" t="s">
        <v>2479</v>
      </c>
      <c r="B495" t="s">
        <v>2480</v>
      </c>
      <c r="C495" t="s">
        <v>2481</v>
      </c>
      <c r="D495" t="s">
        <v>121</v>
      </c>
      <c r="E495" t="s">
        <v>2482</v>
      </c>
      <c r="F495">
        <v>24.315000000000001</v>
      </c>
      <c r="G495" s="50" t="s">
        <v>2483</v>
      </c>
      <c r="H495" s="50" t="s">
        <v>2973</v>
      </c>
      <c r="I495" s="50"/>
      <c r="J495">
        <v>1.265E-2</v>
      </c>
      <c r="K495">
        <v>3.5E-4</v>
      </c>
      <c r="L495">
        <v>3.4000000000000002E-4</v>
      </c>
      <c r="M495">
        <v>1.931E-3</v>
      </c>
      <c r="N495">
        <v>1.8E-5</v>
      </c>
      <c r="O495">
        <v>2.8E-5</v>
      </c>
      <c r="P495">
        <v>0.30947000000000002</v>
      </c>
      <c r="Q495">
        <v>517.8664</v>
      </c>
      <c r="R495">
        <v>7.5091970000000003</v>
      </c>
      <c r="S495">
        <v>4.7500000000000001E-2</v>
      </c>
      <c r="T495">
        <v>1.1000000000000001E-3</v>
      </c>
      <c r="U495">
        <v>1.1000000000000001E-3</v>
      </c>
      <c r="V495">
        <v>8.4677000000000002E-2</v>
      </c>
      <c r="W495">
        <v>6.2E-4</v>
      </c>
      <c r="X495">
        <v>1.7E-5</v>
      </c>
      <c r="Y495">
        <v>3.4999999999999997E-5</v>
      </c>
      <c r="Z495">
        <v>12.77</v>
      </c>
      <c r="AA495">
        <v>0.35</v>
      </c>
      <c r="AB495">
        <v>0.34</v>
      </c>
      <c r="AC495">
        <v>12.44</v>
      </c>
      <c r="AD495">
        <v>0.11</v>
      </c>
      <c r="AE495">
        <v>0.18</v>
      </c>
      <c r="AF495">
        <v>12.52</v>
      </c>
      <c r="AG495">
        <v>0.34</v>
      </c>
      <c r="AH495">
        <v>0.7</v>
      </c>
      <c r="AI495">
        <v>65</v>
      </c>
      <c r="AJ495">
        <v>50</v>
      </c>
      <c r="AK495">
        <v>50</v>
      </c>
      <c r="AL495">
        <v>3300</v>
      </c>
      <c r="AM495">
        <v>110</v>
      </c>
      <c r="AN495">
        <v>2127</v>
      </c>
      <c r="AO495">
        <v>24</v>
      </c>
      <c r="AP495">
        <v>1.528</v>
      </c>
      <c r="AQ495">
        <v>3.7999999999999999E-2</v>
      </c>
      <c r="AR495">
        <v>-37</v>
      </c>
      <c r="AS495">
        <v>75</v>
      </c>
      <c r="AT495" s="1">
        <v>139400</v>
      </c>
      <c r="AU495" s="1">
        <v>2300</v>
      </c>
      <c r="AV495">
        <v>6490</v>
      </c>
      <c r="AW495">
        <v>200</v>
      </c>
      <c r="AX495">
        <v>24120</v>
      </c>
      <c r="AY495">
        <v>620</v>
      </c>
      <c r="AZ495" s="1">
        <v>40250000</v>
      </c>
      <c r="BA495" s="1">
        <v>450000</v>
      </c>
      <c r="BB495" s="1">
        <v>76800000</v>
      </c>
      <c r="BC495" s="1">
        <v>2600000</v>
      </c>
      <c r="BD495" s="37" t="s">
        <v>2483</v>
      </c>
      <c r="BE495" s="37" t="s">
        <v>2973</v>
      </c>
      <c r="BF495" s="39"/>
      <c r="BG495">
        <v>1.931E-3</v>
      </c>
      <c r="BH495">
        <v>12.44</v>
      </c>
      <c r="BI495">
        <v>0.18</v>
      </c>
      <c r="BJ495">
        <v>12.499000000000001</v>
      </c>
      <c r="BK495">
        <v>0.201095</v>
      </c>
      <c r="BL495" s="36">
        <v>12.571999999999999</v>
      </c>
      <c r="BM495" s="36">
        <v>0.20156099999999999</v>
      </c>
      <c r="BN495">
        <v>17.186800000000002</v>
      </c>
      <c r="BO495">
        <v>3300</v>
      </c>
    </row>
    <row r="496" spans="1:67">
      <c r="A496" t="s">
        <v>2484</v>
      </c>
      <c r="B496" t="s">
        <v>2485</v>
      </c>
      <c r="C496" t="s">
        <v>2486</v>
      </c>
      <c r="D496" t="s">
        <v>121</v>
      </c>
      <c r="E496" t="s">
        <v>2487</v>
      </c>
      <c r="F496">
        <v>26.481000000000002</v>
      </c>
      <c r="G496" s="50" t="s">
        <v>2488</v>
      </c>
      <c r="H496" s="50" t="s">
        <v>3070</v>
      </c>
      <c r="I496" s="50" t="s">
        <v>2990</v>
      </c>
      <c r="J496">
        <v>0.11700000000000001</v>
      </c>
      <c r="K496">
        <v>2.5999999999999999E-2</v>
      </c>
      <c r="L496">
        <v>2.5999999999999999E-2</v>
      </c>
      <c r="M496">
        <v>2.8300000000000001E-3</v>
      </c>
      <c r="N496">
        <v>2.3000000000000001E-4</v>
      </c>
      <c r="O496">
        <v>2.3000000000000001E-4</v>
      </c>
      <c r="P496">
        <v>0.98768999999999996</v>
      </c>
      <c r="Q496">
        <v>353.3569</v>
      </c>
      <c r="R496">
        <v>28.718050000000002</v>
      </c>
      <c r="S496">
        <v>0.28699999999999998</v>
      </c>
      <c r="T496">
        <v>4.2999999999999997E-2</v>
      </c>
      <c r="U496">
        <v>4.2999999999999997E-2</v>
      </c>
      <c r="V496">
        <v>-0.97921999999999998</v>
      </c>
      <c r="W496">
        <v>4.1000000000000003E-3</v>
      </c>
      <c r="X496">
        <v>8.8000000000000003E-4</v>
      </c>
      <c r="Y496">
        <v>9.1E-4</v>
      </c>
      <c r="Z496">
        <v>109</v>
      </c>
      <c r="AA496">
        <v>23</v>
      </c>
      <c r="AB496">
        <v>23</v>
      </c>
      <c r="AC496">
        <v>18.2</v>
      </c>
      <c r="AD496">
        <v>1.5</v>
      </c>
      <c r="AE496">
        <v>1.5</v>
      </c>
      <c r="AF496">
        <v>83</v>
      </c>
      <c r="AG496">
        <v>18</v>
      </c>
      <c r="AH496">
        <v>18</v>
      </c>
      <c r="AI496">
        <v>3320</v>
      </c>
      <c r="AJ496">
        <v>240</v>
      </c>
      <c r="AK496">
        <v>240</v>
      </c>
      <c r="AL496">
        <v>2450</v>
      </c>
      <c r="AM496">
        <v>220</v>
      </c>
      <c r="AN496">
        <v>1530</v>
      </c>
      <c r="AO496">
        <v>130</v>
      </c>
      <c r="AP496">
        <v>1.581</v>
      </c>
      <c r="AQ496">
        <v>1.7999999999999999E-2</v>
      </c>
      <c r="AR496">
        <v>2290</v>
      </c>
      <c r="AS496">
        <v>460</v>
      </c>
      <c r="AT496" s="1">
        <v>144800</v>
      </c>
      <c r="AU496" s="1">
        <v>3200</v>
      </c>
      <c r="AV496" s="1">
        <v>36100</v>
      </c>
      <c r="AW496" s="1">
        <v>5300</v>
      </c>
      <c r="AX496" s="1">
        <v>98000</v>
      </c>
      <c r="AY496" s="1">
        <v>14000</v>
      </c>
      <c r="AZ496" s="1">
        <v>28900000</v>
      </c>
      <c r="BA496" s="1">
        <v>2400000</v>
      </c>
      <c r="BB496" s="1">
        <v>57000000</v>
      </c>
      <c r="BC496" s="1">
        <v>5100000</v>
      </c>
      <c r="BD496" s="37" t="s">
        <v>2488</v>
      </c>
      <c r="BE496" s="37" t="s">
        <v>3070</v>
      </c>
      <c r="BF496" s="39" t="s">
        <v>2990</v>
      </c>
      <c r="BG496">
        <v>2.8300000000000001E-3</v>
      </c>
      <c r="BH496">
        <v>18.2</v>
      </c>
      <c r="BI496">
        <v>1.5</v>
      </c>
      <c r="BJ496">
        <v>18.704999999999998</v>
      </c>
      <c r="BK496">
        <v>1.7217199999999999</v>
      </c>
      <c r="BL496" s="36">
        <v>18.777999999999999</v>
      </c>
      <c r="BM496" s="36">
        <v>1.7217499999999999</v>
      </c>
      <c r="BN496">
        <v>17.2212</v>
      </c>
      <c r="BO496">
        <v>2450</v>
      </c>
    </row>
    <row r="497" spans="1:67">
      <c r="A497" t="s">
        <v>2489</v>
      </c>
      <c r="B497" t="s">
        <v>2490</v>
      </c>
      <c r="C497" t="s">
        <v>2491</v>
      </c>
      <c r="D497" t="s">
        <v>121</v>
      </c>
      <c r="E497" t="s">
        <v>2492</v>
      </c>
      <c r="F497">
        <v>20.555</v>
      </c>
      <c r="G497" s="50" t="s">
        <v>2493</v>
      </c>
      <c r="H497" s="50" t="s">
        <v>3088</v>
      </c>
      <c r="I497" s="50"/>
      <c r="J497">
        <v>1.227E-2</v>
      </c>
      <c r="K497">
        <v>4.0000000000000002E-4</v>
      </c>
      <c r="L497">
        <v>4.2000000000000002E-4</v>
      </c>
      <c r="M497">
        <v>1.913E-3</v>
      </c>
      <c r="N497">
        <v>2.5000000000000001E-5</v>
      </c>
      <c r="O497">
        <v>2.8E-5</v>
      </c>
      <c r="P497">
        <v>0.46249000000000001</v>
      </c>
      <c r="Q497">
        <v>522.73919999999998</v>
      </c>
      <c r="R497">
        <v>7.6511740000000001</v>
      </c>
      <c r="S497">
        <v>4.6899999999999997E-2</v>
      </c>
      <c r="T497">
        <v>1.2999999999999999E-3</v>
      </c>
      <c r="U497">
        <v>1.4E-3</v>
      </c>
      <c r="V497">
        <v>-1.9793000000000002E-2</v>
      </c>
      <c r="W497">
        <v>6.1600000000000001E-4</v>
      </c>
      <c r="X497">
        <v>2.0000000000000002E-5</v>
      </c>
      <c r="Y497">
        <v>3.6000000000000001E-5</v>
      </c>
      <c r="Z497">
        <v>12.38</v>
      </c>
      <c r="AA497">
        <v>0.4</v>
      </c>
      <c r="AB497">
        <v>0.42</v>
      </c>
      <c r="AC497">
        <v>12.32</v>
      </c>
      <c r="AD497">
        <v>0.16</v>
      </c>
      <c r="AE497">
        <v>0.18</v>
      </c>
      <c r="AF497">
        <v>12.45</v>
      </c>
      <c r="AG497">
        <v>0.4</v>
      </c>
      <c r="AH497">
        <v>0.74</v>
      </c>
      <c r="AI497">
        <v>43</v>
      </c>
      <c r="AJ497">
        <v>59</v>
      </c>
      <c r="AK497">
        <v>62</v>
      </c>
      <c r="AL497">
        <v>2950</v>
      </c>
      <c r="AM497">
        <v>120</v>
      </c>
      <c r="AN497">
        <v>1563</v>
      </c>
      <c r="AO497">
        <v>26</v>
      </c>
      <c r="AP497">
        <v>1.8620000000000001</v>
      </c>
      <c r="AQ497">
        <v>4.8000000000000001E-2</v>
      </c>
      <c r="AR497">
        <v>-80</v>
      </c>
      <c r="AS497">
        <v>80</v>
      </c>
      <c r="AT497" s="1">
        <v>121300</v>
      </c>
      <c r="AU497" s="1">
        <v>2700</v>
      </c>
      <c r="AV497">
        <v>5620</v>
      </c>
      <c r="AW497">
        <v>170</v>
      </c>
      <c r="AX497">
        <v>17570</v>
      </c>
      <c r="AY497">
        <v>630</v>
      </c>
      <c r="AZ497" s="1">
        <v>29580000</v>
      </c>
      <c r="BA497" s="1">
        <v>490000</v>
      </c>
      <c r="BB497" s="1">
        <v>68600000</v>
      </c>
      <c r="BC497" s="1">
        <v>2700000</v>
      </c>
      <c r="BD497" s="37" t="s">
        <v>2493</v>
      </c>
      <c r="BE497" s="37" t="s">
        <v>3088</v>
      </c>
      <c r="BF497" s="39"/>
      <c r="BG497">
        <v>1.913E-3</v>
      </c>
      <c r="BH497">
        <v>12.32</v>
      </c>
      <c r="BI497">
        <v>0.18</v>
      </c>
      <c r="BJ497">
        <v>12.391</v>
      </c>
      <c r="BK497">
        <v>0.201602</v>
      </c>
      <c r="BL497" s="36">
        <v>12.464</v>
      </c>
      <c r="BM497" s="36">
        <v>0.202067</v>
      </c>
      <c r="BN497">
        <v>17.1236</v>
      </c>
      <c r="BO497">
        <v>2950</v>
      </c>
    </row>
    <row r="499" spans="1:67">
      <c r="A499" t="s">
        <v>2494</v>
      </c>
      <c r="B499" t="s">
        <v>2495</v>
      </c>
      <c r="C499" t="s">
        <v>2496</v>
      </c>
      <c r="D499" t="s">
        <v>55</v>
      </c>
      <c r="E499" t="s">
        <v>2497</v>
      </c>
      <c r="F499">
        <v>26.486000000000001</v>
      </c>
      <c r="G499" t="s">
        <v>2498</v>
      </c>
      <c r="J499" t="s">
        <v>2499</v>
      </c>
      <c r="K499" t="s">
        <v>2500</v>
      </c>
      <c r="M499" t="s">
        <v>2499</v>
      </c>
      <c r="N499" t="s">
        <v>2500</v>
      </c>
      <c r="P499" t="s">
        <v>2501</v>
      </c>
      <c r="S499" t="s">
        <v>2499</v>
      </c>
      <c r="T499" t="s">
        <v>2500</v>
      </c>
      <c r="V499" t="s">
        <v>2501</v>
      </c>
      <c r="W499" t="s">
        <v>2499</v>
      </c>
      <c r="X499" t="s">
        <v>2500</v>
      </c>
      <c r="Z499" t="s">
        <v>2499</v>
      </c>
      <c r="AA499" t="s">
        <v>2500</v>
      </c>
      <c r="AC499" t="s">
        <v>2499</v>
      </c>
      <c r="AD499" t="s">
        <v>2500</v>
      </c>
      <c r="AF499" t="s">
        <v>2499</v>
      </c>
      <c r="AG499" t="s">
        <v>2500</v>
      </c>
      <c r="AI499" t="s">
        <v>2499</v>
      </c>
      <c r="AJ499" t="s">
        <v>2500</v>
      </c>
      <c r="AL499">
        <v>2E-3</v>
      </c>
      <c r="AM499">
        <v>2.3E-2</v>
      </c>
      <c r="AN499">
        <v>1.1999999999999999E-3</v>
      </c>
      <c r="AO499">
        <v>1.6000000000000001E-3</v>
      </c>
      <c r="AP499" t="s">
        <v>2499</v>
      </c>
      <c r="AQ499" t="s">
        <v>2500</v>
      </c>
      <c r="AR499">
        <v>-40</v>
      </c>
      <c r="AS499">
        <v>110</v>
      </c>
      <c r="AT499">
        <v>330</v>
      </c>
      <c r="AU499">
        <v>390</v>
      </c>
      <c r="AV499">
        <v>94</v>
      </c>
      <c r="AW499">
        <v>95</v>
      </c>
      <c r="AX499">
        <v>108</v>
      </c>
      <c r="AY499">
        <v>52</v>
      </c>
      <c r="AZ499">
        <v>23</v>
      </c>
      <c r="BA499">
        <v>30</v>
      </c>
      <c r="BB499">
        <v>60</v>
      </c>
      <c r="BC499">
        <v>540</v>
      </c>
      <c r="BD499" s="37" t="s">
        <v>2498</v>
      </c>
      <c r="BO499">
        <v>2E-3</v>
      </c>
    </row>
    <row r="500" spans="1:67">
      <c r="A500" t="s">
        <v>2502</v>
      </c>
      <c r="B500" t="s">
        <v>2503</v>
      </c>
      <c r="C500" t="s">
        <v>2504</v>
      </c>
      <c r="D500" t="s">
        <v>55</v>
      </c>
      <c r="E500" t="s">
        <v>2505</v>
      </c>
      <c r="F500">
        <v>26.47</v>
      </c>
      <c r="G500" t="s">
        <v>2506</v>
      </c>
      <c r="J500">
        <v>5</v>
      </c>
      <c r="K500">
        <v>5</v>
      </c>
      <c r="L500">
        <v>5</v>
      </c>
      <c r="M500">
        <v>0.06</v>
      </c>
      <c r="N500">
        <v>0.06</v>
      </c>
      <c r="O500">
        <v>0.06</v>
      </c>
      <c r="P500" t="s">
        <v>2501</v>
      </c>
      <c r="Q500">
        <v>16.66667</v>
      </c>
      <c r="R500">
        <v>16.66667</v>
      </c>
      <c r="S500">
        <v>0.6</v>
      </c>
      <c r="T500">
        <v>0.6</v>
      </c>
      <c r="U500">
        <v>0.6</v>
      </c>
      <c r="V500" t="s">
        <v>2501</v>
      </c>
      <c r="W500">
        <v>-3.6</v>
      </c>
      <c r="X500">
        <v>-3.6</v>
      </c>
      <c r="Y500">
        <v>3.6</v>
      </c>
      <c r="Z500" s="1">
        <v>1800</v>
      </c>
      <c r="AA500" s="1">
        <v>1800</v>
      </c>
      <c r="AB500" s="1">
        <v>1800</v>
      </c>
      <c r="AC500">
        <v>380</v>
      </c>
      <c r="AD500">
        <v>380</v>
      </c>
      <c r="AE500">
        <v>380</v>
      </c>
      <c r="AF500" t="s">
        <v>2499</v>
      </c>
      <c r="AG500" t="s">
        <v>2500</v>
      </c>
      <c r="AI500" s="1">
        <v>4500</v>
      </c>
      <c r="AJ500" s="1">
        <v>4500</v>
      </c>
      <c r="AK500" s="1">
        <v>4500</v>
      </c>
      <c r="AL500">
        <v>4.5999999999999999E-2</v>
      </c>
      <c r="AM500">
        <v>4.2999999999999997E-2</v>
      </c>
      <c r="AN500">
        <v>-2.4199999999999998E-3</v>
      </c>
      <c r="AO500">
        <v>5.1000000000000004E-4</v>
      </c>
      <c r="AP500">
        <v>100</v>
      </c>
      <c r="AQ500">
        <v>100</v>
      </c>
      <c r="AR500">
        <v>18</v>
      </c>
      <c r="AS500">
        <v>95</v>
      </c>
      <c r="AT500">
        <v>50</v>
      </c>
      <c r="AU500">
        <v>24</v>
      </c>
      <c r="AV500">
        <v>41</v>
      </c>
      <c r="AW500">
        <v>15</v>
      </c>
      <c r="AX500">
        <v>68</v>
      </c>
      <c r="AY500">
        <v>50</v>
      </c>
      <c r="AZ500">
        <v>-46.3</v>
      </c>
      <c r="BA500">
        <v>9.8000000000000007</v>
      </c>
      <c r="BB500">
        <v>1060</v>
      </c>
      <c r="BC500">
        <v>990</v>
      </c>
      <c r="BD500" s="37" t="s">
        <v>2506</v>
      </c>
      <c r="BG500">
        <v>0.06</v>
      </c>
      <c r="BH500">
        <v>380</v>
      </c>
      <c r="BI500">
        <v>380</v>
      </c>
      <c r="BJ500">
        <v>377.346</v>
      </c>
      <c r="BK500">
        <v>409.50799999999998</v>
      </c>
      <c r="BL500" s="36">
        <v>377.41500000000002</v>
      </c>
      <c r="BM500" s="36">
        <v>409.50299999999999</v>
      </c>
      <c r="BN500">
        <v>13.7643</v>
      </c>
      <c r="BO500">
        <v>4.5999999999999999E-2</v>
      </c>
    </row>
    <row r="501" spans="1:67">
      <c r="A501" t="s">
        <v>2507</v>
      </c>
      <c r="B501" t="s">
        <v>2508</v>
      </c>
      <c r="C501" t="s">
        <v>2509</v>
      </c>
      <c r="D501" t="s">
        <v>55</v>
      </c>
      <c r="E501" t="s">
        <v>2510</v>
      </c>
      <c r="F501">
        <v>26.503</v>
      </c>
      <c r="G501" t="s">
        <v>2511</v>
      </c>
      <c r="J501" t="s">
        <v>2499</v>
      </c>
      <c r="K501" t="s">
        <v>2500</v>
      </c>
      <c r="M501" t="s">
        <v>2499</v>
      </c>
      <c r="N501" t="s">
        <v>2500</v>
      </c>
      <c r="P501" t="s">
        <v>2501</v>
      </c>
      <c r="S501" t="s">
        <v>2499</v>
      </c>
      <c r="T501" t="s">
        <v>2500</v>
      </c>
      <c r="V501" t="s">
        <v>2501</v>
      </c>
      <c r="W501" t="s">
        <v>2499</v>
      </c>
      <c r="X501" t="s">
        <v>2500</v>
      </c>
      <c r="Z501" t="s">
        <v>2499</v>
      </c>
      <c r="AA501" t="s">
        <v>2500</v>
      </c>
      <c r="AC501" t="s">
        <v>2499</v>
      </c>
      <c r="AD501" t="s">
        <v>2500</v>
      </c>
      <c r="AF501" t="s">
        <v>2499</v>
      </c>
      <c r="AG501" t="s">
        <v>2500</v>
      </c>
      <c r="AI501" t="s">
        <v>2499</v>
      </c>
      <c r="AJ501" t="s">
        <v>2500</v>
      </c>
      <c r="AL501">
        <v>-2E-3</v>
      </c>
      <c r="AM501">
        <v>3.9E-2</v>
      </c>
      <c r="AN501">
        <v>4.0000000000000002E-4</v>
      </c>
      <c r="AO501">
        <v>1.1999999999999999E-3</v>
      </c>
      <c r="AP501" t="s">
        <v>2499</v>
      </c>
      <c r="AQ501" t="s">
        <v>2500</v>
      </c>
      <c r="AR501">
        <v>9</v>
      </c>
      <c r="AS501">
        <v>90</v>
      </c>
      <c r="AT501">
        <v>17</v>
      </c>
      <c r="AU501">
        <v>13</v>
      </c>
      <c r="AV501">
        <v>12</v>
      </c>
      <c r="AW501">
        <v>14</v>
      </c>
      <c r="AX501">
        <v>12</v>
      </c>
      <c r="AY501">
        <v>33</v>
      </c>
      <c r="AZ501">
        <v>8</v>
      </c>
      <c r="BA501">
        <v>23</v>
      </c>
      <c r="BB501">
        <v>-50</v>
      </c>
      <c r="BC501">
        <v>890</v>
      </c>
      <c r="BD501" s="37" t="s">
        <v>2511</v>
      </c>
      <c r="BO501">
        <v>-2E-3</v>
      </c>
    </row>
    <row r="502" spans="1:67">
      <c r="A502" t="s">
        <v>2512</v>
      </c>
      <c r="B502" t="s">
        <v>2513</v>
      </c>
      <c r="C502" t="s">
        <v>2514</v>
      </c>
      <c r="D502" t="s">
        <v>55</v>
      </c>
      <c r="E502" t="s">
        <v>2515</v>
      </c>
      <c r="F502">
        <v>26.5</v>
      </c>
      <c r="G502" t="s">
        <v>2516</v>
      </c>
      <c r="J502">
        <v>1.04</v>
      </c>
      <c r="K502">
        <v>0.2</v>
      </c>
      <c r="L502">
        <v>0.2</v>
      </c>
      <c r="M502">
        <v>1.11E-2</v>
      </c>
      <c r="N502">
        <v>1.6000000000000001E-3</v>
      </c>
      <c r="O502">
        <v>1.6000000000000001E-3</v>
      </c>
      <c r="P502">
        <v>0.23888999999999999</v>
      </c>
      <c r="Q502">
        <v>90.090090000000004</v>
      </c>
      <c r="R502">
        <v>12.98596</v>
      </c>
      <c r="S502">
        <v>0.78</v>
      </c>
      <c r="T502">
        <v>0.17</v>
      </c>
      <c r="U502">
        <v>0.17</v>
      </c>
      <c r="V502">
        <v>0.45205000000000001</v>
      </c>
      <c r="W502">
        <v>0.95</v>
      </c>
      <c r="X502">
        <v>0.3</v>
      </c>
      <c r="Y502">
        <v>0.31</v>
      </c>
      <c r="Z502">
        <v>740</v>
      </c>
      <c r="AA502">
        <v>110</v>
      </c>
      <c r="AB502">
        <v>110</v>
      </c>
      <c r="AC502">
        <v>71</v>
      </c>
      <c r="AD502">
        <v>10</v>
      </c>
      <c r="AE502">
        <v>10</v>
      </c>
      <c r="AF502" s="1">
        <v>12100</v>
      </c>
      <c r="AG502" s="1">
        <v>2700</v>
      </c>
      <c r="AH502" s="1">
        <v>2800</v>
      </c>
      <c r="AI502">
        <v>4840</v>
      </c>
      <c r="AJ502">
        <v>530</v>
      </c>
      <c r="AK502">
        <v>530</v>
      </c>
      <c r="AL502">
        <v>0.92</v>
      </c>
      <c r="AM502">
        <v>6.7000000000000004E-2</v>
      </c>
      <c r="AN502">
        <v>2.8299999999999999E-2</v>
      </c>
      <c r="AO502">
        <v>5.1000000000000004E-3</v>
      </c>
      <c r="AP502">
        <v>40.799999999999997</v>
      </c>
      <c r="AQ502">
        <v>7.1</v>
      </c>
      <c r="AR502">
        <v>-17</v>
      </c>
      <c r="AS502">
        <v>97</v>
      </c>
      <c r="AT502">
        <v>214</v>
      </c>
      <c r="AU502">
        <v>30</v>
      </c>
      <c r="AV502">
        <v>160</v>
      </c>
      <c r="AW502">
        <v>32</v>
      </c>
      <c r="AX502">
        <v>394</v>
      </c>
      <c r="AY502">
        <v>80</v>
      </c>
      <c r="AZ502">
        <v>539</v>
      </c>
      <c r="BA502">
        <v>96</v>
      </c>
      <c r="BB502" s="1">
        <v>21400</v>
      </c>
      <c r="BC502" s="1">
        <v>1600</v>
      </c>
      <c r="BD502" s="37" t="s">
        <v>2516</v>
      </c>
      <c r="BG502">
        <v>1.11E-2</v>
      </c>
      <c r="BH502">
        <v>71</v>
      </c>
      <c r="BI502">
        <v>10</v>
      </c>
      <c r="BJ502">
        <v>71.459000000000003</v>
      </c>
      <c r="BK502">
        <v>11.264900000000001</v>
      </c>
      <c r="BL502" s="36">
        <v>71.531000000000006</v>
      </c>
      <c r="BM502" s="36">
        <v>11.264699999999999</v>
      </c>
      <c r="BN502">
        <v>14.3323</v>
      </c>
      <c r="BO502">
        <v>0.92</v>
      </c>
    </row>
    <row r="503" spans="1:67">
      <c r="A503" t="s">
        <v>2517</v>
      </c>
      <c r="B503" t="s">
        <v>2518</v>
      </c>
      <c r="C503" t="s">
        <v>2519</v>
      </c>
      <c r="D503" t="s">
        <v>55</v>
      </c>
      <c r="E503" t="s">
        <v>2520</v>
      </c>
      <c r="F503">
        <v>26.497</v>
      </c>
      <c r="G503" t="s">
        <v>2521</v>
      </c>
      <c r="J503">
        <v>1.1599999999999999</v>
      </c>
      <c r="K503">
        <v>0.21</v>
      </c>
      <c r="L503">
        <v>0.21</v>
      </c>
      <c r="M503">
        <v>9.1999999999999998E-3</v>
      </c>
      <c r="N503">
        <v>1.6999999999999999E-3</v>
      </c>
      <c r="O503">
        <v>1.6999999999999999E-3</v>
      </c>
      <c r="P503">
        <v>0.20429</v>
      </c>
      <c r="Q503">
        <v>108.6957</v>
      </c>
      <c r="R503">
        <v>20.085070000000002</v>
      </c>
      <c r="S503">
        <v>1.3</v>
      </c>
      <c r="T503">
        <v>0.44</v>
      </c>
      <c r="U503">
        <v>0.44</v>
      </c>
      <c r="V503">
        <v>0.93993000000000004</v>
      </c>
      <c r="W503">
        <v>1.1399999999999999</v>
      </c>
      <c r="X503">
        <v>0.38</v>
      </c>
      <c r="Y503">
        <v>0.38</v>
      </c>
      <c r="Z503">
        <v>735</v>
      </c>
      <c r="AA503">
        <v>98</v>
      </c>
      <c r="AB503">
        <v>99</v>
      </c>
      <c r="AC503">
        <v>59</v>
      </c>
      <c r="AD503">
        <v>11</v>
      </c>
      <c r="AE503">
        <v>11</v>
      </c>
      <c r="AF503" s="1">
        <v>12900</v>
      </c>
      <c r="AG503" s="1">
        <v>3100</v>
      </c>
      <c r="AH503" s="1">
        <v>3100</v>
      </c>
      <c r="AI503" s="1">
        <v>5900</v>
      </c>
      <c r="AJ503" s="1">
        <v>1100</v>
      </c>
      <c r="AK503" s="1">
        <v>1100</v>
      </c>
      <c r="AL503">
        <v>0.89700000000000002</v>
      </c>
      <c r="AM503">
        <v>6.0999999999999999E-2</v>
      </c>
      <c r="AN503">
        <v>2.5600000000000001E-2</v>
      </c>
      <c r="AO503">
        <v>4.4000000000000003E-3</v>
      </c>
      <c r="AP503">
        <v>45</v>
      </c>
      <c r="AQ503">
        <v>13</v>
      </c>
      <c r="AR503">
        <v>-66</v>
      </c>
      <c r="AS503">
        <v>82</v>
      </c>
      <c r="AT503">
        <v>175</v>
      </c>
      <c r="AU503">
        <v>31</v>
      </c>
      <c r="AV503">
        <v>154</v>
      </c>
      <c r="AW503">
        <v>26</v>
      </c>
      <c r="AX503">
        <v>370</v>
      </c>
      <c r="AY503">
        <v>100</v>
      </c>
      <c r="AZ503">
        <v>487</v>
      </c>
      <c r="BA503">
        <v>84</v>
      </c>
      <c r="BB503" s="1">
        <v>20800</v>
      </c>
      <c r="BC503" s="1">
        <v>1400</v>
      </c>
      <c r="BD503" s="37" t="s">
        <v>2521</v>
      </c>
      <c r="BG503">
        <v>9.1999999999999998E-3</v>
      </c>
      <c r="BH503">
        <v>59</v>
      </c>
      <c r="BI503">
        <v>11</v>
      </c>
      <c r="BJ503">
        <v>59.273000000000003</v>
      </c>
      <c r="BK503">
        <v>11.987399999999999</v>
      </c>
      <c r="BL503" s="36">
        <v>59.344999999999999</v>
      </c>
      <c r="BM503" s="36">
        <v>11.9872</v>
      </c>
      <c r="BN503">
        <v>14.2402</v>
      </c>
      <c r="BO503">
        <v>0.89700000000000002</v>
      </c>
    </row>
    <row r="504" spans="1:67">
      <c r="A504" t="s">
        <v>2522</v>
      </c>
      <c r="B504" t="s">
        <v>2523</v>
      </c>
      <c r="C504" t="s">
        <v>2524</v>
      </c>
      <c r="D504" t="s">
        <v>55</v>
      </c>
      <c r="E504" t="s">
        <v>2525</v>
      </c>
      <c r="F504">
        <v>26.449000000000002</v>
      </c>
      <c r="G504" t="s">
        <v>2526</v>
      </c>
      <c r="J504" t="s">
        <v>2499</v>
      </c>
      <c r="K504" t="s">
        <v>2500</v>
      </c>
      <c r="M504" t="s">
        <v>2499</v>
      </c>
      <c r="N504" t="s">
        <v>2500</v>
      </c>
      <c r="P504" t="s">
        <v>2501</v>
      </c>
      <c r="S504" t="s">
        <v>2499</v>
      </c>
      <c r="T504" t="s">
        <v>2500</v>
      </c>
      <c r="V504" t="s">
        <v>2501</v>
      </c>
      <c r="W504" t="s">
        <v>2499</v>
      </c>
      <c r="X504" t="s">
        <v>2500</v>
      </c>
      <c r="Z504" t="s">
        <v>2499</v>
      </c>
      <c r="AA504" t="s">
        <v>2500</v>
      </c>
      <c r="AC504" t="s">
        <v>2499</v>
      </c>
      <c r="AD504" t="s">
        <v>2500</v>
      </c>
      <c r="AF504" t="s">
        <v>2499</v>
      </c>
      <c r="AG504" t="s">
        <v>2500</v>
      </c>
      <c r="AI504" t="s">
        <v>2499</v>
      </c>
      <c r="AJ504" t="s">
        <v>2500</v>
      </c>
      <c r="AL504">
        <v>4.2000000000000003E-2</v>
      </c>
      <c r="AM504">
        <v>4.2000000000000003E-2</v>
      </c>
      <c r="AN504">
        <v>1.4E-3</v>
      </c>
      <c r="AO504">
        <v>1.9E-3</v>
      </c>
      <c r="AP504" t="s">
        <v>2499</v>
      </c>
      <c r="AQ504" t="s">
        <v>2500</v>
      </c>
      <c r="AR504">
        <v>-28</v>
      </c>
      <c r="AS504">
        <v>93</v>
      </c>
      <c r="AT504">
        <v>8</v>
      </c>
      <c r="AU504">
        <v>17</v>
      </c>
      <c r="AV504">
        <v>6</v>
      </c>
      <c r="AW504">
        <v>9.1</v>
      </c>
      <c r="AX504">
        <v>62</v>
      </c>
      <c r="AY504">
        <v>47</v>
      </c>
      <c r="AZ504">
        <v>27</v>
      </c>
      <c r="BA504">
        <v>37</v>
      </c>
      <c r="BB504">
        <v>990</v>
      </c>
      <c r="BC504">
        <v>970</v>
      </c>
      <c r="BD504" s="37" t="s">
        <v>2526</v>
      </c>
      <c r="BO504">
        <v>4.2000000000000003E-2</v>
      </c>
    </row>
    <row r="506" spans="1:67">
      <c r="A506" t="s">
        <v>2527</v>
      </c>
      <c r="B506" t="s">
        <v>2528</v>
      </c>
      <c r="C506" t="s">
        <v>2529</v>
      </c>
      <c r="D506" t="s">
        <v>55</v>
      </c>
      <c r="E506" t="s">
        <v>2530</v>
      </c>
      <c r="F506">
        <v>26.472000000000001</v>
      </c>
      <c r="G506" t="s">
        <v>2531</v>
      </c>
      <c r="J506">
        <v>4.0300000000000002E-2</v>
      </c>
      <c r="K506">
        <v>3.7000000000000002E-3</v>
      </c>
      <c r="L506">
        <v>3.7000000000000002E-3</v>
      </c>
      <c r="M506">
        <v>5.9300000000000004E-3</v>
      </c>
      <c r="N506">
        <v>1E-4</v>
      </c>
      <c r="O506">
        <v>1.2E-4</v>
      </c>
      <c r="P506">
        <v>0.14845</v>
      </c>
      <c r="Q506">
        <v>168.63409999999999</v>
      </c>
      <c r="R506">
        <v>3.4124940000000001</v>
      </c>
      <c r="S506">
        <v>4.8899999999999999E-2</v>
      </c>
      <c r="T506">
        <v>4.4999999999999997E-3</v>
      </c>
      <c r="U506">
        <v>4.5999999999999999E-3</v>
      </c>
      <c r="V506">
        <v>0.43128</v>
      </c>
      <c r="W506">
        <v>1.8799999999999999E-3</v>
      </c>
      <c r="X506">
        <v>2.4000000000000001E-4</v>
      </c>
      <c r="Y506">
        <v>2.5000000000000001E-4</v>
      </c>
      <c r="Z506">
        <v>40</v>
      </c>
      <c r="AA506">
        <v>3.6</v>
      </c>
      <c r="AB506">
        <v>3.6</v>
      </c>
      <c r="AC506">
        <v>38.130000000000003</v>
      </c>
      <c r="AD506">
        <v>0.67</v>
      </c>
      <c r="AE506">
        <v>0.75</v>
      </c>
      <c r="AF506">
        <v>38</v>
      </c>
      <c r="AG506">
        <v>4.8</v>
      </c>
      <c r="AH506">
        <v>5.0999999999999996</v>
      </c>
      <c r="AI506">
        <v>120</v>
      </c>
      <c r="AJ506">
        <v>170</v>
      </c>
      <c r="AK506">
        <v>180</v>
      </c>
      <c r="AL506">
        <v>93.1</v>
      </c>
      <c r="AM506">
        <v>3.2</v>
      </c>
      <c r="AN506">
        <v>31.1</v>
      </c>
      <c r="AO506">
        <v>1.1000000000000001</v>
      </c>
      <c r="AP506">
        <v>2.99</v>
      </c>
      <c r="AQ506">
        <v>2.9000000000000001E-2</v>
      </c>
      <c r="AR506">
        <v>20</v>
      </c>
      <c r="AS506">
        <v>120</v>
      </c>
      <c r="AT506">
        <v>11790</v>
      </c>
      <c r="AU506">
        <v>320</v>
      </c>
      <c r="AV506">
        <v>570</v>
      </c>
      <c r="AW506">
        <v>53</v>
      </c>
      <c r="AX506">
        <v>1100</v>
      </c>
      <c r="AY506">
        <v>130</v>
      </c>
      <c r="AZ506" s="1">
        <v>597000</v>
      </c>
      <c r="BA506" s="1">
        <v>20000</v>
      </c>
      <c r="BB506" s="1">
        <v>2159000</v>
      </c>
      <c r="BC506" s="1">
        <v>75000</v>
      </c>
      <c r="BD506" s="37" t="s">
        <v>2531</v>
      </c>
      <c r="BG506">
        <v>5.9300000000000004E-3</v>
      </c>
      <c r="BH506">
        <v>38.130000000000003</v>
      </c>
      <c r="BI506">
        <v>0.75</v>
      </c>
      <c r="BJ506">
        <v>38.887999999999998</v>
      </c>
      <c r="BK506">
        <v>0.90872299999999995</v>
      </c>
      <c r="BL506" s="36">
        <v>38.96</v>
      </c>
      <c r="BM506" s="36">
        <v>0.90881599999999996</v>
      </c>
      <c r="BN506">
        <v>16.096</v>
      </c>
      <c r="BO506">
        <v>93.1</v>
      </c>
    </row>
    <row r="507" spans="1:67">
      <c r="A507" t="s">
        <v>2532</v>
      </c>
      <c r="B507" t="s">
        <v>2533</v>
      </c>
      <c r="C507" t="s">
        <v>2534</v>
      </c>
      <c r="D507" t="s">
        <v>55</v>
      </c>
      <c r="E507" t="s">
        <v>2535</v>
      </c>
      <c r="F507">
        <v>27.134</v>
      </c>
      <c r="G507" t="s">
        <v>2536</v>
      </c>
      <c r="J507">
        <v>4.0599999999999997E-2</v>
      </c>
      <c r="K507">
        <v>3.3E-3</v>
      </c>
      <c r="L507">
        <v>3.3E-3</v>
      </c>
      <c r="M507">
        <v>5.8300000000000001E-3</v>
      </c>
      <c r="N507">
        <v>1.3999999999999999E-4</v>
      </c>
      <c r="O507">
        <v>1.4999999999999999E-4</v>
      </c>
      <c r="P507">
        <v>5.2238E-2</v>
      </c>
      <c r="Q507">
        <v>171.5266</v>
      </c>
      <c r="R507">
        <v>4.4132049999999996</v>
      </c>
      <c r="S507">
        <v>5.04E-2</v>
      </c>
      <c r="T507">
        <v>4.3E-3</v>
      </c>
      <c r="U507">
        <v>4.3E-3</v>
      </c>
      <c r="V507">
        <v>0.19241</v>
      </c>
      <c r="W507">
        <v>1.73E-3</v>
      </c>
      <c r="X507">
        <v>2.1000000000000001E-4</v>
      </c>
      <c r="Y507">
        <v>2.3000000000000001E-4</v>
      </c>
      <c r="Z507">
        <v>40.299999999999997</v>
      </c>
      <c r="AA507">
        <v>3.2</v>
      </c>
      <c r="AB507">
        <v>3.3</v>
      </c>
      <c r="AC507">
        <v>37.49</v>
      </c>
      <c r="AD507">
        <v>0.88</v>
      </c>
      <c r="AE507">
        <v>0.94</v>
      </c>
      <c r="AF507">
        <v>34.9</v>
      </c>
      <c r="AG507">
        <v>4.3</v>
      </c>
      <c r="AH507">
        <v>4.5999999999999996</v>
      </c>
      <c r="AI507">
        <v>240</v>
      </c>
      <c r="AJ507">
        <v>180</v>
      </c>
      <c r="AK507">
        <v>180</v>
      </c>
      <c r="AL507">
        <v>98.8</v>
      </c>
      <c r="AM507">
        <v>3.1</v>
      </c>
      <c r="AN507">
        <v>33.799999999999997</v>
      </c>
      <c r="AO507">
        <v>1.1000000000000001</v>
      </c>
      <c r="AP507">
        <v>2.9159999999999999</v>
      </c>
      <c r="AQ507">
        <v>2.9000000000000001E-2</v>
      </c>
      <c r="AR507">
        <v>-67</v>
      </c>
      <c r="AS507">
        <v>86</v>
      </c>
      <c r="AT507">
        <v>12280</v>
      </c>
      <c r="AU507">
        <v>340</v>
      </c>
      <c r="AV507">
        <v>625</v>
      </c>
      <c r="AW507">
        <v>55</v>
      </c>
      <c r="AX507">
        <v>1080</v>
      </c>
      <c r="AY507">
        <v>130</v>
      </c>
      <c r="AZ507" s="1">
        <v>648000</v>
      </c>
      <c r="BA507" s="1">
        <v>20000</v>
      </c>
      <c r="BB507" s="1">
        <v>2294000</v>
      </c>
      <c r="BC507" s="1">
        <v>72000</v>
      </c>
      <c r="BD507" s="37" t="s">
        <v>2536</v>
      </c>
      <c r="BG507">
        <v>5.8300000000000001E-3</v>
      </c>
      <c r="BH507">
        <v>37.49</v>
      </c>
      <c r="BI507">
        <v>0.94</v>
      </c>
      <c r="BJ507">
        <v>38.442999999999998</v>
      </c>
      <c r="BK507">
        <v>1.1483399999999999</v>
      </c>
      <c r="BL507" s="36">
        <v>38.515000000000001</v>
      </c>
      <c r="BM507" s="36">
        <v>1.1484099999999999</v>
      </c>
      <c r="BN507">
        <v>16.115200000000002</v>
      </c>
      <c r="BO507">
        <v>98.8</v>
      </c>
    </row>
    <row r="508" spans="1:67">
      <c r="A508" t="s">
        <v>2537</v>
      </c>
      <c r="B508" t="s">
        <v>2538</v>
      </c>
      <c r="C508" t="s">
        <v>2539</v>
      </c>
      <c r="D508" t="s">
        <v>55</v>
      </c>
      <c r="E508" t="s">
        <v>2540</v>
      </c>
      <c r="F508">
        <v>27.023</v>
      </c>
      <c r="G508" t="s">
        <v>2541</v>
      </c>
      <c r="J508">
        <v>3.7999999999999999E-2</v>
      </c>
      <c r="K508">
        <v>1.9E-3</v>
      </c>
      <c r="L508">
        <v>1.9E-3</v>
      </c>
      <c r="M508">
        <v>5.9199999999999999E-3</v>
      </c>
      <c r="N508">
        <v>1.1E-4</v>
      </c>
      <c r="O508">
        <v>1.2E-4</v>
      </c>
      <c r="P508">
        <v>-1.3277000000000001E-2</v>
      </c>
      <c r="Q508">
        <v>168.91890000000001</v>
      </c>
      <c r="R508">
        <v>3.424032</v>
      </c>
      <c r="S508">
        <v>4.6300000000000001E-2</v>
      </c>
      <c r="T508">
        <v>2.5999999999999999E-3</v>
      </c>
      <c r="U508">
        <v>2.5999999999999999E-3</v>
      </c>
      <c r="V508">
        <v>0.26616000000000001</v>
      </c>
      <c r="W508">
        <v>1.98E-3</v>
      </c>
      <c r="X508">
        <v>2.5000000000000001E-4</v>
      </c>
      <c r="Y508">
        <v>2.7E-4</v>
      </c>
      <c r="Z508">
        <v>37.9</v>
      </c>
      <c r="AA508">
        <v>1.8</v>
      </c>
      <c r="AB508">
        <v>1.9</v>
      </c>
      <c r="AC508">
        <v>38.06</v>
      </c>
      <c r="AD508">
        <v>0.72</v>
      </c>
      <c r="AE508">
        <v>0.8</v>
      </c>
      <c r="AF508">
        <v>39.9</v>
      </c>
      <c r="AG508">
        <v>5</v>
      </c>
      <c r="AH508">
        <v>5.4</v>
      </c>
      <c r="AI508">
        <v>40</v>
      </c>
      <c r="AJ508">
        <v>110</v>
      </c>
      <c r="AK508">
        <v>110</v>
      </c>
      <c r="AL508">
        <v>102.5</v>
      </c>
      <c r="AM508">
        <v>2.9</v>
      </c>
      <c r="AN508">
        <v>36.6</v>
      </c>
      <c r="AO508">
        <v>1.1000000000000001</v>
      </c>
      <c r="AP508">
        <v>2.8170000000000002</v>
      </c>
      <c r="AQ508">
        <v>0.02</v>
      </c>
      <c r="AR508">
        <v>22</v>
      </c>
      <c r="AS508">
        <v>83</v>
      </c>
      <c r="AT508">
        <v>13110</v>
      </c>
      <c r="AU508">
        <v>320</v>
      </c>
      <c r="AV508">
        <v>590</v>
      </c>
      <c r="AW508">
        <v>32</v>
      </c>
      <c r="AX508">
        <v>1340</v>
      </c>
      <c r="AY508">
        <v>160</v>
      </c>
      <c r="AZ508" s="1">
        <v>698000</v>
      </c>
      <c r="BA508" s="1">
        <v>21000</v>
      </c>
      <c r="BB508" s="1">
        <v>2380000</v>
      </c>
      <c r="BC508" s="1">
        <v>68000</v>
      </c>
      <c r="BD508" s="37" t="s">
        <v>2541</v>
      </c>
      <c r="BG508">
        <v>5.9199999999999999E-3</v>
      </c>
      <c r="BH508">
        <v>38.06</v>
      </c>
      <c r="BI508">
        <v>0.8</v>
      </c>
      <c r="BJ508">
        <v>38.817999999999998</v>
      </c>
      <c r="BK508">
        <v>0.90821700000000005</v>
      </c>
      <c r="BL508" s="36">
        <v>38.890999999999998</v>
      </c>
      <c r="BM508" s="36">
        <v>0.90830900000000003</v>
      </c>
      <c r="BN508">
        <v>16.139199999999999</v>
      </c>
      <c r="BO508">
        <v>102.5</v>
      </c>
    </row>
    <row r="509" spans="1:67">
      <c r="A509" t="s">
        <v>2542</v>
      </c>
      <c r="B509" t="s">
        <v>2543</v>
      </c>
      <c r="C509" t="s">
        <v>2544</v>
      </c>
      <c r="D509" t="s">
        <v>55</v>
      </c>
      <c r="E509" t="s">
        <v>2545</v>
      </c>
      <c r="F509">
        <v>26.885999999999999</v>
      </c>
      <c r="G509" t="s">
        <v>2546</v>
      </c>
      <c r="J509">
        <v>3.95E-2</v>
      </c>
      <c r="K509">
        <v>3.3999999999999998E-3</v>
      </c>
      <c r="L509">
        <v>3.3999999999999998E-3</v>
      </c>
      <c r="M509">
        <v>5.8630000000000002E-3</v>
      </c>
      <c r="N509">
        <v>8.7000000000000001E-5</v>
      </c>
      <c r="O509">
        <v>1E-4</v>
      </c>
      <c r="P509">
        <v>3.1274999999999997E-2</v>
      </c>
      <c r="Q509">
        <v>170.56110000000001</v>
      </c>
      <c r="R509">
        <v>2.9091100000000001</v>
      </c>
      <c r="S509">
        <v>4.8399999999999999E-2</v>
      </c>
      <c r="T509">
        <v>4.1000000000000003E-3</v>
      </c>
      <c r="U509">
        <v>4.1000000000000003E-3</v>
      </c>
      <c r="V509">
        <v>0.19927</v>
      </c>
      <c r="W509">
        <v>1.9300000000000001E-3</v>
      </c>
      <c r="X509">
        <v>2.1000000000000001E-4</v>
      </c>
      <c r="Y509">
        <v>2.3000000000000001E-4</v>
      </c>
      <c r="Z509">
        <v>39.299999999999997</v>
      </c>
      <c r="AA509">
        <v>3.3</v>
      </c>
      <c r="AB509">
        <v>3.3</v>
      </c>
      <c r="AC509">
        <v>37.69</v>
      </c>
      <c r="AD509">
        <v>0.56000000000000005</v>
      </c>
      <c r="AE509">
        <v>0.65</v>
      </c>
      <c r="AF509">
        <v>39</v>
      </c>
      <c r="AG509">
        <v>4.2</v>
      </c>
      <c r="AH509">
        <v>4.5999999999999996</v>
      </c>
      <c r="AI509">
        <v>150</v>
      </c>
      <c r="AJ509">
        <v>170</v>
      </c>
      <c r="AK509">
        <v>170</v>
      </c>
      <c r="AL509">
        <v>108.4</v>
      </c>
      <c r="AM509">
        <v>3.3</v>
      </c>
      <c r="AN509">
        <v>39.200000000000003</v>
      </c>
      <c r="AO509">
        <v>1.1000000000000001</v>
      </c>
      <c r="AP509">
        <v>2.7730000000000001</v>
      </c>
      <c r="AQ509">
        <v>3.2000000000000001E-2</v>
      </c>
      <c r="AR509">
        <v>36</v>
      </c>
      <c r="AS509">
        <v>85</v>
      </c>
      <c r="AT509">
        <v>13440</v>
      </c>
      <c r="AU509">
        <v>320</v>
      </c>
      <c r="AV509">
        <v>639</v>
      </c>
      <c r="AW509">
        <v>58</v>
      </c>
      <c r="AX509">
        <v>1440</v>
      </c>
      <c r="AY509">
        <v>180</v>
      </c>
      <c r="AZ509" s="1">
        <v>746000</v>
      </c>
      <c r="BA509" s="1">
        <v>20000</v>
      </c>
      <c r="BB509" s="1">
        <v>2517000</v>
      </c>
      <c r="BC509" s="1">
        <v>76000</v>
      </c>
      <c r="BD509" s="37" t="s">
        <v>2546</v>
      </c>
      <c r="BG509">
        <v>5.8630000000000002E-3</v>
      </c>
      <c r="BH509">
        <v>37.69</v>
      </c>
      <c r="BI509">
        <v>0.65</v>
      </c>
      <c r="BJ509">
        <v>38.32</v>
      </c>
      <c r="BK509">
        <v>0.75176900000000002</v>
      </c>
      <c r="BL509" s="36">
        <v>38.392000000000003</v>
      </c>
      <c r="BM509" s="36">
        <v>0.75188500000000003</v>
      </c>
      <c r="BN509">
        <v>16.159700000000001</v>
      </c>
      <c r="BO509">
        <v>108.4</v>
      </c>
    </row>
    <row r="510" spans="1:67">
      <c r="A510" t="s">
        <v>2547</v>
      </c>
      <c r="B510" t="s">
        <v>2548</v>
      </c>
      <c r="C510" t="s">
        <v>2549</v>
      </c>
      <c r="D510" t="s">
        <v>55</v>
      </c>
      <c r="E510" t="s">
        <v>2550</v>
      </c>
      <c r="F510">
        <v>26.803000000000001</v>
      </c>
      <c r="G510" t="s">
        <v>2551</v>
      </c>
      <c r="J510">
        <v>3.9399999999999998E-2</v>
      </c>
      <c r="K510">
        <v>2.3E-3</v>
      </c>
      <c r="L510">
        <v>2.3999999999999998E-3</v>
      </c>
      <c r="M510">
        <v>5.9300000000000004E-3</v>
      </c>
      <c r="N510">
        <v>1E-4</v>
      </c>
      <c r="O510">
        <v>1.2E-4</v>
      </c>
      <c r="P510">
        <v>0.25444</v>
      </c>
      <c r="Q510">
        <v>168.63409999999999</v>
      </c>
      <c r="R510">
        <v>3.4124940000000001</v>
      </c>
      <c r="S510">
        <v>4.8500000000000001E-2</v>
      </c>
      <c r="T510">
        <v>2.7000000000000001E-3</v>
      </c>
      <c r="U510">
        <v>2.7000000000000001E-3</v>
      </c>
      <c r="V510">
        <v>3.4412999999999999E-2</v>
      </c>
      <c r="W510">
        <v>1.8600000000000001E-3</v>
      </c>
      <c r="X510">
        <v>1.4999999999999999E-4</v>
      </c>
      <c r="Y510">
        <v>1.8000000000000001E-4</v>
      </c>
      <c r="Z510">
        <v>39.200000000000003</v>
      </c>
      <c r="AA510">
        <v>2.2999999999999998</v>
      </c>
      <c r="AB510">
        <v>2.2999999999999998</v>
      </c>
      <c r="AC510">
        <v>38.14</v>
      </c>
      <c r="AD510">
        <v>0.66</v>
      </c>
      <c r="AE510">
        <v>0.74</v>
      </c>
      <c r="AF510">
        <v>37.5</v>
      </c>
      <c r="AG510">
        <v>3.1</v>
      </c>
      <c r="AH510">
        <v>3.6</v>
      </c>
      <c r="AI510">
        <v>140</v>
      </c>
      <c r="AJ510">
        <v>120</v>
      </c>
      <c r="AK510">
        <v>120</v>
      </c>
      <c r="AL510">
        <v>107.8</v>
      </c>
      <c r="AM510">
        <v>3.5</v>
      </c>
      <c r="AN510">
        <v>39.299999999999997</v>
      </c>
      <c r="AO510">
        <v>1.2</v>
      </c>
      <c r="AP510">
        <v>2.7519999999999998</v>
      </c>
      <c r="AQ510">
        <v>2.7E-2</v>
      </c>
      <c r="AR510">
        <v>80</v>
      </c>
      <c r="AS510">
        <v>100</v>
      </c>
      <c r="AT510">
        <v>13580</v>
      </c>
      <c r="AU510">
        <v>310</v>
      </c>
      <c r="AV510">
        <v>654</v>
      </c>
      <c r="AW510">
        <v>42</v>
      </c>
      <c r="AX510">
        <v>1330</v>
      </c>
      <c r="AY510">
        <v>120</v>
      </c>
      <c r="AZ510" s="1">
        <v>746000</v>
      </c>
      <c r="BA510" s="1">
        <v>23000</v>
      </c>
      <c r="BB510" s="1">
        <v>2503000</v>
      </c>
      <c r="BC510" s="1">
        <v>81000</v>
      </c>
      <c r="BD510" s="37" t="s">
        <v>2551</v>
      </c>
      <c r="BG510">
        <v>5.9300000000000004E-3</v>
      </c>
      <c r="BH510">
        <v>38.14</v>
      </c>
      <c r="BI510">
        <v>0.74</v>
      </c>
      <c r="BJ510">
        <v>38.878</v>
      </c>
      <c r="BK510">
        <v>0.90769599999999995</v>
      </c>
      <c r="BL510" s="36">
        <v>38.950000000000003</v>
      </c>
      <c r="BM510" s="36">
        <v>0.90778899999999996</v>
      </c>
      <c r="BN510">
        <v>16.162700000000001</v>
      </c>
      <c r="BO510">
        <v>107.8</v>
      </c>
    </row>
    <row r="511" spans="1:67">
      <c r="A511" t="s">
        <v>2552</v>
      </c>
      <c r="B511" t="s">
        <v>2553</v>
      </c>
      <c r="C511" t="s">
        <v>2554</v>
      </c>
      <c r="D511" t="s">
        <v>55</v>
      </c>
      <c r="E511" t="s">
        <v>2555</v>
      </c>
      <c r="F511">
        <v>26.472000000000001</v>
      </c>
      <c r="G511" t="s">
        <v>2556</v>
      </c>
      <c r="J511">
        <v>4.02E-2</v>
      </c>
      <c r="K511">
        <v>3.5999999999999999E-3</v>
      </c>
      <c r="L511">
        <v>3.5999999999999999E-3</v>
      </c>
      <c r="M511">
        <v>5.96E-3</v>
      </c>
      <c r="N511">
        <v>1.1E-4</v>
      </c>
      <c r="O511">
        <v>1.2E-4</v>
      </c>
      <c r="P511">
        <v>-0.15211</v>
      </c>
      <c r="Q511">
        <v>167.7852</v>
      </c>
      <c r="R511">
        <v>3.3782260000000002</v>
      </c>
      <c r="S511">
        <v>4.9399999999999999E-2</v>
      </c>
      <c r="T511">
        <v>4.5999999999999999E-3</v>
      </c>
      <c r="U511">
        <v>4.7000000000000002E-3</v>
      </c>
      <c r="V511">
        <v>0.40179999999999999</v>
      </c>
      <c r="W511">
        <v>1.9E-3</v>
      </c>
      <c r="X511">
        <v>1.9000000000000001E-4</v>
      </c>
      <c r="Y511">
        <v>2.1000000000000001E-4</v>
      </c>
      <c r="Z511">
        <v>41.7</v>
      </c>
      <c r="AA511">
        <v>3.3</v>
      </c>
      <c r="AB511">
        <v>3.4</v>
      </c>
      <c r="AC511">
        <v>38.28</v>
      </c>
      <c r="AD511">
        <v>0.7</v>
      </c>
      <c r="AE511">
        <v>0.78</v>
      </c>
      <c r="AF511">
        <v>38.299999999999997</v>
      </c>
      <c r="AG511">
        <v>3.8</v>
      </c>
      <c r="AH511">
        <v>4.2</v>
      </c>
      <c r="AI511">
        <v>180</v>
      </c>
      <c r="AJ511">
        <v>170</v>
      </c>
      <c r="AK511">
        <v>170</v>
      </c>
      <c r="AL511">
        <v>106.3</v>
      </c>
      <c r="AM511">
        <v>3.7</v>
      </c>
      <c r="AN511">
        <v>38.200000000000003</v>
      </c>
      <c r="AO511">
        <v>1.2</v>
      </c>
      <c r="AP511">
        <v>2.794</v>
      </c>
      <c r="AQ511">
        <v>2.7E-2</v>
      </c>
      <c r="AR511">
        <v>-71</v>
      </c>
      <c r="AS511">
        <v>87</v>
      </c>
      <c r="AT511">
        <v>13410</v>
      </c>
      <c r="AU511">
        <v>340</v>
      </c>
      <c r="AV511">
        <v>683</v>
      </c>
      <c r="AW511">
        <v>57</v>
      </c>
      <c r="AX511">
        <v>1340</v>
      </c>
      <c r="AY511">
        <v>140</v>
      </c>
      <c r="AZ511" s="1">
        <v>723000</v>
      </c>
      <c r="BA511" s="1">
        <v>23000</v>
      </c>
      <c r="BB511" s="1">
        <v>2470000</v>
      </c>
      <c r="BC511" s="1">
        <v>87000</v>
      </c>
      <c r="BD511" s="37" t="s">
        <v>2556</v>
      </c>
      <c r="BG511">
        <v>5.96E-3</v>
      </c>
      <c r="BH511">
        <v>38.28</v>
      </c>
      <c r="BI511">
        <v>0.78</v>
      </c>
      <c r="BJ511">
        <v>39.070999999999998</v>
      </c>
      <c r="BK511">
        <v>0.90758799999999995</v>
      </c>
      <c r="BL511" s="36">
        <v>39.143999999999998</v>
      </c>
      <c r="BM511" s="36">
        <v>0.90768000000000004</v>
      </c>
      <c r="BN511">
        <v>16.157699999999998</v>
      </c>
      <c r="BO511">
        <v>106.3</v>
      </c>
    </row>
    <row r="512" spans="1:67">
      <c r="A512" t="s">
        <v>2557</v>
      </c>
      <c r="B512" t="s">
        <v>2558</v>
      </c>
      <c r="C512" t="s">
        <v>2559</v>
      </c>
      <c r="D512" t="s">
        <v>55</v>
      </c>
      <c r="E512" t="s">
        <v>2560</v>
      </c>
      <c r="F512">
        <v>26.555</v>
      </c>
      <c r="G512" t="s">
        <v>2561</v>
      </c>
      <c r="J512">
        <v>4.3700000000000003E-2</v>
      </c>
      <c r="K512">
        <v>3.2000000000000002E-3</v>
      </c>
      <c r="L512">
        <v>3.3E-3</v>
      </c>
      <c r="M512">
        <v>5.8799999999999998E-3</v>
      </c>
      <c r="N512">
        <v>1E-4</v>
      </c>
      <c r="O512">
        <v>1.2E-4</v>
      </c>
      <c r="P512">
        <v>-0.10033</v>
      </c>
      <c r="Q512">
        <v>170.06800000000001</v>
      </c>
      <c r="R512">
        <v>3.4707759999999999</v>
      </c>
      <c r="S512">
        <v>5.2999999999999999E-2</v>
      </c>
      <c r="T512">
        <v>4.4000000000000003E-3</v>
      </c>
      <c r="U512">
        <v>4.4000000000000003E-3</v>
      </c>
      <c r="V512">
        <v>0.29399999999999998</v>
      </c>
      <c r="W512">
        <v>1.8799999999999999E-3</v>
      </c>
      <c r="X512">
        <v>1.9000000000000001E-4</v>
      </c>
      <c r="Y512">
        <v>2.1000000000000001E-4</v>
      </c>
      <c r="Z512">
        <v>43.3</v>
      </c>
      <c r="AA512">
        <v>3.1</v>
      </c>
      <c r="AB512">
        <v>3.2</v>
      </c>
      <c r="AC512">
        <v>37.82</v>
      </c>
      <c r="AD512">
        <v>0.66</v>
      </c>
      <c r="AE512">
        <v>0.74</v>
      </c>
      <c r="AF512">
        <v>38</v>
      </c>
      <c r="AG512">
        <v>3.9</v>
      </c>
      <c r="AH512">
        <v>4.3</v>
      </c>
      <c r="AI512">
        <v>310</v>
      </c>
      <c r="AJ512">
        <v>170</v>
      </c>
      <c r="AK512">
        <v>170</v>
      </c>
      <c r="AL512">
        <v>110.3</v>
      </c>
      <c r="AM512">
        <v>3.2</v>
      </c>
      <c r="AN512">
        <v>40.1</v>
      </c>
      <c r="AO512">
        <v>1.1000000000000001</v>
      </c>
      <c r="AP512">
        <v>2.77</v>
      </c>
      <c r="AQ512">
        <v>0.02</v>
      </c>
      <c r="AR512">
        <v>109</v>
      </c>
      <c r="AS512">
        <v>87</v>
      </c>
      <c r="AT512">
        <v>13610</v>
      </c>
      <c r="AU512">
        <v>350</v>
      </c>
      <c r="AV512">
        <v>705</v>
      </c>
      <c r="AW512">
        <v>56</v>
      </c>
      <c r="AX512">
        <v>1380</v>
      </c>
      <c r="AY512">
        <v>150</v>
      </c>
      <c r="AZ512" s="1">
        <v>757000</v>
      </c>
      <c r="BA512" s="1">
        <v>21000</v>
      </c>
      <c r="BB512" s="1">
        <v>2563000</v>
      </c>
      <c r="BC512" s="1">
        <v>75000</v>
      </c>
      <c r="BD512" s="37" t="s">
        <v>2561</v>
      </c>
      <c r="BG512">
        <v>5.8799999999999998E-3</v>
      </c>
      <c r="BH512">
        <v>37.82</v>
      </c>
      <c r="BI512">
        <v>0.74</v>
      </c>
      <c r="BJ512">
        <v>38.555999999999997</v>
      </c>
      <c r="BK512">
        <v>0.907918</v>
      </c>
      <c r="BL512" s="36">
        <v>38.628999999999998</v>
      </c>
      <c r="BM512" s="36">
        <v>0.90801100000000001</v>
      </c>
      <c r="BN512">
        <v>16.168900000000001</v>
      </c>
      <c r="BO512">
        <v>110.3</v>
      </c>
    </row>
    <row r="513" spans="1:67">
      <c r="A513" t="s">
        <v>2562</v>
      </c>
      <c r="B513" t="s">
        <v>2563</v>
      </c>
      <c r="C513" t="s">
        <v>2564</v>
      </c>
      <c r="D513" t="s">
        <v>121</v>
      </c>
      <c r="E513" t="s">
        <v>2565</v>
      </c>
      <c r="F513">
        <v>26.472000000000001</v>
      </c>
      <c r="G513" t="s">
        <v>2566</v>
      </c>
      <c r="J513">
        <v>3.7499999999999999E-2</v>
      </c>
      <c r="K513">
        <v>3.2000000000000002E-3</v>
      </c>
      <c r="L513">
        <v>3.2000000000000002E-3</v>
      </c>
      <c r="M513">
        <v>5.9500000000000004E-3</v>
      </c>
      <c r="N513">
        <v>1.1E-4</v>
      </c>
      <c r="O513">
        <v>1.2E-4</v>
      </c>
      <c r="P513">
        <v>9.5883999999999997E-2</v>
      </c>
      <c r="Q513">
        <v>168.06720000000001</v>
      </c>
      <c r="R513">
        <v>3.3895909999999998</v>
      </c>
      <c r="S513">
        <v>4.6300000000000001E-2</v>
      </c>
      <c r="T513">
        <v>4.3E-3</v>
      </c>
      <c r="U513">
        <v>4.3E-3</v>
      </c>
      <c r="V513">
        <v>0.27149000000000001</v>
      </c>
      <c r="W513">
        <v>1.99E-3</v>
      </c>
      <c r="X513">
        <v>2.3000000000000001E-4</v>
      </c>
      <c r="Y513">
        <v>2.5000000000000001E-4</v>
      </c>
      <c r="Z513">
        <v>37.299999999999997</v>
      </c>
      <c r="AA513">
        <v>3.1</v>
      </c>
      <c r="AB513">
        <v>3.2</v>
      </c>
      <c r="AC513">
        <v>38.22</v>
      </c>
      <c r="AD513">
        <v>0.71</v>
      </c>
      <c r="AE513">
        <v>0.79</v>
      </c>
      <c r="AF513">
        <v>40.200000000000003</v>
      </c>
      <c r="AG513">
        <v>4.5999999999999996</v>
      </c>
      <c r="AH513">
        <v>5</v>
      </c>
      <c r="AI513">
        <v>30</v>
      </c>
      <c r="AJ513">
        <v>170</v>
      </c>
      <c r="AK513">
        <v>170</v>
      </c>
      <c r="AL513">
        <v>106.3</v>
      </c>
      <c r="AM513">
        <v>3.5</v>
      </c>
      <c r="AN513">
        <v>38.5</v>
      </c>
      <c r="AO513">
        <v>1.3</v>
      </c>
      <c r="AP513">
        <v>2.7709999999999999</v>
      </c>
      <c r="AQ513">
        <v>2.5000000000000001E-2</v>
      </c>
      <c r="AR513">
        <v>-70</v>
      </c>
      <c r="AS513">
        <v>110</v>
      </c>
      <c r="AT513">
        <v>13520</v>
      </c>
      <c r="AU513">
        <v>380</v>
      </c>
      <c r="AV513">
        <v>617</v>
      </c>
      <c r="AW513">
        <v>52</v>
      </c>
      <c r="AX513">
        <v>1390</v>
      </c>
      <c r="AY513">
        <v>170</v>
      </c>
      <c r="AZ513" s="1">
        <v>727000</v>
      </c>
      <c r="BA513" s="1">
        <v>25000</v>
      </c>
      <c r="BB513" s="1">
        <v>2471000</v>
      </c>
      <c r="BC513" s="1">
        <v>82000</v>
      </c>
      <c r="BD513" s="37" t="s">
        <v>2566</v>
      </c>
      <c r="BG513">
        <v>5.9500000000000004E-3</v>
      </c>
      <c r="BH513">
        <v>38.22</v>
      </c>
      <c r="BI513">
        <v>0.79</v>
      </c>
      <c r="BJ513">
        <v>39.006999999999998</v>
      </c>
      <c r="BK513">
        <v>0.90766599999999997</v>
      </c>
      <c r="BL513" s="36">
        <v>39.08</v>
      </c>
      <c r="BM513" s="36">
        <v>0.90775899999999998</v>
      </c>
      <c r="BN513">
        <v>16.157299999999999</v>
      </c>
      <c r="BO513">
        <v>106.3</v>
      </c>
    </row>
    <row r="514" spans="1:67">
      <c r="A514" t="s">
        <v>2567</v>
      </c>
      <c r="B514" t="s">
        <v>2568</v>
      </c>
      <c r="C514" t="s">
        <v>2569</v>
      </c>
      <c r="D514" t="s">
        <v>121</v>
      </c>
      <c r="E514" t="s">
        <v>2570</v>
      </c>
      <c r="F514">
        <v>24.754000000000001</v>
      </c>
      <c r="G514" t="s">
        <v>2571</v>
      </c>
      <c r="J514">
        <v>4.2000000000000003E-2</v>
      </c>
      <c r="K514">
        <v>3.0999999999999999E-3</v>
      </c>
      <c r="L514">
        <v>3.2000000000000002E-3</v>
      </c>
      <c r="M514">
        <v>5.8599999999999998E-3</v>
      </c>
      <c r="N514">
        <v>1.1E-4</v>
      </c>
      <c r="O514">
        <v>1.2E-4</v>
      </c>
      <c r="P514">
        <v>-0.17827999999999999</v>
      </c>
      <c r="Q514">
        <v>170.64850000000001</v>
      </c>
      <c r="R514">
        <v>3.4945080000000002</v>
      </c>
      <c r="S514">
        <v>5.1400000000000001E-2</v>
      </c>
      <c r="T514">
        <v>4.1000000000000003E-3</v>
      </c>
      <c r="U514">
        <v>4.1000000000000003E-3</v>
      </c>
      <c r="V514">
        <v>0.40160000000000001</v>
      </c>
      <c r="W514">
        <v>1.73E-3</v>
      </c>
      <c r="X514">
        <v>2.1000000000000001E-4</v>
      </c>
      <c r="Y514">
        <v>2.3000000000000001E-4</v>
      </c>
      <c r="Z514">
        <v>41.7</v>
      </c>
      <c r="AA514">
        <v>3.1</v>
      </c>
      <c r="AB514">
        <v>3.1</v>
      </c>
      <c r="AC514">
        <v>37.64</v>
      </c>
      <c r="AD514">
        <v>0.71</v>
      </c>
      <c r="AE514">
        <v>0.79</v>
      </c>
      <c r="AF514">
        <v>34.9</v>
      </c>
      <c r="AG514">
        <v>4.2</v>
      </c>
      <c r="AH514">
        <v>4.5999999999999996</v>
      </c>
      <c r="AI514">
        <v>260</v>
      </c>
      <c r="AJ514">
        <v>160</v>
      </c>
      <c r="AK514">
        <v>170</v>
      </c>
      <c r="AL514">
        <v>97.3</v>
      </c>
      <c r="AM514">
        <v>2.8</v>
      </c>
      <c r="AN514">
        <v>33.909999999999997</v>
      </c>
      <c r="AO514">
        <v>0.94</v>
      </c>
      <c r="AP514">
        <v>2.88</v>
      </c>
      <c r="AQ514">
        <v>3.3000000000000002E-2</v>
      </c>
      <c r="AR514">
        <v>4</v>
      </c>
      <c r="AS514">
        <v>99</v>
      </c>
      <c r="AT514">
        <v>12290</v>
      </c>
      <c r="AU514">
        <v>260</v>
      </c>
      <c r="AV514">
        <v>637</v>
      </c>
      <c r="AW514">
        <v>51</v>
      </c>
      <c r="AX514">
        <v>1090</v>
      </c>
      <c r="AY514">
        <v>130</v>
      </c>
      <c r="AZ514" s="1">
        <v>640000</v>
      </c>
      <c r="BA514" s="1">
        <v>18000</v>
      </c>
      <c r="BB514" s="1">
        <v>2263000</v>
      </c>
      <c r="BC514" s="1">
        <v>65000</v>
      </c>
      <c r="BD514" s="37" t="s">
        <v>2571</v>
      </c>
      <c r="BG514">
        <v>5.8599999999999998E-3</v>
      </c>
      <c r="BH514">
        <v>37.64</v>
      </c>
      <c r="BI514">
        <v>0.79</v>
      </c>
      <c r="BJ514">
        <v>38.438000000000002</v>
      </c>
      <c r="BK514">
        <v>0.90906600000000004</v>
      </c>
      <c r="BL514" s="36">
        <v>38.51</v>
      </c>
      <c r="BM514" s="36">
        <v>0.90915800000000002</v>
      </c>
      <c r="BN514">
        <v>16.110900000000001</v>
      </c>
      <c r="BO514">
        <v>97.3</v>
      </c>
    </row>
    <row r="515" spans="1:67">
      <c r="A515" t="s">
        <v>2572</v>
      </c>
      <c r="B515" t="s">
        <v>2573</v>
      </c>
      <c r="C515" t="s">
        <v>2574</v>
      </c>
      <c r="D515" t="s">
        <v>121</v>
      </c>
      <c r="E515" t="s">
        <v>2575</v>
      </c>
      <c r="F515">
        <v>26.367999999999999</v>
      </c>
      <c r="G515" t="s">
        <v>2576</v>
      </c>
      <c r="J515">
        <v>4.0399999999999998E-2</v>
      </c>
      <c r="K515">
        <v>3.5999999999999999E-3</v>
      </c>
      <c r="L515">
        <v>3.5999999999999999E-3</v>
      </c>
      <c r="M515">
        <v>6.0330000000000002E-3</v>
      </c>
      <c r="N515">
        <v>9.6000000000000002E-5</v>
      </c>
      <c r="O515">
        <v>1.1E-4</v>
      </c>
      <c r="P515">
        <v>8.8403999999999996E-2</v>
      </c>
      <c r="Q515">
        <v>165.755</v>
      </c>
      <c r="R515">
        <v>3.0222199999999999</v>
      </c>
      <c r="S515">
        <v>4.8599999999999997E-2</v>
      </c>
      <c r="T515">
        <v>4.1000000000000003E-3</v>
      </c>
      <c r="U515">
        <v>4.1000000000000003E-3</v>
      </c>
      <c r="V515">
        <v>9.8946999999999993E-2</v>
      </c>
      <c r="W515">
        <v>1.98E-3</v>
      </c>
      <c r="X515">
        <v>2.0000000000000001E-4</v>
      </c>
      <c r="Y515">
        <v>2.2000000000000001E-4</v>
      </c>
      <c r="Z515">
        <v>40.200000000000003</v>
      </c>
      <c r="AA515">
        <v>3.5</v>
      </c>
      <c r="AB515">
        <v>3.5</v>
      </c>
      <c r="AC515">
        <v>38.78</v>
      </c>
      <c r="AD515">
        <v>0.61</v>
      </c>
      <c r="AE515">
        <v>0.7</v>
      </c>
      <c r="AF515">
        <v>40</v>
      </c>
      <c r="AG515">
        <v>4.0999999999999996</v>
      </c>
      <c r="AH515">
        <v>4.5</v>
      </c>
      <c r="AI515">
        <v>120</v>
      </c>
      <c r="AJ515">
        <v>160</v>
      </c>
      <c r="AK515">
        <v>160</v>
      </c>
      <c r="AL515">
        <v>93.4</v>
      </c>
      <c r="AM515">
        <v>2.8</v>
      </c>
      <c r="AN515">
        <v>31.81</v>
      </c>
      <c r="AO515">
        <v>0.97</v>
      </c>
      <c r="AP515">
        <v>2.927</v>
      </c>
      <c r="AQ515">
        <v>2.5000000000000001E-2</v>
      </c>
      <c r="AR515">
        <v>-22</v>
      </c>
      <c r="AS515">
        <v>88</v>
      </c>
      <c r="AT515">
        <v>11980</v>
      </c>
      <c r="AU515">
        <v>270</v>
      </c>
      <c r="AV515">
        <v>587</v>
      </c>
      <c r="AW515">
        <v>53</v>
      </c>
      <c r="AX515">
        <v>1180</v>
      </c>
      <c r="AY515">
        <v>120</v>
      </c>
      <c r="AZ515" s="1">
        <v>600000</v>
      </c>
      <c r="BA515" s="1">
        <v>18000</v>
      </c>
      <c r="BB515" s="1">
        <v>2172000</v>
      </c>
      <c r="BC515" s="1">
        <v>64000</v>
      </c>
      <c r="BD515" s="37" t="s">
        <v>2576</v>
      </c>
      <c r="BG515">
        <v>6.0330000000000002E-3</v>
      </c>
      <c r="BH515">
        <v>38.78</v>
      </c>
      <c r="BI515">
        <v>0.7</v>
      </c>
      <c r="BJ515">
        <v>39.481000000000002</v>
      </c>
      <c r="BK515">
        <v>0.82948699999999997</v>
      </c>
      <c r="BL515" s="36">
        <v>39.552999999999997</v>
      </c>
      <c r="BM515" s="36">
        <v>0.82959099999999997</v>
      </c>
      <c r="BN515">
        <v>16.105399999999999</v>
      </c>
      <c r="BO515">
        <v>93.4</v>
      </c>
    </row>
    <row r="516" spans="1:67">
      <c r="A516" t="s">
        <v>2577</v>
      </c>
      <c r="B516" t="s">
        <v>2578</v>
      </c>
      <c r="C516" t="s">
        <v>2579</v>
      </c>
      <c r="D516" t="s">
        <v>121</v>
      </c>
      <c r="E516" t="s">
        <v>2580</v>
      </c>
      <c r="F516">
        <v>26.251000000000001</v>
      </c>
      <c r="G516" t="s">
        <v>2581</v>
      </c>
      <c r="J516">
        <v>4.0300000000000002E-2</v>
      </c>
      <c r="K516">
        <v>2.5999999999999999E-3</v>
      </c>
      <c r="L516">
        <v>2.7000000000000001E-3</v>
      </c>
      <c r="M516">
        <v>5.9199999999999999E-3</v>
      </c>
      <c r="N516">
        <v>1.1E-4</v>
      </c>
      <c r="O516">
        <v>1.2999999999999999E-4</v>
      </c>
      <c r="P516">
        <v>3.3841999999999997E-2</v>
      </c>
      <c r="Q516">
        <v>168.91890000000001</v>
      </c>
      <c r="R516">
        <v>3.709368</v>
      </c>
      <c r="S516">
        <v>4.9700000000000001E-2</v>
      </c>
      <c r="T516">
        <v>3.3999999999999998E-3</v>
      </c>
      <c r="U516">
        <v>3.3999999999999998E-3</v>
      </c>
      <c r="V516">
        <v>0.24073</v>
      </c>
      <c r="W516">
        <v>1.97E-3</v>
      </c>
      <c r="X516">
        <v>1.8000000000000001E-4</v>
      </c>
      <c r="Y516">
        <v>2.0000000000000001E-4</v>
      </c>
      <c r="Z516">
        <v>40.1</v>
      </c>
      <c r="AA516">
        <v>2.5</v>
      </c>
      <c r="AB516">
        <v>2.6</v>
      </c>
      <c r="AC516">
        <v>38.08</v>
      </c>
      <c r="AD516">
        <v>0.73</v>
      </c>
      <c r="AE516">
        <v>0.8</v>
      </c>
      <c r="AF516">
        <v>39.700000000000003</v>
      </c>
      <c r="AG516">
        <v>3.7</v>
      </c>
      <c r="AH516">
        <v>4.0999999999999996</v>
      </c>
      <c r="AI516">
        <v>170</v>
      </c>
      <c r="AJ516">
        <v>140</v>
      </c>
      <c r="AK516">
        <v>140</v>
      </c>
      <c r="AL516">
        <v>114.1</v>
      </c>
      <c r="AM516">
        <v>3.3</v>
      </c>
      <c r="AN516">
        <v>44.2</v>
      </c>
      <c r="AO516">
        <v>1.3</v>
      </c>
      <c r="AP516">
        <v>2.5640000000000001</v>
      </c>
      <c r="AQ516">
        <v>3.1E-2</v>
      </c>
      <c r="AR516">
        <v>120</v>
      </c>
      <c r="AS516">
        <v>110</v>
      </c>
      <c r="AT516">
        <v>14800</v>
      </c>
      <c r="AU516">
        <v>260</v>
      </c>
      <c r="AV516">
        <v>719</v>
      </c>
      <c r="AW516">
        <v>52</v>
      </c>
      <c r="AX516">
        <v>1570</v>
      </c>
      <c r="AY516">
        <v>150</v>
      </c>
      <c r="AZ516" s="1">
        <v>835000</v>
      </c>
      <c r="BA516" s="1">
        <v>24000</v>
      </c>
      <c r="BB516" s="1">
        <v>2655000</v>
      </c>
      <c r="BC516" s="1">
        <v>76000</v>
      </c>
      <c r="BD516" s="37" t="s">
        <v>2581</v>
      </c>
      <c r="BG516">
        <v>5.9199999999999999E-3</v>
      </c>
      <c r="BH516">
        <v>38.08</v>
      </c>
      <c r="BI516">
        <v>0.8</v>
      </c>
      <c r="BJ516">
        <v>38.872999999999998</v>
      </c>
      <c r="BK516">
        <v>0.98603499999999999</v>
      </c>
      <c r="BL516" s="36">
        <v>38.945</v>
      </c>
      <c r="BM516" s="36">
        <v>0.98611899999999997</v>
      </c>
      <c r="BN516">
        <v>16.1889</v>
      </c>
      <c r="BO516">
        <v>114.1</v>
      </c>
    </row>
    <row r="517" spans="1:67">
      <c r="A517" t="s">
        <v>2582</v>
      </c>
      <c r="B517" t="s">
        <v>2583</v>
      </c>
      <c r="C517" t="s">
        <v>2584</v>
      </c>
      <c r="D517" t="s">
        <v>121</v>
      </c>
      <c r="E517" t="s">
        <v>2585</v>
      </c>
      <c r="F517">
        <v>26.196000000000002</v>
      </c>
      <c r="G517" t="s">
        <v>2586</v>
      </c>
      <c r="J517">
        <v>4.0300000000000002E-2</v>
      </c>
      <c r="K517">
        <v>3.5000000000000001E-3</v>
      </c>
      <c r="L517">
        <v>3.5999999999999999E-3</v>
      </c>
      <c r="M517">
        <v>5.8999999999999999E-3</v>
      </c>
      <c r="N517">
        <v>1.2E-4</v>
      </c>
      <c r="O517">
        <v>1.2999999999999999E-4</v>
      </c>
      <c r="P517">
        <v>6.9842000000000001E-2</v>
      </c>
      <c r="Q517">
        <v>169.4915</v>
      </c>
      <c r="R517">
        <v>3.734559</v>
      </c>
      <c r="S517">
        <v>4.9200000000000001E-2</v>
      </c>
      <c r="T517">
        <v>4.4000000000000003E-3</v>
      </c>
      <c r="U517">
        <v>4.4000000000000003E-3</v>
      </c>
      <c r="V517">
        <v>0.21267</v>
      </c>
      <c r="W517">
        <v>1.82E-3</v>
      </c>
      <c r="X517">
        <v>2.5999999999999998E-4</v>
      </c>
      <c r="Y517">
        <v>2.7E-4</v>
      </c>
      <c r="Z517">
        <v>40.1</v>
      </c>
      <c r="AA517">
        <v>3.4</v>
      </c>
      <c r="AB517">
        <v>3.5</v>
      </c>
      <c r="AC517">
        <v>37.9</v>
      </c>
      <c r="AD517">
        <v>0.76</v>
      </c>
      <c r="AE517">
        <v>0.83</v>
      </c>
      <c r="AF517">
        <v>36.700000000000003</v>
      </c>
      <c r="AG517">
        <v>5.2</v>
      </c>
      <c r="AH517">
        <v>5.5</v>
      </c>
      <c r="AI517">
        <v>140</v>
      </c>
      <c r="AJ517">
        <v>170</v>
      </c>
      <c r="AK517">
        <v>170</v>
      </c>
      <c r="AL517">
        <v>98.3</v>
      </c>
      <c r="AM517">
        <v>3.7</v>
      </c>
      <c r="AN517">
        <v>34</v>
      </c>
      <c r="AO517">
        <v>1.2</v>
      </c>
      <c r="AP517">
        <v>2.8730000000000002</v>
      </c>
      <c r="AQ517">
        <v>3.6999999999999998E-2</v>
      </c>
      <c r="AR517">
        <v>-39</v>
      </c>
      <c r="AS517">
        <v>88</v>
      </c>
      <c r="AT517">
        <v>12660</v>
      </c>
      <c r="AU517">
        <v>380</v>
      </c>
      <c r="AV517">
        <v>616</v>
      </c>
      <c r="AW517">
        <v>54</v>
      </c>
      <c r="AX517">
        <v>1090</v>
      </c>
      <c r="AY517">
        <v>160</v>
      </c>
      <c r="AZ517" s="1">
        <v>643000</v>
      </c>
      <c r="BA517" s="1">
        <v>22000</v>
      </c>
      <c r="BB517" s="1">
        <v>2287000</v>
      </c>
      <c r="BC517" s="1">
        <v>85000</v>
      </c>
      <c r="BD517" s="37" t="s">
        <v>2586</v>
      </c>
      <c r="BG517">
        <v>5.8999999999999999E-3</v>
      </c>
      <c r="BH517">
        <v>37.9</v>
      </c>
      <c r="BI517">
        <v>0.83</v>
      </c>
      <c r="BJ517">
        <v>38.758000000000003</v>
      </c>
      <c r="BK517">
        <v>0.98775299999999999</v>
      </c>
      <c r="BL517" s="36">
        <v>38.831000000000003</v>
      </c>
      <c r="BM517" s="36">
        <v>0.98783699999999997</v>
      </c>
      <c r="BN517">
        <v>16.118099999999998</v>
      </c>
      <c r="BO517">
        <v>98.3</v>
      </c>
    </row>
    <row r="519" spans="1:67">
      <c r="A519" t="s">
        <v>2587</v>
      </c>
      <c r="B519" t="s">
        <v>2588</v>
      </c>
      <c r="C519" t="s">
        <v>2589</v>
      </c>
      <c r="D519" t="s">
        <v>55</v>
      </c>
      <c r="E519" t="s">
        <v>2590</v>
      </c>
      <c r="F519">
        <v>23.631</v>
      </c>
      <c r="G519" t="s">
        <v>2591</v>
      </c>
      <c r="J519">
        <v>5.1000000000000004E-3</v>
      </c>
      <c r="K519">
        <v>1.9E-3</v>
      </c>
      <c r="L519">
        <v>1.9E-3</v>
      </c>
      <c r="M519">
        <v>3.79E-4</v>
      </c>
      <c r="N519">
        <v>2.8E-5</v>
      </c>
      <c r="O519">
        <v>2.8E-5</v>
      </c>
      <c r="P519">
        <v>0.13697000000000001</v>
      </c>
      <c r="Q519">
        <v>2638.5219999999999</v>
      </c>
      <c r="R519">
        <v>194.93039999999999</v>
      </c>
      <c r="S519">
        <v>0.09</v>
      </c>
      <c r="T519">
        <v>3.5999999999999997E-2</v>
      </c>
      <c r="U519">
        <v>3.5999999999999997E-2</v>
      </c>
      <c r="V519">
        <v>0.15606</v>
      </c>
      <c r="W519">
        <v>2.3499999999999999E-4</v>
      </c>
      <c r="X519">
        <v>7.7999999999999999E-5</v>
      </c>
      <c r="Y519">
        <v>7.8999999999999996E-5</v>
      </c>
      <c r="Z519">
        <v>5.2</v>
      </c>
      <c r="AA519">
        <v>1.9</v>
      </c>
      <c r="AB519">
        <v>1.9</v>
      </c>
      <c r="AC519">
        <v>2.44</v>
      </c>
      <c r="AD519">
        <v>0.18</v>
      </c>
      <c r="AE519">
        <v>0.18</v>
      </c>
      <c r="AF519">
        <v>4.8</v>
      </c>
      <c r="AG519">
        <v>1.6</v>
      </c>
      <c r="AH519">
        <v>1.6</v>
      </c>
      <c r="AI519">
        <v>650</v>
      </c>
      <c r="AJ519">
        <v>840</v>
      </c>
      <c r="AK519">
        <v>840</v>
      </c>
      <c r="AL519">
        <v>76</v>
      </c>
      <c r="AM519">
        <v>2.2000000000000002</v>
      </c>
      <c r="AN519">
        <v>47.2</v>
      </c>
      <c r="AO519">
        <v>1.2</v>
      </c>
      <c r="AP519">
        <v>1.6020000000000001</v>
      </c>
      <c r="AQ519">
        <v>1.4999999999999999E-2</v>
      </c>
      <c r="AR519">
        <v>26</v>
      </c>
      <c r="AS519">
        <v>93</v>
      </c>
      <c r="AT519">
        <v>614</v>
      </c>
      <c r="AU519">
        <v>45</v>
      </c>
      <c r="AV519">
        <v>59</v>
      </c>
      <c r="AW519">
        <v>22</v>
      </c>
      <c r="AX519">
        <v>210</v>
      </c>
      <c r="AY519">
        <v>69</v>
      </c>
      <c r="AZ519" s="1">
        <v>903000</v>
      </c>
      <c r="BA519" s="1">
        <v>24000</v>
      </c>
      <c r="BB519" s="1">
        <v>1765000</v>
      </c>
      <c r="BC519" s="1">
        <v>50000</v>
      </c>
      <c r="BD519" s="37" t="s">
        <v>2591</v>
      </c>
      <c r="BG519">
        <v>3.79E-4</v>
      </c>
      <c r="BH519">
        <v>2.44</v>
      </c>
      <c r="BI519">
        <v>0.18</v>
      </c>
      <c r="BJ519">
        <v>2.468</v>
      </c>
      <c r="BK519">
        <v>0.20172599999999999</v>
      </c>
      <c r="BL519" s="36">
        <v>2.5409999999999999</v>
      </c>
      <c r="BM519" s="36">
        <v>0.20219200000000001</v>
      </c>
      <c r="BN519">
        <v>14.8392</v>
      </c>
      <c r="BO519">
        <v>76</v>
      </c>
    </row>
    <row r="520" spans="1:67">
      <c r="A520" t="s">
        <v>2592</v>
      </c>
      <c r="B520" t="s">
        <v>2593</v>
      </c>
      <c r="C520" t="s">
        <v>2594</v>
      </c>
      <c r="D520" t="s">
        <v>55</v>
      </c>
      <c r="E520" t="s">
        <v>2595</v>
      </c>
      <c r="F520">
        <v>26.472000000000001</v>
      </c>
      <c r="G520" t="s">
        <v>2596</v>
      </c>
      <c r="J520">
        <v>3.5000000000000001E-3</v>
      </c>
      <c r="K520">
        <v>1.4E-3</v>
      </c>
      <c r="L520">
        <v>1.4E-3</v>
      </c>
      <c r="M520">
        <v>3.8000000000000002E-4</v>
      </c>
      <c r="N520">
        <v>2.0999999999999999E-5</v>
      </c>
      <c r="O520">
        <v>2.0999999999999999E-5</v>
      </c>
      <c r="P520">
        <v>0.19605</v>
      </c>
      <c r="Q520">
        <v>2631.5790000000002</v>
      </c>
      <c r="R520">
        <v>145.42939999999999</v>
      </c>
      <c r="S520">
        <v>7.0000000000000007E-2</v>
      </c>
      <c r="T520">
        <v>2.9000000000000001E-2</v>
      </c>
      <c r="U520">
        <v>2.9000000000000001E-2</v>
      </c>
      <c r="V520">
        <v>8.2711999999999994E-3</v>
      </c>
      <c r="W520">
        <v>1.3200000000000001E-4</v>
      </c>
      <c r="X520">
        <v>5.8999999999999998E-5</v>
      </c>
      <c r="Y520">
        <v>6.0000000000000002E-5</v>
      </c>
      <c r="Z520">
        <v>3.6</v>
      </c>
      <c r="AA520">
        <v>1.5</v>
      </c>
      <c r="AB520">
        <v>1.5</v>
      </c>
      <c r="AC520">
        <v>2.4500000000000002</v>
      </c>
      <c r="AD520">
        <v>0.14000000000000001</v>
      </c>
      <c r="AE520">
        <v>0.14000000000000001</v>
      </c>
      <c r="AF520">
        <v>2.7</v>
      </c>
      <c r="AG520">
        <v>1.2</v>
      </c>
      <c r="AH520">
        <v>1.2</v>
      </c>
      <c r="AI520">
        <v>350</v>
      </c>
      <c r="AJ520">
        <v>770</v>
      </c>
      <c r="AK520">
        <v>770</v>
      </c>
      <c r="AL520">
        <v>73.7</v>
      </c>
      <c r="AM520">
        <v>2.5</v>
      </c>
      <c r="AN520">
        <v>44.5</v>
      </c>
      <c r="AO520">
        <v>1.4</v>
      </c>
      <c r="AP520">
        <v>1.6479999999999999</v>
      </c>
      <c r="AQ520">
        <v>1.9E-2</v>
      </c>
      <c r="AR520">
        <v>50</v>
      </c>
      <c r="AS520">
        <v>110</v>
      </c>
      <c r="AT520">
        <v>585</v>
      </c>
      <c r="AU520">
        <v>33</v>
      </c>
      <c r="AV520">
        <v>40</v>
      </c>
      <c r="AW520">
        <v>16</v>
      </c>
      <c r="AX520">
        <v>104</v>
      </c>
      <c r="AY520">
        <v>48</v>
      </c>
      <c r="AZ520" s="1">
        <v>850000</v>
      </c>
      <c r="BA520" s="1">
        <v>26000</v>
      </c>
      <c r="BB520" s="1">
        <v>1711000</v>
      </c>
      <c r="BC520" s="1">
        <v>58000</v>
      </c>
      <c r="BD520" s="37" t="s">
        <v>2596</v>
      </c>
      <c r="BG520">
        <v>3.8000000000000002E-4</v>
      </c>
      <c r="BH520">
        <v>2.4500000000000002</v>
      </c>
      <c r="BI520">
        <v>0.14000000000000001</v>
      </c>
      <c r="BJ520">
        <v>2.4670000000000001</v>
      </c>
      <c r="BK520">
        <v>0.150418</v>
      </c>
      <c r="BL520" s="36">
        <v>2.54</v>
      </c>
      <c r="BM520" s="36">
        <v>0.15104300000000001</v>
      </c>
      <c r="BN520">
        <v>14.8261</v>
      </c>
      <c r="BO520">
        <v>73.7</v>
      </c>
    </row>
    <row r="521" spans="1:67">
      <c r="A521" t="s">
        <v>2597</v>
      </c>
      <c r="B521" t="s">
        <v>2598</v>
      </c>
      <c r="C521" t="s">
        <v>2599</v>
      </c>
      <c r="D521" t="s">
        <v>55</v>
      </c>
      <c r="E521" t="s">
        <v>2600</v>
      </c>
      <c r="F521">
        <v>26.803000000000001</v>
      </c>
      <c r="G521" t="s">
        <v>2601</v>
      </c>
      <c r="J521">
        <v>2.5999999999999999E-3</v>
      </c>
      <c r="K521">
        <v>1.4E-3</v>
      </c>
      <c r="L521">
        <v>1.4E-3</v>
      </c>
      <c r="M521">
        <v>3.7599999999999998E-4</v>
      </c>
      <c r="N521">
        <v>3.6999999999999998E-5</v>
      </c>
      <c r="O521">
        <v>3.6999999999999998E-5</v>
      </c>
      <c r="P521">
        <v>-1.2651000000000001E-2</v>
      </c>
      <c r="Q521">
        <v>2659.5740000000001</v>
      </c>
      <c r="R521">
        <v>261.71339999999998</v>
      </c>
      <c r="S521">
        <v>4.7E-2</v>
      </c>
      <c r="T521">
        <v>2.8000000000000001E-2</v>
      </c>
      <c r="U521">
        <v>2.8000000000000001E-2</v>
      </c>
      <c r="V521">
        <v>0.21024000000000001</v>
      </c>
      <c r="W521">
        <v>1.45E-4</v>
      </c>
      <c r="X521">
        <v>7.1000000000000005E-5</v>
      </c>
      <c r="Y521">
        <v>7.1000000000000005E-5</v>
      </c>
      <c r="Z521">
        <v>2.6</v>
      </c>
      <c r="AA521">
        <v>1.4</v>
      </c>
      <c r="AB521">
        <v>1.4</v>
      </c>
      <c r="AC521">
        <v>2.42</v>
      </c>
      <c r="AD521">
        <v>0.24</v>
      </c>
      <c r="AE521">
        <v>0.24</v>
      </c>
      <c r="AF521">
        <v>2.9</v>
      </c>
      <c r="AG521">
        <v>1.4</v>
      </c>
      <c r="AH521">
        <v>1.4</v>
      </c>
      <c r="AI521">
        <v>-310</v>
      </c>
      <c r="AJ521">
        <v>780</v>
      </c>
      <c r="AK521">
        <v>780</v>
      </c>
      <c r="AL521">
        <v>76.3</v>
      </c>
      <c r="AM521">
        <v>2.5</v>
      </c>
      <c r="AN521">
        <v>46.5</v>
      </c>
      <c r="AO521">
        <v>1.5</v>
      </c>
      <c r="AP521">
        <v>1.643</v>
      </c>
      <c r="AQ521">
        <v>1.4E-2</v>
      </c>
      <c r="AR521">
        <v>120</v>
      </c>
      <c r="AS521">
        <v>98</v>
      </c>
      <c r="AT521">
        <v>605</v>
      </c>
      <c r="AU521">
        <v>60</v>
      </c>
      <c r="AV521">
        <v>30</v>
      </c>
      <c r="AW521">
        <v>17</v>
      </c>
      <c r="AX521">
        <v>128</v>
      </c>
      <c r="AY521">
        <v>62</v>
      </c>
      <c r="AZ521" s="1">
        <v>885000</v>
      </c>
      <c r="BA521" s="1">
        <v>28000</v>
      </c>
      <c r="BB521" s="1">
        <v>1771000</v>
      </c>
      <c r="BC521" s="1">
        <v>57000</v>
      </c>
      <c r="BD521" s="37" t="s">
        <v>2601</v>
      </c>
      <c r="BG521">
        <v>3.7599999999999998E-4</v>
      </c>
      <c r="BH521">
        <v>2.42</v>
      </c>
      <c r="BI521">
        <v>0.24</v>
      </c>
      <c r="BJ521">
        <v>2.456</v>
      </c>
      <c r="BK521">
        <v>0.26833200000000001</v>
      </c>
      <c r="BL521" s="36">
        <v>2.5299999999999998</v>
      </c>
      <c r="BM521" s="36">
        <v>0.26868199999999998</v>
      </c>
      <c r="BN521">
        <v>14.8363</v>
      </c>
      <c r="BO521">
        <v>76.3</v>
      </c>
    </row>
    <row r="522" spans="1:67">
      <c r="A522" t="s">
        <v>2602</v>
      </c>
      <c r="B522" t="s">
        <v>2603</v>
      </c>
      <c r="C522" t="s">
        <v>2604</v>
      </c>
      <c r="D522" t="s">
        <v>55</v>
      </c>
      <c r="E522" t="s">
        <v>2605</v>
      </c>
      <c r="F522">
        <v>25.378</v>
      </c>
      <c r="G522" t="s">
        <v>2606</v>
      </c>
      <c r="J522">
        <v>3.8999999999999998E-3</v>
      </c>
      <c r="K522">
        <v>1.1999999999999999E-3</v>
      </c>
      <c r="L522">
        <v>1.1999999999999999E-3</v>
      </c>
      <c r="M522">
        <v>3.7500000000000001E-4</v>
      </c>
      <c r="N522">
        <v>2.9E-5</v>
      </c>
      <c r="O522">
        <v>2.9E-5</v>
      </c>
      <c r="P522">
        <v>0.11481</v>
      </c>
      <c r="Q522">
        <v>2666.6669999999999</v>
      </c>
      <c r="R522">
        <v>206.22219999999999</v>
      </c>
      <c r="S522">
        <v>7.2999999999999995E-2</v>
      </c>
      <c r="T522">
        <v>2.3E-2</v>
      </c>
      <c r="U522">
        <v>2.3E-2</v>
      </c>
      <c r="V522">
        <v>-1.9990000000000001E-2</v>
      </c>
      <c r="W522">
        <v>9.2999999999999997E-5</v>
      </c>
      <c r="X522">
        <v>6.3E-5</v>
      </c>
      <c r="Y522">
        <v>6.3E-5</v>
      </c>
      <c r="Z522">
        <v>4</v>
      </c>
      <c r="AA522">
        <v>1.2</v>
      </c>
      <c r="AB522">
        <v>1.2</v>
      </c>
      <c r="AC522">
        <v>2.42</v>
      </c>
      <c r="AD522">
        <v>0.19</v>
      </c>
      <c r="AE522">
        <v>0.19</v>
      </c>
      <c r="AF522">
        <v>1.9</v>
      </c>
      <c r="AG522">
        <v>1.3</v>
      </c>
      <c r="AH522">
        <v>1.3</v>
      </c>
      <c r="AI522">
        <v>850</v>
      </c>
      <c r="AJ522">
        <v>600</v>
      </c>
      <c r="AK522">
        <v>600</v>
      </c>
      <c r="AL522">
        <v>78.8</v>
      </c>
      <c r="AM522">
        <v>1.9</v>
      </c>
      <c r="AN522">
        <v>51.11</v>
      </c>
      <c r="AO522">
        <v>0.93</v>
      </c>
      <c r="AP522">
        <v>1.5649999999999999</v>
      </c>
      <c r="AQ522">
        <v>0.02</v>
      </c>
      <c r="AR522">
        <v>-7</v>
      </c>
      <c r="AS522">
        <v>95</v>
      </c>
      <c r="AT522">
        <v>636</v>
      </c>
      <c r="AU522">
        <v>49</v>
      </c>
      <c r="AV522">
        <v>48</v>
      </c>
      <c r="AW522">
        <v>15</v>
      </c>
      <c r="AX522">
        <v>89</v>
      </c>
      <c r="AY522">
        <v>59</v>
      </c>
      <c r="AZ522" s="1">
        <v>970000</v>
      </c>
      <c r="BA522" s="1">
        <v>18000</v>
      </c>
      <c r="BB522" s="1">
        <v>1831000</v>
      </c>
      <c r="BC522" s="1">
        <v>45000</v>
      </c>
      <c r="BD522" s="37" t="s">
        <v>2606</v>
      </c>
      <c r="BG522">
        <v>3.7500000000000001E-4</v>
      </c>
      <c r="BH522">
        <v>2.42</v>
      </c>
      <c r="BI522">
        <v>0.19</v>
      </c>
      <c r="BJ522">
        <v>2.444</v>
      </c>
      <c r="BK522">
        <v>0.209342</v>
      </c>
      <c r="BL522" s="36">
        <v>2.5169999999999999</v>
      </c>
      <c r="BM522" s="36">
        <v>0.20979100000000001</v>
      </c>
      <c r="BN522">
        <v>14.8538</v>
      </c>
      <c r="BO522">
        <v>78.8</v>
      </c>
    </row>
    <row r="523" spans="1:67">
      <c r="A523" t="s">
        <v>2607</v>
      </c>
      <c r="B523" t="s">
        <v>2608</v>
      </c>
      <c r="C523" t="s">
        <v>2609</v>
      </c>
      <c r="D523" t="s">
        <v>55</v>
      </c>
      <c r="E523" t="s">
        <v>2610</v>
      </c>
      <c r="F523">
        <v>25.460999999999999</v>
      </c>
      <c r="G523" t="s">
        <v>2611</v>
      </c>
      <c r="J523">
        <v>5.0000000000000001E-3</v>
      </c>
      <c r="K523">
        <v>1.4E-3</v>
      </c>
      <c r="L523">
        <v>1.4E-3</v>
      </c>
      <c r="M523">
        <v>3.3399999999999999E-4</v>
      </c>
      <c r="N523">
        <v>2.4000000000000001E-5</v>
      </c>
      <c r="O523">
        <v>2.5000000000000001E-5</v>
      </c>
      <c r="P523">
        <v>7.3942999999999995E-2</v>
      </c>
      <c r="Q523">
        <v>2994.0120000000002</v>
      </c>
      <c r="R523">
        <v>224.1027</v>
      </c>
      <c r="S523">
        <v>0.109</v>
      </c>
      <c r="T523">
        <v>3.1E-2</v>
      </c>
      <c r="U523">
        <v>3.1E-2</v>
      </c>
      <c r="V523">
        <v>0.22647999999999999</v>
      </c>
      <c r="W523">
        <v>1.05E-4</v>
      </c>
      <c r="X523">
        <v>5.8999999999999998E-5</v>
      </c>
      <c r="Y523">
        <v>6.0000000000000002E-5</v>
      </c>
      <c r="Z523">
        <v>5.0999999999999996</v>
      </c>
      <c r="AA523">
        <v>1.4</v>
      </c>
      <c r="AB523">
        <v>1.4</v>
      </c>
      <c r="AC523">
        <v>2.15</v>
      </c>
      <c r="AD523">
        <v>0.16</v>
      </c>
      <c r="AE523">
        <v>0.16</v>
      </c>
      <c r="AF523">
        <v>2.1</v>
      </c>
      <c r="AG523">
        <v>1.2</v>
      </c>
      <c r="AH523">
        <v>1.2</v>
      </c>
      <c r="AI523">
        <v>1330</v>
      </c>
      <c r="AJ523">
        <v>590</v>
      </c>
      <c r="AK523">
        <v>590</v>
      </c>
      <c r="AL523">
        <v>81.900000000000006</v>
      </c>
      <c r="AM523">
        <v>2.8</v>
      </c>
      <c r="AN523">
        <v>52.2</v>
      </c>
      <c r="AO523">
        <v>2</v>
      </c>
      <c r="AP523">
        <v>1.58</v>
      </c>
      <c r="AQ523">
        <v>1.7999999999999999E-2</v>
      </c>
      <c r="AR523">
        <v>150</v>
      </c>
      <c r="AS523">
        <v>120</v>
      </c>
      <c r="AT523">
        <v>580</v>
      </c>
      <c r="AU523">
        <v>39</v>
      </c>
      <c r="AV523">
        <v>62</v>
      </c>
      <c r="AW523">
        <v>17</v>
      </c>
      <c r="AX523">
        <v>102</v>
      </c>
      <c r="AY523">
        <v>56</v>
      </c>
      <c r="AZ523" s="1">
        <v>989000</v>
      </c>
      <c r="BA523" s="1">
        <v>37000</v>
      </c>
      <c r="BB523" s="1">
        <v>1902000</v>
      </c>
      <c r="BC523" s="1">
        <v>66000</v>
      </c>
      <c r="BD523" s="37" t="s">
        <v>2611</v>
      </c>
      <c r="BG523">
        <v>3.3399999999999999E-4</v>
      </c>
      <c r="BH523">
        <v>2.15</v>
      </c>
      <c r="BI523">
        <v>0.16</v>
      </c>
      <c r="BJ523">
        <v>2.1739999999999999</v>
      </c>
      <c r="BK523">
        <v>0.17993000000000001</v>
      </c>
      <c r="BL523" s="36">
        <v>2.2469999999999999</v>
      </c>
      <c r="BM523" s="36">
        <v>0.180453</v>
      </c>
      <c r="BN523">
        <v>14.818199999999999</v>
      </c>
      <c r="BO523">
        <v>81.900000000000006</v>
      </c>
    </row>
    <row r="524" spans="1:67">
      <c r="A524" t="s">
        <v>2612</v>
      </c>
      <c r="B524" t="s">
        <v>2613</v>
      </c>
      <c r="C524" t="s">
        <v>2614</v>
      </c>
      <c r="D524" t="s">
        <v>55</v>
      </c>
      <c r="E524" t="s">
        <v>2615</v>
      </c>
      <c r="F524">
        <v>26.527000000000001</v>
      </c>
      <c r="G524" t="s">
        <v>2616</v>
      </c>
      <c r="J524">
        <v>2.0999999999999999E-3</v>
      </c>
      <c r="K524">
        <v>1.1999999999999999E-3</v>
      </c>
      <c r="L524">
        <v>1.1999999999999999E-3</v>
      </c>
      <c r="M524">
        <v>3.5300000000000002E-4</v>
      </c>
      <c r="N524">
        <v>2.8E-5</v>
      </c>
      <c r="O524">
        <v>2.8E-5</v>
      </c>
      <c r="P524">
        <v>0.13955999999999999</v>
      </c>
      <c r="Q524">
        <v>2832.8609999999999</v>
      </c>
      <c r="R524">
        <v>224.7029</v>
      </c>
      <c r="S524">
        <v>5.6000000000000001E-2</v>
      </c>
      <c r="T524">
        <v>2.5000000000000001E-2</v>
      </c>
      <c r="U524">
        <v>2.5000000000000001E-2</v>
      </c>
      <c r="V524">
        <v>0.10925</v>
      </c>
      <c r="W524">
        <v>6.8999999999999997E-5</v>
      </c>
      <c r="X524">
        <v>5.5999999999999999E-5</v>
      </c>
      <c r="Y524">
        <v>5.5999999999999999E-5</v>
      </c>
      <c r="Z524">
        <v>2.2000000000000002</v>
      </c>
      <c r="AA524">
        <v>1.2</v>
      </c>
      <c r="AB524">
        <v>1.2</v>
      </c>
      <c r="AC524">
        <v>2.27</v>
      </c>
      <c r="AD524">
        <v>0.18</v>
      </c>
      <c r="AE524">
        <v>0.18</v>
      </c>
      <c r="AF524">
        <v>1.4</v>
      </c>
      <c r="AG524">
        <v>1.1000000000000001</v>
      </c>
      <c r="AH524">
        <v>1.1000000000000001</v>
      </c>
      <c r="AI524">
        <v>-200</v>
      </c>
      <c r="AJ524">
        <v>700</v>
      </c>
      <c r="AK524">
        <v>700</v>
      </c>
      <c r="AL524">
        <v>79.099999999999994</v>
      </c>
      <c r="AM524">
        <v>2.4</v>
      </c>
      <c r="AN524">
        <v>50.8</v>
      </c>
      <c r="AO524">
        <v>1.3</v>
      </c>
      <c r="AP524">
        <v>1.5649999999999999</v>
      </c>
      <c r="AQ524">
        <v>2.1000000000000001E-2</v>
      </c>
      <c r="AR524">
        <v>37</v>
      </c>
      <c r="AS524">
        <v>94</v>
      </c>
      <c r="AT524">
        <v>583</v>
      </c>
      <c r="AU524">
        <v>48</v>
      </c>
      <c r="AV524">
        <v>27</v>
      </c>
      <c r="AW524">
        <v>13</v>
      </c>
      <c r="AX524">
        <v>53</v>
      </c>
      <c r="AY524">
        <v>48</v>
      </c>
      <c r="AZ524" s="1">
        <v>960000</v>
      </c>
      <c r="BA524" s="1">
        <v>25000</v>
      </c>
      <c r="BB524" s="1">
        <v>1837000</v>
      </c>
      <c r="BC524" s="1">
        <v>56000</v>
      </c>
      <c r="BD524" s="37" t="s">
        <v>2616</v>
      </c>
      <c r="BG524">
        <v>3.5300000000000002E-4</v>
      </c>
      <c r="BH524">
        <v>2.27</v>
      </c>
      <c r="BI524">
        <v>0.18</v>
      </c>
      <c r="BJ524">
        <v>2.2989999999999999</v>
      </c>
      <c r="BK524">
        <v>0.201872</v>
      </c>
      <c r="BL524" s="36">
        <v>2.3730000000000002</v>
      </c>
      <c r="BM524" s="36">
        <v>0.20233799999999999</v>
      </c>
      <c r="BN524">
        <v>14.8271</v>
      </c>
      <c r="BO524">
        <v>79.099999999999994</v>
      </c>
    </row>
    <row r="525" spans="1:67">
      <c r="A525" t="s">
        <v>2617</v>
      </c>
      <c r="B525" t="s">
        <v>2618</v>
      </c>
      <c r="C525" t="s">
        <v>2619</v>
      </c>
      <c r="D525" t="s">
        <v>121</v>
      </c>
      <c r="E525" t="s">
        <v>2620</v>
      </c>
      <c r="F525">
        <v>26.472000000000001</v>
      </c>
      <c r="G525" t="s">
        <v>2621</v>
      </c>
      <c r="J525">
        <v>1.9E-3</v>
      </c>
      <c r="K525">
        <v>1.2999999999999999E-3</v>
      </c>
      <c r="L525">
        <v>1.2999999999999999E-3</v>
      </c>
      <c r="M525">
        <v>3.4400000000000001E-4</v>
      </c>
      <c r="N525">
        <v>2.5999999999999998E-5</v>
      </c>
      <c r="O525">
        <v>2.6999999999999999E-5</v>
      </c>
      <c r="P525">
        <v>-9.7808000000000006E-2</v>
      </c>
      <c r="Q525">
        <v>2906.9769999999999</v>
      </c>
      <c r="R525">
        <v>228.16390000000001</v>
      </c>
      <c r="S525">
        <v>4.8000000000000001E-2</v>
      </c>
      <c r="T525">
        <v>2.9000000000000001E-2</v>
      </c>
      <c r="U525">
        <v>2.9000000000000001E-2</v>
      </c>
      <c r="V525">
        <v>0.19126000000000001</v>
      </c>
      <c r="W525">
        <v>2.2100000000000001E-4</v>
      </c>
      <c r="X525">
        <v>7.7000000000000001E-5</v>
      </c>
      <c r="Y525">
        <v>7.7000000000000001E-5</v>
      </c>
      <c r="Z525">
        <v>1.9</v>
      </c>
      <c r="AA525">
        <v>1.3</v>
      </c>
      <c r="AB525">
        <v>1.3</v>
      </c>
      <c r="AC525">
        <v>2.2200000000000002</v>
      </c>
      <c r="AD525">
        <v>0.17</v>
      </c>
      <c r="AE525">
        <v>0.17</v>
      </c>
      <c r="AF525">
        <v>4.5</v>
      </c>
      <c r="AG525">
        <v>1.5</v>
      </c>
      <c r="AH525">
        <v>1.6</v>
      </c>
      <c r="AI525">
        <v>-400</v>
      </c>
      <c r="AJ525">
        <v>750</v>
      </c>
      <c r="AK525">
        <v>750</v>
      </c>
      <c r="AL525">
        <v>74</v>
      </c>
      <c r="AM525">
        <v>2.8</v>
      </c>
      <c r="AN525">
        <v>45.4</v>
      </c>
      <c r="AO525">
        <v>1.6</v>
      </c>
      <c r="AP525">
        <v>1.63</v>
      </c>
      <c r="AQ525">
        <v>0.02</v>
      </c>
      <c r="AR525">
        <v>-10</v>
      </c>
      <c r="AS525">
        <v>110</v>
      </c>
      <c r="AT525">
        <v>541</v>
      </c>
      <c r="AU525">
        <v>38</v>
      </c>
      <c r="AV525">
        <v>24</v>
      </c>
      <c r="AW525">
        <v>15</v>
      </c>
      <c r="AX525">
        <v>190</v>
      </c>
      <c r="AY525">
        <v>65</v>
      </c>
      <c r="AZ525" s="1">
        <v>856000</v>
      </c>
      <c r="BA525" s="1">
        <v>30000</v>
      </c>
      <c r="BB525" s="1">
        <v>1721000</v>
      </c>
      <c r="BC525" s="1">
        <v>65000</v>
      </c>
      <c r="BD525" s="37" t="s">
        <v>2621</v>
      </c>
      <c r="BG525">
        <v>3.4400000000000001E-4</v>
      </c>
      <c r="BH525">
        <v>2.2200000000000002</v>
      </c>
      <c r="BI525">
        <v>0.17</v>
      </c>
      <c r="BJ525">
        <v>2.238</v>
      </c>
      <c r="BK525">
        <v>0.19412399999999999</v>
      </c>
      <c r="BL525" s="36">
        <v>2.3109999999999999</v>
      </c>
      <c r="BM525" s="36">
        <v>0.194608</v>
      </c>
      <c r="BN525">
        <v>14.7859</v>
      </c>
      <c r="BO525">
        <v>74</v>
      </c>
    </row>
    <row r="526" spans="1:67">
      <c r="A526" t="s">
        <v>2622</v>
      </c>
      <c r="B526" t="s">
        <v>2623</v>
      </c>
      <c r="C526" t="s">
        <v>2624</v>
      </c>
      <c r="D526" t="s">
        <v>121</v>
      </c>
      <c r="E526" t="s">
        <v>2625</v>
      </c>
      <c r="F526">
        <v>25.81</v>
      </c>
      <c r="G526" t="s">
        <v>2626</v>
      </c>
      <c r="J526">
        <v>2.0400000000000001E-3</v>
      </c>
      <c r="K526">
        <v>8.4000000000000003E-4</v>
      </c>
      <c r="L526">
        <v>8.4000000000000003E-4</v>
      </c>
      <c r="M526">
        <v>3.5199999999999999E-4</v>
      </c>
      <c r="N526">
        <v>2.8E-5</v>
      </c>
      <c r="O526">
        <v>2.8E-5</v>
      </c>
      <c r="P526">
        <v>1.3440000000000001E-2</v>
      </c>
      <c r="Q526">
        <v>2840.9090000000001</v>
      </c>
      <c r="R526">
        <v>225.98140000000001</v>
      </c>
      <c r="S526">
        <v>4.4999999999999998E-2</v>
      </c>
      <c r="T526">
        <v>1.9E-2</v>
      </c>
      <c r="U526">
        <v>1.9E-2</v>
      </c>
      <c r="V526">
        <v>0.19966999999999999</v>
      </c>
      <c r="W526">
        <v>1.2799999999999999E-4</v>
      </c>
      <c r="X526">
        <v>4.6999999999999997E-5</v>
      </c>
      <c r="Y526">
        <v>4.8000000000000001E-5</v>
      </c>
      <c r="Z526">
        <v>2.0699999999999998</v>
      </c>
      <c r="AA526">
        <v>0.85</v>
      </c>
      <c r="AB526">
        <v>0.85</v>
      </c>
      <c r="AC526">
        <v>2.27</v>
      </c>
      <c r="AD526">
        <v>0.18</v>
      </c>
      <c r="AE526">
        <v>0.18</v>
      </c>
      <c r="AF526">
        <v>2.58</v>
      </c>
      <c r="AG526">
        <v>0.95</v>
      </c>
      <c r="AH526">
        <v>0.96</v>
      </c>
      <c r="AI526">
        <v>40</v>
      </c>
      <c r="AJ526">
        <v>620</v>
      </c>
      <c r="AK526">
        <v>620</v>
      </c>
      <c r="AL526">
        <v>74.2</v>
      </c>
      <c r="AM526">
        <v>2</v>
      </c>
      <c r="AN526">
        <v>44.5</v>
      </c>
      <c r="AO526">
        <v>1.3</v>
      </c>
      <c r="AP526">
        <v>1.6519999999999999</v>
      </c>
      <c r="AQ526">
        <v>1.7999999999999999E-2</v>
      </c>
      <c r="AR526">
        <v>141</v>
      </c>
      <c r="AS526">
        <v>91</v>
      </c>
      <c r="AT526">
        <v>548</v>
      </c>
      <c r="AU526">
        <v>39</v>
      </c>
      <c r="AV526">
        <v>23.4</v>
      </c>
      <c r="AW526">
        <v>9.8000000000000007</v>
      </c>
      <c r="AX526">
        <v>107</v>
      </c>
      <c r="AY526">
        <v>40</v>
      </c>
      <c r="AZ526" s="1">
        <v>840000</v>
      </c>
      <c r="BA526" s="1">
        <v>25000</v>
      </c>
      <c r="BB526" s="1">
        <v>1725000</v>
      </c>
      <c r="BC526" s="1">
        <v>47000</v>
      </c>
      <c r="BD526" s="37" t="s">
        <v>2626</v>
      </c>
      <c r="BG526">
        <v>3.5199999999999999E-4</v>
      </c>
      <c r="BH526">
        <v>2.27</v>
      </c>
      <c r="BI526">
        <v>0.18</v>
      </c>
      <c r="BJ526">
        <v>2.2909999999999999</v>
      </c>
      <c r="BK526">
        <v>0.20147899999999999</v>
      </c>
      <c r="BL526" s="36">
        <v>2.3639999999999999</v>
      </c>
      <c r="BM526" s="36">
        <v>0.20194599999999999</v>
      </c>
      <c r="BN526">
        <v>14.795500000000001</v>
      </c>
      <c r="BO526">
        <v>74.2</v>
      </c>
    </row>
    <row r="527" spans="1:67">
      <c r="A527" t="s">
        <v>2627</v>
      </c>
      <c r="B527" t="s">
        <v>2628</v>
      </c>
      <c r="C527" t="s">
        <v>2629</v>
      </c>
      <c r="D527" t="s">
        <v>121</v>
      </c>
      <c r="E527" t="s">
        <v>2630</v>
      </c>
      <c r="F527">
        <v>26.187000000000001</v>
      </c>
      <c r="G527" t="s">
        <v>2631</v>
      </c>
      <c r="J527">
        <v>4.0000000000000001E-3</v>
      </c>
      <c r="K527">
        <v>1.1999999999999999E-3</v>
      </c>
      <c r="L527">
        <v>1.1999999999999999E-3</v>
      </c>
      <c r="M527">
        <v>3.5500000000000001E-4</v>
      </c>
      <c r="N527">
        <v>2.5000000000000001E-5</v>
      </c>
      <c r="O527">
        <v>2.5999999999999998E-5</v>
      </c>
      <c r="P527">
        <v>-4.5065000000000001E-2</v>
      </c>
      <c r="Q527">
        <v>2816.9009999999998</v>
      </c>
      <c r="R527">
        <v>206.3083</v>
      </c>
      <c r="S527">
        <v>8.4000000000000005E-2</v>
      </c>
      <c r="T527">
        <v>2.5000000000000001E-2</v>
      </c>
      <c r="U527">
        <v>2.5000000000000001E-2</v>
      </c>
      <c r="V527">
        <v>0.18817</v>
      </c>
      <c r="W527">
        <v>1.34E-4</v>
      </c>
      <c r="X527">
        <v>6.8999999999999997E-5</v>
      </c>
      <c r="Y527">
        <v>6.8999999999999997E-5</v>
      </c>
      <c r="Z527">
        <v>4.0999999999999996</v>
      </c>
      <c r="AA527">
        <v>1.2</v>
      </c>
      <c r="AB527">
        <v>1.2</v>
      </c>
      <c r="AC527">
        <v>2.29</v>
      </c>
      <c r="AD527">
        <v>0.16</v>
      </c>
      <c r="AE527">
        <v>0.17</v>
      </c>
      <c r="AF527">
        <v>2.7</v>
      </c>
      <c r="AG527">
        <v>1.4</v>
      </c>
      <c r="AH527">
        <v>1.4</v>
      </c>
      <c r="AI527">
        <v>1080</v>
      </c>
      <c r="AJ527">
        <v>580</v>
      </c>
      <c r="AK527">
        <v>580</v>
      </c>
      <c r="AL527">
        <v>74.7</v>
      </c>
      <c r="AM527">
        <v>2.8</v>
      </c>
      <c r="AN527">
        <v>45.6</v>
      </c>
      <c r="AO527">
        <v>1.8</v>
      </c>
      <c r="AP527">
        <v>1.639</v>
      </c>
      <c r="AQ527">
        <v>1.2999999999999999E-2</v>
      </c>
      <c r="AR527">
        <v>53</v>
      </c>
      <c r="AS527">
        <v>98</v>
      </c>
      <c r="AT527">
        <v>549</v>
      </c>
      <c r="AU527">
        <v>45</v>
      </c>
      <c r="AV527">
        <v>46</v>
      </c>
      <c r="AW527">
        <v>14</v>
      </c>
      <c r="AX527">
        <v>111</v>
      </c>
      <c r="AY527">
        <v>59</v>
      </c>
      <c r="AZ527" s="1">
        <v>860000</v>
      </c>
      <c r="BA527" s="1">
        <v>34000</v>
      </c>
      <c r="BB527" s="1">
        <v>1736000</v>
      </c>
      <c r="BC527" s="1">
        <v>66000</v>
      </c>
      <c r="BD527" s="37" t="s">
        <v>2631</v>
      </c>
      <c r="BG527">
        <v>3.5500000000000001E-4</v>
      </c>
      <c r="BH527">
        <v>2.29</v>
      </c>
      <c r="BI527">
        <v>0.17</v>
      </c>
      <c r="BJ527">
        <v>2.3090000000000002</v>
      </c>
      <c r="BK527">
        <v>0.18687999999999999</v>
      </c>
      <c r="BL527" s="36">
        <v>2.3820000000000001</v>
      </c>
      <c r="BM527" s="36">
        <v>0.18738299999999999</v>
      </c>
      <c r="BN527">
        <v>14.8032</v>
      </c>
      <c r="BO527">
        <v>74.7</v>
      </c>
    </row>
    <row r="528" spans="1:67">
      <c r="A528" t="s">
        <v>2632</v>
      </c>
      <c r="B528" t="s">
        <v>2633</v>
      </c>
      <c r="C528" t="s">
        <v>2634</v>
      </c>
      <c r="D528" t="s">
        <v>121</v>
      </c>
      <c r="E528" t="s">
        <v>2635</v>
      </c>
      <c r="F528">
        <v>26.405000000000001</v>
      </c>
      <c r="G528" t="s">
        <v>2636</v>
      </c>
      <c r="J528">
        <v>4.4000000000000003E-3</v>
      </c>
      <c r="K528">
        <v>1.1999999999999999E-3</v>
      </c>
      <c r="L528">
        <v>1.1999999999999999E-3</v>
      </c>
      <c r="M528">
        <v>3.39E-4</v>
      </c>
      <c r="N528">
        <v>3.1000000000000001E-5</v>
      </c>
      <c r="O528">
        <v>3.1000000000000001E-5</v>
      </c>
      <c r="P528">
        <v>9.0388999999999997E-2</v>
      </c>
      <c r="Q528">
        <v>2949.8530000000001</v>
      </c>
      <c r="R528">
        <v>269.75049999999999</v>
      </c>
      <c r="S528">
        <v>0.10199999999999999</v>
      </c>
      <c r="T528">
        <v>2.9000000000000001E-2</v>
      </c>
      <c r="U528">
        <v>2.9000000000000001E-2</v>
      </c>
      <c r="V528">
        <v>0.22733999999999999</v>
      </c>
      <c r="W528">
        <v>1.0399999999999999E-4</v>
      </c>
      <c r="X528">
        <v>5.1E-5</v>
      </c>
      <c r="Y528">
        <v>5.1999999999999997E-5</v>
      </c>
      <c r="Z528">
        <v>4.4000000000000004</v>
      </c>
      <c r="AA528">
        <v>1.2</v>
      </c>
      <c r="AB528">
        <v>1.2</v>
      </c>
      <c r="AC528">
        <v>2.19</v>
      </c>
      <c r="AD528">
        <v>0.2</v>
      </c>
      <c r="AE528">
        <v>0.2</v>
      </c>
      <c r="AF528">
        <v>2.1</v>
      </c>
      <c r="AG528">
        <v>1</v>
      </c>
      <c r="AH528">
        <v>1</v>
      </c>
      <c r="AI528">
        <v>1260</v>
      </c>
      <c r="AJ528">
        <v>600</v>
      </c>
      <c r="AK528">
        <v>600</v>
      </c>
      <c r="AL528">
        <v>75.599999999999994</v>
      </c>
      <c r="AM528">
        <v>1.9</v>
      </c>
      <c r="AN528">
        <v>45.3</v>
      </c>
      <c r="AO528">
        <v>1.3</v>
      </c>
      <c r="AP528">
        <v>1.6519999999999999</v>
      </c>
      <c r="AQ528">
        <v>1.6E-2</v>
      </c>
      <c r="AR528">
        <v>156</v>
      </c>
      <c r="AS528">
        <v>89</v>
      </c>
      <c r="AT528">
        <v>539</v>
      </c>
      <c r="AU528">
        <v>47</v>
      </c>
      <c r="AV528">
        <v>51</v>
      </c>
      <c r="AW528">
        <v>14</v>
      </c>
      <c r="AX528">
        <v>87</v>
      </c>
      <c r="AY528">
        <v>43</v>
      </c>
      <c r="AZ528" s="1">
        <v>856000</v>
      </c>
      <c r="BA528" s="1">
        <v>24000</v>
      </c>
      <c r="BB528" s="1">
        <v>1759000</v>
      </c>
      <c r="BC528" s="1">
        <v>44000</v>
      </c>
      <c r="BD528" s="37" t="s">
        <v>2636</v>
      </c>
      <c r="BG528">
        <v>3.39E-4</v>
      </c>
      <c r="BH528">
        <v>2.19</v>
      </c>
      <c r="BI528">
        <v>0.2</v>
      </c>
      <c r="BJ528">
        <v>2.2090000000000001</v>
      </c>
      <c r="BK528">
        <v>0.223605</v>
      </c>
      <c r="BL528" s="36">
        <v>2.282</v>
      </c>
      <c r="BM528" s="36">
        <v>0.224025</v>
      </c>
      <c r="BN528">
        <v>14.788</v>
      </c>
      <c r="BO528">
        <v>75.599999999999994</v>
      </c>
    </row>
    <row r="529" spans="1:67">
      <c r="A529" t="s">
        <v>2637</v>
      </c>
      <c r="B529" t="s">
        <v>2638</v>
      </c>
      <c r="C529" t="s">
        <v>2639</v>
      </c>
      <c r="D529" t="s">
        <v>121</v>
      </c>
      <c r="E529" t="s">
        <v>2640</v>
      </c>
      <c r="F529">
        <v>27.023</v>
      </c>
      <c r="G529" t="s">
        <v>2641</v>
      </c>
      <c r="J529">
        <v>3.0999999999999999E-3</v>
      </c>
      <c r="K529">
        <v>1.5E-3</v>
      </c>
      <c r="L529">
        <v>1.5E-3</v>
      </c>
      <c r="M529">
        <v>3.7500000000000001E-4</v>
      </c>
      <c r="N529">
        <v>3.4E-5</v>
      </c>
      <c r="O529">
        <v>3.4E-5</v>
      </c>
      <c r="P529">
        <v>-0.17519000000000001</v>
      </c>
      <c r="Q529">
        <v>2666.6669999999999</v>
      </c>
      <c r="R529">
        <v>241.77780000000001</v>
      </c>
      <c r="S529">
        <v>5.3999999999999999E-2</v>
      </c>
      <c r="T529">
        <v>3.2000000000000001E-2</v>
      </c>
      <c r="U529">
        <v>3.2000000000000001E-2</v>
      </c>
      <c r="V529">
        <v>0.66554000000000002</v>
      </c>
      <c r="W529">
        <v>2.1499999999999999E-4</v>
      </c>
      <c r="X529">
        <v>8.3999999999999995E-5</v>
      </c>
      <c r="Y529">
        <v>8.3999999999999995E-5</v>
      </c>
      <c r="Z529">
        <v>3.1</v>
      </c>
      <c r="AA529">
        <v>1.5</v>
      </c>
      <c r="AB529">
        <v>1.5</v>
      </c>
      <c r="AC529">
        <v>2.41</v>
      </c>
      <c r="AD529">
        <v>0.22</v>
      </c>
      <c r="AE529">
        <v>0.22</v>
      </c>
      <c r="AF529">
        <v>4.3</v>
      </c>
      <c r="AG529">
        <v>1.7</v>
      </c>
      <c r="AH529">
        <v>1.7</v>
      </c>
      <c r="AI529">
        <v>-60</v>
      </c>
      <c r="AJ529">
        <v>820</v>
      </c>
      <c r="AK529">
        <v>820</v>
      </c>
      <c r="AL529">
        <v>74.2</v>
      </c>
      <c r="AM529">
        <v>3.1</v>
      </c>
      <c r="AN529">
        <v>45.2</v>
      </c>
      <c r="AO529">
        <v>1.8</v>
      </c>
      <c r="AP529">
        <v>1.6259999999999999</v>
      </c>
      <c r="AQ529">
        <v>1.0999999999999999E-2</v>
      </c>
      <c r="AR529">
        <v>90</v>
      </c>
      <c r="AS529">
        <v>95</v>
      </c>
      <c r="AT529">
        <v>575</v>
      </c>
      <c r="AU529">
        <v>61</v>
      </c>
      <c r="AV529">
        <v>29</v>
      </c>
      <c r="AW529">
        <v>15</v>
      </c>
      <c r="AX529">
        <v>160</v>
      </c>
      <c r="AY529">
        <v>60</v>
      </c>
      <c r="AZ529" s="1">
        <v>856000</v>
      </c>
      <c r="BA529" s="1">
        <v>34000</v>
      </c>
      <c r="BB529" s="1">
        <v>1726000</v>
      </c>
      <c r="BC529" s="1">
        <v>72000</v>
      </c>
      <c r="BD529" s="37" t="s">
        <v>2641</v>
      </c>
      <c r="BG529">
        <v>3.7500000000000001E-4</v>
      </c>
      <c r="BH529">
        <v>2.41</v>
      </c>
      <c r="BI529">
        <v>0.22</v>
      </c>
      <c r="BJ529">
        <v>2.4460000000000002</v>
      </c>
      <c r="BK529">
        <v>0.24578800000000001</v>
      </c>
      <c r="BL529" s="36">
        <v>2.5190000000000001</v>
      </c>
      <c r="BM529" s="36">
        <v>0.246169</v>
      </c>
      <c r="BN529">
        <v>14.8224</v>
      </c>
      <c r="BO529">
        <v>74.2</v>
      </c>
    </row>
    <row r="531" spans="1:67">
      <c r="A531" t="s">
        <v>2642</v>
      </c>
      <c r="B531" t="s">
        <v>2643</v>
      </c>
      <c r="C531" t="s">
        <v>2644</v>
      </c>
      <c r="D531" t="s">
        <v>55</v>
      </c>
      <c r="E531" t="s">
        <v>2645</v>
      </c>
      <c r="F531">
        <v>26.510999999999999</v>
      </c>
      <c r="G531" t="s">
        <v>2646</v>
      </c>
      <c r="J531">
        <v>0.82099999999999995</v>
      </c>
      <c r="K531">
        <v>1.0999999999999999E-2</v>
      </c>
      <c r="L531">
        <v>1.4999999999999999E-2</v>
      </c>
      <c r="M531">
        <v>9.8790000000000003E-2</v>
      </c>
      <c r="N531">
        <v>9.7999999999999997E-4</v>
      </c>
      <c r="O531">
        <v>1.2999999999999999E-3</v>
      </c>
      <c r="P531">
        <v>0.13466</v>
      </c>
      <c r="Q531">
        <v>10.122479999999999</v>
      </c>
      <c r="R531">
        <v>0.13320399999999999</v>
      </c>
      <c r="S531">
        <v>6.0100000000000001E-2</v>
      </c>
      <c r="T531">
        <v>7.6999999999999996E-4</v>
      </c>
      <c r="U531">
        <v>8.8000000000000003E-4</v>
      </c>
      <c r="V531">
        <v>0.33896999999999999</v>
      </c>
      <c r="W531">
        <v>3.0499999999999999E-2</v>
      </c>
      <c r="X531">
        <v>1.6999999999999999E-3</v>
      </c>
      <c r="Y531">
        <v>2.3E-3</v>
      </c>
      <c r="Z531">
        <v>608.4</v>
      </c>
      <c r="AA531">
        <v>6.2</v>
      </c>
      <c r="AB531">
        <v>8.4</v>
      </c>
      <c r="AC531">
        <v>607.29999999999995</v>
      </c>
      <c r="AD531">
        <v>5.8</v>
      </c>
      <c r="AE531">
        <v>7.8</v>
      </c>
      <c r="AF531">
        <v>607</v>
      </c>
      <c r="AG531">
        <v>34</v>
      </c>
      <c r="AH531">
        <v>44</v>
      </c>
      <c r="AI531">
        <v>605</v>
      </c>
      <c r="AJ531">
        <v>27</v>
      </c>
      <c r="AK531">
        <v>31</v>
      </c>
      <c r="AL531">
        <v>321</v>
      </c>
      <c r="AM531">
        <v>11</v>
      </c>
      <c r="AN531">
        <v>10.95</v>
      </c>
      <c r="AO531">
        <v>0.36</v>
      </c>
      <c r="AP531">
        <v>29.55</v>
      </c>
      <c r="AQ531">
        <v>0.49</v>
      </c>
      <c r="AR531">
        <v>7</v>
      </c>
      <c r="AS531">
        <v>85</v>
      </c>
      <c r="AT531" s="1">
        <v>686000</v>
      </c>
      <c r="AU531" s="1">
        <v>14000</v>
      </c>
      <c r="AV531">
        <v>40680</v>
      </c>
      <c r="AW531">
        <v>840</v>
      </c>
      <c r="AX531">
        <v>6400</v>
      </c>
      <c r="AY531">
        <v>380</v>
      </c>
      <c r="AZ531" s="1">
        <v>210800</v>
      </c>
      <c r="BA531" s="1">
        <v>7000</v>
      </c>
      <c r="BB531" s="1">
        <v>7460000</v>
      </c>
      <c r="BC531" s="1">
        <v>250000</v>
      </c>
      <c r="BD531" s="37" t="s">
        <v>2646</v>
      </c>
      <c r="BG531">
        <v>9.8790000000000003E-2</v>
      </c>
      <c r="BH531">
        <v>607.29999999999995</v>
      </c>
      <c r="BI531">
        <v>7.8</v>
      </c>
      <c r="BJ531">
        <v>606.33600000000001</v>
      </c>
      <c r="BK531">
        <v>8.3900699999999997</v>
      </c>
      <c r="BL531" s="36">
        <v>606.40300000000002</v>
      </c>
      <c r="BM531" s="36">
        <v>8.3899899999999992</v>
      </c>
      <c r="BN531">
        <v>17.830200000000001</v>
      </c>
      <c r="BO531">
        <v>321</v>
      </c>
    </row>
    <row r="532" spans="1:67">
      <c r="A532" t="s">
        <v>2647</v>
      </c>
      <c r="B532" t="s">
        <v>2648</v>
      </c>
      <c r="C532" t="s">
        <v>2649</v>
      </c>
      <c r="D532" t="s">
        <v>55</v>
      </c>
      <c r="E532" t="s">
        <v>2650</v>
      </c>
      <c r="F532">
        <v>26.510999999999999</v>
      </c>
      <c r="G532" t="s">
        <v>2651</v>
      </c>
      <c r="J532">
        <v>0.82220000000000004</v>
      </c>
      <c r="K532">
        <v>9.5999999999999992E-3</v>
      </c>
      <c r="L532">
        <v>1.4E-2</v>
      </c>
      <c r="M532">
        <v>9.8299999999999998E-2</v>
      </c>
      <c r="N532">
        <v>7.6999999999999996E-4</v>
      </c>
      <c r="O532">
        <v>1.1999999999999999E-3</v>
      </c>
      <c r="P532">
        <v>0.37747999999999998</v>
      </c>
      <c r="Q532">
        <v>10.172940000000001</v>
      </c>
      <c r="R532">
        <v>0.1241864</v>
      </c>
      <c r="S532">
        <v>6.08E-2</v>
      </c>
      <c r="T532">
        <v>6.8000000000000005E-4</v>
      </c>
      <c r="U532">
        <v>8.0999999999999996E-4</v>
      </c>
      <c r="V532">
        <v>0.33506000000000002</v>
      </c>
      <c r="W532">
        <v>3.0599999999999999E-2</v>
      </c>
      <c r="X532">
        <v>1.2999999999999999E-3</v>
      </c>
      <c r="Y532">
        <v>1.9E-3</v>
      </c>
      <c r="Z532">
        <v>609.1</v>
      </c>
      <c r="AA532">
        <v>5.3</v>
      </c>
      <c r="AB532">
        <v>7.8</v>
      </c>
      <c r="AC532">
        <v>604.4</v>
      </c>
      <c r="AD532">
        <v>4.5</v>
      </c>
      <c r="AE532">
        <v>6.9</v>
      </c>
      <c r="AF532">
        <v>610</v>
      </c>
      <c r="AG532">
        <v>25</v>
      </c>
      <c r="AH532">
        <v>38</v>
      </c>
      <c r="AI532">
        <v>635</v>
      </c>
      <c r="AJ532">
        <v>23</v>
      </c>
      <c r="AK532">
        <v>27</v>
      </c>
      <c r="AL532">
        <v>315</v>
      </c>
      <c r="AM532">
        <v>11</v>
      </c>
      <c r="AN532">
        <v>10.65</v>
      </c>
      <c r="AO532">
        <v>0.37</v>
      </c>
      <c r="AP532">
        <v>29.64</v>
      </c>
      <c r="AQ532">
        <v>0.32</v>
      </c>
      <c r="AR532">
        <v>7</v>
      </c>
      <c r="AS532">
        <v>80</v>
      </c>
      <c r="AT532" s="1">
        <v>668000</v>
      </c>
      <c r="AU532" s="1">
        <v>14000</v>
      </c>
      <c r="AV532">
        <v>40340</v>
      </c>
      <c r="AW532">
        <v>890</v>
      </c>
      <c r="AX532">
        <v>6320</v>
      </c>
      <c r="AY532">
        <v>290</v>
      </c>
      <c r="AZ532" s="1">
        <v>205000</v>
      </c>
      <c r="BA532" s="1">
        <v>7100</v>
      </c>
      <c r="BB532" s="1">
        <v>7320000</v>
      </c>
      <c r="BC532" s="1">
        <v>240000</v>
      </c>
      <c r="BD532" s="37" t="s">
        <v>2651</v>
      </c>
      <c r="BG532">
        <v>9.8299999999999998E-2</v>
      </c>
      <c r="BH532">
        <v>604.4</v>
      </c>
      <c r="BI532">
        <v>6.9</v>
      </c>
      <c r="BJ532">
        <v>603.58900000000006</v>
      </c>
      <c r="BK532">
        <v>7.7503099999999998</v>
      </c>
      <c r="BL532" s="36">
        <v>603.65599999999995</v>
      </c>
      <c r="BM532" s="36">
        <v>7.7502399999999998</v>
      </c>
      <c r="BN532">
        <v>17.819800000000001</v>
      </c>
      <c r="BO532">
        <v>315</v>
      </c>
    </row>
    <row r="533" spans="1:67">
      <c r="A533" t="s">
        <v>2652</v>
      </c>
      <c r="B533" t="s">
        <v>2653</v>
      </c>
      <c r="C533" t="s">
        <v>2654</v>
      </c>
      <c r="D533" t="s">
        <v>55</v>
      </c>
      <c r="E533" t="s">
        <v>2655</v>
      </c>
      <c r="F533">
        <v>26.295000000000002</v>
      </c>
      <c r="G533" t="s">
        <v>2656</v>
      </c>
      <c r="J533">
        <v>0.82199999999999995</v>
      </c>
      <c r="K533">
        <v>1.2E-2</v>
      </c>
      <c r="L533">
        <v>1.6E-2</v>
      </c>
      <c r="M533">
        <v>9.8949999999999996E-2</v>
      </c>
      <c r="N533">
        <v>8.1999999999999998E-4</v>
      </c>
      <c r="O533">
        <v>1.1999999999999999E-3</v>
      </c>
      <c r="P533">
        <v>0.34660000000000002</v>
      </c>
      <c r="Q533">
        <v>10.106109999999999</v>
      </c>
      <c r="R533">
        <v>0.1225603</v>
      </c>
      <c r="S533">
        <v>6.0199999999999997E-2</v>
      </c>
      <c r="T533">
        <v>7.9000000000000001E-4</v>
      </c>
      <c r="U533">
        <v>8.9999999999999998E-4</v>
      </c>
      <c r="V533">
        <v>0.10804</v>
      </c>
      <c r="W533">
        <v>2.9499999999999998E-2</v>
      </c>
      <c r="X533">
        <v>1.6000000000000001E-3</v>
      </c>
      <c r="Y533">
        <v>2.0999999999999999E-3</v>
      </c>
      <c r="Z533">
        <v>608.9</v>
      </c>
      <c r="AA533">
        <v>6.8</v>
      </c>
      <c r="AB533">
        <v>8.8000000000000007</v>
      </c>
      <c r="AC533">
        <v>608.20000000000005</v>
      </c>
      <c r="AD533">
        <v>4.8</v>
      </c>
      <c r="AE533">
        <v>7.1</v>
      </c>
      <c r="AF533">
        <v>587</v>
      </c>
      <c r="AG533">
        <v>31</v>
      </c>
      <c r="AH533">
        <v>42</v>
      </c>
      <c r="AI533">
        <v>602</v>
      </c>
      <c r="AJ533">
        <v>25</v>
      </c>
      <c r="AK533">
        <v>28</v>
      </c>
      <c r="AL533">
        <v>315</v>
      </c>
      <c r="AM533">
        <v>11</v>
      </c>
      <c r="AN533">
        <v>10.72</v>
      </c>
      <c r="AO533">
        <v>0.39</v>
      </c>
      <c r="AP533">
        <v>29.29</v>
      </c>
      <c r="AQ533">
        <v>0.41</v>
      </c>
      <c r="AR533">
        <v>33</v>
      </c>
      <c r="AS533">
        <v>96</v>
      </c>
      <c r="AT533" s="1">
        <v>669000</v>
      </c>
      <c r="AU533" s="1">
        <v>14000</v>
      </c>
      <c r="AV533">
        <v>39980</v>
      </c>
      <c r="AW533">
        <v>880</v>
      </c>
      <c r="AX533">
        <v>6070</v>
      </c>
      <c r="AY533">
        <v>330</v>
      </c>
      <c r="AZ533" s="1">
        <v>206300</v>
      </c>
      <c r="BA533" s="1">
        <v>7400</v>
      </c>
      <c r="BB533" s="1">
        <v>7300000</v>
      </c>
      <c r="BC533" s="1">
        <v>260000</v>
      </c>
      <c r="BD533" s="37" t="s">
        <v>2656</v>
      </c>
      <c r="BG533">
        <v>9.8949999999999996E-2</v>
      </c>
      <c r="BH533">
        <v>608.20000000000005</v>
      </c>
      <c r="BI533">
        <v>7.1</v>
      </c>
      <c r="BJ533">
        <v>607.38900000000001</v>
      </c>
      <c r="BK533">
        <v>7.7457099999999999</v>
      </c>
      <c r="BL533" s="36">
        <v>607.45500000000004</v>
      </c>
      <c r="BM533" s="36">
        <v>7.7456399999999999</v>
      </c>
      <c r="BN533">
        <v>17.822700000000001</v>
      </c>
      <c r="BO533">
        <v>315</v>
      </c>
    </row>
    <row r="534" spans="1:67">
      <c r="A534" t="s">
        <v>2657</v>
      </c>
      <c r="B534" t="s">
        <v>2658</v>
      </c>
      <c r="C534" t="s">
        <v>2659</v>
      </c>
      <c r="D534" t="s">
        <v>55</v>
      </c>
      <c r="E534" t="s">
        <v>2660</v>
      </c>
      <c r="F534">
        <v>19.687000000000001</v>
      </c>
      <c r="G534" t="s">
        <v>2661</v>
      </c>
      <c r="J534">
        <v>0.81699999999999995</v>
      </c>
      <c r="K534">
        <v>1.2E-2</v>
      </c>
      <c r="L534">
        <v>1.6E-2</v>
      </c>
      <c r="M534">
        <v>9.8000000000000004E-2</v>
      </c>
      <c r="N534">
        <v>1.1999999999999999E-3</v>
      </c>
      <c r="O534">
        <v>1.5E-3</v>
      </c>
      <c r="P534">
        <v>0.45393</v>
      </c>
      <c r="Q534">
        <v>10.204079999999999</v>
      </c>
      <c r="R534">
        <v>0.15618489999999999</v>
      </c>
      <c r="S534">
        <v>6.0479999999999999E-2</v>
      </c>
      <c r="T534">
        <v>9.7999999999999997E-4</v>
      </c>
      <c r="U534">
        <v>1.1000000000000001E-3</v>
      </c>
      <c r="V534">
        <v>0.18626000000000001</v>
      </c>
      <c r="W534">
        <v>3.0700000000000002E-2</v>
      </c>
      <c r="X534">
        <v>1.6999999999999999E-3</v>
      </c>
      <c r="Y534">
        <v>2.2000000000000001E-3</v>
      </c>
      <c r="Z534">
        <v>606.20000000000005</v>
      </c>
      <c r="AA534">
        <v>6.7</v>
      </c>
      <c r="AB534">
        <v>8.8000000000000007</v>
      </c>
      <c r="AC534">
        <v>602.4</v>
      </c>
      <c r="AD534">
        <v>7</v>
      </c>
      <c r="AE534">
        <v>8.6999999999999993</v>
      </c>
      <c r="AF534">
        <v>611</v>
      </c>
      <c r="AG534">
        <v>33</v>
      </c>
      <c r="AH534">
        <v>44</v>
      </c>
      <c r="AI534">
        <v>618</v>
      </c>
      <c r="AJ534">
        <v>35</v>
      </c>
      <c r="AK534">
        <v>39</v>
      </c>
      <c r="AL534">
        <v>325</v>
      </c>
      <c r="AM534">
        <v>10</v>
      </c>
      <c r="AN534">
        <v>10.97</v>
      </c>
      <c r="AO534">
        <v>0.37</v>
      </c>
      <c r="AP534">
        <v>29.46</v>
      </c>
      <c r="AQ534">
        <v>0.41</v>
      </c>
      <c r="AR534">
        <v>-20</v>
      </c>
      <c r="AS534">
        <v>120</v>
      </c>
      <c r="AT534" s="1">
        <v>694000</v>
      </c>
      <c r="AU534" s="1">
        <v>14000</v>
      </c>
      <c r="AV534" s="1">
        <v>41900</v>
      </c>
      <c r="AW534" s="1">
        <v>1100</v>
      </c>
      <c r="AX534">
        <v>6570</v>
      </c>
      <c r="AY534">
        <v>400</v>
      </c>
      <c r="AZ534" s="1">
        <v>210800</v>
      </c>
      <c r="BA534" s="1">
        <v>7000</v>
      </c>
      <c r="BB534" s="1">
        <v>7530000</v>
      </c>
      <c r="BC534" s="1">
        <v>240000</v>
      </c>
      <c r="BD534" s="37" t="s">
        <v>2661</v>
      </c>
      <c r="BG534">
        <v>9.8000000000000004E-2</v>
      </c>
      <c r="BH534">
        <v>602.4</v>
      </c>
      <c r="BI534">
        <v>8.6999999999999993</v>
      </c>
      <c r="BJ534">
        <v>601.53800000000001</v>
      </c>
      <c r="BK534">
        <v>9.6830200000000008</v>
      </c>
      <c r="BL534" s="36">
        <v>601.60500000000002</v>
      </c>
      <c r="BM534" s="36">
        <v>9.6829300000000007</v>
      </c>
      <c r="BN534">
        <v>17.831900000000001</v>
      </c>
      <c r="BO534">
        <v>325</v>
      </c>
    </row>
    <row r="535" spans="1:67">
      <c r="A535" t="s">
        <v>2662</v>
      </c>
      <c r="B535" t="s">
        <v>2663</v>
      </c>
      <c r="C535" t="s">
        <v>2664</v>
      </c>
      <c r="D535" t="s">
        <v>55</v>
      </c>
      <c r="E535" t="s">
        <v>2665</v>
      </c>
      <c r="F535">
        <v>26.594999999999999</v>
      </c>
      <c r="G535" t="s">
        <v>2666</v>
      </c>
      <c r="J535">
        <v>0.81830000000000003</v>
      </c>
      <c r="K535">
        <v>9.4000000000000004E-3</v>
      </c>
      <c r="L535">
        <v>1.4E-2</v>
      </c>
      <c r="M535">
        <v>9.9000000000000005E-2</v>
      </c>
      <c r="N535">
        <v>1.1000000000000001E-3</v>
      </c>
      <c r="O535">
        <v>1.4E-3</v>
      </c>
      <c r="P535">
        <v>0.60085</v>
      </c>
      <c r="Q535">
        <v>10.10101</v>
      </c>
      <c r="R535">
        <v>0.14284259999999999</v>
      </c>
      <c r="S535">
        <v>6.0069999999999998E-2</v>
      </c>
      <c r="T535">
        <v>5.8E-4</v>
      </c>
      <c r="U535">
        <v>7.2000000000000005E-4</v>
      </c>
      <c r="V535">
        <v>0.46283999999999997</v>
      </c>
      <c r="W535">
        <v>2.9700000000000001E-2</v>
      </c>
      <c r="X535">
        <v>1.5E-3</v>
      </c>
      <c r="Y535">
        <v>2E-3</v>
      </c>
      <c r="Z535">
        <v>607</v>
      </c>
      <c r="AA535">
        <v>5.3</v>
      </c>
      <c r="AB535">
        <v>7.8</v>
      </c>
      <c r="AC535">
        <v>608.70000000000005</v>
      </c>
      <c r="AD535">
        <v>6.5</v>
      </c>
      <c r="AE535">
        <v>8.4</v>
      </c>
      <c r="AF535">
        <v>592</v>
      </c>
      <c r="AG535">
        <v>28</v>
      </c>
      <c r="AH535">
        <v>40</v>
      </c>
      <c r="AI535">
        <v>605</v>
      </c>
      <c r="AJ535">
        <v>21</v>
      </c>
      <c r="AK535">
        <v>26</v>
      </c>
      <c r="AL535">
        <v>326</v>
      </c>
      <c r="AM535">
        <v>11</v>
      </c>
      <c r="AN535">
        <v>10.99</v>
      </c>
      <c r="AO535">
        <v>0.35</v>
      </c>
      <c r="AP535">
        <v>29.58</v>
      </c>
      <c r="AQ535">
        <v>0.45</v>
      </c>
      <c r="AR535">
        <v>10</v>
      </c>
      <c r="AS535">
        <v>100</v>
      </c>
      <c r="AT535" s="1">
        <v>695000</v>
      </c>
      <c r="AU535" s="1">
        <v>13000</v>
      </c>
      <c r="AV535">
        <v>41370</v>
      </c>
      <c r="AW535">
        <v>800</v>
      </c>
      <c r="AX535">
        <v>6410</v>
      </c>
      <c r="AY535">
        <v>320</v>
      </c>
      <c r="AZ535" s="1">
        <v>211100</v>
      </c>
      <c r="BA535" s="1">
        <v>6700</v>
      </c>
      <c r="BB535" s="1">
        <v>7570000</v>
      </c>
      <c r="BC535" s="1">
        <v>250000</v>
      </c>
      <c r="BD535" s="37" t="s">
        <v>2666</v>
      </c>
      <c r="BG535">
        <v>9.9000000000000005E-2</v>
      </c>
      <c r="BH535">
        <v>608.70000000000005</v>
      </c>
      <c r="BI535">
        <v>8.4</v>
      </c>
      <c r="BJ535">
        <v>607.44600000000003</v>
      </c>
      <c r="BK535">
        <v>9.0311400000000006</v>
      </c>
      <c r="BL535" s="36">
        <v>607.51300000000003</v>
      </c>
      <c r="BM535" s="36">
        <v>9.0310500000000005</v>
      </c>
      <c r="BN535">
        <v>17.838000000000001</v>
      </c>
      <c r="BO535">
        <v>326</v>
      </c>
    </row>
    <row r="536" spans="1:67">
      <c r="A536" t="s">
        <v>2667</v>
      </c>
      <c r="B536" t="s">
        <v>2668</v>
      </c>
      <c r="C536" t="s">
        <v>2669</v>
      </c>
      <c r="D536" t="s">
        <v>55</v>
      </c>
      <c r="E536" t="s">
        <v>2670</v>
      </c>
      <c r="F536">
        <v>26.594999999999999</v>
      </c>
      <c r="G536" t="s">
        <v>2671</v>
      </c>
      <c r="J536">
        <v>0.80789999999999995</v>
      </c>
      <c r="K536">
        <v>7.3000000000000001E-3</v>
      </c>
      <c r="L536">
        <v>1.2E-2</v>
      </c>
      <c r="M536">
        <v>9.8040000000000002E-2</v>
      </c>
      <c r="N536">
        <v>8.8999999999999995E-4</v>
      </c>
      <c r="O536">
        <v>1.2999999999999999E-3</v>
      </c>
      <c r="P536">
        <v>0.38101000000000002</v>
      </c>
      <c r="Q536">
        <v>10.199920000000001</v>
      </c>
      <c r="R536">
        <v>0.1352498</v>
      </c>
      <c r="S536">
        <v>5.9839999999999997E-2</v>
      </c>
      <c r="T536">
        <v>6.2E-4</v>
      </c>
      <c r="U536">
        <v>7.6000000000000004E-4</v>
      </c>
      <c r="V536">
        <v>0.42875000000000002</v>
      </c>
      <c r="W536">
        <v>3.0200000000000001E-2</v>
      </c>
      <c r="X536">
        <v>1.8E-3</v>
      </c>
      <c r="Y536">
        <v>2.3E-3</v>
      </c>
      <c r="Z536">
        <v>601.20000000000005</v>
      </c>
      <c r="AA536">
        <v>4.0999999999999996</v>
      </c>
      <c r="AB536">
        <v>7</v>
      </c>
      <c r="AC536">
        <v>602.9</v>
      </c>
      <c r="AD536">
        <v>5.2</v>
      </c>
      <c r="AE536">
        <v>7.3</v>
      </c>
      <c r="AF536">
        <v>600</v>
      </c>
      <c r="AG536">
        <v>35</v>
      </c>
      <c r="AH536">
        <v>45</v>
      </c>
      <c r="AI536">
        <v>596</v>
      </c>
      <c r="AJ536">
        <v>22</v>
      </c>
      <c r="AK536">
        <v>27</v>
      </c>
      <c r="AL536">
        <v>336</v>
      </c>
      <c r="AM536">
        <v>11</v>
      </c>
      <c r="AN536">
        <v>11.31</v>
      </c>
      <c r="AO536">
        <v>0.37</v>
      </c>
      <c r="AP536">
        <v>29.53</v>
      </c>
      <c r="AQ536">
        <v>0.34</v>
      </c>
      <c r="AR536">
        <v>-30</v>
      </c>
      <c r="AS536">
        <v>100</v>
      </c>
      <c r="AT536" s="1">
        <v>707000</v>
      </c>
      <c r="AU536" s="1">
        <v>14000</v>
      </c>
      <c r="AV536">
        <v>42340</v>
      </c>
      <c r="AW536">
        <v>760</v>
      </c>
      <c r="AX536">
        <v>6580</v>
      </c>
      <c r="AY536">
        <v>420</v>
      </c>
      <c r="AZ536" s="1">
        <v>217300</v>
      </c>
      <c r="BA536" s="1">
        <v>7100</v>
      </c>
      <c r="BB536" s="1">
        <v>7790000</v>
      </c>
      <c r="BC536" s="1">
        <v>250000</v>
      </c>
      <c r="BD536" s="37" t="s">
        <v>2671</v>
      </c>
      <c r="BG536">
        <v>9.8040000000000002E-2</v>
      </c>
      <c r="BH536">
        <v>602.9</v>
      </c>
      <c r="BI536">
        <v>7.3</v>
      </c>
      <c r="BJ536">
        <v>601.84100000000001</v>
      </c>
      <c r="BK536">
        <v>8.3944899999999993</v>
      </c>
      <c r="BL536" s="36">
        <v>601.90800000000002</v>
      </c>
      <c r="BM536" s="36">
        <v>8.3944200000000002</v>
      </c>
      <c r="BN536">
        <v>17.846699999999998</v>
      </c>
      <c r="BO536">
        <v>336</v>
      </c>
    </row>
    <row r="537" spans="1:67">
      <c r="A537" t="s">
        <v>2672</v>
      </c>
      <c r="B537" t="s">
        <v>2673</v>
      </c>
      <c r="C537" t="s">
        <v>2674</v>
      </c>
      <c r="D537" t="s">
        <v>55</v>
      </c>
      <c r="E537" t="s">
        <v>2675</v>
      </c>
      <c r="F537">
        <v>26.539000000000001</v>
      </c>
      <c r="G537" t="s">
        <v>2676</v>
      </c>
      <c r="J537">
        <v>0.81459999999999999</v>
      </c>
      <c r="K537">
        <v>9.1000000000000004E-3</v>
      </c>
      <c r="L537">
        <v>1.4E-2</v>
      </c>
      <c r="M537">
        <v>9.8400000000000001E-2</v>
      </c>
      <c r="N537">
        <v>1E-3</v>
      </c>
      <c r="O537">
        <v>1.2999999999999999E-3</v>
      </c>
      <c r="P537">
        <v>0.25873000000000002</v>
      </c>
      <c r="Q537">
        <v>10.162599999999999</v>
      </c>
      <c r="R537">
        <v>0.13426199999999999</v>
      </c>
      <c r="S537">
        <v>6.0080000000000001E-2</v>
      </c>
      <c r="T537">
        <v>8.1999999999999998E-4</v>
      </c>
      <c r="U537">
        <v>9.3000000000000005E-4</v>
      </c>
      <c r="V537">
        <v>0.53812000000000004</v>
      </c>
      <c r="W537">
        <v>3.0800000000000001E-2</v>
      </c>
      <c r="X537">
        <v>1.4E-3</v>
      </c>
      <c r="Y537">
        <v>2.0999999999999999E-3</v>
      </c>
      <c r="Z537">
        <v>604.9</v>
      </c>
      <c r="AA537">
        <v>5.0999999999999996</v>
      </c>
      <c r="AB537">
        <v>7.7</v>
      </c>
      <c r="AC537">
        <v>604.79999999999995</v>
      </c>
      <c r="AD537">
        <v>5.9</v>
      </c>
      <c r="AE537">
        <v>7.8</v>
      </c>
      <c r="AF537">
        <v>612</v>
      </c>
      <c r="AG537">
        <v>28</v>
      </c>
      <c r="AH537">
        <v>40</v>
      </c>
      <c r="AI537">
        <v>604</v>
      </c>
      <c r="AJ537">
        <v>30</v>
      </c>
      <c r="AK537">
        <v>34</v>
      </c>
      <c r="AL537">
        <v>329</v>
      </c>
      <c r="AM537">
        <v>11</v>
      </c>
      <c r="AN537">
        <v>11.05</v>
      </c>
      <c r="AO537">
        <v>0.37</v>
      </c>
      <c r="AP537">
        <v>29.5</v>
      </c>
      <c r="AQ537">
        <v>0.44</v>
      </c>
      <c r="AR537">
        <v>-49</v>
      </c>
      <c r="AS537">
        <v>96</v>
      </c>
      <c r="AT537" s="1">
        <v>691000</v>
      </c>
      <c r="AU537" s="1">
        <v>14000</v>
      </c>
      <c r="AV537">
        <v>41230</v>
      </c>
      <c r="AW537">
        <v>920</v>
      </c>
      <c r="AX537">
        <v>6450</v>
      </c>
      <c r="AY537">
        <v>280</v>
      </c>
      <c r="AZ537" s="1">
        <v>211900</v>
      </c>
      <c r="BA537" s="1">
        <v>7100</v>
      </c>
      <c r="BB537" s="1">
        <v>7630000</v>
      </c>
      <c r="BC537" s="1">
        <v>260000</v>
      </c>
      <c r="BD537" s="37" t="s">
        <v>2676</v>
      </c>
      <c r="BG537">
        <v>9.8400000000000001E-2</v>
      </c>
      <c r="BH537">
        <v>604.79999999999995</v>
      </c>
      <c r="BI537">
        <v>7.8</v>
      </c>
      <c r="BJ537">
        <v>603.99800000000005</v>
      </c>
      <c r="BK537">
        <v>8.3923500000000004</v>
      </c>
      <c r="BL537" s="36">
        <v>604.06500000000005</v>
      </c>
      <c r="BM537" s="36">
        <v>8.3922699999999999</v>
      </c>
      <c r="BN537">
        <v>17.838999999999999</v>
      </c>
      <c r="BO537">
        <v>329</v>
      </c>
    </row>
    <row r="538" spans="1:67">
      <c r="A538" t="s">
        <v>2677</v>
      </c>
      <c r="B538" t="s">
        <v>2678</v>
      </c>
      <c r="C538" t="s">
        <v>2679</v>
      </c>
      <c r="D538" t="s">
        <v>55</v>
      </c>
      <c r="E538" t="s">
        <v>2680</v>
      </c>
      <c r="F538">
        <v>26.35</v>
      </c>
      <c r="G538" t="s">
        <v>2681</v>
      </c>
      <c r="J538">
        <v>0.81310000000000004</v>
      </c>
      <c r="K538">
        <v>9.7999999999999997E-3</v>
      </c>
      <c r="L538">
        <v>1.4E-2</v>
      </c>
      <c r="M538">
        <v>9.7680000000000003E-2</v>
      </c>
      <c r="N538">
        <v>9.7999999999999997E-4</v>
      </c>
      <c r="O538">
        <v>1.2999999999999999E-3</v>
      </c>
      <c r="P538">
        <v>0.53476999999999997</v>
      </c>
      <c r="Q538">
        <v>10.23751</v>
      </c>
      <c r="R538">
        <v>0.1362486</v>
      </c>
      <c r="S538">
        <v>5.9859999999999997E-2</v>
      </c>
      <c r="T538">
        <v>5.8E-4</v>
      </c>
      <c r="U538">
        <v>7.2000000000000005E-4</v>
      </c>
      <c r="V538">
        <v>0.28109000000000001</v>
      </c>
      <c r="W538">
        <v>2.9399999999999999E-2</v>
      </c>
      <c r="X538">
        <v>1.6000000000000001E-3</v>
      </c>
      <c r="Y538">
        <v>2.2000000000000001E-3</v>
      </c>
      <c r="Z538">
        <v>604.1</v>
      </c>
      <c r="AA538">
        <v>5.5</v>
      </c>
      <c r="AB538">
        <v>7.9</v>
      </c>
      <c r="AC538">
        <v>600.79999999999995</v>
      </c>
      <c r="AD538">
        <v>5.7</v>
      </c>
      <c r="AE538">
        <v>7.7</v>
      </c>
      <c r="AF538">
        <v>585</v>
      </c>
      <c r="AG538">
        <v>32</v>
      </c>
      <c r="AH538">
        <v>42</v>
      </c>
      <c r="AI538">
        <v>597</v>
      </c>
      <c r="AJ538">
        <v>21</v>
      </c>
      <c r="AK538">
        <v>26</v>
      </c>
      <c r="AL538">
        <v>319</v>
      </c>
      <c r="AM538">
        <v>11</v>
      </c>
      <c r="AN538">
        <v>10.55</v>
      </c>
      <c r="AO538">
        <v>0.33</v>
      </c>
      <c r="AP538">
        <v>30.02</v>
      </c>
      <c r="AQ538">
        <v>0.41</v>
      </c>
      <c r="AR538">
        <v>-102</v>
      </c>
      <c r="AS538">
        <v>98</v>
      </c>
      <c r="AT538" s="1">
        <v>670000</v>
      </c>
      <c r="AU538" s="1">
        <v>10000</v>
      </c>
      <c r="AV538">
        <v>40000</v>
      </c>
      <c r="AW538">
        <v>650</v>
      </c>
      <c r="AX538">
        <v>5960</v>
      </c>
      <c r="AY538">
        <v>330</v>
      </c>
      <c r="AZ538" s="1">
        <v>202300</v>
      </c>
      <c r="BA538" s="1">
        <v>6200</v>
      </c>
      <c r="BB538" s="1">
        <v>7400000</v>
      </c>
      <c r="BC538" s="1">
        <v>250000</v>
      </c>
      <c r="BD538" s="37" t="s">
        <v>2681</v>
      </c>
      <c r="BG538">
        <v>9.7680000000000003E-2</v>
      </c>
      <c r="BH538">
        <v>600.79999999999995</v>
      </c>
      <c r="BI538">
        <v>7.7</v>
      </c>
      <c r="BJ538">
        <v>599.86300000000006</v>
      </c>
      <c r="BK538">
        <v>8.39879</v>
      </c>
      <c r="BL538" s="36">
        <v>599.92999999999995</v>
      </c>
      <c r="BM538" s="36">
        <v>8.3987099999999995</v>
      </c>
      <c r="BN538">
        <v>17.822500000000002</v>
      </c>
      <c r="BO538">
        <v>319</v>
      </c>
    </row>
    <row r="539" spans="1:67">
      <c r="A539" t="s">
        <v>2682</v>
      </c>
      <c r="B539" t="s">
        <v>2683</v>
      </c>
      <c r="C539" t="s">
        <v>2684</v>
      </c>
      <c r="D539" t="s">
        <v>55</v>
      </c>
      <c r="E539" t="s">
        <v>2685</v>
      </c>
      <c r="F539">
        <v>26.35</v>
      </c>
      <c r="G539" t="s">
        <v>2686</v>
      </c>
      <c r="J539">
        <v>0.81599999999999995</v>
      </c>
      <c r="K539">
        <v>1.0999999999999999E-2</v>
      </c>
      <c r="L539">
        <v>1.4999999999999999E-2</v>
      </c>
      <c r="M539">
        <v>9.8879999999999996E-2</v>
      </c>
      <c r="N539">
        <v>8.8999999999999995E-4</v>
      </c>
      <c r="O539">
        <v>1.2999999999999999E-3</v>
      </c>
      <c r="P539">
        <v>0.55803000000000003</v>
      </c>
      <c r="Q539">
        <v>10.11327</v>
      </c>
      <c r="R539">
        <v>0.13296169999999999</v>
      </c>
      <c r="S539">
        <v>5.9670000000000001E-2</v>
      </c>
      <c r="T539">
        <v>6.7000000000000002E-4</v>
      </c>
      <c r="U539">
        <v>8.0000000000000004E-4</v>
      </c>
      <c r="V539">
        <v>0.1109</v>
      </c>
      <c r="W539">
        <v>0.03</v>
      </c>
      <c r="X539">
        <v>1.6000000000000001E-3</v>
      </c>
      <c r="Y539">
        <v>2.0999999999999999E-3</v>
      </c>
      <c r="Z539">
        <v>605.79999999999995</v>
      </c>
      <c r="AA539">
        <v>6.3</v>
      </c>
      <c r="AB539">
        <v>8.5</v>
      </c>
      <c r="AC539">
        <v>607.79999999999995</v>
      </c>
      <c r="AD539">
        <v>5.2</v>
      </c>
      <c r="AE539">
        <v>7.4</v>
      </c>
      <c r="AF539">
        <v>598</v>
      </c>
      <c r="AG539">
        <v>31</v>
      </c>
      <c r="AH539">
        <v>42</v>
      </c>
      <c r="AI539">
        <v>590</v>
      </c>
      <c r="AJ539">
        <v>25</v>
      </c>
      <c r="AK539">
        <v>29</v>
      </c>
      <c r="AL539">
        <v>310.10000000000002</v>
      </c>
      <c r="AM539">
        <v>9.6999999999999993</v>
      </c>
      <c r="AN539">
        <v>10.4</v>
      </c>
      <c r="AO539">
        <v>0.32</v>
      </c>
      <c r="AP539">
        <v>29.73</v>
      </c>
      <c r="AQ539">
        <v>0.41</v>
      </c>
      <c r="AR539">
        <v>90</v>
      </c>
      <c r="AS539">
        <v>130</v>
      </c>
      <c r="AT539" s="1">
        <v>658000</v>
      </c>
      <c r="AU539" s="1">
        <v>11000</v>
      </c>
      <c r="AV539">
        <v>38920</v>
      </c>
      <c r="AW539">
        <v>820</v>
      </c>
      <c r="AX539">
        <v>5820</v>
      </c>
      <c r="AY539">
        <v>320</v>
      </c>
      <c r="AZ539" s="1">
        <v>199500</v>
      </c>
      <c r="BA539" s="1">
        <v>6100</v>
      </c>
      <c r="BB539" s="1">
        <v>7190000</v>
      </c>
      <c r="BC539" s="1">
        <v>230000</v>
      </c>
      <c r="BD539" s="37" t="s">
        <v>2686</v>
      </c>
      <c r="BG539">
        <v>9.8879999999999996E-2</v>
      </c>
      <c r="BH539">
        <v>607.79999999999995</v>
      </c>
      <c r="BI539">
        <v>7.4</v>
      </c>
      <c r="BJ539">
        <v>606.947</v>
      </c>
      <c r="BK539">
        <v>8.3904399999999999</v>
      </c>
      <c r="BL539" s="36">
        <v>607.01300000000003</v>
      </c>
      <c r="BM539" s="36">
        <v>8.3903599999999994</v>
      </c>
      <c r="BN539">
        <v>17.8156</v>
      </c>
      <c r="BO539">
        <v>310.10000000000002</v>
      </c>
    </row>
    <row r="540" spans="1:67">
      <c r="A540" t="s">
        <v>2687</v>
      </c>
      <c r="B540" t="s">
        <v>2688</v>
      </c>
      <c r="C540" t="s">
        <v>2689</v>
      </c>
      <c r="D540" t="s">
        <v>55</v>
      </c>
      <c r="E540" t="s">
        <v>2690</v>
      </c>
      <c r="F540">
        <v>26.617999999999999</v>
      </c>
      <c r="G540" t="s">
        <v>2691</v>
      </c>
      <c r="J540">
        <v>0.80700000000000005</v>
      </c>
      <c r="K540">
        <v>1.0999999999999999E-2</v>
      </c>
      <c r="L540">
        <v>1.4999999999999999E-2</v>
      </c>
      <c r="M540">
        <v>9.7860000000000003E-2</v>
      </c>
      <c r="N540">
        <v>7.5000000000000002E-4</v>
      </c>
      <c r="O540">
        <v>1.1999999999999999E-3</v>
      </c>
      <c r="P540">
        <v>0.26557999999999998</v>
      </c>
      <c r="Q540">
        <v>10.218680000000001</v>
      </c>
      <c r="R540">
        <v>0.12530569999999999</v>
      </c>
      <c r="S540">
        <v>5.9670000000000001E-2</v>
      </c>
      <c r="T540">
        <v>8.0000000000000004E-4</v>
      </c>
      <c r="U540">
        <v>8.9999999999999998E-4</v>
      </c>
      <c r="V540">
        <v>0.32790999999999998</v>
      </c>
      <c r="W540">
        <v>3.0200000000000001E-2</v>
      </c>
      <c r="X540">
        <v>1.8E-3</v>
      </c>
      <c r="Y540">
        <v>2.3E-3</v>
      </c>
      <c r="Z540">
        <v>600.79999999999995</v>
      </c>
      <c r="AA540">
        <v>6.2</v>
      </c>
      <c r="AB540">
        <v>8.4</v>
      </c>
      <c r="AC540">
        <v>601.79999999999995</v>
      </c>
      <c r="AD540">
        <v>4.4000000000000004</v>
      </c>
      <c r="AE540">
        <v>6.8</v>
      </c>
      <c r="AF540">
        <v>602</v>
      </c>
      <c r="AG540">
        <v>36</v>
      </c>
      <c r="AH540">
        <v>46</v>
      </c>
      <c r="AI540">
        <v>589</v>
      </c>
      <c r="AJ540">
        <v>29</v>
      </c>
      <c r="AK540">
        <v>33</v>
      </c>
      <c r="AL540">
        <v>315</v>
      </c>
      <c r="AM540">
        <v>10</v>
      </c>
      <c r="AN540">
        <v>10.6</v>
      </c>
      <c r="AO540">
        <v>0.36</v>
      </c>
      <c r="AP540">
        <v>29.43</v>
      </c>
      <c r="AQ540">
        <v>0.36</v>
      </c>
      <c r="AR540">
        <v>100</v>
      </c>
      <c r="AS540">
        <v>100</v>
      </c>
      <c r="AT540" s="1">
        <v>658000</v>
      </c>
      <c r="AU540" s="1">
        <v>12000</v>
      </c>
      <c r="AV540">
        <v>38970</v>
      </c>
      <c r="AW540">
        <v>870</v>
      </c>
      <c r="AX540">
        <v>6080</v>
      </c>
      <c r="AY540">
        <v>380</v>
      </c>
      <c r="AZ540" s="1">
        <v>202700</v>
      </c>
      <c r="BA540" s="1">
        <v>6900</v>
      </c>
      <c r="BB540" s="1">
        <v>7310000</v>
      </c>
      <c r="BC540" s="1">
        <v>230000</v>
      </c>
      <c r="BD540" s="37" t="s">
        <v>2691</v>
      </c>
      <c r="BG540">
        <v>9.7860000000000003E-2</v>
      </c>
      <c r="BH540">
        <v>601.79999999999995</v>
      </c>
      <c r="BI540">
        <v>6.8</v>
      </c>
      <c r="BJ540">
        <v>601.01599999999996</v>
      </c>
      <c r="BK540">
        <v>7.7534200000000002</v>
      </c>
      <c r="BL540" s="36">
        <v>601.08299999999997</v>
      </c>
      <c r="BM540" s="36">
        <v>7.7533500000000002</v>
      </c>
      <c r="BN540">
        <v>17.817799999999998</v>
      </c>
      <c r="BO540">
        <v>315</v>
      </c>
    </row>
    <row r="541" spans="1:67">
      <c r="A541" t="s">
        <v>2692</v>
      </c>
      <c r="B541" t="s">
        <v>2693</v>
      </c>
      <c r="C541" t="s">
        <v>2694</v>
      </c>
      <c r="D541" t="s">
        <v>55</v>
      </c>
      <c r="E541" t="s">
        <v>2695</v>
      </c>
      <c r="F541">
        <v>26.434999999999999</v>
      </c>
      <c r="G541" t="s">
        <v>2696</v>
      </c>
      <c r="J541">
        <v>0.80700000000000005</v>
      </c>
      <c r="K541">
        <v>1.0999999999999999E-2</v>
      </c>
      <c r="L541">
        <v>1.4999999999999999E-2</v>
      </c>
      <c r="M541">
        <v>9.715E-2</v>
      </c>
      <c r="N541">
        <v>9.8999999999999999E-4</v>
      </c>
      <c r="O541">
        <v>1.2999999999999999E-3</v>
      </c>
      <c r="P541">
        <v>6.6949999999999996E-2</v>
      </c>
      <c r="Q541">
        <v>10.29336</v>
      </c>
      <c r="R541">
        <v>0.13773930000000001</v>
      </c>
      <c r="S541">
        <v>6.046E-2</v>
      </c>
      <c r="T541">
        <v>6.6E-4</v>
      </c>
      <c r="U541">
        <v>7.9000000000000001E-4</v>
      </c>
      <c r="V541">
        <v>0.44877</v>
      </c>
      <c r="W541">
        <v>3.2300000000000002E-2</v>
      </c>
      <c r="X541">
        <v>1.4E-3</v>
      </c>
      <c r="Y541">
        <v>2.0999999999999999E-3</v>
      </c>
      <c r="Z541">
        <v>600.4</v>
      </c>
      <c r="AA541">
        <v>6.2</v>
      </c>
      <c r="AB541">
        <v>8.4</v>
      </c>
      <c r="AC541">
        <v>597.70000000000005</v>
      </c>
      <c r="AD541">
        <v>5.8</v>
      </c>
      <c r="AE541">
        <v>7.8</v>
      </c>
      <c r="AF541">
        <v>642</v>
      </c>
      <c r="AG541">
        <v>28</v>
      </c>
      <c r="AH541">
        <v>41</v>
      </c>
      <c r="AI541">
        <v>618</v>
      </c>
      <c r="AJ541">
        <v>24</v>
      </c>
      <c r="AK541">
        <v>28</v>
      </c>
      <c r="AL541">
        <v>314</v>
      </c>
      <c r="AM541">
        <v>10</v>
      </c>
      <c r="AN541">
        <v>10.62</v>
      </c>
      <c r="AO541">
        <v>0.35</v>
      </c>
      <c r="AP541">
        <v>29.75</v>
      </c>
      <c r="AQ541">
        <v>0.4</v>
      </c>
      <c r="AR541">
        <v>-40</v>
      </c>
      <c r="AS541">
        <v>94</v>
      </c>
      <c r="AT541" s="1">
        <v>656000</v>
      </c>
      <c r="AU541" s="1">
        <v>12000</v>
      </c>
      <c r="AV541">
        <v>39160</v>
      </c>
      <c r="AW541">
        <v>680</v>
      </c>
      <c r="AX541">
        <v>6480</v>
      </c>
      <c r="AY541">
        <v>250</v>
      </c>
      <c r="AZ541" s="1">
        <v>203000</v>
      </c>
      <c r="BA541" s="1">
        <v>6800</v>
      </c>
      <c r="BB541" s="1">
        <v>7280000</v>
      </c>
      <c r="BC541" s="1">
        <v>230000</v>
      </c>
      <c r="BD541" s="37" t="s">
        <v>2696</v>
      </c>
      <c r="BG541">
        <v>9.715E-2</v>
      </c>
      <c r="BH541">
        <v>597.70000000000005</v>
      </c>
      <c r="BI541">
        <v>7.8</v>
      </c>
      <c r="BJ541">
        <v>596.80100000000004</v>
      </c>
      <c r="BK541">
        <v>8.4033899999999999</v>
      </c>
      <c r="BL541" s="36">
        <v>596.86800000000005</v>
      </c>
      <c r="BM541" s="36">
        <v>8.4033099999999994</v>
      </c>
      <c r="BN541">
        <v>17.813300000000002</v>
      </c>
      <c r="BO541">
        <v>314</v>
      </c>
    </row>
    <row r="542" spans="1:67">
      <c r="A542" t="s">
        <v>2697</v>
      </c>
      <c r="B542" t="s">
        <v>2698</v>
      </c>
      <c r="C542" t="s">
        <v>2699</v>
      </c>
      <c r="D542" t="s">
        <v>55</v>
      </c>
      <c r="E542" t="s">
        <v>2700</v>
      </c>
      <c r="F542">
        <v>24.047999999999998</v>
      </c>
      <c r="G542" t="s">
        <v>2701</v>
      </c>
      <c r="J542">
        <v>0.80179999999999996</v>
      </c>
      <c r="K542">
        <v>8.8999999999999999E-3</v>
      </c>
      <c r="L542">
        <v>1.2999999999999999E-2</v>
      </c>
      <c r="M542">
        <v>9.6759999999999999E-2</v>
      </c>
      <c r="N542">
        <v>8.3000000000000001E-4</v>
      </c>
      <c r="O542">
        <v>1.1999999999999999E-3</v>
      </c>
      <c r="P542">
        <v>0.50670000000000004</v>
      </c>
      <c r="Q542">
        <v>10.334849999999999</v>
      </c>
      <c r="R542">
        <v>0.1281709</v>
      </c>
      <c r="S542">
        <v>6.028E-2</v>
      </c>
      <c r="T542">
        <v>5.9999999999999995E-4</v>
      </c>
      <c r="U542">
        <v>7.3999999999999999E-4</v>
      </c>
      <c r="V542">
        <v>0.31567000000000001</v>
      </c>
      <c r="W542">
        <v>2.98E-2</v>
      </c>
      <c r="X542">
        <v>1.2999999999999999E-3</v>
      </c>
      <c r="Y542">
        <v>2E-3</v>
      </c>
      <c r="Z542">
        <v>597.79999999999995</v>
      </c>
      <c r="AA542">
        <v>5</v>
      </c>
      <c r="AB542">
        <v>7.5</v>
      </c>
      <c r="AC542">
        <v>595.4</v>
      </c>
      <c r="AD542">
        <v>4.9000000000000004</v>
      </c>
      <c r="AE542">
        <v>7.1</v>
      </c>
      <c r="AF542">
        <v>594</v>
      </c>
      <c r="AG542">
        <v>26</v>
      </c>
      <c r="AH542">
        <v>39</v>
      </c>
      <c r="AI542">
        <v>613</v>
      </c>
      <c r="AJ542">
        <v>22</v>
      </c>
      <c r="AK542">
        <v>27</v>
      </c>
      <c r="AL542">
        <v>326.89999999999998</v>
      </c>
      <c r="AM542">
        <v>9</v>
      </c>
      <c r="AN542">
        <v>10.91</v>
      </c>
      <c r="AO542">
        <v>0.28000000000000003</v>
      </c>
      <c r="AP542">
        <v>30.14</v>
      </c>
      <c r="AQ542">
        <v>0.3</v>
      </c>
      <c r="AR542">
        <v>-60</v>
      </c>
      <c r="AS542">
        <v>110</v>
      </c>
      <c r="AT542" s="1">
        <v>672700</v>
      </c>
      <c r="AU542" s="1">
        <v>9100</v>
      </c>
      <c r="AV542">
        <v>40200</v>
      </c>
      <c r="AW542">
        <v>480</v>
      </c>
      <c r="AX542">
        <v>6130</v>
      </c>
      <c r="AY542">
        <v>260</v>
      </c>
      <c r="AZ542" s="1">
        <v>208600</v>
      </c>
      <c r="BA542" s="1">
        <v>5300</v>
      </c>
      <c r="BB542" s="1">
        <v>7590000</v>
      </c>
      <c r="BC542" s="1">
        <v>210000</v>
      </c>
      <c r="BD542" s="37" t="s">
        <v>2701</v>
      </c>
      <c r="BG542">
        <v>9.6759999999999999E-2</v>
      </c>
      <c r="BH542">
        <v>595.4</v>
      </c>
      <c r="BI542">
        <v>7.1</v>
      </c>
      <c r="BJ542">
        <v>594.495</v>
      </c>
      <c r="BK542">
        <v>7.7603099999999996</v>
      </c>
      <c r="BL542" s="36">
        <v>594.56200000000001</v>
      </c>
      <c r="BM542" s="36">
        <v>7.7602399999999996</v>
      </c>
      <c r="BN542">
        <v>17.829000000000001</v>
      </c>
      <c r="BO542">
        <v>326.89999999999998</v>
      </c>
    </row>
    <row r="543" spans="1:67">
      <c r="A543" t="s">
        <v>2702</v>
      </c>
      <c r="B543" t="s">
        <v>2703</v>
      </c>
      <c r="C543" t="s">
        <v>2704</v>
      </c>
      <c r="D543" t="s">
        <v>55</v>
      </c>
      <c r="E543" t="s">
        <v>2705</v>
      </c>
      <c r="F543">
        <v>26.276</v>
      </c>
      <c r="G543" t="s">
        <v>2706</v>
      </c>
      <c r="J543">
        <v>0.81200000000000006</v>
      </c>
      <c r="K543">
        <v>1.2999999999999999E-2</v>
      </c>
      <c r="L543">
        <v>1.7000000000000001E-2</v>
      </c>
      <c r="M543">
        <v>9.7780000000000006E-2</v>
      </c>
      <c r="N543">
        <v>9.6000000000000002E-4</v>
      </c>
      <c r="O543">
        <v>1.2999999999999999E-3</v>
      </c>
      <c r="P543">
        <v>0.51592000000000005</v>
      </c>
      <c r="Q543">
        <v>10.227040000000001</v>
      </c>
      <c r="R543">
        <v>0.13597010000000001</v>
      </c>
      <c r="S543">
        <v>6.0449999999999997E-2</v>
      </c>
      <c r="T543">
        <v>8.4000000000000003E-4</v>
      </c>
      <c r="U543">
        <v>9.3999999999999997E-4</v>
      </c>
      <c r="V543">
        <v>-0.16897000000000001</v>
      </c>
      <c r="W543">
        <v>2.8299999999999999E-2</v>
      </c>
      <c r="X543">
        <v>1.2999999999999999E-3</v>
      </c>
      <c r="Y543">
        <v>1.9E-3</v>
      </c>
      <c r="Z543">
        <v>603.4</v>
      </c>
      <c r="AA543">
        <v>7.4</v>
      </c>
      <c r="AB543">
        <v>9.3000000000000007</v>
      </c>
      <c r="AC543">
        <v>601.4</v>
      </c>
      <c r="AD543">
        <v>5.7</v>
      </c>
      <c r="AE543">
        <v>7.7</v>
      </c>
      <c r="AF543">
        <v>564</v>
      </c>
      <c r="AG543">
        <v>26</v>
      </c>
      <c r="AH543">
        <v>37</v>
      </c>
      <c r="AI543">
        <v>617</v>
      </c>
      <c r="AJ543">
        <v>30</v>
      </c>
      <c r="AK543">
        <v>34</v>
      </c>
      <c r="AL543">
        <v>323</v>
      </c>
      <c r="AM543">
        <v>11</v>
      </c>
      <c r="AN543">
        <v>10.96</v>
      </c>
      <c r="AO543">
        <v>0.38</v>
      </c>
      <c r="AP543">
        <v>29.55</v>
      </c>
      <c r="AQ543">
        <v>0.36</v>
      </c>
      <c r="AR543">
        <v>-64</v>
      </c>
      <c r="AS543">
        <v>90</v>
      </c>
      <c r="AT543" s="1">
        <v>675000</v>
      </c>
      <c r="AU543" s="1">
        <v>14000</v>
      </c>
      <c r="AV543" s="1">
        <v>40100</v>
      </c>
      <c r="AW543" s="1">
        <v>1000</v>
      </c>
      <c r="AX543">
        <v>5760</v>
      </c>
      <c r="AY543">
        <v>300</v>
      </c>
      <c r="AZ543" s="1">
        <v>208900</v>
      </c>
      <c r="BA543" s="1">
        <v>7300</v>
      </c>
      <c r="BB543" s="1">
        <v>7500000</v>
      </c>
      <c r="BC543" s="1">
        <v>250000</v>
      </c>
      <c r="BD543" s="37" t="s">
        <v>2706</v>
      </c>
      <c r="BG543">
        <v>9.7780000000000006E-2</v>
      </c>
      <c r="BH543">
        <v>601.4</v>
      </c>
      <c r="BI543">
        <v>7.7</v>
      </c>
      <c r="BJ543">
        <v>600.41700000000003</v>
      </c>
      <c r="BK543">
        <v>8.3976299999999995</v>
      </c>
      <c r="BL543" s="36">
        <v>600.48400000000004</v>
      </c>
      <c r="BM543" s="36">
        <v>8.3975500000000007</v>
      </c>
      <c r="BN543">
        <v>17.828399999999998</v>
      </c>
      <c r="BO543">
        <v>323</v>
      </c>
    </row>
    <row r="544" spans="1:67">
      <c r="A544" t="s">
        <v>2707</v>
      </c>
      <c r="B544" t="s">
        <v>2708</v>
      </c>
      <c r="C544" t="s">
        <v>2709</v>
      </c>
      <c r="D544" t="s">
        <v>55</v>
      </c>
      <c r="E544" t="s">
        <v>2710</v>
      </c>
      <c r="F544">
        <v>26.460999999999999</v>
      </c>
      <c r="G544" t="s">
        <v>2711</v>
      </c>
      <c r="J544">
        <v>0.81459999999999999</v>
      </c>
      <c r="K544">
        <v>9.7000000000000003E-3</v>
      </c>
      <c r="L544">
        <v>1.4E-2</v>
      </c>
      <c r="M544">
        <v>9.7600000000000006E-2</v>
      </c>
      <c r="N544">
        <v>7.5000000000000002E-4</v>
      </c>
      <c r="O544">
        <v>1.1999999999999999E-3</v>
      </c>
      <c r="P544">
        <v>0.66261999999999999</v>
      </c>
      <c r="Q544">
        <v>10.245900000000001</v>
      </c>
      <c r="R544">
        <v>0.12597420000000001</v>
      </c>
      <c r="S544">
        <v>6.0810000000000003E-2</v>
      </c>
      <c r="T544">
        <v>6.3000000000000003E-4</v>
      </c>
      <c r="U544">
        <v>7.6999999999999996E-4</v>
      </c>
      <c r="V544">
        <v>-9.0864E-2</v>
      </c>
      <c r="W544">
        <v>0.03</v>
      </c>
      <c r="X544">
        <v>1.8E-3</v>
      </c>
      <c r="Y544">
        <v>2.3E-3</v>
      </c>
      <c r="Z544">
        <v>604.9</v>
      </c>
      <c r="AA544">
        <v>5.4</v>
      </c>
      <c r="AB544">
        <v>7.9</v>
      </c>
      <c r="AC544">
        <v>600.29999999999995</v>
      </c>
      <c r="AD544">
        <v>4.4000000000000004</v>
      </c>
      <c r="AE544">
        <v>6.8</v>
      </c>
      <c r="AF544">
        <v>597</v>
      </c>
      <c r="AG544">
        <v>36</v>
      </c>
      <c r="AH544">
        <v>46</v>
      </c>
      <c r="AI544">
        <v>631</v>
      </c>
      <c r="AJ544">
        <v>22</v>
      </c>
      <c r="AK544">
        <v>27</v>
      </c>
      <c r="AL544">
        <v>318</v>
      </c>
      <c r="AM544">
        <v>11</v>
      </c>
      <c r="AN544">
        <v>10.53</v>
      </c>
      <c r="AO544">
        <v>0.37</v>
      </c>
      <c r="AP544">
        <v>29.95</v>
      </c>
      <c r="AQ544">
        <v>0.37</v>
      </c>
      <c r="AR544">
        <v>-150</v>
      </c>
      <c r="AS544">
        <v>84</v>
      </c>
      <c r="AT544" s="1">
        <v>659000</v>
      </c>
      <c r="AU544" s="1">
        <v>14000</v>
      </c>
      <c r="AV544">
        <v>39430</v>
      </c>
      <c r="AW544">
        <v>880</v>
      </c>
      <c r="AX544">
        <v>6060</v>
      </c>
      <c r="AY544">
        <v>340</v>
      </c>
      <c r="AZ544" s="1">
        <v>200600</v>
      </c>
      <c r="BA544" s="1">
        <v>7100</v>
      </c>
      <c r="BB544" s="1">
        <v>7380000</v>
      </c>
      <c r="BC544" s="1">
        <v>250000</v>
      </c>
      <c r="BD544" s="37" t="s">
        <v>2711</v>
      </c>
      <c r="BG544">
        <v>9.7600000000000006E-2</v>
      </c>
      <c r="BH544">
        <v>600.29999999999995</v>
      </c>
      <c r="BI544">
        <v>6.8</v>
      </c>
      <c r="BJ544">
        <v>599.47400000000005</v>
      </c>
      <c r="BK544">
        <v>7.7550400000000002</v>
      </c>
      <c r="BL544" s="36">
        <v>599.54100000000005</v>
      </c>
      <c r="BM544" s="36">
        <v>7.7549700000000001</v>
      </c>
      <c r="BN544">
        <v>17.820699999999999</v>
      </c>
      <c r="BO544">
        <v>318</v>
      </c>
    </row>
    <row r="545" spans="1:67">
      <c r="A545" t="s">
        <v>2712</v>
      </c>
      <c r="B545" t="s">
        <v>2713</v>
      </c>
      <c r="C545" t="s">
        <v>2714</v>
      </c>
      <c r="D545" t="s">
        <v>55</v>
      </c>
      <c r="E545" t="s">
        <v>2715</v>
      </c>
      <c r="F545">
        <v>26.460999999999999</v>
      </c>
      <c r="G545" t="s">
        <v>2716</v>
      </c>
      <c r="J545">
        <v>0.80200000000000005</v>
      </c>
      <c r="K545">
        <v>1.0999999999999999E-2</v>
      </c>
      <c r="L545">
        <v>1.4999999999999999E-2</v>
      </c>
      <c r="M545">
        <v>9.6729999999999997E-2</v>
      </c>
      <c r="N545">
        <v>9.7999999999999997E-4</v>
      </c>
      <c r="O545">
        <v>1.2999999999999999E-3</v>
      </c>
      <c r="P545">
        <v>0.53208999999999995</v>
      </c>
      <c r="Q545">
        <v>10.338050000000001</v>
      </c>
      <c r="R545">
        <v>0.13893800000000001</v>
      </c>
      <c r="S545">
        <v>6.028E-2</v>
      </c>
      <c r="T545">
        <v>6.8000000000000005E-4</v>
      </c>
      <c r="U545">
        <v>8.0000000000000004E-4</v>
      </c>
      <c r="V545">
        <v>0.29135</v>
      </c>
      <c r="W545">
        <v>2.9499999999999998E-2</v>
      </c>
      <c r="X545">
        <v>1.4E-3</v>
      </c>
      <c r="Y545">
        <v>2E-3</v>
      </c>
      <c r="Z545">
        <v>598.79999999999995</v>
      </c>
      <c r="AA545">
        <v>5.9</v>
      </c>
      <c r="AB545">
        <v>8</v>
      </c>
      <c r="AC545">
        <v>595.20000000000005</v>
      </c>
      <c r="AD545">
        <v>5.8</v>
      </c>
      <c r="AE545">
        <v>7.7</v>
      </c>
      <c r="AF545">
        <v>588</v>
      </c>
      <c r="AG545">
        <v>27</v>
      </c>
      <c r="AH545">
        <v>39</v>
      </c>
      <c r="AI545">
        <v>616</v>
      </c>
      <c r="AJ545">
        <v>25</v>
      </c>
      <c r="AK545">
        <v>30</v>
      </c>
      <c r="AL545">
        <v>315</v>
      </c>
      <c r="AM545">
        <v>11</v>
      </c>
      <c r="AN545">
        <v>10.56</v>
      </c>
      <c r="AO545">
        <v>0.33</v>
      </c>
      <c r="AP545">
        <v>29.93</v>
      </c>
      <c r="AQ545">
        <v>0.4</v>
      </c>
      <c r="AR545">
        <v>80</v>
      </c>
      <c r="AS545">
        <v>110</v>
      </c>
      <c r="AT545" s="1">
        <v>651000</v>
      </c>
      <c r="AU545" s="1">
        <v>12000</v>
      </c>
      <c r="AV545">
        <v>38740</v>
      </c>
      <c r="AW545">
        <v>720</v>
      </c>
      <c r="AX545">
        <v>5880</v>
      </c>
      <c r="AY545">
        <v>270</v>
      </c>
      <c r="AZ545" s="1">
        <v>201200</v>
      </c>
      <c r="BA545" s="1">
        <v>6400</v>
      </c>
      <c r="BB545" s="1">
        <v>7310000</v>
      </c>
      <c r="BC545" s="1">
        <v>250000</v>
      </c>
      <c r="BD545" s="37" t="s">
        <v>2716</v>
      </c>
      <c r="BG545">
        <v>9.6729999999999997E-2</v>
      </c>
      <c r="BH545">
        <v>595.20000000000005</v>
      </c>
      <c r="BI545">
        <v>7.7</v>
      </c>
      <c r="BJ545">
        <v>594.33600000000001</v>
      </c>
      <c r="BK545">
        <v>8.4065399999999997</v>
      </c>
      <c r="BL545" s="36">
        <v>594.40300000000002</v>
      </c>
      <c r="BM545" s="36">
        <v>8.4064599999999992</v>
      </c>
      <c r="BN545">
        <v>17.8127</v>
      </c>
      <c r="BO545">
        <v>315</v>
      </c>
    </row>
    <row r="546" spans="1:67">
      <c r="A546" t="s">
        <v>2717</v>
      </c>
      <c r="B546" t="s">
        <v>2718</v>
      </c>
      <c r="C546" t="s">
        <v>2719</v>
      </c>
      <c r="D546" t="s">
        <v>55</v>
      </c>
      <c r="E546" t="s">
        <v>2720</v>
      </c>
      <c r="F546">
        <v>26.481999999999999</v>
      </c>
      <c r="G546" t="s">
        <v>2721</v>
      </c>
      <c r="J546">
        <v>0.80100000000000005</v>
      </c>
      <c r="K546">
        <v>1.0999999999999999E-2</v>
      </c>
      <c r="L546">
        <v>1.4999999999999999E-2</v>
      </c>
      <c r="M546">
        <v>9.7040000000000001E-2</v>
      </c>
      <c r="N546">
        <v>8.7000000000000001E-4</v>
      </c>
      <c r="O546">
        <v>1.1999999999999999E-3</v>
      </c>
      <c r="P546">
        <v>0.57889999999999997</v>
      </c>
      <c r="Q546">
        <v>10.30503</v>
      </c>
      <c r="R546">
        <v>0.1274323</v>
      </c>
      <c r="S546">
        <v>5.9749999999999998E-2</v>
      </c>
      <c r="T546">
        <v>6.0999999999999997E-4</v>
      </c>
      <c r="U546">
        <v>7.3999999999999999E-4</v>
      </c>
      <c r="V546">
        <v>0.25842999999999999</v>
      </c>
      <c r="W546">
        <v>2.8500000000000001E-2</v>
      </c>
      <c r="X546">
        <v>1.6000000000000001E-3</v>
      </c>
      <c r="Y546">
        <v>2.0999999999999999E-3</v>
      </c>
      <c r="Z546">
        <v>597.1</v>
      </c>
      <c r="AA546">
        <v>6</v>
      </c>
      <c r="AB546">
        <v>8.1999999999999993</v>
      </c>
      <c r="AC546">
        <v>597</v>
      </c>
      <c r="AD546">
        <v>5.0999999999999996</v>
      </c>
      <c r="AE546">
        <v>7.3</v>
      </c>
      <c r="AF546">
        <v>568</v>
      </c>
      <c r="AG546">
        <v>31</v>
      </c>
      <c r="AH546">
        <v>41</v>
      </c>
      <c r="AI546">
        <v>597</v>
      </c>
      <c r="AJ546">
        <v>23</v>
      </c>
      <c r="AK546">
        <v>28</v>
      </c>
      <c r="AL546">
        <v>311</v>
      </c>
      <c r="AM546">
        <v>11</v>
      </c>
      <c r="AN546">
        <v>10.49</v>
      </c>
      <c r="AO546">
        <v>0.37</v>
      </c>
      <c r="AP546">
        <v>29.61</v>
      </c>
      <c r="AQ546">
        <v>0.31</v>
      </c>
      <c r="AR546">
        <v>170</v>
      </c>
      <c r="AS546">
        <v>120</v>
      </c>
      <c r="AT546" s="1">
        <v>644000</v>
      </c>
      <c r="AU546" s="1">
        <v>14000</v>
      </c>
      <c r="AV546">
        <v>38300</v>
      </c>
      <c r="AW546">
        <v>830</v>
      </c>
      <c r="AX546">
        <v>5790</v>
      </c>
      <c r="AY546">
        <v>370</v>
      </c>
      <c r="AZ546" s="1">
        <v>199400</v>
      </c>
      <c r="BA546" s="1">
        <v>7100</v>
      </c>
      <c r="BB546" s="1">
        <v>7210000</v>
      </c>
      <c r="BC546" s="1">
        <v>260000</v>
      </c>
      <c r="BD546" s="37" t="s">
        <v>2721</v>
      </c>
      <c r="BG546">
        <v>9.7040000000000001E-2</v>
      </c>
      <c r="BH546">
        <v>597</v>
      </c>
      <c r="BI546">
        <v>7.3</v>
      </c>
      <c r="BJ546">
        <v>596.24699999999996</v>
      </c>
      <c r="BK546">
        <v>7.7595799999999997</v>
      </c>
      <c r="BL546" s="36">
        <v>596.31399999999996</v>
      </c>
      <c r="BM546" s="36">
        <v>7.7595099999999997</v>
      </c>
      <c r="BN546">
        <v>17.808599999999998</v>
      </c>
      <c r="BO546">
        <v>311</v>
      </c>
    </row>
    <row r="547" spans="1:67">
      <c r="A547" t="s">
        <v>2722</v>
      </c>
      <c r="B547" t="s">
        <v>2723</v>
      </c>
      <c r="C547" t="s">
        <v>2724</v>
      </c>
      <c r="D547" t="s">
        <v>55</v>
      </c>
      <c r="E547" t="s">
        <v>2725</v>
      </c>
      <c r="F547">
        <v>26.481999999999999</v>
      </c>
      <c r="G547" t="s">
        <v>2726</v>
      </c>
      <c r="J547">
        <v>0.79900000000000004</v>
      </c>
      <c r="K547">
        <v>1.0999999999999999E-2</v>
      </c>
      <c r="L547">
        <v>1.4999999999999999E-2</v>
      </c>
      <c r="M547">
        <v>9.6699999999999994E-2</v>
      </c>
      <c r="N547">
        <v>1E-3</v>
      </c>
      <c r="O547">
        <v>1.2999999999999999E-3</v>
      </c>
      <c r="P547">
        <v>0.63729000000000002</v>
      </c>
      <c r="Q547">
        <v>10.34126</v>
      </c>
      <c r="R547">
        <v>0.13902419999999999</v>
      </c>
      <c r="S547">
        <v>6.0069999999999998E-2</v>
      </c>
      <c r="T547">
        <v>7.7999999999999999E-4</v>
      </c>
      <c r="U547">
        <v>8.8999999999999995E-4</v>
      </c>
      <c r="V547">
        <v>0.12106</v>
      </c>
      <c r="W547">
        <v>2.9399999999999999E-2</v>
      </c>
      <c r="X547">
        <v>1.4E-3</v>
      </c>
      <c r="Y547">
        <v>2E-3</v>
      </c>
      <c r="Z547">
        <v>595.9</v>
      </c>
      <c r="AA547">
        <v>6.5</v>
      </c>
      <c r="AB547">
        <v>8.6</v>
      </c>
      <c r="AC547">
        <v>596.4</v>
      </c>
      <c r="AD547">
        <v>5.5</v>
      </c>
      <c r="AE547">
        <v>7.4</v>
      </c>
      <c r="AF547">
        <v>585</v>
      </c>
      <c r="AG547">
        <v>28</v>
      </c>
      <c r="AH547">
        <v>40</v>
      </c>
      <c r="AI547">
        <v>604</v>
      </c>
      <c r="AJ547">
        <v>28</v>
      </c>
      <c r="AK547">
        <v>32</v>
      </c>
      <c r="AL547">
        <v>325.7</v>
      </c>
      <c r="AM547">
        <v>9.9</v>
      </c>
      <c r="AN547">
        <v>10.87</v>
      </c>
      <c r="AO547">
        <v>0.32</v>
      </c>
      <c r="AP547">
        <v>30.07</v>
      </c>
      <c r="AQ547">
        <v>0.39</v>
      </c>
      <c r="AR547">
        <v>-51</v>
      </c>
      <c r="AS547">
        <v>66</v>
      </c>
      <c r="AT547" s="1">
        <v>674000</v>
      </c>
      <c r="AU547" s="1">
        <v>11000</v>
      </c>
      <c r="AV547">
        <v>40280</v>
      </c>
      <c r="AW547">
        <v>880</v>
      </c>
      <c r="AX547">
        <v>6000</v>
      </c>
      <c r="AY547">
        <v>290</v>
      </c>
      <c r="AZ547" s="1">
        <v>206500</v>
      </c>
      <c r="BA547" s="1">
        <v>6100</v>
      </c>
      <c r="BB547" s="1">
        <v>7560000</v>
      </c>
      <c r="BC547" s="1">
        <v>230000</v>
      </c>
      <c r="BD547" s="37" t="s">
        <v>2726</v>
      </c>
      <c r="BG547">
        <v>9.6699999999999994E-2</v>
      </c>
      <c r="BH547">
        <v>596.4</v>
      </c>
      <c r="BI547">
        <v>7.4</v>
      </c>
      <c r="BJ547">
        <v>594.07299999999998</v>
      </c>
      <c r="BK547">
        <v>8.4055999999999997</v>
      </c>
      <c r="BL547" s="36">
        <v>594.13900000000001</v>
      </c>
      <c r="BM547" s="36">
        <v>8.4055300000000006</v>
      </c>
      <c r="BN547">
        <v>17.828099999999999</v>
      </c>
      <c r="BO547">
        <v>325.7</v>
      </c>
    </row>
    <row r="548" spans="1:67">
      <c r="A548" t="s">
        <v>2727</v>
      </c>
      <c r="B548" t="s">
        <v>2728</v>
      </c>
      <c r="C548" t="s">
        <v>2729</v>
      </c>
      <c r="D548" t="s">
        <v>55</v>
      </c>
      <c r="E548" t="s">
        <v>2730</v>
      </c>
      <c r="F548">
        <v>22.352</v>
      </c>
      <c r="G548" t="s">
        <v>2731</v>
      </c>
      <c r="J548">
        <v>0.81299999999999994</v>
      </c>
      <c r="K548">
        <v>1.0999999999999999E-2</v>
      </c>
      <c r="L548">
        <v>1.4999999999999999E-2</v>
      </c>
      <c r="M548">
        <v>9.7290000000000001E-2</v>
      </c>
      <c r="N548">
        <v>9.3999999999999997E-4</v>
      </c>
      <c r="O548">
        <v>1.2999999999999999E-3</v>
      </c>
      <c r="P548">
        <v>0.74207000000000001</v>
      </c>
      <c r="Q548">
        <v>10.278549999999999</v>
      </c>
      <c r="R548">
        <v>0.1373431</v>
      </c>
      <c r="S548">
        <v>6.0589999999999998E-2</v>
      </c>
      <c r="T548">
        <v>6.2E-4</v>
      </c>
      <c r="U548">
        <v>7.6000000000000004E-4</v>
      </c>
      <c r="V548">
        <v>-5.5329000000000003E-2</v>
      </c>
      <c r="W548">
        <v>3.1199999999999999E-2</v>
      </c>
      <c r="X548">
        <v>1.6000000000000001E-3</v>
      </c>
      <c r="Y548">
        <v>2.2000000000000001E-3</v>
      </c>
      <c r="Z548">
        <v>603.9</v>
      </c>
      <c r="AA548">
        <v>6.4</v>
      </c>
      <c r="AB548">
        <v>8.6</v>
      </c>
      <c r="AC548">
        <v>598.5</v>
      </c>
      <c r="AD548">
        <v>5.5</v>
      </c>
      <c r="AE548">
        <v>7.5</v>
      </c>
      <c r="AF548">
        <v>621</v>
      </c>
      <c r="AG548">
        <v>32</v>
      </c>
      <c r="AH548">
        <v>44</v>
      </c>
      <c r="AI548">
        <v>624</v>
      </c>
      <c r="AJ548">
        <v>22</v>
      </c>
      <c r="AK548">
        <v>27</v>
      </c>
      <c r="AL548">
        <v>329</v>
      </c>
      <c r="AM548">
        <v>11</v>
      </c>
      <c r="AN548">
        <v>11.03</v>
      </c>
      <c r="AO548">
        <v>0.38</v>
      </c>
      <c r="AP548">
        <v>30.05</v>
      </c>
      <c r="AQ548">
        <v>0.45</v>
      </c>
      <c r="AR548">
        <v>-50</v>
      </c>
      <c r="AS548">
        <v>110</v>
      </c>
      <c r="AT548" s="1">
        <v>683000</v>
      </c>
      <c r="AU548" s="1">
        <v>13000</v>
      </c>
      <c r="AV548">
        <v>40980</v>
      </c>
      <c r="AW548">
        <v>860</v>
      </c>
      <c r="AX548">
        <v>6470</v>
      </c>
      <c r="AY548">
        <v>390</v>
      </c>
      <c r="AZ548" s="1">
        <v>209600</v>
      </c>
      <c r="BA548" s="1">
        <v>7200</v>
      </c>
      <c r="BB548" s="1">
        <v>7640000</v>
      </c>
      <c r="BC548" s="1">
        <v>260000</v>
      </c>
      <c r="BD548" s="37" t="s">
        <v>2731</v>
      </c>
      <c r="BG548">
        <v>9.7290000000000001E-2</v>
      </c>
      <c r="BH548">
        <v>598.5</v>
      </c>
      <c r="BI548">
        <v>7.5</v>
      </c>
      <c r="BJ548">
        <v>597.50599999999997</v>
      </c>
      <c r="BK548">
        <v>8.4008299999999991</v>
      </c>
      <c r="BL548" s="36">
        <v>597.57299999999998</v>
      </c>
      <c r="BM548" s="36">
        <v>8.40076</v>
      </c>
      <c r="BN548">
        <v>17.834199999999999</v>
      </c>
      <c r="BO548">
        <v>329</v>
      </c>
    </row>
    <row r="549" spans="1:67">
      <c r="A549" t="s">
        <v>2732</v>
      </c>
      <c r="B549" t="s">
        <v>2733</v>
      </c>
      <c r="C549" t="s">
        <v>2734</v>
      </c>
      <c r="D549" t="s">
        <v>55</v>
      </c>
      <c r="E549" t="s">
        <v>2735</v>
      </c>
      <c r="F549">
        <v>26.373000000000001</v>
      </c>
      <c r="G549" t="s">
        <v>2736</v>
      </c>
      <c r="J549">
        <v>0.81899999999999995</v>
      </c>
      <c r="K549">
        <v>0.01</v>
      </c>
      <c r="L549">
        <v>1.4999999999999999E-2</v>
      </c>
      <c r="M549">
        <v>9.7489999999999993E-2</v>
      </c>
      <c r="N549">
        <v>9.3000000000000005E-4</v>
      </c>
      <c r="O549">
        <v>1.2999999999999999E-3</v>
      </c>
      <c r="P549">
        <v>0.40544000000000002</v>
      </c>
      <c r="Q549">
        <v>10.25746</v>
      </c>
      <c r="R549">
        <v>0.13678019999999999</v>
      </c>
      <c r="S549">
        <v>6.0729999999999999E-2</v>
      </c>
      <c r="T549">
        <v>6.4000000000000005E-4</v>
      </c>
      <c r="U549">
        <v>7.6999999999999996E-4</v>
      </c>
      <c r="V549">
        <v>0.38375999999999999</v>
      </c>
      <c r="W549">
        <v>3.1E-2</v>
      </c>
      <c r="X549">
        <v>1.5E-3</v>
      </c>
      <c r="Y549">
        <v>2.0999999999999999E-3</v>
      </c>
      <c r="Z549">
        <v>607.20000000000005</v>
      </c>
      <c r="AA549">
        <v>5.8</v>
      </c>
      <c r="AB549">
        <v>8.1999999999999993</v>
      </c>
      <c r="AC549">
        <v>599.6</v>
      </c>
      <c r="AD549">
        <v>5.5</v>
      </c>
      <c r="AE549">
        <v>7.5</v>
      </c>
      <c r="AF549">
        <v>618</v>
      </c>
      <c r="AG549">
        <v>30</v>
      </c>
      <c r="AH549">
        <v>42</v>
      </c>
      <c r="AI549">
        <v>628</v>
      </c>
      <c r="AJ549">
        <v>22</v>
      </c>
      <c r="AK549">
        <v>27</v>
      </c>
      <c r="AL549">
        <v>325</v>
      </c>
      <c r="AM549">
        <v>11</v>
      </c>
      <c r="AN549">
        <v>11.07</v>
      </c>
      <c r="AO549">
        <v>0.38</v>
      </c>
      <c r="AP549">
        <v>29.56</v>
      </c>
      <c r="AQ549">
        <v>0.39</v>
      </c>
      <c r="AR549">
        <v>17</v>
      </c>
      <c r="AS549">
        <v>91</v>
      </c>
      <c r="AT549" s="1">
        <v>679000</v>
      </c>
      <c r="AU549" s="1">
        <v>14000</v>
      </c>
      <c r="AV549">
        <v>40770</v>
      </c>
      <c r="AW549">
        <v>810</v>
      </c>
      <c r="AX549">
        <v>6390</v>
      </c>
      <c r="AY549">
        <v>330</v>
      </c>
      <c r="AZ549" s="1">
        <v>210000</v>
      </c>
      <c r="BA549" s="1">
        <v>7200</v>
      </c>
      <c r="BB549" s="1">
        <v>7560000</v>
      </c>
      <c r="BC549" s="1">
        <v>250000</v>
      </c>
      <c r="BD549" s="37" t="s">
        <v>2736</v>
      </c>
      <c r="BG549">
        <v>9.7489999999999993E-2</v>
      </c>
      <c r="BH549">
        <v>599.6</v>
      </c>
      <c r="BI549">
        <v>7.5</v>
      </c>
      <c r="BJ549">
        <v>598.70600000000002</v>
      </c>
      <c r="BK549">
        <v>8.3996700000000004</v>
      </c>
      <c r="BL549" s="36">
        <v>598.77300000000002</v>
      </c>
      <c r="BM549" s="36">
        <v>8.3995899999999999</v>
      </c>
      <c r="BN549">
        <v>17.829699999999999</v>
      </c>
      <c r="BO549">
        <v>325</v>
      </c>
    </row>
    <row r="550" spans="1:67">
      <c r="A550" t="s">
        <v>2737</v>
      </c>
      <c r="B550" t="s">
        <v>2738</v>
      </c>
      <c r="C550" t="s">
        <v>2739</v>
      </c>
      <c r="D550" t="s">
        <v>55</v>
      </c>
      <c r="E550" t="s">
        <v>2740</v>
      </c>
      <c r="F550">
        <v>22.283999999999999</v>
      </c>
      <c r="G550" t="s">
        <v>2741</v>
      </c>
      <c r="J550">
        <v>0.82199999999999995</v>
      </c>
      <c r="K550">
        <v>1.2E-2</v>
      </c>
      <c r="L550">
        <v>1.6E-2</v>
      </c>
      <c r="M550">
        <v>9.7780000000000006E-2</v>
      </c>
      <c r="N550">
        <v>9.1E-4</v>
      </c>
      <c r="O550">
        <v>1.2999999999999999E-3</v>
      </c>
      <c r="P550">
        <v>0.39922000000000002</v>
      </c>
      <c r="Q550">
        <v>10.227040000000001</v>
      </c>
      <c r="R550">
        <v>0.13597010000000001</v>
      </c>
      <c r="S550">
        <v>6.089E-2</v>
      </c>
      <c r="T550">
        <v>6.0999999999999997E-4</v>
      </c>
      <c r="U550">
        <v>7.5000000000000002E-4</v>
      </c>
      <c r="V550">
        <v>0.15314</v>
      </c>
      <c r="W550">
        <v>3.0800000000000001E-2</v>
      </c>
      <c r="X550">
        <v>1.4E-3</v>
      </c>
      <c r="Y550">
        <v>2E-3</v>
      </c>
      <c r="Z550">
        <v>609.20000000000005</v>
      </c>
      <c r="AA550">
        <v>6.7</v>
      </c>
      <c r="AB550">
        <v>8.8000000000000007</v>
      </c>
      <c r="AC550">
        <v>601.4</v>
      </c>
      <c r="AD550">
        <v>5.4</v>
      </c>
      <c r="AE550">
        <v>7.5</v>
      </c>
      <c r="AF550">
        <v>613</v>
      </c>
      <c r="AG550">
        <v>28</v>
      </c>
      <c r="AH550">
        <v>40</v>
      </c>
      <c r="AI550">
        <v>634</v>
      </c>
      <c r="AJ550">
        <v>22</v>
      </c>
      <c r="AK550">
        <v>27</v>
      </c>
      <c r="AL550">
        <v>337</v>
      </c>
      <c r="AM550">
        <v>11</v>
      </c>
      <c r="AN550">
        <v>11.34</v>
      </c>
      <c r="AO550">
        <v>0.4</v>
      </c>
      <c r="AP550">
        <v>29.89</v>
      </c>
      <c r="AQ550">
        <v>0.51</v>
      </c>
      <c r="AR550">
        <v>10</v>
      </c>
      <c r="AS550">
        <v>110</v>
      </c>
      <c r="AT550" s="1">
        <v>701000</v>
      </c>
      <c r="AU550" s="1">
        <v>13000</v>
      </c>
      <c r="AV550">
        <v>42330</v>
      </c>
      <c r="AW550">
        <v>970</v>
      </c>
      <c r="AX550">
        <v>6460</v>
      </c>
      <c r="AY550">
        <v>370</v>
      </c>
      <c r="AZ550" s="1">
        <v>215100</v>
      </c>
      <c r="BA550" s="1">
        <v>7600</v>
      </c>
      <c r="BB550" s="1">
        <v>7830000</v>
      </c>
      <c r="BC550" s="1">
        <v>260000</v>
      </c>
      <c r="BD550" s="37" t="s">
        <v>2741</v>
      </c>
      <c r="BG550">
        <v>9.7780000000000006E-2</v>
      </c>
      <c r="BH550">
        <v>601.4</v>
      </c>
      <c r="BI550">
        <v>7.5</v>
      </c>
      <c r="BJ550">
        <v>600.31299999999999</v>
      </c>
      <c r="BK550">
        <v>8.3963900000000002</v>
      </c>
      <c r="BL550" s="36">
        <v>600.38</v>
      </c>
      <c r="BM550" s="36">
        <v>8.3963099999999997</v>
      </c>
      <c r="BN550">
        <v>17.846800000000002</v>
      </c>
      <c r="BO550">
        <v>337</v>
      </c>
    </row>
    <row r="551" spans="1:67">
      <c r="A551" t="s">
        <v>2742</v>
      </c>
      <c r="B551" t="s">
        <v>2743</v>
      </c>
      <c r="C551" t="s">
        <v>2744</v>
      </c>
      <c r="D551" t="s">
        <v>55</v>
      </c>
      <c r="E551" t="s">
        <v>2745</v>
      </c>
      <c r="F551">
        <v>23.92</v>
      </c>
      <c r="G551" t="s">
        <v>2746</v>
      </c>
      <c r="J551">
        <v>0.80400000000000005</v>
      </c>
      <c r="K551">
        <v>1.0999999999999999E-2</v>
      </c>
      <c r="L551">
        <v>1.4999999999999999E-2</v>
      </c>
      <c r="M551">
        <v>9.7530000000000006E-2</v>
      </c>
      <c r="N551">
        <v>8.7000000000000001E-4</v>
      </c>
      <c r="O551">
        <v>1.1999999999999999E-3</v>
      </c>
      <c r="P551">
        <v>0.57162999999999997</v>
      </c>
      <c r="Q551">
        <v>10.253259999999999</v>
      </c>
      <c r="R551">
        <v>0.12615509999999999</v>
      </c>
      <c r="S551">
        <v>6.0139999999999999E-2</v>
      </c>
      <c r="T551">
        <v>6.9999999999999999E-4</v>
      </c>
      <c r="U551">
        <v>8.1999999999999998E-4</v>
      </c>
      <c r="V551">
        <v>0.11629</v>
      </c>
      <c r="W551">
        <v>2.9700000000000001E-2</v>
      </c>
      <c r="X551">
        <v>1.8E-3</v>
      </c>
      <c r="Y551">
        <v>2.3E-3</v>
      </c>
      <c r="Z551">
        <v>600.4</v>
      </c>
      <c r="AA551">
        <v>6.5</v>
      </c>
      <c r="AB551">
        <v>8.9</v>
      </c>
      <c r="AC551">
        <v>599.9</v>
      </c>
      <c r="AD551">
        <v>5.0999999999999996</v>
      </c>
      <c r="AE551">
        <v>7.2</v>
      </c>
      <c r="AF551">
        <v>592</v>
      </c>
      <c r="AG551">
        <v>35</v>
      </c>
      <c r="AH551">
        <v>45</v>
      </c>
      <c r="AI551">
        <v>607</v>
      </c>
      <c r="AJ551">
        <v>25</v>
      </c>
      <c r="AK551">
        <v>30</v>
      </c>
      <c r="AL551">
        <v>328</v>
      </c>
      <c r="AM551">
        <v>10</v>
      </c>
      <c r="AN551">
        <v>11.16</v>
      </c>
      <c r="AO551">
        <v>0.31</v>
      </c>
      <c r="AP551">
        <v>29.54</v>
      </c>
      <c r="AQ551">
        <v>0.47</v>
      </c>
      <c r="AR551">
        <v>-5</v>
      </c>
      <c r="AS551">
        <v>90</v>
      </c>
      <c r="AT551" s="1">
        <v>681000</v>
      </c>
      <c r="AU551" s="1">
        <v>10000</v>
      </c>
      <c r="AV551">
        <v>40610</v>
      </c>
      <c r="AW551">
        <v>650</v>
      </c>
      <c r="AX551">
        <v>6120</v>
      </c>
      <c r="AY551">
        <v>380</v>
      </c>
      <c r="AZ551" s="1">
        <v>211600</v>
      </c>
      <c r="BA551" s="1">
        <v>5900</v>
      </c>
      <c r="BB551" s="1">
        <v>7630000</v>
      </c>
      <c r="BC551" s="1">
        <v>240000</v>
      </c>
      <c r="BD551" s="37" t="s">
        <v>2746</v>
      </c>
      <c r="BG551">
        <v>9.7530000000000006E-2</v>
      </c>
      <c r="BH551">
        <v>599.9</v>
      </c>
      <c r="BI551">
        <v>7.2</v>
      </c>
      <c r="BJ551">
        <v>598.99400000000003</v>
      </c>
      <c r="BK551">
        <v>7.7547899999999998</v>
      </c>
      <c r="BL551" s="36">
        <v>599.06100000000004</v>
      </c>
      <c r="BM551" s="36">
        <v>7.7547199999999998</v>
      </c>
      <c r="BN551">
        <v>17.834</v>
      </c>
      <c r="BO551">
        <v>328</v>
      </c>
    </row>
    <row r="552" spans="1:67">
      <c r="A552" t="s">
        <v>2747</v>
      </c>
      <c r="B552" t="s">
        <v>2748</v>
      </c>
      <c r="C552" t="s">
        <v>2749</v>
      </c>
      <c r="D552" t="s">
        <v>55</v>
      </c>
      <c r="E552" t="s">
        <v>2750</v>
      </c>
      <c r="F552">
        <v>26.602</v>
      </c>
      <c r="G552" t="s">
        <v>2751</v>
      </c>
      <c r="J552">
        <v>0.80300000000000005</v>
      </c>
      <c r="K552">
        <v>0.01</v>
      </c>
      <c r="L552">
        <v>1.4999999999999999E-2</v>
      </c>
      <c r="M552">
        <v>9.74E-2</v>
      </c>
      <c r="N552">
        <v>1E-3</v>
      </c>
      <c r="O552">
        <v>1.2999999999999999E-3</v>
      </c>
      <c r="P552">
        <v>0.54632999999999998</v>
      </c>
      <c r="Q552">
        <v>10.26694</v>
      </c>
      <c r="R552">
        <v>0.13703309999999999</v>
      </c>
      <c r="S552">
        <v>5.994E-2</v>
      </c>
      <c r="T552">
        <v>6.4000000000000005E-4</v>
      </c>
      <c r="U552">
        <v>7.6999999999999996E-4</v>
      </c>
      <c r="V552">
        <v>0.32968999999999998</v>
      </c>
      <c r="W552">
        <v>3.1E-2</v>
      </c>
      <c r="X552">
        <v>1.6999999999999999E-3</v>
      </c>
      <c r="Y552">
        <v>2.3E-3</v>
      </c>
      <c r="Z552">
        <v>598.5</v>
      </c>
      <c r="AA552">
        <v>5.9</v>
      </c>
      <c r="AB552">
        <v>8.1999999999999993</v>
      </c>
      <c r="AC552">
        <v>599</v>
      </c>
      <c r="AD552">
        <v>6</v>
      </c>
      <c r="AE552">
        <v>7.9</v>
      </c>
      <c r="AF552">
        <v>616</v>
      </c>
      <c r="AG552">
        <v>33</v>
      </c>
      <c r="AH552">
        <v>44</v>
      </c>
      <c r="AI552">
        <v>600</v>
      </c>
      <c r="AJ552">
        <v>23</v>
      </c>
      <c r="AK552">
        <v>28</v>
      </c>
      <c r="AL552">
        <v>317</v>
      </c>
      <c r="AM552">
        <v>11</v>
      </c>
      <c r="AN552">
        <v>10.75</v>
      </c>
      <c r="AO552">
        <v>0.36</v>
      </c>
      <c r="AP552">
        <v>29.65</v>
      </c>
      <c r="AQ552">
        <v>0.36</v>
      </c>
      <c r="AR552">
        <v>140</v>
      </c>
      <c r="AS552">
        <v>110</v>
      </c>
      <c r="AT552" s="1">
        <v>662000</v>
      </c>
      <c r="AU552" s="1">
        <v>13000</v>
      </c>
      <c r="AV552">
        <v>39320</v>
      </c>
      <c r="AW552">
        <v>870</v>
      </c>
      <c r="AX552">
        <v>6240</v>
      </c>
      <c r="AY552">
        <v>330</v>
      </c>
      <c r="AZ552" s="1">
        <v>203500</v>
      </c>
      <c r="BA552" s="1">
        <v>6900</v>
      </c>
      <c r="BB552" s="1">
        <v>7370000</v>
      </c>
      <c r="BC552" s="1">
        <v>260000</v>
      </c>
      <c r="BD552" s="37" t="s">
        <v>2751</v>
      </c>
      <c r="BG552">
        <v>9.74E-2</v>
      </c>
      <c r="BH552">
        <v>599</v>
      </c>
      <c r="BI552">
        <v>7.9</v>
      </c>
      <c r="BJ552">
        <v>598.24099999999999</v>
      </c>
      <c r="BK552">
        <v>8.4011499999999995</v>
      </c>
      <c r="BL552" s="36">
        <v>598.30799999999999</v>
      </c>
      <c r="BM552" s="36">
        <v>8.4010700000000007</v>
      </c>
      <c r="BN552">
        <v>17.8184</v>
      </c>
      <c r="BO552">
        <v>317</v>
      </c>
    </row>
    <row r="553" spans="1:67">
      <c r="A553" t="s">
        <v>2752</v>
      </c>
      <c r="B553" t="s">
        <v>2753</v>
      </c>
      <c r="C553" t="s">
        <v>2754</v>
      </c>
      <c r="D553" t="s">
        <v>55</v>
      </c>
      <c r="E553" t="s">
        <v>2755</v>
      </c>
      <c r="F553">
        <v>22.652999999999999</v>
      </c>
      <c r="G553" t="s">
        <v>2756</v>
      </c>
      <c r="J553">
        <v>0.81200000000000006</v>
      </c>
      <c r="K553">
        <v>1.2999999999999999E-2</v>
      </c>
      <c r="L553">
        <v>1.6E-2</v>
      </c>
      <c r="M553">
        <v>9.74E-2</v>
      </c>
      <c r="N553">
        <v>9.8999999999999999E-4</v>
      </c>
      <c r="O553">
        <v>1.2999999999999999E-3</v>
      </c>
      <c r="P553">
        <v>0.54525999999999997</v>
      </c>
      <c r="Q553">
        <v>10.26694</v>
      </c>
      <c r="R553">
        <v>0.13703309999999999</v>
      </c>
      <c r="S553">
        <v>6.0290000000000003E-2</v>
      </c>
      <c r="T553">
        <v>7.6999999999999996E-4</v>
      </c>
      <c r="U553">
        <v>8.8000000000000003E-4</v>
      </c>
      <c r="V553">
        <v>0.18625</v>
      </c>
      <c r="W553">
        <v>2.93E-2</v>
      </c>
      <c r="X553">
        <v>1.6999999999999999E-3</v>
      </c>
      <c r="Y553">
        <v>2.2000000000000001E-3</v>
      </c>
      <c r="Z553">
        <v>604.70000000000005</v>
      </c>
      <c r="AA553">
        <v>6.9</v>
      </c>
      <c r="AB553">
        <v>8.8000000000000007</v>
      </c>
      <c r="AC553">
        <v>599.1</v>
      </c>
      <c r="AD553">
        <v>5.8</v>
      </c>
      <c r="AE553">
        <v>7.8</v>
      </c>
      <c r="AF553">
        <v>583</v>
      </c>
      <c r="AG553">
        <v>34</v>
      </c>
      <c r="AH553">
        <v>44</v>
      </c>
      <c r="AI553">
        <v>612</v>
      </c>
      <c r="AJ553">
        <v>28</v>
      </c>
      <c r="AK553">
        <v>32</v>
      </c>
      <c r="AL553">
        <v>319</v>
      </c>
      <c r="AM553">
        <v>11</v>
      </c>
      <c r="AN553">
        <v>10.73</v>
      </c>
      <c r="AO553">
        <v>0.34</v>
      </c>
      <c r="AP553">
        <v>29.95</v>
      </c>
      <c r="AQ553">
        <v>0.47</v>
      </c>
      <c r="AR553">
        <v>35</v>
      </c>
      <c r="AS553">
        <v>98</v>
      </c>
      <c r="AT553" s="1">
        <v>667000</v>
      </c>
      <c r="AU553" s="1">
        <v>13000</v>
      </c>
      <c r="AV553">
        <v>39930</v>
      </c>
      <c r="AW553">
        <v>850</v>
      </c>
      <c r="AX553">
        <v>5930</v>
      </c>
      <c r="AY553">
        <v>370</v>
      </c>
      <c r="AZ553" s="1">
        <v>203100</v>
      </c>
      <c r="BA553" s="1">
        <v>6400</v>
      </c>
      <c r="BB553" s="1">
        <v>7410000</v>
      </c>
      <c r="BC553" s="1">
        <v>250000</v>
      </c>
      <c r="BD553" s="37" t="s">
        <v>2756</v>
      </c>
      <c r="BG553">
        <v>9.74E-2</v>
      </c>
      <c r="BH553">
        <v>599.1</v>
      </c>
      <c r="BI553">
        <v>7.8</v>
      </c>
      <c r="BJ553">
        <v>598.226</v>
      </c>
      <c r="BK553">
        <v>8.4009499999999999</v>
      </c>
      <c r="BL553" s="36">
        <v>598.29200000000003</v>
      </c>
      <c r="BM553" s="36">
        <v>8.4008699999999994</v>
      </c>
      <c r="BN553">
        <v>17.821200000000001</v>
      </c>
      <c r="BO553">
        <v>319</v>
      </c>
    </row>
    <row r="554" spans="1:67">
      <c r="A554" t="s">
        <v>2757</v>
      </c>
      <c r="B554" t="s">
        <v>2758</v>
      </c>
      <c r="C554" t="s">
        <v>2759</v>
      </c>
      <c r="D554" t="s">
        <v>55</v>
      </c>
      <c r="E554" t="s">
        <v>2760</v>
      </c>
      <c r="F554">
        <v>24.731000000000002</v>
      </c>
      <c r="G554" t="s">
        <v>2761</v>
      </c>
      <c r="J554">
        <v>0.80600000000000005</v>
      </c>
      <c r="K554">
        <v>0.01</v>
      </c>
      <c r="L554">
        <v>1.4999999999999999E-2</v>
      </c>
      <c r="M554">
        <v>9.7780000000000006E-2</v>
      </c>
      <c r="N554">
        <v>8.8000000000000003E-4</v>
      </c>
      <c r="O554">
        <v>1.1999999999999999E-3</v>
      </c>
      <c r="P554">
        <v>0.69920000000000004</v>
      </c>
      <c r="Q554">
        <v>10.227040000000001</v>
      </c>
      <c r="R554">
        <v>0.12551080000000001</v>
      </c>
      <c r="S554">
        <v>6.0080000000000001E-2</v>
      </c>
      <c r="T554">
        <v>5.6999999999999998E-4</v>
      </c>
      <c r="U554">
        <v>7.1000000000000002E-4</v>
      </c>
      <c r="V554">
        <v>8.7699000000000006E-3</v>
      </c>
      <c r="W554">
        <v>2.7699999999999999E-2</v>
      </c>
      <c r="X554">
        <v>1.4E-3</v>
      </c>
      <c r="Y554">
        <v>1.9E-3</v>
      </c>
      <c r="Z554">
        <v>600.29999999999995</v>
      </c>
      <c r="AA554">
        <v>5.8</v>
      </c>
      <c r="AB554">
        <v>8.1</v>
      </c>
      <c r="AC554">
        <v>601.4</v>
      </c>
      <c r="AD554">
        <v>5.2</v>
      </c>
      <c r="AE554">
        <v>7.3</v>
      </c>
      <c r="AF554">
        <v>553</v>
      </c>
      <c r="AG554">
        <v>27</v>
      </c>
      <c r="AH554">
        <v>37</v>
      </c>
      <c r="AI554">
        <v>609</v>
      </c>
      <c r="AJ554">
        <v>20</v>
      </c>
      <c r="AK554">
        <v>25</v>
      </c>
      <c r="AL554">
        <v>324</v>
      </c>
      <c r="AM554">
        <v>11</v>
      </c>
      <c r="AN554">
        <v>10.83</v>
      </c>
      <c r="AO554">
        <v>0.32</v>
      </c>
      <c r="AP554">
        <v>29.76</v>
      </c>
      <c r="AQ554">
        <v>0.39</v>
      </c>
      <c r="AR554">
        <v>122</v>
      </c>
      <c r="AS554">
        <v>97</v>
      </c>
      <c r="AT554" s="1">
        <v>680000</v>
      </c>
      <c r="AU554" s="1">
        <v>12000</v>
      </c>
      <c r="AV554">
        <v>40460</v>
      </c>
      <c r="AW554">
        <v>850</v>
      </c>
      <c r="AX554">
        <v>5700</v>
      </c>
      <c r="AY554">
        <v>280</v>
      </c>
      <c r="AZ554" s="1">
        <v>204900</v>
      </c>
      <c r="BA554" s="1">
        <v>6100</v>
      </c>
      <c r="BB554" s="1">
        <v>7530000</v>
      </c>
      <c r="BC554" s="1">
        <v>260000</v>
      </c>
      <c r="BD554" s="37" t="s">
        <v>2761</v>
      </c>
      <c r="BG554">
        <v>9.7780000000000006E-2</v>
      </c>
      <c r="BH554">
        <v>601.4</v>
      </c>
      <c r="BI554">
        <v>7.3</v>
      </c>
      <c r="BJ554">
        <v>600.48500000000001</v>
      </c>
      <c r="BK554">
        <v>7.7533200000000004</v>
      </c>
      <c r="BL554" s="36">
        <v>600.55100000000004</v>
      </c>
      <c r="BM554" s="36">
        <v>7.7532500000000004</v>
      </c>
      <c r="BN554">
        <v>17.829699999999999</v>
      </c>
      <c r="BO554">
        <v>324</v>
      </c>
    </row>
    <row r="555" spans="1:67">
      <c r="A555" t="s">
        <v>2762</v>
      </c>
      <c r="B555" t="s">
        <v>2763</v>
      </c>
      <c r="C555" t="s">
        <v>2764</v>
      </c>
      <c r="D555" t="s">
        <v>121</v>
      </c>
      <c r="E555" t="s">
        <v>2765</v>
      </c>
      <c r="F555">
        <v>26.645</v>
      </c>
      <c r="G555" t="s">
        <v>2766</v>
      </c>
      <c r="J555">
        <v>0.80700000000000005</v>
      </c>
      <c r="K555">
        <v>1.2E-2</v>
      </c>
      <c r="L555">
        <v>1.6E-2</v>
      </c>
      <c r="M555">
        <v>9.7600000000000006E-2</v>
      </c>
      <c r="N555">
        <v>1E-3</v>
      </c>
      <c r="O555">
        <v>1.4E-3</v>
      </c>
      <c r="P555">
        <v>0.68666000000000005</v>
      </c>
      <c r="Q555">
        <v>10.245900000000001</v>
      </c>
      <c r="R555">
        <v>0.14696989999999999</v>
      </c>
      <c r="S555">
        <v>5.9810000000000002E-2</v>
      </c>
      <c r="T555">
        <v>6.4000000000000005E-4</v>
      </c>
      <c r="U555">
        <v>7.6999999999999996E-4</v>
      </c>
      <c r="V555">
        <v>5.5406999999999998E-2</v>
      </c>
      <c r="W555">
        <v>3.04E-2</v>
      </c>
      <c r="X555">
        <v>1.6000000000000001E-3</v>
      </c>
      <c r="Y555">
        <v>2.2000000000000001E-3</v>
      </c>
      <c r="Z555">
        <v>600.4</v>
      </c>
      <c r="AA555">
        <v>6.6</v>
      </c>
      <c r="AB555">
        <v>8.6999999999999993</v>
      </c>
      <c r="AC555">
        <v>600.20000000000005</v>
      </c>
      <c r="AD555">
        <v>6.1</v>
      </c>
      <c r="AE555">
        <v>8</v>
      </c>
      <c r="AF555">
        <v>606</v>
      </c>
      <c r="AG555">
        <v>32</v>
      </c>
      <c r="AH555">
        <v>43</v>
      </c>
      <c r="AI555">
        <v>595</v>
      </c>
      <c r="AJ555">
        <v>23</v>
      </c>
      <c r="AK555">
        <v>28</v>
      </c>
      <c r="AL555">
        <v>318</v>
      </c>
      <c r="AM555">
        <v>10</v>
      </c>
      <c r="AN555">
        <v>10.65</v>
      </c>
      <c r="AO555">
        <v>0.33</v>
      </c>
      <c r="AP555">
        <v>29.9</v>
      </c>
      <c r="AQ555">
        <v>0.34</v>
      </c>
      <c r="AR555">
        <v>50</v>
      </c>
      <c r="AS555">
        <v>110</v>
      </c>
      <c r="AT555" s="1">
        <v>668000</v>
      </c>
      <c r="AU555" s="1">
        <v>12000</v>
      </c>
      <c r="AV555">
        <v>39900</v>
      </c>
      <c r="AW555">
        <v>840</v>
      </c>
      <c r="AX555">
        <v>6100</v>
      </c>
      <c r="AY555">
        <v>360</v>
      </c>
      <c r="AZ555" s="1">
        <v>201200</v>
      </c>
      <c r="BA555" s="1">
        <v>6200</v>
      </c>
      <c r="BB555" s="1">
        <v>7400000</v>
      </c>
      <c r="BC555" s="1">
        <v>240000</v>
      </c>
      <c r="BD555" s="37" t="s">
        <v>2766</v>
      </c>
      <c r="BG555">
        <v>9.7600000000000006E-2</v>
      </c>
      <c r="BH555">
        <v>600.20000000000005</v>
      </c>
      <c r="BI555">
        <v>8</v>
      </c>
      <c r="BJ555">
        <v>599.33199999999999</v>
      </c>
      <c r="BK555">
        <v>9.0437100000000008</v>
      </c>
      <c r="BL555" s="36">
        <v>599.399</v>
      </c>
      <c r="BM555" s="36">
        <v>9.0436200000000007</v>
      </c>
      <c r="BN555">
        <v>17.820699999999999</v>
      </c>
      <c r="BO555">
        <v>318</v>
      </c>
    </row>
    <row r="556" spans="1:67">
      <c r="A556" t="s">
        <v>2767</v>
      </c>
      <c r="B556" t="s">
        <v>2768</v>
      </c>
      <c r="C556" t="s">
        <v>2769</v>
      </c>
      <c r="D556" t="s">
        <v>121</v>
      </c>
      <c r="E556" t="s">
        <v>2770</v>
      </c>
      <c r="F556">
        <v>26.43</v>
      </c>
      <c r="G556" t="s">
        <v>2771</v>
      </c>
      <c r="J556">
        <v>0.80700000000000005</v>
      </c>
      <c r="K556">
        <v>9.4000000000000004E-3</v>
      </c>
      <c r="L556">
        <v>1.4E-2</v>
      </c>
      <c r="M556">
        <v>9.8500000000000004E-2</v>
      </c>
      <c r="N556">
        <v>1E-3</v>
      </c>
      <c r="O556">
        <v>1.4E-3</v>
      </c>
      <c r="P556">
        <v>0.47486</v>
      </c>
      <c r="Q556">
        <v>10.152279999999999</v>
      </c>
      <c r="R556">
        <v>0.14429639999999999</v>
      </c>
      <c r="S556">
        <v>5.9279999999999999E-2</v>
      </c>
      <c r="T556">
        <v>6.0999999999999997E-4</v>
      </c>
      <c r="U556">
        <v>7.5000000000000002E-4</v>
      </c>
      <c r="V556">
        <v>0.44634000000000001</v>
      </c>
      <c r="W556">
        <v>3.09E-2</v>
      </c>
      <c r="X556">
        <v>1.5E-3</v>
      </c>
      <c r="Y556">
        <v>2.0999999999999999E-3</v>
      </c>
      <c r="Z556">
        <v>600.70000000000005</v>
      </c>
      <c r="AA556">
        <v>5.2</v>
      </c>
      <c r="AB556">
        <v>7.7</v>
      </c>
      <c r="AC556">
        <v>605.6</v>
      </c>
      <c r="AD556">
        <v>6.1</v>
      </c>
      <c r="AE556">
        <v>8</v>
      </c>
      <c r="AF556">
        <v>614</v>
      </c>
      <c r="AG556">
        <v>30</v>
      </c>
      <c r="AH556">
        <v>42</v>
      </c>
      <c r="AI556">
        <v>580</v>
      </c>
      <c r="AJ556">
        <v>24</v>
      </c>
      <c r="AK556">
        <v>29</v>
      </c>
      <c r="AL556">
        <v>318</v>
      </c>
      <c r="AM556">
        <v>11</v>
      </c>
      <c r="AN556">
        <v>10.52</v>
      </c>
      <c r="AO556">
        <v>0.36</v>
      </c>
      <c r="AP556">
        <v>30.13</v>
      </c>
      <c r="AQ556">
        <v>0.33</v>
      </c>
      <c r="AR556">
        <v>-10</v>
      </c>
      <c r="AS556">
        <v>100</v>
      </c>
      <c r="AT556" s="1">
        <v>672000</v>
      </c>
      <c r="AU556" s="1">
        <v>13000</v>
      </c>
      <c r="AV556">
        <v>39630</v>
      </c>
      <c r="AW556">
        <v>890</v>
      </c>
      <c r="AX556">
        <v>6020</v>
      </c>
      <c r="AY556">
        <v>360</v>
      </c>
      <c r="AZ556" s="1">
        <v>198700</v>
      </c>
      <c r="BA556" s="1">
        <v>6900</v>
      </c>
      <c r="BB556" s="1">
        <v>7390000</v>
      </c>
      <c r="BC556" s="1">
        <v>260000</v>
      </c>
      <c r="BD556" s="37" t="s">
        <v>2771</v>
      </c>
      <c r="BG556">
        <v>9.8500000000000004E-2</v>
      </c>
      <c r="BH556">
        <v>605.6</v>
      </c>
      <c r="BI556">
        <v>8</v>
      </c>
      <c r="BJ556">
        <v>604.59199999999998</v>
      </c>
      <c r="BK556">
        <v>9.0362100000000005</v>
      </c>
      <c r="BL556" s="36">
        <v>604.65899999999999</v>
      </c>
      <c r="BM556" s="36">
        <v>9.03613</v>
      </c>
      <c r="BN556">
        <v>17.8248</v>
      </c>
      <c r="BO556">
        <v>318</v>
      </c>
    </row>
    <row r="557" spans="1:67">
      <c r="A557" t="s">
        <v>2772</v>
      </c>
      <c r="B557" t="s">
        <v>2773</v>
      </c>
      <c r="C557" t="s">
        <v>2774</v>
      </c>
      <c r="D557" t="s">
        <v>121</v>
      </c>
      <c r="E557" t="s">
        <v>2775</v>
      </c>
      <c r="F557">
        <v>26.43</v>
      </c>
      <c r="G557" t="s">
        <v>2776</v>
      </c>
      <c r="J557">
        <v>0.80800000000000005</v>
      </c>
      <c r="K557">
        <v>1.0999999999999999E-2</v>
      </c>
      <c r="L557">
        <v>1.4999999999999999E-2</v>
      </c>
      <c r="M557">
        <v>9.7820000000000004E-2</v>
      </c>
      <c r="N557">
        <v>8.4000000000000003E-4</v>
      </c>
      <c r="O557">
        <v>1.1999999999999999E-3</v>
      </c>
      <c r="P557">
        <v>0.49723000000000001</v>
      </c>
      <c r="Q557">
        <v>10.222860000000001</v>
      </c>
      <c r="R557">
        <v>0.1254082</v>
      </c>
      <c r="S557">
        <v>5.9790000000000003E-2</v>
      </c>
      <c r="T557">
        <v>7.7999999999999999E-4</v>
      </c>
      <c r="U557">
        <v>8.8999999999999995E-4</v>
      </c>
      <c r="V557">
        <v>0.25419000000000003</v>
      </c>
      <c r="W557">
        <v>3.0599999999999999E-2</v>
      </c>
      <c r="X557">
        <v>1.5E-3</v>
      </c>
      <c r="Y557">
        <v>2.0999999999999999E-3</v>
      </c>
      <c r="Z557">
        <v>600.9</v>
      </c>
      <c r="AA557">
        <v>6.3</v>
      </c>
      <c r="AB557">
        <v>8.5</v>
      </c>
      <c r="AC557">
        <v>601.6</v>
      </c>
      <c r="AD557">
        <v>4.9000000000000004</v>
      </c>
      <c r="AE557">
        <v>7.1</v>
      </c>
      <c r="AF557">
        <v>609</v>
      </c>
      <c r="AG557">
        <v>29</v>
      </c>
      <c r="AH557">
        <v>41</v>
      </c>
      <c r="AI557">
        <v>598</v>
      </c>
      <c r="AJ557">
        <v>27</v>
      </c>
      <c r="AK557">
        <v>31</v>
      </c>
      <c r="AL557">
        <v>319</v>
      </c>
      <c r="AM557">
        <v>12</v>
      </c>
      <c r="AN557">
        <v>10.65</v>
      </c>
      <c r="AO557">
        <v>0.36</v>
      </c>
      <c r="AP557">
        <v>30.08</v>
      </c>
      <c r="AQ557">
        <v>0.38</v>
      </c>
      <c r="AR557">
        <v>198</v>
      </c>
      <c r="AS557">
        <v>82</v>
      </c>
      <c r="AT557" s="1">
        <v>674000</v>
      </c>
      <c r="AU557" s="1">
        <v>15000</v>
      </c>
      <c r="AV557">
        <v>39960</v>
      </c>
      <c r="AW557">
        <v>870</v>
      </c>
      <c r="AX557">
        <v>5870</v>
      </c>
      <c r="AY557">
        <v>330</v>
      </c>
      <c r="AZ557" s="1">
        <v>201200</v>
      </c>
      <c r="BA557" s="1">
        <v>6800</v>
      </c>
      <c r="BB557" s="1">
        <v>7430000</v>
      </c>
      <c r="BC557" s="1">
        <v>270000</v>
      </c>
      <c r="BD557" s="37" t="s">
        <v>2776</v>
      </c>
      <c r="BG557">
        <v>9.7820000000000004E-2</v>
      </c>
      <c r="BH557">
        <v>601.6</v>
      </c>
      <c r="BI557">
        <v>7.1</v>
      </c>
      <c r="BJ557">
        <v>600.75400000000002</v>
      </c>
      <c r="BK557">
        <v>7.7534000000000001</v>
      </c>
      <c r="BL557" s="36">
        <v>600.82100000000003</v>
      </c>
      <c r="BM557" s="36">
        <v>7.7533300000000001</v>
      </c>
      <c r="BN557">
        <v>17.8231</v>
      </c>
      <c r="BO557">
        <v>319</v>
      </c>
    </row>
    <row r="558" spans="1:67">
      <c r="A558" t="s">
        <v>2777</v>
      </c>
      <c r="B558" t="s">
        <v>2778</v>
      </c>
      <c r="C558" t="s">
        <v>2779</v>
      </c>
      <c r="D558" t="s">
        <v>121</v>
      </c>
      <c r="E558" t="s">
        <v>2780</v>
      </c>
      <c r="F558">
        <v>26.379000000000001</v>
      </c>
      <c r="G558" t="s">
        <v>2781</v>
      </c>
      <c r="J558">
        <v>0.81399999999999995</v>
      </c>
      <c r="K558">
        <v>1.0999999999999999E-2</v>
      </c>
      <c r="L558">
        <v>1.4999999999999999E-2</v>
      </c>
      <c r="M558">
        <v>9.8299999999999998E-2</v>
      </c>
      <c r="N558">
        <v>9.3999999999999997E-4</v>
      </c>
      <c r="O558">
        <v>1.2999999999999999E-3</v>
      </c>
      <c r="P558">
        <v>0.77812000000000003</v>
      </c>
      <c r="Q558">
        <v>10.172940000000001</v>
      </c>
      <c r="R558">
        <v>0.1345353</v>
      </c>
      <c r="S558">
        <v>6.003E-2</v>
      </c>
      <c r="T558">
        <v>5.4000000000000001E-4</v>
      </c>
      <c r="U558">
        <v>6.8999999999999997E-4</v>
      </c>
      <c r="V558">
        <v>-0.17226</v>
      </c>
      <c r="W558">
        <v>2.93E-2</v>
      </c>
      <c r="X558">
        <v>1.9E-3</v>
      </c>
      <c r="Y558">
        <v>2.3999999999999998E-3</v>
      </c>
      <c r="Z558">
        <v>604.4</v>
      </c>
      <c r="AA558">
        <v>6.4</v>
      </c>
      <c r="AB558">
        <v>8.6</v>
      </c>
      <c r="AC558">
        <v>604.4</v>
      </c>
      <c r="AD558">
        <v>5.5</v>
      </c>
      <c r="AE558">
        <v>7.6</v>
      </c>
      <c r="AF558">
        <v>584</v>
      </c>
      <c r="AG558">
        <v>37</v>
      </c>
      <c r="AH558">
        <v>47</v>
      </c>
      <c r="AI558">
        <v>603</v>
      </c>
      <c r="AJ558">
        <v>19</v>
      </c>
      <c r="AK558">
        <v>25</v>
      </c>
      <c r="AL558">
        <v>318</v>
      </c>
      <c r="AM558">
        <v>11</v>
      </c>
      <c r="AN558">
        <v>10.82</v>
      </c>
      <c r="AO558">
        <v>0.39</v>
      </c>
      <c r="AP558">
        <v>29.72</v>
      </c>
      <c r="AQ558">
        <v>0.37</v>
      </c>
      <c r="AR558">
        <v>54</v>
      </c>
      <c r="AS558">
        <v>98</v>
      </c>
      <c r="AT558" s="1">
        <v>673000</v>
      </c>
      <c r="AU558" s="1">
        <v>13000</v>
      </c>
      <c r="AV558">
        <v>40070</v>
      </c>
      <c r="AW558">
        <v>840</v>
      </c>
      <c r="AX558">
        <v>5770</v>
      </c>
      <c r="AY558">
        <v>370</v>
      </c>
      <c r="AZ558" s="1">
        <v>204300</v>
      </c>
      <c r="BA558" s="1">
        <v>7400</v>
      </c>
      <c r="BB558" s="1">
        <v>7380000</v>
      </c>
      <c r="BC558" s="1">
        <v>260000</v>
      </c>
      <c r="BD558" s="37" t="s">
        <v>2781</v>
      </c>
      <c r="BG558">
        <v>9.8299999999999998E-2</v>
      </c>
      <c r="BH558">
        <v>604.4</v>
      </c>
      <c r="BI558">
        <v>7.6</v>
      </c>
      <c r="BJ558">
        <v>603.49599999999998</v>
      </c>
      <c r="BK558">
        <v>8.3941099999999995</v>
      </c>
      <c r="BL558" s="36">
        <v>603.56200000000001</v>
      </c>
      <c r="BM558" s="36">
        <v>8.3940300000000008</v>
      </c>
      <c r="BN558">
        <v>17.824000000000002</v>
      </c>
      <c r="BO558">
        <v>318</v>
      </c>
    </row>
    <row r="559" spans="1:67">
      <c r="A559" t="s">
        <v>2782</v>
      </c>
      <c r="B559" t="s">
        <v>2783</v>
      </c>
      <c r="C559" t="s">
        <v>2784</v>
      </c>
      <c r="D559" t="s">
        <v>121</v>
      </c>
      <c r="E559" t="s">
        <v>2785</v>
      </c>
      <c r="F559">
        <v>26.379000000000001</v>
      </c>
      <c r="G559" t="s">
        <v>2786</v>
      </c>
      <c r="J559">
        <v>0.81399999999999995</v>
      </c>
      <c r="K559">
        <v>1.4999999999999999E-2</v>
      </c>
      <c r="L559">
        <v>1.7999999999999999E-2</v>
      </c>
      <c r="M559">
        <v>9.8199999999999996E-2</v>
      </c>
      <c r="N559">
        <v>1E-3</v>
      </c>
      <c r="O559">
        <v>1.2999999999999999E-3</v>
      </c>
      <c r="P559">
        <v>0.61595999999999995</v>
      </c>
      <c r="Q559">
        <v>10.183299999999999</v>
      </c>
      <c r="R559">
        <v>0.1348095</v>
      </c>
      <c r="S559">
        <v>5.9749999999999998E-2</v>
      </c>
      <c r="T559">
        <v>7.5000000000000002E-4</v>
      </c>
      <c r="U559">
        <v>8.7000000000000001E-4</v>
      </c>
      <c r="V559">
        <v>9.2726000000000003E-2</v>
      </c>
      <c r="W559">
        <v>3.0800000000000001E-2</v>
      </c>
      <c r="X559">
        <v>1.1999999999999999E-3</v>
      </c>
      <c r="Y559">
        <v>1.9E-3</v>
      </c>
      <c r="Z559">
        <v>604.5</v>
      </c>
      <c r="AA559">
        <v>8.1999999999999993</v>
      </c>
      <c r="AB559">
        <v>10</v>
      </c>
      <c r="AC559">
        <v>604.1</v>
      </c>
      <c r="AD559">
        <v>5.9</v>
      </c>
      <c r="AE559">
        <v>7.9</v>
      </c>
      <c r="AF559">
        <v>613</v>
      </c>
      <c r="AG559">
        <v>24</v>
      </c>
      <c r="AH559">
        <v>38</v>
      </c>
      <c r="AI559">
        <v>592</v>
      </c>
      <c r="AJ559">
        <v>27</v>
      </c>
      <c r="AK559">
        <v>32</v>
      </c>
      <c r="AL559">
        <v>319</v>
      </c>
      <c r="AM559">
        <v>11</v>
      </c>
      <c r="AN559">
        <v>10.79</v>
      </c>
      <c r="AO559">
        <v>0.33</v>
      </c>
      <c r="AP559">
        <v>29.6</v>
      </c>
      <c r="AQ559">
        <v>0.43</v>
      </c>
      <c r="AR559">
        <v>99</v>
      </c>
      <c r="AS559">
        <v>81</v>
      </c>
      <c r="AT559" s="1">
        <v>674000</v>
      </c>
      <c r="AU559" s="1">
        <v>12000</v>
      </c>
      <c r="AV559">
        <v>40160</v>
      </c>
      <c r="AW559">
        <v>900</v>
      </c>
      <c r="AX559">
        <v>6150</v>
      </c>
      <c r="AY559">
        <v>310</v>
      </c>
      <c r="AZ559" s="1">
        <v>203500</v>
      </c>
      <c r="BA559" s="1">
        <v>6200</v>
      </c>
      <c r="BB559" s="1">
        <v>7420000</v>
      </c>
      <c r="BC559" s="1">
        <v>250000</v>
      </c>
      <c r="BD559" s="37" t="s">
        <v>2786</v>
      </c>
      <c r="BG559">
        <v>9.8199999999999996E-2</v>
      </c>
      <c r="BH559">
        <v>604.1</v>
      </c>
      <c r="BI559">
        <v>7.9</v>
      </c>
      <c r="BJ559">
        <v>602.90200000000004</v>
      </c>
      <c r="BK559">
        <v>8.3947699999999994</v>
      </c>
      <c r="BL559" s="36">
        <v>602.96900000000005</v>
      </c>
      <c r="BM559" s="36">
        <v>8.3946900000000007</v>
      </c>
      <c r="BN559">
        <v>17.825099999999999</v>
      </c>
      <c r="BO559">
        <v>319</v>
      </c>
    </row>
    <row r="560" spans="1:67">
      <c r="A560" t="s">
        <v>2787</v>
      </c>
      <c r="B560" t="s">
        <v>2788</v>
      </c>
      <c r="C560" t="s">
        <v>2789</v>
      </c>
      <c r="D560" t="s">
        <v>121</v>
      </c>
      <c r="E560" t="s">
        <v>2790</v>
      </c>
      <c r="F560">
        <v>26.818999999999999</v>
      </c>
      <c r="G560" t="s">
        <v>2791</v>
      </c>
      <c r="J560">
        <v>0.82</v>
      </c>
      <c r="K560">
        <v>1.2999999999999999E-2</v>
      </c>
      <c r="L560">
        <v>1.7000000000000001E-2</v>
      </c>
      <c r="M560">
        <v>9.8830000000000001E-2</v>
      </c>
      <c r="N560">
        <v>9.7999999999999997E-4</v>
      </c>
      <c r="O560">
        <v>1.2999999999999999E-3</v>
      </c>
      <c r="P560">
        <v>0.59101000000000004</v>
      </c>
      <c r="Q560">
        <v>10.11839</v>
      </c>
      <c r="R560">
        <v>0.1330962</v>
      </c>
      <c r="S560">
        <v>6.0389999999999999E-2</v>
      </c>
      <c r="T560">
        <v>7.3999999999999999E-4</v>
      </c>
      <c r="U560">
        <v>8.5999999999999998E-4</v>
      </c>
      <c r="V560">
        <v>4.0647999999999997E-2</v>
      </c>
      <c r="W560">
        <v>3.1399999999999997E-2</v>
      </c>
      <c r="X560">
        <v>1.6000000000000001E-3</v>
      </c>
      <c r="Y560">
        <v>2.2000000000000001E-3</v>
      </c>
      <c r="Z560">
        <v>609.1</v>
      </c>
      <c r="AA560">
        <v>7.2</v>
      </c>
      <c r="AB560">
        <v>9.1</v>
      </c>
      <c r="AC560">
        <v>607.5</v>
      </c>
      <c r="AD560">
        <v>5.8</v>
      </c>
      <c r="AE560">
        <v>7.8</v>
      </c>
      <c r="AF560">
        <v>624</v>
      </c>
      <c r="AG560">
        <v>31</v>
      </c>
      <c r="AH560">
        <v>43</v>
      </c>
      <c r="AI560">
        <v>616</v>
      </c>
      <c r="AJ560">
        <v>26</v>
      </c>
      <c r="AK560">
        <v>31</v>
      </c>
      <c r="AL560">
        <v>315</v>
      </c>
      <c r="AM560">
        <v>11</v>
      </c>
      <c r="AN560">
        <v>10.68</v>
      </c>
      <c r="AO560">
        <v>0.38</v>
      </c>
      <c r="AP560">
        <v>29.48</v>
      </c>
      <c r="AQ560">
        <v>0.38</v>
      </c>
      <c r="AR560">
        <v>0</v>
      </c>
      <c r="AS560">
        <v>100</v>
      </c>
      <c r="AT560" s="1">
        <v>666000</v>
      </c>
      <c r="AU560" s="1">
        <v>14000</v>
      </c>
      <c r="AV560">
        <v>39490</v>
      </c>
      <c r="AW560">
        <v>950</v>
      </c>
      <c r="AX560">
        <v>6060</v>
      </c>
      <c r="AY560">
        <v>300</v>
      </c>
      <c r="AZ560" s="1">
        <v>201600</v>
      </c>
      <c r="BA560" s="1">
        <v>7200</v>
      </c>
      <c r="BB560" s="1">
        <v>7330000</v>
      </c>
      <c r="BC560" s="1">
        <v>270000</v>
      </c>
      <c r="BD560" s="37" t="s">
        <v>2791</v>
      </c>
      <c r="BG560">
        <v>9.8830000000000001E-2</v>
      </c>
      <c r="BH560">
        <v>607.5</v>
      </c>
      <c r="BI560">
        <v>7.8</v>
      </c>
      <c r="BJ560">
        <v>606.61599999999999</v>
      </c>
      <c r="BK560">
        <v>8.3903300000000005</v>
      </c>
      <c r="BL560" s="36">
        <v>606.68299999999999</v>
      </c>
      <c r="BM560" s="36">
        <v>8.3902599999999996</v>
      </c>
      <c r="BN560">
        <v>17.822199999999999</v>
      </c>
      <c r="BO560">
        <v>315</v>
      </c>
    </row>
    <row r="561" spans="1:67">
      <c r="A561" t="s">
        <v>2792</v>
      </c>
      <c r="B561" t="s">
        <v>2793</v>
      </c>
      <c r="C561" t="s">
        <v>2794</v>
      </c>
      <c r="D561" t="s">
        <v>121</v>
      </c>
      <c r="E561" t="s">
        <v>2795</v>
      </c>
      <c r="F561">
        <v>23.030999999999999</v>
      </c>
      <c r="G561" t="s">
        <v>2796</v>
      </c>
      <c r="J561">
        <v>0.81</v>
      </c>
      <c r="K561">
        <v>0.01</v>
      </c>
      <c r="L561">
        <v>1.4999999999999999E-2</v>
      </c>
      <c r="M561">
        <v>9.7549999999999998E-2</v>
      </c>
      <c r="N561">
        <v>8.3000000000000001E-4</v>
      </c>
      <c r="O561">
        <v>1.1999999999999999E-3</v>
      </c>
      <c r="P561">
        <v>0.44872000000000001</v>
      </c>
      <c r="Q561">
        <v>10.251150000000001</v>
      </c>
      <c r="R561">
        <v>0.1261034</v>
      </c>
      <c r="S561">
        <v>6.0400000000000002E-2</v>
      </c>
      <c r="T561">
        <v>7.5000000000000002E-4</v>
      </c>
      <c r="U561">
        <v>8.7000000000000001E-4</v>
      </c>
      <c r="V561">
        <v>0.28147</v>
      </c>
      <c r="W561">
        <v>3.1300000000000001E-2</v>
      </c>
      <c r="X561">
        <v>2.0999999999999999E-3</v>
      </c>
      <c r="Y561">
        <v>2.5999999999999999E-3</v>
      </c>
      <c r="Z561">
        <v>602.20000000000005</v>
      </c>
      <c r="AA561">
        <v>5.8</v>
      </c>
      <c r="AB561">
        <v>8.1</v>
      </c>
      <c r="AC561">
        <v>600</v>
      </c>
      <c r="AD561">
        <v>4.9000000000000004</v>
      </c>
      <c r="AE561">
        <v>7.1</v>
      </c>
      <c r="AF561">
        <v>623</v>
      </c>
      <c r="AG561">
        <v>42</v>
      </c>
      <c r="AH561">
        <v>51</v>
      </c>
      <c r="AI561">
        <v>616</v>
      </c>
      <c r="AJ561">
        <v>27</v>
      </c>
      <c r="AK561">
        <v>31</v>
      </c>
      <c r="AL561">
        <v>327</v>
      </c>
      <c r="AM561">
        <v>10</v>
      </c>
      <c r="AN561">
        <v>10.94</v>
      </c>
      <c r="AO561">
        <v>0.28999999999999998</v>
      </c>
      <c r="AP561">
        <v>29.87</v>
      </c>
      <c r="AQ561">
        <v>0.43</v>
      </c>
      <c r="AR561">
        <v>-61</v>
      </c>
      <c r="AS561">
        <v>77</v>
      </c>
      <c r="AT561" s="1">
        <v>688000</v>
      </c>
      <c r="AU561" s="1">
        <v>11000</v>
      </c>
      <c r="AV561">
        <v>41120</v>
      </c>
      <c r="AW561">
        <v>750</v>
      </c>
      <c r="AX561">
        <v>6380</v>
      </c>
      <c r="AY561">
        <v>450</v>
      </c>
      <c r="AZ561" s="1">
        <v>206300</v>
      </c>
      <c r="BA561" s="1">
        <v>5500</v>
      </c>
      <c r="BB561" s="1">
        <v>7610000</v>
      </c>
      <c r="BC561" s="1">
        <v>240000</v>
      </c>
      <c r="BD561" s="37" t="s">
        <v>2796</v>
      </c>
      <c r="BG561">
        <v>9.7549999999999998E-2</v>
      </c>
      <c r="BH561">
        <v>600</v>
      </c>
      <c r="BI561">
        <v>7.1</v>
      </c>
      <c r="BJ561">
        <v>599.11900000000003</v>
      </c>
      <c r="BK561">
        <v>7.7547300000000003</v>
      </c>
      <c r="BL561" s="36">
        <v>599.18499999999995</v>
      </c>
      <c r="BM561" s="36">
        <v>7.7546600000000003</v>
      </c>
      <c r="BN561">
        <v>17.832699999999999</v>
      </c>
      <c r="BO561">
        <v>327</v>
      </c>
    </row>
    <row r="562" spans="1:67">
      <c r="A562" t="s">
        <v>2797</v>
      </c>
      <c r="B562" t="s">
        <v>2798</v>
      </c>
      <c r="C562" t="s">
        <v>2799</v>
      </c>
      <c r="D562" t="s">
        <v>121</v>
      </c>
      <c r="E562" t="s">
        <v>2800</v>
      </c>
      <c r="F562">
        <v>23.593</v>
      </c>
      <c r="G562" t="s">
        <v>2801</v>
      </c>
      <c r="J562">
        <v>0.81399999999999995</v>
      </c>
      <c r="K562">
        <v>1.0999999999999999E-2</v>
      </c>
      <c r="L562">
        <v>1.4999999999999999E-2</v>
      </c>
      <c r="M562">
        <v>9.7549999999999998E-2</v>
      </c>
      <c r="N562">
        <v>7.6000000000000004E-4</v>
      </c>
      <c r="O562">
        <v>1.1999999999999999E-3</v>
      </c>
      <c r="P562">
        <v>0.4909</v>
      </c>
      <c r="Q562">
        <v>10.251150000000001</v>
      </c>
      <c r="R562">
        <v>0.1261034</v>
      </c>
      <c r="S562">
        <v>6.0440000000000001E-2</v>
      </c>
      <c r="T562">
        <v>6.7000000000000002E-4</v>
      </c>
      <c r="U562">
        <v>8.0000000000000004E-4</v>
      </c>
      <c r="V562">
        <v>0.18956000000000001</v>
      </c>
      <c r="W562">
        <v>3.09E-2</v>
      </c>
      <c r="X562">
        <v>1.9E-3</v>
      </c>
      <c r="Y562">
        <v>2.3999999999999998E-3</v>
      </c>
      <c r="Z562">
        <v>604.6</v>
      </c>
      <c r="AA562">
        <v>6.1</v>
      </c>
      <c r="AB562">
        <v>8.3000000000000007</v>
      </c>
      <c r="AC562">
        <v>600</v>
      </c>
      <c r="AD562">
        <v>4.5</v>
      </c>
      <c r="AE562">
        <v>6.8</v>
      </c>
      <c r="AF562">
        <v>614</v>
      </c>
      <c r="AG562">
        <v>37</v>
      </c>
      <c r="AH562">
        <v>47</v>
      </c>
      <c r="AI562">
        <v>618</v>
      </c>
      <c r="AJ562">
        <v>24</v>
      </c>
      <c r="AK562">
        <v>28</v>
      </c>
      <c r="AL562">
        <v>313.60000000000002</v>
      </c>
      <c r="AM562">
        <v>9.6999999999999993</v>
      </c>
      <c r="AN562">
        <v>10.5</v>
      </c>
      <c r="AO562">
        <v>0.34</v>
      </c>
      <c r="AP562">
        <v>29.9</v>
      </c>
      <c r="AQ562">
        <v>0.3</v>
      </c>
      <c r="AR562">
        <v>52</v>
      </c>
      <c r="AS562">
        <v>89</v>
      </c>
      <c r="AT562" s="1">
        <v>657000</v>
      </c>
      <c r="AU562" s="1">
        <v>12000</v>
      </c>
      <c r="AV562">
        <v>39390</v>
      </c>
      <c r="AW562">
        <v>860</v>
      </c>
      <c r="AX562">
        <v>5970</v>
      </c>
      <c r="AY562">
        <v>370</v>
      </c>
      <c r="AZ562" s="1">
        <v>198100</v>
      </c>
      <c r="BA562" s="1">
        <v>6500</v>
      </c>
      <c r="BB562" s="1">
        <v>7290000</v>
      </c>
      <c r="BC562" s="1">
        <v>230000</v>
      </c>
      <c r="BD562" s="37" t="s">
        <v>2801</v>
      </c>
      <c r="BG562">
        <v>9.7549999999999998E-2</v>
      </c>
      <c r="BH562">
        <v>600</v>
      </c>
      <c r="BI562">
        <v>6.8</v>
      </c>
      <c r="BJ562">
        <v>599.21299999999997</v>
      </c>
      <c r="BK562">
        <v>7.7557400000000003</v>
      </c>
      <c r="BL562" s="36">
        <v>599.28</v>
      </c>
      <c r="BM562" s="36">
        <v>7.7556700000000003</v>
      </c>
      <c r="BN562">
        <v>17.814499999999999</v>
      </c>
      <c r="BO562">
        <v>313.60000000000002</v>
      </c>
    </row>
    <row r="563" spans="1:67">
      <c r="A563" t="s">
        <v>2802</v>
      </c>
      <c r="B563" t="s">
        <v>2803</v>
      </c>
      <c r="C563" t="s">
        <v>2804</v>
      </c>
      <c r="D563" t="s">
        <v>121</v>
      </c>
      <c r="E563" t="s">
        <v>2805</v>
      </c>
      <c r="F563">
        <v>23.030999999999999</v>
      </c>
      <c r="G563" t="s">
        <v>2806</v>
      </c>
      <c r="J563">
        <v>0.80520000000000003</v>
      </c>
      <c r="K563">
        <v>8.3000000000000001E-3</v>
      </c>
      <c r="L563">
        <v>1.2999999999999999E-2</v>
      </c>
      <c r="M563">
        <v>9.7670000000000007E-2</v>
      </c>
      <c r="N563">
        <v>7.1000000000000002E-4</v>
      </c>
      <c r="O563">
        <v>1.1000000000000001E-3</v>
      </c>
      <c r="P563">
        <v>0.34015000000000001</v>
      </c>
      <c r="Q563">
        <v>10.23856</v>
      </c>
      <c r="R563">
        <v>0.11531089999999999</v>
      </c>
      <c r="S563">
        <v>6.0100000000000001E-2</v>
      </c>
      <c r="T563">
        <v>5.9000000000000003E-4</v>
      </c>
      <c r="U563">
        <v>7.2999999999999996E-4</v>
      </c>
      <c r="V563">
        <v>0.40293000000000001</v>
      </c>
      <c r="W563">
        <v>2.98E-2</v>
      </c>
      <c r="X563">
        <v>1.9E-3</v>
      </c>
      <c r="Y563">
        <v>2.3E-3</v>
      </c>
      <c r="Z563">
        <v>599.70000000000005</v>
      </c>
      <c r="AA563">
        <v>4.7</v>
      </c>
      <c r="AB563">
        <v>7.4</v>
      </c>
      <c r="AC563">
        <v>600.70000000000005</v>
      </c>
      <c r="AD563">
        <v>4.0999999999999996</v>
      </c>
      <c r="AE563">
        <v>6.6</v>
      </c>
      <c r="AF563">
        <v>594</v>
      </c>
      <c r="AG563">
        <v>36</v>
      </c>
      <c r="AH563">
        <v>46</v>
      </c>
      <c r="AI563">
        <v>606</v>
      </c>
      <c r="AJ563">
        <v>21</v>
      </c>
      <c r="AK563">
        <v>26</v>
      </c>
      <c r="AL563">
        <v>312.3</v>
      </c>
      <c r="AM563">
        <v>9.3000000000000007</v>
      </c>
      <c r="AN563">
        <v>10.5</v>
      </c>
      <c r="AO563">
        <v>0.31</v>
      </c>
      <c r="AP563">
        <v>29.81</v>
      </c>
      <c r="AQ563">
        <v>0.43</v>
      </c>
      <c r="AR563">
        <v>-30</v>
      </c>
      <c r="AS563">
        <v>110</v>
      </c>
      <c r="AT563" s="1">
        <v>658000</v>
      </c>
      <c r="AU563" s="1">
        <v>11000</v>
      </c>
      <c r="AV563">
        <v>38960</v>
      </c>
      <c r="AW563">
        <v>780</v>
      </c>
      <c r="AX563">
        <v>5770</v>
      </c>
      <c r="AY563">
        <v>330</v>
      </c>
      <c r="AZ563" s="1">
        <v>198000</v>
      </c>
      <c r="BA563" s="1">
        <v>5800</v>
      </c>
      <c r="BB563" s="1">
        <v>7260000</v>
      </c>
      <c r="BC563" s="1">
        <v>220000</v>
      </c>
      <c r="BD563" s="37" t="s">
        <v>2806</v>
      </c>
      <c r="BG563">
        <v>9.7670000000000007E-2</v>
      </c>
      <c r="BH563">
        <v>600.70000000000005</v>
      </c>
      <c r="BI563">
        <v>6.6</v>
      </c>
      <c r="BJ563">
        <v>599.99199999999996</v>
      </c>
      <c r="BK563">
        <v>7.1101700000000001</v>
      </c>
      <c r="BL563" s="36">
        <v>600.05899999999997</v>
      </c>
      <c r="BM563" s="36">
        <v>7.1101099999999997</v>
      </c>
      <c r="BN563">
        <v>17.813199999999998</v>
      </c>
      <c r="BO563">
        <v>312.3</v>
      </c>
    </row>
    <row r="564" spans="1:67">
      <c r="A564" t="s">
        <v>2807</v>
      </c>
      <c r="B564" t="s">
        <v>2808</v>
      </c>
      <c r="C564" t="s">
        <v>2809</v>
      </c>
      <c r="D564" t="s">
        <v>121</v>
      </c>
      <c r="E564" t="s">
        <v>2810</v>
      </c>
      <c r="F564">
        <v>26.03</v>
      </c>
      <c r="G564" t="s">
        <v>2811</v>
      </c>
      <c r="J564">
        <v>0.80300000000000005</v>
      </c>
      <c r="K564">
        <v>1.0999999999999999E-2</v>
      </c>
      <c r="L564">
        <v>1.4999999999999999E-2</v>
      </c>
      <c r="M564">
        <v>9.8129999999999995E-2</v>
      </c>
      <c r="N564">
        <v>9.3999999999999997E-4</v>
      </c>
      <c r="O564">
        <v>1.2999999999999999E-3</v>
      </c>
      <c r="P564">
        <v>0.63414000000000004</v>
      </c>
      <c r="Q564">
        <v>10.19056</v>
      </c>
      <c r="R564">
        <v>0.13500190000000001</v>
      </c>
      <c r="S564">
        <v>5.9959999999999999E-2</v>
      </c>
      <c r="T564">
        <v>6.0999999999999997E-4</v>
      </c>
      <c r="U564">
        <v>7.5000000000000002E-4</v>
      </c>
      <c r="V564">
        <v>3.6062999999999998E-2</v>
      </c>
      <c r="W564">
        <v>2.9399999999999999E-2</v>
      </c>
      <c r="X564">
        <v>1.4E-3</v>
      </c>
      <c r="Y564">
        <v>2E-3</v>
      </c>
      <c r="Z564">
        <v>599.4</v>
      </c>
      <c r="AA564">
        <v>6.4</v>
      </c>
      <c r="AB564">
        <v>8.8000000000000007</v>
      </c>
      <c r="AC564">
        <v>603.4</v>
      </c>
      <c r="AD564">
        <v>5.5</v>
      </c>
      <c r="AE564">
        <v>7.6</v>
      </c>
      <c r="AF564">
        <v>585</v>
      </c>
      <c r="AG564">
        <v>28</v>
      </c>
      <c r="AH564">
        <v>39</v>
      </c>
      <c r="AI564">
        <v>601</v>
      </c>
      <c r="AJ564">
        <v>22</v>
      </c>
      <c r="AK564">
        <v>27</v>
      </c>
      <c r="AL564">
        <v>323.3</v>
      </c>
      <c r="AM564">
        <v>9.5</v>
      </c>
      <c r="AN564">
        <v>10.89</v>
      </c>
      <c r="AO564">
        <v>0.33</v>
      </c>
      <c r="AP564">
        <v>29.56</v>
      </c>
      <c r="AQ564">
        <v>0.34</v>
      </c>
      <c r="AR564">
        <v>160</v>
      </c>
      <c r="AS564">
        <v>110</v>
      </c>
      <c r="AT564" s="1">
        <v>685000</v>
      </c>
      <c r="AU564" s="1">
        <v>13000</v>
      </c>
      <c r="AV564">
        <v>40460</v>
      </c>
      <c r="AW564">
        <v>870</v>
      </c>
      <c r="AX564">
        <v>5930</v>
      </c>
      <c r="AY564">
        <v>290</v>
      </c>
      <c r="AZ564" s="1">
        <v>205700</v>
      </c>
      <c r="BA564" s="1">
        <v>6300</v>
      </c>
      <c r="BB564" s="1">
        <v>7520000</v>
      </c>
      <c r="BC564" s="1">
        <v>220000</v>
      </c>
      <c r="BD564" s="37" t="s">
        <v>2811</v>
      </c>
      <c r="BG564">
        <v>9.8129999999999995E-2</v>
      </c>
      <c r="BH564">
        <v>603.4</v>
      </c>
      <c r="BI564">
        <v>7.6</v>
      </c>
      <c r="BJ564">
        <v>602.46199999999999</v>
      </c>
      <c r="BK564">
        <v>8.3949200000000008</v>
      </c>
      <c r="BL564" s="36">
        <v>602.52800000000002</v>
      </c>
      <c r="BM564" s="36">
        <v>8.3948400000000003</v>
      </c>
      <c r="BN564">
        <v>17.830300000000001</v>
      </c>
      <c r="BO564">
        <v>323.3</v>
      </c>
    </row>
    <row r="565" spans="1:67">
      <c r="A565" t="s">
        <v>2812</v>
      </c>
      <c r="B565" t="s">
        <v>2813</v>
      </c>
      <c r="C565" t="s">
        <v>2814</v>
      </c>
      <c r="D565" t="s">
        <v>121</v>
      </c>
      <c r="E565" t="s">
        <v>2815</v>
      </c>
      <c r="F565">
        <v>26.431000000000001</v>
      </c>
      <c r="G565" t="s">
        <v>2816</v>
      </c>
      <c r="J565">
        <v>0.81799999999999995</v>
      </c>
      <c r="K565">
        <v>1.2999999999999999E-2</v>
      </c>
      <c r="L565">
        <v>1.6E-2</v>
      </c>
      <c r="M565">
        <v>9.8400000000000001E-2</v>
      </c>
      <c r="N565">
        <v>1E-3</v>
      </c>
      <c r="O565">
        <v>1.4E-3</v>
      </c>
      <c r="P565">
        <v>0.65332999999999997</v>
      </c>
      <c r="Q565">
        <v>10.162599999999999</v>
      </c>
      <c r="R565">
        <v>0.14458989999999999</v>
      </c>
      <c r="S565">
        <v>5.9889999999999999E-2</v>
      </c>
      <c r="T565">
        <v>7.6999999999999996E-4</v>
      </c>
      <c r="U565">
        <v>8.8000000000000003E-4</v>
      </c>
      <c r="V565">
        <v>0.29003000000000001</v>
      </c>
      <c r="W565">
        <v>3.0700000000000002E-2</v>
      </c>
      <c r="X565">
        <v>1.8E-3</v>
      </c>
      <c r="Y565">
        <v>2.3E-3</v>
      </c>
      <c r="Z565">
        <v>606.5</v>
      </c>
      <c r="AA565">
        <v>7.2</v>
      </c>
      <c r="AB565">
        <v>9.1999999999999993</v>
      </c>
      <c r="AC565">
        <v>604.9</v>
      </c>
      <c r="AD565">
        <v>6.1</v>
      </c>
      <c r="AE565">
        <v>8</v>
      </c>
      <c r="AF565">
        <v>612</v>
      </c>
      <c r="AG565">
        <v>36</v>
      </c>
      <c r="AH565">
        <v>46</v>
      </c>
      <c r="AI565">
        <v>597</v>
      </c>
      <c r="AJ565">
        <v>28</v>
      </c>
      <c r="AK565">
        <v>32</v>
      </c>
      <c r="AL565">
        <v>310</v>
      </c>
      <c r="AM565">
        <v>12</v>
      </c>
      <c r="AN565">
        <v>10.5</v>
      </c>
      <c r="AO565">
        <v>0.38</v>
      </c>
      <c r="AP565">
        <v>29.5</v>
      </c>
      <c r="AQ565">
        <v>0.38</v>
      </c>
      <c r="AR565">
        <v>-8</v>
      </c>
      <c r="AS565">
        <v>87</v>
      </c>
      <c r="AT565" s="1">
        <v>663000</v>
      </c>
      <c r="AU565" s="1">
        <v>16000</v>
      </c>
      <c r="AV565" s="1">
        <v>39400</v>
      </c>
      <c r="AW565" s="1">
        <v>1000</v>
      </c>
      <c r="AX565">
        <v>5930</v>
      </c>
      <c r="AY565">
        <v>370</v>
      </c>
      <c r="AZ565" s="1">
        <v>198200</v>
      </c>
      <c r="BA565" s="1">
        <v>7200</v>
      </c>
      <c r="BB565" s="1">
        <v>7220000</v>
      </c>
      <c r="BC565" s="1">
        <v>280000</v>
      </c>
      <c r="BD565" s="37" t="s">
        <v>2816</v>
      </c>
      <c r="BG565">
        <v>9.8400000000000001E-2</v>
      </c>
      <c r="BH565">
        <v>604.9</v>
      </c>
      <c r="BI565">
        <v>8</v>
      </c>
      <c r="BJ565">
        <v>604.07500000000005</v>
      </c>
      <c r="BK565">
        <v>9.0380500000000001</v>
      </c>
      <c r="BL565" s="36">
        <v>604.14200000000005</v>
      </c>
      <c r="BM565" s="36">
        <v>9.0379699999999996</v>
      </c>
      <c r="BN565">
        <v>17.813300000000002</v>
      </c>
      <c r="BO565">
        <v>310</v>
      </c>
    </row>
    <row r="566" spans="1:67">
      <c r="A566" t="s">
        <v>2817</v>
      </c>
      <c r="B566" t="s">
        <v>2818</v>
      </c>
      <c r="C566" t="s">
        <v>2819</v>
      </c>
      <c r="D566" t="s">
        <v>121</v>
      </c>
      <c r="E566" t="s">
        <v>2820</v>
      </c>
      <c r="F566">
        <v>26.631</v>
      </c>
      <c r="G566" t="s">
        <v>2821</v>
      </c>
      <c r="J566">
        <v>0.81699999999999995</v>
      </c>
      <c r="K566">
        <v>1.2E-2</v>
      </c>
      <c r="L566">
        <v>1.6E-2</v>
      </c>
      <c r="M566">
        <v>9.7900000000000001E-2</v>
      </c>
      <c r="N566">
        <v>1E-3</v>
      </c>
      <c r="O566">
        <v>1.2999999999999999E-3</v>
      </c>
      <c r="P566">
        <v>0.49370999999999998</v>
      </c>
      <c r="Q566">
        <v>10.214499999999999</v>
      </c>
      <c r="R566">
        <v>0.1356369</v>
      </c>
      <c r="S566">
        <v>6.0229999999999999E-2</v>
      </c>
      <c r="T566">
        <v>7.1000000000000002E-4</v>
      </c>
      <c r="U566">
        <v>8.3000000000000001E-4</v>
      </c>
      <c r="V566">
        <v>0.26344000000000001</v>
      </c>
      <c r="W566">
        <v>3.09E-2</v>
      </c>
      <c r="X566">
        <v>1.2999999999999999E-3</v>
      </c>
      <c r="Y566">
        <v>2E-3</v>
      </c>
      <c r="Z566">
        <v>606</v>
      </c>
      <c r="AA566">
        <v>6.8</v>
      </c>
      <c r="AB566">
        <v>8.9</v>
      </c>
      <c r="AC566">
        <v>602</v>
      </c>
      <c r="AD566">
        <v>5.9</v>
      </c>
      <c r="AE566">
        <v>7.9</v>
      </c>
      <c r="AF566">
        <v>614</v>
      </c>
      <c r="AG566">
        <v>26</v>
      </c>
      <c r="AH566">
        <v>39</v>
      </c>
      <c r="AI566">
        <v>620</v>
      </c>
      <c r="AJ566">
        <v>28</v>
      </c>
      <c r="AK566">
        <v>33</v>
      </c>
      <c r="AL566">
        <v>325</v>
      </c>
      <c r="AM566">
        <v>12</v>
      </c>
      <c r="AN566">
        <v>10.86</v>
      </c>
      <c r="AO566">
        <v>0.37</v>
      </c>
      <c r="AP566">
        <v>29.85</v>
      </c>
      <c r="AQ566">
        <v>0.42</v>
      </c>
      <c r="AR566">
        <v>120</v>
      </c>
      <c r="AS566">
        <v>120</v>
      </c>
      <c r="AT566" s="1">
        <v>686000</v>
      </c>
      <c r="AU566" s="1">
        <v>14000</v>
      </c>
      <c r="AV566">
        <v>41110</v>
      </c>
      <c r="AW566">
        <v>940</v>
      </c>
      <c r="AX566">
        <v>6250</v>
      </c>
      <c r="AY566">
        <v>300</v>
      </c>
      <c r="AZ566" s="1">
        <v>205100</v>
      </c>
      <c r="BA566" s="1">
        <v>6900</v>
      </c>
      <c r="BB566" s="1">
        <v>7550000</v>
      </c>
      <c r="BC566" s="1">
        <v>270000</v>
      </c>
      <c r="BD566" s="37" t="s">
        <v>2821</v>
      </c>
      <c r="BG566">
        <v>9.7900000000000001E-2</v>
      </c>
      <c r="BH566">
        <v>602</v>
      </c>
      <c r="BI566">
        <v>7.9</v>
      </c>
      <c r="BJ566">
        <v>601.10400000000004</v>
      </c>
      <c r="BK566">
        <v>8.3965300000000003</v>
      </c>
      <c r="BL566" s="36">
        <v>601.17100000000005</v>
      </c>
      <c r="BM566" s="36">
        <v>8.3964499999999997</v>
      </c>
      <c r="BN566">
        <v>17.831499999999998</v>
      </c>
      <c r="BO566">
        <v>325</v>
      </c>
    </row>
    <row r="567" spans="1:67">
      <c r="A567" t="s">
        <v>2822</v>
      </c>
      <c r="B567" t="s">
        <v>2823</v>
      </c>
      <c r="C567" t="s">
        <v>2824</v>
      </c>
      <c r="D567" t="s">
        <v>121</v>
      </c>
      <c r="E567" t="s">
        <v>2825</v>
      </c>
      <c r="F567">
        <v>26.437000000000001</v>
      </c>
      <c r="G567" t="s">
        <v>2826</v>
      </c>
      <c r="J567">
        <v>0.81699999999999995</v>
      </c>
      <c r="K567">
        <v>9.1999999999999998E-3</v>
      </c>
      <c r="L567">
        <v>1.4E-2</v>
      </c>
      <c r="M567">
        <v>9.8519999999999996E-2</v>
      </c>
      <c r="N567">
        <v>8.1999999999999998E-4</v>
      </c>
      <c r="O567">
        <v>1.1999999999999999E-3</v>
      </c>
      <c r="P567">
        <v>0.39889999999999998</v>
      </c>
      <c r="Q567">
        <v>10.150219999999999</v>
      </c>
      <c r="R567">
        <v>0.1236324</v>
      </c>
      <c r="S567">
        <v>6.003E-2</v>
      </c>
      <c r="T567">
        <v>7.2999999999999996E-4</v>
      </c>
      <c r="U567">
        <v>8.4999999999999995E-4</v>
      </c>
      <c r="V567">
        <v>0.39361000000000002</v>
      </c>
      <c r="W567">
        <v>3.0300000000000001E-2</v>
      </c>
      <c r="X567">
        <v>1.4E-3</v>
      </c>
      <c r="Y567">
        <v>2E-3</v>
      </c>
      <c r="Z567">
        <v>606.20000000000005</v>
      </c>
      <c r="AA567">
        <v>5.0999999999999996</v>
      </c>
      <c r="AB567">
        <v>7.7</v>
      </c>
      <c r="AC567">
        <v>605.70000000000005</v>
      </c>
      <c r="AD567">
        <v>4.8</v>
      </c>
      <c r="AE567">
        <v>7.1</v>
      </c>
      <c r="AF567">
        <v>603</v>
      </c>
      <c r="AG567">
        <v>28</v>
      </c>
      <c r="AH567">
        <v>40</v>
      </c>
      <c r="AI567">
        <v>607</v>
      </c>
      <c r="AJ567">
        <v>27</v>
      </c>
      <c r="AK567">
        <v>32</v>
      </c>
      <c r="AL567">
        <v>320</v>
      </c>
      <c r="AM567">
        <v>10</v>
      </c>
      <c r="AN567">
        <v>10.87</v>
      </c>
      <c r="AO567">
        <v>0.33</v>
      </c>
      <c r="AP567">
        <v>29.43</v>
      </c>
      <c r="AQ567">
        <v>0.34</v>
      </c>
      <c r="AR567">
        <v>-33</v>
      </c>
      <c r="AS567">
        <v>87</v>
      </c>
      <c r="AT567" s="1">
        <v>688000</v>
      </c>
      <c r="AU567" s="1">
        <v>12000</v>
      </c>
      <c r="AV567">
        <v>40960</v>
      </c>
      <c r="AW567">
        <v>920</v>
      </c>
      <c r="AX567">
        <v>6040</v>
      </c>
      <c r="AY567">
        <v>380</v>
      </c>
      <c r="AZ567" s="1">
        <v>205500</v>
      </c>
      <c r="BA567" s="1">
        <v>6200</v>
      </c>
      <c r="BB567" s="1">
        <v>7460000</v>
      </c>
      <c r="BC567" s="1">
        <v>230000</v>
      </c>
      <c r="BD567" s="37" t="s">
        <v>2826</v>
      </c>
      <c r="BG567">
        <v>9.8519999999999996E-2</v>
      </c>
      <c r="BH567">
        <v>605.70000000000005</v>
      </c>
      <c r="BI567">
        <v>7.1</v>
      </c>
      <c r="BJ567">
        <v>604.84</v>
      </c>
      <c r="BK567">
        <v>7.74838</v>
      </c>
      <c r="BL567" s="36">
        <v>604.90700000000004</v>
      </c>
      <c r="BM567" s="36">
        <v>7.74831</v>
      </c>
      <c r="BN567">
        <v>17.8277</v>
      </c>
      <c r="BO567">
        <v>320</v>
      </c>
    </row>
    <row r="568" spans="1:67">
      <c r="A568" t="s">
        <v>2827</v>
      </c>
      <c r="B568" t="s">
        <v>2828</v>
      </c>
      <c r="C568" t="s">
        <v>2829</v>
      </c>
      <c r="D568" t="s">
        <v>121</v>
      </c>
      <c r="E568" t="s">
        <v>2830</v>
      </c>
      <c r="F568">
        <v>24</v>
      </c>
      <c r="G568" t="s">
        <v>2831</v>
      </c>
      <c r="J568">
        <v>0.81399999999999995</v>
      </c>
      <c r="K568">
        <v>1.2E-2</v>
      </c>
      <c r="L568">
        <v>1.4999999999999999E-2</v>
      </c>
      <c r="M568">
        <v>9.7500000000000003E-2</v>
      </c>
      <c r="N568">
        <v>9.7999999999999997E-4</v>
      </c>
      <c r="O568">
        <v>1.2999999999999999E-3</v>
      </c>
      <c r="P568">
        <v>0.81079000000000001</v>
      </c>
      <c r="Q568">
        <v>10.256410000000001</v>
      </c>
      <c r="R568">
        <v>0.13675209999999999</v>
      </c>
      <c r="S568">
        <v>6.053E-2</v>
      </c>
      <c r="T568">
        <v>6.3000000000000003E-4</v>
      </c>
      <c r="U568">
        <v>7.6000000000000004E-4</v>
      </c>
      <c r="V568">
        <v>2.392E-2</v>
      </c>
      <c r="W568">
        <v>3.04E-2</v>
      </c>
      <c r="X568">
        <v>1.5E-3</v>
      </c>
      <c r="Y568">
        <v>2.0999999999999999E-3</v>
      </c>
      <c r="Z568">
        <v>604.5</v>
      </c>
      <c r="AA568">
        <v>6.5</v>
      </c>
      <c r="AB568">
        <v>8.6</v>
      </c>
      <c r="AC568">
        <v>599.70000000000005</v>
      </c>
      <c r="AD568">
        <v>5.8</v>
      </c>
      <c r="AE568">
        <v>7.7</v>
      </c>
      <c r="AF568">
        <v>605</v>
      </c>
      <c r="AG568">
        <v>29</v>
      </c>
      <c r="AH568">
        <v>41</v>
      </c>
      <c r="AI568">
        <v>634</v>
      </c>
      <c r="AJ568">
        <v>21</v>
      </c>
      <c r="AK568">
        <v>25</v>
      </c>
      <c r="AL568">
        <v>329</v>
      </c>
      <c r="AM568">
        <v>11</v>
      </c>
      <c r="AN568">
        <v>11.01</v>
      </c>
      <c r="AO568">
        <v>0.35</v>
      </c>
      <c r="AP568">
        <v>29.67</v>
      </c>
      <c r="AQ568">
        <v>0.43</v>
      </c>
      <c r="AR568">
        <v>37</v>
      </c>
      <c r="AS568">
        <v>87</v>
      </c>
      <c r="AT568" s="1">
        <v>690000</v>
      </c>
      <c r="AU568" s="1">
        <v>13000</v>
      </c>
      <c r="AV568">
        <v>41300</v>
      </c>
      <c r="AW568">
        <v>870</v>
      </c>
      <c r="AX568">
        <v>6160</v>
      </c>
      <c r="AY568">
        <v>260</v>
      </c>
      <c r="AZ568" s="1">
        <v>208200</v>
      </c>
      <c r="BA568" s="1">
        <v>6700</v>
      </c>
      <c r="BB568" s="1">
        <v>7670000</v>
      </c>
      <c r="BC568" s="1">
        <v>260000</v>
      </c>
      <c r="BD568" s="37" t="s">
        <v>2831</v>
      </c>
      <c r="BG568">
        <v>9.7500000000000003E-2</v>
      </c>
      <c r="BH568">
        <v>599.70000000000005</v>
      </c>
      <c r="BI568">
        <v>7.7</v>
      </c>
      <c r="BJ568">
        <v>598.73500000000001</v>
      </c>
      <c r="BK568">
        <v>8.3992299999999993</v>
      </c>
      <c r="BL568" s="36">
        <v>598.80200000000002</v>
      </c>
      <c r="BM568" s="36">
        <v>8.3991500000000006</v>
      </c>
      <c r="BN568">
        <v>17.835100000000001</v>
      </c>
      <c r="BO568">
        <v>329</v>
      </c>
    </row>
    <row r="569" spans="1:67">
      <c r="A569" t="s">
        <v>2832</v>
      </c>
      <c r="B569" t="s">
        <v>2833</v>
      </c>
      <c r="C569" t="s">
        <v>2834</v>
      </c>
      <c r="D569" t="s">
        <v>121</v>
      </c>
      <c r="E569" t="s">
        <v>2835</v>
      </c>
      <c r="F569">
        <v>26.437000000000001</v>
      </c>
      <c r="G569" t="s">
        <v>2836</v>
      </c>
      <c r="J569">
        <v>0.82499999999999996</v>
      </c>
      <c r="K569">
        <v>1.0999999999999999E-2</v>
      </c>
      <c r="L569">
        <v>1.4999999999999999E-2</v>
      </c>
      <c r="M569">
        <v>9.8699999999999996E-2</v>
      </c>
      <c r="N569">
        <v>1.1999999999999999E-3</v>
      </c>
      <c r="O569">
        <v>1.5E-3</v>
      </c>
      <c r="P569">
        <v>0.59601000000000004</v>
      </c>
      <c r="Q569">
        <v>10.13171</v>
      </c>
      <c r="R569">
        <v>0.15397739999999999</v>
      </c>
      <c r="S569">
        <v>6.0449999999999997E-2</v>
      </c>
      <c r="T569">
        <v>7.6000000000000004E-4</v>
      </c>
      <c r="U569">
        <v>8.8000000000000003E-4</v>
      </c>
      <c r="V569">
        <v>0.44763999999999998</v>
      </c>
      <c r="W569">
        <v>3.1E-2</v>
      </c>
      <c r="X569">
        <v>1.9E-3</v>
      </c>
      <c r="Y569">
        <v>2.3999999999999998E-3</v>
      </c>
      <c r="Z569">
        <v>610.79999999999995</v>
      </c>
      <c r="AA569">
        <v>6.2</v>
      </c>
      <c r="AB569">
        <v>8.5</v>
      </c>
      <c r="AC569">
        <v>606.6</v>
      </c>
      <c r="AD569">
        <v>6.8</v>
      </c>
      <c r="AE569">
        <v>8.6</v>
      </c>
      <c r="AF569">
        <v>617</v>
      </c>
      <c r="AG569">
        <v>37</v>
      </c>
      <c r="AH569">
        <v>47</v>
      </c>
      <c r="AI569">
        <v>622</v>
      </c>
      <c r="AJ569">
        <v>26</v>
      </c>
      <c r="AK569">
        <v>30</v>
      </c>
      <c r="AL569">
        <v>321</v>
      </c>
      <c r="AM569">
        <v>11</v>
      </c>
      <c r="AN569">
        <v>10.72</v>
      </c>
      <c r="AO569">
        <v>0.47</v>
      </c>
      <c r="AP569">
        <v>29.57</v>
      </c>
      <c r="AQ569">
        <v>0.39</v>
      </c>
      <c r="AR569">
        <v>48</v>
      </c>
      <c r="AS569">
        <v>82</v>
      </c>
      <c r="AT569" s="1">
        <v>681000</v>
      </c>
      <c r="AU569" s="1">
        <v>19000</v>
      </c>
      <c r="AV569" s="1">
        <v>40800</v>
      </c>
      <c r="AW569" s="1">
        <v>1200</v>
      </c>
      <c r="AX569">
        <v>6160</v>
      </c>
      <c r="AY569">
        <v>460</v>
      </c>
      <c r="AZ569" s="1">
        <v>202600</v>
      </c>
      <c r="BA569" s="1">
        <v>8800</v>
      </c>
      <c r="BB569" s="1">
        <v>7460000</v>
      </c>
      <c r="BC569" s="1">
        <v>250000</v>
      </c>
      <c r="BD569" s="37" t="s">
        <v>2836</v>
      </c>
      <c r="BG569">
        <v>9.8699999999999996E-2</v>
      </c>
      <c r="BH569">
        <v>606.6</v>
      </c>
      <c r="BI569">
        <v>8.6</v>
      </c>
      <c r="BJ569">
        <v>605.66200000000003</v>
      </c>
      <c r="BK569">
        <v>9.6773600000000002</v>
      </c>
      <c r="BL569" s="36">
        <v>605.72799999999995</v>
      </c>
      <c r="BM569" s="36">
        <v>9.6772600000000004</v>
      </c>
      <c r="BN569">
        <v>17.829599999999999</v>
      </c>
      <c r="BO569">
        <v>321</v>
      </c>
    </row>
    <row r="570" spans="1:67">
      <c r="A570" t="s">
        <v>2837</v>
      </c>
      <c r="B570" t="s">
        <v>2838</v>
      </c>
      <c r="C570" t="s">
        <v>2839</v>
      </c>
      <c r="D570" t="s">
        <v>121</v>
      </c>
      <c r="E570" t="s">
        <v>2840</v>
      </c>
      <c r="F570">
        <v>24.349</v>
      </c>
      <c r="G570" t="s">
        <v>2841</v>
      </c>
      <c r="J570">
        <v>0.80700000000000005</v>
      </c>
      <c r="K570">
        <v>1.2E-2</v>
      </c>
      <c r="L570">
        <v>1.6E-2</v>
      </c>
      <c r="M570">
        <v>9.8229999999999998E-2</v>
      </c>
      <c r="N570">
        <v>7.3999999999999999E-4</v>
      </c>
      <c r="O570">
        <v>1.1999999999999999E-3</v>
      </c>
      <c r="P570">
        <v>0.53025</v>
      </c>
      <c r="Q570">
        <v>10.18019</v>
      </c>
      <c r="R570">
        <v>0.1243635</v>
      </c>
      <c r="S570">
        <v>5.9549999999999999E-2</v>
      </c>
      <c r="T570">
        <v>7.7999999999999999E-4</v>
      </c>
      <c r="U570">
        <v>8.8999999999999995E-4</v>
      </c>
      <c r="V570">
        <v>0.16689999999999999</v>
      </c>
      <c r="W570">
        <v>3.04E-2</v>
      </c>
      <c r="X570">
        <v>1.5E-3</v>
      </c>
      <c r="Y570">
        <v>2.0999999999999999E-3</v>
      </c>
      <c r="Z570">
        <v>600.79999999999995</v>
      </c>
      <c r="AA570">
        <v>6.6</v>
      </c>
      <c r="AB570">
        <v>8.6999999999999993</v>
      </c>
      <c r="AC570">
        <v>604</v>
      </c>
      <c r="AD570">
        <v>4.4000000000000004</v>
      </c>
      <c r="AE570">
        <v>6.8</v>
      </c>
      <c r="AF570">
        <v>605</v>
      </c>
      <c r="AG570">
        <v>30</v>
      </c>
      <c r="AH570">
        <v>42</v>
      </c>
      <c r="AI570">
        <v>585</v>
      </c>
      <c r="AJ570">
        <v>28</v>
      </c>
      <c r="AK570">
        <v>32</v>
      </c>
      <c r="AL570">
        <v>324</v>
      </c>
      <c r="AM570">
        <v>13</v>
      </c>
      <c r="AN570">
        <v>10.93</v>
      </c>
      <c r="AO570">
        <v>0.44</v>
      </c>
      <c r="AP570">
        <v>29.48</v>
      </c>
      <c r="AQ570">
        <v>0.33</v>
      </c>
      <c r="AR570">
        <v>40</v>
      </c>
      <c r="AS570">
        <v>120</v>
      </c>
      <c r="AT570" s="1">
        <v>692000</v>
      </c>
      <c r="AU570" s="1">
        <v>15000</v>
      </c>
      <c r="AV570" s="1">
        <v>40700</v>
      </c>
      <c r="AW570" s="1">
        <v>1100</v>
      </c>
      <c r="AX570">
        <v>6060</v>
      </c>
      <c r="AY570">
        <v>300</v>
      </c>
      <c r="AZ570" s="1">
        <v>206800</v>
      </c>
      <c r="BA570" s="1">
        <v>8200</v>
      </c>
      <c r="BB570" s="1">
        <v>7550000</v>
      </c>
      <c r="BC570" s="1">
        <v>290000</v>
      </c>
      <c r="BD570" s="37" t="s">
        <v>2841</v>
      </c>
      <c r="BG570">
        <v>9.8229999999999998E-2</v>
      </c>
      <c r="BH570">
        <v>604</v>
      </c>
      <c r="BI570">
        <v>6.8</v>
      </c>
      <c r="BJ570">
        <v>603.11699999999996</v>
      </c>
      <c r="BK570">
        <v>7.75014</v>
      </c>
      <c r="BL570" s="36">
        <v>603.18299999999999</v>
      </c>
      <c r="BM570" s="36">
        <v>7.75007</v>
      </c>
      <c r="BN570">
        <v>17.831700000000001</v>
      </c>
      <c r="BO570">
        <v>324</v>
      </c>
    </row>
    <row r="571" spans="1:67">
      <c r="A571" t="s">
        <v>2842</v>
      </c>
      <c r="B571" t="s">
        <v>2843</v>
      </c>
      <c r="C571" t="s">
        <v>2844</v>
      </c>
      <c r="D571" t="s">
        <v>121</v>
      </c>
      <c r="E571" t="s">
        <v>2845</v>
      </c>
      <c r="F571">
        <v>22.084</v>
      </c>
      <c r="G571" t="s">
        <v>2846</v>
      </c>
      <c r="J571">
        <v>0.82199999999999995</v>
      </c>
      <c r="K571">
        <v>1.2999999999999999E-2</v>
      </c>
      <c r="L571">
        <v>1.7000000000000001E-2</v>
      </c>
      <c r="M571">
        <v>9.8299999999999998E-2</v>
      </c>
      <c r="N571">
        <v>1.2999999999999999E-3</v>
      </c>
      <c r="O571">
        <v>1.5E-3</v>
      </c>
      <c r="P571">
        <v>0.53771000000000002</v>
      </c>
      <c r="Q571">
        <v>10.172940000000001</v>
      </c>
      <c r="R571">
        <v>0.15523310000000001</v>
      </c>
      <c r="S571">
        <v>6.0769999999999998E-2</v>
      </c>
      <c r="T571">
        <v>7.7999999999999999E-4</v>
      </c>
      <c r="U571">
        <v>8.8999999999999995E-4</v>
      </c>
      <c r="V571">
        <v>0.25762000000000002</v>
      </c>
      <c r="W571">
        <v>2.7799999999999998E-2</v>
      </c>
      <c r="X571">
        <v>1.5E-3</v>
      </c>
      <c r="Y571">
        <v>2E-3</v>
      </c>
      <c r="Z571">
        <v>609.20000000000005</v>
      </c>
      <c r="AA571">
        <v>7.2</v>
      </c>
      <c r="AB571">
        <v>9.1999999999999993</v>
      </c>
      <c r="AC571">
        <v>604.20000000000005</v>
      </c>
      <c r="AD571">
        <v>7.5</v>
      </c>
      <c r="AE571">
        <v>9.1</v>
      </c>
      <c r="AF571">
        <v>555</v>
      </c>
      <c r="AG571">
        <v>30</v>
      </c>
      <c r="AH571">
        <v>40</v>
      </c>
      <c r="AI571">
        <v>629</v>
      </c>
      <c r="AJ571">
        <v>28</v>
      </c>
      <c r="AK571">
        <v>32</v>
      </c>
      <c r="AL571">
        <v>322</v>
      </c>
      <c r="AM571">
        <v>10</v>
      </c>
      <c r="AN571">
        <v>10.99</v>
      </c>
      <c r="AO571">
        <v>0.3</v>
      </c>
      <c r="AP571">
        <v>29.18</v>
      </c>
      <c r="AQ571">
        <v>0.46</v>
      </c>
      <c r="AR571">
        <v>20</v>
      </c>
      <c r="AS571">
        <v>120</v>
      </c>
      <c r="AT571" s="1">
        <v>691000</v>
      </c>
      <c r="AU571" s="1">
        <v>12000</v>
      </c>
      <c r="AV571">
        <v>41710</v>
      </c>
      <c r="AW571">
        <v>800</v>
      </c>
      <c r="AX571">
        <v>5650</v>
      </c>
      <c r="AY571">
        <v>310</v>
      </c>
      <c r="AZ571" s="1">
        <v>208000</v>
      </c>
      <c r="BA571" s="1">
        <v>5600</v>
      </c>
      <c r="BB571" s="1">
        <v>7500000</v>
      </c>
      <c r="BC571" s="1">
        <v>240000</v>
      </c>
      <c r="BD571" s="37" t="s">
        <v>2846</v>
      </c>
      <c r="BG571">
        <v>9.8299999999999998E-2</v>
      </c>
      <c r="BH571">
        <v>604.20000000000005</v>
      </c>
      <c r="BI571">
        <v>9.1</v>
      </c>
      <c r="BJ571">
        <v>603.31600000000003</v>
      </c>
      <c r="BK571">
        <v>9.6807700000000008</v>
      </c>
      <c r="BL571" s="36">
        <v>603.38300000000004</v>
      </c>
      <c r="BM571" s="36">
        <v>9.6806800000000006</v>
      </c>
      <c r="BN571">
        <v>17.8292</v>
      </c>
      <c r="BO571">
        <v>322</v>
      </c>
    </row>
    <row r="572" spans="1:67">
      <c r="A572" t="s">
        <v>2847</v>
      </c>
      <c r="B572" t="s">
        <v>2848</v>
      </c>
      <c r="C572" t="s">
        <v>2849</v>
      </c>
      <c r="D572" t="s">
        <v>121</v>
      </c>
      <c r="E572" t="s">
        <v>2850</v>
      </c>
      <c r="F572">
        <v>25.67</v>
      </c>
      <c r="G572" t="s">
        <v>2851</v>
      </c>
      <c r="J572">
        <v>0.81399999999999995</v>
      </c>
      <c r="K572">
        <v>9.7999999999999997E-3</v>
      </c>
      <c r="L572">
        <v>1.4E-2</v>
      </c>
      <c r="M572">
        <v>9.7780000000000006E-2</v>
      </c>
      <c r="N572">
        <v>8.5999999999999998E-4</v>
      </c>
      <c r="O572">
        <v>1.1999999999999999E-3</v>
      </c>
      <c r="P572">
        <v>0.62609000000000004</v>
      </c>
      <c r="Q572">
        <v>10.227040000000001</v>
      </c>
      <c r="R572">
        <v>0.12551080000000001</v>
      </c>
      <c r="S572">
        <v>6.0409999999999998E-2</v>
      </c>
      <c r="T572">
        <v>5.9999999999999995E-4</v>
      </c>
      <c r="U572">
        <v>7.3999999999999999E-4</v>
      </c>
      <c r="V572">
        <v>0.18672</v>
      </c>
      <c r="W572">
        <v>2.9499999999999998E-2</v>
      </c>
      <c r="X572">
        <v>1.6999999999999999E-3</v>
      </c>
      <c r="Y572">
        <v>2.2000000000000001E-3</v>
      </c>
      <c r="Z572">
        <v>604.5</v>
      </c>
      <c r="AA572">
        <v>5.5</v>
      </c>
      <c r="AB572">
        <v>7.9</v>
      </c>
      <c r="AC572">
        <v>601.4</v>
      </c>
      <c r="AD572">
        <v>5</v>
      </c>
      <c r="AE572">
        <v>7.2</v>
      </c>
      <c r="AF572">
        <v>587</v>
      </c>
      <c r="AG572">
        <v>33</v>
      </c>
      <c r="AH572">
        <v>43</v>
      </c>
      <c r="AI572">
        <v>617</v>
      </c>
      <c r="AJ572">
        <v>21</v>
      </c>
      <c r="AK572">
        <v>26</v>
      </c>
      <c r="AL572">
        <v>325</v>
      </c>
      <c r="AM572">
        <v>11</v>
      </c>
      <c r="AN572">
        <v>10.83</v>
      </c>
      <c r="AO572">
        <v>0.35</v>
      </c>
      <c r="AP572">
        <v>30.04</v>
      </c>
      <c r="AQ572">
        <v>0.33</v>
      </c>
      <c r="AR572">
        <v>-39</v>
      </c>
      <c r="AS572">
        <v>88</v>
      </c>
      <c r="AT572" s="1">
        <v>692000</v>
      </c>
      <c r="AU572" s="1">
        <v>12000</v>
      </c>
      <c r="AV572">
        <v>41280</v>
      </c>
      <c r="AW572">
        <v>740</v>
      </c>
      <c r="AX572">
        <v>5970</v>
      </c>
      <c r="AY572">
        <v>350</v>
      </c>
      <c r="AZ572" s="1">
        <v>204900</v>
      </c>
      <c r="BA572" s="1">
        <v>6700</v>
      </c>
      <c r="BB572" s="1">
        <v>7570000</v>
      </c>
      <c r="BC572" s="1">
        <v>240000</v>
      </c>
      <c r="BD572" s="37" t="s">
        <v>2851</v>
      </c>
      <c r="BG572">
        <v>9.7780000000000006E-2</v>
      </c>
      <c r="BH572">
        <v>601.4</v>
      </c>
      <c r="BI572">
        <v>7.2</v>
      </c>
      <c r="BJ572">
        <v>600.47799999999995</v>
      </c>
      <c r="BK572">
        <v>7.7532399999999999</v>
      </c>
      <c r="BL572" s="36">
        <v>600.54499999999996</v>
      </c>
      <c r="BM572" s="36">
        <v>7.7531699999999999</v>
      </c>
      <c r="BN572">
        <v>17.831</v>
      </c>
      <c r="BO572">
        <v>325</v>
      </c>
    </row>
    <row r="574" spans="1:67">
      <c r="A574" t="s">
        <v>2852</v>
      </c>
      <c r="B574" t="s">
        <v>2853</v>
      </c>
      <c r="C574" t="s">
        <v>2854</v>
      </c>
      <c r="D574" t="s">
        <v>55</v>
      </c>
      <c r="E574" t="s">
        <v>2855</v>
      </c>
      <c r="F574">
        <v>27.27</v>
      </c>
      <c r="G574" t="s">
        <v>2856</v>
      </c>
      <c r="J574">
        <v>0.40039999999999998</v>
      </c>
      <c r="K574">
        <v>4.1000000000000003E-3</v>
      </c>
      <c r="L574">
        <v>6.4999999999999997E-3</v>
      </c>
      <c r="M574">
        <v>5.4629999999999998E-2</v>
      </c>
      <c r="N574">
        <v>5.1999999999999995E-4</v>
      </c>
      <c r="O574">
        <v>7.2000000000000005E-4</v>
      </c>
      <c r="P574">
        <v>0.85267000000000004</v>
      </c>
      <c r="Q574">
        <v>18.304960000000001</v>
      </c>
      <c r="R574">
        <v>0.24125150000000001</v>
      </c>
      <c r="S574">
        <v>5.3089999999999998E-2</v>
      </c>
      <c r="T574">
        <v>3.5E-4</v>
      </c>
      <c r="U574">
        <v>5.1999999999999995E-4</v>
      </c>
      <c r="V574">
        <v>0.24093000000000001</v>
      </c>
      <c r="W574">
        <v>1.6469999999999999E-2</v>
      </c>
      <c r="X574">
        <v>2.7999999999999998E-4</v>
      </c>
      <c r="Y574">
        <v>8.4000000000000003E-4</v>
      </c>
      <c r="Z574">
        <v>341.9</v>
      </c>
      <c r="AA574">
        <v>3</v>
      </c>
      <c r="AB574">
        <v>4.7</v>
      </c>
      <c r="AC574">
        <v>342.9</v>
      </c>
      <c r="AD574">
        <v>3.2</v>
      </c>
      <c r="AE574">
        <v>4.4000000000000004</v>
      </c>
      <c r="AF574">
        <v>330.2</v>
      </c>
      <c r="AG574">
        <v>5.6</v>
      </c>
      <c r="AH574">
        <v>17</v>
      </c>
      <c r="AI574">
        <v>334</v>
      </c>
      <c r="AJ574">
        <v>15</v>
      </c>
      <c r="AK574">
        <v>22</v>
      </c>
      <c r="AL574">
        <v>1142</v>
      </c>
      <c r="AM574">
        <v>48</v>
      </c>
      <c r="AN574">
        <v>155.5</v>
      </c>
      <c r="AO574">
        <v>6.3</v>
      </c>
      <c r="AP574">
        <v>7.3120000000000003</v>
      </c>
      <c r="AQ574">
        <v>7.4999999999999997E-2</v>
      </c>
      <c r="AR574">
        <v>40</v>
      </c>
      <c r="AS574">
        <v>100</v>
      </c>
      <c r="AT574" s="1">
        <v>1331000</v>
      </c>
      <c r="AU574" s="1">
        <v>35000</v>
      </c>
      <c r="AV574" s="1">
        <v>70300</v>
      </c>
      <c r="AW574" s="1">
        <v>1800</v>
      </c>
      <c r="AX574" s="1">
        <v>49100</v>
      </c>
      <c r="AY574" s="1">
        <v>1500</v>
      </c>
      <c r="AZ574" s="1">
        <v>2990000</v>
      </c>
      <c r="BA574" s="1">
        <v>120000</v>
      </c>
      <c r="BB574" s="1">
        <v>26500000</v>
      </c>
      <c r="BC574" s="1">
        <v>1100000</v>
      </c>
      <c r="BD574" s="37" t="s">
        <v>2856</v>
      </c>
      <c r="BG574">
        <v>5.4629999999999998E-2</v>
      </c>
      <c r="BH574">
        <v>342.9</v>
      </c>
      <c r="BI574">
        <v>4.4000000000000004</v>
      </c>
      <c r="BJ574">
        <v>341.34399999999999</v>
      </c>
      <c r="BK574">
        <v>4.8368700000000002</v>
      </c>
      <c r="BL574" s="36">
        <v>341.41399999999999</v>
      </c>
      <c r="BM574" s="36">
        <v>4.83683</v>
      </c>
      <c r="BN574">
        <v>18.131799999999998</v>
      </c>
      <c r="BO574">
        <v>1142</v>
      </c>
    </row>
    <row r="575" spans="1:67">
      <c r="A575" t="s">
        <v>2857</v>
      </c>
      <c r="B575" t="s">
        <v>2858</v>
      </c>
      <c r="C575" t="s">
        <v>2859</v>
      </c>
      <c r="D575" t="s">
        <v>55</v>
      </c>
      <c r="E575" t="s">
        <v>2860</v>
      </c>
      <c r="F575">
        <v>26.478999999999999</v>
      </c>
      <c r="G575" t="s">
        <v>2861</v>
      </c>
      <c r="J575">
        <v>0.39190000000000003</v>
      </c>
      <c r="K575">
        <v>6.1000000000000004E-3</v>
      </c>
      <c r="L575">
        <v>7.7999999999999996E-3</v>
      </c>
      <c r="M575">
        <v>5.3659999999999999E-2</v>
      </c>
      <c r="N575">
        <v>5.1999999999999995E-4</v>
      </c>
      <c r="O575">
        <v>7.1000000000000002E-4</v>
      </c>
      <c r="P575">
        <v>0.39622000000000002</v>
      </c>
      <c r="Q575">
        <v>18.635860000000001</v>
      </c>
      <c r="R575">
        <v>0.24657950000000001</v>
      </c>
      <c r="S575">
        <v>5.2780000000000001E-2</v>
      </c>
      <c r="T575">
        <v>7.3999999999999999E-4</v>
      </c>
      <c r="U575">
        <v>8.3000000000000001E-4</v>
      </c>
      <c r="V575">
        <v>0.17477999999999999</v>
      </c>
      <c r="W575">
        <v>1.6330000000000001E-2</v>
      </c>
      <c r="X575">
        <v>5.1000000000000004E-4</v>
      </c>
      <c r="Y575">
        <v>9.3999999999999997E-4</v>
      </c>
      <c r="Z575">
        <v>335.7</v>
      </c>
      <c r="AA575">
        <v>4.4000000000000004</v>
      </c>
      <c r="AB575">
        <v>5.7</v>
      </c>
      <c r="AC575">
        <v>337</v>
      </c>
      <c r="AD575">
        <v>3.2</v>
      </c>
      <c r="AE575">
        <v>4.3</v>
      </c>
      <c r="AF575">
        <v>327</v>
      </c>
      <c r="AG575">
        <v>10</v>
      </c>
      <c r="AH575">
        <v>19</v>
      </c>
      <c r="AI575">
        <v>322</v>
      </c>
      <c r="AJ575">
        <v>30</v>
      </c>
      <c r="AK575">
        <v>34</v>
      </c>
      <c r="AL575">
        <v>587</v>
      </c>
      <c r="AM575">
        <v>23</v>
      </c>
      <c r="AN575">
        <v>60.7</v>
      </c>
      <c r="AO575">
        <v>2.1</v>
      </c>
      <c r="AP575">
        <v>9.7249999999999996</v>
      </c>
      <c r="AQ575">
        <v>9.2999999999999999E-2</v>
      </c>
      <c r="AR575">
        <v>58</v>
      </c>
      <c r="AS575">
        <v>81</v>
      </c>
      <c r="AT575" s="1">
        <v>677000</v>
      </c>
      <c r="AU575" s="1">
        <v>14000</v>
      </c>
      <c r="AV575">
        <v>35570</v>
      </c>
      <c r="AW575">
        <v>930</v>
      </c>
      <c r="AX575">
        <v>18690</v>
      </c>
      <c r="AY575">
        <v>820</v>
      </c>
      <c r="AZ575" s="1">
        <v>1162000</v>
      </c>
      <c r="BA575" s="1">
        <v>40000</v>
      </c>
      <c r="BB575" s="1">
        <v>13620000</v>
      </c>
      <c r="BC575" s="1">
        <v>520000</v>
      </c>
      <c r="BD575" s="37" t="s">
        <v>2861</v>
      </c>
      <c r="BG575">
        <v>5.3659999999999999E-2</v>
      </c>
      <c r="BH575">
        <v>337</v>
      </c>
      <c r="BI575">
        <v>4.3</v>
      </c>
      <c r="BJ575">
        <v>336.39100000000002</v>
      </c>
      <c r="BK575">
        <v>4.7774000000000001</v>
      </c>
      <c r="BL575" s="36">
        <v>336.46</v>
      </c>
      <c r="BM575" s="36">
        <v>4.7773700000000003</v>
      </c>
      <c r="BN575">
        <v>17.831800000000001</v>
      </c>
      <c r="BO575">
        <v>587</v>
      </c>
    </row>
    <row r="576" spans="1:67">
      <c r="A576" t="s">
        <v>2862</v>
      </c>
      <c r="B576" t="s">
        <v>2863</v>
      </c>
      <c r="C576" t="s">
        <v>2864</v>
      </c>
      <c r="D576" t="s">
        <v>55</v>
      </c>
      <c r="E576" t="s">
        <v>2865</v>
      </c>
      <c r="F576">
        <v>26.885999999999999</v>
      </c>
      <c r="G576" t="s">
        <v>2866</v>
      </c>
      <c r="J576">
        <v>0.39419999999999999</v>
      </c>
      <c r="K576">
        <v>3.8E-3</v>
      </c>
      <c r="L576">
        <v>6.1999999999999998E-3</v>
      </c>
      <c r="M576">
        <v>5.3280000000000001E-2</v>
      </c>
      <c r="N576">
        <v>4.6999999999999999E-4</v>
      </c>
      <c r="O576">
        <v>6.7000000000000002E-4</v>
      </c>
      <c r="P576">
        <v>0.47337000000000001</v>
      </c>
      <c r="Q576">
        <v>18.76877</v>
      </c>
      <c r="R576">
        <v>0.2360187</v>
      </c>
      <c r="S576">
        <v>5.355E-2</v>
      </c>
      <c r="T576">
        <v>5.5000000000000003E-4</v>
      </c>
      <c r="U576">
        <v>6.7000000000000002E-4</v>
      </c>
      <c r="V576">
        <v>0.43389</v>
      </c>
      <c r="W576">
        <v>1.6709999999999999E-2</v>
      </c>
      <c r="X576">
        <v>3.8000000000000002E-4</v>
      </c>
      <c r="Y576">
        <v>8.8999999999999995E-4</v>
      </c>
      <c r="Z576">
        <v>337.4</v>
      </c>
      <c r="AA576">
        <v>2.8</v>
      </c>
      <c r="AB576">
        <v>4.5</v>
      </c>
      <c r="AC576">
        <v>334.7</v>
      </c>
      <c r="AD576">
        <v>2.9</v>
      </c>
      <c r="AE576">
        <v>4.0999999999999996</v>
      </c>
      <c r="AF576">
        <v>335</v>
      </c>
      <c r="AG576">
        <v>7.5</v>
      </c>
      <c r="AH576">
        <v>18</v>
      </c>
      <c r="AI576">
        <v>351</v>
      </c>
      <c r="AJ576">
        <v>23</v>
      </c>
      <c r="AK576">
        <v>28</v>
      </c>
      <c r="AL576">
        <v>709</v>
      </c>
      <c r="AM576">
        <v>25</v>
      </c>
      <c r="AN576">
        <v>76</v>
      </c>
      <c r="AO576">
        <v>2.7</v>
      </c>
      <c r="AP576">
        <v>9.35</v>
      </c>
      <c r="AQ576">
        <v>8.1000000000000003E-2</v>
      </c>
      <c r="AR576">
        <v>100</v>
      </c>
      <c r="AS576">
        <v>100</v>
      </c>
      <c r="AT576" s="1">
        <v>810000</v>
      </c>
      <c r="AU576" s="1">
        <v>16000</v>
      </c>
      <c r="AV576">
        <v>42920</v>
      </c>
      <c r="AW576">
        <v>920</v>
      </c>
      <c r="AX576">
        <v>24090</v>
      </c>
      <c r="AY576">
        <v>770</v>
      </c>
      <c r="AZ576" s="1">
        <v>1451000</v>
      </c>
      <c r="BA576" s="1">
        <v>51000</v>
      </c>
      <c r="BB576" s="1">
        <v>16460000</v>
      </c>
      <c r="BC576" s="1">
        <v>590000</v>
      </c>
      <c r="BD576" s="37" t="s">
        <v>2866</v>
      </c>
      <c r="BG576">
        <v>5.3280000000000001E-2</v>
      </c>
      <c r="BH576">
        <v>334.7</v>
      </c>
      <c r="BI576">
        <v>4.0999999999999996</v>
      </c>
      <c r="BJ576">
        <v>333.85700000000003</v>
      </c>
      <c r="BK576">
        <v>4.5084400000000002</v>
      </c>
      <c r="BL576" s="36">
        <v>333.92700000000002</v>
      </c>
      <c r="BM576" s="36">
        <v>4.5084099999999996</v>
      </c>
      <c r="BN576">
        <v>17.911100000000001</v>
      </c>
      <c r="BO576">
        <v>709</v>
      </c>
    </row>
    <row r="577" spans="1:67">
      <c r="A577" t="s">
        <v>2867</v>
      </c>
      <c r="B577" t="s">
        <v>2868</v>
      </c>
      <c r="C577" t="s">
        <v>2869</v>
      </c>
      <c r="D577" t="s">
        <v>55</v>
      </c>
      <c r="E577" t="s">
        <v>2870</v>
      </c>
      <c r="F577">
        <v>24.858000000000001</v>
      </c>
      <c r="G577" t="s">
        <v>2871</v>
      </c>
      <c r="J577">
        <v>0.39329999999999998</v>
      </c>
      <c r="K577">
        <v>5.3E-3</v>
      </c>
      <c r="L577">
        <v>7.1999999999999998E-3</v>
      </c>
      <c r="M577">
        <v>5.3800000000000001E-2</v>
      </c>
      <c r="N577">
        <v>5.5999999999999995E-4</v>
      </c>
      <c r="O577">
        <v>7.3999999999999999E-4</v>
      </c>
      <c r="P577">
        <v>0.57747999999999999</v>
      </c>
      <c r="Q577">
        <v>18.58736</v>
      </c>
      <c r="R577">
        <v>0.25566260000000002</v>
      </c>
      <c r="S577">
        <v>5.3170000000000002E-2</v>
      </c>
      <c r="T577">
        <v>6.4999999999999997E-4</v>
      </c>
      <c r="U577">
        <v>7.5000000000000002E-4</v>
      </c>
      <c r="V577">
        <v>0.14729999999999999</v>
      </c>
      <c r="W577">
        <v>1.7469999999999999E-2</v>
      </c>
      <c r="X577">
        <v>6.2E-4</v>
      </c>
      <c r="Y577">
        <v>1E-3</v>
      </c>
      <c r="Z577">
        <v>336.7</v>
      </c>
      <c r="AA577">
        <v>3.9</v>
      </c>
      <c r="AB577">
        <v>5.3</v>
      </c>
      <c r="AC577">
        <v>337.8</v>
      </c>
      <c r="AD577">
        <v>3.4</v>
      </c>
      <c r="AE577">
        <v>4.5</v>
      </c>
      <c r="AF577">
        <v>350</v>
      </c>
      <c r="AG577">
        <v>12</v>
      </c>
      <c r="AH577">
        <v>21</v>
      </c>
      <c r="AI577">
        <v>334</v>
      </c>
      <c r="AJ577">
        <v>28</v>
      </c>
      <c r="AK577">
        <v>32</v>
      </c>
      <c r="AL577">
        <v>447</v>
      </c>
      <c r="AM577">
        <v>13</v>
      </c>
      <c r="AN577">
        <v>43.7</v>
      </c>
      <c r="AO577">
        <v>1.2</v>
      </c>
      <c r="AP577">
        <v>10.31</v>
      </c>
      <c r="AQ577">
        <v>0.11</v>
      </c>
      <c r="AR577">
        <v>70</v>
      </c>
      <c r="AS577">
        <v>130</v>
      </c>
      <c r="AT577" s="1">
        <v>515400</v>
      </c>
      <c r="AU577" s="1">
        <v>6700</v>
      </c>
      <c r="AV577">
        <v>27180</v>
      </c>
      <c r="AW577">
        <v>460</v>
      </c>
      <c r="AX577">
        <v>14280</v>
      </c>
      <c r="AY577">
        <v>480</v>
      </c>
      <c r="AZ577" s="1">
        <v>829000</v>
      </c>
      <c r="BA577" s="1">
        <v>22000</v>
      </c>
      <c r="BB577" s="1">
        <v>10380000</v>
      </c>
      <c r="BC577" s="1">
        <v>300000</v>
      </c>
      <c r="BD577" s="37" t="s">
        <v>2871</v>
      </c>
      <c r="BG577">
        <v>5.3800000000000001E-2</v>
      </c>
      <c r="BH577">
        <v>337.8</v>
      </c>
      <c r="BI577">
        <v>4.5</v>
      </c>
      <c r="BJ577">
        <v>337.61799999999999</v>
      </c>
      <c r="BK577">
        <v>4.9848299999999997</v>
      </c>
      <c r="BL577" s="36">
        <v>337.68700000000001</v>
      </c>
      <c r="BM577" s="36">
        <v>4.9847900000000003</v>
      </c>
      <c r="BN577">
        <v>17.713999999999999</v>
      </c>
      <c r="BO577">
        <v>447</v>
      </c>
    </row>
    <row r="578" spans="1:67">
      <c r="A578" t="s">
        <v>2872</v>
      </c>
      <c r="B578" t="s">
        <v>2873</v>
      </c>
      <c r="C578" t="s">
        <v>2874</v>
      </c>
      <c r="D578" t="s">
        <v>55</v>
      </c>
      <c r="E578" t="s">
        <v>2875</v>
      </c>
      <c r="F578">
        <v>26.637</v>
      </c>
      <c r="G578" t="s">
        <v>2876</v>
      </c>
      <c r="J578">
        <v>0.3916</v>
      </c>
      <c r="K578">
        <v>3.7000000000000002E-3</v>
      </c>
      <c r="L578">
        <v>6.1000000000000004E-3</v>
      </c>
      <c r="M578">
        <v>5.3220000000000003E-2</v>
      </c>
      <c r="N578">
        <v>4.0000000000000002E-4</v>
      </c>
      <c r="O578">
        <v>6.2E-4</v>
      </c>
      <c r="P578">
        <v>0.34194000000000002</v>
      </c>
      <c r="Q578">
        <v>18.789929999999998</v>
      </c>
      <c r="R578">
        <v>0.21889810000000001</v>
      </c>
      <c r="S578">
        <v>5.3120000000000001E-2</v>
      </c>
      <c r="T578">
        <v>5.5999999999999995E-4</v>
      </c>
      <c r="U578">
        <v>6.8000000000000005E-4</v>
      </c>
      <c r="V578">
        <v>0.32229000000000002</v>
      </c>
      <c r="W578">
        <v>1.644E-2</v>
      </c>
      <c r="X578">
        <v>4.4000000000000002E-4</v>
      </c>
      <c r="Y578">
        <v>8.9999999999999998E-4</v>
      </c>
      <c r="Z578">
        <v>335.5</v>
      </c>
      <c r="AA578">
        <v>2.7</v>
      </c>
      <c r="AB578">
        <v>4.5</v>
      </c>
      <c r="AC578">
        <v>334.3</v>
      </c>
      <c r="AD578">
        <v>2.4</v>
      </c>
      <c r="AE578">
        <v>3.8</v>
      </c>
      <c r="AF578">
        <v>329.5</v>
      </c>
      <c r="AG578">
        <v>8.8000000000000007</v>
      </c>
      <c r="AH578">
        <v>18</v>
      </c>
      <c r="AI578">
        <v>342</v>
      </c>
      <c r="AJ578">
        <v>27</v>
      </c>
      <c r="AK578">
        <v>32</v>
      </c>
      <c r="AL578">
        <v>610</v>
      </c>
      <c r="AM578">
        <v>20</v>
      </c>
      <c r="AN578">
        <v>62.3</v>
      </c>
      <c r="AO578">
        <v>1.9</v>
      </c>
      <c r="AP578">
        <v>9.7669999999999995</v>
      </c>
      <c r="AQ578">
        <v>7.8E-2</v>
      </c>
      <c r="AR578">
        <v>-89</v>
      </c>
      <c r="AS578">
        <v>77</v>
      </c>
      <c r="AT578" s="1">
        <v>695000</v>
      </c>
      <c r="AU578" s="1">
        <v>13000</v>
      </c>
      <c r="AV578">
        <v>36600</v>
      </c>
      <c r="AW578">
        <v>780</v>
      </c>
      <c r="AX578">
        <v>19150</v>
      </c>
      <c r="AY578">
        <v>560</v>
      </c>
      <c r="AZ578" s="1">
        <v>1180000</v>
      </c>
      <c r="BA578" s="1">
        <v>35000</v>
      </c>
      <c r="BB578" s="1">
        <v>14160000</v>
      </c>
      <c r="BC578" s="1">
        <v>470000</v>
      </c>
      <c r="BD578" s="37" t="s">
        <v>2876</v>
      </c>
      <c r="BG578">
        <v>5.3220000000000003E-2</v>
      </c>
      <c r="BH578">
        <v>334.3</v>
      </c>
      <c r="BI578">
        <v>3.8</v>
      </c>
      <c r="BJ578">
        <v>333.733</v>
      </c>
      <c r="BK578">
        <v>4.1748000000000003</v>
      </c>
      <c r="BL578" s="36">
        <v>333.803</v>
      </c>
      <c r="BM578" s="36">
        <v>4.1747800000000002</v>
      </c>
      <c r="BN578">
        <v>17.8447</v>
      </c>
      <c r="BO578">
        <v>610</v>
      </c>
    </row>
    <row r="579" spans="1:67">
      <c r="A579" t="s">
        <v>2877</v>
      </c>
      <c r="B579" t="s">
        <v>2878</v>
      </c>
      <c r="C579" t="s">
        <v>2879</v>
      </c>
      <c r="D579" t="s">
        <v>55</v>
      </c>
      <c r="E579" t="s">
        <v>2880</v>
      </c>
      <c r="F579">
        <v>26.824999999999999</v>
      </c>
      <c r="G579" t="s">
        <v>2881</v>
      </c>
      <c r="J579">
        <v>0.40279999999999999</v>
      </c>
      <c r="K579">
        <v>4.1999999999999997E-3</v>
      </c>
      <c r="L579">
        <v>6.4999999999999997E-3</v>
      </c>
      <c r="M579">
        <v>5.4850000000000003E-2</v>
      </c>
      <c r="N579">
        <v>4.4999999999999999E-4</v>
      </c>
      <c r="O579">
        <v>6.7000000000000002E-4</v>
      </c>
      <c r="P579">
        <v>0.53269999999999995</v>
      </c>
      <c r="Q579">
        <v>18.231539999999999</v>
      </c>
      <c r="R579">
        <v>0.2227007</v>
      </c>
      <c r="S579">
        <v>5.3370000000000001E-2</v>
      </c>
      <c r="T579">
        <v>5.0000000000000001E-4</v>
      </c>
      <c r="U579">
        <v>6.3000000000000003E-4</v>
      </c>
      <c r="V579">
        <v>0.25</v>
      </c>
      <c r="W579">
        <v>1.703E-2</v>
      </c>
      <c r="X579">
        <v>2.5000000000000001E-4</v>
      </c>
      <c r="Y579">
        <v>8.5999999999999998E-4</v>
      </c>
      <c r="Z579">
        <v>343.6</v>
      </c>
      <c r="AA579">
        <v>3</v>
      </c>
      <c r="AB579">
        <v>4.7</v>
      </c>
      <c r="AC579">
        <v>344.2</v>
      </c>
      <c r="AD579">
        <v>2.8</v>
      </c>
      <c r="AE579">
        <v>4.0999999999999996</v>
      </c>
      <c r="AF579">
        <v>341.2</v>
      </c>
      <c r="AG579">
        <v>5</v>
      </c>
      <c r="AH579">
        <v>17</v>
      </c>
      <c r="AI579">
        <v>343</v>
      </c>
      <c r="AJ579">
        <v>21</v>
      </c>
      <c r="AK579">
        <v>27</v>
      </c>
      <c r="AL579">
        <v>1000</v>
      </c>
      <c r="AM579">
        <v>32</v>
      </c>
      <c r="AN579">
        <v>176.7</v>
      </c>
      <c r="AO579">
        <v>5.0999999999999996</v>
      </c>
      <c r="AP579">
        <v>5.71</v>
      </c>
      <c r="AQ579">
        <v>5.7000000000000002E-2</v>
      </c>
      <c r="AR579">
        <v>40</v>
      </c>
      <c r="AS579">
        <v>110</v>
      </c>
      <c r="AT579" s="1">
        <v>1162000</v>
      </c>
      <c r="AU579" s="1">
        <v>19000</v>
      </c>
      <c r="AV579" s="1">
        <v>61500</v>
      </c>
      <c r="AW579" s="1">
        <v>1000</v>
      </c>
      <c r="AX579" s="1">
        <v>55300</v>
      </c>
      <c r="AY579" s="1">
        <v>1300</v>
      </c>
      <c r="AZ579" s="1">
        <v>3341000</v>
      </c>
      <c r="BA579" s="1">
        <v>97000</v>
      </c>
      <c r="BB579" s="1">
        <v>23240000</v>
      </c>
      <c r="BC579" s="1">
        <v>740000</v>
      </c>
      <c r="BD579" s="37" t="s">
        <v>2881</v>
      </c>
      <c r="BG579">
        <v>5.4850000000000003E-2</v>
      </c>
      <c r="BH579">
        <v>344.2</v>
      </c>
      <c r="BI579">
        <v>4.0999999999999996</v>
      </c>
      <c r="BJ579">
        <v>342.952</v>
      </c>
      <c r="BK579">
        <v>4.5020100000000003</v>
      </c>
      <c r="BL579" s="36">
        <v>343.02100000000002</v>
      </c>
      <c r="BM579" s="36">
        <v>4.5019799999999996</v>
      </c>
      <c r="BN579">
        <v>18.079799999999999</v>
      </c>
      <c r="BO579">
        <v>1000</v>
      </c>
    </row>
    <row r="580" spans="1:67">
      <c r="A580" t="s">
        <v>2882</v>
      </c>
      <c r="B580" t="s">
        <v>2883</v>
      </c>
      <c r="C580" t="s">
        <v>2884</v>
      </c>
      <c r="D580" t="s">
        <v>121</v>
      </c>
      <c r="E580" t="s">
        <v>2885</v>
      </c>
      <c r="F580">
        <v>26.472000000000001</v>
      </c>
      <c r="G580" t="s">
        <v>2886</v>
      </c>
      <c r="J580">
        <v>0.39729999999999999</v>
      </c>
      <c r="K580">
        <v>5.0000000000000001E-3</v>
      </c>
      <c r="L580">
        <v>7.0000000000000001E-3</v>
      </c>
      <c r="M580">
        <v>5.4140000000000001E-2</v>
      </c>
      <c r="N580">
        <v>4.8000000000000001E-4</v>
      </c>
      <c r="O580">
        <v>6.8000000000000005E-4</v>
      </c>
      <c r="P580">
        <v>0.58886000000000005</v>
      </c>
      <c r="Q580">
        <v>18.47063</v>
      </c>
      <c r="R580">
        <v>0.2319917</v>
      </c>
      <c r="S580">
        <v>5.3379999999999997E-2</v>
      </c>
      <c r="T580">
        <v>5.4000000000000001E-4</v>
      </c>
      <c r="U580">
        <v>6.7000000000000002E-4</v>
      </c>
      <c r="V580">
        <v>0.19423000000000001</v>
      </c>
      <c r="W580">
        <v>1.7270000000000001E-2</v>
      </c>
      <c r="X580">
        <v>3.8000000000000002E-4</v>
      </c>
      <c r="Y580">
        <v>9.1E-4</v>
      </c>
      <c r="Z580">
        <v>339.6</v>
      </c>
      <c r="AA580">
        <v>3.6</v>
      </c>
      <c r="AB580">
        <v>5.0999999999999996</v>
      </c>
      <c r="AC580">
        <v>339.9</v>
      </c>
      <c r="AD580">
        <v>2.9</v>
      </c>
      <c r="AE580">
        <v>4.2</v>
      </c>
      <c r="AF580">
        <v>346.1</v>
      </c>
      <c r="AG580">
        <v>7.5</v>
      </c>
      <c r="AH580">
        <v>18</v>
      </c>
      <c r="AI580">
        <v>344</v>
      </c>
      <c r="AJ580">
        <v>23</v>
      </c>
      <c r="AK580">
        <v>28</v>
      </c>
      <c r="AL580">
        <v>718</v>
      </c>
      <c r="AM580">
        <v>25</v>
      </c>
      <c r="AN580">
        <v>79.3</v>
      </c>
      <c r="AO580">
        <v>2.8</v>
      </c>
      <c r="AP580">
        <v>9.109</v>
      </c>
      <c r="AQ580">
        <v>7.9000000000000001E-2</v>
      </c>
      <c r="AR580">
        <v>27</v>
      </c>
      <c r="AS580">
        <v>96</v>
      </c>
      <c r="AT580" s="1">
        <v>835000</v>
      </c>
      <c r="AU580" s="1">
        <v>15000</v>
      </c>
      <c r="AV580">
        <v>43960</v>
      </c>
      <c r="AW580">
        <v>930</v>
      </c>
      <c r="AX580">
        <v>25740</v>
      </c>
      <c r="AY580">
        <v>690</v>
      </c>
      <c r="AZ580" s="1">
        <v>1496000</v>
      </c>
      <c r="BA580" s="1">
        <v>53000</v>
      </c>
      <c r="BB580" s="1">
        <v>16680000</v>
      </c>
      <c r="BC580" s="1">
        <v>580000</v>
      </c>
      <c r="BD580" s="37" t="s">
        <v>2886</v>
      </c>
      <c r="BG580">
        <v>5.4140000000000001E-2</v>
      </c>
      <c r="BH580">
        <v>339.9</v>
      </c>
      <c r="BI580">
        <v>4.2</v>
      </c>
      <c r="BJ580">
        <v>339.06900000000002</v>
      </c>
      <c r="BK580">
        <v>4.5718100000000002</v>
      </c>
      <c r="BL580" s="36">
        <v>339.13799999999998</v>
      </c>
      <c r="BM580" s="36">
        <v>4.5717800000000004</v>
      </c>
      <c r="BN580">
        <v>17.9238</v>
      </c>
      <c r="BO580">
        <v>718</v>
      </c>
    </row>
    <row r="581" spans="1:67">
      <c r="A581" t="s">
        <v>2887</v>
      </c>
      <c r="B581" t="s">
        <v>2888</v>
      </c>
      <c r="C581" t="s">
        <v>2889</v>
      </c>
      <c r="D581" t="s">
        <v>121</v>
      </c>
      <c r="E581" t="s">
        <v>2890</v>
      </c>
      <c r="F581">
        <v>26.01</v>
      </c>
      <c r="G581" t="s">
        <v>2891</v>
      </c>
      <c r="J581">
        <v>0.40550000000000003</v>
      </c>
      <c r="K581">
        <v>5.3E-3</v>
      </c>
      <c r="L581">
        <v>7.3000000000000001E-3</v>
      </c>
      <c r="M581">
        <v>5.5019999999999999E-2</v>
      </c>
      <c r="N581">
        <v>5.1999999999999995E-4</v>
      </c>
      <c r="O581">
        <v>7.2000000000000005E-4</v>
      </c>
      <c r="P581">
        <v>0.60440000000000005</v>
      </c>
      <c r="Q581">
        <v>18.17521</v>
      </c>
      <c r="R581">
        <v>0.23784350000000001</v>
      </c>
      <c r="S581">
        <v>5.364E-2</v>
      </c>
      <c r="T581">
        <v>5.8E-4</v>
      </c>
      <c r="U581">
        <v>6.9999999999999999E-4</v>
      </c>
      <c r="V581">
        <v>0.18501999999999999</v>
      </c>
      <c r="W581">
        <v>1.7139999999999999E-2</v>
      </c>
      <c r="X581">
        <v>4.4999999999999999E-4</v>
      </c>
      <c r="Y581">
        <v>9.3999999999999997E-4</v>
      </c>
      <c r="Z581">
        <v>345.6</v>
      </c>
      <c r="AA581">
        <v>3.8</v>
      </c>
      <c r="AB581">
        <v>5.3</v>
      </c>
      <c r="AC581">
        <v>345.2</v>
      </c>
      <c r="AD581">
        <v>3.2</v>
      </c>
      <c r="AE581">
        <v>4.4000000000000004</v>
      </c>
      <c r="AF581">
        <v>343.5</v>
      </c>
      <c r="AG581">
        <v>9</v>
      </c>
      <c r="AH581">
        <v>19</v>
      </c>
      <c r="AI581">
        <v>354</v>
      </c>
      <c r="AJ581">
        <v>25</v>
      </c>
      <c r="AK581">
        <v>29</v>
      </c>
      <c r="AL581">
        <v>752</v>
      </c>
      <c r="AM581">
        <v>27</v>
      </c>
      <c r="AN581">
        <v>100.2</v>
      </c>
      <c r="AO581">
        <v>3.4</v>
      </c>
      <c r="AP581">
        <v>7.532</v>
      </c>
      <c r="AQ581">
        <v>7.6999999999999999E-2</v>
      </c>
      <c r="AR581">
        <v>5</v>
      </c>
      <c r="AS581">
        <v>96</v>
      </c>
      <c r="AT581" s="1">
        <v>884000</v>
      </c>
      <c r="AU581" s="1">
        <v>13000</v>
      </c>
      <c r="AV581">
        <v>46810</v>
      </c>
      <c r="AW581">
        <v>890</v>
      </c>
      <c r="AX581">
        <v>31520</v>
      </c>
      <c r="AY581">
        <v>950</v>
      </c>
      <c r="AZ581" s="1">
        <v>1890000</v>
      </c>
      <c r="BA581" s="1">
        <v>65000</v>
      </c>
      <c r="BB581" s="1">
        <v>17490000</v>
      </c>
      <c r="BC581" s="1">
        <v>620000</v>
      </c>
      <c r="BD581" s="37" t="s">
        <v>2891</v>
      </c>
      <c r="BG581">
        <v>5.5019999999999999E-2</v>
      </c>
      <c r="BH581">
        <v>345.2</v>
      </c>
      <c r="BI581">
        <v>4.4000000000000004</v>
      </c>
      <c r="BJ581">
        <v>344.30599999999998</v>
      </c>
      <c r="BK581">
        <v>4.8352199999999996</v>
      </c>
      <c r="BL581" s="36">
        <v>344.375</v>
      </c>
      <c r="BM581" s="36">
        <v>4.8351899999999999</v>
      </c>
      <c r="BN581">
        <v>17.953099999999999</v>
      </c>
      <c r="BO581">
        <v>752</v>
      </c>
    </row>
    <row r="582" spans="1:67">
      <c r="A582" t="s">
        <v>2892</v>
      </c>
      <c r="B582" t="s">
        <v>2893</v>
      </c>
      <c r="C582" t="s">
        <v>2894</v>
      </c>
      <c r="D582" t="s">
        <v>121</v>
      </c>
      <c r="E582" t="s">
        <v>2895</v>
      </c>
      <c r="F582">
        <v>26.481999999999999</v>
      </c>
      <c r="G582" t="s">
        <v>2896</v>
      </c>
      <c r="J582">
        <v>0.39650000000000002</v>
      </c>
      <c r="K582">
        <v>5.1000000000000004E-3</v>
      </c>
      <c r="L582">
        <v>7.1000000000000004E-3</v>
      </c>
      <c r="M582">
        <v>5.4010000000000002E-2</v>
      </c>
      <c r="N582">
        <v>4.8999999999999998E-4</v>
      </c>
      <c r="O582">
        <v>6.8999999999999997E-4</v>
      </c>
      <c r="P582">
        <v>0.36508000000000002</v>
      </c>
      <c r="Q582">
        <v>18.515090000000001</v>
      </c>
      <c r="R582">
        <v>0.2365379</v>
      </c>
      <c r="S582">
        <v>5.3420000000000002E-2</v>
      </c>
      <c r="T582">
        <v>7.3999999999999999E-4</v>
      </c>
      <c r="U582">
        <v>8.4000000000000003E-4</v>
      </c>
      <c r="V582">
        <v>0.41241</v>
      </c>
      <c r="W582">
        <v>1.787E-2</v>
      </c>
      <c r="X582">
        <v>4.2999999999999999E-4</v>
      </c>
      <c r="Y582">
        <v>9.6000000000000002E-4</v>
      </c>
      <c r="Z582">
        <v>339</v>
      </c>
      <c r="AA582">
        <v>3.7</v>
      </c>
      <c r="AB582">
        <v>5.2</v>
      </c>
      <c r="AC582">
        <v>339.1</v>
      </c>
      <c r="AD582">
        <v>3</v>
      </c>
      <c r="AE582">
        <v>4.2</v>
      </c>
      <c r="AF582">
        <v>357.9</v>
      </c>
      <c r="AG582">
        <v>8.5</v>
      </c>
      <c r="AH582">
        <v>19</v>
      </c>
      <c r="AI582">
        <v>344</v>
      </c>
      <c r="AJ582">
        <v>31</v>
      </c>
      <c r="AK582">
        <v>35</v>
      </c>
      <c r="AL582">
        <v>630</v>
      </c>
      <c r="AM582">
        <v>21</v>
      </c>
      <c r="AN582">
        <v>65.5</v>
      </c>
      <c r="AO582">
        <v>2.2000000000000002</v>
      </c>
      <c r="AP582">
        <v>9.6489999999999991</v>
      </c>
      <c r="AQ582">
        <v>0.09</v>
      </c>
      <c r="AR582">
        <v>7</v>
      </c>
      <c r="AS582">
        <v>75</v>
      </c>
      <c r="AT582" s="1">
        <v>736000</v>
      </c>
      <c r="AU582" s="1">
        <v>13000</v>
      </c>
      <c r="AV582">
        <v>38980</v>
      </c>
      <c r="AW582">
        <v>820</v>
      </c>
      <c r="AX582">
        <v>21730</v>
      </c>
      <c r="AY582">
        <v>760</v>
      </c>
      <c r="AZ582" s="1">
        <v>1236000</v>
      </c>
      <c r="BA582" s="1">
        <v>42000</v>
      </c>
      <c r="BB582" s="1">
        <v>14660000</v>
      </c>
      <c r="BC582" s="1">
        <v>490000</v>
      </c>
      <c r="BD582" s="37" t="s">
        <v>2896</v>
      </c>
      <c r="BG582">
        <v>5.4010000000000002E-2</v>
      </c>
      <c r="BH582">
        <v>339.1</v>
      </c>
      <c r="BI582">
        <v>4.2</v>
      </c>
      <c r="BJ582">
        <v>338.44400000000002</v>
      </c>
      <c r="BK582">
        <v>4.6406799999999997</v>
      </c>
      <c r="BL582" s="36">
        <v>338.51299999999998</v>
      </c>
      <c r="BM582" s="36">
        <v>4.6406499999999999</v>
      </c>
      <c r="BN582">
        <v>17.865300000000001</v>
      </c>
      <c r="BO582">
        <v>630</v>
      </c>
    </row>
    <row r="583" spans="1:67">
      <c r="A583" t="s">
        <v>2897</v>
      </c>
      <c r="B583" t="s">
        <v>2898</v>
      </c>
      <c r="C583" t="s">
        <v>2899</v>
      </c>
      <c r="D583" t="s">
        <v>121</v>
      </c>
      <c r="E583" t="s">
        <v>2900</v>
      </c>
      <c r="F583">
        <v>24.661999999999999</v>
      </c>
      <c r="G583" t="s">
        <v>2901</v>
      </c>
      <c r="J583">
        <v>0.4037</v>
      </c>
      <c r="K583">
        <v>6.0000000000000001E-3</v>
      </c>
      <c r="L583">
        <v>7.7999999999999996E-3</v>
      </c>
      <c r="M583">
        <v>5.45E-2</v>
      </c>
      <c r="N583">
        <v>5.0000000000000001E-4</v>
      </c>
      <c r="O583">
        <v>6.9999999999999999E-4</v>
      </c>
      <c r="P583">
        <v>0.57226999999999995</v>
      </c>
      <c r="Q583">
        <v>18.34862</v>
      </c>
      <c r="R583">
        <v>0.2356704</v>
      </c>
      <c r="S583">
        <v>5.3400000000000003E-2</v>
      </c>
      <c r="T583">
        <v>6.2E-4</v>
      </c>
      <c r="U583">
        <v>7.2999999999999996E-4</v>
      </c>
      <c r="V583">
        <v>7.2949E-2</v>
      </c>
      <c r="W583">
        <v>1.779E-2</v>
      </c>
      <c r="X583">
        <v>3.6999999999999999E-4</v>
      </c>
      <c r="Y583">
        <v>9.3000000000000005E-4</v>
      </c>
      <c r="Z583">
        <v>344.2</v>
      </c>
      <c r="AA583">
        <v>4.3</v>
      </c>
      <c r="AB583">
        <v>5.7</v>
      </c>
      <c r="AC583">
        <v>342.1</v>
      </c>
      <c r="AD583">
        <v>3</v>
      </c>
      <c r="AE583">
        <v>4.3</v>
      </c>
      <c r="AF583">
        <v>356.4</v>
      </c>
      <c r="AG583">
        <v>7.3</v>
      </c>
      <c r="AH583">
        <v>18</v>
      </c>
      <c r="AI583">
        <v>349</v>
      </c>
      <c r="AJ583">
        <v>27</v>
      </c>
      <c r="AK583">
        <v>32</v>
      </c>
      <c r="AL583">
        <v>711</v>
      </c>
      <c r="AM583">
        <v>27</v>
      </c>
      <c r="AN583">
        <v>93.6</v>
      </c>
      <c r="AO583">
        <v>3.5</v>
      </c>
      <c r="AP583">
        <v>7.5410000000000004</v>
      </c>
      <c r="AQ583">
        <v>5.8000000000000003E-2</v>
      </c>
      <c r="AR583">
        <v>41</v>
      </c>
      <c r="AS583">
        <v>81</v>
      </c>
      <c r="AT583" s="1">
        <v>839000</v>
      </c>
      <c r="AU583" s="1">
        <v>18000</v>
      </c>
      <c r="AV583" s="1">
        <v>44500</v>
      </c>
      <c r="AW583" s="1">
        <v>1000</v>
      </c>
      <c r="AX583">
        <v>30120</v>
      </c>
      <c r="AY583">
        <v>780</v>
      </c>
      <c r="AZ583" s="1">
        <v>1768000</v>
      </c>
      <c r="BA583" s="1">
        <v>66000</v>
      </c>
      <c r="BB583" s="1">
        <v>16530000</v>
      </c>
      <c r="BC583" s="1">
        <v>620000</v>
      </c>
      <c r="BD583" s="37" t="s">
        <v>2901</v>
      </c>
      <c r="BG583">
        <v>5.45E-2</v>
      </c>
      <c r="BH583">
        <v>342.1</v>
      </c>
      <c r="BI583">
        <v>4.3</v>
      </c>
      <c r="BJ583">
        <v>341.24400000000003</v>
      </c>
      <c r="BK583">
        <v>4.7041700000000004</v>
      </c>
      <c r="BL583" s="36">
        <v>341.31299999999999</v>
      </c>
      <c r="BM583" s="36">
        <v>4.7041399999999998</v>
      </c>
      <c r="BN583">
        <v>17.924499999999998</v>
      </c>
      <c r="BO583">
        <v>711</v>
      </c>
    </row>
    <row r="584" spans="1:67">
      <c r="A584" t="s">
        <v>2902</v>
      </c>
      <c r="B584" t="s">
        <v>2903</v>
      </c>
      <c r="C584" t="s">
        <v>2904</v>
      </c>
      <c r="D584" t="s">
        <v>121</v>
      </c>
      <c r="E584" t="s">
        <v>2905</v>
      </c>
      <c r="F584">
        <v>24.609000000000002</v>
      </c>
      <c r="G584" t="s">
        <v>2906</v>
      </c>
      <c r="J584">
        <v>0.38940000000000002</v>
      </c>
      <c r="K584">
        <v>5.1999999999999998E-3</v>
      </c>
      <c r="L584">
        <v>7.1000000000000004E-3</v>
      </c>
      <c r="M584">
        <v>5.3249999999999999E-2</v>
      </c>
      <c r="N584">
        <v>4.8999999999999998E-4</v>
      </c>
      <c r="O584">
        <v>6.8999999999999997E-4</v>
      </c>
      <c r="P584">
        <v>0.73692000000000002</v>
      </c>
      <c r="Q584">
        <v>18.779340000000001</v>
      </c>
      <c r="R584">
        <v>0.243338</v>
      </c>
      <c r="S584">
        <v>5.2920000000000002E-2</v>
      </c>
      <c r="T584">
        <v>5.1000000000000004E-4</v>
      </c>
      <c r="U584">
        <v>6.3000000000000003E-4</v>
      </c>
      <c r="V584">
        <v>-9.5052999999999999E-2</v>
      </c>
      <c r="W584">
        <v>1.7319999999999999E-2</v>
      </c>
      <c r="X584">
        <v>4.8000000000000001E-4</v>
      </c>
      <c r="Y584">
        <v>9.6000000000000002E-4</v>
      </c>
      <c r="Z584">
        <v>333.8</v>
      </c>
      <c r="AA584">
        <v>3.8</v>
      </c>
      <c r="AB584">
        <v>5.2</v>
      </c>
      <c r="AC584">
        <v>334.5</v>
      </c>
      <c r="AD584">
        <v>3</v>
      </c>
      <c r="AE584">
        <v>4.2</v>
      </c>
      <c r="AF584">
        <v>347</v>
      </c>
      <c r="AG584">
        <v>9.6</v>
      </c>
      <c r="AH584">
        <v>19</v>
      </c>
      <c r="AI584">
        <v>328</v>
      </c>
      <c r="AJ584">
        <v>21</v>
      </c>
      <c r="AK584">
        <v>26</v>
      </c>
      <c r="AL584">
        <v>722</v>
      </c>
      <c r="AM584">
        <v>23</v>
      </c>
      <c r="AN584">
        <v>77.599999999999994</v>
      </c>
      <c r="AO584">
        <v>2.2000000000000002</v>
      </c>
      <c r="AP584">
        <v>9.2759999999999998</v>
      </c>
      <c r="AQ584">
        <v>7.9000000000000001E-2</v>
      </c>
      <c r="AR584">
        <v>20</v>
      </c>
      <c r="AS584">
        <v>110</v>
      </c>
      <c r="AT584" s="1">
        <v>843000</v>
      </c>
      <c r="AU584" s="1">
        <v>13000</v>
      </c>
      <c r="AV584">
        <v>44340</v>
      </c>
      <c r="AW584">
        <v>910</v>
      </c>
      <c r="AX584">
        <v>24750</v>
      </c>
      <c r="AY584">
        <v>790</v>
      </c>
      <c r="AZ584" s="1">
        <v>1469000</v>
      </c>
      <c r="BA584" s="1">
        <v>42000</v>
      </c>
      <c r="BB584" s="1">
        <v>16810000</v>
      </c>
      <c r="BC584" s="1">
        <v>530000</v>
      </c>
      <c r="BD584" s="37" t="s">
        <v>2906</v>
      </c>
      <c r="BG584">
        <v>5.3249999999999999E-2</v>
      </c>
      <c r="BH584">
        <v>334.5</v>
      </c>
      <c r="BI584">
        <v>4.2</v>
      </c>
      <c r="BJ584">
        <v>333.62700000000001</v>
      </c>
      <c r="BK584">
        <v>4.64236</v>
      </c>
      <c r="BL584" s="36">
        <v>333.69600000000003</v>
      </c>
      <c r="BM584" s="36">
        <v>4.6423300000000003</v>
      </c>
      <c r="BN584">
        <v>17.918700000000001</v>
      </c>
      <c r="BO584">
        <v>722</v>
      </c>
    </row>
    <row r="586" spans="1:67">
      <c r="A586" t="s">
        <v>2907</v>
      </c>
      <c r="B586" t="s">
        <v>2908</v>
      </c>
      <c r="C586" t="s">
        <v>2909</v>
      </c>
      <c r="D586" t="s">
        <v>55</v>
      </c>
      <c r="E586" t="s">
        <v>2910</v>
      </c>
      <c r="F586">
        <v>26.472000000000001</v>
      </c>
      <c r="G586" t="s">
        <v>2911</v>
      </c>
      <c r="J586">
        <v>1.85</v>
      </c>
      <c r="K586">
        <v>2.9000000000000001E-2</v>
      </c>
      <c r="L586">
        <v>3.6999999999999998E-2</v>
      </c>
      <c r="M586">
        <v>0.1802</v>
      </c>
      <c r="N586">
        <v>2E-3</v>
      </c>
      <c r="O586">
        <v>2.5999999999999999E-3</v>
      </c>
      <c r="P586">
        <v>0.30198999999999998</v>
      </c>
      <c r="Q586">
        <v>5.5493899999999998</v>
      </c>
      <c r="R586">
        <v>8.0068879999999995E-2</v>
      </c>
      <c r="S586">
        <v>7.3870000000000005E-2</v>
      </c>
      <c r="T586">
        <v>9.8999999999999999E-4</v>
      </c>
      <c r="U586">
        <v>1.1000000000000001E-3</v>
      </c>
      <c r="V586">
        <v>0.34870000000000001</v>
      </c>
      <c r="W586">
        <v>5.3100000000000001E-2</v>
      </c>
      <c r="X586">
        <v>1.1999999999999999E-3</v>
      </c>
      <c r="Y586">
        <v>2.8E-3</v>
      </c>
      <c r="Z586">
        <v>1064.9000000000001</v>
      </c>
      <c r="AA586">
        <v>9.6999999999999993</v>
      </c>
      <c r="AB586">
        <v>13</v>
      </c>
      <c r="AC586">
        <v>1068</v>
      </c>
      <c r="AD586">
        <v>11</v>
      </c>
      <c r="AE586">
        <v>14</v>
      </c>
      <c r="AF586">
        <v>1046</v>
      </c>
      <c r="AG586">
        <v>24</v>
      </c>
      <c r="AH586">
        <v>54</v>
      </c>
      <c r="AI586">
        <v>1042</v>
      </c>
      <c r="AJ586">
        <v>29</v>
      </c>
      <c r="AK586">
        <v>33</v>
      </c>
      <c r="AL586">
        <v>69</v>
      </c>
      <c r="AM586">
        <v>2.2000000000000002</v>
      </c>
      <c r="AN586">
        <v>28.09</v>
      </c>
      <c r="AO586">
        <v>0.86</v>
      </c>
      <c r="AP586">
        <v>2.4590000000000001</v>
      </c>
      <c r="AQ586">
        <v>2.5000000000000001E-2</v>
      </c>
      <c r="AR586">
        <v>34</v>
      </c>
      <c r="AS586">
        <v>90</v>
      </c>
      <c r="AT586" s="1">
        <v>266500</v>
      </c>
      <c r="AU586" s="1">
        <v>4300</v>
      </c>
      <c r="AV586">
        <v>19470</v>
      </c>
      <c r="AW586">
        <v>510</v>
      </c>
      <c r="AX586">
        <v>28230</v>
      </c>
      <c r="AY586">
        <v>810</v>
      </c>
      <c r="AZ586" s="1">
        <v>540000</v>
      </c>
      <c r="BA586" s="1">
        <v>17000</v>
      </c>
      <c r="BB586" s="1">
        <v>1601000</v>
      </c>
      <c r="BC586" s="1">
        <v>50000</v>
      </c>
      <c r="BD586" s="37" t="s">
        <v>2911</v>
      </c>
      <c r="BG586">
        <v>0.1802</v>
      </c>
      <c r="BH586">
        <v>1068</v>
      </c>
      <c r="BI586">
        <v>14</v>
      </c>
      <c r="BJ586">
        <v>1070.106</v>
      </c>
      <c r="BK586">
        <v>15.7202</v>
      </c>
      <c r="BL586" s="36">
        <v>1070.1679999999999</v>
      </c>
      <c r="BM586" s="36">
        <v>15.7201</v>
      </c>
      <c r="BN586">
        <v>17.462700000000002</v>
      </c>
      <c r="BO586">
        <v>69</v>
      </c>
    </row>
    <row r="587" spans="1:67">
      <c r="A587" t="s">
        <v>2912</v>
      </c>
      <c r="B587" t="s">
        <v>2913</v>
      </c>
      <c r="C587" t="s">
        <v>2914</v>
      </c>
      <c r="D587" t="s">
        <v>55</v>
      </c>
      <c r="E587" t="s">
        <v>2915</v>
      </c>
      <c r="F587">
        <v>26.283999999999999</v>
      </c>
      <c r="G587" t="s">
        <v>2916</v>
      </c>
      <c r="J587">
        <v>1.823</v>
      </c>
      <c r="K587">
        <v>2.1999999999999999E-2</v>
      </c>
      <c r="L587">
        <v>3.2000000000000001E-2</v>
      </c>
      <c r="M587">
        <v>0.17680000000000001</v>
      </c>
      <c r="N587">
        <v>2.0999999999999999E-3</v>
      </c>
      <c r="O587">
        <v>2.7000000000000001E-3</v>
      </c>
      <c r="P587">
        <v>0.41332000000000002</v>
      </c>
      <c r="Q587">
        <v>5.6561089999999998</v>
      </c>
      <c r="R587">
        <v>8.6377220000000005E-2</v>
      </c>
      <c r="S587">
        <v>7.4800000000000005E-2</v>
      </c>
      <c r="T587">
        <v>1.1000000000000001E-3</v>
      </c>
      <c r="U587">
        <v>1.1999999999999999E-3</v>
      </c>
      <c r="V587">
        <v>0.45831</v>
      </c>
      <c r="W587">
        <v>5.21E-2</v>
      </c>
      <c r="X587">
        <v>1.4E-3</v>
      </c>
      <c r="Y587">
        <v>2.8999999999999998E-3</v>
      </c>
      <c r="Z587">
        <v>1053.3</v>
      </c>
      <c r="AA587">
        <v>7.9</v>
      </c>
      <c r="AB587">
        <v>11</v>
      </c>
      <c r="AC587">
        <v>1049</v>
      </c>
      <c r="AD587">
        <v>12</v>
      </c>
      <c r="AE587">
        <v>15</v>
      </c>
      <c r="AF587">
        <v>1026</v>
      </c>
      <c r="AG587">
        <v>27</v>
      </c>
      <c r="AH587">
        <v>55</v>
      </c>
      <c r="AI587">
        <v>1064</v>
      </c>
      <c r="AJ587">
        <v>29</v>
      </c>
      <c r="AK587">
        <v>32</v>
      </c>
      <c r="AL587">
        <v>70.099999999999994</v>
      </c>
      <c r="AM587">
        <v>2.6</v>
      </c>
      <c r="AN587">
        <v>28.9</v>
      </c>
      <c r="AO587">
        <v>1</v>
      </c>
      <c r="AP587">
        <v>2.4260000000000002</v>
      </c>
      <c r="AQ587">
        <v>2.9000000000000001E-2</v>
      </c>
      <c r="AR587">
        <v>82</v>
      </c>
      <c r="AS587">
        <v>86</v>
      </c>
      <c r="AT587" s="1">
        <v>266600</v>
      </c>
      <c r="AU587" s="1">
        <v>5800</v>
      </c>
      <c r="AV587">
        <v>19830</v>
      </c>
      <c r="AW587">
        <v>410</v>
      </c>
      <c r="AX587">
        <v>28590</v>
      </c>
      <c r="AY587">
        <v>900</v>
      </c>
      <c r="AZ587" s="1">
        <v>553000</v>
      </c>
      <c r="BA587" s="1">
        <v>20000</v>
      </c>
      <c r="BB587" s="1">
        <v>1627000</v>
      </c>
      <c r="BC587" s="1">
        <v>60000</v>
      </c>
      <c r="BD587" s="37" t="s">
        <v>2916</v>
      </c>
      <c r="BG587">
        <v>0.17680000000000001</v>
      </c>
      <c r="BH587">
        <v>1049</v>
      </c>
      <c r="BI587">
        <v>15</v>
      </c>
      <c r="BJ587">
        <v>1051.607</v>
      </c>
      <c r="BK587">
        <v>16.3767</v>
      </c>
      <c r="BL587" s="36">
        <v>1051.67</v>
      </c>
      <c r="BM587" s="36">
        <v>16.3766</v>
      </c>
      <c r="BN587">
        <v>17.461400000000001</v>
      </c>
      <c r="BO587">
        <v>70.099999999999994</v>
      </c>
    </row>
    <row r="588" spans="1:67">
      <c r="A588" t="s">
        <v>2917</v>
      </c>
      <c r="B588" t="s">
        <v>2918</v>
      </c>
      <c r="C588" t="s">
        <v>2919</v>
      </c>
      <c r="D588" t="s">
        <v>55</v>
      </c>
      <c r="E588" t="s">
        <v>2920</v>
      </c>
      <c r="F588">
        <v>23.675000000000001</v>
      </c>
      <c r="G588" t="s">
        <v>2921</v>
      </c>
      <c r="J588">
        <v>1.8959999999999999</v>
      </c>
      <c r="K588">
        <v>6.6000000000000003E-2</v>
      </c>
      <c r="L588">
        <v>7.0000000000000007E-2</v>
      </c>
      <c r="M588">
        <v>0.17879999999999999</v>
      </c>
      <c r="N588">
        <v>1.8E-3</v>
      </c>
      <c r="O588">
        <v>2.3999999999999998E-3</v>
      </c>
      <c r="P588">
        <v>0.46328999999999998</v>
      </c>
      <c r="Q588">
        <v>5.592841</v>
      </c>
      <c r="R588">
        <v>7.5071689999999996E-2</v>
      </c>
      <c r="S588">
        <v>7.7100000000000002E-2</v>
      </c>
      <c r="T588">
        <v>2.3E-3</v>
      </c>
      <c r="U588">
        <v>2.3999999999999998E-3</v>
      </c>
      <c r="V588">
        <v>-0.32224999999999998</v>
      </c>
      <c r="W588">
        <v>5.21E-2</v>
      </c>
      <c r="X588">
        <v>1.5E-3</v>
      </c>
      <c r="Y588">
        <v>2.8999999999999998E-3</v>
      </c>
      <c r="Z588">
        <v>1068.7</v>
      </c>
      <c r="AA588">
        <v>9.9</v>
      </c>
      <c r="AB588">
        <v>10</v>
      </c>
      <c r="AC588">
        <v>1060.3</v>
      </c>
      <c r="AD588">
        <v>9.6999999999999993</v>
      </c>
      <c r="AE588">
        <v>13</v>
      </c>
      <c r="AF588">
        <v>1026</v>
      </c>
      <c r="AG588">
        <v>29</v>
      </c>
      <c r="AH588">
        <v>56</v>
      </c>
      <c r="AI588">
        <v>1097</v>
      </c>
      <c r="AJ588">
        <v>34</v>
      </c>
      <c r="AK588">
        <v>35</v>
      </c>
      <c r="AL588">
        <v>61.5</v>
      </c>
      <c r="AM588">
        <v>1.7</v>
      </c>
      <c r="AN588">
        <v>24.11</v>
      </c>
      <c r="AO588">
        <v>0.71</v>
      </c>
      <c r="AP588">
        <v>2.5539999999999998</v>
      </c>
      <c r="AQ588">
        <v>3.2000000000000001E-2</v>
      </c>
      <c r="AR588">
        <v>-40</v>
      </c>
      <c r="AS588">
        <v>100</v>
      </c>
      <c r="AT588" s="1">
        <v>237700</v>
      </c>
      <c r="AU588" s="1">
        <v>4600</v>
      </c>
      <c r="AV588">
        <v>18100</v>
      </c>
      <c r="AW588">
        <v>730</v>
      </c>
      <c r="AX588">
        <v>23810</v>
      </c>
      <c r="AY588">
        <v>870</v>
      </c>
      <c r="AZ588" s="1">
        <v>460000</v>
      </c>
      <c r="BA588" s="1">
        <v>14000</v>
      </c>
      <c r="BB588" s="1">
        <v>1427000</v>
      </c>
      <c r="BC588" s="1">
        <v>40000</v>
      </c>
      <c r="BD588" s="37" t="s">
        <v>2921</v>
      </c>
      <c r="BG588">
        <v>0.17879999999999999</v>
      </c>
      <c r="BH588">
        <v>1060.3</v>
      </c>
      <c r="BI588">
        <v>13</v>
      </c>
      <c r="BJ588">
        <v>1062.8330000000001</v>
      </c>
      <c r="BK588">
        <v>14.5427</v>
      </c>
      <c r="BL588" s="36">
        <v>1062.895</v>
      </c>
      <c r="BM588" s="36">
        <v>14.5426</v>
      </c>
      <c r="BN588">
        <v>17.408000000000001</v>
      </c>
      <c r="BO588">
        <v>61.5</v>
      </c>
    </row>
    <row r="589" spans="1:67">
      <c r="A589" t="s">
        <v>2922</v>
      </c>
      <c r="B589" t="s">
        <v>2923</v>
      </c>
      <c r="C589" t="s">
        <v>2924</v>
      </c>
      <c r="D589" t="s">
        <v>55</v>
      </c>
      <c r="E589" t="s">
        <v>2925</v>
      </c>
      <c r="F589">
        <v>26.478000000000002</v>
      </c>
      <c r="G589" t="s">
        <v>2926</v>
      </c>
      <c r="J589" t="s">
        <v>2499</v>
      </c>
      <c r="K589" t="s">
        <v>2500</v>
      </c>
      <c r="M589" t="s">
        <v>2499</v>
      </c>
      <c r="N589" t="s">
        <v>2500</v>
      </c>
      <c r="P589" t="s">
        <v>2501</v>
      </c>
      <c r="S589" t="s">
        <v>2499</v>
      </c>
      <c r="T589" t="s">
        <v>2500</v>
      </c>
      <c r="V589" t="s">
        <v>2501</v>
      </c>
      <c r="W589" t="s">
        <v>2499</v>
      </c>
      <c r="X589" t="s">
        <v>2500</v>
      </c>
      <c r="Z589" t="s">
        <v>2499</v>
      </c>
      <c r="AA589" t="s">
        <v>2500</v>
      </c>
      <c r="AC589" t="s">
        <v>2499</v>
      </c>
      <c r="AD589" t="s">
        <v>2500</v>
      </c>
      <c r="AF589" t="s">
        <v>2499</v>
      </c>
      <c r="AG589" t="s">
        <v>2500</v>
      </c>
      <c r="AI589" t="s">
        <v>2499</v>
      </c>
      <c r="AJ589" t="s">
        <v>2500</v>
      </c>
      <c r="AL589">
        <v>-1.4E-2</v>
      </c>
      <c r="AM589">
        <v>3.9E-2</v>
      </c>
      <c r="AN589">
        <v>4.0000000000000002E-4</v>
      </c>
      <c r="AO589">
        <v>1.4E-3</v>
      </c>
      <c r="AP589" t="s">
        <v>2499</v>
      </c>
      <c r="AQ589" t="s">
        <v>2500</v>
      </c>
      <c r="AR589">
        <v>14</v>
      </c>
      <c r="AS589">
        <v>83</v>
      </c>
      <c r="AT589">
        <v>3</v>
      </c>
      <c r="AU589">
        <v>14</v>
      </c>
      <c r="AV589">
        <v>15</v>
      </c>
      <c r="AW589">
        <v>13</v>
      </c>
      <c r="AX589">
        <v>-8</v>
      </c>
      <c r="AY589">
        <v>28</v>
      </c>
      <c r="AZ589">
        <v>8</v>
      </c>
      <c r="BA589">
        <v>27</v>
      </c>
      <c r="BB589">
        <v>-320</v>
      </c>
      <c r="BC589">
        <v>920</v>
      </c>
      <c r="BD589" s="37" t="s">
        <v>2926</v>
      </c>
      <c r="BO589">
        <v>-1.4E-2</v>
      </c>
    </row>
    <row r="590" spans="1:67">
      <c r="A590" t="s">
        <v>2927</v>
      </c>
      <c r="B590" t="s">
        <v>2928</v>
      </c>
      <c r="C590" t="s">
        <v>2929</v>
      </c>
      <c r="D590" t="s">
        <v>55</v>
      </c>
      <c r="E590" t="s">
        <v>2930</v>
      </c>
      <c r="F590">
        <v>26.498999999999999</v>
      </c>
      <c r="G590" t="s">
        <v>2931</v>
      </c>
      <c r="J590">
        <v>1.85</v>
      </c>
      <c r="K590">
        <v>3.5999999999999997E-2</v>
      </c>
      <c r="L590">
        <v>4.2999999999999997E-2</v>
      </c>
      <c r="M590">
        <v>0.18</v>
      </c>
      <c r="N590">
        <v>2.3E-3</v>
      </c>
      <c r="O590">
        <v>2.8E-3</v>
      </c>
      <c r="P590">
        <v>6.3493999999999998E-3</v>
      </c>
      <c r="Q590">
        <v>5.5555560000000002</v>
      </c>
      <c r="R590">
        <v>8.6419750000000004E-2</v>
      </c>
      <c r="S590">
        <v>7.4399999999999994E-2</v>
      </c>
      <c r="T590">
        <v>1.9E-3</v>
      </c>
      <c r="U590">
        <v>1.9E-3</v>
      </c>
      <c r="V590">
        <v>0.17749999999999999</v>
      </c>
      <c r="W590">
        <v>5.4100000000000002E-2</v>
      </c>
      <c r="X590">
        <v>1.4E-3</v>
      </c>
      <c r="Y590">
        <v>2.8999999999999998E-3</v>
      </c>
      <c r="Z590">
        <v>1063</v>
      </c>
      <c r="AA590">
        <v>13</v>
      </c>
      <c r="AB590">
        <v>15</v>
      </c>
      <c r="AC590">
        <v>1067</v>
      </c>
      <c r="AD590">
        <v>12</v>
      </c>
      <c r="AE590">
        <v>15</v>
      </c>
      <c r="AF590">
        <v>1064</v>
      </c>
      <c r="AG590">
        <v>26</v>
      </c>
      <c r="AH590">
        <v>56</v>
      </c>
      <c r="AI590">
        <v>1062</v>
      </c>
      <c r="AJ590">
        <v>42</v>
      </c>
      <c r="AK590">
        <v>43</v>
      </c>
      <c r="AL590">
        <v>69.599999999999994</v>
      </c>
      <c r="AM590">
        <v>2.7</v>
      </c>
      <c r="AN590">
        <v>28.2</v>
      </c>
      <c r="AO590">
        <v>1.1000000000000001</v>
      </c>
      <c r="AP590">
        <v>2.4580000000000002</v>
      </c>
      <c r="AQ590">
        <v>2.3E-2</v>
      </c>
      <c r="AR590">
        <v>100</v>
      </c>
      <c r="AS590">
        <v>100</v>
      </c>
      <c r="AT590" s="1">
        <v>264900</v>
      </c>
      <c r="AU590" s="1">
        <v>6100</v>
      </c>
      <c r="AV590">
        <v>19740</v>
      </c>
      <c r="AW590">
        <v>520</v>
      </c>
      <c r="AX590">
        <v>28450</v>
      </c>
      <c r="AY590">
        <v>830</v>
      </c>
      <c r="AZ590" s="1">
        <v>536000</v>
      </c>
      <c r="BA590" s="1">
        <v>22000</v>
      </c>
      <c r="BB590" s="1">
        <v>1618000</v>
      </c>
      <c r="BC590" s="1">
        <v>62000</v>
      </c>
      <c r="BD590" s="37" t="s">
        <v>2931</v>
      </c>
      <c r="BG590">
        <v>0.18</v>
      </c>
      <c r="BH590">
        <v>1067</v>
      </c>
      <c r="BI590">
        <v>15</v>
      </c>
      <c r="BJ590">
        <v>1069.136</v>
      </c>
      <c r="BK590">
        <v>16.936800000000002</v>
      </c>
      <c r="BL590" s="36">
        <v>1069.1980000000001</v>
      </c>
      <c r="BM590" s="36">
        <v>16.936699999999998</v>
      </c>
      <c r="BN590">
        <v>17.465900000000001</v>
      </c>
      <c r="BO590">
        <v>69.599999999999994</v>
      </c>
    </row>
    <row r="591" spans="1:67">
      <c r="A591" t="s">
        <v>2932</v>
      </c>
      <c r="B591" t="s">
        <v>2933</v>
      </c>
      <c r="C591" t="s">
        <v>2934</v>
      </c>
      <c r="D591" t="s">
        <v>55</v>
      </c>
      <c r="E591" t="s">
        <v>2935</v>
      </c>
      <c r="F591">
        <v>26.472000000000001</v>
      </c>
      <c r="G591" t="s">
        <v>2936</v>
      </c>
      <c r="J591">
        <v>1.863</v>
      </c>
      <c r="K591">
        <v>3.1E-2</v>
      </c>
      <c r="L591">
        <v>3.9E-2</v>
      </c>
      <c r="M591">
        <v>0.17979999999999999</v>
      </c>
      <c r="N591">
        <v>2.0999999999999999E-3</v>
      </c>
      <c r="O591">
        <v>2.5999999999999999E-3</v>
      </c>
      <c r="P591">
        <v>0.37390000000000001</v>
      </c>
      <c r="Q591">
        <v>5.5617349999999997</v>
      </c>
      <c r="R591">
        <v>8.0425540000000004E-2</v>
      </c>
      <c r="S591">
        <v>7.51E-2</v>
      </c>
      <c r="T591">
        <v>1.2999999999999999E-3</v>
      </c>
      <c r="U591">
        <v>1.4E-3</v>
      </c>
      <c r="V591">
        <v>0.33689999999999998</v>
      </c>
      <c r="W591">
        <v>5.4300000000000001E-2</v>
      </c>
      <c r="X591">
        <v>1.2999999999999999E-3</v>
      </c>
      <c r="Y591">
        <v>2.8999999999999998E-3</v>
      </c>
      <c r="Z591">
        <v>1068</v>
      </c>
      <c r="AA591">
        <v>11</v>
      </c>
      <c r="AB591">
        <v>14</v>
      </c>
      <c r="AC591">
        <v>1066</v>
      </c>
      <c r="AD591">
        <v>11</v>
      </c>
      <c r="AE591">
        <v>14</v>
      </c>
      <c r="AF591">
        <v>1069</v>
      </c>
      <c r="AG591">
        <v>25</v>
      </c>
      <c r="AH591">
        <v>56</v>
      </c>
      <c r="AI591">
        <v>1073</v>
      </c>
      <c r="AJ591">
        <v>35</v>
      </c>
      <c r="AK591">
        <v>38</v>
      </c>
      <c r="AL591">
        <v>79.5</v>
      </c>
      <c r="AM591">
        <v>2.8</v>
      </c>
      <c r="AN591">
        <v>32.5</v>
      </c>
      <c r="AO591">
        <v>1.1000000000000001</v>
      </c>
      <c r="AP591">
        <v>2.4449999999999998</v>
      </c>
      <c r="AQ591">
        <v>2.8000000000000001E-2</v>
      </c>
      <c r="AR591">
        <v>145</v>
      </c>
      <c r="AS591">
        <v>93</v>
      </c>
      <c r="AT591" s="1">
        <v>303900</v>
      </c>
      <c r="AU591" s="1">
        <v>4700</v>
      </c>
      <c r="AV591">
        <v>22740</v>
      </c>
      <c r="AW591">
        <v>490</v>
      </c>
      <c r="AX591" s="1">
        <v>33300</v>
      </c>
      <c r="AY591" s="1">
        <v>1000</v>
      </c>
      <c r="AZ591" s="1">
        <v>616000</v>
      </c>
      <c r="BA591" s="1">
        <v>21000</v>
      </c>
      <c r="BB591" s="1">
        <v>1846000</v>
      </c>
      <c r="BC591" s="1">
        <v>64000</v>
      </c>
      <c r="BD591" s="37" t="s">
        <v>2936</v>
      </c>
      <c r="BG591">
        <v>0.17979999999999999</v>
      </c>
      <c r="BH591">
        <v>1066</v>
      </c>
      <c r="BI591">
        <v>14</v>
      </c>
      <c r="BJ591">
        <v>1067.2819999999999</v>
      </c>
      <c r="BK591">
        <v>15.7037</v>
      </c>
      <c r="BL591" s="36">
        <v>1067.3440000000001</v>
      </c>
      <c r="BM591" s="36">
        <v>15.7036</v>
      </c>
      <c r="BN591">
        <v>17.523499999999999</v>
      </c>
      <c r="BO591">
        <v>79.5</v>
      </c>
    </row>
    <row r="592" spans="1:67">
      <c r="A592" t="s">
        <v>2937</v>
      </c>
      <c r="B592" t="s">
        <v>2938</v>
      </c>
      <c r="C592" t="s">
        <v>2939</v>
      </c>
      <c r="D592" t="s">
        <v>55</v>
      </c>
      <c r="E592" t="s">
        <v>2940</v>
      </c>
      <c r="F592">
        <v>26.692</v>
      </c>
      <c r="G592" t="s">
        <v>2941</v>
      </c>
      <c r="J592">
        <v>1.8480000000000001</v>
      </c>
      <c r="K592">
        <v>0.03</v>
      </c>
      <c r="L592">
        <v>3.7999999999999999E-2</v>
      </c>
      <c r="M592">
        <v>0.17899999999999999</v>
      </c>
      <c r="N592">
        <v>1.8E-3</v>
      </c>
      <c r="O592">
        <v>2.3999999999999998E-3</v>
      </c>
      <c r="P592">
        <v>0.46933000000000002</v>
      </c>
      <c r="Q592">
        <v>5.5865919999999996</v>
      </c>
      <c r="R592">
        <v>7.4904029999999996E-2</v>
      </c>
      <c r="S592">
        <v>7.4099999999999999E-2</v>
      </c>
      <c r="T592">
        <v>1E-3</v>
      </c>
      <c r="U592">
        <v>1.1000000000000001E-3</v>
      </c>
      <c r="V592">
        <v>0.38829999999999998</v>
      </c>
      <c r="W592">
        <v>5.3900000000000003E-2</v>
      </c>
      <c r="X592">
        <v>1.5E-3</v>
      </c>
      <c r="Y592">
        <v>3.0000000000000001E-3</v>
      </c>
      <c r="Z592">
        <v>1062</v>
      </c>
      <c r="AA592">
        <v>11</v>
      </c>
      <c r="AB592">
        <v>13</v>
      </c>
      <c r="AC592">
        <v>1061.4000000000001</v>
      </c>
      <c r="AD592">
        <v>9.9</v>
      </c>
      <c r="AE592">
        <v>13</v>
      </c>
      <c r="AF592">
        <v>1061</v>
      </c>
      <c r="AG592">
        <v>29</v>
      </c>
      <c r="AH592">
        <v>57</v>
      </c>
      <c r="AI592">
        <v>1048</v>
      </c>
      <c r="AJ592">
        <v>27</v>
      </c>
      <c r="AK592">
        <v>30</v>
      </c>
      <c r="AL592">
        <v>62.8</v>
      </c>
      <c r="AM592">
        <v>2.2000000000000002</v>
      </c>
      <c r="AN592">
        <v>25.89</v>
      </c>
      <c r="AO592">
        <v>0.87</v>
      </c>
      <c r="AP592">
        <v>2.4380000000000002</v>
      </c>
      <c r="AQ592">
        <v>3.1E-2</v>
      </c>
      <c r="AR592">
        <v>-30</v>
      </c>
      <c r="AS592">
        <v>87</v>
      </c>
      <c r="AT592" s="1">
        <v>241900</v>
      </c>
      <c r="AU592" s="1">
        <v>4800</v>
      </c>
      <c r="AV592">
        <v>17890</v>
      </c>
      <c r="AW592">
        <v>390</v>
      </c>
      <c r="AX592">
        <v>25770</v>
      </c>
      <c r="AY592">
        <v>910</v>
      </c>
      <c r="AZ592" s="1">
        <v>490000</v>
      </c>
      <c r="BA592" s="1">
        <v>16000</v>
      </c>
      <c r="BB592" s="1">
        <v>1461000</v>
      </c>
      <c r="BC592" s="1">
        <v>50000</v>
      </c>
      <c r="BD592" s="37" t="s">
        <v>2941</v>
      </c>
      <c r="BG592">
        <v>0.17899999999999999</v>
      </c>
      <c r="BH592">
        <v>1061.4000000000001</v>
      </c>
      <c r="BI592">
        <v>13</v>
      </c>
      <c r="BJ592">
        <v>1063.8150000000001</v>
      </c>
      <c r="BK592">
        <v>14.536099999999999</v>
      </c>
      <c r="BL592" s="36">
        <v>1063.877</v>
      </c>
      <c r="BM592" s="36">
        <v>14.5359</v>
      </c>
      <c r="BN592">
        <v>17.4193</v>
      </c>
      <c r="BO592">
        <v>62.8</v>
      </c>
    </row>
    <row r="593" spans="1:67">
      <c r="A593" t="s">
        <v>2942</v>
      </c>
      <c r="B593" t="s">
        <v>2943</v>
      </c>
      <c r="C593" t="s">
        <v>2944</v>
      </c>
      <c r="D593" t="s">
        <v>121</v>
      </c>
      <c r="E593" t="s">
        <v>2945</v>
      </c>
      <c r="F593">
        <v>20.613</v>
      </c>
      <c r="G593" t="s">
        <v>2946</v>
      </c>
      <c r="J593">
        <v>1.863</v>
      </c>
      <c r="K593">
        <v>3.6999999999999998E-2</v>
      </c>
      <c r="L593">
        <v>4.3999999999999997E-2</v>
      </c>
      <c r="M593">
        <v>0.17849999999999999</v>
      </c>
      <c r="N593">
        <v>2.5000000000000001E-3</v>
      </c>
      <c r="O593">
        <v>3.0000000000000001E-3</v>
      </c>
      <c r="P593">
        <v>0.69067999999999996</v>
      </c>
      <c r="Q593">
        <v>5.6022410000000002</v>
      </c>
      <c r="R593">
        <v>9.4155310000000006E-2</v>
      </c>
      <c r="S593">
        <v>7.5600000000000001E-2</v>
      </c>
      <c r="T593">
        <v>1.2999999999999999E-3</v>
      </c>
      <c r="U593">
        <v>1.4E-3</v>
      </c>
      <c r="V593">
        <v>-4.6755999999999999E-2</v>
      </c>
      <c r="W593">
        <v>5.3999999999999999E-2</v>
      </c>
      <c r="X593">
        <v>1.8E-3</v>
      </c>
      <c r="Y593">
        <v>3.0999999999999999E-3</v>
      </c>
      <c r="Z593">
        <v>1067</v>
      </c>
      <c r="AA593">
        <v>13</v>
      </c>
      <c r="AB593">
        <v>16</v>
      </c>
      <c r="AC593">
        <v>1058</v>
      </c>
      <c r="AD593">
        <v>14</v>
      </c>
      <c r="AE593">
        <v>16</v>
      </c>
      <c r="AF593">
        <v>1063</v>
      </c>
      <c r="AG593">
        <v>34</v>
      </c>
      <c r="AH593">
        <v>60</v>
      </c>
      <c r="AI593">
        <v>1082</v>
      </c>
      <c r="AJ593">
        <v>34</v>
      </c>
      <c r="AK593">
        <v>37</v>
      </c>
      <c r="AL593">
        <v>62.1</v>
      </c>
      <c r="AM593">
        <v>2.1</v>
      </c>
      <c r="AN593">
        <v>24.37</v>
      </c>
      <c r="AO593">
        <v>0.84</v>
      </c>
      <c r="AP593">
        <v>2.548</v>
      </c>
      <c r="AQ593">
        <v>2.7E-2</v>
      </c>
      <c r="AR593">
        <v>-30</v>
      </c>
      <c r="AS593">
        <v>100</v>
      </c>
      <c r="AT593" s="1">
        <v>243600</v>
      </c>
      <c r="AU593" s="1">
        <v>4300</v>
      </c>
      <c r="AV593">
        <v>18140</v>
      </c>
      <c r="AW593">
        <v>470</v>
      </c>
      <c r="AX593" s="1">
        <v>25100</v>
      </c>
      <c r="AY593" s="1">
        <v>1000</v>
      </c>
      <c r="AZ593" s="1">
        <v>460000</v>
      </c>
      <c r="BA593" s="1">
        <v>16000</v>
      </c>
      <c r="BB593" s="1">
        <v>1443000</v>
      </c>
      <c r="BC593" s="1">
        <v>48000</v>
      </c>
      <c r="BD593" s="37" t="s">
        <v>2946</v>
      </c>
      <c r="BG593">
        <v>0.17849999999999999</v>
      </c>
      <c r="BH593">
        <v>1058</v>
      </c>
      <c r="BI593">
        <v>16</v>
      </c>
      <c r="BJ593">
        <v>1061.759</v>
      </c>
      <c r="BK593">
        <v>18.204899999999999</v>
      </c>
      <c r="BL593" s="36">
        <v>1061.8209999999999</v>
      </c>
      <c r="BM593" s="36">
        <v>18.204699999999999</v>
      </c>
      <c r="BN593">
        <v>17.411200000000001</v>
      </c>
      <c r="BO593">
        <v>62.1</v>
      </c>
    </row>
    <row r="594" spans="1:67">
      <c r="A594" t="s">
        <v>2947</v>
      </c>
      <c r="B594" t="s">
        <v>2948</v>
      </c>
      <c r="C594" t="s">
        <v>2949</v>
      </c>
      <c r="D594" t="s">
        <v>121</v>
      </c>
      <c r="E594" t="s">
        <v>2950</v>
      </c>
      <c r="F594">
        <v>24.478000000000002</v>
      </c>
      <c r="G594" t="s">
        <v>2951</v>
      </c>
      <c r="J594">
        <v>1.86</v>
      </c>
      <c r="K594">
        <v>2.5000000000000001E-2</v>
      </c>
      <c r="L594">
        <v>3.4000000000000002E-2</v>
      </c>
      <c r="M594">
        <v>0.18049999999999999</v>
      </c>
      <c r="N594">
        <v>1.8E-3</v>
      </c>
      <c r="O594">
        <v>2.3999999999999998E-3</v>
      </c>
      <c r="P594">
        <v>0.14681</v>
      </c>
      <c r="Q594">
        <v>5.5401660000000001</v>
      </c>
      <c r="R594">
        <v>7.3664259999999995E-2</v>
      </c>
      <c r="S594">
        <v>7.4800000000000005E-2</v>
      </c>
      <c r="T594">
        <v>1.1000000000000001E-3</v>
      </c>
      <c r="U594">
        <v>1.1999999999999999E-3</v>
      </c>
      <c r="V594">
        <v>0.77015999999999996</v>
      </c>
      <c r="W594">
        <v>5.4899999999999997E-2</v>
      </c>
      <c r="X594">
        <v>1.1999999999999999E-3</v>
      </c>
      <c r="Y594">
        <v>2.8999999999999998E-3</v>
      </c>
      <c r="Z594">
        <v>1066.7</v>
      </c>
      <c r="AA594">
        <v>9</v>
      </c>
      <c r="AB594">
        <v>12</v>
      </c>
      <c r="AC594">
        <v>1069.7</v>
      </c>
      <c r="AD594">
        <v>9.6999999999999993</v>
      </c>
      <c r="AE594">
        <v>13</v>
      </c>
      <c r="AF594">
        <v>1080</v>
      </c>
      <c r="AG594">
        <v>23</v>
      </c>
      <c r="AH594">
        <v>56</v>
      </c>
      <c r="AI594">
        <v>1061</v>
      </c>
      <c r="AJ594">
        <v>28</v>
      </c>
      <c r="AK594">
        <v>32</v>
      </c>
      <c r="AL594">
        <v>79.099999999999994</v>
      </c>
      <c r="AM594">
        <v>2.6</v>
      </c>
      <c r="AN594">
        <v>32.700000000000003</v>
      </c>
      <c r="AO594">
        <v>1</v>
      </c>
      <c r="AP594">
        <v>2.4049999999999998</v>
      </c>
      <c r="AQ594">
        <v>2.1999999999999999E-2</v>
      </c>
      <c r="AR594">
        <v>120</v>
      </c>
      <c r="AS594">
        <v>110</v>
      </c>
      <c r="AT594" s="1">
        <v>306500</v>
      </c>
      <c r="AU594" s="1">
        <v>5700</v>
      </c>
      <c r="AV594">
        <v>22980</v>
      </c>
      <c r="AW594">
        <v>390</v>
      </c>
      <c r="AX594">
        <v>33580</v>
      </c>
      <c r="AY594">
        <v>870</v>
      </c>
      <c r="AZ594" s="1">
        <v>618000</v>
      </c>
      <c r="BA594" s="1">
        <v>20000</v>
      </c>
      <c r="BB594" s="1">
        <v>1839000</v>
      </c>
      <c r="BC594" s="1">
        <v>61000</v>
      </c>
      <c r="BD594" s="37" t="s">
        <v>2951</v>
      </c>
      <c r="BG594">
        <v>0.18049999999999999</v>
      </c>
      <c r="BH594">
        <v>1069.7</v>
      </c>
      <c r="BI594">
        <v>13</v>
      </c>
      <c r="BJ594">
        <v>1070.998</v>
      </c>
      <c r="BK594">
        <v>14.4834</v>
      </c>
      <c r="BL594" s="36">
        <v>1071.06</v>
      </c>
      <c r="BM594" s="36">
        <v>14.4833</v>
      </c>
      <c r="BN594">
        <v>17.523399999999999</v>
      </c>
      <c r="BO594">
        <v>79.099999999999994</v>
      </c>
    </row>
    <row r="595" spans="1:67">
      <c r="A595" t="s">
        <v>2952</v>
      </c>
      <c r="B595" t="s">
        <v>2953</v>
      </c>
      <c r="C595" t="s">
        <v>2954</v>
      </c>
      <c r="D595" t="s">
        <v>121</v>
      </c>
      <c r="E595" t="s">
        <v>2955</v>
      </c>
      <c r="F595">
        <v>26.388999999999999</v>
      </c>
      <c r="G595" t="s">
        <v>2956</v>
      </c>
      <c r="J595">
        <v>1.865</v>
      </c>
      <c r="K595">
        <v>2.7E-2</v>
      </c>
      <c r="L595">
        <v>3.5999999999999997E-2</v>
      </c>
      <c r="M595">
        <v>0.1789</v>
      </c>
      <c r="N595">
        <v>2E-3</v>
      </c>
      <c r="O595">
        <v>2.5999999999999999E-3</v>
      </c>
      <c r="P595">
        <v>0.56559999999999999</v>
      </c>
      <c r="Q595">
        <v>5.589715</v>
      </c>
      <c r="R595">
        <v>8.123677E-2</v>
      </c>
      <c r="S595">
        <v>7.5340000000000004E-2</v>
      </c>
      <c r="T595">
        <v>8.8000000000000003E-4</v>
      </c>
      <c r="U595">
        <v>1E-3</v>
      </c>
      <c r="V595">
        <v>0.27997</v>
      </c>
      <c r="W595">
        <v>5.5599999999999997E-2</v>
      </c>
      <c r="X595">
        <v>1.5E-3</v>
      </c>
      <c r="Y595">
        <v>3.0999999999999999E-3</v>
      </c>
      <c r="Z595">
        <v>1068.4000000000001</v>
      </c>
      <c r="AA595">
        <v>9.6</v>
      </c>
      <c r="AB595">
        <v>13</v>
      </c>
      <c r="AC595">
        <v>1061</v>
      </c>
      <c r="AD595">
        <v>11</v>
      </c>
      <c r="AE595">
        <v>14</v>
      </c>
      <c r="AF595">
        <v>1093</v>
      </c>
      <c r="AG595">
        <v>28</v>
      </c>
      <c r="AH595">
        <v>59</v>
      </c>
      <c r="AI595">
        <v>1085</v>
      </c>
      <c r="AJ595">
        <v>23</v>
      </c>
      <c r="AK595">
        <v>27</v>
      </c>
      <c r="AL595">
        <v>70.5</v>
      </c>
      <c r="AM595">
        <v>2.7</v>
      </c>
      <c r="AN595">
        <v>29.4</v>
      </c>
      <c r="AO595">
        <v>1.1000000000000001</v>
      </c>
      <c r="AP595">
        <v>2.39</v>
      </c>
      <c r="AQ595">
        <v>2.3E-2</v>
      </c>
      <c r="AR595">
        <v>10</v>
      </c>
      <c r="AS595">
        <v>120</v>
      </c>
      <c r="AT595" s="1">
        <v>273100</v>
      </c>
      <c r="AU595" s="1">
        <v>5900</v>
      </c>
      <c r="AV595">
        <v>20340</v>
      </c>
      <c r="AW595">
        <v>510</v>
      </c>
      <c r="AX595">
        <v>30620</v>
      </c>
      <c r="AY595">
        <v>750</v>
      </c>
      <c r="AZ595" s="1">
        <v>555000</v>
      </c>
      <c r="BA595" s="1">
        <v>21000</v>
      </c>
      <c r="BB595" s="1">
        <v>1640000</v>
      </c>
      <c r="BC595" s="1">
        <v>64000</v>
      </c>
      <c r="BD595" s="37" t="s">
        <v>2956</v>
      </c>
      <c r="BG595">
        <v>0.1789</v>
      </c>
      <c r="BH595">
        <v>1061</v>
      </c>
      <c r="BI595">
        <v>14</v>
      </c>
      <c r="BJ595">
        <v>1062.93</v>
      </c>
      <c r="BK595">
        <v>15.735300000000001</v>
      </c>
      <c r="BL595" s="36">
        <v>1062.992</v>
      </c>
      <c r="BM595" s="36">
        <v>15.735200000000001</v>
      </c>
      <c r="BN595">
        <v>17.469799999999999</v>
      </c>
      <c r="BO595">
        <v>70.5</v>
      </c>
    </row>
    <row r="596" spans="1:67">
      <c r="A596" t="s">
        <v>2957</v>
      </c>
      <c r="B596" t="s">
        <v>2958</v>
      </c>
      <c r="C596" t="s">
        <v>2959</v>
      </c>
      <c r="D596" t="s">
        <v>121</v>
      </c>
      <c r="E596" t="s">
        <v>2960</v>
      </c>
      <c r="F596">
        <v>27.244</v>
      </c>
      <c r="G596" t="s">
        <v>2961</v>
      </c>
      <c r="J596">
        <v>1.84</v>
      </c>
      <c r="K596">
        <v>3.2000000000000001E-2</v>
      </c>
      <c r="L596">
        <v>0.04</v>
      </c>
      <c r="M596">
        <v>0.17910000000000001</v>
      </c>
      <c r="N596">
        <v>1.9E-3</v>
      </c>
      <c r="O596">
        <v>2.5000000000000001E-3</v>
      </c>
      <c r="P596">
        <v>0.63078999999999996</v>
      </c>
      <c r="Q596">
        <v>5.5834729999999997</v>
      </c>
      <c r="R596">
        <v>7.7937919999999994E-2</v>
      </c>
      <c r="S596">
        <v>7.4800000000000005E-2</v>
      </c>
      <c r="T596">
        <v>1E-3</v>
      </c>
      <c r="U596">
        <v>1.1999999999999999E-3</v>
      </c>
      <c r="V596">
        <v>0.11015</v>
      </c>
      <c r="W596">
        <v>5.2900000000000003E-2</v>
      </c>
      <c r="X596">
        <v>1.5E-3</v>
      </c>
      <c r="Y596">
        <v>3.0000000000000001E-3</v>
      </c>
      <c r="Z596">
        <v>1061</v>
      </c>
      <c r="AA596">
        <v>11</v>
      </c>
      <c r="AB596">
        <v>14</v>
      </c>
      <c r="AC596">
        <v>1062</v>
      </c>
      <c r="AD596">
        <v>10</v>
      </c>
      <c r="AE596">
        <v>13</v>
      </c>
      <c r="AF596">
        <v>1042</v>
      </c>
      <c r="AG596">
        <v>29</v>
      </c>
      <c r="AH596">
        <v>57</v>
      </c>
      <c r="AI596">
        <v>1066</v>
      </c>
      <c r="AJ596">
        <v>29</v>
      </c>
      <c r="AK596">
        <v>32</v>
      </c>
      <c r="AL596">
        <v>69.5</v>
      </c>
      <c r="AM596">
        <v>2.8</v>
      </c>
      <c r="AN596">
        <v>29.2</v>
      </c>
      <c r="AO596">
        <v>1.2</v>
      </c>
      <c r="AP596">
        <v>2.3740000000000001</v>
      </c>
      <c r="AQ596">
        <v>2.5999999999999999E-2</v>
      </c>
      <c r="AR596">
        <v>-66</v>
      </c>
      <c r="AS596">
        <v>87</v>
      </c>
      <c r="AT596" s="1">
        <v>269800</v>
      </c>
      <c r="AU596" s="1">
        <v>6600</v>
      </c>
      <c r="AV596">
        <v>19890</v>
      </c>
      <c r="AW596">
        <v>610</v>
      </c>
      <c r="AX596" s="1">
        <v>28700</v>
      </c>
      <c r="AY596" s="1">
        <v>1100</v>
      </c>
      <c r="AZ596" s="1">
        <v>552000</v>
      </c>
      <c r="BA596" s="1">
        <v>23000</v>
      </c>
      <c r="BB596" s="1">
        <v>1617000</v>
      </c>
      <c r="BC596" s="1">
        <v>66000</v>
      </c>
      <c r="BD596" s="37" t="s">
        <v>2961</v>
      </c>
      <c r="BG596">
        <v>0.17910000000000001</v>
      </c>
      <c r="BH596">
        <v>1062</v>
      </c>
      <c r="BI596">
        <v>13</v>
      </c>
      <c r="BJ596">
        <v>1064.002</v>
      </c>
      <c r="BK596">
        <v>15.126899999999999</v>
      </c>
      <c r="BL596" s="36">
        <v>1064.0650000000001</v>
      </c>
      <c r="BM596" s="36">
        <v>15.126799999999999</v>
      </c>
      <c r="BN596">
        <v>17.464300000000001</v>
      </c>
      <c r="BO596">
        <v>69.5</v>
      </c>
    </row>
    <row r="597" spans="1:67">
      <c r="A597" t="s">
        <v>2962</v>
      </c>
      <c r="B597" t="s">
        <v>2963</v>
      </c>
      <c r="C597" t="s">
        <v>2964</v>
      </c>
      <c r="D597" t="s">
        <v>121</v>
      </c>
      <c r="E597" t="s">
        <v>2965</v>
      </c>
      <c r="F597">
        <v>27.334</v>
      </c>
      <c r="G597" t="s">
        <v>2966</v>
      </c>
      <c r="J597">
        <v>1.903</v>
      </c>
      <c r="K597">
        <v>3.3000000000000002E-2</v>
      </c>
      <c r="L597">
        <v>4.1000000000000002E-2</v>
      </c>
      <c r="M597">
        <v>0.1802</v>
      </c>
      <c r="N597">
        <v>1.6999999999999999E-3</v>
      </c>
      <c r="O597">
        <v>2.3E-3</v>
      </c>
      <c r="P597">
        <v>-0.19495000000000001</v>
      </c>
      <c r="Q597">
        <v>5.5493899999999998</v>
      </c>
      <c r="R597">
        <v>7.0830169999999998E-2</v>
      </c>
      <c r="S597">
        <v>7.6200000000000004E-2</v>
      </c>
      <c r="T597">
        <v>1.2999999999999999E-3</v>
      </c>
      <c r="U597">
        <v>1.4E-3</v>
      </c>
      <c r="V597">
        <v>0.23968</v>
      </c>
      <c r="W597">
        <v>5.45E-2</v>
      </c>
      <c r="X597">
        <v>1.5E-3</v>
      </c>
      <c r="Y597">
        <v>3.0000000000000001E-3</v>
      </c>
      <c r="Z597">
        <v>1081</v>
      </c>
      <c r="AA597">
        <v>12</v>
      </c>
      <c r="AB597">
        <v>14</v>
      </c>
      <c r="AC597">
        <v>1068.0999999999999</v>
      </c>
      <c r="AD597">
        <v>9.1</v>
      </c>
      <c r="AE597">
        <v>13</v>
      </c>
      <c r="AF597">
        <v>1072</v>
      </c>
      <c r="AG597">
        <v>29</v>
      </c>
      <c r="AH597">
        <v>58</v>
      </c>
      <c r="AI597">
        <v>1098</v>
      </c>
      <c r="AJ597">
        <v>34</v>
      </c>
      <c r="AK597">
        <v>37</v>
      </c>
      <c r="AL597">
        <v>70.099999999999994</v>
      </c>
      <c r="AM597">
        <v>2.4</v>
      </c>
      <c r="AN597">
        <v>29.1</v>
      </c>
      <c r="AO597">
        <v>1.1000000000000001</v>
      </c>
      <c r="AP597">
        <v>2.411</v>
      </c>
      <c r="AQ597">
        <v>2.7E-2</v>
      </c>
      <c r="AR597">
        <v>40</v>
      </c>
      <c r="AS597">
        <v>81</v>
      </c>
      <c r="AT597" s="1">
        <v>273700</v>
      </c>
      <c r="AU597" s="1">
        <v>5300</v>
      </c>
      <c r="AV597">
        <v>20400</v>
      </c>
      <c r="AW597">
        <v>660</v>
      </c>
      <c r="AX597">
        <v>29020</v>
      </c>
      <c r="AY597">
        <v>880</v>
      </c>
      <c r="AZ597" s="1">
        <v>550000</v>
      </c>
      <c r="BA597" s="1">
        <v>20000</v>
      </c>
      <c r="BB597" s="1">
        <v>1631000</v>
      </c>
      <c r="BC597" s="1">
        <v>56000</v>
      </c>
      <c r="BD597" s="37" t="s">
        <v>2966</v>
      </c>
      <c r="BG597">
        <v>0.1802</v>
      </c>
      <c r="BH597">
        <v>1068.0999999999999</v>
      </c>
      <c r="BI597">
        <v>13</v>
      </c>
      <c r="BJ597">
        <v>1069.8</v>
      </c>
      <c r="BK597">
        <v>13.8969</v>
      </c>
      <c r="BL597" s="36">
        <v>1069.8620000000001</v>
      </c>
      <c r="BM597" s="36">
        <v>13.896800000000001</v>
      </c>
      <c r="BN597">
        <v>17.470300000000002</v>
      </c>
      <c r="BO597">
        <v>70.099999999999994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173"/>
  <sheetViews>
    <sheetView topLeftCell="BD46" workbookViewId="0">
      <selection activeCell="BL14" sqref="BL14"/>
    </sheetView>
  </sheetViews>
  <sheetFormatPr defaultColWidth="8.88671875" defaultRowHeight="14.4"/>
  <cols>
    <col min="1" max="1" width="14.6640625" style="37" bestFit="1" customWidth="1"/>
    <col min="2" max="6" width="8.88671875" style="37"/>
    <col min="7" max="7" width="16.33203125" style="37" bestFit="1" customWidth="1"/>
    <col min="8" max="57" width="8.88671875" style="37"/>
    <col min="58" max="59" width="16.33203125" style="37" bestFit="1" customWidth="1"/>
    <col min="60" max="61" width="8.88671875" style="37"/>
    <col min="62" max="62" width="11.6640625" style="37" bestFit="1" customWidth="1"/>
    <col min="63" max="63" width="14.88671875" style="37" bestFit="1" customWidth="1"/>
    <col min="64" max="64" width="22.6640625" style="37" bestFit="1" customWidth="1"/>
    <col min="65" max="65" width="12.109375" style="37" bestFit="1" customWidth="1"/>
    <col min="66" max="66" width="16.109375" style="37" bestFit="1" customWidth="1"/>
    <col min="67" max="67" width="16" style="36" bestFit="1" customWidth="1"/>
    <col min="68" max="68" width="20" style="36" bestFit="1" customWidth="1"/>
    <col min="69" max="69" width="8" style="37" bestFit="1" customWidth="1"/>
    <col min="70" max="70" width="13.88671875" style="37" bestFit="1" customWidth="1"/>
    <col min="71" max="16384" width="8.88671875" style="37"/>
  </cols>
  <sheetData>
    <row r="1" spans="1:70">
      <c r="B1" s="37" t="s">
        <v>0</v>
      </c>
      <c r="C1" s="37" t="s">
        <v>1</v>
      </c>
      <c r="D1" s="37" t="s">
        <v>2</v>
      </c>
      <c r="E1" s="37" t="s">
        <v>3</v>
      </c>
      <c r="F1" s="37" t="s">
        <v>4</v>
      </c>
      <c r="G1" s="37" t="s">
        <v>3169</v>
      </c>
      <c r="H1" s="37" t="s">
        <v>3090</v>
      </c>
      <c r="I1" s="37" t="s">
        <v>5</v>
      </c>
      <c r="J1" s="37" t="s">
        <v>6</v>
      </c>
      <c r="K1" s="37" t="s">
        <v>7</v>
      </c>
      <c r="L1" s="37" t="s">
        <v>8</v>
      </c>
      <c r="M1" s="37" t="s">
        <v>9</v>
      </c>
      <c r="N1" s="37" t="s">
        <v>10</v>
      </c>
      <c r="O1" s="37" t="s">
        <v>11</v>
      </c>
      <c r="P1" s="37" t="s">
        <v>12</v>
      </c>
      <c r="Q1" s="37" t="s">
        <v>13</v>
      </c>
      <c r="R1" s="37" t="s">
        <v>14</v>
      </c>
      <c r="S1" s="37" t="s">
        <v>15</v>
      </c>
      <c r="T1" s="37" t="s">
        <v>16</v>
      </c>
      <c r="U1" s="37" t="s">
        <v>17</v>
      </c>
      <c r="V1" s="37" t="s">
        <v>18</v>
      </c>
      <c r="W1" s="37" t="s">
        <v>19</v>
      </c>
      <c r="X1" s="37" t="s">
        <v>20</v>
      </c>
      <c r="Y1" s="37" t="s">
        <v>21</v>
      </c>
      <c r="Z1" s="37" t="s">
        <v>22</v>
      </c>
      <c r="AA1" s="37" t="s">
        <v>23</v>
      </c>
      <c r="AB1" s="37" t="s">
        <v>24</v>
      </c>
      <c r="AC1" s="37" t="s">
        <v>25</v>
      </c>
      <c r="AD1" s="37" t="s">
        <v>26</v>
      </c>
      <c r="AE1" s="37" t="s">
        <v>27</v>
      </c>
      <c r="AF1" s="37" t="s">
        <v>28</v>
      </c>
      <c r="AG1" s="37" t="s">
        <v>29</v>
      </c>
      <c r="AH1" s="37" t="s">
        <v>30</v>
      </c>
      <c r="AI1" s="37" t="s">
        <v>31</v>
      </c>
      <c r="AJ1" s="37" t="s">
        <v>32</v>
      </c>
      <c r="AK1" s="37" t="s">
        <v>33</v>
      </c>
      <c r="AL1" s="37" t="s">
        <v>34</v>
      </c>
      <c r="AM1" s="37" t="s">
        <v>35</v>
      </c>
      <c r="AN1" s="37" t="s">
        <v>36</v>
      </c>
      <c r="AO1" s="37" t="s">
        <v>37</v>
      </c>
      <c r="AP1" s="37" t="s">
        <v>3170</v>
      </c>
      <c r="AQ1" s="37" t="s">
        <v>3171</v>
      </c>
      <c r="AR1" s="37" t="s">
        <v>38</v>
      </c>
      <c r="AS1" s="37" t="s">
        <v>39</v>
      </c>
      <c r="AT1" s="37" t="s">
        <v>40</v>
      </c>
      <c r="AU1" s="37" t="s">
        <v>41</v>
      </c>
      <c r="AV1" s="37" t="s">
        <v>42</v>
      </c>
      <c r="AW1" s="37" t="s">
        <v>43</v>
      </c>
      <c r="AX1" s="37" t="s">
        <v>44</v>
      </c>
      <c r="AY1" s="37" t="s">
        <v>45</v>
      </c>
      <c r="AZ1" s="37" t="s">
        <v>46</v>
      </c>
      <c r="BA1" s="37" t="s">
        <v>47</v>
      </c>
      <c r="BB1" s="37" t="s">
        <v>48</v>
      </c>
      <c r="BC1" s="37" t="s">
        <v>49</v>
      </c>
      <c r="BD1" s="37" t="s">
        <v>50</v>
      </c>
      <c r="BE1" s="37" t="s">
        <v>51</v>
      </c>
      <c r="BF1" s="37" t="s">
        <v>5</v>
      </c>
      <c r="BG1" s="37" t="s">
        <v>3169</v>
      </c>
      <c r="BH1" s="37" t="s">
        <v>5</v>
      </c>
      <c r="BI1" s="37" t="s">
        <v>5</v>
      </c>
      <c r="BJ1" s="37" t="s">
        <v>9</v>
      </c>
      <c r="BK1" s="37" t="s">
        <v>25</v>
      </c>
      <c r="BL1" s="37" t="s">
        <v>27</v>
      </c>
      <c r="BM1" s="37" t="s">
        <v>2967</v>
      </c>
      <c r="BN1" s="37" t="s">
        <v>2968</v>
      </c>
      <c r="BO1" s="36" t="s">
        <v>2969</v>
      </c>
      <c r="BP1" s="36" t="s">
        <v>2970</v>
      </c>
      <c r="BQ1" s="37" t="s">
        <v>2971</v>
      </c>
      <c r="BR1" s="37" t="s">
        <v>34</v>
      </c>
    </row>
    <row r="2" spans="1:70">
      <c r="A2" s="37" t="s">
        <v>52</v>
      </c>
      <c r="B2" s="37" t="s">
        <v>3461</v>
      </c>
      <c r="C2" s="37" t="s">
        <v>3462</v>
      </c>
      <c r="D2" s="37" t="s">
        <v>121</v>
      </c>
      <c r="E2" s="37" t="s">
        <v>3463</v>
      </c>
      <c r="F2" s="37">
        <v>25.498000000000001</v>
      </c>
      <c r="G2" s="37" t="s">
        <v>62</v>
      </c>
      <c r="J2" s="37">
        <v>33.76</v>
      </c>
      <c r="K2" s="37">
        <v>0.49</v>
      </c>
      <c r="L2" s="37">
        <v>0.66</v>
      </c>
      <c r="M2" s="37">
        <v>0.27179999999999999</v>
      </c>
      <c r="N2" s="37">
        <v>4.4000000000000003E-3</v>
      </c>
      <c r="O2" s="37">
        <v>4.8999999999999998E-3</v>
      </c>
      <c r="P2" s="37">
        <v>0.78959000000000001</v>
      </c>
      <c r="Q2" s="37">
        <v>3.679176</v>
      </c>
      <c r="R2" s="37">
        <v>6.6328040000000005E-2</v>
      </c>
      <c r="S2" s="37">
        <v>0.90600000000000003</v>
      </c>
      <c r="T2" s="37">
        <v>0.01</v>
      </c>
      <c r="U2" s="37">
        <v>1.4E-2</v>
      </c>
      <c r="V2" s="37">
        <v>0.48629</v>
      </c>
      <c r="W2" s="37">
        <v>0.56620000000000004</v>
      </c>
      <c r="X2" s="37">
        <v>7.1000000000000004E-3</v>
      </c>
      <c r="Y2" s="37">
        <v>2.8000000000000001E-2</v>
      </c>
      <c r="Z2" s="37">
        <v>3602</v>
      </c>
      <c r="AA2" s="37">
        <v>15</v>
      </c>
      <c r="AB2" s="37">
        <v>19</v>
      </c>
      <c r="AC2" s="37">
        <v>1554</v>
      </c>
      <c r="AD2" s="37">
        <v>23</v>
      </c>
      <c r="AE2" s="37">
        <v>27</v>
      </c>
      <c r="AF2" s="37">
        <v>9066</v>
      </c>
      <c r="AG2" s="37">
        <v>91</v>
      </c>
      <c r="AH2" s="37">
        <v>360</v>
      </c>
      <c r="AI2" s="37">
        <v>5202</v>
      </c>
      <c r="AJ2" s="37">
        <v>23</v>
      </c>
      <c r="AK2" s="37">
        <v>33</v>
      </c>
      <c r="AL2" s="37">
        <v>18.34</v>
      </c>
      <c r="AM2" s="37">
        <v>0.73</v>
      </c>
      <c r="AN2" s="37">
        <v>21.67</v>
      </c>
      <c r="AO2" s="37">
        <v>0.99</v>
      </c>
      <c r="AP2" s="37">
        <v>3060</v>
      </c>
      <c r="AQ2" s="37">
        <v>110</v>
      </c>
      <c r="AR2" s="37">
        <v>0.85399999999999998</v>
      </c>
      <c r="AS2" s="37">
        <v>1.2E-2</v>
      </c>
      <c r="AT2" s="37">
        <v>6690</v>
      </c>
      <c r="AU2" s="37">
        <v>300</v>
      </c>
      <c r="AV2" s="1">
        <v>109200</v>
      </c>
      <c r="AW2" s="1">
        <v>4100</v>
      </c>
      <c r="AX2" s="1">
        <v>97800</v>
      </c>
      <c r="AY2" s="1">
        <v>3400</v>
      </c>
      <c r="AZ2" s="1">
        <v>235600</v>
      </c>
      <c r="BA2" s="1">
        <v>8800</v>
      </c>
      <c r="BB2" s="1">
        <v>416000</v>
      </c>
      <c r="BC2" s="1">
        <v>19000</v>
      </c>
      <c r="BD2" s="1">
        <v>437000</v>
      </c>
      <c r="BE2" s="1">
        <v>17000</v>
      </c>
      <c r="BF2" s="37" t="s">
        <v>62</v>
      </c>
      <c r="BJ2" s="37">
        <v>0.27179999999999999</v>
      </c>
      <c r="BK2" s="37">
        <v>1554</v>
      </c>
      <c r="BL2" s="37">
        <v>27</v>
      </c>
      <c r="BM2" s="37">
        <v>1570.42</v>
      </c>
      <c r="BN2" s="37">
        <v>25.930900000000001</v>
      </c>
      <c r="BO2" s="36">
        <v>1570.4770000000001</v>
      </c>
      <c r="BP2" s="36">
        <v>25.930700000000002</v>
      </c>
      <c r="BQ2" s="37">
        <v>17.133700000000001</v>
      </c>
      <c r="BR2" s="37">
        <v>18.34</v>
      </c>
    </row>
    <row r="3" spans="1:70">
      <c r="A3" s="37" t="s">
        <v>58</v>
      </c>
      <c r="B3" s="37" t="s">
        <v>3464</v>
      </c>
      <c r="C3" s="37" t="s">
        <v>3465</v>
      </c>
      <c r="D3" s="37" t="s">
        <v>121</v>
      </c>
      <c r="E3" s="37" t="s">
        <v>3466</v>
      </c>
      <c r="F3" s="37">
        <v>25.49</v>
      </c>
      <c r="G3" s="37" t="s">
        <v>67</v>
      </c>
      <c r="J3" s="37">
        <v>33.520000000000003</v>
      </c>
      <c r="K3" s="37">
        <v>0.61</v>
      </c>
      <c r="L3" s="37">
        <v>0.75</v>
      </c>
      <c r="M3" s="37">
        <v>0.26790000000000003</v>
      </c>
      <c r="N3" s="37">
        <v>3.8E-3</v>
      </c>
      <c r="O3" s="37">
        <v>4.4000000000000003E-3</v>
      </c>
      <c r="P3" s="37">
        <v>0.86112999999999995</v>
      </c>
      <c r="Q3" s="37">
        <v>3.7327360000000001</v>
      </c>
      <c r="R3" s="37">
        <v>6.1306600000000003E-2</v>
      </c>
      <c r="S3" s="37">
        <v>0.91039999999999999</v>
      </c>
      <c r="T3" s="37">
        <v>7.7000000000000002E-3</v>
      </c>
      <c r="U3" s="37">
        <v>1.2999999999999999E-2</v>
      </c>
      <c r="V3" s="37">
        <v>-1.7967E-2</v>
      </c>
      <c r="W3" s="37">
        <v>0.56340000000000001</v>
      </c>
      <c r="X3" s="37">
        <v>7.6E-3</v>
      </c>
      <c r="Y3" s="37">
        <v>2.7E-2</v>
      </c>
      <c r="Z3" s="37">
        <v>3594</v>
      </c>
      <c r="AA3" s="37">
        <v>18</v>
      </c>
      <c r="AB3" s="37">
        <v>22</v>
      </c>
      <c r="AC3" s="37">
        <v>1530</v>
      </c>
      <c r="AD3" s="37">
        <v>19</v>
      </c>
      <c r="AE3" s="37">
        <v>23</v>
      </c>
      <c r="AF3" s="37">
        <v>9030</v>
      </c>
      <c r="AG3" s="37">
        <v>99</v>
      </c>
      <c r="AH3" s="37">
        <v>360</v>
      </c>
      <c r="AI3" s="37">
        <v>5212</v>
      </c>
      <c r="AJ3" s="37">
        <v>18</v>
      </c>
      <c r="AK3" s="37">
        <v>29</v>
      </c>
      <c r="AL3" s="37">
        <v>27.2</v>
      </c>
      <c r="AM3" s="37">
        <v>1</v>
      </c>
      <c r="AN3" s="37">
        <v>31.3</v>
      </c>
      <c r="AO3" s="37">
        <v>1.2</v>
      </c>
      <c r="AP3" s="37">
        <v>4470</v>
      </c>
      <c r="AQ3" s="37">
        <v>150</v>
      </c>
      <c r="AR3" s="37">
        <v>0.87</v>
      </c>
      <c r="AS3" s="37">
        <v>8.6999999999999994E-3</v>
      </c>
      <c r="AT3" s="37">
        <v>9410</v>
      </c>
      <c r="AU3" s="37">
        <v>380</v>
      </c>
      <c r="AV3" s="1">
        <v>158200</v>
      </c>
      <c r="AW3" s="1">
        <v>5400</v>
      </c>
      <c r="AX3" s="1">
        <v>143200</v>
      </c>
      <c r="AY3" s="1">
        <v>5300</v>
      </c>
      <c r="AZ3" s="1">
        <v>340000</v>
      </c>
      <c r="BA3" s="1">
        <v>12000</v>
      </c>
      <c r="BB3" s="1">
        <v>604000</v>
      </c>
      <c r="BC3" s="1">
        <v>24000</v>
      </c>
      <c r="BD3" s="1">
        <v>649000</v>
      </c>
      <c r="BE3" s="1">
        <v>25000</v>
      </c>
      <c r="BF3" s="37" t="s">
        <v>67</v>
      </c>
      <c r="BJ3" s="37">
        <v>0.26790000000000003</v>
      </c>
      <c r="BK3" s="37">
        <v>1530</v>
      </c>
      <c r="BL3" s="37">
        <v>23</v>
      </c>
      <c r="BM3" s="37">
        <v>1546.9469999999999</v>
      </c>
      <c r="BN3" s="37">
        <v>23.140699999999999</v>
      </c>
      <c r="BO3" s="36">
        <v>1547.0039999999999</v>
      </c>
      <c r="BP3" s="36">
        <v>23.140499999999999</v>
      </c>
      <c r="BQ3" s="37">
        <v>17.294699999999999</v>
      </c>
      <c r="BR3" s="37">
        <v>27.2</v>
      </c>
    </row>
    <row r="4" spans="1:70">
      <c r="A4" s="37" t="s">
        <v>63</v>
      </c>
      <c r="B4" s="37" t="s">
        <v>3467</v>
      </c>
      <c r="C4" s="37" t="s">
        <v>3468</v>
      </c>
      <c r="D4" s="37" t="s">
        <v>121</v>
      </c>
      <c r="E4" s="37" t="s">
        <v>3469</v>
      </c>
      <c r="F4" s="37">
        <v>25.524000000000001</v>
      </c>
      <c r="G4" s="37" t="s">
        <v>72</v>
      </c>
      <c r="J4" s="37">
        <v>33.49</v>
      </c>
      <c r="K4" s="37">
        <v>0.56999999999999995</v>
      </c>
      <c r="L4" s="37">
        <v>0.72</v>
      </c>
      <c r="M4" s="37">
        <v>0.26529999999999998</v>
      </c>
      <c r="N4" s="37">
        <v>4.0000000000000001E-3</v>
      </c>
      <c r="O4" s="37">
        <v>4.5999999999999999E-3</v>
      </c>
      <c r="P4" s="37">
        <v>0.87399000000000004</v>
      </c>
      <c r="Q4" s="37">
        <v>3.7693180000000002</v>
      </c>
      <c r="R4" s="37">
        <v>6.5355679999999999E-2</v>
      </c>
      <c r="S4" s="37">
        <v>0.91010000000000002</v>
      </c>
      <c r="T4" s="37">
        <v>6.1000000000000004E-3</v>
      </c>
      <c r="U4" s="37">
        <v>1.2E-2</v>
      </c>
      <c r="V4" s="37">
        <v>0.12939999999999999</v>
      </c>
      <c r="W4" s="37">
        <v>0.56289999999999996</v>
      </c>
      <c r="X4" s="37">
        <v>7.1000000000000004E-3</v>
      </c>
      <c r="Y4" s="37">
        <v>2.7E-2</v>
      </c>
      <c r="Z4" s="37">
        <v>3594</v>
      </c>
      <c r="AA4" s="37">
        <v>17</v>
      </c>
      <c r="AB4" s="37">
        <v>21</v>
      </c>
      <c r="AC4" s="37">
        <v>1516</v>
      </c>
      <c r="AD4" s="37">
        <v>21</v>
      </c>
      <c r="AE4" s="37">
        <v>24</v>
      </c>
      <c r="AF4" s="37">
        <v>9023</v>
      </c>
      <c r="AG4" s="37">
        <v>92</v>
      </c>
      <c r="AH4" s="37">
        <v>360</v>
      </c>
      <c r="AI4" s="37">
        <v>5212</v>
      </c>
      <c r="AJ4" s="37">
        <v>14</v>
      </c>
      <c r="AK4" s="37">
        <v>27</v>
      </c>
      <c r="AL4" s="37">
        <v>27</v>
      </c>
      <c r="AM4" s="37">
        <v>1</v>
      </c>
      <c r="AN4" s="37">
        <v>31.3</v>
      </c>
      <c r="AO4" s="37">
        <v>1.2</v>
      </c>
      <c r="AP4" s="37">
        <v>4500</v>
      </c>
      <c r="AQ4" s="37">
        <v>150</v>
      </c>
      <c r="AR4" s="37">
        <v>0.85670000000000002</v>
      </c>
      <c r="AS4" s="37">
        <v>7.9000000000000008E-3</v>
      </c>
      <c r="AT4" s="37">
        <v>8970</v>
      </c>
      <c r="AU4" s="37">
        <v>440</v>
      </c>
      <c r="AV4" s="1">
        <v>155600</v>
      </c>
      <c r="AW4" s="1">
        <v>5400</v>
      </c>
      <c r="AX4" s="1">
        <v>140600</v>
      </c>
      <c r="AY4" s="1">
        <v>4900</v>
      </c>
      <c r="AZ4" s="1">
        <v>338000</v>
      </c>
      <c r="BA4" s="1">
        <v>12000</v>
      </c>
      <c r="BB4" s="1">
        <v>605000</v>
      </c>
      <c r="BC4" s="1">
        <v>23000</v>
      </c>
      <c r="BD4" s="1">
        <v>643000</v>
      </c>
      <c r="BE4" s="1">
        <v>25000</v>
      </c>
      <c r="BF4" s="37" t="s">
        <v>72</v>
      </c>
      <c r="BJ4" s="37">
        <v>0.26529999999999998</v>
      </c>
      <c r="BK4" s="37">
        <v>1516</v>
      </c>
      <c r="BL4" s="37">
        <v>24</v>
      </c>
      <c r="BM4" s="37">
        <v>1534.6389999999999</v>
      </c>
      <c r="BN4" s="37">
        <v>24.285299999999999</v>
      </c>
      <c r="BO4" s="36">
        <v>1534.6969999999999</v>
      </c>
      <c r="BP4" s="36">
        <v>24.285</v>
      </c>
      <c r="BQ4" s="37">
        <v>17.287500000000001</v>
      </c>
      <c r="BR4" s="37">
        <v>27</v>
      </c>
    </row>
    <row r="5" spans="1:70">
      <c r="A5" s="37" t="s">
        <v>68</v>
      </c>
      <c r="B5" s="37" t="s">
        <v>3470</v>
      </c>
      <c r="C5" s="37" t="s">
        <v>3471</v>
      </c>
      <c r="D5" s="37" t="s">
        <v>121</v>
      </c>
      <c r="E5" s="37" t="s">
        <v>3472</v>
      </c>
      <c r="F5" s="37">
        <v>25.488</v>
      </c>
      <c r="G5" s="37" t="s">
        <v>77</v>
      </c>
      <c r="J5" s="37">
        <v>33.549999999999997</v>
      </c>
      <c r="K5" s="37">
        <v>0.5</v>
      </c>
      <c r="L5" s="37">
        <v>0.66</v>
      </c>
      <c r="M5" s="37">
        <v>0.26779999999999998</v>
      </c>
      <c r="N5" s="37">
        <v>4.7000000000000002E-3</v>
      </c>
      <c r="O5" s="37">
        <v>5.3E-3</v>
      </c>
      <c r="P5" s="37">
        <v>0.81760999999999995</v>
      </c>
      <c r="Q5" s="37">
        <v>3.7341299999999999</v>
      </c>
      <c r="R5" s="37">
        <v>7.3901750000000002E-2</v>
      </c>
      <c r="S5" s="37">
        <v>0.91100000000000003</v>
      </c>
      <c r="T5" s="37">
        <v>0.01</v>
      </c>
      <c r="U5" s="37">
        <v>1.4E-2</v>
      </c>
      <c r="V5" s="37">
        <v>0.54225000000000001</v>
      </c>
      <c r="W5" s="37">
        <v>0.56059999999999999</v>
      </c>
      <c r="X5" s="37">
        <v>8.2000000000000007E-3</v>
      </c>
      <c r="Y5" s="37">
        <v>2.8000000000000001E-2</v>
      </c>
      <c r="Z5" s="37">
        <v>3598</v>
      </c>
      <c r="AA5" s="37">
        <v>15</v>
      </c>
      <c r="AB5" s="37">
        <v>20</v>
      </c>
      <c r="AC5" s="37">
        <v>1529</v>
      </c>
      <c r="AD5" s="37">
        <v>24</v>
      </c>
      <c r="AE5" s="37">
        <v>27</v>
      </c>
      <c r="AF5" s="37">
        <v>8990</v>
      </c>
      <c r="AG5" s="37">
        <v>110</v>
      </c>
      <c r="AH5" s="37">
        <v>360</v>
      </c>
      <c r="AI5" s="37">
        <v>5214</v>
      </c>
      <c r="AJ5" s="37">
        <v>23</v>
      </c>
      <c r="AK5" s="37">
        <v>32</v>
      </c>
      <c r="AL5" s="37">
        <v>27</v>
      </c>
      <c r="AM5" s="37">
        <v>1.1000000000000001</v>
      </c>
      <c r="AN5" s="37">
        <v>31.1</v>
      </c>
      <c r="AO5" s="37">
        <v>1.4</v>
      </c>
      <c r="AP5" s="37">
        <v>4460</v>
      </c>
      <c r="AQ5" s="37">
        <v>170</v>
      </c>
      <c r="AR5" s="37">
        <v>0.86299999999999999</v>
      </c>
      <c r="AS5" s="37">
        <v>1.2E-2</v>
      </c>
      <c r="AT5" s="37">
        <v>9480</v>
      </c>
      <c r="AU5" s="37">
        <v>510</v>
      </c>
      <c r="AV5" s="1">
        <v>154600</v>
      </c>
      <c r="AW5" s="1">
        <v>6100</v>
      </c>
      <c r="AX5" s="1">
        <v>139400</v>
      </c>
      <c r="AY5" s="1">
        <v>5000</v>
      </c>
      <c r="AZ5" s="1">
        <v>331000</v>
      </c>
      <c r="BA5" s="1">
        <v>12000</v>
      </c>
      <c r="BB5" s="1">
        <v>597000</v>
      </c>
      <c r="BC5" s="1">
        <v>26000</v>
      </c>
      <c r="BD5" s="1">
        <v>636000</v>
      </c>
      <c r="BE5" s="1">
        <v>26000</v>
      </c>
      <c r="BF5" s="37" t="s">
        <v>77</v>
      </c>
      <c r="BJ5" s="37">
        <v>0.26779999999999998</v>
      </c>
      <c r="BK5" s="37">
        <v>1529</v>
      </c>
      <c r="BL5" s="37">
        <v>27</v>
      </c>
      <c r="BM5" s="37">
        <v>1549.9880000000001</v>
      </c>
      <c r="BN5" s="37">
        <v>28.014900000000001</v>
      </c>
      <c r="BO5" s="36">
        <v>1550.046</v>
      </c>
      <c r="BP5" s="36">
        <v>28.014600000000002</v>
      </c>
      <c r="BQ5" s="37">
        <v>17.2913</v>
      </c>
      <c r="BR5" s="37">
        <v>27</v>
      </c>
    </row>
    <row r="6" spans="1:70">
      <c r="A6" s="37" t="s">
        <v>73</v>
      </c>
      <c r="B6" s="37" t="s">
        <v>3473</v>
      </c>
      <c r="C6" s="37" t="s">
        <v>3474</v>
      </c>
      <c r="D6" s="37" t="s">
        <v>121</v>
      </c>
      <c r="E6" s="37" t="s">
        <v>3475</v>
      </c>
      <c r="F6" s="37">
        <v>25.5</v>
      </c>
      <c r="G6" s="37" t="s">
        <v>82</v>
      </c>
      <c r="J6" s="37">
        <v>33.31</v>
      </c>
      <c r="K6" s="37">
        <v>0.6</v>
      </c>
      <c r="L6" s="37">
        <v>0.74</v>
      </c>
      <c r="M6" s="37">
        <v>0.2631</v>
      </c>
      <c r="N6" s="37">
        <v>4.5999999999999999E-3</v>
      </c>
      <c r="O6" s="37">
        <v>5.1999999999999998E-3</v>
      </c>
      <c r="P6" s="37">
        <v>0.40731000000000001</v>
      </c>
      <c r="Q6" s="37">
        <v>3.8008359999999999</v>
      </c>
      <c r="R6" s="37">
        <v>7.5121049999999995E-2</v>
      </c>
      <c r="S6" s="37">
        <v>0.91400000000000003</v>
      </c>
      <c r="T6" s="37">
        <v>7.7999999999999996E-3</v>
      </c>
      <c r="U6" s="37">
        <v>1.2999999999999999E-2</v>
      </c>
      <c r="V6" s="37">
        <v>0.86353000000000002</v>
      </c>
      <c r="W6" s="37">
        <v>0.56499999999999995</v>
      </c>
      <c r="X6" s="37">
        <v>9.2999999999999992E-3</v>
      </c>
      <c r="Y6" s="37">
        <v>2.9000000000000001E-2</v>
      </c>
      <c r="Z6" s="37">
        <v>3588</v>
      </c>
      <c r="AA6" s="37">
        <v>18</v>
      </c>
      <c r="AB6" s="37">
        <v>22</v>
      </c>
      <c r="AC6" s="37">
        <v>1505</v>
      </c>
      <c r="AD6" s="37">
        <v>24</v>
      </c>
      <c r="AE6" s="37">
        <v>27</v>
      </c>
      <c r="AF6" s="37">
        <v>9050</v>
      </c>
      <c r="AG6" s="37">
        <v>120</v>
      </c>
      <c r="AH6" s="37">
        <v>370</v>
      </c>
      <c r="AI6" s="37">
        <v>5220</v>
      </c>
      <c r="AJ6" s="37">
        <v>18</v>
      </c>
      <c r="AK6" s="37">
        <v>29</v>
      </c>
      <c r="AL6" s="37">
        <v>27.4</v>
      </c>
      <c r="AM6" s="37">
        <v>1.1000000000000001</v>
      </c>
      <c r="AN6" s="37">
        <v>31.2</v>
      </c>
      <c r="AO6" s="37">
        <v>1.2</v>
      </c>
      <c r="AP6" s="37">
        <v>4510</v>
      </c>
      <c r="AQ6" s="37">
        <v>170</v>
      </c>
      <c r="AR6" s="37">
        <v>0.87480000000000002</v>
      </c>
      <c r="AS6" s="37">
        <v>9.5999999999999992E-3</v>
      </c>
      <c r="AT6" s="37">
        <v>9110</v>
      </c>
      <c r="AU6" s="37">
        <v>630</v>
      </c>
      <c r="AV6" s="1">
        <v>152200</v>
      </c>
      <c r="AW6" s="1">
        <v>5400</v>
      </c>
      <c r="AX6" s="1">
        <v>137500</v>
      </c>
      <c r="AY6" s="1">
        <v>4900</v>
      </c>
      <c r="AZ6" s="1">
        <v>328000</v>
      </c>
      <c r="BA6" s="1">
        <v>12000</v>
      </c>
      <c r="BB6" s="1">
        <v>589000</v>
      </c>
      <c r="BC6" s="1">
        <v>23000</v>
      </c>
      <c r="BD6" s="1">
        <v>636000</v>
      </c>
      <c r="BE6" s="1">
        <v>24000</v>
      </c>
      <c r="BF6" s="37" t="s">
        <v>82</v>
      </c>
      <c r="BJ6" s="37">
        <v>0.2631</v>
      </c>
      <c r="BK6" s="37">
        <v>1505</v>
      </c>
      <c r="BL6" s="37">
        <v>27</v>
      </c>
      <c r="BM6" s="37">
        <v>1525.7809999999999</v>
      </c>
      <c r="BN6" s="37">
        <v>27.5931</v>
      </c>
      <c r="BO6" s="36">
        <v>1525.8389999999999</v>
      </c>
      <c r="BP6" s="36">
        <v>27.5929</v>
      </c>
      <c r="BQ6" s="37">
        <v>17.288799999999998</v>
      </c>
      <c r="BR6" s="37">
        <v>27.4</v>
      </c>
    </row>
    <row r="7" spans="1:70">
      <c r="A7" s="37" t="s">
        <v>78</v>
      </c>
      <c r="B7" s="37" t="s">
        <v>3476</v>
      </c>
      <c r="C7" s="37" t="s">
        <v>3477</v>
      </c>
      <c r="D7" s="37" t="s">
        <v>121</v>
      </c>
      <c r="E7" s="37" t="s">
        <v>3478</v>
      </c>
      <c r="F7" s="37">
        <v>25.526</v>
      </c>
      <c r="G7" s="37" t="s">
        <v>87</v>
      </c>
      <c r="J7" s="37">
        <v>33.200000000000003</v>
      </c>
      <c r="K7" s="37">
        <v>0.51</v>
      </c>
      <c r="L7" s="37">
        <v>0.67</v>
      </c>
      <c r="M7" s="37">
        <v>0.2646</v>
      </c>
      <c r="N7" s="37">
        <v>3.5999999999999999E-3</v>
      </c>
      <c r="O7" s="37">
        <v>4.3E-3</v>
      </c>
      <c r="P7" s="37">
        <v>0.86358999999999997</v>
      </c>
      <c r="Q7" s="37">
        <v>3.7792889999999999</v>
      </c>
      <c r="R7" s="37">
        <v>6.1417029999999997E-2</v>
      </c>
      <c r="S7" s="37">
        <v>0.91159999999999997</v>
      </c>
      <c r="T7" s="37">
        <v>7.7999999999999996E-3</v>
      </c>
      <c r="U7" s="37">
        <v>1.2999999999999999E-2</v>
      </c>
      <c r="V7" s="37">
        <v>0.41387000000000002</v>
      </c>
      <c r="W7" s="37">
        <v>0.57199999999999995</v>
      </c>
      <c r="X7" s="37">
        <v>8.9999999999999993E-3</v>
      </c>
      <c r="Y7" s="37">
        <v>0.03</v>
      </c>
      <c r="Z7" s="37">
        <v>3588</v>
      </c>
      <c r="AA7" s="37">
        <v>16</v>
      </c>
      <c r="AB7" s="37">
        <v>21</v>
      </c>
      <c r="AC7" s="37">
        <v>1513</v>
      </c>
      <c r="AD7" s="37">
        <v>18</v>
      </c>
      <c r="AE7" s="37">
        <v>22</v>
      </c>
      <c r="AF7" s="37">
        <v>9140</v>
      </c>
      <c r="AG7" s="37">
        <v>120</v>
      </c>
      <c r="AH7" s="37">
        <v>380</v>
      </c>
      <c r="AI7" s="37">
        <v>5215</v>
      </c>
      <c r="AJ7" s="37">
        <v>18</v>
      </c>
      <c r="AK7" s="37">
        <v>29</v>
      </c>
      <c r="AL7" s="37">
        <v>27.4</v>
      </c>
      <c r="AM7" s="37">
        <v>1.1000000000000001</v>
      </c>
      <c r="AN7" s="37">
        <v>31.2</v>
      </c>
      <c r="AO7" s="37">
        <v>1.3</v>
      </c>
      <c r="AP7" s="37">
        <v>4500</v>
      </c>
      <c r="AQ7" s="37">
        <v>160</v>
      </c>
      <c r="AR7" s="37">
        <v>0.87780000000000002</v>
      </c>
      <c r="AS7" s="37">
        <v>9.4000000000000004E-3</v>
      </c>
      <c r="AT7" s="37">
        <v>8630</v>
      </c>
      <c r="AU7" s="37">
        <v>530</v>
      </c>
      <c r="AV7" s="1">
        <v>150400</v>
      </c>
      <c r="AW7" s="1">
        <v>5100</v>
      </c>
      <c r="AX7" s="1">
        <v>134500</v>
      </c>
      <c r="AY7" s="1">
        <v>4800</v>
      </c>
      <c r="AZ7" s="1">
        <v>323000</v>
      </c>
      <c r="BA7" s="1">
        <v>11000</v>
      </c>
      <c r="BB7" s="1">
        <v>573000</v>
      </c>
      <c r="BC7" s="1">
        <v>23000</v>
      </c>
      <c r="BD7" s="1">
        <v>622000</v>
      </c>
      <c r="BE7" s="1">
        <v>24000</v>
      </c>
      <c r="BF7" s="37" t="s">
        <v>87</v>
      </c>
      <c r="BJ7" s="37">
        <v>0.2646</v>
      </c>
      <c r="BK7" s="37">
        <v>1513</v>
      </c>
      <c r="BL7" s="37">
        <v>22</v>
      </c>
      <c r="BM7" s="37">
        <v>1529.855</v>
      </c>
      <c r="BN7" s="37">
        <v>22.6736</v>
      </c>
      <c r="BO7" s="36">
        <v>1529.913</v>
      </c>
      <c r="BP7" s="36">
        <v>22.673400000000001</v>
      </c>
      <c r="BQ7" s="37">
        <v>17.291399999999999</v>
      </c>
      <c r="BR7" s="37">
        <v>27.4</v>
      </c>
    </row>
    <row r="8" spans="1:70">
      <c r="A8" s="37" t="s">
        <v>83</v>
      </c>
      <c r="B8" s="37" t="s">
        <v>3479</v>
      </c>
      <c r="C8" s="37" t="s">
        <v>3480</v>
      </c>
      <c r="D8" s="37" t="s">
        <v>121</v>
      </c>
      <c r="E8" s="37" t="s">
        <v>3481</v>
      </c>
      <c r="F8" s="37">
        <v>25.475000000000001</v>
      </c>
      <c r="G8" s="37" t="s">
        <v>92</v>
      </c>
      <c r="J8" s="37">
        <v>33.53</v>
      </c>
      <c r="K8" s="37">
        <v>0.59</v>
      </c>
      <c r="L8" s="37">
        <v>0.73</v>
      </c>
      <c r="M8" s="37">
        <v>0.2611</v>
      </c>
      <c r="N8" s="37">
        <v>3.8E-3</v>
      </c>
      <c r="O8" s="37">
        <v>4.4000000000000003E-3</v>
      </c>
      <c r="P8" s="37">
        <v>0.78427999999999998</v>
      </c>
      <c r="Q8" s="37">
        <v>3.8299500000000002</v>
      </c>
      <c r="R8" s="37">
        <v>6.4541479999999998E-2</v>
      </c>
      <c r="S8" s="37">
        <v>0.92320000000000002</v>
      </c>
      <c r="T8" s="37">
        <v>9.2999999999999992E-3</v>
      </c>
      <c r="U8" s="37">
        <v>1.4E-2</v>
      </c>
      <c r="V8" s="37">
        <v>0.23422000000000001</v>
      </c>
      <c r="W8" s="37">
        <v>0.57330000000000003</v>
      </c>
      <c r="X8" s="37">
        <v>8.0999999999999996E-3</v>
      </c>
      <c r="Y8" s="37">
        <v>2.9000000000000001E-2</v>
      </c>
      <c r="Z8" s="37">
        <v>3595</v>
      </c>
      <c r="AA8" s="37">
        <v>17</v>
      </c>
      <c r="AB8" s="37">
        <v>21</v>
      </c>
      <c r="AC8" s="37">
        <v>1495</v>
      </c>
      <c r="AD8" s="37">
        <v>19</v>
      </c>
      <c r="AE8" s="37">
        <v>23</v>
      </c>
      <c r="AF8" s="37">
        <v>9160</v>
      </c>
      <c r="AG8" s="37">
        <v>100</v>
      </c>
      <c r="AH8" s="37">
        <v>380</v>
      </c>
      <c r="AI8" s="37">
        <v>5241</v>
      </c>
      <c r="AJ8" s="37">
        <v>21</v>
      </c>
      <c r="AK8" s="37">
        <v>32</v>
      </c>
      <c r="AL8" s="37">
        <v>27.6</v>
      </c>
      <c r="AM8" s="37">
        <v>1.1000000000000001</v>
      </c>
      <c r="AN8" s="37">
        <v>31.9</v>
      </c>
      <c r="AO8" s="37">
        <v>1.3</v>
      </c>
      <c r="AP8" s="37">
        <v>4500</v>
      </c>
      <c r="AQ8" s="37">
        <v>170</v>
      </c>
      <c r="AR8" s="37">
        <v>0.877</v>
      </c>
      <c r="AS8" s="37">
        <v>0.01</v>
      </c>
      <c r="AT8" s="37">
        <v>8730</v>
      </c>
      <c r="AU8" s="37">
        <v>520</v>
      </c>
      <c r="AV8" s="1">
        <v>149100</v>
      </c>
      <c r="AW8" s="1">
        <v>5200</v>
      </c>
      <c r="AX8" s="1">
        <v>134900</v>
      </c>
      <c r="AY8" s="1">
        <v>5200</v>
      </c>
      <c r="AZ8" s="1">
        <v>320000</v>
      </c>
      <c r="BA8" s="1">
        <v>12000</v>
      </c>
      <c r="BB8" s="1">
        <v>569000</v>
      </c>
      <c r="BC8" s="1">
        <v>24000</v>
      </c>
      <c r="BD8" s="1">
        <v>618000</v>
      </c>
      <c r="BE8" s="1">
        <v>25000</v>
      </c>
      <c r="BF8" s="37" t="s">
        <v>92</v>
      </c>
      <c r="BJ8" s="37">
        <v>0.2611</v>
      </c>
      <c r="BK8" s="37">
        <v>1495</v>
      </c>
      <c r="BL8" s="37">
        <v>23</v>
      </c>
      <c r="BM8" s="37">
        <v>1512.451</v>
      </c>
      <c r="BN8" s="37">
        <v>23.287800000000001</v>
      </c>
      <c r="BO8" s="36">
        <v>1512.509</v>
      </c>
      <c r="BP8" s="36">
        <v>23.287500000000001</v>
      </c>
      <c r="BQ8" s="37">
        <v>17.2898</v>
      </c>
      <c r="BR8" s="37">
        <v>27.6</v>
      </c>
    </row>
    <row r="9" spans="1:70">
      <c r="A9" s="37" t="s">
        <v>88</v>
      </c>
      <c r="B9" s="37" t="s">
        <v>3482</v>
      </c>
      <c r="C9" s="37" t="s">
        <v>3483</v>
      </c>
      <c r="D9" s="37" t="s">
        <v>121</v>
      </c>
      <c r="E9" s="37" t="s">
        <v>3484</v>
      </c>
      <c r="F9" s="37">
        <v>25.481999999999999</v>
      </c>
      <c r="G9" s="37" t="s">
        <v>97</v>
      </c>
      <c r="J9" s="37">
        <v>32.94</v>
      </c>
      <c r="K9" s="37">
        <v>0.66</v>
      </c>
      <c r="L9" s="37">
        <v>0.79</v>
      </c>
      <c r="M9" s="37">
        <v>0.25690000000000002</v>
      </c>
      <c r="N9" s="37">
        <v>4.4000000000000003E-3</v>
      </c>
      <c r="O9" s="37">
        <v>5.0000000000000001E-3</v>
      </c>
      <c r="P9" s="37">
        <v>0.86546999999999996</v>
      </c>
      <c r="Q9" s="37">
        <v>3.8925649999999998</v>
      </c>
      <c r="R9" s="37">
        <v>7.5760320000000006E-2</v>
      </c>
      <c r="S9" s="37">
        <v>0.91910000000000003</v>
      </c>
      <c r="T9" s="37">
        <v>8.0999999999999996E-3</v>
      </c>
      <c r="U9" s="37">
        <v>1.2999999999999999E-2</v>
      </c>
      <c r="V9" s="37">
        <v>0.28133999999999998</v>
      </c>
      <c r="W9" s="37">
        <v>0.56240000000000001</v>
      </c>
      <c r="X9" s="37">
        <v>7.7000000000000002E-3</v>
      </c>
      <c r="Y9" s="37">
        <v>2.8000000000000001E-2</v>
      </c>
      <c r="Z9" s="37">
        <v>3577</v>
      </c>
      <c r="AA9" s="37">
        <v>20</v>
      </c>
      <c r="AB9" s="37">
        <v>24</v>
      </c>
      <c r="AC9" s="37">
        <v>1473</v>
      </c>
      <c r="AD9" s="37">
        <v>23</v>
      </c>
      <c r="AE9" s="37">
        <v>26</v>
      </c>
      <c r="AF9" s="37">
        <v>9020</v>
      </c>
      <c r="AG9" s="37">
        <v>100</v>
      </c>
      <c r="AH9" s="37">
        <v>360</v>
      </c>
      <c r="AI9" s="37">
        <v>5232</v>
      </c>
      <c r="AJ9" s="37">
        <v>18</v>
      </c>
      <c r="AK9" s="37">
        <v>29</v>
      </c>
      <c r="AL9" s="37">
        <v>27.9</v>
      </c>
      <c r="AM9" s="37">
        <v>1</v>
      </c>
      <c r="AN9" s="37">
        <v>32.5</v>
      </c>
      <c r="AO9" s="37">
        <v>1.4</v>
      </c>
      <c r="AP9" s="37">
        <v>4430</v>
      </c>
      <c r="AQ9" s="37">
        <v>160</v>
      </c>
      <c r="AR9" s="37">
        <v>0.872</v>
      </c>
      <c r="AS9" s="37">
        <v>1.2E-2</v>
      </c>
      <c r="AT9" s="37">
        <v>8480</v>
      </c>
      <c r="AU9" s="37">
        <v>440</v>
      </c>
      <c r="AV9" s="1">
        <v>146600</v>
      </c>
      <c r="AW9" s="1">
        <v>5200</v>
      </c>
      <c r="AX9" s="1">
        <v>132200</v>
      </c>
      <c r="AY9" s="1">
        <v>4600</v>
      </c>
      <c r="AZ9" s="1">
        <v>313000</v>
      </c>
      <c r="BA9" s="1">
        <v>11000</v>
      </c>
      <c r="BB9" s="1">
        <v>570000</v>
      </c>
      <c r="BC9" s="1">
        <v>24000</v>
      </c>
      <c r="BD9" s="1">
        <v>619000</v>
      </c>
      <c r="BE9" s="1">
        <v>23000</v>
      </c>
      <c r="BF9" s="37" t="s">
        <v>97</v>
      </c>
      <c r="BJ9" s="37">
        <v>0.25690000000000002</v>
      </c>
      <c r="BK9" s="37">
        <v>1473</v>
      </c>
      <c r="BL9" s="37">
        <v>26</v>
      </c>
      <c r="BM9" s="37">
        <v>1493.396</v>
      </c>
      <c r="BN9" s="37">
        <v>26.654199999999999</v>
      </c>
      <c r="BO9" s="36">
        <v>1493.454</v>
      </c>
      <c r="BP9" s="36">
        <v>26.6539</v>
      </c>
      <c r="BQ9" s="37">
        <v>17.287800000000001</v>
      </c>
      <c r="BR9" s="37">
        <v>27.9</v>
      </c>
    </row>
    <row r="10" spans="1:70">
      <c r="A10" s="37" t="s">
        <v>93</v>
      </c>
      <c r="B10" s="37" t="s">
        <v>3485</v>
      </c>
      <c r="C10" s="37" t="s">
        <v>3486</v>
      </c>
      <c r="D10" s="37" t="s">
        <v>121</v>
      </c>
      <c r="E10" s="37" t="s">
        <v>3487</v>
      </c>
      <c r="F10" s="37">
        <v>25.486000000000001</v>
      </c>
      <c r="G10" s="37" t="s">
        <v>102</v>
      </c>
      <c r="J10" s="37">
        <v>33.380000000000003</v>
      </c>
      <c r="K10" s="37">
        <v>0.43</v>
      </c>
      <c r="L10" s="37">
        <v>0.61</v>
      </c>
      <c r="M10" s="37">
        <v>0.26569999999999999</v>
      </c>
      <c r="N10" s="37">
        <v>3.2000000000000002E-3</v>
      </c>
      <c r="O10" s="37">
        <v>4.0000000000000001E-3</v>
      </c>
      <c r="P10" s="37">
        <v>0.79908999999999997</v>
      </c>
      <c r="Q10" s="37">
        <v>3.7636430000000001</v>
      </c>
      <c r="R10" s="37">
        <v>5.6660040000000002E-2</v>
      </c>
      <c r="S10" s="37">
        <v>0.90710000000000002</v>
      </c>
      <c r="T10" s="37">
        <v>7.4999999999999997E-3</v>
      </c>
      <c r="U10" s="37">
        <v>1.2999999999999999E-2</v>
      </c>
      <c r="V10" s="37">
        <v>0.42871999999999999</v>
      </c>
      <c r="W10" s="37">
        <v>0.56510000000000005</v>
      </c>
      <c r="X10" s="37">
        <v>6.0000000000000001E-3</v>
      </c>
      <c r="Y10" s="37">
        <v>2.7E-2</v>
      </c>
      <c r="Z10" s="37">
        <v>3591</v>
      </c>
      <c r="AA10" s="37">
        <v>13</v>
      </c>
      <c r="AB10" s="37">
        <v>18</v>
      </c>
      <c r="AC10" s="37">
        <v>1519</v>
      </c>
      <c r="AD10" s="37">
        <v>16</v>
      </c>
      <c r="AE10" s="37">
        <v>20</v>
      </c>
      <c r="AF10" s="37">
        <v>9053</v>
      </c>
      <c r="AG10" s="37">
        <v>78</v>
      </c>
      <c r="AH10" s="37">
        <v>350</v>
      </c>
      <c r="AI10" s="37">
        <v>5205</v>
      </c>
      <c r="AJ10" s="37">
        <v>17</v>
      </c>
      <c r="AK10" s="37">
        <v>29</v>
      </c>
      <c r="AL10" s="37">
        <v>28.3</v>
      </c>
      <c r="AM10" s="37">
        <v>1.2</v>
      </c>
      <c r="AN10" s="37">
        <v>33.4</v>
      </c>
      <c r="AO10" s="37">
        <v>1.4</v>
      </c>
      <c r="AP10" s="37">
        <v>4610</v>
      </c>
      <c r="AQ10" s="37">
        <v>180</v>
      </c>
      <c r="AR10" s="37">
        <v>0.86539999999999995</v>
      </c>
      <c r="AS10" s="37">
        <v>8.2000000000000007E-3</v>
      </c>
      <c r="AT10" s="37">
        <v>9300</v>
      </c>
      <c r="AU10" s="37">
        <v>440</v>
      </c>
      <c r="AV10" s="1">
        <v>153700</v>
      </c>
      <c r="AW10" s="1">
        <v>5400</v>
      </c>
      <c r="AX10" s="1">
        <v>137500</v>
      </c>
      <c r="AY10" s="1">
        <v>4700</v>
      </c>
      <c r="AZ10" s="1">
        <v>326000</v>
      </c>
      <c r="BA10" s="1">
        <v>13000</v>
      </c>
      <c r="BB10" s="1">
        <v>588000</v>
      </c>
      <c r="BC10" s="1">
        <v>25000</v>
      </c>
      <c r="BD10" s="1">
        <v>630000</v>
      </c>
      <c r="BE10" s="1">
        <v>26000</v>
      </c>
      <c r="BF10" s="37" t="s">
        <v>102</v>
      </c>
      <c r="BJ10" s="37">
        <v>0.26569999999999999</v>
      </c>
      <c r="BK10" s="37">
        <v>1519</v>
      </c>
      <c r="BL10" s="37">
        <v>20</v>
      </c>
      <c r="BM10" s="37">
        <v>1534.009</v>
      </c>
      <c r="BN10" s="37">
        <v>21.011500000000002</v>
      </c>
      <c r="BO10" s="36">
        <v>1534.066</v>
      </c>
      <c r="BP10" s="36">
        <v>21.011299999999999</v>
      </c>
      <c r="BQ10" s="37">
        <v>17.310500000000001</v>
      </c>
      <c r="BR10" s="37">
        <v>28.3</v>
      </c>
    </row>
    <row r="11" spans="1:70">
      <c r="A11" s="37" t="s">
        <v>98</v>
      </c>
      <c r="B11" s="37" t="s">
        <v>3488</v>
      </c>
      <c r="C11" s="37" t="s">
        <v>3489</v>
      </c>
      <c r="D11" s="37" t="s">
        <v>121</v>
      </c>
      <c r="E11" s="37" t="s">
        <v>3490</v>
      </c>
      <c r="F11" s="37">
        <v>25.468</v>
      </c>
      <c r="G11" s="37" t="s">
        <v>107</v>
      </c>
      <c r="J11" s="37">
        <v>33.49</v>
      </c>
      <c r="K11" s="37">
        <v>0.62</v>
      </c>
      <c r="L11" s="37">
        <v>0.75</v>
      </c>
      <c r="M11" s="37">
        <v>0.26719999999999999</v>
      </c>
      <c r="N11" s="37">
        <v>5.1000000000000004E-3</v>
      </c>
      <c r="O11" s="37">
        <v>5.5999999999999999E-3</v>
      </c>
      <c r="P11" s="37">
        <v>0.79091999999999996</v>
      </c>
      <c r="Q11" s="37">
        <v>3.742515</v>
      </c>
      <c r="R11" s="37">
        <v>7.8435939999999996E-2</v>
      </c>
      <c r="S11" s="37">
        <v>0.91300000000000003</v>
      </c>
      <c r="T11" s="37">
        <v>0.01</v>
      </c>
      <c r="U11" s="37">
        <v>1.4E-2</v>
      </c>
      <c r="V11" s="37">
        <v>0.49829000000000001</v>
      </c>
      <c r="W11" s="37">
        <v>0.57899999999999996</v>
      </c>
      <c r="X11" s="37">
        <v>7.6E-3</v>
      </c>
      <c r="Y11" s="37">
        <v>2.8000000000000001E-2</v>
      </c>
      <c r="Z11" s="37">
        <v>3594</v>
      </c>
      <c r="AA11" s="37">
        <v>18</v>
      </c>
      <c r="AB11" s="37">
        <v>22</v>
      </c>
      <c r="AC11" s="37">
        <v>1526</v>
      </c>
      <c r="AD11" s="37">
        <v>26</v>
      </c>
      <c r="AE11" s="37">
        <v>29</v>
      </c>
      <c r="AF11" s="37">
        <v>9231</v>
      </c>
      <c r="AG11" s="37">
        <v>97</v>
      </c>
      <c r="AH11" s="37">
        <v>360</v>
      </c>
      <c r="AI11" s="37">
        <v>5217</v>
      </c>
      <c r="AJ11" s="37">
        <v>23</v>
      </c>
      <c r="AK11" s="37">
        <v>32</v>
      </c>
      <c r="AL11" s="37">
        <v>28.1</v>
      </c>
      <c r="AM11" s="37">
        <v>1.1000000000000001</v>
      </c>
      <c r="AN11" s="37">
        <v>32.4</v>
      </c>
      <c r="AO11" s="37">
        <v>1.3</v>
      </c>
      <c r="AP11" s="37">
        <v>4660</v>
      </c>
      <c r="AQ11" s="37">
        <v>180</v>
      </c>
      <c r="AR11" s="37">
        <v>0.87</v>
      </c>
      <c r="AS11" s="37">
        <v>0.01</v>
      </c>
      <c r="AT11" s="37">
        <v>9320</v>
      </c>
      <c r="AU11" s="37">
        <v>560</v>
      </c>
      <c r="AV11" s="1">
        <v>154400</v>
      </c>
      <c r="AW11" s="1">
        <v>6000</v>
      </c>
      <c r="AX11" s="1">
        <v>139300</v>
      </c>
      <c r="AY11" s="1">
        <v>5300</v>
      </c>
      <c r="AZ11" s="1">
        <v>331000</v>
      </c>
      <c r="BA11" s="1">
        <v>13000</v>
      </c>
      <c r="BB11" s="1">
        <v>583000</v>
      </c>
      <c r="BC11" s="1">
        <v>24000</v>
      </c>
      <c r="BD11" s="1">
        <v>632000</v>
      </c>
      <c r="BE11" s="1">
        <v>24000</v>
      </c>
      <c r="BF11" s="37" t="s">
        <v>107</v>
      </c>
      <c r="BJ11" s="37">
        <v>0.26719999999999999</v>
      </c>
      <c r="BK11" s="37">
        <v>1526</v>
      </c>
      <c r="BL11" s="37">
        <v>29</v>
      </c>
      <c r="BM11" s="37">
        <v>1547.787</v>
      </c>
      <c r="BN11" s="37">
        <v>29.628</v>
      </c>
      <c r="BO11" s="36">
        <v>1547.845</v>
      </c>
      <c r="BP11" s="36">
        <v>29.627800000000001</v>
      </c>
      <c r="BQ11" s="37">
        <v>17.307700000000001</v>
      </c>
      <c r="BR11" s="37">
        <v>28.1</v>
      </c>
    </row>
    <row r="12" spans="1:70">
      <c r="A12" s="37" t="s">
        <v>103</v>
      </c>
      <c r="B12" s="37" t="s">
        <v>3491</v>
      </c>
      <c r="C12" s="37" t="s">
        <v>3492</v>
      </c>
      <c r="D12" s="37" t="s">
        <v>121</v>
      </c>
      <c r="E12" s="37" t="s">
        <v>3493</v>
      </c>
      <c r="F12" s="37">
        <v>25.513999999999999</v>
      </c>
      <c r="G12" s="37" t="s">
        <v>112</v>
      </c>
      <c r="J12" s="37">
        <v>33.69</v>
      </c>
      <c r="K12" s="37">
        <v>0.42</v>
      </c>
      <c r="L12" s="37">
        <v>0.6</v>
      </c>
      <c r="M12" s="37">
        <v>0.26750000000000002</v>
      </c>
      <c r="N12" s="37">
        <v>4.3E-3</v>
      </c>
      <c r="O12" s="37">
        <v>4.8999999999999998E-3</v>
      </c>
      <c r="P12" s="37">
        <v>0.76461999999999997</v>
      </c>
      <c r="Q12" s="37">
        <v>3.738318</v>
      </c>
      <c r="R12" s="37">
        <v>6.84776E-2</v>
      </c>
      <c r="S12" s="37">
        <v>0.90880000000000005</v>
      </c>
      <c r="T12" s="37">
        <v>8.9999999999999993E-3</v>
      </c>
      <c r="U12" s="37">
        <v>1.4E-2</v>
      </c>
      <c r="V12" s="37">
        <v>0.45611000000000002</v>
      </c>
      <c r="W12" s="37">
        <v>0.58179999999999998</v>
      </c>
      <c r="X12" s="37">
        <v>9.1999999999999998E-3</v>
      </c>
      <c r="Y12" s="37">
        <v>2.9000000000000001E-2</v>
      </c>
      <c r="Z12" s="37">
        <v>3600</v>
      </c>
      <c r="AA12" s="37">
        <v>12</v>
      </c>
      <c r="AB12" s="37">
        <v>18</v>
      </c>
      <c r="AC12" s="37">
        <v>1528</v>
      </c>
      <c r="AD12" s="37">
        <v>22</v>
      </c>
      <c r="AE12" s="37">
        <v>25</v>
      </c>
      <c r="AF12" s="37">
        <v>9270</v>
      </c>
      <c r="AG12" s="37">
        <v>120</v>
      </c>
      <c r="AH12" s="37">
        <v>370</v>
      </c>
      <c r="AI12" s="37">
        <v>5209</v>
      </c>
      <c r="AJ12" s="37">
        <v>20</v>
      </c>
      <c r="AK12" s="37">
        <v>31</v>
      </c>
      <c r="AL12" s="37">
        <v>28.3</v>
      </c>
      <c r="AM12" s="37">
        <v>1.2</v>
      </c>
      <c r="AN12" s="37">
        <v>32.5</v>
      </c>
      <c r="AO12" s="37">
        <v>1.3</v>
      </c>
      <c r="AP12" s="37">
        <v>4740</v>
      </c>
      <c r="AQ12" s="37">
        <v>190</v>
      </c>
      <c r="AR12" s="37">
        <v>0.87209999999999999</v>
      </c>
      <c r="AS12" s="37">
        <v>8.8000000000000005E-3</v>
      </c>
      <c r="AT12" s="37">
        <v>9370</v>
      </c>
      <c r="AU12" s="37">
        <v>520</v>
      </c>
      <c r="AV12" s="1">
        <v>158500</v>
      </c>
      <c r="AW12" s="1">
        <v>5600</v>
      </c>
      <c r="AX12" s="1">
        <v>142500</v>
      </c>
      <c r="AY12" s="1">
        <v>5000</v>
      </c>
      <c r="AZ12" s="1">
        <v>339000</v>
      </c>
      <c r="BA12" s="1">
        <v>13000</v>
      </c>
      <c r="BB12" s="1">
        <v>596000</v>
      </c>
      <c r="BC12" s="1">
        <v>24000</v>
      </c>
      <c r="BD12" s="1">
        <v>645000</v>
      </c>
      <c r="BE12" s="1">
        <v>28000</v>
      </c>
      <c r="BF12" s="37" t="s">
        <v>112</v>
      </c>
      <c r="BJ12" s="37">
        <v>0.26750000000000002</v>
      </c>
      <c r="BK12" s="37">
        <v>1528</v>
      </c>
      <c r="BL12" s="37">
        <v>25</v>
      </c>
      <c r="BM12" s="37">
        <v>1546.5619999999999</v>
      </c>
      <c r="BN12" s="37">
        <v>25.8172</v>
      </c>
      <c r="BO12" s="36">
        <v>1546.62</v>
      </c>
      <c r="BP12" s="36">
        <v>25.817</v>
      </c>
      <c r="BQ12" s="37">
        <v>17.3111</v>
      </c>
      <c r="BR12" s="37">
        <v>28.3</v>
      </c>
    </row>
    <row r="13" spans="1:70">
      <c r="A13" s="37" t="s">
        <v>108</v>
      </c>
      <c r="B13" s="37" t="s">
        <v>3494</v>
      </c>
      <c r="C13" s="37" t="s">
        <v>3495</v>
      </c>
      <c r="D13" s="37" t="s">
        <v>121</v>
      </c>
      <c r="E13" s="37" t="s">
        <v>3496</v>
      </c>
      <c r="F13" s="37">
        <v>25.501999999999999</v>
      </c>
      <c r="G13" s="37" t="s">
        <v>117</v>
      </c>
      <c r="J13" s="37">
        <v>34.07</v>
      </c>
      <c r="K13" s="37">
        <v>0.56000000000000005</v>
      </c>
      <c r="L13" s="37">
        <v>0.72</v>
      </c>
      <c r="M13" s="37">
        <v>0.27150000000000002</v>
      </c>
      <c r="N13" s="37">
        <v>4.0000000000000001E-3</v>
      </c>
      <c r="O13" s="37">
        <v>4.7000000000000002E-3</v>
      </c>
      <c r="P13" s="37">
        <v>0.81244000000000005</v>
      </c>
      <c r="Q13" s="37">
        <v>3.6832410000000002</v>
      </c>
      <c r="R13" s="37">
        <v>6.3761449999999997E-2</v>
      </c>
      <c r="S13" s="37">
        <v>0.90969999999999995</v>
      </c>
      <c r="T13" s="37">
        <v>9.1000000000000004E-3</v>
      </c>
      <c r="U13" s="37">
        <v>1.4E-2</v>
      </c>
      <c r="V13" s="37">
        <v>0.17061999999999999</v>
      </c>
      <c r="W13" s="37">
        <v>0.57550000000000001</v>
      </c>
      <c r="X13" s="37">
        <v>7.4999999999999997E-3</v>
      </c>
      <c r="Y13" s="37">
        <v>2.9000000000000001E-2</v>
      </c>
      <c r="Z13" s="37">
        <v>3611</v>
      </c>
      <c r="AA13" s="37">
        <v>16</v>
      </c>
      <c r="AB13" s="37">
        <v>21</v>
      </c>
      <c r="AC13" s="37">
        <v>1548</v>
      </c>
      <c r="AD13" s="37">
        <v>20</v>
      </c>
      <c r="AE13" s="37">
        <v>24</v>
      </c>
      <c r="AF13" s="37">
        <v>9185</v>
      </c>
      <c r="AG13" s="37">
        <v>96</v>
      </c>
      <c r="AH13" s="37">
        <v>370</v>
      </c>
      <c r="AI13" s="37">
        <v>5211</v>
      </c>
      <c r="AJ13" s="37">
        <v>21</v>
      </c>
      <c r="AK13" s="37">
        <v>31</v>
      </c>
      <c r="AL13" s="37">
        <v>17.88</v>
      </c>
      <c r="AM13" s="37">
        <v>0.72</v>
      </c>
      <c r="AN13" s="37">
        <v>20.99</v>
      </c>
      <c r="AO13" s="37">
        <v>0.99</v>
      </c>
      <c r="AP13" s="37">
        <v>3040</v>
      </c>
      <c r="AQ13" s="37">
        <v>100</v>
      </c>
      <c r="AR13" s="37">
        <v>0.85399999999999998</v>
      </c>
      <c r="AS13" s="37">
        <v>1.2E-2</v>
      </c>
      <c r="AT13" s="37">
        <v>5790</v>
      </c>
      <c r="AU13" s="37">
        <v>340</v>
      </c>
      <c r="AV13" s="1">
        <v>102400</v>
      </c>
      <c r="AW13" s="1">
        <v>3200</v>
      </c>
      <c r="AX13" s="1">
        <v>92100</v>
      </c>
      <c r="AY13" s="1">
        <v>3100</v>
      </c>
      <c r="AZ13" s="1">
        <v>219400</v>
      </c>
      <c r="BA13" s="1">
        <v>7400</v>
      </c>
      <c r="BB13" s="1">
        <v>390000</v>
      </c>
      <c r="BC13" s="1">
        <v>18000</v>
      </c>
      <c r="BD13" s="1">
        <v>412000</v>
      </c>
      <c r="BE13" s="1">
        <v>17000</v>
      </c>
      <c r="BF13" s="37" t="s">
        <v>117</v>
      </c>
      <c r="BJ13" s="37">
        <v>0.27150000000000002</v>
      </c>
      <c r="BK13" s="37">
        <v>1548</v>
      </c>
      <c r="BL13" s="37">
        <v>24</v>
      </c>
      <c r="BM13" s="37">
        <v>1568.124</v>
      </c>
      <c r="BN13" s="37">
        <v>24.857199999999999</v>
      </c>
      <c r="BO13" s="36">
        <v>1568.182</v>
      </c>
      <c r="BP13" s="36">
        <v>24.8569</v>
      </c>
      <c r="BQ13" s="37">
        <v>17.120100000000001</v>
      </c>
      <c r="BR13" s="37">
        <v>17.88</v>
      </c>
    </row>
    <row r="14" spans="1:70">
      <c r="A14" s="37" t="s">
        <v>113</v>
      </c>
      <c r="B14" s="37" t="s">
        <v>3497</v>
      </c>
      <c r="C14" s="37" t="s">
        <v>3498</v>
      </c>
      <c r="D14" s="37" t="s">
        <v>121</v>
      </c>
      <c r="E14" s="37" t="s">
        <v>3499</v>
      </c>
      <c r="F14" s="37">
        <v>25.43</v>
      </c>
      <c r="G14" s="37" t="s">
        <v>123</v>
      </c>
      <c r="J14" s="37">
        <v>32.72</v>
      </c>
      <c r="K14" s="37">
        <v>0.61</v>
      </c>
      <c r="L14" s="37">
        <v>0.75</v>
      </c>
      <c r="M14" s="37">
        <v>0.2611</v>
      </c>
      <c r="N14" s="37">
        <v>4.4000000000000003E-3</v>
      </c>
      <c r="O14" s="37">
        <v>4.8999999999999998E-3</v>
      </c>
      <c r="P14" s="37">
        <v>0.89410999999999996</v>
      </c>
      <c r="Q14" s="37">
        <v>3.8299500000000002</v>
      </c>
      <c r="R14" s="37">
        <v>7.1875739999999994E-2</v>
      </c>
      <c r="S14" s="37">
        <v>0.90939999999999999</v>
      </c>
      <c r="T14" s="37">
        <v>7.7999999999999996E-3</v>
      </c>
      <c r="U14" s="37">
        <v>1.2999999999999999E-2</v>
      </c>
      <c r="V14" s="37">
        <v>0.24224000000000001</v>
      </c>
      <c r="W14" s="37">
        <v>0.56369999999999998</v>
      </c>
      <c r="X14" s="37">
        <v>5.5999999999999999E-3</v>
      </c>
      <c r="Y14" s="37">
        <v>2.8000000000000001E-2</v>
      </c>
      <c r="Z14" s="37">
        <v>3571</v>
      </c>
      <c r="AA14" s="37">
        <v>18</v>
      </c>
      <c r="AB14" s="37">
        <v>22</v>
      </c>
      <c r="AC14" s="37">
        <v>1495</v>
      </c>
      <c r="AD14" s="37">
        <v>22</v>
      </c>
      <c r="AE14" s="37">
        <v>25</v>
      </c>
      <c r="AF14" s="37">
        <v>9035</v>
      </c>
      <c r="AG14" s="37">
        <v>73</v>
      </c>
      <c r="AH14" s="37">
        <v>360</v>
      </c>
      <c r="AI14" s="37">
        <v>5210</v>
      </c>
      <c r="AJ14" s="37">
        <v>18</v>
      </c>
      <c r="AK14" s="37">
        <v>29</v>
      </c>
      <c r="AL14" s="37">
        <v>28</v>
      </c>
      <c r="AM14" s="37">
        <v>1.1000000000000001</v>
      </c>
      <c r="AN14" s="37">
        <v>31.9</v>
      </c>
      <c r="AO14" s="37">
        <v>1.4</v>
      </c>
      <c r="AP14" s="37">
        <v>4610</v>
      </c>
      <c r="AQ14" s="37">
        <v>180</v>
      </c>
      <c r="AR14" s="37">
        <v>0.878</v>
      </c>
      <c r="AS14" s="37">
        <v>8.2000000000000007E-3</v>
      </c>
      <c r="AT14" s="37">
        <v>9560</v>
      </c>
      <c r="AU14" s="37">
        <v>540</v>
      </c>
      <c r="AV14" s="1">
        <v>157100</v>
      </c>
      <c r="AW14" s="1">
        <v>6100</v>
      </c>
      <c r="AX14" s="1">
        <v>140500</v>
      </c>
      <c r="AY14" s="1">
        <v>5300</v>
      </c>
      <c r="AZ14" s="1">
        <v>335000</v>
      </c>
      <c r="BA14" s="1">
        <v>13000</v>
      </c>
      <c r="BB14" s="1">
        <v>600000</v>
      </c>
      <c r="BC14" s="1">
        <v>26000</v>
      </c>
      <c r="BD14" s="1">
        <v>650000</v>
      </c>
      <c r="BE14" s="1">
        <v>26000</v>
      </c>
      <c r="BF14" s="37" t="s">
        <v>123</v>
      </c>
      <c r="BJ14" s="37">
        <v>0.2611</v>
      </c>
      <c r="BK14" s="37">
        <v>1495</v>
      </c>
      <c r="BL14" s="37">
        <v>25</v>
      </c>
      <c r="BM14" s="37">
        <v>1514.32</v>
      </c>
      <c r="BN14" s="37">
        <v>25.9953</v>
      </c>
      <c r="BO14" s="36">
        <v>1514.3779999999999</v>
      </c>
      <c r="BP14" s="36">
        <v>25.995100000000001</v>
      </c>
      <c r="BQ14" s="37">
        <v>17.294899999999998</v>
      </c>
      <c r="BR14" s="37">
        <v>28</v>
      </c>
    </row>
    <row r="15" spans="1:70">
      <c r="A15" s="37" t="s">
        <v>118</v>
      </c>
      <c r="B15" s="37" t="s">
        <v>3500</v>
      </c>
      <c r="C15" s="37" t="s">
        <v>3501</v>
      </c>
      <c r="D15" s="37" t="s">
        <v>121</v>
      </c>
      <c r="E15" s="37" t="s">
        <v>3502</v>
      </c>
      <c r="F15" s="37">
        <v>25.478999999999999</v>
      </c>
      <c r="G15" s="37" t="s">
        <v>128</v>
      </c>
      <c r="J15" s="37">
        <v>32.72</v>
      </c>
      <c r="K15" s="37">
        <v>0.52</v>
      </c>
      <c r="L15" s="37">
        <v>0.67</v>
      </c>
      <c r="M15" s="37">
        <v>0.26369999999999999</v>
      </c>
      <c r="N15" s="37">
        <v>4.5999999999999999E-3</v>
      </c>
      <c r="O15" s="37">
        <v>5.1000000000000004E-3</v>
      </c>
      <c r="P15" s="37">
        <v>0.83674999999999999</v>
      </c>
      <c r="Q15" s="37">
        <v>3.7921879999999999</v>
      </c>
      <c r="R15" s="37">
        <v>7.3341519999999993E-2</v>
      </c>
      <c r="S15" s="37">
        <v>0.90229999999999999</v>
      </c>
      <c r="T15" s="37">
        <v>8.5000000000000006E-3</v>
      </c>
      <c r="U15" s="37">
        <v>1.2999999999999999E-2</v>
      </c>
      <c r="V15" s="37">
        <v>0.29518</v>
      </c>
      <c r="W15" s="37">
        <v>0.56299999999999994</v>
      </c>
      <c r="X15" s="37">
        <v>7.9000000000000008E-3</v>
      </c>
      <c r="Y15" s="37">
        <v>2.8000000000000001E-2</v>
      </c>
      <c r="Z15" s="37">
        <v>3571</v>
      </c>
      <c r="AA15" s="37">
        <v>16</v>
      </c>
      <c r="AB15" s="37">
        <v>20</v>
      </c>
      <c r="AC15" s="37">
        <v>1508</v>
      </c>
      <c r="AD15" s="37">
        <v>23</v>
      </c>
      <c r="AE15" s="37">
        <v>26</v>
      </c>
      <c r="AF15" s="37">
        <v>9020</v>
      </c>
      <c r="AG15" s="37">
        <v>100</v>
      </c>
      <c r="AH15" s="37">
        <v>360</v>
      </c>
      <c r="AI15" s="37">
        <v>5194</v>
      </c>
      <c r="AJ15" s="37">
        <v>19</v>
      </c>
      <c r="AK15" s="37">
        <v>30</v>
      </c>
      <c r="AL15" s="37">
        <v>27.5</v>
      </c>
      <c r="AM15" s="37">
        <v>1.1000000000000001</v>
      </c>
      <c r="AN15" s="37">
        <v>31.5</v>
      </c>
      <c r="AO15" s="37">
        <v>1.3</v>
      </c>
      <c r="AP15" s="37">
        <v>4590</v>
      </c>
      <c r="AQ15" s="37">
        <v>180</v>
      </c>
      <c r="AR15" s="37">
        <v>0.86240000000000006</v>
      </c>
      <c r="AS15" s="37">
        <v>7.7999999999999996E-3</v>
      </c>
      <c r="AT15" s="37">
        <v>8740</v>
      </c>
      <c r="AU15" s="37">
        <v>490</v>
      </c>
      <c r="AV15" s="1">
        <v>157200</v>
      </c>
      <c r="AW15" s="1">
        <v>5900</v>
      </c>
      <c r="AX15" s="1">
        <v>140300</v>
      </c>
      <c r="AY15" s="1">
        <v>5200</v>
      </c>
      <c r="AZ15" s="1">
        <v>336000</v>
      </c>
      <c r="BA15" s="1">
        <v>13000</v>
      </c>
      <c r="BB15" s="1">
        <v>602000</v>
      </c>
      <c r="BC15" s="1">
        <v>25000</v>
      </c>
      <c r="BD15" s="1">
        <v>643000</v>
      </c>
      <c r="BE15" s="1">
        <v>27000</v>
      </c>
      <c r="BF15" s="37" t="s">
        <v>128</v>
      </c>
      <c r="BJ15" s="37">
        <v>0.26369999999999999</v>
      </c>
      <c r="BK15" s="37">
        <v>1508</v>
      </c>
      <c r="BL15" s="37">
        <v>26</v>
      </c>
      <c r="BM15" s="37">
        <v>1528.3869999999999</v>
      </c>
      <c r="BN15" s="37">
        <v>27.027699999999999</v>
      </c>
      <c r="BO15" s="36">
        <v>1528.4449999999999</v>
      </c>
      <c r="BP15" s="36">
        <v>27.0274</v>
      </c>
      <c r="BQ15" s="37">
        <v>17.291799999999999</v>
      </c>
      <c r="BR15" s="37">
        <v>27.5</v>
      </c>
    </row>
    <row r="16" spans="1:70">
      <c r="A16" s="37" t="s">
        <v>124</v>
      </c>
      <c r="B16" s="37" t="s">
        <v>3503</v>
      </c>
      <c r="C16" s="37" t="s">
        <v>3504</v>
      </c>
      <c r="D16" s="37" t="s">
        <v>121</v>
      </c>
      <c r="E16" s="37" t="s">
        <v>3505</v>
      </c>
      <c r="F16" s="37">
        <v>25.481999999999999</v>
      </c>
      <c r="G16" s="37" t="s">
        <v>133</v>
      </c>
      <c r="J16" s="37">
        <v>32.549999999999997</v>
      </c>
      <c r="K16" s="37">
        <v>0.62</v>
      </c>
      <c r="L16" s="37">
        <v>0.74</v>
      </c>
      <c r="M16" s="37">
        <v>0.26090000000000002</v>
      </c>
      <c r="N16" s="37">
        <v>5.0000000000000001E-3</v>
      </c>
      <c r="O16" s="37">
        <v>5.4999999999999997E-3</v>
      </c>
      <c r="P16" s="37">
        <v>0.92728999999999995</v>
      </c>
      <c r="Q16" s="37">
        <v>3.8328859999999998</v>
      </c>
      <c r="R16" s="37">
        <v>8.0800590000000005E-2</v>
      </c>
      <c r="S16" s="37">
        <v>0.90790000000000004</v>
      </c>
      <c r="T16" s="37">
        <v>6.1000000000000004E-3</v>
      </c>
      <c r="U16" s="37">
        <v>1.2E-2</v>
      </c>
      <c r="V16" s="37">
        <v>0.26649</v>
      </c>
      <c r="W16" s="37">
        <v>0.55910000000000004</v>
      </c>
      <c r="X16" s="37">
        <v>6.7000000000000002E-3</v>
      </c>
      <c r="Y16" s="37">
        <v>2.8000000000000001E-2</v>
      </c>
      <c r="Z16" s="37">
        <v>3566</v>
      </c>
      <c r="AA16" s="37">
        <v>19</v>
      </c>
      <c r="AB16" s="37">
        <v>23</v>
      </c>
      <c r="AC16" s="37">
        <v>1494</v>
      </c>
      <c r="AD16" s="37">
        <v>26</v>
      </c>
      <c r="AE16" s="37">
        <v>28</v>
      </c>
      <c r="AF16" s="37">
        <v>8975</v>
      </c>
      <c r="AG16" s="37">
        <v>86</v>
      </c>
      <c r="AH16" s="37">
        <v>360</v>
      </c>
      <c r="AI16" s="37">
        <v>5207</v>
      </c>
      <c r="AJ16" s="37">
        <v>14</v>
      </c>
      <c r="AK16" s="37">
        <v>27</v>
      </c>
      <c r="AL16" s="37">
        <v>27.6</v>
      </c>
      <c r="AM16" s="37">
        <v>1</v>
      </c>
      <c r="AN16" s="37">
        <v>31.7</v>
      </c>
      <c r="AO16" s="37">
        <v>1.3</v>
      </c>
      <c r="AP16" s="37">
        <v>4580</v>
      </c>
      <c r="AQ16" s="37">
        <v>160</v>
      </c>
      <c r="AR16" s="37">
        <v>0.86399999999999999</v>
      </c>
      <c r="AS16" s="37">
        <v>1.2E-2</v>
      </c>
      <c r="AT16" s="37">
        <v>8920</v>
      </c>
      <c r="AU16" s="37">
        <v>540</v>
      </c>
      <c r="AV16" s="1">
        <v>158200</v>
      </c>
      <c r="AW16" s="1">
        <v>5800</v>
      </c>
      <c r="AX16" s="1">
        <v>142100</v>
      </c>
      <c r="AY16" s="1">
        <v>5100</v>
      </c>
      <c r="AZ16" s="1">
        <v>339000</v>
      </c>
      <c r="BA16" s="1">
        <v>12000</v>
      </c>
      <c r="BB16" s="1">
        <v>611000</v>
      </c>
      <c r="BC16" s="1">
        <v>25000</v>
      </c>
      <c r="BD16" s="1">
        <v>647000</v>
      </c>
      <c r="BE16" s="1">
        <v>24000</v>
      </c>
      <c r="BF16" s="37" t="s">
        <v>133</v>
      </c>
      <c r="BJ16" s="37">
        <v>0.26090000000000002</v>
      </c>
      <c r="BK16" s="37">
        <v>1494</v>
      </c>
      <c r="BL16" s="37">
        <v>28</v>
      </c>
      <c r="BM16" s="37">
        <v>1515.7550000000001</v>
      </c>
      <c r="BN16" s="37">
        <v>29.290400000000002</v>
      </c>
      <c r="BO16" s="36">
        <v>1515.8130000000001</v>
      </c>
      <c r="BP16" s="36">
        <v>29.290199999999999</v>
      </c>
      <c r="BQ16" s="37">
        <v>17.289000000000001</v>
      </c>
      <c r="BR16" s="37">
        <v>27.6</v>
      </c>
    </row>
    <row r="17" spans="1:70">
      <c r="A17" s="37" t="s">
        <v>129</v>
      </c>
      <c r="B17" s="37" t="s">
        <v>3506</v>
      </c>
      <c r="C17" s="37" t="s">
        <v>3507</v>
      </c>
      <c r="D17" s="37" t="s">
        <v>121</v>
      </c>
      <c r="E17" s="37" t="s">
        <v>3508</v>
      </c>
      <c r="F17" s="37">
        <v>25.488</v>
      </c>
      <c r="G17" s="37" t="s">
        <v>138</v>
      </c>
      <c r="J17" s="37">
        <v>32.99</v>
      </c>
      <c r="K17" s="37">
        <v>0.56999999999999995</v>
      </c>
      <c r="L17" s="37">
        <v>0.71</v>
      </c>
      <c r="M17" s="37">
        <v>0.26479999999999998</v>
      </c>
      <c r="N17" s="37">
        <v>4.7000000000000002E-3</v>
      </c>
      <c r="O17" s="37">
        <v>5.1999999999999998E-3</v>
      </c>
      <c r="P17" s="37">
        <v>0.85955999999999999</v>
      </c>
      <c r="Q17" s="37">
        <v>3.7764350000000002</v>
      </c>
      <c r="R17" s="37">
        <v>7.4159600000000006E-2</v>
      </c>
      <c r="S17" s="37">
        <v>0.90690000000000004</v>
      </c>
      <c r="T17" s="37">
        <v>8.2000000000000007E-3</v>
      </c>
      <c r="U17" s="37">
        <v>1.2999999999999999E-2</v>
      </c>
      <c r="V17" s="37">
        <v>0.44613999999999998</v>
      </c>
      <c r="W17" s="37">
        <v>0.56620000000000004</v>
      </c>
      <c r="X17" s="37">
        <v>8.3000000000000001E-3</v>
      </c>
      <c r="Y17" s="37">
        <v>2.9000000000000001E-2</v>
      </c>
      <c r="Z17" s="37">
        <v>3579</v>
      </c>
      <c r="AA17" s="37">
        <v>17</v>
      </c>
      <c r="AB17" s="37">
        <v>21</v>
      </c>
      <c r="AC17" s="37">
        <v>1514</v>
      </c>
      <c r="AD17" s="37">
        <v>24</v>
      </c>
      <c r="AE17" s="37">
        <v>27</v>
      </c>
      <c r="AF17" s="37">
        <v>9070</v>
      </c>
      <c r="AG17" s="37">
        <v>110</v>
      </c>
      <c r="AH17" s="37">
        <v>370</v>
      </c>
      <c r="AI17" s="37">
        <v>5204</v>
      </c>
      <c r="AJ17" s="37">
        <v>19</v>
      </c>
      <c r="AK17" s="37">
        <v>30</v>
      </c>
      <c r="AL17" s="37">
        <v>27.3</v>
      </c>
      <c r="AM17" s="37">
        <v>1.1000000000000001</v>
      </c>
      <c r="AN17" s="37">
        <v>31.2</v>
      </c>
      <c r="AO17" s="37">
        <v>1.3</v>
      </c>
      <c r="AP17" s="37">
        <v>4500</v>
      </c>
      <c r="AQ17" s="37">
        <v>170</v>
      </c>
      <c r="AR17" s="37">
        <v>0.86699999999999999</v>
      </c>
      <c r="AS17" s="37">
        <v>1.2E-2</v>
      </c>
      <c r="AT17" s="37">
        <v>9330</v>
      </c>
      <c r="AU17" s="37">
        <v>510</v>
      </c>
      <c r="AV17" s="1">
        <v>157400</v>
      </c>
      <c r="AW17" s="1">
        <v>6200</v>
      </c>
      <c r="AX17" s="1">
        <v>139700</v>
      </c>
      <c r="AY17" s="1">
        <v>5100</v>
      </c>
      <c r="AZ17" s="1">
        <v>335000</v>
      </c>
      <c r="BA17" s="1">
        <v>13000</v>
      </c>
      <c r="BB17" s="1">
        <v>594000</v>
      </c>
      <c r="BC17" s="1">
        <v>25000</v>
      </c>
      <c r="BD17" s="1">
        <v>638000</v>
      </c>
      <c r="BE17" s="1">
        <v>26000</v>
      </c>
      <c r="BF17" s="37" t="s">
        <v>138</v>
      </c>
      <c r="BJ17" s="37">
        <v>0.26479999999999998</v>
      </c>
      <c r="BK17" s="37">
        <v>1514</v>
      </c>
      <c r="BL17" s="37">
        <v>27</v>
      </c>
      <c r="BM17" s="37">
        <v>1534.3920000000001</v>
      </c>
      <c r="BN17" s="37">
        <v>27.547599999999999</v>
      </c>
      <c r="BO17" s="36">
        <v>1534.45</v>
      </c>
      <c r="BP17" s="36">
        <v>27.5473</v>
      </c>
      <c r="BQ17" s="37">
        <v>17.290500000000002</v>
      </c>
      <c r="BR17" s="37">
        <v>27.3</v>
      </c>
    </row>
    <row r="18" spans="1:70">
      <c r="A18" s="37" t="s">
        <v>134</v>
      </c>
      <c r="B18" s="37" t="s">
        <v>3509</v>
      </c>
      <c r="C18" s="37" t="s">
        <v>3510</v>
      </c>
      <c r="D18" s="37" t="s">
        <v>121</v>
      </c>
      <c r="E18" s="37" t="s">
        <v>3511</v>
      </c>
      <c r="F18" s="37">
        <v>25.513999999999999</v>
      </c>
      <c r="G18" s="37" t="s">
        <v>143</v>
      </c>
      <c r="J18" s="37">
        <v>32.979999999999997</v>
      </c>
      <c r="K18" s="37">
        <v>0.59</v>
      </c>
      <c r="L18" s="37">
        <v>0.73</v>
      </c>
      <c r="M18" s="37">
        <v>0.26419999999999999</v>
      </c>
      <c r="N18" s="37">
        <v>4.4999999999999997E-3</v>
      </c>
      <c r="O18" s="37">
        <v>5.0000000000000001E-3</v>
      </c>
      <c r="P18" s="37">
        <v>0.90590999999999999</v>
      </c>
      <c r="Q18" s="37">
        <v>3.7850109999999999</v>
      </c>
      <c r="R18" s="37">
        <v>7.1631550000000002E-2</v>
      </c>
      <c r="S18" s="37">
        <v>0.91310000000000002</v>
      </c>
      <c r="T18" s="37">
        <v>6.7000000000000002E-3</v>
      </c>
      <c r="U18" s="37">
        <v>1.2E-2</v>
      </c>
      <c r="V18" s="37">
        <v>0.18046000000000001</v>
      </c>
      <c r="W18" s="37">
        <v>0.56589999999999996</v>
      </c>
      <c r="X18" s="37">
        <v>9.1000000000000004E-3</v>
      </c>
      <c r="Y18" s="37">
        <v>2.9000000000000001E-2</v>
      </c>
      <c r="Z18" s="37">
        <v>3585</v>
      </c>
      <c r="AA18" s="37">
        <v>18</v>
      </c>
      <c r="AB18" s="37">
        <v>22</v>
      </c>
      <c r="AC18" s="37">
        <v>1511</v>
      </c>
      <c r="AD18" s="37">
        <v>23</v>
      </c>
      <c r="AE18" s="37">
        <v>26</v>
      </c>
      <c r="AF18" s="37">
        <v>9060</v>
      </c>
      <c r="AG18" s="37">
        <v>120</v>
      </c>
      <c r="AH18" s="37">
        <v>370</v>
      </c>
      <c r="AI18" s="37">
        <v>5218</v>
      </c>
      <c r="AJ18" s="37">
        <v>15</v>
      </c>
      <c r="AK18" s="37">
        <v>28</v>
      </c>
      <c r="AL18" s="37">
        <v>28.2</v>
      </c>
      <c r="AM18" s="37">
        <v>1.2</v>
      </c>
      <c r="AN18" s="37">
        <v>32.799999999999997</v>
      </c>
      <c r="AO18" s="37">
        <v>1.4</v>
      </c>
      <c r="AP18" s="37">
        <v>4580</v>
      </c>
      <c r="AQ18" s="37">
        <v>190</v>
      </c>
      <c r="AR18" s="37">
        <v>0.86850000000000005</v>
      </c>
      <c r="AS18" s="37">
        <v>9.7999999999999997E-3</v>
      </c>
      <c r="AT18" s="37">
        <v>9470</v>
      </c>
      <c r="AU18" s="37">
        <v>670</v>
      </c>
      <c r="AV18" s="1">
        <v>160100</v>
      </c>
      <c r="AW18" s="1">
        <v>6300</v>
      </c>
      <c r="AX18" s="1">
        <v>144500</v>
      </c>
      <c r="AY18" s="1">
        <v>5800</v>
      </c>
      <c r="AZ18" s="1">
        <v>343000</v>
      </c>
      <c r="BA18" s="1">
        <v>14000</v>
      </c>
      <c r="BB18" s="1">
        <v>607000</v>
      </c>
      <c r="BC18" s="1">
        <v>26000</v>
      </c>
      <c r="BD18" s="1">
        <v>651000</v>
      </c>
      <c r="BE18" s="1">
        <v>28000</v>
      </c>
      <c r="BF18" s="37" t="s">
        <v>143</v>
      </c>
      <c r="BJ18" s="37">
        <v>0.26419999999999999</v>
      </c>
      <c r="BK18" s="37">
        <v>1511</v>
      </c>
      <c r="BL18" s="37">
        <v>26</v>
      </c>
      <c r="BM18" s="37">
        <v>1530.3040000000001</v>
      </c>
      <c r="BN18" s="37">
        <v>26.447299999999998</v>
      </c>
      <c r="BO18" s="36">
        <v>1530.3610000000001</v>
      </c>
      <c r="BP18" s="36">
        <v>26.446999999999999</v>
      </c>
      <c r="BQ18" s="37">
        <v>17.305</v>
      </c>
      <c r="BR18" s="37">
        <v>28.2</v>
      </c>
    </row>
    <row r="19" spans="1:70">
      <c r="A19" s="37" t="s">
        <v>139</v>
      </c>
      <c r="B19" s="37" t="s">
        <v>3512</v>
      </c>
      <c r="C19" s="37" t="s">
        <v>3513</v>
      </c>
      <c r="D19" s="37" t="s">
        <v>121</v>
      </c>
      <c r="E19" s="37" t="s">
        <v>3514</v>
      </c>
      <c r="F19" s="37">
        <v>25.48</v>
      </c>
      <c r="G19" s="37" t="s">
        <v>148</v>
      </c>
      <c r="J19" s="37">
        <v>32.74</v>
      </c>
      <c r="K19" s="37">
        <v>0.62</v>
      </c>
      <c r="L19" s="37">
        <v>0.74</v>
      </c>
      <c r="M19" s="37">
        <v>0.25990000000000002</v>
      </c>
      <c r="N19" s="37">
        <v>4.4999999999999997E-3</v>
      </c>
      <c r="O19" s="37">
        <v>5.0000000000000001E-3</v>
      </c>
      <c r="P19" s="37">
        <v>0.91261999999999999</v>
      </c>
      <c r="Q19" s="37">
        <v>3.8476340000000002</v>
      </c>
      <c r="R19" s="37">
        <v>7.4021429999999999E-2</v>
      </c>
      <c r="S19" s="37">
        <v>0.9103</v>
      </c>
      <c r="T19" s="37">
        <v>6.8999999999999999E-3</v>
      </c>
      <c r="U19" s="37">
        <v>1.2E-2</v>
      </c>
      <c r="V19" s="37">
        <v>0.17946999999999999</v>
      </c>
      <c r="W19" s="37">
        <v>0.56079999999999997</v>
      </c>
      <c r="X19" s="37">
        <v>6.0000000000000001E-3</v>
      </c>
      <c r="Y19" s="37">
        <v>2.7E-2</v>
      </c>
      <c r="Z19" s="37">
        <v>3574</v>
      </c>
      <c r="AA19" s="37">
        <v>18</v>
      </c>
      <c r="AB19" s="37">
        <v>22</v>
      </c>
      <c r="AC19" s="37">
        <v>1489</v>
      </c>
      <c r="AD19" s="37">
        <v>23</v>
      </c>
      <c r="AE19" s="37">
        <v>26</v>
      </c>
      <c r="AF19" s="37">
        <v>8997</v>
      </c>
      <c r="AG19" s="37">
        <v>78</v>
      </c>
      <c r="AH19" s="37">
        <v>360</v>
      </c>
      <c r="AI19" s="37">
        <v>5212</v>
      </c>
      <c r="AJ19" s="37">
        <v>16</v>
      </c>
      <c r="AK19" s="37">
        <v>28</v>
      </c>
      <c r="AL19" s="37">
        <v>28.5</v>
      </c>
      <c r="AM19" s="37">
        <v>1.2</v>
      </c>
      <c r="AN19" s="37">
        <v>33.200000000000003</v>
      </c>
      <c r="AO19" s="37">
        <v>1.4</v>
      </c>
      <c r="AP19" s="37">
        <v>4530</v>
      </c>
      <c r="AQ19" s="37">
        <v>160</v>
      </c>
      <c r="AR19" s="37">
        <v>0.876</v>
      </c>
      <c r="AS19" s="37">
        <v>1.0999999999999999E-2</v>
      </c>
      <c r="AT19" s="37">
        <v>9440</v>
      </c>
      <c r="AU19" s="37">
        <v>690</v>
      </c>
      <c r="AV19" s="1">
        <v>160100</v>
      </c>
      <c r="AW19" s="1">
        <v>6100</v>
      </c>
      <c r="AX19" s="1">
        <v>144100</v>
      </c>
      <c r="AY19" s="1">
        <v>5500</v>
      </c>
      <c r="AZ19" s="1">
        <v>341000</v>
      </c>
      <c r="BA19" s="1">
        <v>12000</v>
      </c>
      <c r="BB19" s="1">
        <v>611000</v>
      </c>
      <c r="BC19" s="1">
        <v>25000</v>
      </c>
      <c r="BD19" s="1">
        <v>656000</v>
      </c>
      <c r="BE19" s="1">
        <v>27000</v>
      </c>
      <c r="BF19" s="37" t="s">
        <v>148</v>
      </c>
      <c r="BJ19" s="37">
        <v>0.25990000000000002</v>
      </c>
      <c r="BK19" s="37">
        <v>1489</v>
      </c>
      <c r="BL19" s="37">
        <v>26</v>
      </c>
      <c r="BM19" s="37">
        <v>1508.4570000000001</v>
      </c>
      <c r="BN19" s="37">
        <v>26.5547</v>
      </c>
      <c r="BO19" s="36">
        <v>1508.5150000000001</v>
      </c>
      <c r="BP19" s="36">
        <v>26.554500000000001</v>
      </c>
      <c r="BQ19" s="37">
        <v>17.302399999999999</v>
      </c>
      <c r="BR19" s="37">
        <v>28.5</v>
      </c>
    </row>
    <row r="20" spans="1:70">
      <c r="A20" s="37" t="s">
        <v>144</v>
      </c>
      <c r="B20" s="37" t="s">
        <v>3515</v>
      </c>
      <c r="C20" s="37" t="s">
        <v>3516</v>
      </c>
      <c r="D20" s="37" t="s">
        <v>121</v>
      </c>
      <c r="E20" s="37" t="s">
        <v>3517</v>
      </c>
      <c r="F20" s="37">
        <v>25.503</v>
      </c>
      <c r="G20" s="37" t="s">
        <v>153</v>
      </c>
      <c r="J20" s="37">
        <v>32.92</v>
      </c>
      <c r="K20" s="37">
        <v>0.46</v>
      </c>
      <c r="L20" s="37">
        <v>0.63</v>
      </c>
      <c r="M20" s="37">
        <v>0.26340000000000002</v>
      </c>
      <c r="N20" s="37">
        <v>4.1999999999999997E-3</v>
      </c>
      <c r="O20" s="37">
        <v>4.7999999999999996E-3</v>
      </c>
      <c r="P20" s="37">
        <v>0.90619000000000005</v>
      </c>
      <c r="Q20" s="37">
        <v>3.7965070000000001</v>
      </c>
      <c r="R20" s="37">
        <v>6.9184640000000006E-2</v>
      </c>
      <c r="S20" s="37">
        <v>0.9123</v>
      </c>
      <c r="T20" s="37">
        <v>5.8999999999999999E-3</v>
      </c>
      <c r="U20" s="37">
        <v>1.2E-2</v>
      </c>
      <c r="V20" s="37">
        <v>0.40562999999999999</v>
      </c>
      <c r="W20" s="37">
        <v>0.5615</v>
      </c>
      <c r="X20" s="37">
        <v>7.3000000000000001E-3</v>
      </c>
      <c r="Y20" s="37">
        <v>2.7E-2</v>
      </c>
      <c r="Z20" s="37">
        <v>3580</v>
      </c>
      <c r="AA20" s="37">
        <v>14</v>
      </c>
      <c r="AB20" s="37">
        <v>20</v>
      </c>
      <c r="AC20" s="37">
        <v>1507</v>
      </c>
      <c r="AD20" s="37">
        <v>22</v>
      </c>
      <c r="AE20" s="37">
        <v>25</v>
      </c>
      <c r="AF20" s="37">
        <v>9005</v>
      </c>
      <c r="AG20" s="37">
        <v>95</v>
      </c>
      <c r="AH20" s="37">
        <v>350</v>
      </c>
      <c r="AI20" s="37">
        <v>5216</v>
      </c>
      <c r="AJ20" s="37">
        <v>13</v>
      </c>
      <c r="AK20" s="37">
        <v>27</v>
      </c>
      <c r="AL20" s="37">
        <v>28.1</v>
      </c>
      <c r="AM20" s="37">
        <v>1.2</v>
      </c>
      <c r="AN20" s="37">
        <v>32.200000000000003</v>
      </c>
      <c r="AO20" s="37">
        <v>1.5</v>
      </c>
      <c r="AP20" s="37">
        <v>4530</v>
      </c>
      <c r="AQ20" s="37">
        <v>180</v>
      </c>
      <c r="AR20" s="37">
        <v>0.86880000000000002</v>
      </c>
      <c r="AS20" s="37">
        <v>8.8000000000000005E-3</v>
      </c>
      <c r="AT20" s="37">
        <v>9370</v>
      </c>
      <c r="AU20" s="37">
        <v>520</v>
      </c>
      <c r="AV20" s="1">
        <v>159800</v>
      </c>
      <c r="AW20" s="1">
        <v>6400</v>
      </c>
      <c r="AX20" s="1">
        <v>143700</v>
      </c>
      <c r="AY20" s="1">
        <v>5600</v>
      </c>
      <c r="AZ20" s="1">
        <v>344000</v>
      </c>
      <c r="BA20" s="1">
        <v>14000</v>
      </c>
      <c r="BB20" s="1">
        <v>607000</v>
      </c>
      <c r="BC20" s="1">
        <v>28000</v>
      </c>
      <c r="BD20" s="1">
        <v>650000</v>
      </c>
      <c r="BE20" s="1">
        <v>28000</v>
      </c>
      <c r="BF20" s="37" t="s">
        <v>153</v>
      </c>
      <c r="BJ20" s="37">
        <v>0.26340000000000002</v>
      </c>
      <c r="BK20" s="37">
        <v>1507</v>
      </c>
      <c r="BL20" s="37">
        <v>25</v>
      </c>
      <c r="BM20" s="37">
        <v>1525.538</v>
      </c>
      <c r="BN20" s="37">
        <v>25.388100000000001</v>
      </c>
      <c r="BO20" s="36">
        <v>1525.595</v>
      </c>
      <c r="BP20" s="36">
        <v>25.387899999999998</v>
      </c>
      <c r="BQ20" s="37">
        <v>17.300899999999999</v>
      </c>
      <c r="BR20" s="37">
        <v>28.1</v>
      </c>
    </row>
    <row r="21" spans="1:70">
      <c r="A21" s="37" t="s">
        <v>149</v>
      </c>
      <c r="B21" s="37" t="s">
        <v>3518</v>
      </c>
      <c r="C21" s="37" t="s">
        <v>3519</v>
      </c>
      <c r="D21" s="37" t="s">
        <v>121</v>
      </c>
      <c r="E21" s="37" t="s">
        <v>3520</v>
      </c>
      <c r="F21" s="37">
        <v>25.48</v>
      </c>
      <c r="G21" s="37" t="s">
        <v>158</v>
      </c>
      <c r="J21" s="37">
        <v>32.74</v>
      </c>
      <c r="K21" s="37">
        <v>0.53</v>
      </c>
      <c r="L21" s="37">
        <v>0.69</v>
      </c>
      <c r="M21" s="37">
        <v>0.26240000000000002</v>
      </c>
      <c r="N21" s="37">
        <v>3.7000000000000002E-3</v>
      </c>
      <c r="O21" s="37">
        <v>4.4000000000000003E-3</v>
      </c>
      <c r="P21" s="37">
        <v>0.88239000000000001</v>
      </c>
      <c r="Q21" s="37">
        <v>3.8109760000000001</v>
      </c>
      <c r="R21" s="37">
        <v>6.3903550000000003E-2</v>
      </c>
      <c r="S21" s="37">
        <v>0.9052</v>
      </c>
      <c r="T21" s="37">
        <v>6.7999999999999996E-3</v>
      </c>
      <c r="U21" s="37">
        <v>1.2E-2</v>
      </c>
      <c r="V21" s="37">
        <v>0.16936999999999999</v>
      </c>
      <c r="W21" s="37">
        <v>0.55459999999999998</v>
      </c>
      <c r="X21" s="37">
        <v>8.0000000000000002E-3</v>
      </c>
      <c r="Y21" s="37">
        <v>2.7E-2</v>
      </c>
      <c r="Z21" s="37">
        <v>3575</v>
      </c>
      <c r="AA21" s="37">
        <v>15</v>
      </c>
      <c r="AB21" s="37">
        <v>20</v>
      </c>
      <c r="AC21" s="37">
        <v>1502</v>
      </c>
      <c r="AD21" s="37">
        <v>19</v>
      </c>
      <c r="AE21" s="37">
        <v>22</v>
      </c>
      <c r="AF21" s="37">
        <v>8920</v>
      </c>
      <c r="AG21" s="37">
        <v>100</v>
      </c>
      <c r="AH21" s="37">
        <v>350</v>
      </c>
      <c r="AI21" s="37">
        <v>5200</v>
      </c>
      <c r="AJ21" s="37">
        <v>15</v>
      </c>
      <c r="AK21" s="37">
        <v>28</v>
      </c>
      <c r="AL21" s="37">
        <v>28.3</v>
      </c>
      <c r="AM21" s="37">
        <v>1.3</v>
      </c>
      <c r="AN21" s="37">
        <v>32.200000000000003</v>
      </c>
      <c r="AO21" s="37">
        <v>1.3</v>
      </c>
      <c r="AP21" s="37">
        <v>4490</v>
      </c>
      <c r="AQ21" s="37">
        <v>180</v>
      </c>
      <c r="AR21" s="37">
        <v>0.86899999999999999</v>
      </c>
      <c r="AS21" s="37">
        <v>1.2E-2</v>
      </c>
      <c r="AT21" s="37">
        <v>9460</v>
      </c>
      <c r="AU21" s="37">
        <v>580</v>
      </c>
      <c r="AV21" s="1">
        <v>161500</v>
      </c>
      <c r="AW21" s="1">
        <v>6500</v>
      </c>
      <c r="AX21" s="1">
        <v>144400</v>
      </c>
      <c r="AY21" s="1">
        <v>5700</v>
      </c>
      <c r="AZ21" s="1">
        <v>342000</v>
      </c>
      <c r="BA21" s="1">
        <v>14000</v>
      </c>
      <c r="BB21" s="1">
        <v>611000</v>
      </c>
      <c r="BC21" s="1">
        <v>24000</v>
      </c>
      <c r="BD21" s="1">
        <v>655000</v>
      </c>
      <c r="BE21" s="1">
        <v>29000</v>
      </c>
      <c r="BF21" s="37" t="s">
        <v>158</v>
      </c>
      <c r="BJ21" s="37">
        <v>0.26240000000000002</v>
      </c>
      <c r="BK21" s="37">
        <v>1502</v>
      </c>
      <c r="BL21" s="37">
        <v>22</v>
      </c>
      <c r="BM21" s="37">
        <v>1518.89</v>
      </c>
      <c r="BN21" s="37">
        <v>23.2425</v>
      </c>
      <c r="BO21" s="36">
        <v>1518.9480000000001</v>
      </c>
      <c r="BP21" s="36">
        <v>23.2423</v>
      </c>
      <c r="BQ21" s="37">
        <v>17.3017</v>
      </c>
      <c r="BR21" s="37">
        <v>28.3</v>
      </c>
    </row>
    <row r="22" spans="1:70">
      <c r="A22" s="37" t="s">
        <v>154</v>
      </c>
      <c r="B22" s="37" t="s">
        <v>3521</v>
      </c>
      <c r="C22" s="37" t="s">
        <v>3522</v>
      </c>
      <c r="D22" s="37" t="s">
        <v>121</v>
      </c>
      <c r="E22" s="37" t="s">
        <v>3523</v>
      </c>
      <c r="F22" s="37">
        <v>25.481999999999999</v>
      </c>
      <c r="G22" s="37" t="s">
        <v>163</v>
      </c>
      <c r="J22" s="37">
        <v>33.53</v>
      </c>
      <c r="K22" s="37">
        <v>0.55000000000000004</v>
      </c>
      <c r="L22" s="37">
        <v>0.7</v>
      </c>
      <c r="M22" s="37">
        <v>0.26679999999999998</v>
      </c>
      <c r="N22" s="37">
        <v>4.4000000000000003E-3</v>
      </c>
      <c r="O22" s="37">
        <v>5.0000000000000001E-3</v>
      </c>
      <c r="P22" s="37">
        <v>0.87633000000000005</v>
      </c>
      <c r="Q22" s="37">
        <v>3.7481260000000001</v>
      </c>
      <c r="R22" s="37">
        <v>7.0242239999999997E-2</v>
      </c>
      <c r="S22" s="37">
        <v>0.91080000000000005</v>
      </c>
      <c r="T22" s="37">
        <v>6.8999999999999999E-3</v>
      </c>
      <c r="U22" s="37">
        <v>1.2E-2</v>
      </c>
      <c r="V22" s="37">
        <v>0.22433</v>
      </c>
      <c r="W22" s="37">
        <v>0.55559999999999998</v>
      </c>
      <c r="X22" s="37">
        <v>7.1999999999999998E-3</v>
      </c>
      <c r="Y22" s="37">
        <v>2.7E-2</v>
      </c>
      <c r="Z22" s="37">
        <v>3598</v>
      </c>
      <c r="AA22" s="37">
        <v>15</v>
      </c>
      <c r="AB22" s="37">
        <v>20</v>
      </c>
      <c r="AC22" s="37">
        <v>1524</v>
      </c>
      <c r="AD22" s="37">
        <v>22</v>
      </c>
      <c r="AE22" s="37">
        <v>25</v>
      </c>
      <c r="AF22" s="37">
        <v>8928</v>
      </c>
      <c r="AG22" s="37">
        <v>93</v>
      </c>
      <c r="AH22" s="37">
        <v>350</v>
      </c>
      <c r="AI22" s="37">
        <v>5213</v>
      </c>
      <c r="AJ22" s="37">
        <v>15</v>
      </c>
      <c r="AK22" s="37">
        <v>28</v>
      </c>
      <c r="AL22" s="37">
        <v>28.2</v>
      </c>
      <c r="AM22" s="37">
        <v>1.1000000000000001</v>
      </c>
      <c r="AN22" s="37">
        <v>32.4</v>
      </c>
      <c r="AO22" s="37">
        <v>1.3</v>
      </c>
      <c r="AP22" s="37">
        <v>4490</v>
      </c>
      <c r="AQ22" s="37">
        <v>170</v>
      </c>
      <c r="AR22" s="37">
        <v>0.87270000000000003</v>
      </c>
      <c r="AS22" s="37">
        <v>8.8000000000000005E-3</v>
      </c>
      <c r="AT22" s="37">
        <v>9520</v>
      </c>
      <c r="AU22" s="37">
        <v>560</v>
      </c>
      <c r="AV22" s="1">
        <v>162000</v>
      </c>
      <c r="AW22" s="1">
        <v>6000</v>
      </c>
      <c r="AX22" s="1">
        <v>145000</v>
      </c>
      <c r="AY22" s="1">
        <v>5500</v>
      </c>
      <c r="AZ22" s="1">
        <v>342000</v>
      </c>
      <c r="BA22" s="1">
        <v>13000</v>
      </c>
      <c r="BB22" s="1">
        <v>605000</v>
      </c>
      <c r="BC22" s="1">
        <v>24000</v>
      </c>
      <c r="BD22" s="1">
        <v>649000</v>
      </c>
      <c r="BE22" s="1">
        <v>26000</v>
      </c>
      <c r="BF22" s="37" t="s">
        <v>163</v>
      </c>
      <c r="BJ22" s="37">
        <v>0.26679999999999998</v>
      </c>
      <c r="BK22" s="37">
        <v>1524</v>
      </c>
      <c r="BL22" s="37">
        <v>25</v>
      </c>
      <c r="BM22" s="37">
        <v>1543.4459999999999</v>
      </c>
      <c r="BN22" s="37">
        <v>26.3796</v>
      </c>
      <c r="BO22" s="36">
        <v>1543.5039999999999</v>
      </c>
      <c r="BP22" s="36">
        <v>26.3794</v>
      </c>
      <c r="BQ22" s="37">
        <v>17.308299999999999</v>
      </c>
      <c r="BR22" s="37">
        <v>28.2</v>
      </c>
    </row>
    <row r="23" spans="1:70">
      <c r="A23" s="37" t="s">
        <v>159</v>
      </c>
      <c r="B23" s="37" t="s">
        <v>3524</v>
      </c>
      <c r="C23" s="37" t="s">
        <v>3525</v>
      </c>
      <c r="D23" s="37" t="s">
        <v>121</v>
      </c>
      <c r="E23" s="37" t="s">
        <v>3526</v>
      </c>
      <c r="F23" s="37">
        <v>25.45</v>
      </c>
      <c r="G23" s="37" t="s">
        <v>168</v>
      </c>
      <c r="J23" s="37">
        <v>33.26</v>
      </c>
      <c r="K23" s="37">
        <v>0.6</v>
      </c>
      <c r="L23" s="37">
        <v>0.73</v>
      </c>
      <c r="M23" s="37">
        <v>0.2646</v>
      </c>
      <c r="N23" s="37">
        <v>5.3E-3</v>
      </c>
      <c r="O23" s="37">
        <v>5.7999999999999996E-3</v>
      </c>
      <c r="P23" s="37">
        <v>0.90722999999999998</v>
      </c>
      <c r="Q23" s="37">
        <v>3.7792889999999999</v>
      </c>
      <c r="R23" s="37">
        <v>8.2841570000000003E-2</v>
      </c>
      <c r="S23" s="37">
        <v>0.91390000000000005</v>
      </c>
      <c r="T23" s="37">
        <v>7.6E-3</v>
      </c>
      <c r="U23" s="37">
        <v>1.2999999999999999E-2</v>
      </c>
      <c r="V23" s="37">
        <v>0.40742</v>
      </c>
      <c r="W23" s="37">
        <v>0.56730000000000003</v>
      </c>
      <c r="X23" s="37">
        <v>8.3000000000000001E-3</v>
      </c>
      <c r="Y23" s="37">
        <v>2.9000000000000001E-2</v>
      </c>
      <c r="Z23" s="37">
        <v>3590</v>
      </c>
      <c r="AA23" s="37">
        <v>18</v>
      </c>
      <c r="AB23" s="37">
        <v>23</v>
      </c>
      <c r="AC23" s="37">
        <v>1513</v>
      </c>
      <c r="AD23" s="37">
        <v>27</v>
      </c>
      <c r="AE23" s="37">
        <v>29</v>
      </c>
      <c r="AF23" s="37">
        <v>9080</v>
      </c>
      <c r="AG23" s="37">
        <v>110</v>
      </c>
      <c r="AH23" s="37">
        <v>370</v>
      </c>
      <c r="AI23" s="37">
        <v>5220</v>
      </c>
      <c r="AJ23" s="37">
        <v>17</v>
      </c>
      <c r="AK23" s="37">
        <v>29</v>
      </c>
      <c r="AL23" s="37">
        <v>27.5</v>
      </c>
      <c r="AM23" s="37">
        <v>1.1000000000000001</v>
      </c>
      <c r="AN23" s="37">
        <v>31.4</v>
      </c>
      <c r="AO23" s="37">
        <v>1.3</v>
      </c>
      <c r="AP23" s="37">
        <v>4460</v>
      </c>
      <c r="AQ23" s="37">
        <v>180</v>
      </c>
      <c r="AR23" s="37">
        <v>0.88</v>
      </c>
      <c r="AS23" s="37">
        <v>1.2E-2</v>
      </c>
      <c r="AT23" s="37">
        <v>9730</v>
      </c>
      <c r="AU23" s="37">
        <v>560</v>
      </c>
      <c r="AV23" s="1">
        <v>158300</v>
      </c>
      <c r="AW23" s="1">
        <v>6400</v>
      </c>
      <c r="AX23" s="1">
        <v>143900</v>
      </c>
      <c r="AY23" s="1">
        <v>6000</v>
      </c>
      <c r="AZ23" s="1">
        <v>340000</v>
      </c>
      <c r="BA23" s="1">
        <v>14000</v>
      </c>
      <c r="BB23" s="1">
        <v>583000</v>
      </c>
      <c r="BC23" s="1">
        <v>25000</v>
      </c>
      <c r="BD23" s="1">
        <v>631000</v>
      </c>
      <c r="BE23" s="1">
        <v>26000</v>
      </c>
      <c r="BF23" s="37" t="s">
        <v>168</v>
      </c>
      <c r="BJ23" s="37">
        <v>0.2646</v>
      </c>
      <c r="BK23" s="37">
        <v>1513</v>
      </c>
      <c r="BL23" s="37">
        <v>29</v>
      </c>
      <c r="BM23" s="37">
        <v>1535.6669999999999</v>
      </c>
      <c r="BN23" s="37">
        <v>30.824100000000001</v>
      </c>
      <c r="BO23" s="36">
        <v>1535.7249999999999</v>
      </c>
      <c r="BP23" s="36">
        <v>30.823799999999999</v>
      </c>
      <c r="BQ23" s="37">
        <v>17.293199999999999</v>
      </c>
      <c r="BR23" s="37">
        <v>27.5</v>
      </c>
    </row>
    <row r="25" spans="1:70">
      <c r="A25" s="37" t="s">
        <v>3172</v>
      </c>
      <c r="B25" s="37" t="s">
        <v>3173</v>
      </c>
      <c r="C25" s="37" t="s">
        <v>3174</v>
      </c>
      <c r="D25" s="37" t="s">
        <v>121</v>
      </c>
      <c r="E25" s="37" t="s">
        <v>3175</v>
      </c>
      <c r="F25" s="37">
        <v>26.763999999999999</v>
      </c>
      <c r="G25" s="50" t="s">
        <v>3176</v>
      </c>
      <c r="H25" s="50" t="s">
        <v>2973</v>
      </c>
      <c r="I25" s="50"/>
      <c r="J25" s="37">
        <v>1.3599999999999999E-2</v>
      </c>
      <c r="K25" s="37">
        <v>1E-3</v>
      </c>
      <c r="L25" s="37">
        <v>1.1000000000000001E-3</v>
      </c>
      <c r="M25" s="37">
        <v>2.0630000000000002E-3</v>
      </c>
      <c r="N25" s="37">
        <v>4.1E-5</v>
      </c>
      <c r="O25" s="37">
        <v>4.5000000000000003E-5</v>
      </c>
      <c r="P25" s="37">
        <v>0.30954999999999999</v>
      </c>
      <c r="Q25" s="37">
        <v>484.73099999999999</v>
      </c>
      <c r="R25" s="37">
        <v>10.57339</v>
      </c>
      <c r="S25" s="37">
        <v>4.7E-2</v>
      </c>
      <c r="T25" s="37">
        <v>3.5000000000000001E-3</v>
      </c>
      <c r="U25" s="37">
        <v>3.5000000000000001E-3</v>
      </c>
      <c r="V25" s="37">
        <v>8.0241999999999998E-4</v>
      </c>
      <c r="W25" s="37">
        <v>6.9800000000000005E-4</v>
      </c>
      <c r="X25" s="37">
        <v>5.0000000000000002E-5</v>
      </c>
      <c r="Y25" s="37">
        <v>5.8999999999999998E-5</v>
      </c>
      <c r="Z25" s="37">
        <v>13.8</v>
      </c>
      <c r="AA25" s="37">
        <v>1</v>
      </c>
      <c r="AB25" s="37">
        <v>1.1000000000000001</v>
      </c>
      <c r="AC25" s="37">
        <v>13.29</v>
      </c>
      <c r="AD25" s="37">
        <v>0.26</v>
      </c>
      <c r="AE25" s="37">
        <v>0.28999999999999998</v>
      </c>
      <c r="AF25" s="37">
        <v>14.1</v>
      </c>
      <c r="AG25" s="37">
        <v>1</v>
      </c>
      <c r="AH25" s="37">
        <v>1.2</v>
      </c>
      <c r="AI25" s="37">
        <v>120</v>
      </c>
      <c r="AJ25" s="37">
        <v>150</v>
      </c>
      <c r="AK25" s="37">
        <v>150</v>
      </c>
      <c r="AL25" s="37">
        <v>238</v>
      </c>
      <c r="AM25" s="37">
        <v>25</v>
      </c>
      <c r="AN25" s="37">
        <v>218</v>
      </c>
      <c r="AO25" s="37">
        <v>27</v>
      </c>
      <c r="AP25" s="37">
        <v>40</v>
      </c>
      <c r="AQ25" s="37">
        <v>4.5</v>
      </c>
      <c r="AR25" s="37">
        <v>1.0980000000000001</v>
      </c>
      <c r="AS25" s="37">
        <v>1.7999999999999999E-2</v>
      </c>
      <c r="AT25" s="37">
        <v>31</v>
      </c>
      <c r="AU25" s="37">
        <v>89</v>
      </c>
      <c r="AV25" s="37">
        <v>10980</v>
      </c>
      <c r="AW25" s="37">
        <v>990</v>
      </c>
      <c r="AX25" s="37">
        <v>501</v>
      </c>
      <c r="AY25" s="37">
        <v>47</v>
      </c>
      <c r="AZ25" s="37">
        <v>3080</v>
      </c>
      <c r="BA25" s="37">
        <v>340</v>
      </c>
      <c r="BB25" s="1">
        <v>4170000</v>
      </c>
      <c r="BC25" s="1">
        <v>520000</v>
      </c>
      <c r="BD25" s="1">
        <v>5670000</v>
      </c>
      <c r="BE25" s="1">
        <v>600000</v>
      </c>
      <c r="BF25" s="37" t="s">
        <v>3176</v>
      </c>
      <c r="BG25" s="37" t="s">
        <v>3176</v>
      </c>
      <c r="BH25" s="37" t="s">
        <v>2973</v>
      </c>
      <c r="BJ25" s="37">
        <v>2.0630000000000002E-3</v>
      </c>
      <c r="BK25" s="37">
        <v>13.29</v>
      </c>
      <c r="BL25" s="37">
        <v>0.28999999999999998</v>
      </c>
      <c r="BM25" s="37">
        <v>13.4</v>
      </c>
      <c r="BN25" s="37">
        <v>0.29019200000000001</v>
      </c>
      <c r="BO25" s="36">
        <v>13.473000000000001</v>
      </c>
      <c r="BP25" s="36">
        <v>0.29051399999999999</v>
      </c>
      <c r="BQ25" s="37">
        <v>16.097200000000001</v>
      </c>
      <c r="BR25" s="37">
        <v>238</v>
      </c>
    </row>
    <row r="26" spans="1:70">
      <c r="A26" s="37" t="s">
        <v>3177</v>
      </c>
      <c r="B26" s="37" t="s">
        <v>3178</v>
      </c>
      <c r="C26" s="37" t="s">
        <v>3179</v>
      </c>
      <c r="D26" s="37" t="s">
        <v>121</v>
      </c>
      <c r="E26" s="37" t="s">
        <v>3180</v>
      </c>
      <c r="F26" s="37">
        <v>26.763999999999999</v>
      </c>
      <c r="G26" s="50" t="s">
        <v>3181</v>
      </c>
      <c r="H26" s="50" t="s">
        <v>2973</v>
      </c>
      <c r="I26" s="50"/>
      <c r="J26" s="37">
        <v>1.2930000000000001E-2</v>
      </c>
      <c r="K26" s="37">
        <v>8.1999999999999998E-4</v>
      </c>
      <c r="L26" s="37">
        <v>8.3000000000000001E-4</v>
      </c>
      <c r="M26" s="37">
        <v>2.0449999999999999E-3</v>
      </c>
      <c r="N26" s="37">
        <v>4.1999999999999998E-5</v>
      </c>
      <c r="O26" s="37">
        <v>4.5000000000000003E-5</v>
      </c>
      <c r="P26" s="37">
        <v>0.37691999999999998</v>
      </c>
      <c r="Q26" s="37">
        <v>488.99759999999998</v>
      </c>
      <c r="R26" s="37">
        <v>10.760339999999999</v>
      </c>
      <c r="S26" s="37">
        <v>4.4699999999999997E-2</v>
      </c>
      <c r="T26" s="37">
        <v>2.3999999999999998E-3</v>
      </c>
      <c r="U26" s="37">
        <v>2.5000000000000001E-3</v>
      </c>
      <c r="V26" s="37">
        <v>4.9153000000000002E-2</v>
      </c>
      <c r="W26" s="37">
        <v>6.4499999999999996E-4</v>
      </c>
      <c r="X26" s="37">
        <v>5.0000000000000002E-5</v>
      </c>
      <c r="Y26" s="37">
        <v>5.8999999999999998E-5</v>
      </c>
      <c r="Z26" s="37">
        <v>13.04</v>
      </c>
      <c r="AA26" s="37">
        <v>0.82</v>
      </c>
      <c r="AB26" s="37">
        <v>0.84</v>
      </c>
      <c r="AC26" s="37">
        <v>13.17</v>
      </c>
      <c r="AD26" s="37">
        <v>0.27</v>
      </c>
      <c r="AE26" s="37">
        <v>0.28999999999999998</v>
      </c>
      <c r="AF26" s="37">
        <v>13</v>
      </c>
      <c r="AG26" s="37">
        <v>1</v>
      </c>
      <c r="AH26" s="37">
        <v>1.2</v>
      </c>
      <c r="AI26" s="37">
        <v>-30</v>
      </c>
      <c r="AJ26" s="37">
        <v>100</v>
      </c>
      <c r="AK26" s="37">
        <v>100</v>
      </c>
      <c r="AL26" s="37">
        <v>449</v>
      </c>
      <c r="AM26" s="37">
        <v>26</v>
      </c>
      <c r="AN26" s="37">
        <v>278</v>
      </c>
      <c r="AO26" s="37">
        <v>21</v>
      </c>
      <c r="AP26" s="37">
        <v>45.3</v>
      </c>
      <c r="AQ26" s="37">
        <v>5.2</v>
      </c>
      <c r="AR26" s="37">
        <v>1.6559999999999999</v>
      </c>
      <c r="AS26" s="37">
        <v>3.1E-2</v>
      </c>
      <c r="AT26" s="37">
        <v>53</v>
      </c>
      <c r="AU26" s="37">
        <v>79</v>
      </c>
      <c r="AV26" s="37">
        <v>20100</v>
      </c>
      <c r="AW26" s="37">
        <v>800</v>
      </c>
      <c r="AX26" s="37">
        <v>899</v>
      </c>
      <c r="AY26" s="37">
        <v>60</v>
      </c>
      <c r="AZ26" s="37">
        <v>3480</v>
      </c>
      <c r="BA26" s="37">
        <v>400</v>
      </c>
      <c r="BB26" s="1">
        <v>5330000</v>
      </c>
      <c r="BC26" s="1">
        <v>390000</v>
      </c>
      <c r="BD26" s="1">
        <v>10710000</v>
      </c>
      <c r="BE26" s="1">
        <v>620000</v>
      </c>
      <c r="BF26" s="37" t="s">
        <v>3181</v>
      </c>
      <c r="BG26" s="37" t="s">
        <v>3181</v>
      </c>
      <c r="BH26" s="37" t="s">
        <v>2973</v>
      </c>
      <c r="BJ26" s="37">
        <v>2.0449999999999999E-3</v>
      </c>
      <c r="BK26" s="37">
        <v>13.17</v>
      </c>
      <c r="BL26" s="37">
        <v>0.28999999999999998</v>
      </c>
      <c r="BM26" s="37">
        <v>13.324</v>
      </c>
      <c r="BN26" s="37">
        <v>0.29402800000000001</v>
      </c>
      <c r="BO26" s="36">
        <v>13.397</v>
      </c>
      <c r="BP26" s="36">
        <v>0.29434500000000002</v>
      </c>
      <c r="BQ26" s="37">
        <v>16.3431</v>
      </c>
      <c r="BR26" s="37">
        <v>449</v>
      </c>
    </row>
    <row r="27" spans="1:70">
      <c r="A27" s="37" t="s">
        <v>3183</v>
      </c>
      <c r="B27" s="37" t="s">
        <v>3184</v>
      </c>
      <c r="C27" s="37" t="s">
        <v>3185</v>
      </c>
      <c r="D27" s="37" t="s">
        <v>121</v>
      </c>
      <c r="E27" s="37" t="s">
        <v>3186</v>
      </c>
      <c r="F27" s="37">
        <v>26.986999999999998</v>
      </c>
      <c r="G27" s="50" t="s">
        <v>3182</v>
      </c>
      <c r="H27" s="50" t="s">
        <v>2973</v>
      </c>
      <c r="I27" s="50"/>
      <c r="J27" s="37">
        <v>1.367E-2</v>
      </c>
      <c r="K27" s="37">
        <v>8.1999999999999998E-4</v>
      </c>
      <c r="L27" s="37">
        <v>7.9000000000000001E-4</v>
      </c>
      <c r="M27" s="37">
        <v>2.055E-3</v>
      </c>
      <c r="N27" s="37">
        <v>3.3000000000000003E-5</v>
      </c>
      <c r="O27" s="37">
        <v>3.3000000000000003E-5</v>
      </c>
      <c r="P27" s="37">
        <v>0.41610999999999998</v>
      </c>
      <c r="Q27" s="37">
        <v>486.61799999999999</v>
      </c>
      <c r="R27" s="37">
        <v>7.8143039999999999</v>
      </c>
      <c r="S27" s="37">
        <v>4.6600000000000003E-2</v>
      </c>
      <c r="T27" s="37">
        <v>2.3E-3</v>
      </c>
      <c r="U27" s="37">
        <v>2.3999999999999998E-3</v>
      </c>
      <c r="V27" s="37">
        <v>5.8859000000000002E-2</v>
      </c>
      <c r="W27" s="37">
        <v>6.02E-4</v>
      </c>
      <c r="X27" s="37">
        <v>3.1000000000000001E-5</v>
      </c>
      <c r="Y27" s="37">
        <v>4.3999999999999999E-5</v>
      </c>
      <c r="Z27" s="37">
        <v>13.78</v>
      </c>
      <c r="AA27" s="37">
        <v>0.82</v>
      </c>
      <c r="AB27" s="37">
        <v>0.79</v>
      </c>
      <c r="AC27" s="37">
        <v>13.23</v>
      </c>
      <c r="AD27" s="37">
        <v>0.21</v>
      </c>
      <c r="AE27" s="37">
        <v>0.21</v>
      </c>
      <c r="AF27" s="37">
        <v>12.17</v>
      </c>
      <c r="AG27" s="37">
        <v>0.62</v>
      </c>
      <c r="AH27" s="37">
        <v>0.88</v>
      </c>
      <c r="AI27" s="37">
        <v>70</v>
      </c>
      <c r="AJ27" s="37">
        <v>100</v>
      </c>
      <c r="AK27" s="37">
        <v>110</v>
      </c>
      <c r="AL27" s="37">
        <v>593.4</v>
      </c>
      <c r="AM27" s="37">
        <v>9.6999999999999993</v>
      </c>
      <c r="AN27" s="37">
        <v>479.1</v>
      </c>
      <c r="AO27" s="37">
        <v>6.1</v>
      </c>
      <c r="AP27" s="37">
        <v>72.099999999999994</v>
      </c>
      <c r="AQ27" s="37">
        <v>4.5</v>
      </c>
      <c r="AR27" s="37">
        <v>1.25</v>
      </c>
      <c r="AS27" s="37">
        <v>2.8000000000000001E-2</v>
      </c>
      <c r="AT27" s="37">
        <v>21</v>
      </c>
      <c r="AU27" s="37">
        <v>81</v>
      </c>
      <c r="AV27" s="37">
        <v>26620</v>
      </c>
      <c r="AW27" s="37">
        <v>340</v>
      </c>
      <c r="AX27" s="37">
        <v>1239</v>
      </c>
      <c r="AY27" s="37">
        <v>65</v>
      </c>
      <c r="AZ27" s="37">
        <v>5540</v>
      </c>
      <c r="BA27" s="37">
        <v>350</v>
      </c>
      <c r="BB27" s="1">
        <v>9200000</v>
      </c>
      <c r="BC27" s="1">
        <v>120000</v>
      </c>
      <c r="BD27" s="1">
        <v>14140000</v>
      </c>
      <c r="BE27" s="1">
        <v>230000</v>
      </c>
      <c r="BF27" s="37" t="s">
        <v>3182</v>
      </c>
      <c r="BG27" s="37" t="s">
        <v>3182</v>
      </c>
      <c r="BH27" s="37" t="s">
        <v>2973</v>
      </c>
      <c r="BJ27" s="37">
        <v>2.055E-3</v>
      </c>
      <c r="BK27" s="37">
        <v>13.23</v>
      </c>
      <c r="BL27" s="37">
        <v>0.21</v>
      </c>
      <c r="BM27" s="37">
        <v>13.364000000000001</v>
      </c>
      <c r="BN27" s="37">
        <v>0.21595500000000001</v>
      </c>
      <c r="BO27" s="36">
        <v>13.436999999999999</v>
      </c>
      <c r="BP27" s="36">
        <v>0.216388</v>
      </c>
      <c r="BQ27" s="37">
        <v>16.482800000000001</v>
      </c>
      <c r="BR27" s="37">
        <v>593.4</v>
      </c>
    </row>
    <row r="28" spans="1:70">
      <c r="A28" s="37" t="s">
        <v>3187</v>
      </c>
      <c r="B28" s="37" t="s">
        <v>3188</v>
      </c>
      <c r="C28" s="37" t="s">
        <v>3189</v>
      </c>
      <c r="D28" s="37" t="s">
        <v>121</v>
      </c>
      <c r="E28" s="37" t="s">
        <v>3190</v>
      </c>
      <c r="F28" s="37">
        <v>26.763999999999999</v>
      </c>
      <c r="G28" s="50" t="s">
        <v>3191</v>
      </c>
      <c r="H28" s="50" t="s">
        <v>2973</v>
      </c>
      <c r="I28" s="50"/>
      <c r="J28" s="37">
        <v>1.2699999999999999E-2</v>
      </c>
      <c r="K28" s="37">
        <v>4.8999999999999998E-4</v>
      </c>
      <c r="L28" s="37">
        <v>5.1000000000000004E-4</v>
      </c>
      <c r="M28" s="37">
        <v>1.9530000000000001E-3</v>
      </c>
      <c r="N28" s="37">
        <v>2.4000000000000001E-5</v>
      </c>
      <c r="O28" s="37">
        <v>3.0000000000000001E-5</v>
      </c>
      <c r="P28" s="37">
        <v>0.19955000000000001</v>
      </c>
      <c r="Q28" s="37">
        <v>512.03279999999995</v>
      </c>
      <c r="R28" s="37">
        <v>7.8653269999999997</v>
      </c>
      <c r="S28" s="37">
        <v>4.7500000000000001E-2</v>
      </c>
      <c r="T28" s="37">
        <v>1.6999999999999999E-3</v>
      </c>
      <c r="U28" s="37">
        <v>1.8E-3</v>
      </c>
      <c r="V28" s="37">
        <v>0.26851000000000003</v>
      </c>
      <c r="W28" s="37">
        <v>6.1899999999999998E-4</v>
      </c>
      <c r="X28" s="37">
        <v>2.0000000000000002E-5</v>
      </c>
      <c r="Y28" s="37">
        <v>3.4999999999999997E-5</v>
      </c>
      <c r="Z28" s="37">
        <v>12.82</v>
      </c>
      <c r="AA28" s="37">
        <v>0.49</v>
      </c>
      <c r="AB28" s="37">
        <v>0.51</v>
      </c>
      <c r="AC28" s="37">
        <v>12.58</v>
      </c>
      <c r="AD28" s="37">
        <v>0.15</v>
      </c>
      <c r="AE28" s="37">
        <v>0.19</v>
      </c>
      <c r="AF28" s="37">
        <v>12.51</v>
      </c>
      <c r="AG28" s="37">
        <v>0.41</v>
      </c>
      <c r="AH28" s="37">
        <v>0.71</v>
      </c>
      <c r="AI28" s="37">
        <v>83</v>
      </c>
      <c r="AJ28" s="37">
        <v>74</v>
      </c>
      <c r="AK28" s="37">
        <v>76</v>
      </c>
      <c r="AL28" s="37">
        <v>1158</v>
      </c>
      <c r="AM28" s="37">
        <v>73</v>
      </c>
      <c r="AN28" s="37">
        <v>940</v>
      </c>
      <c r="AO28" s="37">
        <v>65</v>
      </c>
      <c r="AP28" s="37">
        <v>148.69999999999999</v>
      </c>
      <c r="AQ28" s="37">
        <v>8.3000000000000007</v>
      </c>
      <c r="AR28" s="37">
        <v>1.228</v>
      </c>
      <c r="AS28" s="37">
        <v>1.4999999999999999E-2</v>
      </c>
      <c r="AT28" s="37">
        <v>12</v>
      </c>
      <c r="AU28" s="37">
        <v>96</v>
      </c>
      <c r="AV28" s="1">
        <v>50100</v>
      </c>
      <c r="AW28" s="1">
        <v>2600</v>
      </c>
      <c r="AX28" s="37">
        <v>2330</v>
      </c>
      <c r="AY28" s="37">
        <v>140</v>
      </c>
      <c r="AZ28" s="37">
        <v>11430</v>
      </c>
      <c r="BA28" s="37">
        <v>640</v>
      </c>
      <c r="BB28" s="1">
        <v>18100000</v>
      </c>
      <c r="BC28" s="1">
        <v>1300000</v>
      </c>
      <c r="BD28" s="1">
        <v>27600000</v>
      </c>
      <c r="BE28" s="1">
        <v>1700000</v>
      </c>
      <c r="BF28" s="37" t="s">
        <v>3191</v>
      </c>
      <c r="BG28" s="37" t="s">
        <v>3191</v>
      </c>
      <c r="BH28" s="37" t="s">
        <v>2973</v>
      </c>
      <c r="BJ28" s="37">
        <v>1.9530000000000001E-3</v>
      </c>
      <c r="BK28" s="37">
        <v>12.58</v>
      </c>
      <c r="BL28" s="37">
        <v>0.19</v>
      </c>
      <c r="BM28" s="37">
        <v>12.724</v>
      </c>
      <c r="BN28" s="37">
        <v>0.199264</v>
      </c>
      <c r="BO28" s="36">
        <v>12.797000000000001</v>
      </c>
      <c r="BP28" s="36">
        <v>0.19973399999999999</v>
      </c>
      <c r="BQ28" s="37">
        <v>16.7516</v>
      </c>
      <c r="BR28" s="37">
        <v>1158</v>
      </c>
    </row>
    <row r="29" spans="1:70">
      <c r="A29" s="37" t="s">
        <v>3193</v>
      </c>
      <c r="B29" s="37" t="s">
        <v>3194</v>
      </c>
      <c r="C29" s="37" t="s">
        <v>3195</v>
      </c>
      <c r="D29" s="37" t="s">
        <v>121</v>
      </c>
      <c r="E29" s="37" t="s">
        <v>3196</v>
      </c>
      <c r="F29" s="37">
        <v>23.640999999999998</v>
      </c>
      <c r="G29" s="50" t="s">
        <v>3197</v>
      </c>
      <c r="H29" s="50" t="s">
        <v>2973</v>
      </c>
      <c r="I29" s="50"/>
      <c r="J29" s="37">
        <v>1.37E-2</v>
      </c>
      <c r="K29" s="37">
        <v>1.4E-3</v>
      </c>
      <c r="L29" s="37">
        <v>1.2999999999999999E-3</v>
      </c>
      <c r="M29" s="37">
        <v>1.9789999999999999E-3</v>
      </c>
      <c r="N29" s="37">
        <v>3.6000000000000001E-5</v>
      </c>
      <c r="O29" s="37">
        <v>4.8000000000000001E-5</v>
      </c>
      <c r="P29" s="37">
        <v>3.0794999999999999E-2</v>
      </c>
      <c r="Q29" s="37">
        <v>505.3057</v>
      </c>
      <c r="R29" s="37">
        <v>12.256030000000001</v>
      </c>
      <c r="S29" s="37">
        <v>5.04E-2</v>
      </c>
      <c r="T29" s="37">
        <v>5.1999999999999998E-3</v>
      </c>
      <c r="U29" s="37">
        <v>4.5999999999999999E-3</v>
      </c>
      <c r="V29" s="37">
        <v>0.16633000000000001</v>
      </c>
      <c r="W29" s="37">
        <v>6.5799999999999995E-4</v>
      </c>
      <c r="X29" s="37">
        <v>7.3999999999999996E-5</v>
      </c>
      <c r="Y29" s="37">
        <v>6.7999999999999999E-5</v>
      </c>
      <c r="Z29" s="37">
        <v>13.8</v>
      </c>
      <c r="AA29" s="37">
        <v>1.4</v>
      </c>
      <c r="AB29" s="37">
        <v>1.3</v>
      </c>
      <c r="AC29" s="37">
        <v>12.74</v>
      </c>
      <c r="AD29" s="37">
        <v>0.23</v>
      </c>
      <c r="AE29" s="37">
        <v>0.31</v>
      </c>
      <c r="AF29" s="37">
        <v>13.3</v>
      </c>
      <c r="AG29" s="37">
        <v>1.5</v>
      </c>
      <c r="AH29" s="37">
        <v>1.4</v>
      </c>
      <c r="AI29" s="37">
        <v>180</v>
      </c>
      <c r="AJ29" s="37">
        <v>200</v>
      </c>
      <c r="AK29" s="37">
        <v>180</v>
      </c>
      <c r="AL29" s="37">
        <v>334</v>
      </c>
      <c r="AM29" s="37">
        <v>24</v>
      </c>
      <c r="AN29" s="37">
        <v>120.7</v>
      </c>
      <c r="AO29" s="37">
        <v>4.4000000000000004</v>
      </c>
      <c r="AP29" s="37">
        <v>19.600000000000001</v>
      </c>
      <c r="AQ29" s="37">
        <v>2.2999999999999998</v>
      </c>
      <c r="AR29" s="37">
        <v>2.76</v>
      </c>
      <c r="AS29" s="37">
        <v>0.14000000000000001</v>
      </c>
      <c r="AT29" s="37">
        <v>-47</v>
      </c>
      <c r="AU29" s="37">
        <v>73</v>
      </c>
      <c r="AV29" s="1">
        <v>14600</v>
      </c>
      <c r="AW29" s="1">
        <v>1200</v>
      </c>
      <c r="AX29" s="37">
        <v>714</v>
      </c>
      <c r="AY29" s="37">
        <v>95</v>
      </c>
      <c r="AZ29" s="37">
        <v>1500</v>
      </c>
      <c r="BA29" s="37">
        <v>180</v>
      </c>
      <c r="BB29" s="1">
        <v>2319000</v>
      </c>
      <c r="BC29" s="1">
        <v>84000</v>
      </c>
      <c r="BD29" s="1">
        <v>7960000</v>
      </c>
      <c r="BE29" s="1">
        <v>580000</v>
      </c>
      <c r="BF29" s="37" t="s">
        <v>3197</v>
      </c>
      <c r="BG29" s="37" t="s">
        <v>3197</v>
      </c>
      <c r="BH29" s="37" t="s">
        <v>2973</v>
      </c>
      <c r="BJ29" s="37">
        <v>1.9789999999999999E-3</v>
      </c>
      <c r="BK29" s="37">
        <v>12.74</v>
      </c>
      <c r="BL29" s="37">
        <v>0.31</v>
      </c>
      <c r="BM29" s="37">
        <v>12.88</v>
      </c>
      <c r="BN29" s="37">
        <v>0.31138900000000003</v>
      </c>
      <c r="BO29" s="36">
        <v>12.952999999999999</v>
      </c>
      <c r="BP29" s="36">
        <v>0.31168800000000002</v>
      </c>
      <c r="BQ29" s="37">
        <v>16.176400000000001</v>
      </c>
      <c r="BR29" s="37">
        <v>334</v>
      </c>
    </row>
    <row r="30" spans="1:70">
      <c r="A30" s="37" t="s">
        <v>3199</v>
      </c>
      <c r="B30" s="37" t="s">
        <v>3200</v>
      </c>
      <c r="C30" s="37" t="s">
        <v>3201</v>
      </c>
      <c r="D30" s="37" t="s">
        <v>121</v>
      </c>
      <c r="E30" s="37" t="s">
        <v>3202</v>
      </c>
      <c r="F30" s="37">
        <v>8.2521000000000004</v>
      </c>
      <c r="G30" s="50" t="s">
        <v>3203</v>
      </c>
      <c r="H30" s="50" t="s">
        <v>2973</v>
      </c>
      <c r="I30" s="50" t="s">
        <v>3204</v>
      </c>
      <c r="J30" s="37">
        <v>1.2800000000000001E-2</v>
      </c>
      <c r="K30" s="37">
        <v>1.5E-3</v>
      </c>
      <c r="L30" s="37">
        <v>1E-3</v>
      </c>
      <c r="M30" s="37">
        <v>1.8990000000000001E-3</v>
      </c>
      <c r="N30" s="37">
        <v>5.5999999999999999E-5</v>
      </c>
      <c r="O30" s="37">
        <v>4.3000000000000002E-5</v>
      </c>
      <c r="P30" s="37">
        <v>0.46594999999999998</v>
      </c>
      <c r="Q30" s="37">
        <v>526.59289999999999</v>
      </c>
      <c r="R30" s="37">
        <v>11.923909999999999</v>
      </c>
      <c r="S30" s="37">
        <v>4.9700000000000001E-2</v>
      </c>
      <c r="T30" s="37">
        <v>5.1999999999999998E-3</v>
      </c>
      <c r="U30" s="37">
        <v>3.3E-3</v>
      </c>
      <c r="V30" s="37">
        <v>-0.15237999999999999</v>
      </c>
      <c r="W30" s="37">
        <v>5.8699999999999996E-4</v>
      </c>
      <c r="X30" s="37">
        <v>5.8E-5</v>
      </c>
      <c r="Y30" s="37">
        <v>5.5000000000000002E-5</v>
      </c>
      <c r="Z30" s="37">
        <v>12.9</v>
      </c>
      <c r="AA30" s="37">
        <v>1.5</v>
      </c>
      <c r="AB30" s="37">
        <v>1</v>
      </c>
      <c r="AC30" s="37">
        <v>12.23</v>
      </c>
      <c r="AD30" s="37">
        <v>0.36</v>
      </c>
      <c r="AE30" s="37">
        <v>0.28000000000000003</v>
      </c>
      <c r="AF30" s="37">
        <v>11.9</v>
      </c>
      <c r="AG30" s="37">
        <v>1.2</v>
      </c>
      <c r="AH30" s="37">
        <v>1.1000000000000001</v>
      </c>
      <c r="AI30" s="37">
        <v>180</v>
      </c>
      <c r="AJ30" s="37">
        <v>220</v>
      </c>
      <c r="AK30" s="37">
        <v>120</v>
      </c>
      <c r="AL30" s="37">
        <v>387.3</v>
      </c>
      <c r="AM30" s="37">
        <v>4.4000000000000004</v>
      </c>
      <c r="AN30" s="37">
        <v>352</v>
      </c>
      <c r="AO30" s="37">
        <v>11</v>
      </c>
      <c r="AP30" s="37">
        <v>55.5</v>
      </c>
      <c r="AQ30" s="37">
        <v>6</v>
      </c>
      <c r="AR30" s="37">
        <v>1.1060000000000001</v>
      </c>
      <c r="AS30" s="37">
        <v>2.5000000000000001E-2</v>
      </c>
      <c r="AT30" s="37">
        <v>0</v>
      </c>
      <c r="AU30" s="37">
        <v>210</v>
      </c>
      <c r="AV30" s="37">
        <v>16450</v>
      </c>
      <c r="AW30" s="37">
        <v>670</v>
      </c>
      <c r="AX30" s="37">
        <v>810</v>
      </c>
      <c r="AY30" s="37">
        <v>89</v>
      </c>
      <c r="AZ30" s="37">
        <v>4260</v>
      </c>
      <c r="BA30" s="37">
        <v>460</v>
      </c>
      <c r="BB30" s="1">
        <v>6760000</v>
      </c>
      <c r="BC30" s="1">
        <v>200000</v>
      </c>
      <c r="BD30" s="1">
        <v>9230000</v>
      </c>
      <c r="BE30" s="1">
        <v>100000</v>
      </c>
      <c r="BF30" s="37" t="s">
        <v>3203</v>
      </c>
      <c r="BG30" s="37" t="s">
        <v>3203</v>
      </c>
      <c r="BH30" s="37" t="s">
        <v>2973</v>
      </c>
      <c r="BI30" s="37" t="s">
        <v>3204</v>
      </c>
      <c r="BJ30" s="37">
        <v>1.8990000000000001E-3</v>
      </c>
      <c r="BK30" s="37">
        <v>12.23</v>
      </c>
      <c r="BL30" s="37">
        <v>0.28000000000000003</v>
      </c>
      <c r="BM30" s="37">
        <v>12.366</v>
      </c>
      <c r="BN30" s="37">
        <v>0.28001700000000002</v>
      </c>
      <c r="BO30" s="36">
        <v>12.439</v>
      </c>
      <c r="BP30" s="36">
        <v>0.28034999999999999</v>
      </c>
      <c r="BQ30" s="37">
        <v>16.271999999999998</v>
      </c>
      <c r="BR30" s="37">
        <v>387.3</v>
      </c>
    </row>
    <row r="31" spans="1:70">
      <c r="A31" s="37" t="s">
        <v>3206</v>
      </c>
      <c r="B31" s="37" t="s">
        <v>3207</v>
      </c>
      <c r="C31" s="37" t="s">
        <v>3208</v>
      </c>
      <c r="D31" s="37" t="s">
        <v>121</v>
      </c>
      <c r="E31" s="37" t="s">
        <v>3209</v>
      </c>
      <c r="F31" s="37">
        <v>17.619</v>
      </c>
      <c r="G31" s="50" t="s">
        <v>3210</v>
      </c>
      <c r="H31" s="50" t="s">
        <v>2973</v>
      </c>
      <c r="I31" s="50"/>
      <c r="J31" s="37">
        <v>1.303E-2</v>
      </c>
      <c r="K31" s="37">
        <v>7.5000000000000002E-4</v>
      </c>
      <c r="L31" s="37">
        <v>5.1999999999999995E-4</v>
      </c>
      <c r="M31" s="37">
        <v>1.9319999999999999E-3</v>
      </c>
      <c r="N31" s="37">
        <v>3.1999999999999999E-5</v>
      </c>
      <c r="O31" s="37">
        <v>3.4999999999999997E-5</v>
      </c>
      <c r="P31" s="37">
        <v>2.0879999999999999E-2</v>
      </c>
      <c r="Q31" s="37">
        <v>517.59829999999999</v>
      </c>
      <c r="R31" s="37">
        <v>9.3767820000000004</v>
      </c>
      <c r="S31" s="37">
        <v>4.8599999999999997E-2</v>
      </c>
      <c r="T31" s="37">
        <v>2.7000000000000001E-3</v>
      </c>
      <c r="U31" s="37">
        <v>2.2000000000000001E-3</v>
      </c>
      <c r="V31" s="37">
        <v>0.28677999999999998</v>
      </c>
      <c r="W31" s="37">
        <v>5.9199999999999997E-4</v>
      </c>
      <c r="X31" s="37">
        <v>3.1999999999999999E-5</v>
      </c>
      <c r="Y31" s="37">
        <v>3.6000000000000001E-5</v>
      </c>
      <c r="Z31" s="37">
        <v>13.14</v>
      </c>
      <c r="AA31" s="37">
        <v>0.75</v>
      </c>
      <c r="AB31" s="37">
        <v>0.52</v>
      </c>
      <c r="AC31" s="37">
        <v>12.44</v>
      </c>
      <c r="AD31" s="37">
        <v>0.2</v>
      </c>
      <c r="AE31" s="37">
        <v>0.22</v>
      </c>
      <c r="AF31" s="37">
        <v>11.96</v>
      </c>
      <c r="AG31" s="37">
        <v>0.65</v>
      </c>
      <c r="AH31" s="37">
        <v>0.74</v>
      </c>
      <c r="AI31" s="37">
        <v>160</v>
      </c>
      <c r="AJ31" s="37">
        <v>120</v>
      </c>
      <c r="AK31" s="37">
        <v>97</v>
      </c>
      <c r="AL31" s="37">
        <v>1129</v>
      </c>
      <c r="AM31" s="37">
        <v>25</v>
      </c>
      <c r="AN31" s="37">
        <v>924</v>
      </c>
      <c r="AO31" s="37">
        <v>11</v>
      </c>
      <c r="AP31" s="37">
        <v>139.19999999999999</v>
      </c>
      <c r="AQ31" s="37">
        <v>8</v>
      </c>
      <c r="AR31" s="37">
        <v>1.2310000000000001</v>
      </c>
      <c r="AS31" s="37">
        <v>2.1000000000000001E-2</v>
      </c>
      <c r="AT31" s="37">
        <v>-180</v>
      </c>
      <c r="AU31" s="37">
        <v>110</v>
      </c>
      <c r="AV31" s="37">
        <v>48530</v>
      </c>
      <c r="AW31" s="37">
        <v>890</v>
      </c>
      <c r="AX31" s="37">
        <v>2360</v>
      </c>
      <c r="AY31" s="37">
        <v>150</v>
      </c>
      <c r="AZ31" s="37">
        <v>10690</v>
      </c>
      <c r="BA31" s="37">
        <v>620</v>
      </c>
      <c r="BB31" s="1">
        <v>17770000</v>
      </c>
      <c r="BC31" s="1">
        <v>210000</v>
      </c>
      <c r="BD31" s="1">
        <v>26910000</v>
      </c>
      <c r="BE31" s="1">
        <v>600000</v>
      </c>
      <c r="BF31" s="37" t="s">
        <v>3210</v>
      </c>
      <c r="BG31" s="37" t="s">
        <v>3210</v>
      </c>
      <c r="BH31" s="37" t="s">
        <v>2973</v>
      </c>
      <c r="BJ31" s="37">
        <v>1.9319999999999999E-3</v>
      </c>
      <c r="BK31" s="37">
        <v>12.44</v>
      </c>
      <c r="BL31" s="37">
        <v>0.22</v>
      </c>
      <c r="BM31" s="37">
        <v>12.612</v>
      </c>
      <c r="BN31" s="37">
        <v>0.23325399999999999</v>
      </c>
      <c r="BO31" s="36">
        <v>12.685</v>
      </c>
      <c r="BP31" s="36">
        <v>0.233655</v>
      </c>
      <c r="BQ31" s="37">
        <v>16.7363</v>
      </c>
      <c r="BR31" s="37">
        <v>1129</v>
      </c>
    </row>
    <row r="32" spans="1:70">
      <c r="A32" s="37" t="s">
        <v>3212</v>
      </c>
      <c r="B32" s="37" t="s">
        <v>3213</v>
      </c>
      <c r="C32" s="37" t="s">
        <v>3214</v>
      </c>
      <c r="D32" s="37" t="s">
        <v>121</v>
      </c>
      <c r="E32" s="37" t="s">
        <v>3215</v>
      </c>
      <c r="F32" s="37">
        <v>22.303000000000001</v>
      </c>
      <c r="G32" s="50" t="s">
        <v>3216</v>
      </c>
      <c r="H32" s="50" t="s">
        <v>2973</v>
      </c>
      <c r="I32" s="50" t="s">
        <v>2995</v>
      </c>
      <c r="J32" s="37">
        <v>1.3469999999999999E-2</v>
      </c>
      <c r="K32" s="37">
        <v>8.8999999999999995E-4</v>
      </c>
      <c r="L32" s="37">
        <v>9.7999999999999997E-4</v>
      </c>
      <c r="M32" s="37">
        <v>1.951E-3</v>
      </c>
      <c r="N32" s="37">
        <v>3.4E-5</v>
      </c>
      <c r="O32" s="37">
        <v>4.3999999999999999E-5</v>
      </c>
      <c r="P32" s="37">
        <v>0.11526</v>
      </c>
      <c r="Q32" s="37">
        <v>512.55769999999995</v>
      </c>
      <c r="R32" s="37">
        <v>11.559480000000001</v>
      </c>
      <c r="S32" s="37">
        <v>5.2499999999999998E-2</v>
      </c>
      <c r="T32" s="37">
        <v>3.8E-3</v>
      </c>
      <c r="U32" s="37">
        <v>3.5000000000000001E-3</v>
      </c>
      <c r="V32" s="37">
        <v>0.18523000000000001</v>
      </c>
      <c r="W32" s="37">
        <v>6.11E-4</v>
      </c>
      <c r="X32" s="37">
        <v>3.3000000000000003E-5</v>
      </c>
      <c r="Y32" s="37">
        <v>4.3000000000000002E-5</v>
      </c>
      <c r="Z32" s="37">
        <v>13.58</v>
      </c>
      <c r="AA32" s="37">
        <v>0.89</v>
      </c>
      <c r="AB32" s="37">
        <v>0.99</v>
      </c>
      <c r="AC32" s="37">
        <v>12.56</v>
      </c>
      <c r="AD32" s="37">
        <v>0.22</v>
      </c>
      <c r="AE32" s="37">
        <v>0.28999999999999998</v>
      </c>
      <c r="AF32" s="37">
        <v>12.34</v>
      </c>
      <c r="AG32" s="37">
        <v>0.68</v>
      </c>
      <c r="AH32" s="37">
        <v>0.88</v>
      </c>
      <c r="AI32" s="37">
        <v>270</v>
      </c>
      <c r="AJ32" s="37">
        <v>150</v>
      </c>
      <c r="AK32" s="37">
        <v>140</v>
      </c>
      <c r="AL32" s="37">
        <v>389.5</v>
      </c>
      <c r="AM32" s="37">
        <v>8.1999999999999993</v>
      </c>
      <c r="AN32" s="37">
        <v>413</v>
      </c>
      <c r="AO32" s="37">
        <v>21</v>
      </c>
      <c r="AP32" s="37">
        <v>61.9</v>
      </c>
      <c r="AQ32" s="37">
        <v>4.0999999999999996</v>
      </c>
      <c r="AR32" s="37">
        <v>0.96799999999999997</v>
      </c>
      <c r="AS32" s="37">
        <v>4.1000000000000002E-2</v>
      </c>
      <c r="AT32" s="37">
        <v>157</v>
      </c>
      <c r="AU32" s="37">
        <v>86</v>
      </c>
      <c r="AV32" s="37">
        <v>16270</v>
      </c>
      <c r="AW32" s="37">
        <v>440</v>
      </c>
      <c r="AX32" s="37">
        <v>844</v>
      </c>
      <c r="AY32" s="37">
        <v>61</v>
      </c>
      <c r="AZ32" s="37">
        <v>4750</v>
      </c>
      <c r="BA32" s="37">
        <v>320</v>
      </c>
      <c r="BB32" s="1">
        <v>7950000</v>
      </c>
      <c r="BC32" s="1">
        <v>400000</v>
      </c>
      <c r="BD32" s="1">
        <v>9290000</v>
      </c>
      <c r="BE32" s="1">
        <v>200000</v>
      </c>
      <c r="BF32" s="37" t="s">
        <v>3216</v>
      </c>
      <c r="BG32" s="37" t="s">
        <v>3216</v>
      </c>
      <c r="BH32" s="37" t="s">
        <v>2973</v>
      </c>
      <c r="BI32" s="37" t="s">
        <v>2995</v>
      </c>
      <c r="BJ32" s="37">
        <v>1.951E-3</v>
      </c>
      <c r="BK32" s="37">
        <v>12.56</v>
      </c>
      <c r="BL32" s="37">
        <v>0.28999999999999998</v>
      </c>
      <c r="BM32" s="37">
        <v>12.708</v>
      </c>
      <c r="BN32" s="37">
        <v>0.28692800000000002</v>
      </c>
      <c r="BO32" s="36">
        <v>12.781000000000001</v>
      </c>
      <c r="BP32" s="36">
        <v>0.28725299999999998</v>
      </c>
      <c r="BQ32" s="37">
        <v>16.2987</v>
      </c>
      <c r="BR32" s="37">
        <v>389.5</v>
      </c>
    </row>
    <row r="33" spans="1:70">
      <c r="A33" s="37" t="s">
        <v>3217</v>
      </c>
      <c r="B33" s="37" t="s">
        <v>3218</v>
      </c>
      <c r="C33" s="37" t="s">
        <v>3219</v>
      </c>
      <c r="D33" s="37" t="s">
        <v>121</v>
      </c>
      <c r="E33" s="37" t="s">
        <v>3220</v>
      </c>
      <c r="F33" s="37">
        <v>21.856999999999999</v>
      </c>
      <c r="G33" s="50" t="s">
        <v>3221</v>
      </c>
      <c r="H33" s="50" t="s">
        <v>2973</v>
      </c>
      <c r="I33" s="50"/>
      <c r="J33" s="37">
        <v>1.268E-2</v>
      </c>
      <c r="K33" s="37">
        <v>6.2E-4</v>
      </c>
      <c r="L33" s="37">
        <v>6.9999999999999999E-4</v>
      </c>
      <c r="M33" s="37">
        <v>1.933E-3</v>
      </c>
      <c r="N33" s="37">
        <v>3.1999999999999999E-5</v>
      </c>
      <c r="O33" s="37">
        <v>5.7000000000000003E-5</v>
      </c>
      <c r="P33" s="37">
        <v>0.17088</v>
      </c>
      <c r="Q33" s="37">
        <v>517.3306</v>
      </c>
      <c r="R33" s="37">
        <v>15.254960000000001</v>
      </c>
      <c r="S33" s="37">
        <v>4.8500000000000001E-2</v>
      </c>
      <c r="T33" s="37">
        <v>2.2000000000000001E-3</v>
      </c>
      <c r="U33" s="37">
        <v>2.2000000000000001E-3</v>
      </c>
      <c r="V33" s="37">
        <v>0.13064000000000001</v>
      </c>
      <c r="W33" s="37">
        <v>5.9999999999999995E-4</v>
      </c>
      <c r="X33" s="37">
        <v>3.6000000000000001E-5</v>
      </c>
      <c r="Y33" s="37">
        <v>4.6E-5</v>
      </c>
      <c r="Z33" s="37">
        <v>12.79</v>
      </c>
      <c r="AA33" s="37">
        <v>0.62</v>
      </c>
      <c r="AB33" s="37">
        <v>0.7</v>
      </c>
      <c r="AC33" s="37">
        <v>12.45</v>
      </c>
      <c r="AD33" s="37">
        <v>0.21</v>
      </c>
      <c r="AE33" s="37">
        <v>0.37</v>
      </c>
      <c r="AF33" s="37">
        <v>12.13</v>
      </c>
      <c r="AG33" s="37">
        <v>0.72</v>
      </c>
      <c r="AH33" s="37">
        <v>0.94</v>
      </c>
      <c r="AI33" s="37">
        <v>125</v>
      </c>
      <c r="AJ33" s="37">
        <v>93</v>
      </c>
      <c r="AK33" s="37">
        <v>94</v>
      </c>
      <c r="AL33" s="37">
        <v>561</v>
      </c>
      <c r="AM33" s="37">
        <v>12</v>
      </c>
      <c r="AN33" s="37">
        <v>305.2</v>
      </c>
      <c r="AO33" s="37">
        <v>7.5</v>
      </c>
      <c r="AP33" s="37">
        <v>46.3</v>
      </c>
      <c r="AQ33" s="37">
        <v>2.4</v>
      </c>
      <c r="AR33" s="37">
        <v>1.857</v>
      </c>
      <c r="AS33" s="37">
        <v>2.5999999999999999E-2</v>
      </c>
      <c r="AT33" s="37">
        <v>80</v>
      </c>
      <c r="AU33" s="37">
        <v>100</v>
      </c>
      <c r="AV33" s="37">
        <v>23680</v>
      </c>
      <c r="AW33" s="37">
        <v>370</v>
      </c>
      <c r="AX33" s="37">
        <v>1136</v>
      </c>
      <c r="AY33" s="37">
        <v>55</v>
      </c>
      <c r="AZ33" s="37">
        <v>3550</v>
      </c>
      <c r="BA33" s="37">
        <v>180</v>
      </c>
      <c r="BB33" s="1">
        <v>5870000</v>
      </c>
      <c r="BC33" s="1">
        <v>140000</v>
      </c>
      <c r="BD33" s="1">
        <v>13370000</v>
      </c>
      <c r="BE33" s="1">
        <v>280000</v>
      </c>
      <c r="BF33" s="37" t="s">
        <v>3221</v>
      </c>
      <c r="BG33" s="37" t="s">
        <v>3221</v>
      </c>
      <c r="BH33" s="37" t="s">
        <v>2973</v>
      </c>
      <c r="BJ33" s="37">
        <v>1.933E-3</v>
      </c>
      <c r="BK33" s="37">
        <v>12.45</v>
      </c>
      <c r="BL33" s="37">
        <v>0.37</v>
      </c>
      <c r="BM33" s="37">
        <v>12.659000000000001</v>
      </c>
      <c r="BN33" s="37">
        <v>0.37720799999999999</v>
      </c>
      <c r="BO33" s="36">
        <v>12.731999999999999</v>
      </c>
      <c r="BP33" s="36">
        <v>0.37745299999999998</v>
      </c>
      <c r="BQ33" s="37">
        <v>16.4086</v>
      </c>
      <c r="BR33" s="37">
        <v>561</v>
      </c>
    </row>
    <row r="34" spans="1:70">
      <c r="A34" s="37" t="s">
        <v>3223</v>
      </c>
      <c r="B34" s="37" t="s">
        <v>3224</v>
      </c>
      <c r="C34" s="37" t="s">
        <v>3225</v>
      </c>
      <c r="D34" s="37" t="s">
        <v>121</v>
      </c>
      <c r="E34" s="37" t="s">
        <v>3226</v>
      </c>
      <c r="F34" s="37">
        <v>24.31</v>
      </c>
      <c r="G34" s="50" t="s">
        <v>3227</v>
      </c>
      <c r="H34" s="50" t="s">
        <v>2973</v>
      </c>
      <c r="I34" s="50" t="s">
        <v>3228</v>
      </c>
      <c r="J34" s="37">
        <v>1.29E-2</v>
      </c>
      <c r="K34" s="37">
        <v>5.4000000000000001E-4</v>
      </c>
      <c r="L34" s="37">
        <v>5.9999999999999995E-4</v>
      </c>
      <c r="M34" s="37">
        <v>1.913E-3</v>
      </c>
      <c r="N34" s="37">
        <v>2.6999999999999999E-5</v>
      </c>
      <c r="O34" s="37">
        <v>3.6999999999999998E-5</v>
      </c>
      <c r="P34" s="37">
        <v>0.16209000000000001</v>
      </c>
      <c r="Q34" s="37">
        <v>522.73919999999998</v>
      </c>
      <c r="R34" s="37">
        <v>10.110480000000001</v>
      </c>
      <c r="S34" s="37">
        <v>4.9799999999999997E-2</v>
      </c>
      <c r="T34" s="37">
        <v>2.0999999999999999E-3</v>
      </c>
      <c r="U34" s="37">
        <v>2.0999999999999999E-3</v>
      </c>
      <c r="V34" s="37">
        <v>0.19803000000000001</v>
      </c>
      <c r="W34" s="37">
        <v>5.5999999999999995E-4</v>
      </c>
      <c r="X34" s="37">
        <v>3.3000000000000003E-5</v>
      </c>
      <c r="Y34" s="37">
        <v>4.3000000000000002E-5</v>
      </c>
      <c r="Z34" s="37">
        <v>13.01</v>
      </c>
      <c r="AA34" s="37">
        <v>0.54</v>
      </c>
      <c r="AB34" s="37">
        <v>0.61</v>
      </c>
      <c r="AC34" s="37">
        <v>12.32</v>
      </c>
      <c r="AD34" s="37">
        <v>0.17</v>
      </c>
      <c r="AE34" s="37">
        <v>0.24</v>
      </c>
      <c r="AF34" s="37">
        <v>11.32</v>
      </c>
      <c r="AG34" s="37">
        <v>0.67</v>
      </c>
      <c r="AH34" s="37">
        <v>0.87</v>
      </c>
      <c r="AI34" s="37">
        <v>180</v>
      </c>
      <c r="AJ34" s="37">
        <v>88</v>
      </c>
      <c r="AK34" s="37">
        <v>89</v>
      </c>
      <c r="AL34" s="37">
        <v>1151</v>
      </c>
      <c r="AM34" s="37">
        <v>43</v>
      </c>
      <c r="AN34" s="37">
        <v>734</v>
      </c>
      <c r="AO34" s="37">
        <v>23</v>
      </c>
      <c r="AP34" s="37">
        <v>104</v>
      </c>
      <c r="AQ34" s="37">
        <v>6.3</v>
      </c>
      <c r="AR34" s="37">
        <v>1.585</v>
      </c>
      <c r="AS34" s="37">
        <v>2.1000000000000001E-2</v>
      </c>
      <c r="AT34" s="37">
        <v>77</v>
      </c>
      <c r="AU34" s="37">
        <v>87</v>
      </c>
      <c r="AV34" s="1">
        <v>48300</v>
      </c>
      <c r="AW34" s="1">
        <v>1200</v>
      </c>
      <c r="AX34" s="37">
        <v>2380</v>
      </c>
      <c r="AY34" s="37">
        <v>120</v>
      </c>
      <c r="AZ34" s="37">
        <v>7980</v>
      </c>
      <c r="BA34" s="37">
        <v>480</v>
      </c>
      <c r="BB34" s="1">
        <v>14120000</v>
      </c>
      <c r="BC34" s="1">
        <v>440000</v>
      </c>
      <c r="BD34" s="1">
        <v>27400000</v>
      </c>
      <c r="BE34" s="1">
        <v>1000000</v>
      </c>
      <c r="BF34" s="37" t="s">
        <v>3227</v>
      </c>
      <c r="BG34" s="37" t="s">
        <v>3227</v>
      </c>
      <c r="BH34" s="37" t="s">
        <v>2973</v>
      </c>
      <c r="BI34" s="37" t="s">
        <v>3228</v>
      </c>
      <c r="BJ34" s="37">
        <v>1.913E-3</v>
      </c>
      <c r="BK34" s="37">
        <v>12.32</v>
      </c>
      <c r="BL34" s="37">
        <v>0.24</v>
      </c>
      <c r="BM34" s="37">
        <v>12.499000000000001</v>
      </c>
      <c r="BN34" s="37">
        <v>0.24687500000000001</v>
      </c>
      <c r="BO34" s="36">
        <v>12.571999999999999</v>
      </c>
      <c r="BP34" s="36">
        <v>0.247253</v>
      </c>
      <c r="BQ34" s="37">
        <v>16.724599999999999</v>
      </c>
      <c r="BR34" s="37">
        <v>1151</v>
      </c>
    </row>
    <row r="35" spans="1:70">
      <c r="A35" s="37" t="s">
        <v>3230</v>
      </c>
      <c r="B35" s="37" t="s">
        <v>3231</v>
      </c>
      <c r="C35" s="37" t="s">
        <v>3232</v>
      </c>
      <c r="D35" s="37" t="s">
        <v>121</v>
      </c>
      <c r="E35" s="37" t="s">
        <v>3233</v>
      </c>
      <c r="F35" s="37">
        <v>14.051</v>
      </c>
      <c r="G35" s="50" t="s">
        <v>3234</v>
      </c>
      <c r="H35" s="50" t="s">
        <v>2973</v>
      </c>
      <c r="I35" s="50"/>
      <c r="J35" s="37">
        <v>1.2460000000000001E-2</v>
      </c>
      <c r="K35" s="37">
        <v>8.3000000000000001E-4</v>
      </c>
      <c r="L35" s="37">
        <v>2.7000000000000001E-3</v>
      </c>
      <c r="M35" s="37">
        <v>1.923E-3</v>
      </c>
      <c r="N35" s="37">
        <v>2.5999999999999998E-5</v>
      </c>
      <c r="O35" s="37">
        <v>3.6000000000000001E-5</v>
      </c>
      <c r="P35" s="37">
        <v>0.30848999999999999</v>
      </c>
      <c r="Q35" s="37">
        <v>520.02080000000001</v>
      </c>
      <c r="R35" s="37">
        <v>9.7351790000000005</v>
      </c>
      <c r="S35" s="37">
        <v>4.7399999999999998E-2</v>
      </c>
      <c r="T35" s="37">
        <v>3.0999999999999999E-3</v>
      </c>
      <c r="U35" s="37">
        <v>0.01</v>
      </c>
      <c r="V35" s="37">
        <v>-0.1323</v>
      </c>
      <c r="W35" s="37">
        <v>6.2200000000000005E-4</v>
      </c>
      <c r="X35" s="37">
        <v>3.6999999999999998E-5</v>
      </c>
      <c r="Y35" s="37">
        <v>9.2999999999999997E-5</v>
      </c>
      <c r="Z35" s="37">
        <v>12.57</v>
      </c>
      <c r="AA35" s="37">
        <v>0.83</v>
      </c>
      <c r="AB35" s="37">
        <v>2.7</v>
      </c>
      <c r="AC35" s="37">
        <v>12.38</v>
      </c>
      <c r="AD35" s="37">
        <v>0.17</v>
      </c>
      <c r="AE35" s="37">
        <v>0.23</v>
      </c>
      <c r="AF35" s="37">
        <v>12.57</v>
      </c>
      <c r="AG35" s="37">
        <v>0.74</v>
      </c>
      <c r="AH35" s="37">
        <v>1.9</v>
      </c>
      <c r="AI35" s="37">
        <v>80</v>
      </c>
      <c r="AJ35" s="37">
        <v>130</v>
      </c>
      <c r="AK35" s="37">
        <v>280</v>
      </c>
      <c r="AL35" s="37">
        <v>869</v>
      </c>
      <c r="AM35" s="37">
        <v>36</v>
      </c>
      <c r="AN35" s="37">
        <v>655</v>
      </c>
      <c r="AO35" s="37">
        <v>33</v>
      </c>
      <c r="AP35" s="37">
        <v>99.9</v>
      </c>
      <c r="AQ35" s="37">
        <v>6.6</v>
      </c>
      <c r="AR35" s="37">
        <v>1.3380000000000001</v>
      </c>
      <c r="AS35" s="37">
        <v>1.9E-2</v>
      </c>
      <c r="AT35" s="37">
        <v>140</v>
      </c>
      <c r="AU35" s="37">
        <v>100</v>
      </c>
      <c r="AV35" s="1">
        <v>35400</v>
      </c>
      <c r="AW35" s="1">
        <v>1100</v>
      </c>
      <c r="AX35" s="37">
        <v>1670</v>
      </c>
      <c r="AY35" s="37">
        <v>110</v>
      </c>
      <c r="AZ35" s="37">
        <v>7660</v>
      </c>
      <c r="BA35" s="37">
        <v>510</v>
      </c>
      <c r="BB35" s="1">
        <v>12610000</v>
      </c>
      <c r="BC35" s="1">
        <v>630000</v>
      </c>
      <c r="BD35" s="1">
        <v>20730000</v>
      </c>
      <c r="BE35" s="1">
        <v>850000</v>
      </c>
      <c r="BF35" s="37" t="s">
        <v>3234</v>
      </c>
      <c r="BG35" s="37" t="s">
        <v>3234</v>
      </c>
      <c r="BH35" s="37" t="s">
        <v>2973</v>
      </c>
      <c r="BJ35" s="37">
        <v>1.923E-3</v>
      </c>
      <c r="BK35" s="37">
        <v>12.38</v>
      </c>
      <c r="BL35" s="37">
        <v>0.23</v>
      </c>
      <c r="BM35" s="37">
        <v>12.545</v>
      </c>
      <c r="BN35" s="37">
        <v>0.238371</v>
      </c>
      <c r="BO35" s="36">
        <v>12.618</v>
      </c>
      <c r="BP35" s="36">
        <v>0.238763</v>
      </c>
      <c r="BQ35" s="37">
        <v>16.614899999999999</v>
      </c>
      <c r="BR35" s="37">
        <v>869</v>
      </c>
    </row>
    <row r="36" spans="1:70">
      <c r="A36" s="37" t="s">
        <v>3236</v>
      </c>
      <c r="B36" s="37" t="s">
        <v>3237</v>
      </c>
      <c r="C36" s="37" t="s">
        <v>3238</v>
      </c>
      <c r="D36" s="37" t="s">
        <v>121</v>
      </c>
      <c r="E36" s="37" t="s">
        <v>3239</v>
      </c>
      <c r="F36" s="37">
        <v>21.411000000000001</v>
      </c>
      <c r="G36" s="50" t="s">
        <v>3240</v>
      </c>
      <c r="H36" s="50" t="s">
        <v>2973</v>
      </c>
      <c r="I36" s="50"/>
      <c r="J36" s="37">
        <v>1.2370000000000001E-2</v>
      </c>
      <c r="K36" s="37">
        <v>8.5999999999999998E-4</v>
      </c>
      <c r="L36" s="37">
        <v>7.6000000000000004E-4</v>
      </c>
      <c r="M36" s="37">
        <v>1.895E-3</v>
      </c>
      <c r="N36" s="37">
        <v>3.4999999999999997E-5</v>
      </c>
      <c r="O36" s="37">
        <v>3.6000000000000001E-5</v>
      </c>
      <c r="P36" s="37">
        <v>0.20388000000000001</v>
      </c>
      <c r="Q36" s="37">
        <v>527.70450000000005</v>
      </c>
      <c r="R36" s="37">
        <v>10.024990000000001</v>
      </c>
      <c r="S36" s="37">
        <v>4.6899999999999997E-2</v>
      </c>
      <c r="T36" s="37">
        <v>3.0999999999999999E-3</v>
      </c>
      <c r="U36" s="37">
        <v>2.7000000000000001E-3</v>
      </c>
      <c r="V36" s="37">
        <v>0.10198</v>
      </c>
      <c r="W36" s="37">
        <v>6.5499999999999998E-4</v>
      </c>
      <c r="X36" s="37">
        <v>5.8E-5</v>
      </c>
      <c r="Y36" s="37">
        <v>6.0000000000000002E-5</v>
      </c>
      <c r="Z36" s="37">
        <v>12.48</v>
      </c>
      <c r="AA36" s="37">
        <v>0.86</v>
      </c>
      <c r="AB36" s="37">
        <v>0.76</v>
      </c>
      <c r="AC36" s="37">
        <v>12.2</v>
      </c>
      <c r="AD36" s="37">
        <v>0.22</v>
      </c>
      <c r="AE36" s="37">
        <v>0.23</v>
      </c>
      <c r="AF36" s="37">
        <v>13.2</v>
      </c>
      <c r="AG36" s="37">
        <v>1.2</v>
      </c>
      <c r="AH36" s="37">
        <v>1.2</v>
      </c>
      <c r="AI36" s="37">
        <v>60</v>
      </c>
      <c r="AJ36" s="37">
        <v>130</v>
      </c>
      <c r="AK36" s="37">
        <v>110</v>
      </c>
      <c r="AL36" s="37">
        <v>695.1</v>
      </c>
      <c r="AM36" s="37">
        <v>9.1</v>
      </c>
      <c r="AN36" s="37">
        <v>234.8</v>
      </c>
      <c r="AO36" s="37">
        <v>6.6</v>
      </c>
      <c r="AP36" s="37">
        <v>38.299999999999997</v>
      </c>
      <c r="AQ36" s="37">
        <v>4.2</v>
      </c>
      <c r="AR36" s="37">
        <v>2.948</v>
      </c>
      <c r="AS36" s="37">
        <v>6.7000000000000004E-2</v>
      </c>
      <c r="AT36" s="37">
        <v>147</v>
      </c>
      <c r="AU36" s="37">
        <v>90</v>
      </c>
      <c r="AV36" s="37">
        <v>28520</v>
      </c>
      <c r="AW36" s="37">
        <v>780</v>
      </c>
      <c r="AX36" s="37">
        <v>1370</v>
      </c>
      <c r="AY36" s="37">
        <v>76</v>
      </c>
      <c r="AZ36" s="37">
        <v>2940</v>
      </c>
      <c r="BA36" s="37">
        <v>320</v>
      </c>
      <c r="BB36" s="1">
        <v>4520000</v>
      </c>
      <c r="BC36" s="1">
        <v>130000</v>
      </c>
      <c r="BD36" s="1">
        <v>16570000</v>
      </c>
      <c r="BE36" s="1">
        <v>220000</v>
      </c>
      <c r="BF36" s="37" t="s">
        <v>3240</v>
      </c>
      <c r="BG36" s="37" t="s">
        <v>3240</v>
      </c>
      <c r="BH36" s="37" t="s">
        <v>2973</v>
      </c>
      <c r="BJ36" s="37">
        <v>1.895E-3</v>
      </c>
      <c r="BK36" s="37">
        <v>12.2</v>
      </c>
      <c r="BL36" s="37">
        <v>0.23</v>
      </c>
      <c r="BM36" s="37">
        <v>12.346</v>
      </c>
      <c r="BN36" s="37">
        <v>0.236341</v>
      </c>
      <c r="BO36" s="36">
        <v>12.419</v>
      </c>
      <c r="BP36" s="36">
        <v>0.236737</v>
      </c>
      <c r="BQ36" s="37">
        <v>16.473600000000001</v>
      </c>
      <c r="BR36" s="37">
        <v>695.1</v>
      </c>
    </row>
    <row r="37" spans="1:70">
      <c r="A37" s="37" t="s">
        <v>3242</v>
      </c>
      <c r="B37" s="37" t="s">
        <v>3243</v>
      </c>
      <c r="C37" s="37" t="s">
        <v>3244</v>
      </c>
      <c r="D37" s="37" t="s">
        <v>121</v>
      </c>
      <c r="E37" s="37" t="s">
        <v>3245</v>
      </c>
      <c r="F37" s="37">
        <v>23.640999999999998</v>
      </c>
      <c r="G37" s="50" t="s">
        <v>3246</v>
      </c>
      <c r="H37" s="50" t="s">
        <v>2973</v>
      </c>
      <c r="I37" s="50"/>
      <c r="J37" s="37">
        <v>1.2789999999999999E-2</v>
      </c>
      <c r="K37" s="37">
        <v>6.8999999999999997E-4</v>
      </c>
      <c r="L37" s="37">
        <v>6.7000000000000002E-4</v>
      </c>
      <c r="M37" s="37">
        <v>1.897E-3</v>
      </c>
      <c r="N37" s="37">
        <v>2.8E-5</v>
      </c>
      <c r="O37" s="37">
        <v>4.1999999999999998E-5</v>
      </c>
      <c r="P37" s="37">
        <v>4.7920999999999998E-2</v>
      </c>
      <c r="Q37" s="37">
        <v>527.1481</v>
      </c>
      <c r="R37" s="37">
        <v>11.67118</v>
      </c>
      <c r="S37" s="37">
        <v>4.87E-2</v>
      </c>
      <c r="T37" s="37">
        <v>2.8E-3</v>
      </c>
      <c r="U37" s="37">
        <v>2.5999999999999999E-3</v>
      </c>
      <c r="V37" s="37">
        <v>0.20716999999999999</v>
      </c>
      <c r="W37" s="37">
        <v>5.9000000000000003E-4</v>
      </c>
      <c r="X37" s="37">
        <v>3.1999999999999999E-5</v>
      </c>
      <c r="Y37" s="37">
        <v>3.8999999999999999E-5</v>
      </c>
      <c r="Z37" s="37">
        <v>12.9</v>
      </c>
      <c r="AA37" s="37">
        <v>0.69</v>
      </c>
      <c r="AB37" s="37">
        <v>0.67</v>
      </c>
      <c r="AC37" s="37">
        <v>12.22</v>
      </c>
      <c r="AD37" s="37">
        <v>0.18</v>
      </c>
      <c r="AE37" s="37">
        <v>0.27</v>
      </c>
      <c r="AF37" s="37">
        <v>11.91</v>
      </c>
      <c r="AG37" s="37">
        <v>0.65</v>
      </c>
      <c r="AH37" s="37">
        <v>0.8</v>
      </c>
      <c r="AI37" s="37">
        <v>130</v>
      </c>
      <c r="AJ37" s="37">
        <v>120</v>
      </c>
      <c r="AK37" s="37">
        <v>110</v>
      </c>
      <c r="AL37" s="37">
        <v>858</v>
      </c>
      <c r="AM37" s="37">
        <v>79</v>
      </c>
      <c r="AN37" s="37">
        <v>614</v>
      </c>
      <c r="AO37" s="37">
        <v>40</v>
      </c>
      <c r="AP37" s="37">
        <v>90.1</v>
      </c>
      <c r="AQ37" s="37">
        <v>7.4</v>
      </c>
      <c r="AR37" s="37">
        <v>1.3819999999999999</v>
      </c>
      <c r="AS37" s="37">
        <v>4.2000000000000003E-2</v>
      </c>
      <c r="AT37" s="37">
        <v>50</v>
      </c>
      <c r="AU37" s="37">
        <v>89</v>
      </c>
      <c r="AV37" s="1">
        <v>35400</v>
      </c>
      <c r="AW37" s="1">
        <v>2800</v>
      </c>
      <c r="AX37" s="37">
        <v>1670</v>
      </c>
      <c r="AY37" s="37">
        <v>150</v>
      </c>
      <c r="AZ37" s="37">
        <v>6900</v>
      </c>
      <c r="BA37" s="37">
        <v>570</v>
      </c>
      <c r="BB37" s="1">
        <v>11830000</v>
      </c>
      <c r="BC37" s="1">
        <v>780000</v>
      </c>
      <c r="BD37" s="1">
        <v>20500000</v>
      </c>
      <c r="BE37" s="1">
        <v>1900000</v>
      </c>
      <c r="BF37" s="37" t="s">
        <v>3246</v>
      </c>
      <c r="BG37" s="37" t="s">
        <v>3246</v>
      </c>
      <c r="BH37" s="37" t="s">
        <v>2973</v>
      </c>
      <c r="BJ37" s="37">
        <v>1.897E-3</v>
      </c>
      <c r="BK37" s="37">
        <v>12.22</v>
      </c>
      <c r="BL37" s="37">
        <v>0.27</v>
      </c>
      <c r="BM37" s="37">
        <v>12.401999999999999</v>
      </c>
      <c r="BN37" s="37">
        <v>0.27915299999999998</v>
      </c>
      <c r="BO37" s="36">
        <v>12.475</v>
      </c>
      <c r="BP37" s="36">
        <v>0.27948699999999999</v>
      </c>
      <c r="BQ37" s="37">
        <v>16.6004</v>
      </c>
      <c r="BR37" s="37">
        <v>858</v>
      </c>
    </row>
    <row r="38" spans="1:70">
      <c r="A38" s="37" t="s">
        <v>3248</v>
      </c>
      <c r="B38" s="37" t="s">
        <v>3249</v>
      </c>
      <c r="C38" s="37" t="s">
        <v>3250</v>
      </c>
      <c r="D38" s="37" t="s">
        <v>121</v>
      </c>
      <c r="E38" s="37" t="s">
        <v>3251</v>
      </c>
      <c r="F38" s="37">
        <v>17.172999999999998</v>
      </c>
      <c r="G38" s="50" t="s">
        <v>3252</v>
      </c>
      <c r="H38" s="50" t="s">
        <v>2973</v>
      </c>
      <c r="I38" s="50" t="s">
        <v>2978</v>
      </c>
      <c r="J38" s="37">
        <v>1.5599999999999999E-2</v>
      </c>
      <c r="K38" s="37">
        <v>2E-3</v>
      </c>
      <c r="L38" s="37">
        <v>1.4E-3</v>
      </c>
      <c r="M38" s="37">
        <v>1.9589999999999998E-3</v>
      </c>
      <c r="N38" s="37">
        <v>3.1000000000000001E-5</v>
      </c>
      <c r="O38" s="37">
        <v>4.1E-5</v>
      </c>
      <c r="P38" s="37">
        <v>-0.43855</v>
      </c>
      <c r="Q38" s="37">
        <v>510.46449999999999</v>
      </c>
      <c r="R38" s="37">
        <v>10.683540000000001</v>
      </c>
      <c r="S38" s="37">
        <v>5.8599999999999999E-2</v>
      </c>
      <c r="T38" s="37">
        <v>7.7999999999999996E-3</v>
      </c>
      <c r="U38" s="37">
        <v>5.1999999999999998E-3</v>
      </c>
      <c r="V38" s="37">
        <v>0.54444000000000004</v>
      </c>
      <c r="W38" s="37">
        <v>6.8999999999999997E-4</v>
      </c>
      <c r="X38" s="37">
        <v>1.2E-4</v>
      </c>
      <c r="Y38" s="37">
        <v>8.8999999999999995E-5</v>
      </c>
      <c r="Z38" s="37">
        <v>15.7</v>
      </c>
      <c r="AA38" s="37">
        <v>2</v>
      </c>
      <c r="AB38" s="37">
        <v>1.4</v>
      </c>
      <c r="AC38" s="37">
        <v>12.61</v>
      </c>
      <c r="AD38" s="37">
        <v>0.2</v>
      </c>
      <c r="AE38" s="37">
        <v>0.26</v>
      </c>
      <c r="AF38" s="37">
        <v>13.8</v>
      </c>
      <c r="AG38" s="37">
        <v>2.4</v>
      </c>
      <c r="AH38" s="37">
        <v>1.8</v>
      </c>
      <c r="AI38" s="37">
        <v>460</v>
      </c>
      <c r="AJ38" s="37">
        <v>270</v>
      </c>
      <c r="AK38" s="37">
        <v>190</v>
      </c>
      <c r="AL38" s="37">
        <v>351</v>
      </c>
      <c r="AM38" s="37">
        <v>21</v>
      </c>
      <c r="AN38" s="37">
        <v>109.4</v>
      </c>
      <c r="AO38" s="37">
        <v>7.3</v>
      </c>
      <c r="AP38" s="37">
        <v>18</v>
      </c>
      <c r="AQ38" s="37">
        <v>2.8</v>
      </c>
      <c r="AR38" s="37">
        <v>3.2229999999999999</v>
      </c>
      <c r="AS38" s="37">
        <v>4.2000000000000003E-2</v>
      </c>
      <c r="AT38" s="37">
        <v>102</v>
      </c>
      <c r="AU38" s="37">
        <v>79</v>
      </c>
      <c r="AV38" s="37">
        <v>14910</v>
      </c>
      <c r="AW38" s="37">
        <v>670</v>
      </c>
      <c r="AX38" s="37">
        <v>870</v>
      </c>
      <c r="AY38" s="37">
        <v>120</v>
      </c>
      <c r="AZ38" s="37">
        <v>1380</v>
      </c>
      <c r="BA38" s="37">
        <v>220</v>
      </c>
      <c r="BB38" s="1">
        <v>2110000</v>
      </c>
      <c r="BC38" s="1">
        <v>140000</v>
      </c>
      <c r="BD38" s="1">
        <v>8370000</v>
      </c>
      <c r="BE38" s="1">
        <v>500000</v>
      </c>
      <c r="BF38" s="37" t="s">
        <v>3252</v>
      </c>
      <c r="BG38" s="37" t="s">
        <v>3252</v>
      </c>
      <c r="BH38" s="37" t="s">
        <v>2973</v>
      </c>
      <c r="BI38" s="37" t="s">
        <v>2978</v>
      </c>
      <c r="BJ38" s="37">
        <v>1.9589999999999998E-3</v>
      </c>
      <c r="BK38" s="37">
        <v>12.61</v>
      </c>
      <c r="BL38" s="37">
        <v>0.26</v>
      </c>
      <c r="BM38" s="37">
        <v>12.733000000000001</v>
      </c>
      <c r="BN38" s="37">
        <v>0.26537100000000002</v>
      </c>
      <c r="BO38" s="36">
        <v>12.805999999999999</v>
      </c>
      <c r="BP38" s="36">
        <v>0.26572299999999999</v>
      </c>
      <c r="BQ38" s="37">
        <v>16.188700000000001</v>
      </c>
      <c r="BR38" s="37">
        <v>351</v>
      </c>
    </row>
    <row r="39" spans="1:70">
      <c r="A39" s="37" t="s">
        <v>3254</v>
      </c>
      <c r="B39" s="37" t="s">
        <v>3255</v>
      </c>
      <c r="C39" s="37" t="s">
        <v>3256</v>
      </c>
      <c r="D39" s="37" t="s">
        <v>121</v>
      </c>
      <c r="E39" s="37" t="s">
        <v>3257</v>
      </c>
      <c r="F39" s="37">
        <v>26.87</v>
      </c>
      <c r="G39" s="50" t="s">
        <v>3258</v>
      </c>
      <c r="H39" s="50" t="s">
        <v>2973</v>
      </c>
      <c r="I39" s="50" t="s">
        <v>3036</v>
      </c>
      <c r="J39" s="37">
        <v>2.5399999999999999E-2</v>
      </c>
      <c r="K39" s="37">
        <v>1.4E-3</v>
      </c>
      <c r="L39" s="37">
        <v>1.4E-3</v>
      </c>
      <c r="M39" s="37">
        <v>1.9959999999999999E-3</v>
      </c>
      <c r="N39" s="37">
        <v>4.0000000000000003E-5</v>
      </c>
      <c r="O39" s="37">
        <v>4.3999999999999999E-5</v>
      </c>
      <c r="P39" s="37">
        <v>0.32096000000000002</v>
      </c>
      <c r="Q39" s="37">
        <v>501.00200000000001</v>
      </c>
      <c r="R39" s="37">
        <v>11.044129999999999</v>
      </c>
      <c r="S39" s="37">
        <v>8.9099999999999999E-2</v>
      </c>
      <c r="T39" s="37">
        <v>5.1000000000000004E-3</v>
      </c>
      <c r="U39" s="37">
        <v>5.1999999999999998E-3</v>
      </c>
      <c r="V39" s="37">
        <v>0.26288</v>
      </c>
      <c r="W39" s="37">
        <v>1.4779999999999999E-3</v>
      </c>
      <c r="X39" s="37">
        <v>9.6000000000000002E-5</v>
      </c>
      <c r="Y39" s="37">
        <v>1.2E-4</v>
      </c>
      <c r="Z39" s="37">
        <v>25.5</v>
      </c>
      <c r="AA39" s="37">
        <v>1.4</v>
      </c>
      <c r="AB39" s="37">
        <v>1.4</v>
      </c>
      <c r="AC39" s="37">
        <v>12.85</v>
      </c>
      <c r="AD39" s="37">
        <v>0.26</v>
      </c>
      <c r="AE39" s="37">
        <v>0.28000000000000003</v>
      </c>
      <c r="AF39" s="37">
        <v>29.8</v>
      </c>
      <c r="AG39" s="37">
        <v>1.9</v>
      </c>
      <c r="AH39" s="37">
        <v>2.4</v>
      </c>
      <c r="AI39" s="37">
        <v>1430</v>
      </c>
      <c r="AJ39" s="37">
        <v>100</v>
      </c>
      <c r="AK39" s="37">
        <v>100</v>
      </c>
      <c r="AL39" s="37">
        <v>262.3</v>
      </c>
      <c r="AM39" s="37">
        <v>9.4</v>
      </c>
      <c r="AN39" s="37">
        <v>82.4</v>
      </c>
      <c r="AO39" s="37">
        <v>2.7</v>
      </c>
      <c r="AP39" s="37">
        <v>30.2</v>
      </c>
      <c r="AQ39" s="37">
        <v>2.6</v>
      </c>
      <c r="AR39" s="37">
        <v>3.19</v>
      </c>
      <c r="AS39" s="37">
        <v>3.1E-2</v>
      </c>
      <c r="AT39" s="37">
        <v>-24</v>
      </c>
      <c r="AU39" s="37">
        <v>87</v>
      </c>
      <c r="AV39" s="37">
        <v>11510</v>
      </c>
      <c r="AW39" s="37">
        <v>300</v>
      </c>
      <c r="AX39" s="37">
        <v>1026</v>
      </c>
      <c r="AY39" s="37">
        <v>72</v>
      </c>
      <c r="AZ39" s="37">
        <v>2310</v>
      </c>
      <c r="BA39" s="37">
        <v>200</v>
      </c>
      <c r="BB39" s="1">
        <v>1587000</v>
      </c>
      <c r="BC39" s="1">
        <v>52000</v>
      </c>
      <c r="BD39" s="1">
        <v>6260000</v>
      </c>
      <c r="BE39" s="1">
        <v>220000</v>
      </c>
      <c r="BF39" s="37" t="s">
        <v>3258</v>
      </c>
      <c r="BG39" s="37" t="s">
        <v>3258</v>
      </c>
      <c r="BH39" s="37" t="s">
        <v>2973</v>
      </c>
      <c r="BI39" s="37" t="s">
        <v>3036</v>
      </c>
      <c r="BJ39" s="37">
        <v>1.9959999999999999E-3</v>
      </c>
      <c r="BK39" s="37">
        <v>12.85</v>
      </c>
      <c r="BL39" s="37">
        <v>0.28000000000000003</v>
      </c>
      <c r="BM39" s="37">
        <v>12.962999999999999</v>
      </c>
      <c r="BN39" s="37">
        <v>0.28348200000000001</v>
      </c>
      <c r="BO39" s="36">
        <v>13.036</v>
      </c>
      <c r="BP39" s="36">
        <v>0.28381099999999998</v>
      </c>
      <c r="BQ39" s="37">
        <v>16.070599999999999</v>
      </c>
      <c r="BR39" s="37">
        <v>262.3</v>
      </c>
    </row>
    <row r="40" spans="1:70">
      <c r="A40" s="37" t="s">
        <v>3259</v>
      </c>
      <c r="B40" s="37" t="s">
        <v>3260</v>
      </c>
      <c r="C40" s="37" t="s">
        <v>3261</v>
      </c>
      <c r="D40" s="37" t="s">
        <v>121</v>
      </c>
      <c r="E40" s="37" t="s">
        <v>3262</v>
      </c>
      <c r="F40" s="37">
        <v>24.087</v>
      </c>
      <c r="G40" s="50" t="s">
        <v>3235</v>
      </c>
      <c r="H40" s="50" t="s">
        <v>2973</v>
      </c>
      <c r="I40" s="50" t="s">
        <v>2995</v>
      </c>
      <c r="J40" s="37">
        <v>1.289E-2</v>
      </c>
      <c r="K40" s="37">
        <v>6.4000000000000005E-4</v>
      </c>
      <c r="L40" s="37">
        <v>6.3000000000000003E-4</v>
      </c>
      <c r="M40" s="37">
        <v>1.9650000000000002E-3</v>
      </c>
      <c r="N40" s="37">
        <v>3.0000000000000001E-5</v>
      </c>
      <c r="O40" s="37">
        <v>3.6999999999999998E-5</v>
      </c>
      <c r="P40" s="37">
        <v>-8.2157999999999995E-2</v>
      </c>
      <c r="Q40" s="37">
        <v>508.90589999999997</v>
      </c>
      <c r="R40" s="37">
        <v>9.5824510000000007</v>
      </c>
      <c r="S40" s="37">
        <v>4.7699999999999999E-2</v>
      </c>
      <c r="T40" s="37">
        <v>2.5000000000000001E-3</v>
      </c>
      <c r="U40" s="37">
        <v>2.5000000000000001E-3</v>
      </c>
      <c r="V40" s="37">
        <v>0.36253000000000002</v>
      </c>
      <c r="W40" s="37">
        <v>6.02E-4</v>
      </c>
      <c r="X40" s="37">
        <v>3.1000000000000001E-5</v>
      </c>
      <c r="Y40" s="37">
        <v>4.1999999999999998E-5</v>
      </c>
      <c r="Z40" s="37">
        <v>13.01</v>
      </c>
      <c r="AA40" s="37">
        <v>0.64</v>
      </c>
      <c r="AB40" s="37">
        <v>0.63</v>
      </c>
      <c r="AC40" s="37">
        <v>12.66</v>
      </c>
      <c r="AD40" s="37">
        <v>0.2</v>
      </c>
      <c r="AE40" s="37">
        <v>0.24</v>
      </c>
      <c r="AF40" s="37">
        <v>12.17</v>
      </c>
      <c r="AG40" s="37">
        <v>0.62</v>
      </c>
      <c r="AH40" s="37">
        <v>0.85</v>
      </c>
      <c r="AI40" s="37">
        <v>100</v>
      </c>
      <c r="AJ40" s="37">
        <v>100</v>
      </c>
      <c r="AK40" s="37">
        <v>100</v>
      </c>
      <c r="AL40" s="37">
        <v>610</v>
      </c>
      <c r="AM40" s="37">
        <v>33</v>
      </c>
      <c r="AN40" s="37">
        <v>520</v>
      </c>
      <c r="AO40" s="37">
        <v>34</v>
      </c>
      <c r="AP40" s="37">
        <v>78.3</v>
      </c>
      <c r="AQ40" s="37">
        <v>5.2</v>
      </c>
      <c r="AR40" s="37">
        <v>1.1850000000000001</v>
      </c>
      <c r="AS40" s="37">
        <v>1.7999999999999999E-2</v>
      </c>
      <c r="AT40" s="37">
        <v>52</v>
      </c>
      <c r="AU40" s="37">
        <v>88</v>
      </c>
      <c r="AV40" s="1">
        <v>26400</v>
      </c>
      <c r="AW40" s="1">
        <v>1100</v>
      </c>
      <c r="AX40" s="37">
        <v>1270</v>
      </c>
      <c r="AY40" s="37">
        <v>84</v>
      </c>
      <c r="AZ40" s="37">
        <v>5990</v>
      </c>
      <c r="BA40" s="37">
        <v>400</v>
      </c>
      <c r="BB40" s="1">
        <v>10010000</v>
      </c>
      <c r="BC40" s="1">
        <v>660000</v>
      </c>
      <c r="BD40" s="1">
        <v>14560000</v>
      </c>
      <c r="BE40" s="1">
        <v>790000</v>
      </c>
      <c r="BF40" s="37" t="s">
        <v>3235</v>
      </c>
      <c r="BG40" s="37" t="s">
        <v>3235</v>
      </c>
      <c r="BH40" s="37" t="s">
        <v>2973</v>
      </c>
      <c r="BI40" s="37" t="s">
        <v>2995</v>
      </c>
      <c r="BJ40" s="37">
        <v>1.9650000000000002E-3</v>
      </c>
      <c r="BK40" s="37">
        <v>12.66</v>
      </c>
      <c r="BL40" s="37">
        <v>0.24</v>
      </c>
      <c r="BM40" s="37">
        <v>12.801</v>
      </c>
      <c r="BN40" s="37">
        <v>0.24292800000000001</v>
      </c>
      <c r="BO40" s="36">
        <v>12.874000000000001</v>
      </c>
      <c r="BP40" s="36">
        <v>0.243313</v>
      </c>
      <c r="BQ40" s="37">
        <v>16.479500000000002</v>
      </c>
      <c r="BR40" s="37">
        <v>610</v>
      </c>
    </row>
    <row r="41" spans="1:70">
      <c r="A41" s="37" t="s">
        <v>3264</v>
      </c>
      <c r="B41" s="37" t="s">
        <v>3265</v>
      </c>
      <c r="C41" s="37" t="s">
        <v>3266</v>
      </c>
      <c r="D41" s="37" t="s">
        <v>121</v>
      </c>
      <c r="E41" s="37" t="s">
        <v>3267</v>
      </c>
      <c r="F41" s="37">
        <v>13.382</v>
      </c>
      <c r="G41" s="50" t="s">
        <v>3268</v>
      </c>
      <c r="H41" s="50" t="s">
        <v>3008</v>
      </c>
      <c r="I41" s="50" t="s">
        <v>2995</v>
      </c>
      <c r="J41" s="37">
        <v>1.2460000000000001E-2</v>
      </c>
      <c r="K41" s="37">
        <v>8.4000000000000003E-4</v>
      </c>
      <c r="L41" s="37">
        <v>1.1999999999999999E-3</v>
      </c>
      <c r="M41" s="37">
        <v>1.9369999999999999E-3</v>
      </c>
      <c r="N41" s="37">
        <v>4.3999999999999999E-5</v>
      </c>
      <c r="O41" s="37">
        <v>3.6999999999999998E-5</v>
      </c>
      <c r="P41" s="37">
        <v>-0.13808999999999999</v>
      </c>
      <c r="Q41" s="37">
        <v>516.26229999999998</v>
      </c>
      <c r="R41" s="37">
        <v>9.8614890000000006</v>
      </c>
      <c r="S41" s="37">
        <v>4.7E-2</v>
      </c>
      <c r="T41" s="37">
        <v>3.0999999999999999E-3</v>
      </c>
      <c r="U41" s="37">
        <v>4.4000000000000003E-3</v>
      </c>
      <c r="V41" s="37">
        <v>0.4047</v>
      </c>
      <c r="W41" s="37">
        <v>6.1300000000000005E-4</v>
      </c>
      <c r="X41" s="37">
        <v>4.1E-5</v>
      </c>
      <c r="Y41" s="37">
        <v>4.1999999999999998E-5</v>
      </c>
      <c r="Z41" s="37">
        <v>12.57</v>
      </c>
      <c r="AA41" s="37">
        <v>0.85</v>
      </c>
      <c r="AB41" s="37">
        <v>1.2</v>
      </c>
      <c r="AC41" s="37">
        <v>12.47</v>
      </c>
      <c r="AD41" s="37">
        <v>0.28999999999999998</v>
      </c>
      <c r="AE41" s="37">
        <v>0.24</v>
      </c>
      <c r="AF41" s="37">
        <v>12.39</v>
      </c>
      <c r="AG41" s="37">
        <v>0.83</v>
      </c>
      <c r="AH41" s="37">
        <v>0.85</v>
      </c>
      <c r="AI41" s="37">
        <v>70</v>
      </c>
      <c r="AJ41" s="37">
        <v>130</v>
      </c>
      <c r="AK41" s="37">
        <v>160</v>
      </c>
      <c r="AL41" s="37">
        <v>710</v>
      </c>
      <c r="AM41" s="37">
        <v>17</v>
      </c>
      <c r="AN41" s="37">
        <v>730</v>
      </c>
      <c r="AO41" s="37">
        <v>10</v>
      </c>
      <c r="AP41" s="37">
        <v>111.2</v>
      </c>
      <c r="AQ41" s="37">
        <v>7.2</v>
      </c>
      <c r="AR41" s="37">
        <v>0.9829</v>
      </c>
      <c r="AS41" s="37">
        <v>9.9000000000000008E-3</v>
      </c>
      <c r="AT41" s="37">
        <v>40</v>
      </c>
      <c r="AU41" s="37">
        <v>120</v>
      </c>
      <c r="AV41" s="37">
        <v>29910</v>
      </c>
      <c r="AW41" s="37">
        <v>470</v>
      </c>
      <c r="AX41" s="37">
        <v>1398</v>
      </c>
      <c r="AY41" s="37">
        <v>92</v>
      </c>
      <c r="AZ41" s="37">
        <v>8510</v>
      </c>
      <c r="BA41" s="37">
        <v>550</v>
      </c>
      <c r="BB41" s="1">
        <v>14060000</v>
      </c>
      <c r="BC41" s="1">
        <v>190000</v>
      </c>
      <c r="BD41" s="1">
        <v>16930000</v>
      </c>
      <c r="BE41" s="1">
        <v>400000</v>
      </c>
      <c r="BF41" s="37" t="s">
        <v>3268</v>
      </c>
      <c r="BG41" s="37" t="s">
        <v>3268</v>
      </c>
      <c r="BH41" s="37" t="s">
        <v>3008</v>
      </c>
      <c r="BI41" s="37" t="s">
        <v>2995</v>
      </c>
      <c r="BJ41" s="37">
        <v>1.9369999999999999E-3</v>
      </c>
      <c r="BK41" s="37">
        <v>12.47</v>
      </c>
      <c r="BL41" s="37">
        <v>0.24</v>
      </c>
      <c r="BM41" s="37">
        <v>12.631</v>
      </c>
      <c r="BN41" s="37">
        <v>0.24416099999999999</v>
      </c>
      <c r="BO41" s="36">
        <v>12.704000000000001</v>
      </c>
      <c r="BP41" s="36">
        <v>0.24454400000000001</v>
      </c>
      <c r="BQ41" s="37">
        <v>16.553599999999999</v>
      </c>
      <c r="BR41" s="37">
        <v>710</v>
      </c>
    </row>
    <row r="42" spans="1:70">
      <c r="A42" s="37" t="s">
        <v>3269</v>
      </c>
      <c r="B42" s="37" t="s">
        <v>3270</v>
      </c>
      <c r="C42" s="37" t="s">
        <v>3271</v>
      </c>
      <c r="D42" s="37" t="s">
        <v>121</v>
      </c>
      <c r="E42" s="37" t="s">
        <v>3272</v>
      </c>
      <c r="F42" s="37">
        <v>26.866</v>
      </c>
      <c r="G42" s="50" t="s">
        <v>3273</v>
      </c>
      <c r="H42" s="50" t="s">
        <v>3274</v>
      </c>
      <c r="I42" s="50" t="s">
        <v>3275</v>
      </c>
      <c r="J42" s="37">
        <v>3.8199999999999998E-2</v>
      </c>
      <c r="K42" s="37">
        <v>1.6000000000000001E-3</v>
      </c>
      <c r="L42" s="37">
        <v>1.6999999999999999E-3</v>
      </c>
      <c r="M42" s="37">
        <v>2.0690000000000001E-3</v>
      </c>
      <c r="N42" s="37">
        <v>3.0000000000000001E-5</v>
      </c>
      <c r="O42" s="37">
        <v>3.4999999999999997E-5</v>
      </c>
      <c r="P42" s="37">
        <v>0.35483999999999999</v>
      </c>
      <c r="Q42" s="37">
        <v>483.32530000000003</v>
      </c>
      <c r="R42" s="37">
        <v>8.1761160000000004</v>
      </c>
      <c r="S42" s="37">
        <v>0.1338</v>
      </c>
      <c r="T42" s="37">
        <v>4.8999999999999998E-3</v>
      </c>
      <c r="U42" s="37">
        <v>5.1999999999999998E-3</v>
      </c>
      <c r="V42" s="37">
        <v>6.1688E-2</v>
      </c>
      <c r="W42" s="37">
        <v>1.0560000000000001E-3</v>
      </c>
      <c r="X42" s="37">
        <v>4.1E-5</v>
      </c>
      <c r="Y42" s="37">
        <v>6.3999999999999997E-5</v>
      </c>
      <c r="Z42" s="37">
        <v>38.1</v>
      </c>
      <c r="AA42" s="37">
        <v>1.6</v>
      </c>
      <c r="AB42" s="37">
        <v>1.7</v>
      </c>
      <c r="AC42" s="37">
        <v>13.32</v>
      </c>
      <c r="AD42" s="37">
        <v>0.19</v>
      </c>
      <c r="AE42" s="37">
        <v>0.23</v>
      </c>
      <c r="AF42" s="37">
        <v>21.32</v>
      </c>
      <c r="AG42" s="37">
        <v>0.83</v>
      </c>
      <c r="AH42" s="37">
        <v>1.3</v>
      </c>
      <c r="AI42" s="37">
        <v>2134</v>
      </c>
      <c r="AJ42" s="37">
        <v>66</v>
      </c>
      <c r="AK42" s="37">
        <v>69</v>
      </c>
      <c r="AL42" s="37">
        <v>1578</v>
      </c>
      <c r="AM42" s="37">
        <v>28</v>
      </c>
      <c r="AN42" s="37">
        <v>1672</v>
      </c>
      <c r="AO42" s="37">
        <v>24</v>
      </c>
      <c r="AP42" s="37">
        <v>451</v>
      </c>
      <c r="AQ42" s="37">
        <v>18</v>
      </c>
      <c r="AR42" s="37">
        <v>0.94099999999999995</v>
      </c>
      <c r="AS42" s="37">
        <v>1.2E-2</v>
      </c>
      <c r="AT42" s="37">
        <v>410</v>
      </c>
      <c r="AU42" s="37">
        <v>100</v>
      </c>
      <c r="AV42" s="1">
        <v>71800</v>
      </c>
      <c r="AW42" s="1">
        <v>1300</v>
      </c>
      <c r="AX42" s="37">
        <v>9630</v>
      </c>
      <c r="AY42" s="37">
        <v>460</v>
      </c>
      <c r="AZ42" s="1">
        <v>34500</v>
      </c>
      <c r="BA42" s="1">
        <v>1400</v>
      </c>
      <c r="BB42" s="1">
        <v>32230000</v>
      </c>
      <c r="BC42" s="1">
        <v>470000</v>
      </c>
      <c r="BD42" s="1">
        <v>37630000</v>
      </c>
      <c r="BE42" s="1">
        <v>660000</v>
      </c>
      <c r="BF42" s="37" t="s">
        <v>3273</v>
      </c>
      <c r="BG42" s="37" t="s">
        <v>3273</v>
      </c>
      <c r="BH42" s="37" t="s">
        <v>3274</v>
      </c>
      <c r="BI42" s="37" t="s">
        <v>3275</v>
      </c>
      <c r="BJ42" s="37">
        <v>2.0690000000000001E-3</v>
      </c>
      <c r="BK42" s="37">
        <v>13.32</v>
      </c>
      <c r="BL42" s="37">
        <v>0.23</v>
      </c>
      <c r="BM42" s="37">
        <v>13.509</v>
      </c>
      <c r="BN42" s="37">
        <v>0.234845</v>
      </c>
      <c r="BO42" s="36">
        <v>13.582000000000001</v>
      </c>
      <c r="BP42" s="36">
        <v>0.23524300000000001</v>
      </c>
      <c r="BQ42" s="37">
        <v>16.931699999999999</v>
      </c>
      <c r="BR42" s="37">
        <v>1578</v>
      </c>
    </row>
    <row r="43" spans="1:70">
      <c r="A43" s="37" t="s">
        <v>3278</v>
      </c>
      <c r="B43" s="37" t="s">
        <v>3279</v>
      </c>
      <c r="C43" s="37" t="s">
        <v>3280</v>
      </c>
      <c r="D43" s="37" t="s">
        <v>121</v>
      </c>
      <c r="E43" s="37" t="s">
        <v>3281</v>
      </c>
      <c r="F43" s="37">
        <v>12.936</v>
      </c>
      <c r="G43" s="50" t="s">
        <v>3282</v>
      </c>
      <c r="H43" s="50" t="s">
        <v>2982</v>
      </c>
      <c r="I43" s="50"/>
      <c r="J43" s="37">
        <v>1.277E-2</v>
      </c>
      <c r="K43" s="37">
        <v>6.3000000000000003E-4</v>
      </c>
      <c r="L43" s="37">
        <v>6.8999999999999997E-4</v>
      </c>
      <c r="M43" s="37">
        <v>1.9189999999999999E-3</v>
      </c>
      <c r="N43" s="37">
        <v>3.1000000000000001E-5</v>
      </c>
      <c r="O43" s="37">
        <v>3.6000000000000001E-5</v>
      </c>
      <c r="P43" s="37">
        <v>-9.7115000000000007E-2</v>
      </c>
      <c r="Q43" s="37">
        <v>521.10469999999998</v>
      </c>
      <c r="R43" s="37">
        <v>9.7758050000000001</v>
      </c>
      <c r="S43" s="37">
        <v>4.8399999999999999E-2</v>
      </c>
      <c r="T43" s="37">
        <v>2.3E-3</v>
      </c>
      <c r="U43" s="37">
        <v>2.5000000000000001E-3</v>
      </c>
      <c r="V43" s="37">
        <v>0.33844000000000002</v>
      </c>
      <c r="W43" s="37">
        <v>6.1899999999999998E-4</v>
      </c>
      <c r="X43" s="37">
        <v>4.0000000000000003E-5</v>
      </c>
      <c r="Y43" s="37">
        <v>4.0000000000000003E-5</v>
      </c>
      <c r="Z43" s="37">
        <v>12.88</v>
      </c>
      <c r="AA43" s="37">
        <v>0.63</v>
      </c>
      <c r="AB43" s="37">
        <v>0.69</v>
      </c>
      <c r="AC43" s="37">
        <v>12.36</v>
      </c>
      <c r="AD43" s="37">
        <v>0.2</v>
      </c>
      <c r="AE43" s="37">
        <v>0.23</v>
      </c>
      <c r="AF43" s="37">
        <v>12.51</v>
      </c>
      <c r="AG43" s="37">
        <v>0.81</v>
      </c>
      <c r="AH43" s="37">
        <v>0.82</v>
      </c>
      <c r="AI43" s="37">
        <v>110</v>
      </c>
      <c r="AJ43" s="37">
        <v>100</v>
      </c>
      <c r="AK43" s="37">
        <v>100</v>
      </c>
      <c r="AL43" s="37">
        <v>887</v>
      </c>
      <c r="AM43" s="37">
        <v>58</v>
      </c>
      <c r="AN43" s="37">
        <v>647</v>
      </c>
      <c r="AO43" s="37">
        <v>56</v>
      </c>
      <c r="AP43" s="37">
        <v>93.8</v>
      </c>
      <c r="AQ43" s="37">
        <v>9.1</v>
      </c>
      <c r="AR43" s="37">
        <v>1.3919999999999999</v>
      </c>
      <c r="AS43" s="37">
        <v>0.06</v>
      </c>
      <c r="AT43" s="37">
        <v>80</v>
      </c>
      <c r="AU43" s="37">
        <v>120</v>
      </c>
      <c r="AV43" s="1">
        <v>35400</v>
      </c>
      <c r="AW43" s="1">
        <v>2600</v>
      </c>
      <c r="AX43" s="37">
        <v>1650</v>
      </c>
      <c r="AY43" s="37">
        <v>170</v>
      </c>
      <c r="AZ43" s="37">
        <v>7170</v>
      </c>
      <c r="BA43" s="37">
        <v>700</v>
      </c>
      <c r="BB43" s="1">
        <v>12500000</v>
      </c>
      <c r="BC43" s="1">
        <v>1100000</v>
      </c>
      <c r="BD43" s="1">
        <v>21100000</v>
      </c>
      <c r="BE43" s="1">
        <v>1400000</v>
      </c>
      <c r="BF43" s="37" t="s">
        <v>3282</v>
      </c>
      <c r="BG43" s="37" t="s">
        <v>3282</v>
      </c>
      <c r="BH43" s="37" t="s">
        <v>2982</v>
      </c>
      <c r="BJ43" s="37">
        <v>1.9189999999999999E-3</v>
      </c>
      <c r="BK43" s="37">
        <v>12.36</v>
      </c>
      <c r="BL43" s="37">
        <v>0.23</v>
      </c>
      <c r="BM43" s="37">
        <v>12.52</v>
      </c>
      <c r="BN43" s="37">
        <v>0.23847599999999999</v>
      </c>
      <c r="BO43" s="36">
        <v>12.593</v>
      </c>
      <c r="BP43" s="36">
        <v>0.238868</v>
      </c>
      <c r="BQ43" s="37">
        <v>16.620999999999999</v>
      </c>
      <c r="BR43" s="37">
        <v>887</v>
      </c>
    </row>
    <row r="44" spans="1:70">
      <c r="A44" s="37" t="s">
        <v>3284</v>
      </c>
      <c r="B44" s="37" t="s">
        <v>3285</v>
      </c>
      <c r="C44" s="37" t="s">
        <v>3286</v>
      </c>
      <c r="D44" s="37" t="s">
        <v>121</v>
      </c>
      <c r="E44" s="37" t="s">
        <v>3287</v>
      </c>
      <c r="F44" s="37">
        <v>22.748999999999999</v>
      </c>
      <c r="G44" s="50" t="s">
        <v>3288</v>
      </c>
      <c r="H44" s="50" t="s">
        <v>2973</v>
      </c>
      <c r="I44" s="50"/>
      <c r="J44" s="37">
        <v>1.2500000000000001E-2</v>
      </c>
      <c r="K44" s="37">
        <v>4.8000000000000001E-4</v>
      </c>
      <c r="L44" s="37">
        <v>5.2999999999999998E-4</v>
      </c>
      <c r="M44" s="37">
        <v>1.941E-3</v>
      </c>
      <c r="N44" s="37">
        <v>2.9E-5</v>
      </c>
      <c r="O44" s="37">
        <v>3.3000000000000003E-5</v>
      </c>
      <c r="P44" s="37">
        <v>0.20115</v>
      </c>
      <c r="Q44" s="37">
        <v>515.19839999999999</v>
      </c>
      <c r="R44" s="37">
        <v>8.7591680000000007</v>
      </c>
      <c r="S44" s="37">
        <v>4.6300000000000001E-2</v>
      </c>
      <c r="T44" s="37">
        <v>1.5E-3</v>
      </c>
      <c r="U44" s="37">
        <v>1.8E-3</v>
      </c>
      <c r="V44" s="37">
        <v>0.19463</v>
      </c>
      <c r="W44" s="37">
        <v>5.5500000000000005E-4</v>
      </c>
      <c r="X44" s="37">
        <v>2.3E-5</v>
      </c>
      <c r="Y44" s="37">
        <v>3.4E-5</v>
      </c>
      <c r="Z44" s="37">
        <v>12.61</v>
      </c>
      <c r="AA44" s="37">
        <v>0.49</v>
      </c>
      <c r="AB44" s="37">
        <v>0.53</v>
      </c>
      <c r="AC44" s="37">
        <v>12.5</v>
      </c>
      <c r="AD44" s="37">
        <v>0.19</v>
      </c>
      <c r="AE44" s="37">
        <v>0.21</v>
      </c>
      <c r="AF44" s="37">
        <v>11.2</v>
      </c>
      <c r="AG44" s="37">
        <v>0.47</v>
      </c>
      <c r="AH44" s="37">
        <v>0.69</v>
      </c>
      <c r="AI44" s="37">
        <v>28</v>
      </c>
      <c r="AJ44" s="37">
        <v>65</v>
      </c>
      <c r="AK44" s="37">
        <v>78</v>
      </c>
      <c r="AL44" s="37">
        <v>1142</v>
      </c>
      <c r="AM44" s="37">
        <v>63</v>
      </c>
      <c r="AN44" s="37">
        <v>622</v>
      </c>
      <c r="AO44" s="37">
        <v>35</v>
      </c>
      <c r="AP44" s="37">
        <v>88.1</v>
      </c>
      <c r="AQ44" s="37">
        <v>6.1</v>
      </c>
      <c r="AR44" s="37">
        <v>1.8129999999999999</v>
      </c>
      <c r="AS44" s="37">
        <v>1.9E-2</v>
      </c>
      <c r="AT44" s="37">
        <v>-20</v>
      </c>
      <c r="AU44" s="37">
        <v>100</v>
      </c>
      <c r="AV44" s="1">
        <v>47500</v>
      </c>
      <c r="AW44" s="1">
        <v>2000</v>
      </c>
      <c r="AX44" s="37">
        <v>2200</v>
      </c>
      <c r="AY44" s="37">
        <v>130</v>
      </c>
      <c r="AZ44" s="37">
        <v>6730</v>
      </c>
      <c r="BA44" s="37">
        <v>470</v>
      </c>
      <c r="BB44" s="1">
        <v>12010000</v>
      </c>
      <c r="BC44" s="1">
        <v>670000</v>
      </c>
      <c r="BD44" s="1">
        <v>27200000</v>
      </c>
      <c r="BE44" s="1">
        <v>1500000</v>
      </c>
      <c r="BF44" s="37" t="s">
        <v>3288</v>
      </c>
      <c r="BG44" s="37" t="s">
        <v>3288</v>
      </c>
      <c r="BH44" s="37" t="s">
        <v>2973</v>
      </c>
      <c r="BJ44" s="37">
        <v>1.941E-3</v>
      </c>
      <c r="BK44" s="37">
        <v>12.5</v>
      </c>
      <c r="BL44" s="37">
        <v>0.21</v>
      </c>
      <c r="BM44" s="37">
        <v>12.659000000000001</v>
      </c>
      <c r="BN44" s="37">
        <v>0.21934100000000001</v>
      </c>
      <c r="BO44" s="36">
        <v>12.731999999999999</v>
      </c>
      <c r="BP44" s="36">
        <v>0.21976799999999999</v>
      </c>
      <c r="BQ44" s="37">
        <v>16.719100000000001</v>
      </c>
      <c r="BR44" s="37">
        <v>1142</v>
      </c>
    </row>
    <row r="45" spans="1:70">
      <c r="A45" s="37" t="s">
        <v>3290</v>
      </c>
      <c r="B45" s="37" t="s">
        <v>3291</v>
      </c>
      <c r="C45" s="37" t="s">
        <v>3292</v>
      </c>
      <c r="D45" s="37" t="s">
        <v>121</v>
      </c>
      <c r="E45" s="37" t="s">
        <v>3293</v>
      </c>
      <c r="F45" s="37">
        <v>23.417999999999999</v>
      </c>
      <c r="G45" s="50" t="s">
        <v>3294</v>
      </c>
      <c r="H45" s="50" t="s">
        <v>2973</v>
      </c>
      <c r="I45" s="50"/>
      <c r="J45" s="37">
        <v>1.2239999999999999E-2</v>
      </c>
      <c r="K45" s="37">
        <v>5.8E-4</v>
      </c>
      <c r="L45" s="37">
        <v>5.9999999999999995E-4</v>
      </c>
      <c r="M45" s="37">
        <v>1.902E-3</v>
      </c>
      <c r="N45" s="37">
        <v>2.3E-5</v>
      </c>
      <c r="O45" s="37">
        <v>3.0000000000000001E-5</v>
      </c>
      <c r="P45" s="37">
        <v>0.16744999999999999</v>
      </c>
      <c r="Q45" s="37">
        <v>525.76239999999996</v>
      </c>
      <c r="R45" s="37">
        <v>8.2927820000000008</v>
      </c>
      <c r="S45" s="37">
        <v>4.65E-2</v>
      </c>
      <c r="T45" s="37">
        <v>2.3E-3</v>
      </c>
      <c r="U45" s="37">
        <v>2.3E-3</v>
      </c>
      <c r="V45" s="37">
        <v>8.6833999999999995E-2</v>
      </c>
      <c r="W45" s="37">
        <v>5.7300000000000005E-4</v>
      </c>
      <c r="X45" s="37">
        <v>2.1999999999999999E-5</v>
      </c>
      <c r="Y45" s="37">
        <v>3.4E-5</v>
      </c>
      <c r="Z45" s="37">
        <v>12.35</v>
      </c>
      <c r="AA45" s="37">
        <v>0.57999999999999996</v>
      </c>
      <c r="AB45" s="37">
        <v>0.6</v>
      </c>
      <c r="AC45" s="37">
        <v>12.25</v>
      </c>
      <c r="AD45" s="37">
        <v>0.15</v>
      </c>
      <c r="AE45" s="37">
        <v>0.19</v>
      </c>
      <c r="AF45" s="37">
        <v>11.57</v>
      </c>
      <c r="AG45" s="37">
        <v>0.44</v>
      </c>
      <c r="AH45" s="37">
        <v>0.68</v>
      </c>
      <c r="AI45" s="37">
        <v>43</v>
      </c>
      <c r="AJ45" s="37">
        <v>97</v>
      </c>
      <c r="AK45" s="37">
        <v>96</v>
      </c>
      <c r="AL45" s="37">
        <v>1036</v>
      </c>
      <c r="AM45" s="37">
        <v>52</v>
      </c>
      <c r="AN45" s="37">
        <v>885</v>
      </c>
      <c r="AO45" s="37">
        <v>26</v>
      </c>
      <c r="AP45" s="37">
        <v>127.8</v>
      </c>
      <c r="AQ45" s="37">
        <v>5.5</v>
      </c>
      <c r="AR45" s="37">
        <v>1.1719999999999999</v>
      </c>
      <c r="AS45" s="37">
        <v>2.4E-2</v>
      </c>
      <c r="AT45" s="37">
        <v>122</v>
      </c>
      <c r="AU45" s="37">
        <v>94</v>
      </c>
      <c r="AV45" s="1">
        <v>43500</v>
      </c>
      <c r="AW45" s="1">
        <v>1500</v>
      </c>
      <c r="AX45" s="37">
        <v>1980</v>
      </c>
      <c r="AY45" s="37">
        <v>110</v>
      </c>
      <c r="AZ45" s="37">
        <v>9750</v>
      </c>
      <c r="BA45" s="37">
        <v>420</v>
      </c>
      <c r="BB45" s="1">
        <v>17080000</v>
      </c>
      <c r="BC45" s="1">
        <v>500000</v>
      </c>
      <c r="BD45" s="1">
        <v>24700000</v>
      </c>
      <c r="BE45" s="1">
        <v>1200000</v>
      </c>
      <c r="BF45" s="37" t="s">
        <v>3294</v>
      </c>
      <c r="BG45" s="37" t="s">
        <v>3294</v>
      </c>
      <c r="BH45" s="37" t="s">
        <v>2973</v>
      </c>
      <c r="BJ45" s="37">
        <v>1.902E-3</v>
      </c>
      <c r="BK45" s="37">
        <v>12.25</v>
      </c>
      <c r="BL45" s="37">
        <v>0.19</v>
      </c>
      <c r="BM45" s="37">
        <v>12.391</v>
      </c>
      <c r="BN45" s="37">
        <v>0.19877700000000001</v>
      </c>
      <c r="BO45" s="36">
        <v>12.464</v>
      </c>
      <c r="BP45" s="36">
        <v>0.19924900000000001</v>
      </c>
      <c r="BQ45" s="37">
        <v>16.6953</v>
      </c>
      <c r="BR45" s="37">
        <v>1036</v>
      </c>
    </row>
    <row r="46" spans="1:70">
      <c r="A46" s="37" t="s">
        <v>3296</v>
      </c>
      <c r="B46" s="37" t="s">
        <v>3297</v>
      </c>
      <c r="C46" s="37" t="s">
        <v>3298</v>
      </c>
      <c r="D46" s="37" t="s">
        <v>121</v>
      </c>
      <c r="E46" s="37" t="s">
        <v>3299</v>
      </c>
      <c r="F46" s="37">
        <v>18.288</v>
      </c>
      <c r="G46" s="50" t="s">
        <v>3241</v>
      </c>
      <c r="H46" s="50" t="s">
        <v>3080</v>
      </c>
      <c r="I46" s="50" t="s">
        <v>2995</v>
      </c>
      <c r="J46" s="37">
        <v>1.38E-2</v>
      </c>
      <c r="K46" s="37">
        <v>1E-3</v>
      </c>
      <c r="L46" s="37">
        <v>1.1000000000000001E-3</v>
      </c>
      <c r="M46" s="37">
        <v>1.964E-3</v>
      </c>
      <c r="N46" s="37">
        <v>4.6999999999999997E-5</v>
      </c>
      <c r="O46" s="37">
        <v>4.6E-5</v>
      </c>
      <c r="P46" s="37">
        <v>0.18437999999999999</v>
      </c>
      <c r="Q46" s="37">
        <v>509.16500000000002</v>
      </c>
      <c r="R46" s="37">
        <v>11.92545</v>
      </c>
      <c r="S46" s="37">
        <v>0.05</v>
      </c>
      <c r="T46" s="37">
        <v>3.3999999999999998E-3</v>
      </c>
      <c r="U46" s="37">
        <v>3.8999999999999998E-3</v>
      </c>
      <c r="V46" s="37">
        <v>0.12914</v>
      </c>
      <c r="W46" s="37">
        <v>6.7900000000000002E-4</v>
      </c>
      <c r="X46" s="37">
        <v>5.1999999999999997E-5</v>
      </c>
      <c r="Y46" s="37">
        <v>5.5000000000000002E-5</v>
      </c>
      <c r="Z46" s="37">
        <v>13.9</v>
      </c>
      <c r="AA46" s="37">
        <v>1</v>
      </c>
      <c r="AB46" s="37">
        <v>1.1000000000000001</v>
      </c>
      <c r="AC46" s="37">
        <v>12.65</v>
      </c>
      <c r="AD46" s="37">
        <v>0.3</v>
      </c>
      <c r="AE46" s="37">
        <v>0.28999999999999998</v>
      </c>
      <c r="AF46" s="37">
        <v>13.7</v>
      </c>
      <c r="AG46" s="37">
        <v>1</v>
      </c>
      <c r="AH46" s="37">
        <v>1.1000000000000001</v>
      </c>
      <c r="AI46" s="37">
        <v>220</v>
      </c>
      <c r="AJ46" s="37">
        <v>150</v>
      </c>
      <c r="AK46" s="37">
        <v>150</v>
      </c>
      <c r="AL46" s="37">
        <v>263</v>
      </c>
      <c r="AM46" s="37">
        <v>11</v>
      </c>
      <c r="AN46" s="37">
        <v>221.3</v>
      </c>
      <c r="AO46" s="37">
        <v>6.9</v>
      </c>
      <c r="AP46" s="37">
        <v>38.700000000000003</v>
      </c>
      <c r="AQ46" s="37">
        <v>3.1</v>
      </c>
      <c r="AR46" s="37">
        <v>1.1759999999999999</v>
      </c>
      <c r="AS46" s="37">
        <v>1.7999999999999999E-2</v>
      </c>
      <c r="AT46" s="37">
        <v>-20</v>
      </c>
      <c r="AU46" s="37">
        <v>120</v>
      </c>
      <c r="AV46" s="37">
        <v>11470</v>
      </c>
      <c r="AW46" s="37">
        <v>490</v>
      </c>
      <c r="AX46" s="37">
        <v>580</v>
      </c>
      <c r="AY46" s="37">
        <v>48</v>
      </c>
      <c r="AZ46" s="37">
        <v>2950</v>
      </c>
      <c r="BA46" s="37">
        <v>240</v>
      </c>
      <c r="BB46" s="1">
        <v>4270000</v>
      </c>
      <c r="BC46" s="1">
        <v>130000</v>
      </c>
      <c r="BD46" s="1">
        <v>6270000</v>
      </c>
      <c r="BE46" s="1">
        <v>270000</v>
      </c>
      <c r="BF46" s="37" t="s">
        <v>3241</v>
      </c>
      <c r="BG46" s="37" t="s">
        <v>3241</v>
      </c>
      <c r="BH46" s="37" t="s">
        <v>3080</v>
      </c>
      <c r="BI46" s="37" t="s">
        <v>2995</v>
      </c>
      <c r="BJ46" s="37">
        <v>1.964E-3</v>
      </c>
      <c r="BK46" s="37">
        <v>12.65</v>
      </c>
      <c r="BL46" s="37">
        <v>0.28999999999999998</v>
      </c>
      <c r="BM46" s="37">
        <v>12.768000000000001</v>
      </c>
      <c r="BN46" s="37">
        <v>0.29726599999999997</v>
      </c>
      <c r="BO46" s="36">
        <v>12.840999999999999</v>
      </c>
      <c r="BP46" s="36">
        <v>0.29757899999999998</v>
      </c>
      <c r="BQ46" s="37">
        <v>16.1128</v>
      </c>
      <c r="BR46" s="37">
        <v>263</v>
      </c>
    </row>
    <row r="47" spans="1:70">
      <c r="A47" s="37" t="s">
        <v>3300</v>
      </c>
      <c r="B47" s="37" t="s">
        <v>3301</v>
      </c>
      <c r="C47" s="37" t="s">
        <v>3302</v>
      </c>
      <c r="D47" s="37" t="s">
        <v>121</v>
      </c>
      <c r="E47" s="37" t="s">
        <v>3303</v>
      </c>
      <c r="F47" s="37">
        <v>26.94</v>
      </c>
      <c r="G47" s="50" t="s">
        <v>3304</v>
      </c>
      <c r="H47" s="50" t="s">
        <v>2973</v>
      </c>
      <c r="I47" s="50" t="s">
        <v>3275</v>
      </c>
      <c r="J47" s="37">
        <v>1.9800000000000002E-2</v>
      </c>
      <c r="K47" s="37">
        <v>1.6999999999999999E-3</v>
      </c>
      <c r="L47" s="37">
        <v>1.6999999999999999E-3</v>
      </c>
      <c r="M47" s="37">
        <v>2.0019999999999999E-3</v>
      </c>
      <c r="N47" s="37">
        <v>3.4E-5</v>
      </c>
      <c r="O47" s="37">
        <v>3.8000000000000002E-5</v>
      </c>
      <c r="P47" s="37">
        <v>0.40683000000000002</v>
      </c>
      <c r="Q47" s="37">
        <v>499.50049999999999</v>
      </c>
      <c r="R47" s="37">
        <v>9.4810280000000002</v>
      </c>
      <c r="S47" s="37">
        <v>6.9599999999999995E-2</v>
      </c>
      <c r="T47" s="37">
        <v>5.4000000000000003E-3</v>
      </c>
      <c r="U47" s="37">
        <v>5.5999999999999999E-3</v>
      </c>
      <c r="V47" s="37">
        <v>-0.14806</v>
      </c>
      <c r="W47" s="37">
        <v>9.3999999999999997E-4</v>
      </c>
      <c r="X47" s="37">
        <v>8.8999999999999995E-5</v>
      </c>
      <c r="Y47" s="37">
        <v>9.7999999999999997E-5</v>
      </c>
      <c r="Z47" s="37">
        <v>19.899999999999999</v>
      </c>
      <c r="AA47" s="37">
        <v>1.7</v>
      </c>
      <c r="AB47" s="37">
        <v>1.7</v>
      </c>
      <c r="AC47" s="37">
        <v>12.89</v>
      </c>
      <c r="AD47" s="37">
        <v>0.22</v>
      </c>
      <c r="AE47" s="37">
        <v>0.24</v>
      </c>
      <c r="AF47" s="37">
        <v>19</v>
      </c>
      <c r="AG47" s="37">
        <v>1.8</v>
      </c>
      <c r="AH47" s="37">
        <v>2</v>
      </c>
      <c r="AI47" s="37">
        <v>860</v>
      </c>
      <c r="AJ47" s="37">
        <v>170</v>
      </c>
      <c r="AK47" s="37">
        <v>170</v>
      </c>
      <c r="AL47" s="37">
        <v>1216</v>
      </c>
      <c r="AM47" s="37">
        <v>38</v>
      </c>
      <c r="AN47" s="37">
        <v>551</v>
      </c>
      <c r="AO47" s="37">
        <v>13</v>
      </c>
      <c r="AP47" s="37">
        <v>129</v>
      </c>
      <c r="AQ47" s="37">
        <v>14</v>
      </c>
      <c r="AR47" s="37">
        <v>2.198</v>
      </c>
      <c r="AS47" s="37">
        <v>2.5999999999999999E-2</v>
      </c>
      <c r="AT47" s="37">
        <v>220</v>
      </c>
      <c r="AU47" s="37">
        <v>110</v>
      </c>
      <c r="AV47" s="37">
        <v>53150</v>
      </c>
      <c r="AW47" s="37">
        <v>870</v>
      </c>
      <c r="AX47" s="37">
        <v>3690</v>
      </c>
      <c r="AY47" s="37">
        <v>320</v>
      </c>
      <c r="AZ47" s="1">
        <v>9800</v>
      </c>
      <c r="BA47" s="1">
        <v>1000</v>
      </c>
      <c r="BB47" s="1">
        <v>10650000</v>
      </c>
      <c r="BC47" s="1">
        <v>250000</v>
      </c>
      <c r="BD47" s="1">
        <v>29000000</v>
      </c>
      <c r="BE47" s="1">
        <v>920000</v>
      </c>
      <c r="BF47" s="37" t="s">
        <v>3304</v>
      </c>
      <c r="BG47" s="37" t="s">
        <v>3304</v>
      </c>
      <c r="BH47" s="37" t="s">
        <v>2973</v>
      </c>
      <c r="BI47" s="37" t="s">
        <v>3275</v>
      </c>
      <c r="BJ47" s="37">
        <v>2.0019999999999999E-3</v>
      </c>
      <c r="BK47" s="37">
        <v>12.89</v>
      </c>
      <c r="BL47" s="37">
        <v>0.24</v>
      </c>
      <c r="BM47" s="37">
        <v>13.079000000000001</v>
      </c>
      <c r="BN47" s="37">
        <v>0.25377699999999997</v>
      </c>
      <c r="BO47" s="36">
        <v>13.151999999999999</v>
      </c>
      <c r="BP47" s="36">
        <v>0.25414500000000001</v>
      </c>
      <c r="BQ47" s="37">
        <v>16.751200000000001</v>
      </c>
      <c r="BR47" s="37">
        <v>1216</v>
      </c>
    </row>
    <row r="48" spans="1:70">
      <c r="A48" s="37" t="s">
        <v>3305</v>
      </c>
      <c r="B48" s="37" t="s">
        <v>3306</v>
      </c>
      <c r="C48" s="37" t="s">
        <v>3307</v>
      </c>
      <c r="D48" s="37" t="s">
        <v>121</v>
      </c>
      <c r="E48" s="37" t="s">
        <v>3308</v>
      </c>
      <c r="F48" s="37">
        <v>12.266999999999999</v>
      </c>
      <c r="G48" s="50" t="s">
        <v>3253</v>
      </c>
      <c r="H48" s="50" t="s">
        <v>2982</v>
      </c>
      <c r="I48" s="50"/>
      <c r="J48" s="37">
        <v>1.2239999999999999E-2</v>
      </c>
      <c r="K48" s="37">
        <v>5.5000000000000003E-4</v>
      </c>
      <c r="L48" s="37">
        <v>3.2000000000000002E-3</v>
      </c>
      <c r="M48" s="37">
        <v>1.954E-3</v>
      </c>
      <c r="N48" s="37">
        <v>3.0000000000000001E-5</v>
      </c>
      <c r="O48" s="37">
        <v>3.4E-5</v>
      </c>
      <c r="P48" s="37">
        <v>-9.7359000000000001E-2</v>
      </c>
      <c r="Q48" s="37">
        <v>511.77069999999998</v>
      </c>
      <c r="R48" s="37">
        <v>8.9049150000000008</v>
      </c>
      <c r="S48" s="37">
        <v>4.5999999999999999E-2</v>
      </c>
      <c r="T48" s="37">
        <v>2.0999999999999999E-3</v>
      </c>
      <c r="U48" s="37">
        <v>1.2E-2</v>
      </c>
      <c r="V48" s="37">
        <v>0.4289</v>
      </c>
      <c r="W48" s="37">
        <v>5.8200000000000005E-4</v>
      </c>
      <c r="X48" s="37">
        <v>2.8E-5</v>
      </c>
      <c r="Y48" s="37">
        <v>8.8999999999999995E-5</v>
      </c>
      <c r="Z48" s="37">
        <v>12.35</v>
      </c>
      <c r="AA48" s="37">
        <v>0.55000000000000004</v>
      </c>
      <c r="AB48" s="37">
        <v>3.2</v>
      </c>
      <c r="AC48" s="37">
        <v>12.58</v>
      </c>
      <c r="AD48" s="37">
        <v>0.19</v>
      </c>
      <c r="AE48" s="37">
        <v>0.22</v>
      </c>
      <c r="AF48" s="37">
        <v>11.75</v>
      </c>
      <c r="AG48" s="37">
        <v>0.56000000000000005</v>
      </c>
      <c r="AH48" s="37">
        <v>1.8</v>
      </c>
      <c r="AI48" s="37">
        <v>-6</v>
      </c>
      <c r="AJ48" s="37">
        <v>96</v>
      </c>
      <c r="AK48" s="37">
        <v>310</v>
      </c>
      <c r="AL48" s="37">
        <v>1298</v>
      </c>
      <c r="AM48" s="37">
        <v>72</v>
      </c>
      <c r="AN48" s="37">
        <v>709</v>
      </c>
      <c r="AO48" s="37">
        <v>20</v>
      </c>
      <c r="AP48" s="37">
        <v>102.7</v>
      </c>
      <c r="AQ48" s="37">
        <v>5</v>
      </c>
      <c r="AR48" s="37">
        <v>1.8280000000000001</v>
      </c>
      <c r="AS48" s="37">
        <v>5.0999999999999997E-2</v>
      </c>
      <c r="AT48" s="37">
        <v>-90</v>
      </c>
      <c r="AU48" s="37">
        <v>130</v>
      </c>
      <c r="AV48" s="1">
        <v>53500</v>
      </c>
      <c r="AW48" s="1">
        <v>2300</v>
      </c>
      <c r="AX48" s="37">
        <v>2460</v>
      </c>
      <c r="AY48" s="37">
        <v>140</v>
      </c>
      <c r="AZ48" s="37">
        <v>7820</v>
      </c>
      <c r="BA48" s="37">
        <v>380</v>
      </c>
      <c r="BB48" s="1">
        <v>13700000</v>
      </c>
      <c r="BC48" s="1">
        <v>400000</v>
      </c>
      <c r="BD48" s="1">
        <v>31000000</v>
      </c>
      <c r="BE48" s="1">
        <v>1700000</v>
      </c>
      <c r="BF48" s="37" t="s">
        <v>3253</v>
      </c>
      <c r="BG48" s="37" t="s">
        <v>3253</v>
      </c>
      <c r="BH48" s="37" t="s">
        <v>2982</v>
      </c>
      <c r="BJ48" s="37">
        <v>1.954E-3</v>
      </c>
      <c r="BK48" s="37">
        <v>12.58</v>
      </c>
      <c r="BL48" s="37">
        <v>0.22</v>
      </c>
      <c r="BM48" s="37">
        <v>12.753</v>
      </c>
      <c r="BN48" s="37">
        <v>0.22685</v>
      </c>
      <c r="BO48" s="36">
        <v>12.826000000000001</v>
      </c>
      <c r="BP48" s="36">
        <v>0.22726299999999999</v>
      </c>
      <c r="BQ48" s="37">
        <v>16.7776</v>
      </c>
      <c r="BR48" s="37">
        <v>1298</v>
      </c>
    </row>
    <row r="49" spans="1:70">
      <c r="A49" s="37" t="s">
        <v>3311</v>
      </c>
      <c r="B49" s="37" t="s">
        <v>3312</v>
      </c>
      <c r="C49" s="37" t="s">
        <v>3313</v>
      </c>
      <c r="D49" s="37" t="s">
        <v>121</v>
      </c>
      <c r="E49" s="37" t="s">
        <v>3314</v>
      </c>
      <c r="F49" s="37">
        <v>26.888000000000002</v>
      </c>
      <c r="G49" s="50" t="s">
        <v>3315</v>
      </c>
      <c r="H49" s="50" t="s">
        <v>2973</v>
      </c>
      <c r="I49" s="50" t="s">
        <v>3275</v>
      </c>
      <c r="J49" s="37">
        <v>2.98E-2</v>
      </c>
      <c r="K49" s="37">
        <v>5.8999999999999999E-3</v>
      </c>
      <c r="L49" s="37">
        <v>5.7999999999999996E-3</v>
      </c>
      <c r="M49" s="37">
        <v>2.0929999999999998E-3</v>
      </c>
      <c r="N49" s="37">
        <v>5.5999999999999999E-5</v>
      </c>
      <c r="O49" s="37">
        <v>5.8E-5</v>
      </c>
      <c r="P49" s="37">
        <v>0.97941999999999996</v>
      </c>
      <c r="Q49" s="37">
        <v>477.78309999999999</v>
      </c>
      <c r="R49" s="37">
        <v>13.24005</v>
      </c>
      <c r="S49" s="37">
        <v>9.5000000000000001E-2</v>
      </c>
      <c r="T49" s="37">
        <v>1.2E-2</v>
      </c>
      <c r="U49" s="37">
        <v>1.2E-2</v>
      </c>
      <c r="V49" s="37">
        <v>-0.94108000000000003</v>
      </c>
      <c r="W49" s="37">
        <v>9.7000000000000005E-4</v>
      </c>
      <c r="X49" s="37">
        <v>1.2999999999999999E-4</v>
      </c>
      <c r="Y49" s="37">
        <v>1.3999999999999999E-4</v>
      </c>
      <c r="Z49" s="37">
        <v>29.7</v>
      </c>
      <c r="AA49" s="37">
        <v>5.6</v>
      </c>
      <c r="AB49" s="37">
        <v>5.6</v>
      </c>
      <c r="AC49" s="37">
        <v>13.48</v>
      </c>
      <c r="AD49" s="37">
        <v>0.36</v>
      </c>
      <c r="AE49" s="37">
        <v>0.38</v>
      </c>
      <c r="AF49" s="37">
        <v>19.600000000000001</v>
      </c>
      <c r="AG49" s="37">
        <v>2.7</v>
      </c>
      <c r="AH49" s="37">
        <v>2.8</v>
      </c>
      <c r="AI49" s="37">
        <v>1410</v>
      </c>
      <c r="AJ49" s="37">
        <v>190</v>
      </c>
      <c r="AK49" s="37">
        <v>190</v>
      </c>
      <c r="AL49" s="37">
        <v>1046</v>
      </c>
      <c r="AM49" s="37">
        <v>58</v>
      </c>
      <c r="AN49" s="37">
        <v>1030</v>
      </c>
      <c r="AO49" s="37">
        <v>75</v>
      </c>
      <c r="AP49" s="37">
        <v>241</v>
      </c>
      <c r="AQ49" s="37">
        <v>13</v>
      </c>
      <c r="AR49" s="37">
        <v>1.036</v>
      </c>
      <c r="AS49" s="37">
        <v>2.5000000000000001E-2</v>
      </c>
      <c r="AT49" s="37">
        <v>240</v>
      </c>
      <c r="AU49" s="37">
        <v>100</v>
      </c>
      <c r="AV49" s="1">
        <v>48400</v>
      </c>
      <c r="AW49" s="1">
        <v>1200</v>
      </c>
      <c r="AX49" s="37">
        <v>4660</v>
      </c>
      <c r="AY49" s="37">
        <v>580</v>
      </c>
      <c r="AZ49" s="1">
        <v>18300</v>
      </c>
      <c r="BA49" s="1">
        <v>1000</v>
      </c>
      <c r="BB49" s="1">
        <v>19900000</v>
      </c>
      <c r="BC49" s="1">
        <v>1500000</v>
      </c>
      <c r="BD49" s="1">
        <v>25000000</v>
      </c>
      <c r="BE49" s="1">
        <v>1400000</v>
      </c>
      <c r="BF49" s="37" t="s">
        <v>3315</v>
      </c>
      <c r="BG49" s="37" t="s">
        <v>3315</v>
      </c>
      <c r="BH49" s="37" t="s">
        <v>2973</v>
      </c>
      <c r="BI49" s="37" t="s">
        <v>3275</v>
      </c>
      <c r="BJ49" s="37">
        <v>2.0929999999999998E-3</v>
      </c>
      <c r="BK49" s="37">
        <v>13.48</v>
      </c>
      <c r="BL49" s="37">
        <v>0.38</v>
      </c>
      <c r="BM49" s="37">
        <v>13.765000000000001</v>
      </c>
      <c r="BN49" s="37">
        <v>0.39253100000000002</v>
      </c>
      <c r="BO49" s="36">
        <v>13.837999999999999</v>
      </c>
      <c r="BP49" s="36">
        <v>0.392766</v>
      </c>
      <c r="BQ49" s="37">
        <v>16.752099999999999</v>
      </c>
      <c r="BR49" s="37">
        <v>1046</v>
      </c>
    </row>
    <row r="50" spans="1:70">
      <c r="A50" s="37" t="s">
        <v>3317</v>
      </c>
      <c r="B50" s="37" t="s">
        <v>3318</v>
      </c>
      <c r="C50" s="37" t="s">
        <v>3319</v>
      </c>
      <c r="D50" s="37" t="s">
        <v>121</v>
      </c>
      <c r="E50" s="37" t="s">
        <v>3320</v>
      </c>
      <c r="F50" s="37">
        <v>10.481999999999999</v>
      </c>
      <c r="G50" s="50" t="s">
        <v>3222</v>
      </c>
      <c r="H50" s="50" t="s">
        <v>2982</v>
      </c>
      <c r="I50" s="50"/>
      <c r="J50" s="37">
        <v>1.1820000000000001E-2</v>
      </c>
      <c r="K50" s="37">
        <v>8.3000000000000001E-4</v>
      </c>
      <c r="L50" s="37">
        <v>6.0000000000000001E-3</v>
      </c>
      <c r="M50" s="37">
        <v>1.9530000000000001E-3</v>
      </c>
      <c r="N50" s="37">
        <v>3.1999999999999999E-5</v>
      </c>
      <c r="O50" s="37">
        <v>6.0000000000000002E-5</v>
      </c>
      <c r="P50" s="37">
        <v>-4.8904999999999999E-3</v>
      </c>
      <c r="Q50" s="37">
        <v>512.03279999999995</v>
      </c>
      <c r="R50" s="37">
        <v>15.730650000000001</v>
      </c>
      <c r="S50" s="37">
        <v>4.5400000000000003E-2</v>
      </c>
      <c r="T50" s="37">
        <v>2.5000000000000001E-3</v>
      </c>
      <c r="U50" s="37">
        <v>1.7999999999999999E-2</v>
      </c>
      <c r="V50" s="37">
        <v>0.20769000000000001</v>
      </c>
      <c r="W50" s="37">
        <v>5.6700000000000001E-4</v>
      </c>
      <c r="X50" s="37">
        <v>5.1E-5</v>
      </c>
      <c r="Y50" s="37">
        <v>1.6000000000000001E-4</v>
      </c>
      <c r="Z50" s="37">
        <v>11.93</v>
      </c>
      <c r="AA50" s="37">
        <v>0.84</v>
      </c>
      <c r="AB50" s="37">
        <v>5.9</v>
      </c>
      <c r="AC50" s="37">
        <v>12.58</v>
      </c>
      <c r="AD50" s="37">
        <v>0.21</v>
      </c>
      <c r="AE50" s="37">
        <v>0.38</v>
      </c>
      <c r="AF50" s="37">
        <v>11.5</v>
      </c>
      <c r="AG50" s="37">
        <v>1</v>
      </c>
      <c r="AH50" s="37">
        <v>3.3</v>
      </c>
      <c r="AI50" s="37">
        <v>-50</v>
      </c>
      <c r="AJ50" s="37">
        <v>130</v>
      </c>
      <c r="AK50" s="37">
        <v>370</v>
      </c>
      <c r="AL50" s="37">
        <v>701</v>
      </c>
      <c r="AM50" s="37">
        <v>23</v>
      </c>
      <c r="AN50" s="37">
        <v>622</v>
      </c>
      <c r="AO50" s="37">
        <v>25</v>
      </c>
      <c r="AP50" s="37">
        <v>83.1</v>
      </c>
      <c r="AQ50" s="37">
        <v>9.1999999999999993</v>
      </c>
      <c r="AR50" s="37">
        <v>1.131</v>
      </c>
      <c r="AS50" s="37">
        <v>1.9E-2</v>
      </c>
      <c r="AT50" s="37">
        <v>10</v>
      </c>
      <c r="AU50" s="37">
        <v>130</v>
      </c>
      <c r="AV50" s="1">
        <v>28700</v>
      </c>
      <c r="AW50" s="1">
        <v>1200</v>
      </c>
      <c r="AX50" s="37">
        <v>1240</v>
      </c>
      <c r="AY50" s="37">
        <v>120</v>
      </c>
      <c r="AZ50" s="37">
        <v>6330</v>
      </c>
      <c r="BA50" s="37">
        <v>700</v>
      </c>
      <c r="BB50" s="1">
        <v>12020000</v>
      </c>
      <c r="BC50" s="1">
        <v>490000</v>
      </c>
      <c r="BD50" s="1">
        <v>16720000</v>
      </c>
      <c r="BE50" s="1">
        <v>550000</v>
      </c>
      <c r="BF50" s="37" t="s">
        <v>3222</v>
      </c>
      <c r="BG50" s="37" t="s">
        <v>3222</v>
      </c>
      <c r="BH50" s="37" t="s">
        <v>2982</v>
      </c>
      <c r="BJ50" s="37">
        <v>1.9530000000000001E-3</v>
      </c>
      <c r="BK50" s="37">
        <v>12.58</v>
      </c>
      <c r="BL50" s="37">
        <v>0.38</v>
      </c>
      <c r="BM50" s="37">
        <v>12.83</v>
      </c>
      <c r="BN50" s="37">
        <v>0.401617</v>
      </c>
      <c r="BO50" s="36">
        <v>12.903</v>
      </c>
      <c r="BP50" s="36">
        <v>0.40184700000000001</v>
      </c>
      <c r="BQ50" s="37">
        <v>16.540099999999999</v>
      </c>
      <c r="BR50" s="37">
        <v>701</v>
      </c>
    </row>
    <row r="51" spans="1:70">
      <c r="A51" s="37" t="s">
        <v>3322</v>
      </c>
      <c r="B51" s="37" t="s">
        <v>3323</v>
      </c>
      <c r="C51" s="37" t="s">
        <v>3324</v>
      </c>
      <c r="D51" s="37" t="s">
        <v>121</v>
      </c>
      <c r="E51" s="37" t="s">
        <v>3325</v>
      </c>
      <c r="F51" s="37">
        <v>20.295999999999999</v>
      </c>
      <c r="G51" s="50" t="s">
        <v>3326</v>
      </c>
      <c r="H51" s="50" t="s">
        <v>2973</v>
      </c>
      <c r="I51" s="50"/>
      <c r="J51" s="37">
        <v>1.2200000000000001E-2</v>
      </c>
      <c r="K51" s="37">
        <v>4.0000000000000002E-4</v>
      </c>
      <c r="L51" s="37">
        <v>5.4000000000000001E-4</v>
      </c>
      <c r="M51" s="37">
        <v>1.913E-3</v>
      </c>
      <c r="N51" s="37">
        <v>1.8E-5</v>
      </c>
      <c r="O51" s="37">
        <v>2.5999999999999998E-5</v>
      </c>
      <c r="P51" s="37">
        <v>5.8035999999999997E-2</v>
      </c>
      <c r="Q51" s="37">
        <v>522.73919999999998</v>
      </c>
      <c r="R51" s="37">
        <v>7.1046620000000003</v>
      </c>
      <c r="S51" s="37">
        <v>4.6199999999999998E-2</v>
      </c>
      <c r="T51" s="37">
        <v>1.5E-3</v>
      </c>
      <c r="U51" s="37">
        <v>1.6999999999999999E-3</v>
      </c>
      <c r="V51" s="37">
        <v>0.23976</v>
      </c>
      <c r="W51" s="37">
        <v>5.8100000000000003E-4</v>
      </c>
      <c r="X51" s="37">
        <v>1.2999999999999999E-5</v>
      </c>
      <c r="Y51" s="37">
        <v>3.1000000000000001E-5</v>
      </c>
      <c r="Z51" s="37">
        <v>12.31</v>
      </c>
      <c r="AA51" s="37">
        <v>0.4</v>
      </c>
      <c r="AB51" s="37">
        <v>0.54</v>
      </c>
      <c r="AC51" s="37">
        <v>12.32</v>
      </c>
      <c r="AD51" s="37">
        <v>0.11</v>
      </c>
      <c r="AE51" s="37">
        <v>0.17</v>
      </c>
      <c r="AF51" s="37">
        <v>11.75</v>
      </c>
      <c r="AG51" s="37">
        <v>0.26</v>
      </c>
      <c r="AH51" s="37">
        <v>0.63</v>
      </c>
      <c r="AI51" s="37">
        <v>23</v>
      </c>
      <c r="AJ51" s="37">
        <v>66</v>
      </c>
      <c r="AK51" s="37">
        <v>73</v>
      </c>
      <c r="AL51" s="37">
        <v>2122</v>
      </c>
      <c r="AM51" s="37">
        <v>53</v>
      </c>
      <c r="AN51" s="37">
        <v>3144</v>
      </c>
      <c r="AO51" s="37">
        <v>65</v>
      </c>
      <c r="AP51" s="37">
        <v>469</v>
      </c>
      <c r="AQ51" s="37">
        <v>13</v>
      </c>
      <c r="AR51" s="37">
        <v>0.67769999999999997</v>
      </c>
      <c r="AS51" s="37">
        <v>7.7000000000000002E-3</v>
      </c>
      <c r="AT51" s="37">
        <v>120</v>
      </c>
      <c r="AU51" s="37">
        <v>120</v>
      </c>
      <c r="AV51" s="1">
        <v>90500</v>
      </c>
      <c r="AW51" s="1">
        <v>1700</v>
      </c>
      <c r="AX51" s="37">
        <v>4180</v>
      </c>
      <c r="AY51" s="37">
        <v>140</v>
      </c>
      <c r="AZ51" s="1">
        <v>35700</v>
      </c>
      <c r="BA51" s="1">
        <v>1000</v>
      </c>
      <c r="BB51" s="1">
        <v>60800000</v>
      </c>
      <c r="BC51" s="1">
        <v>1300000</v>
      </c>
      <c r="BD51" s="1">
        <v>50600000</v>
      </c>
      <c r="BE51" s="1">
        <v>1300000</v>
      </c>
      <c r="BF51" s="37" t="s">
        <v>3326</v>
      </c>
      <c r="BG51" s="37" t="s">
        <v>3326</v>
      </c>
      <c r="BH51" s="37" t="s">
        <v>2973</v>
      </c>
      <c r="BJ51" s="37">
        <v>1.913E-3</v>
      </c>
      <c r="BK51" s="37">
        <v>12.32</v>
      </c>
      <c r="BL51" s="37">
        <v>0.17</v>
      </c>
      <c r="BM51" s="37">
        <v>12.46</v>
      </c>
      <c r="BN51" s="37">
        <v>0.173872</v>
      </c>
      <c r="BO51" s="36">
        <v>12.532999999999999</v>
      </c>
      <c r="BP51" s="36">
        <v>0.17441100000000001</v>
      </c>
      <c r="BQ51" s="37">
        <v>17.059899999999999</v>
      </c>
      <c r="BR51" s="37">
        <v>2122</v>
      </c>
    </row>
    <row r="52" spans="1:70">
      <c r="A52" s="37" t="s">
        <v>3327</v>
      </c>
      <c r="B52" s="37" t="s">
        <v>3328</v>
      </c>
      <c r="C52" s="37" t="s">
        <v>3329</v>
      </c>
      <c r="D52" s="37" t="s">
        <v>121</v>
      </c>
      <c r="E52" s="37" t="s">
        <v>3330</v>
      </c>
      <c r="F52" s="37">
        <v>26.986999999999998</v>
      </c>
      <c r="G52" s="50" t="s">
        <v>3331</v>
      </c>
      <c r="H52" s="50" t="s">
        <v>2973</v>
      </c>
      <c r="I52" s="50" t="s">
        <v>3275</v>
      </c>
      <c r="J52" s="37">
        <v>1.5259999999999999E-2</v>
      </c>
      <c r="K52" s="37">
        <v>5.1999999999999995E-4</v>
      </c>
      <c r="L52" s="37">
        <v>5.5999999999999995E-4</v>
      </c>
      <c r="M52" s="37">
        <v>1.934E-3</v>
      </c>
      <c r="N52" s="37">
        <v>2.0000000000000002E-5</v>
      </c>
      <c r="O52" s="37">
        <v>2.5999999999999998E-5</v>
      </c>
      <c r="P52" s="37">
        <v>0.32202999999999998</v>
      </c>
      <c r="Q52" s="37">
        <v>517.06309999999996</v>
      </c>
      <c r="R52" s="37">
        <v>6.9512099999999997</v>
      </c>
      <c r="S52" s="37">
        <v>5.57E-2</v>
      </c>
      <c r="T52" s="37">
        <v>2.0999999999999999E-3</v>
      </c>
      <c r="U52" s="37">
        <v>2.2000000000000001E-3</v>
      </c>
      <c r="V52" s="37">
        <v>0.24721000000000001</v>
      </c>
      <c r="W52" s="37">
        <v>6.2600000000000004E-4</v>
      </c>
      <c r="X52" s="37">
        <v>1.5E-5</v>
      </c>
      <c r="Y52" s="37">
        <v>3.3000000000000003E-5</v>
      </c>
      <c r="Z52" s="37">
        <v>15.38</v>
      </c>
      <c r="AA52" s="37">
        <v>0.52</v>
      </c>
      <c r="AB52" s="37">
        <v>0.56000000000000005</v>
      </c>
      <c r="AC52" s="37">
        <v>12.46</v>
      </c>
      <c r="AD52" s="37">
        <v>0.13</v>
      </c>
      <c r="AE52" s="37">
        <v>0.17</v>
      </c>
      <c r="AF52" s="37">
        <v>12.64</v>
      </c>
      <c r="AG52" s="37">
        <v>0.3</v>
      </c>
      <c r="AH52" s="37">
        <v>0.66</v>
      </c>
      <c r="AI52" s="37">
        <v>422</v>
      </c>
      <c r="AJ52" s="37">
        <v>83</v>
      </c>
      <c r="AK52" s="37">
        <v>86</v>
      </c>
      <c r="AL52" s="37">
        <v>1772</v>
      </c>
      <c r="AM52" s="37">
        <v>50</v>
      </c>
      <c r="AN52" s="37">
        <v>2269</v>
      </c>
      <c r="AO52" s="37">
        <v>56</v>
      </c>
      <c r="AP52" s="37">
        <v>361</v>
      </c>
      <c r="AQ52" s="37">
        <v>8.6</v>
      </c>
      <c r="AR52" s="37">
        <v>0.77769999999999995</v>
      </c>
      <c r="AS52" s="37">
        <v>8.0000000000000002E-3</v>
      </c>
      <c r="AT52" s="37">
        <v>97</v>
      </c>
      <c r="AU52" s="37">
        <v>89</v>
      </c>
      <c r="AV52" s="1">
        <v>75400</v>
      </c>
      <c r="AW52" s="1">
        <v>1400</v>
      </c>
      <c r="AX52" s="37">
        <v>4230</v>
      </c>
      <c r="AY52" s="37">
        <v>200</v>
      </c>
      <c r="AZ52" s="37">
        <v>27460</v>
      </c>
      <c r="BA52" s="37">
        <v>650</v>
      </c>
      <c r="BB52" s="1">
        <v>43900000</v>
      </c>
      <c r="BC52" s="1">
        <v>1100000</v>
      </c>
      <c r="BD52" s="1">
        <v>42300000</v>
      </c>
      <c r="BE52" s="1">
        <v>1200000</v>
      </c>
      <c r="BF52" s="37" t="s">
        <v>3331</v>
      </c>
      <c r="BG52" s="37" t="s">
        <v>3331</v>
      </c>
      <c r="BH52" s="37" t="s">
        <v>2973</v>
      </c>
      <c r="BI52" s="37" t="s">
        <v>3275</v>
      </c>
      <c r="BJ52" s="37">
        <v>1.934E-3</v>
      </c>
      <c r="BK52" s="37">
        <v>12.46</v>
      </c>
      <c r="BL52" s="37">
        <v>0.17</v>
      </c>
      <c r="BM52" s="37">
        <v>12.593999999999999</v>
      </c>
      <c r="BN52" s="37">
        <v>0.173654</v>
      </c>
      <c r="BO52" s="36">
        <v>12.667</v>
      </c>
      <c r="BP52" s="36">
        <v>0.17419399999999999</v>
      </c>
      <c r="BQ52" s="37">
        <v>16.9709</v>
      </c>
      <c r="BR52" s="37">
        <v>1772</v>
      </c>
    </row>
    <row r="53" spans="1:70">
      <c r="A53" s="37" t="s">
        <v>3332</v>
      </c>
      <c r="B53" s="37" t="s">
        <v>3333</v>
      </c>
      <c r="C53" s="37" t="s">
        <v>3334</v>
      </c>
      <c r="D53" s="37" t="s">
        <v>121</v>
      </c>
      <c r="E53" s="37" t="s">
        <v>3335</v>
      </c>
      <c r="F53" s="37">
        <v>26.763999999999999</v>
      </c>
      <c r="G53" s="50" t="s">
        <v>3336</v>
      </c>
      <c r="H53" s="50" t="s">
        <v>2982</v>
      </c>
      <c r="I53" s="50" t="s">
        <v>3275</v>
      </c>
      <c r="J53" s="37">
        <v>3.5999999999999997E-2</v>
      </c>
      <c r="K53" s="37">
        <v>1.2E-2</v>
      </c>
      <c r="L53" s="37">
        <v>1.2E-2</v>
      </c>
      <c r="M53" s="37">
        <v>2.1199999999999999E-3</v>
      </c>
      <c r="N53" s="37">
        <v>1.1E-4</v>
      </c>
      <c r="O53" s="37">
        <v>1.1E-4</v>
      </c>
      <c r="P53" s="37">
        <v>0.99273999999999996</v>
      </c>
      <c r="Q53" s="37">
        <v>471.69810000000001</v>
      </c>
      <c r="R53" s="37">
        <v>24.474900000000002</v>
      </c>
      <c r="S53" s="37">
        <v>0.112</v>
      </c>
      <c r="T53" s="37">
        <v>2.9000000000000001E-2</v>
      </c>
      <c r="U53" s="37">
        <v>2.9000000000000001E-2</v>
      </c>
      <c r="V53" s="37">
        <v>-0.96857000000000004</v>
      </c>
      <c r="W53" s="37">
        <v>9.7000000000000005E-4</v>
      </c>
      <c r="X53" s="37">
        <v>2.1000000000000001E-4</v>
      </c>
      <c r="Y53" s="37">
        <v>2.1000000000000001E-4</v>
      </c>
      <c r="Z53" s="37">
        <v>36</v>
      </c>
      <c r="AA53" s="37">
        <v>11</v>
      </c>
      <c r="AB53" s="37">
        <v>11</v>
      </c>
      <c r="AC53" s="37">
        <v>13.68</v>
      </c>
      <c r="AD53" s="37">
        <v>0.71</v>
      </c>
      <c r="AE53" s="37">
        <v>0.72</v>
      </c>
      <c r="AF53" s="37">
        <v>19.600000000000001</v>
      </c>
      <c r="AG53" s="37">
        <v>4.2</v>
      </c>
      <c r="AH53" s="37">
        <v>4.2</v>
      </c>
      <c r="AI53" s="37">
        <v>1490</v>
      </c>
      <c r="AJ53" s="37">
        <v>420</v>
      </c>
      <c r="AK53" s="37">
        <v>420</v>
      </c>
      <c r="AL53" s="37">
        <v>1203</v>
      </c>
      <c r="AM53" s="37">
        <v>71</v>
      </c>
      <c r="AN53" s="37">
        <v>1680</v>
      </c>
      <c r="AO53" s="37">
        <v>120</v>
      </c>
      <c r="AP53" s="37">
        <v>382</v>
      </c>
      <c r="AQ53" s="37">
        <v>45</v>
      </c>
      <c r="AR53" s="37">
        <v>0.72499999999999998</v>
      </c>
      <c r="AS53" s="37">
        <v>1.4E-2</v>
      </c>
      <c r="AT53" s="37">
        <v>250</v>
      </c>
      <c r="AU53" s="37">
        <v>130</v>
      </c>
      <c r="AV53" s="37">
        <v>55200</v>
      </c>
      <c r="AW53" s="37">
        <v>950</v>
      </c>
      <c r="AX53" s="1">
        <v>6300</v>
      </c>
      <c r="AY53" s="1">
        <v>1600</v>
      </c>
      <c r="AZ53" s="1">
        <v>29000</v>
      </c>
      <c r="BA53" s="1">
        <v>3400</v>
      </c>
      <c r="BB53" s="1">
        <v>32400000</v>
      </c>
      <c r="BC53" s="1">
        <v>2300000</v>
      </c>
      <c r="BD53" s="1">
        <v>28700000</v>
      </c>
      <c r="BE53" s="1">
        <v>1700000</v>
      </c>
      <c r="BF53" s="37" t="s">
        <v>3336</v>
      </c>
      <c r="BG53" s="37" t="s">
        <v>3336</v>
      </c>
      <c r="BH53" s="37" t="s">
        <v>2982</v>
      </c>
      <c r="BI53" s="37" t="s">
        <v>3275</v>
      </c>
      <c r="BJ53" s="37">
        <v>2.1199999999999999E-3</v>
      </c>
      <c r="BK53" s="37">
        <v>13.68</v>
      </c>
      <c r="BL53" s="37">
        <v>0.72</v>
      </c>
      <c r="BM53" s="37">
        <v>14.234999999999999</v>
      </c>
      <c r="BN53" s="37">
        <v>0.77891100000000002</v>
      </c>
      <c r="BO53" s="36">
        <v>14.308</v>
      </c>
      <c r="BP53" s="36">
        <v>0.77902300000000002</v>
      </c>
      <c r="BQ53" s="37">
        <v>16.852399999999999</v>
      </c>
      <c r="BR53" s="37">
        <v>1203</v>
      </c>
    </row>
    <row r="54" spans="1:70">
      <c r="A54" s="37" t="s">
        <v>3338</v>
      </c>
      <c r="B54" s="37" t="s">
        <v>3339</v>
      </c>
      <c r="C54" s="37" t="s">
        <v>3340</v>
      </c>
      <c r="D54" s="37" t="s">
        <v>121</v>
      </c>
      <c r="E54" s="37" t="s">
        <v>3341</v>
      </c>
      <c r="F54" s="37">
        <v>24.087</v>
      </c>
      <c r="G54" s="50" t="s">
        <v>3342</v>
      </c>
      <c r="H54" s="50" t="s">
        <v>2982</v>
      </c>
      <c r="I54" s="50" t="s">
        <v>2995</v>
      </c>
      <c r="J54" s="37">
        <v>1.2500000000000001E-2</v>
      </c>
      <c r="K54" s="37">
        <v>5.9999999999999995E-4</v>
      </c>
      <c r="L54" s="37">
        <v>6.8000000000000005E-4</v>
      </c>
      <c r="M54" s="37">
        <v>1.9059999999999999E-3</v>
      </c>
      <c r="N54" s="37">
        <v>3.0000000000000001E-5</v>
      </c>
      <c r="O54" s="37">
        <v>3.4999999999999997E-5</v>
      </c>
      <c r="P54" s="37">
        <v>0.14696999999999999</v>
      </c>
      <c r="Q54" s="37">
        <v>524.65899999999999</v>
      </c>
      <c r="R54" s="37">
        <v>9.6343460000000007</v>
      </c>
      <c r="S54" s="37">
        <v>4.8599999999999997E-2</v>
      </c>
      <c r="T54" s="37">
        <v>2.2000000000000001E-3</v>
      </c>
      <c r="U54" s="37">
        <v>2.0999999999999999E-3</v>
      </c>
      <c r="V54" s="37">
        <v>0.14904000000000001</v>
      </c>
      <c r="W54" s="37">
        <v>5.4900000000000001E-4</v>
      </c>
      <c r="X54" s="37">
        <v>2.8E-5</v>
      </c>
      <c r="Y54" s="37">
        <v>3.8000000000000002E-5</v>
      </c>
      <c r="Z54" s="37">
        <v>12.61</v>
      </c>
      <c r="AA54" s="37">
        <v>0.6</v>
      </c>
      <c r="AB54" s="37">
        <v>0.68</v>
      </c>
      <c r="AC54" s="37">
        <v>12.27</v>
      </c>
      <c r="AD54" s="37">
        <v>0.19</v>
      </c>
      <c r="AE54" s="37">
        <v>0.22</v>
      </c>
      <c r="AF54" s="37">
        <v>11.09</v>
      </c>
      <c r="AG54" s="37">
        <v>0.56000000000000005</v>
      </c>
      <c r="AH54" s="37">
        <v>0.76</v>
      </c>
      <c r="AI54" s="37">
        <v>130</v>
      </c>
      <c r="AJ54" s="37">
        <v>94</v>
      </c>
      <c r="AK54" s="37">
        <v>90</v>
      </c>
      <c r="AL54" s="37">
        <v>639</v>
      </c>
      <c r="AM54" s="37">
        <v>16</v>
      </c>
      <c r="AN54" s="37">
        <v>535</v>
      </c>
      <c r="AO54" s="37">
        <v>26</v>
      </c>
      <c r="AP54" s="37">
        <v>73.8</v>
      </c>
      <c r="AQ54" s="37">
        <v>6.3</v>
      </c>
      <c r="AR54" s="37">
        <v>1.1990000000000001</v>
      </c>
      <c r="AS54" s="37">
        <v>3.7999999999999999E-2</v>
      </c>
      <c r="AT54" s="37">
        <v>100</v>
      </c>
      <c r="AU54" s="37">
        <v>120</v>
      </c>
      <c r="AV54" s="37">
        <v>26670</v>
      </c>
      <c r="AW54" s="37">
        <v>970</v>
      </c>
      <c r="AX54" s="37">
        <v>1263</v>
      </c>
      <c r="AY54" s="37">
        <v>70</v>
      </c>
      <c r="AZ54" s="37">
        <v>5610</v>
      </c>
      <c r="BA54" s="37">
        <v>480</v>
      </c>
      <c r="BB54" s="1">
        <v>10330000</v>
      </c>
      <c r="BC54" s="1">
        <v>500000</v>
      </c>
      <c r="BD54" s="1">
        <v>15230000</v>
      </c>
      <c r="BE54" s="1">
        <v>380000</v>
      </c>
      <c r="BF54" s="37" t="s">
        <v>3342</v>
      </c>
      <c r="BG54" s="37" t="s">
        <v>3342</v>
      </c>
      <c r="BH54" s="37" t="s">
        <v>2982</v>
      </c>
      <c r="BI54" s="37" t="s">
        <v>2995</v>
      </c>
      <c r="BJ54" s="37">
        <v>1.9059999999999999E-3</v>
      </c>
      <c r="BK54" s="37">
        <v>12.27</v>
      </c>
      <c r="BL54" s="37">
        <v>0.22</v>
      </c>
      <c r="BM54" s="37">
        <v>12.414</v>
      </c>
      <c r="BN54" s="37">
        <v>0.22975400000000001</v>
      </c>
      <c r="BO54" s="36">
        <v>12.487</v>
      </c>
      <c r="BP54" s="36">
        <v>0.23016200000000001</v>
      </c>
      <c r="BQ54" s="37">
        <v>16.4847</v>
      </c>
      <c r="BR54" s="37">
        <v>639</v>
      </c>
    </row>
    <row r="55" spans="1:70">
      <c r="A55" s="37" t="s">
        <v>3343</v>
      </c>
      <c r="B55" s="37" t="s">
        <v>3344</v>
      </c>
      <c r="C55" s="37" t="s">
        <v>3345</v>
      </c>
      <c r="D55" s="37" t="s">
        <v>121</v>
      </c>
      <c r="E55" s="37" t="s">
        <v>3346</v>
      </c>
      <c r="F55" s="37">
        <v>25.872</v>
      </c>
      <c r="G55" s="50" t="s">
        <v>3347</v>
      </c>
      <c r="H55" s="50" t="s">
        <v>2982</v>
      </c>
      <c r="I55" s="50"/>
      <c r="J55" s="37">
        <v>1.2200000000000001E-2</v>
      </c>
      <c r="K55" s="37">
        <v>7.2999999999999996E-4</v>
      </c>
      <c r="L55" s="37">
        <v>7.6999999999999996E-4</v>
      </c>
      <c r="M55" s="37">
        <v>1.8860000000000001E-3</v>
      </c>
      <c r="N55" s="37">
        <v>3.3000000000000003E-5</v>
      </c>
      <c r="O55" s="37">
        <v>4.0000000000000003E-5</v>
      </c>
      <c r="P55" s="37">
        <v>-0.21479000000000001</v>
      </c>
      <c r="Q55" s="37">
        <v>530.22270000000003</v>
      </c>
      <c r="R55" s="37">
        <v>11.24544</v>
      </c>
      <c r="S55" s="37">
        <v>4.7100000000000003E-2</v>
      </c>
      <c r="T55" s="37">
        <v>3.0999999999999999E-3</v>
      </c>
      <c r="U55" s="37">
        <v>3.0999999999999999E-3</v>
      </c>
      <c r="V55" s="37">
        <v>0.46087</v>
      </c>
      <c r="W55" s="37">
        <v>5.7200000000000003E-4</v>
      </c>
      <c r="X55" s="37">
        <v>2.6999999999999999E-5</v>
      </c>
      <c r="Y55" s="37">
        <v>4.1E-5</v>
      </c>
      <c r="Z55" s="37">
        <v>12.31</v>
      </c>
      <c r="AA55" s="37">
        <v>0.73</v>
      </c>
      <c r="AB55" s="37">
        <v>0.77</v>
      </c>
      <c r="AC55" s="37">
        <v>12.15</v>
      </c>
      <c r="AD55" s="37">
        <v>0.21</v>
      </c>
      <c r="AE55" s="37">
        <v>0.25</v>
      </c>
      <c r="AF55" s="37">
        <v>11.56</v>
      </c>
      <c r="AG55" s="37">
        <v>0.55000000000000004</v>
      </c>
      <c r="AH55" s="37">
        <v>0.82</v>
      </c>
      <c r="AI55" s="37">
        <v>60</v>
      </c>
      <c r="AJ55" s="37">
        <v>130</v>
      </c>
      <c r="AK55" s="37">
        <v>130</v>
      </c>
      <c r="AL55" s="37">
        <v>551</v>
      </c>
      <c r="AM55" s="37">
        <v>14</v>
      </c>
      <c r="AN55" s="37">
        <v>461</v>
      </c>
      <c r="AO55" s="37">
        <v>20</v>
      </c>
      <c r="AP55" s="37">
        <v>69.099999999999994</v>
      </c>
      <c r="AQ55" s="37">
        <v>3.8</v>
      </c>
      <c r="AR55" s="37">
        <v>1.181</v>
      </c>
      <c r="AS55" s="37">
        <v>0.04</v>
      </c>
      <c r="AT55" s="37">
        <v>232</v>
      </c>
      <c r="AU55" s="37">
        <v>75</v>
      </c>
      <c r="AV55" s="37">
        <v>22950</v>
      </c>
      <c r="AW55" s="37">
        <v>670</v>
      </c>
      <c r="AX55" s="37">
        <v>1079</v>
      </c>
      <c r="AY55" s="37">
        <v>70</v>
      </c>
      <c r="AZ55" s="37">
        <v>5250</v>
      </c>
      <c r="BA55" s="37">
        <v>290</v>
      </c>
      <c r="BB55" s="1">
        <v>8920000</v>
      </c>
      <c r="BC55" s="1">
        <v>390000</v>
      </c>
      <c r="BD55" s="1">
        <v>13150000</v>
      </c>
      <c r="BE55" s="1">
        <v>320000</v>
      </c>
      <c r="BF55" s="37" t="s">
        <v>3347</v>
      </c>
      <c r="BG55" s="37" t="s">
        <v>3347</v>
      </c>
      <c r="BH55" s="37" t="s">
        <v>2982</v>
      </c>
      <c r="BJ55" s="37">
        <v>1.8860000000000001E-3</v>
      </c>
      <c r="BK55" s="37">
        <v>12.15</v>
      </c>
      <c r="BL55" s="37">
        <v>0.25</v>
      </c>
      <c r="BM55" s="37">
        <v>12.295</v>
      </c>
      <c r="BN55" s="37">
        <v>0.26234600000000002</v>
      </c>
      <c r="BO55" s="36">
        <v>12.368</v>
      </c>
      <c r="BP55" s="36">
        <v>0.26270199999999999</v>
      </c>
      <c r="BQ55" s="37">
        <v>16.4161</v>
      </c>
      <c r="BR55" s="37">
        <v>551</v>
      </c>
    </row>
    <row r="56" spans="1:70">
      <c r="A56" s="37" t="s">
        <v>3348</v>
      </c>
      <c r="B56" s="37" t="s">
        <v>3349</v>
      </c>
      <c r="C56" s="37" t="s">
        <v>3350</v>
      </c>
      <c r="D56" s="37" t="s">
        <v>121</v>
      </c>
      <c r="E56" s="37" t="s">
        <v>3351</v>
      </c>
      <c r="F56" s="37">
        <v>16.727</v>
      </c>
      <c r="G56" s="50" t="s">
        <v>3247</v>
      </c>
      <c r="H56" s="50" t="s">
        <v>2982</v>
      </c>
      <c r="I56" s="50"/>
      <c r="J56" s="37">
        <v>1.272E-2</v>
      </c>
      <c r="K56" s="37">
        <v>4.8999999999999998E-4</v>
      </c>
      <c r="L56" s="37">
        <v>4.6000000000000001E-4</v>
      </c>
      <c r="M56" s="37">
        <v>1.9580000000000001E-3</v>
      </c>
      <c r="N56" s="37">
        <v>2.4000000000000001E-5</v>
      </c>
      <c r="O56" s="37">
        <v>3.0000000000000001E-5</v>
      </c>
      <c r="P56" s="37">
        <v>5.8444000000000003E-2</v>
      </c>
      <c r="Q56" s="37">
        <v>510.72519999999997</v>
      </c>
      <c r="R56" s="37">
        <v>7.8252079999999999</v>
      </c>
      <c r="S56" s="37">
        <v>4.6800000000000001E-2</v>
      </c>
      <c r="T56" s="37">
        <v>2E-3</v>
      </c>
      <c r="U56" s="37">
        <v>1.8E-3</v>
      </c>
      <c r="V56" s="37">
        <v>0.23089000000000001</v>
      </c>
      <c r="W56" s="37">
        <v>6.0999999999999997E-4</v>
      </c>
      <c r="X56" s="37">
        <v>1.8E-5</v>
      </c>
      <c r="Y56" s="37">
        <v>3.4E-5</v>
      </c>
      <c r="Z56" s="37">
        <v>12.84</v>
      </c>
      <c r="AA56" s="37">
        <v>0.49</v>
      </c>
      <c r="AB56" s="37">
        <v>0.46</v>
      </c>
      <c r="AC56" s="37">
        <v>12.61</v>
      </c>
      <c r="AD56" s="37">
        <v>0.15</v>
      </c>
      <c r="AE56" s="37">
        <v>0.19</v>
      </c>
      <c r="AF56" s="37">
        <v>12.33</v>
      </c>
      <c r="AG56" s="37">
        <v>0.36</v>
      </c>
      <c r="AH56" s="37">
        <v>0.69</v>
      </c>
      <c r="AI56" s="37">
        <v>53</v>
      </c>
      <c r="AJ56" s="37">
        <v>88</v>
      </c>
      <c r="AK56" s="37">
        <v>76</v>
      </c>
      <c r="AL56" s="37">
        <v>1370</v>
      </c>
      <c r="AM56" s="37">
        <v>53</v>
      </c>
      <c r="AN56" s="37">
        <v>1609</v>
      </c>
      <c r="AO56" s="37">
        <v>55</v>
      </c>
      <c r="AP56" s="37">
        <v>248.5</v>
      </c>
      <c r="AQ56" s="37">
        <v>8.6999999999999993</v>
      </c>
      <c r="AR56" s="37">
        <v>0.84340000000000004</v>
      </c>
      <c r="AS56" s="37">
        <v>6.3E-3</v>
      </c>
      <c r="AT56" s="37">
        <v>-20</v>
      </c>
      <c r="AU56" s="37">
        <v>100</v>
      </c>
      <c r="AV56" s="1">
        <v>57500</v>
      </c>
      <c r="AW56" s="1">
        <v>1600</v>
      </c>
      <c r="AX56" s="37">
        <v>2670</v>
      </c>
      <c r="AY56" s="37">
        <v>140</v>
      </c>
      <c r="AZ56" s="37">
        <v>18870</v>
      </c>
      <c r="BA56" s="37">
        <v>660</v>
      </c>
      <c r="BB56" s="1">
        <v>31100000</v>
      </c>
      <c r="BC56" s="1">
        <v>1100000</v>
      </c>
      <c r="BD56" s="1">
        <v>32700000</v>
      </c>
      <c r="BE56" s="1">
        <v>1300000</v>
      </c>
      <c r="BF56" s="37" t="s">
        <v>3247</v>
      </c>
      <c r="BG56" s="37" t="s">
        <v>3247</v>
      </c>
      <c r="BH56" s="37" t="s">
        <v>2982</v>
      </c>
      <c r="BJ56" s="37">
        <v>1.9580000000000001E-3</v>
      </c>
      <c r="BK56" s="37">
        <v>12.61</v>
      </c>
      <c r="BL56" s="37">
        <v>0.19</v>
      </c>
      <c r="BM56" s="37">
        <v>12.763999999999999</v>
      </c>
      <c r="BN56" s="37">
        <v>0.20024800000000001</v>
      </c>
      <c r="BO56" s="36">
        <v>12.837</v>
      </c>
      <c r="BP56" s="36">
        <v>0.20071600000000001</v>
      </c>
      <c r="BQ56" s="37">
        <v>16.855899999999998</v>
      </c>
      <c r="BR56" s="37">
        <v>1370</v>
      </c>
    </row>
    <row r="57" spans="1:70">
      <c r="A57" s="37" t="s">
        <v>3353</v>
      </c>
      <c r="B57" s="37" t="s">
        <v>3354</v>
      </c>
      <c r="C57" s="37" t="s">
        <v>3355</v>
      </c>
      <c r="D57" s="37" t="s">
        <v>121</v>
      </c>
      <c r="E57" s="37" t="s">
        <v>3356</v>
      </c>
      <c r="F57" s="37">
        <v>21.187999999999999</v>
      </c>
      <c r="G57" s="50" t="s">
        <v>3321</v>
      </c>
      <c r="H57" s="50" t="s">
        <v>2982</v>
      </c>
      <c r="I57" s="50"/>
      <c r="J57" s="37">
        <v>1.306E-2</v>
      </c>
      <c r="K57" s="37">
        <v>7.7999999999999999E-4</v>
      </c>
      <c r="L57" s="37">
        <v>7.6999999999999996E-4</v>
      </c>
      <c r="M57" s="37">
        <v>1.936E-3</v>
      </c>
      <c r="N57" s="37">
        <v>3.1000000000000001E-5</v>
      </c>
      <c r="O57" s="37">
        <v>3.8000000000000002E-5</v>
      </c>
      <c r="P57" s="37">
        <v>0.12282999999999999</v>
      </c>
      <c r="Q57" s="37">
        <v>516.52890000000002</v>
      </c>
      <c r="R57" s="37">
        <v>10.138479999999999</v>
      </c>
      <c r="S57" s="37">
        <v>4.9799999999999997E-2</v>
      </c>
      <c r="T57" s="37">
        <v>3.2000000000000002E-3</v>
      </c>
      <c r="U57" s="37">
        <v>2.7000000000000001E-3</v>
      </c>
      <c r="V57" s="37">
        <v>0.19797999999999999</v>
      </c>
      <c r="W57" s="37">
        <v>5.9199999999999997E-4</v>
      </c>
      <c r="X57" s="37">
        <v>2.0999999999999999E-5</v>
      </c>
      <c r="Y57" s="37">
        <v>3.4999999999999997E-5</v>
      </c>
      <c r="Z57" s="37">
        <v>13.18</v>
      </c>
      <c r="AA57" s="37">
        <v>0.78</v>
      </c>
      <c r="AB57" s="37">
        <v>0.77</v>
      </c>
      <c r="AC57" s="37">
        <v>12.47</v>
      </c>
      <c r="AD57" s="37">
        <v>0.2</v>
      </c>
      <c r="AE57" s="37">
        <v>0.25</v>
      </c>
      <c r="AF57" s="37">
        <v>11.97</v>
      </c>
      <c r="AG57" s="37">
        <v>0.43</v>
      </c>
      <c r="AH57" s="37">
        <v>0.71</v>
      </c>
      <c r="AI57" s="37">
        <v>180</v>
      </c>
      <c r="AJ57" s="37">
        <v>130</v>
      </c>
      <c r="AK57" s="37">
        <v>110</v>
      </c>
      <c r="AL57" s="37">
        <v>760</v>
      </c>
      <c r="AM57" s="37">
        <v>14</v>
      </c>
      <c r="AN57" s="37">
        <v>705</v>
      </c>
      <c r="AO57" s="37">
        <v>17</v>
      </c>
      <c r="AP57" s="37">
        <v>106.2</v>
      </c>
      <c r="AQ57" s="37">
        <v>5.4</v>
      </c>
      <c r="AR57" s="37">
        <v>1.085</v>
      </c>
      <c r="AS57" s="37">
        <v>4.2999999999999997E-2</v>
      </c>
      <c r="AT57" s="37">
        <v>120</v>
      </c>
      <c r="AU57" s="37">
        <v>85</v>
      </c>
      <c r="AV57" s="37">
        <v>32440</v>
      </c>
      <c r="AW57" s="37">
        <v>450</v>
      </c>
      <c r="AX57" s="37">
        <v>1563</v>
      </c>
      <c r="AY57" s="37">
        <v>91</v>
      </c>
      <c r="AZ57" s="37">
        <v>8060</v>
      </c>
      <c r="BA57" s="37">
        <v>410</v>
      </c>
      <c r="BB57" s="1">
        <v>13640000</v>
      </c>
      <c r="BC57" s="1">
        <v>320000</v>
      </c>
      <c r="BD57" s="1">
        <v>18110000</v>
      </c>
      <c r="BE57" s="1">
        <v>340000</v>
      </c>
      <c r="BF57" s="37" t="s">
        <v>3321</v>
      </c>
      <c r="BG57" s="37" t="s">
        <v>3321</v>
      </c>
      <c r="BH57" s="37" t="s">
        <v>2982</v>
      </c>
      <c r="BJ57" s="37">
        <v>1.936E-3</v>
      </c>
      <c r="BK57" s="37">
        <v>12.47</v>
      </c>
      <c r="BL57" s="37">
        <v>0.25</v>
      </c>
      <c r="BM57" s="37">
        <v>12.632</v>
      </c>
      <c r="BN57" s="37">
        <v>0.251276</v>
      </c>
      <c r="BO57" s="36">
        <v>12.705</v>
      </c>
      <c r="BP57" s="36">
        <v>0.25164799999999998</v>
      </c>
      <c r="BQ57" s="37">
        <v>16.5748</v>
      </c>
      <c r="BR57" s="37">
        <v>760</v>
      </c>
    </row>
    <row r="58" spans="1:70">
      <c r="A58" s="37" t="s">
        <v>3357</v>
      </c>
      <c r="B58" s="37" t="s">
        <v>3358</v>
      </c>
      <c r="C58" s="37" t="s">
        <v>3359</v>
      </c>
      <c r="D58" s="37" t="s">
        <v>121</v>
      </c>
      <c r="E58" s="37" t="s">
        <v>3360</v>
      </c>
      <c r="F58" s="37">
        <v>18.734999999999999</v>
      </c>
      <c r="G58" s="50" t="s">
        <v>3337</v>
      </c>
      <c r="H58" s="50" t="s">
        <v>2982</v>
      </c>
      <c r="I58" s="50" t="s">
        <v>2994</v>
      </c>
      <c r="J58" s="37">
        <v>1.2789999999999999E-2</v>
      </c>
      <c r="K58" s="37">
        <v>4.8999999999999998E-4</v>
      </c>
      <c r="L58" s="37">
        <v>5.4000000000000001E-4</v>
      </c>
      <c r="M58" s="37">
        <v>1.9239999999999999E-3</v>
      </c>
      <c r="N58" s="37">
        <v>3.3000000000000003E-5</v>
      </c>
      <c r="O58" s="37">
        <v>3.1999999999999999E-5</v>
      </c>
      <c r="P58" s="37">
        <v>3.9764000000000001E-2</v>
      </c>
      <c r="Q58" s="37">
        <v>519.75049999999999</v>
      </c>
      <c r="R58" s="37">
        <v>8.6444989999999997</v>
      </c>
      <c r="S58" s="37">
        <v>4.9099999999999998E-2</v>
      </c>
      <c r="T58" s="37">
        <v>2.3E-3</v>
      </c>
      <c r="U58" s="37">
        <v>2.0999999999999999E-3</v>
      </c>
      <c r="V58" s="37">
        <v>0.24585000000000001</v>
      </c>
      <c r="W58" s="37">
        <v>6.3299999999999999E-4</v>
      </c>
      <c r="X58" s="37">
        <v>2.5999999999999998E-5</v>
      </c>
      <c r="Y58" s="37">
        <v>4.1999999999999998E-5</v>
      </c>
      <c r="Z58" s="37">
        <v>12.91</v>
      </c>
      <c r="AA58" s="37">
        <v>0.49</v>
      </c>
      <c r="AB58" s="37">
        <v>0.54</v>
      </c>
      <c r="AC58" s="37">
        <v>12.39</v>
      </c>
      <c r="AD58" s="37">
        <v>0.21</v>
      </c>
      <c r="AE58" s="37">
        <v>0.21</v>
      </c>
      <c r="AF58" s="37">
        <v>12.8</v>
      </c>
      <c r="AG58" s="37">
        <v>0.53</v>
      </c>
      <c r="AH58" s="37">
        <v>0.84</v>
      </c>
      <c r="AI58" s="37">
        <v>148</v>
      </c>
      <c r="AJ58" s="37">
        <v>96</v>
      </c>
      <c r="AK58" s="37">
        <v>87</v>
      </c>
      <c r="AL58" s="37">
        <v>1552</v>
      </c>
      <c r="AM58" s="37">
        <v>56</v>
      </c>
      <c r="AN58" s="37">
        <v>760</v>
      </c>
      <c r="AO58" s="37">
        <v>21</v>
      </c>
      <c r="AP58" s="37">
        <v>122.1</v>
      </c>
      <c r="AQ58" s="37">
        <v>6.1</v>
      </c>
      <c r="AR58" s="37">
        <v>2.0339999999999998</v>
      </c>
      <c r="AS58" s="37">
        <v>2.5000000000000001E-2</v>
      </c>
      <c r="AT58" s="37">
        <v>88</v>
      </c>
      <c r="AU58" s="37">
        <v>97</v>
      </c>
      <c r="AV58" s="1">
        <v>64500</v>
      </c>
      <c r="AW58" s="1">
        <v>1400</v>
      </c>
      <c r="AX58" s="37">
        <v>3190</v>
      </c>
      <c r="AY58" s="37">
        <v>150</v>
      </c>
      <c r="AZ58" s="37">
        <v>9260</v>
      </c>
      <c r="BA58" s="37">
        <v>460</v>
      </c>
      <c r="BB58" s="1">
        <v>14690000</v>
      </c>
      <c r="BC58" s="1">
        <v>400000</v>
      </c>
      <c r="BD58" s="1">
        <v>37000000</v>
      </c>
      <c r="BE58" s="1">
        <v>1300000</v>
      </c>
      <c r="BF58" s="37" t="s">
        <v>3337</v>
      </c>
      <c r="BG58" s="37" t="s">
        <v>3337</v>
      </c>
      <c r="BH58" s="37" t="s">
        <v>2982</v>
      </c>
      <c r="BI58" s="37" t="s">
        <v>2994</v>
      </c>
      <c r="BJ58" s="37">
        <v>1.9239999999999999E-3</v>
      </c>
      <c r="BK58" s="37">
        <v>12.39</v>
      </c>
      <c r="BL58" s="37">
        <v>0.21</v>
      </c>
      <c r="BM58" s="37">
        <v>12.555</v>
      </c>
      <c r="BN58" s="37">
        <v>0.21393899999999999</v>
      </c>
      <c r="BO58" s="36">
        <v>12.628</v>
      </c>
      <c r="BP58" s="36">
        <v>0.21437700000000001</v>
      </c>
      <c r="BQ58" s="37">
        <v>16.843399999999999</v>
      </c>
      <c r="BR58" s="37">
        <v>1552</v>
      </c>
    </row>
    <row r="59" spans="1:70">
      <c r="A59" s="37" t="s">
        <v>3362</v>
      </c>
      <c r="B59" s="37" t="s">
        <v>3363</v>
      </c>
      <c r="C59" s="37" t="s">
        <v>3364</v>
      </c>
      <c r="D59" s="37" t="s">
        <v>121</v>
      </c>
      <c r="E59" s="37" t="s">
        <v>3365</v>
      </c>
      <c r="F59" s="37">
        <v>14.273999999999999</v>
      </c>
      <c r="G59" s="50" t="s">
        <v>3295</v>
      </c>
      <c r="H59" s="50" t="s">
        <v>2982</v>
      </c>
      <c r="I59" s="50"/>
      <c r="J59" s="37">
        <v>1.2630000000000001E-2</v>
      </c>
      <c r="K59" s="37">
        <v>4.0999999999999999E-4</v>
      </c>
      <c r="L59" s="37">
        <v>3.8000000000000002E-4</v>
      </c>
      <c r="M59" s="37">
        <v>1.9350000000000001E-3</v>
      </c>
      <c r="N59" s="37">
        <v>3.6000000000000001E-5</v>
      </c>
      <c r="O59" s="37">
        <v>3.8000000000000002E-5</v>
      </c>
      <c r="P59" s="37">
        <v>0.11955</v>
      </c>
      <c r="Q59" s="37">
        <v>516.79589999999996</v>
      </c>
      <c r="R59" s="37">
        <v>10.148960000000001</v>
      </c>
      <c r="S59" s="37">
        <v>4.7199999999999999E-2</v>
      </c>
      <c r="T59" s="37">
        <v>1.6999999999999999E-3</v>
      </c>
      <c r="U59" s="37">
        <v>1.6000000000000001E-3</v>
      </c>
      <c r="V59" s="37">
        <v>0.40777999999999998</v>
      </c>
      <c r="W59" s="37">
        <v>5.7399999999999997E-4</v>
      </c>
      <c r="X59" s="37">
        <v>2.5999999999999998E-5</v>
      </c>
      <c r="Y59" s="37">
        <v>3.4E-5</v>
      </c>
      <c r="Z59" s="37">
        <v>12.75</v>
      </c>
      <c r="AA59" s="37">
        <v>0.41</v>
      </c>
      <c r="AB59" s="37">
        <v>0.39</v>
      </c>
      <c r="AC59" s="37">
        <v>12.46</v>
      </c>
      <c r="AD59" s="37">
        <v>0.23</v>
      </c>
      <c r="AE59" s="37">
        <v>0.25</v>
      </c>
      <c r="AF59" s="37">
        <v>11.6</v>
      </c>
      <c r="AG59" s="37">
        <v>0.52</v>
      </c>
      <c r="AH59" s="37">
        <v>0.68</v>
      </c>
      <c r="AI59" s="37">
        <v>64</v>
      </c>
      <c r="AJ59" s="37">
        <v>76</v>
      </c>
      <c r="AK59" s="37">
        <v>67</v>
      </c>
      <c r="AL59" s="37">
        <v>1754</v>
      </c>
      <c r="AM59" s="37">
        <v>48</v>
      </c>
      <c r="AN59" s="37">
        <v>1284</v>
      </c>
      <c r="AO59" s="37">
        <v>17</v>
      </c>
      <c r="AP59" s="37">
        <v>184.5</v>
      </c>
      <c r="AQ59" s="37">
        <v>7.4</v>
      </c>
      <c r="AR59" s="37">
        <v>1.37</v>
      </c>
      <c r="AS59" s="37">
        <v>3.5000000000000003E-2</v>
      </c>
      <c r="AT59" s="37">
        <v>20</v>
      </c>
      <c r="AU59" s="37">
        <v>130</v>
      </c>
      <c r="AV59" s="1">
        <v>72300</v>
      </c>
      <c r="AW59" s="1">
        <v>1300</v>
      </c>
      <c r="AX59" s="37">
        <v>3330</v>
      </c>
      <c r="AY59" s="37">
        <v>120</v>
      </c>
      <c r="AZ59" s="37">
        <v>13960</v>
      </c>
      <c r="BA59" s="37">
        <v>560</v>
      </c>
      <c r="BB59" s="1">
        <v>24830000</v>
      </c>
      <c r="BC59" s="1">
        <v>330000</v>
      </c>
      <c r="BD59" s="1">
        <v>41800000</v>
      </c>
      <c r="BE59" s="1">
        <v>1100000</v>
      </c>
      <c r="BF59" s="37" t="s">
        <v>3295</v>
      </c>
      <c r="BG59" s="37" t="s">
        <v>3295</v>
      </c>
      <c r="BH59" s="37" t="s">
        <v>2982</v>
      </c>
      <c r="BJ59" s="37">
        <v>1.9350000000000001E-3</v>
      </c>
      <c r="BK59" s="37">
        <v>12.46</v>
      </c>
      <c r="BL59" s="37">
        <v>0.25</v>
      </c>
      <c r="BM59" s="37">
        <v>12.663</v>
      </c>
      <c r="BN59" s="37">
        <v>0.25606600000000002</v>
      </c>
      <c r="BO59" s="36">
        <v>12.736000000000001</v>
      </c>
      <c r="BP59" s="36">
        <v>0.25643100000000002</v>
      </c>
      <c r="BQ59" s="37">
        <v>16.9208</v>
      </c>
      <c r="BR59" s="37">
        <v>1754</v>
      </c>
    </row>
    <row r="60" spans="1:70">
      <c r="A60" s="37" t="s">
        <v>3366</v>
      </c>
      <c r="B60" s="37" t="s">
        <v>3367</v>
      </c>
      <c r="C60" s="37" t="s">
        <v>3368</v>
      </c>
      <c r="D60" s="37" t="s">
        <v>121</v>
      </c>
      <c r="E60" s="37" t="s">
        <v>3369</v>
      </c>
      <c r="F60" s="37">
        <v>26.891999999999999</v>
      </c>
      <c r="G60" s="50" t="s">
        <v>3370</v>
      </c>
      <c r="H60" s="50" t="s">
        <v>2982</v>
      </c>
      <c r="I60" s="50" t="s">
        <v>3275</v>
      </c>
      <c r="J60" s="37">
        <v>2.58E-2</v>
      </c>
      <c r="K60" s="37">
        <v>1.8E-3</v>
      </c>
      <c r="L60" s="37">
        <v>1.8E-3</v>
      </c>
      <c r="M60" s="37">
        <v>2.215E-3</v>
      </c>
      <c r="N60" s="37">
        <v>3.1999999999999999E-5</v>
      </c>
      <c r="O60" s="37">
        <v>3.6999999999999998E-5</v>
      </c>
      <c r="P60" s="37">
        <v>-9.0519000000000002E-2</v>
      </c>
      <c r="Q60" s="37">
        <v>451.46730000000002</v>
      </c>
      <c r="R60" s="37">
        <v>7.5414399999999997</v>
      </c>
      <c r="S60" s="37">
        <v>8.4500000000000006E-2</v>
      </c>
      <c r="T60" s="37">
        <v>6.0000000000000001E-3</v>
      </c>
      <c r="U60" s="37">
        <v>6.1000000000000004E-3</v>
      </c>
      <c r="V60" s="37">
        <v>0.28793000000000002</v>
      </c>
      <c r="W60" s="37">
        <v>1.1659999999999999E-3</v>
      </c>
      <c r="X60" s="37">
        <v>9.0000000000000006E-5</v>
      </c>
      <c r="Y60" s="37">
        <v>1E-4</v>
      </c>
      <c r="Z60" s="37">
        <v>25.8</v>
      </c>
      <c r="AA60" s="37">
        <v>1.8</v>
      </c>
      <c r="AB60" s="37">
        <v>1.8</v>
      </c>
      <c r="AC60" s="37">
        <v>14.27</v>
      </c>
      <c r="AD60" s="37">
        <v>0.21</v>
      </c>
      <c r="AE60" s="37">
        <v>0.24</v>
      </c>
      <c r="AF60" s="37">
        <v>23.5</v>
      </c>
      <c r="AG60" s="37">
        <v>1.8</v>
      </c>
      <c r="AH60" s="37">
        <v>2.1</v>
      </c>
      <c r="AI60" s="37">
        <v>1260</v>
      </c>
      <c r="AJ60" s="37">
        <v>150</v>
      </c>
      <c r="AK60" s="37">
        <v>150</v>
      </c>
      <c r="AL60" s="37">
        <v>675</v>
      </c>
      <c r="AM60" s="37">
        <v>25</v>
      </c>
      <c r="AN60" s="37">
        <v>286.10000000000002</v>
      </c>
      <c r="AO60" s="37">
        <v>7.4</v>
      </c>
      <c r="AP60" s="37">
        <v>85.9</v>
      </c>
      <c r="AQ60" s="37">
        <v>7.5</v>
      </c>
      <c r="AR60" s="37">
        <v>2.35</v>
      </c>
      <c r="AS60" s="37">
        <v>5.3999999999999999E-2</v>
      </c>
      <c r="AT60" s="37">
        <v>22</v>
      </c>
      <c r="AU60" s="37">
        <v>99</v>
      </c>
      <c r="AV60" s="37">
        <v>32700</v>
      </c>
      <c r="AW60" s="37">
        <v>860</v>
      </c>
      <c r="AX60" s="37">
        <v>2790</v>
      </c>
      <c r="AY60" s="37">
        <v>230</v>
      </c>
      <c r="AZ60" s="37">
        <v>6500</v>
      </c>
      <c r="BA60" s="37">
        <v>560</v>
      </c>
      <c r="BB60" s="1">
        <v>5530000</v>
      </c>
      <c r="BC60" s="1">
        <v>140000</v>
      </c>
      <c r="BD60" s="1">
        <v>16090000</v>
      </c>
      <c r="BE60" s="1">
        <v>600000</v>
      </c>
      <c r="BF60" s="37" t="s">
        <v>3370</v>
      </c>
      <c r="BG60" s="37" t="s">
        <v>3370</v>
      </c>
      <c r="BH60" s="37" t="s">
        <v>2982</v>
      </c>
      <c r="BI60" s="37" t="s">
        <v>3275</v>
      </c>
      <c r="BJ60" s="37">
        <v>2.215E-3</v>
      </c>
      <c r="BK60" s="37">
        <v>14.27</v>
      </c>
      <c r="BL60" s="37">
        <v>0.24</v>
      </c>
      <c r="BM60" s="37">
        <v>14.417</v>
      </c>
      <c r="BN60" s="37">
        <v>0.24308199999999999</v>
      </c>
      <c r="BO60" s="36">
        <v>14.49</v>
      </c>
      <c r="BP60" s="36">
        <v>0.24346599999999999</v>
      </c>
      <c r="BQ60" s="37">
        <v>16.537099999999999</v>
      </c>
      <c r="BR60" s="37">
        <v>675</v>
      </c>
    </row>
    <row r="61" spans="1:70">
      <c r="A61" s="37" t="s">
        <v>3373</v>
      </c>
      <c r="B61" s="37" t="s">
        <v>3374</v>
      </c>
      <c r="C61" s="37" t="s">
        <v>3375</v>
      </c>
      <c r="D61" s="37" t="s">
        <v>121</v>
      </c>
      <c r="E61" s="37" t="s">
        <v>3376</v>
      </c>
      <c r="F61" s="37">
        <v>23.417999999999999</v>
      </c>
      <c r="G61" s="50" t="s">
        <v>3211</v>
      </c>
      <c r="H61" s="50" t="s">
        <v>2982</v>
      </c>
      <c r="I61" s="50" t="s">
        <v>3062</v>
      </c>
      <c r="J61" s="37">
        <v>1.3350000000000001E-2</v>
      </c>
      <c r="K61" s="37">
        <v>7.2999999999999996E-4</v>
      </c>
      <c r="L61" s="37">
        <v>6.4000000000000005E-4</v>
      </c>
      <c r="M61" s="37">
        <v>1.9789999999999999E-3</v>
      </c>
      <c r="N61" s="37">
        <v>2.4000000000000001E-5</v>
      </c>
      <c r="O61" s="37">
        <v>3.1000000000000001E-5</v>
      </c>
      <c r="P61" s="37">
        <v>8.4442000000000007E-3</v>
      </c>
      <c r="Q61" s="37">
        <v>505.3057</v>
      </c>
      <c r="R61" s="37">
        <v>7.9153500000000001</v>
      </c>
      <c r="S61" s="37">
        <v>4.8399999999999999E-2</v>
      </c>
      <c r="T61" s="37">
        <v>2.5000000000000001E-3</v>
      </c>
      <c r="U61" s="37">
        <v>2.5000000000000001E-3</v>
      </c>
      <c r="V61" s="37">
        <v>0.18576000000000001</v>
      </c>
      <c r="W61" s="37">
        <v>6.5200000000000002E-4</v>
      </c>
      <c r="X61" s="37">
        <v>3.3000000000000003E-5</v>
      </c>
      <c r="Y61" s="37">
        <v>4.1999999999999998E-5</v>
      </c>
      <c r="Z61" s="37">
        <v>13.46</v>
      </c>
      <c r="AA61" s="37">
        <v>0.73</v>
      </c>
      <c r="AB61" s="37">
        <v>0.64</v>
      </c>
      <c r="AC61" s="37">
        <v>12.75</v>
      </c>
      <c r="AD61" s="37">
        <v>0.16</v>
      </c>
      <c r="AE61" s="37">
        <v>0.2</v>
      </c>
      <c r="AF61" s="37">
        <v>13.17</v>
      </c>
      <c r="AG61" s="37">
        <v>0.67</v>
      </c>
      <c r="AH61" s="37">
        <v>0.86</v>
      </c>
      <c r="AI61" s="37">
        <v>120</v>
      </c>
      <c r="AJ61" s="37">
        <v>100</v>
      </c>
      <c r="AK61" s="37">
        <v>100</v>
      </c>
      <c r="AL61" s="37">
        <v>925</v>
      </c>
      <c r="AM61" s="37">
        <v>34</v>
      </c>
      <c r="AN61" s="37">
        <v>559</v>
      </c>
      <c r="AO61" s="37">
        <v>17</v>
      </c>
      <c r="AP61" s="37">
        <v>91.5</v>
      </c>
      <c r="AQ61" s="37">
        <v>6.6</v>
      </c>
      <c r="AR61" s="37">
        <v>1.645</v>
      </c>
      <c r="AS61" s="37">
        <v>7.3999999999999996E-2</v>
      </c>
      <c r="AT61" s="37">
        <v>-28</v>
      </c>
      <c r="AU61" s="37">
        <v>66</v>
      </c>
      <c r="AV61" s="37">
        <v>39990</v>
      </c>
      <c r="AW61" s="37">
        <v>950</v>
      </c>
      <c r="AX61" s="37">
        <v>1940</v>
      </c>
      <c r="AY61" s="37">
        <v>110</v>
      </c>
      <c r="AZ61" s="37">
        <v>6920</v>
      </c>
      <c r="BA61" s="37">
        <v>500</v>
      </c>
      <c r="BB61" s="1">
        <v>10820000</v>
      </c>
      <c r="BC61" s="1">
        <v>320000</v>
      </c>
      <c r="BD61" s="1">
        <v>22030000</v>
      </c>
      <c r="BE61" s="1">
        <v>800000</v>
      </c>
      <c r="BF61" s="37" t="s">
        <v>3211</v>
      </c>
      <c r="BG61" s="37" t="s">
        <v>3211</v>
      </c>
      <c r="BH61" s="37" t="s">
        <v>2982</v>
      </c>
      <c r="BI61" s="37" t="s">
        <v>3062</v>
      </c>
      <c r="BJ61" s="37">
        <v>1.9789999999999999E-3</v>
      </c>
      <c r="BK61" s="37">
        <v>12.75</v>
      </c>
      <c r="BL61" s="37">
        <v>0.2</v>
      </c>
      <c r="BM61" s="37">
        <v>12.885</v>
      </c>
      <c r="BN61" s="37">
        <v>0.20471200000000001</v>
      </c>
      <c r="BO61" s="36">
        <v>12.958</v>
      </c>
      <c r="BP61" s="36">
        <v>0.20516999999999999</v>
      </c>
      <c r="BQ61" s="37">
        <v>16.6416</v>
      </c>
      <c r="BR61" s="37">
        <v>925</v>
      </c>
    </row>
    <row r="62" spans="1:70">
      <c r="A62" s="37" t="s">
        <v>3378</v>
      </c>
      <c r="B62" s="37" t="s">
        <v>3379</v>
      </c>
      <c r="C62" s="37" t="s">
        <v>3380</v>
      </c>
      <c r="D62" s="37" t="s">
        <v>121</v>
      </c>
      <c r="E62" s="37" t="s">
        <v>3381</v>
      </c>
      <c r="F62" s="37">
        <v>13.159000000000001</v>
      </c>
      <c r="G62" s="50" t="s">
        <v>3382</v>
      </c>
      <c r="H62" s="50" t="s">
        <v>2982</v>
      </c>
      <c r="I62" s="50" t="s">
        <v>3383</v>
      </c>
      <c r="J62" s="37">
        <v>1.2239999999999999E-2</v>
      </c>
      <c r="K62" s="37">
        <v>7.2000000000000005E-4</v>
      </c>
      <c r="L62" s="37">
        <v>5.9999999999999995E-4</v>
      </c>
      <c r="M62" s="37">
        <v>1.9070000000000001E-3</v>
      </c>
      <c r="N62" s="37">
        <v>3.4E-5</v>
      </c>
      <c r="O62" s="37">
        <v>3.1999999999999999E-5</v>
      </c>
      <c r="P62" s="37">
        <v>0.21196000000000001</v>
      </c>
      <c r="Q62" s="37">
        <v>524.38379999999995</v>
      </c>
      <c r="R62" s="37">
        <v>8.7993089999999992</v>
      </c>
      <c r="S62" s="37">
        <v>4.6899999999999997E-2</v>
      </c>
      <c r="T62" s="37">
        <v>2.7000000000000001E-3</v>
      </c>
      <c r="U62" s="37">
        <v>1.9E-3</v>
      </c>
      <c r="V62" s="37">
        <v>0.12442</v>
      </c>
      <c r="W62" s="37">
        <v>5.44E-4</v>
      </c>
      <c r="X62" s="37">
        <v>2.5000000000000001E-5</v>
      </c>
      <c r="Y62" s="37">
        <v>3.6000000000000001E-5</v>
      </c>
      <c r="Z62" s="37">
        <v>12.35</v>
      </c>
      <c r="AA62" s="37">
        <v>0.72</v>
      </c>
      <c r="AB62" s="37">
        <v>0.6</v>
      </c>
      <c r="AC62" s="37">
        <v>12.28</v>
      </c>
      <c r="AD62" s="37">
        <v>0.22</v>
      </c>
      <c r="AE62" s="37">
        <v>0.21</v>
      </c>
      <c r="AF62" s="37">
        <v>10.98</v>
      </c>
      <c r="AG62" s="37">
        <v>0.51</v>
      </c>
      <c r="AH62" s="37">
        <v>0.73</v>
      </c>
      <c r="AI62" s="37">
        <v>60</v>
      </c>
      <c r="AJ62" s="37">
        <v>120</v>
      </c>
      <c r="AK62" s="37">
        <v>83</v>
      </c>
      <c r="AL62" s="37">
        <v>1210</v>
      </c>
      <c r="AM62" s="37">
        <v>40</v>
      </c>
      <c r="AN62" s="37">
        <v>1201</v>
      </c>
      <c r="AO62" s="37">
        <v>41</v>
      </c>
      <c r="AP62" s="37">
        <v>162.30000000000001</v>
      </c>
      <c r="AQ62" s="37">
        <v>8.9</v>
      </c>
      <c r="AR62" s="37">
        <v>1.0149999999999999</v>
      </c>
      <c r="AS62" s="37">
        <v>1.2999999999999999E-2</v>
      </c>
      <c r="AT62" s="37">
        <v>70</v>
      </c>
      <c r="AU62" s="37">
        <v>160</v>
      </c>
      <c r="AV62" s="1">
        <v>48100</v>
      </c>
      <c r="AW62" s="1">
        <v>1500</v>
      </c>
      <c r="AX62" s="37">
        <v>2270</v>
      </c>
      <c r="AY62" s="37">
        <v>130</v>
      </c>
      <c r="AZ62" s="37">
        <v>12270</v>
      </c>
      <c r="BA62" s="37">
        <v>680</v>
      </c>
      <c r="BB62" s="1">
        <v>23230000</v>
      </c>
      <c r="BC62" s="1">
        <v>780000</v>
      </c>
      <c r="BD62" s="1">
        <v>28830000</v>
      </c>
      <c r="BE62" s="1">
        <v>960000</v>
      </c>
      <c r="BF62" s="37" t="s">
        <v>3382</v>
      </c>
      <c r="BG62" s="37" t="s">
        <v>3382</v>
      </c>
      <c r="BH62" s="37" t="s">
        <v>2982</v>
      </c>
      <c r="BI62" s="37" t="s">
        <v>3383</v>
      </c>
      <c r="BJ62" s="37">
        <v>1.9070000000000001E-3</v>
      </c>
      <c r="BK62" s="37">
        <v>12.28</v>
      </c>
      <c r="BL62" s="37">
        <v>0.21</v>
      </c>
      <c r="BM62" s="37">
        <v>12.44</v>
      </c>
      <c r="BN62" s="37">
        <v>0.21328900000000001</v>
      </c>
      <c r="BO62" s="36">
        <v>12.513</v>
      </c>
      <c r="BP62" s="36">
        <v>0.213728</v>
      </c>
      <c r="BQ62" s="37">
        <v>16.775500000000001</v>
      </c>
      <c r="BR62" s="37">
        <v>1210</v>
      </c>
    </row>
    <row r="63" spans="1:70">
      <c r="A63" s="37" t="s">
        <v>3384</v>
      </c>
      <c r="B63" s="37" t="s">
        <v>3385</v>
      </c>
      <c r="C63" s="37" t="s">
        <v>3386</v>
      </c>
      <c r="D63" s="37" t="s">
        <v>121</v>
      </c>
      <c r="E63" s="37" t="s">
        <v>3387</v>
      </c>
      <c r="F63" s="37">
        <v>16.058</v>
      </c>
      <c r="G63" s="50" t="s">
        <v>3352</v>
      </c>
      <c r="H63" s="50" t="s">
        <v>2973</v>
      </c>
      <c r="I63" s="50" t="s">
        <v>2981</v>
      </c>
      <c r="J63" s="37">
        <v>1.277E-2</v>
      </c>
      <c r="K63" s="37">
        <v>5.5999999999999995E-4</v>
      </c>
      <c r="L63" s="37">
        <v>5.5999999999999995E-4</v>
      </c>
      <c r="M63" s="37">
        <v>1.92E-3</v>
      </c>
      <c r="N63" s="37">
        <v>2.8E-5</v>
      </c>
      <c r="O63" s="37">
        <v>3.0000000000000001E-5</v>
      </c>
      <c r="P63" s="37">
        <v>0.13392999999999999</v>
      </c>
      <c r="Q63" s="37">
        <v>520.83330000000001</v>
      </c>
      <c r="R63" s="37">
        <v>8.1380210000000002</v>
      </c>
      <c r="S63" s="37">
        <v>4.7600000000000003E-2</v>
      </c>
      <c r="T63" s="37">
        <v>2.2000000000000001E-3</v>
      </c>
      <c r="U63" s="37">
        <v>1.9E-3</v>
      </c>
      <c r="V63" s="37">
        <v>0.15553</v>
      </c>
      <c r="W63" s="37">
        <v>5.5699999999999999E-4</v>
      </c>
      <c r="X63" s="37">
        <v>2.5000000000000001E-5</v>
      </c>
      <c r="Y63" s="37">
        <v>4.1E-5</v>
      </c>
      <c r="Z63" s="37">
        <v>12.89</v>
      </c>
      <c r="AA63" s="37">
        <v>0.56000000000000005</v>
      </c>
      <c r="AB63" s="37">
        <v>0.56000000000000005</v>
      </c>
      <c r="AC63" s="37">
        <v>12.36</v>
      </c>
      <c r="AD63" s="37">
        <v>0.18</v>
      </c>
      <c r="AE63" s="37">
        <v>0.19</v>
      </c>
      <c r="AF63" s="37">
        <v>11.26</v>
      </c>
      <c r="AG63" s="37">
        <v>0.51</v>
      </c>
      <c r="AH63" s="37">
        <v>0.83</v>
      </c>
      <c r="AI63" s="37">
        <v>83</v>
      </c>
      <c r="AJ63" s="37">
        <v>95</v>
      </c>
      <c r="AK63" s="37">
        <v>82</v>
      </c>
      <c r="AL63" s="37">
        <v>1611</v>
      </c>
      <c r="AM63" s="37">
        <v>39</v>
      </c>
      <c r="AN63" s="37">
        <v>719</v>
      </c>
      <c r="AO63" s="37">
        <v>11</v>
      </c>
      <c r="AP63" s="37">
        <v>102.7</v>
      </c>
      <c r="AQ63" s="37">
        <v>4.8</v>
      </c>
      <c r="AR63" s="37">
        <v>2.242</v>
      </c>
      <c r="AS63" s="37">
        <v>0.03</v>
      </c>
      <c r="AT63" s="37">
        <v>50</v>
      </c>
      <c r="AU63" s="37">
        <v>99</v>
      </c>
      <c r="AV63" s="1">
        <v>67600</v>
      </c>
      <c r="AW63" s="1">
        <v>1200</v>
      </c>
      <c r="AX63" s="37">
        <v>3240</v>
      </c>
      <c r="AY63" s="37">
        <v>130</v>
      </c>
      <c r="AZ63" s="37">
        <v>7760</v>
      </c>
      <c r="BA63" s="37">
        <v>370</v>
      </c>
      <c r="BB63" s="1">
        <v>13920000</v>
      </c>
      <c r="BC63" s="1">
        <v>210000</v>
      </c>
      <c r="BD63" s="1">
        <v>38370000</v>
      </c>
      <c r="BE63" s="1">
        <v>940000</v>
      </c>
      <c r="BF63" s="37" t="s">
        <v>3352</v>
      </c>
      <c r="BG63" s="37" t="s">
        <v>3352</v>
      </c>
      <c r="BH63" s="37" t="s">
        <v>2973</v>
      </c>
      <c r="BI63" s="37" t="s">
        <v>2981</v>
      </c>
      <c r="BJ63" s="37">
        <v>1.92E-3</v>
      </c>
      <c r="BK63" s="37">
        <v>12.36</v>
      </c>
      <c r="BL63" s="37">
        <v>0.19</v>
      </c>
      <c r="BM63" s="37">
        <v>12.52</v>
      </c>
      <c r="BN63" s="37">
        <v>0.20034199999999999</v>
      </c>
      <c r="BO63" s="36">
        <v>12.593</v>
      </c>
      <c r="BP63" s="36">
        <v>0.20080999999999999</v>
      </c>
      <c r="BQ63" s="37">
        <v>16.854500000000002</v>
      </c>
      <c r="BR63" s="37">
        <v>1611</v>
      </c>
    </row>
    <row r="64" spans="1:70">
      <c r="A64" s="37" t="s">
        <v>3389</v>
      </c>
      <c r="B64" s="37" t="s">
        <v>3390</v>
      </c>
      <c r="C64" s="37" t="s">
        <v>3391</v>
      </c>
      <c r="D64" s="37" t="s">
        <v>121</v>
      </c>
      <c r="E64" s="37" t="s">
        <v>3392</v>
      </c>
      <c r="F64" s="37">
        <v>26.986999999999998</v>
      </c>
      <c r="G64" s="50" t="s">
        <v>3289</v>
      </c>
      <c r="H64" s="50" t="s">
        <v>2973</v>
      </c>
      <c r="I64" s="50" t="s">
        <v>8880</v>
      </c>
      <c r="J64" s="37">
        <v>1.358E-2</v>
      </c>
      <c r="K64" s="37">
        <v>4.6999999999999999E-4</v>
      </c>
      <c r="L64" s="37">
        <v>5.0000000000000001E-4</v>
      </c>
      <c r="M64" s="37">
        <v>1.944E-3</v>
      </c>
      <c r="N64" s="37">
        <v>2.5000000000000001E-5</v>
      </c>
      <c r="O64" s="37">
        <v>3.0000000000000001E-5</v>
      </c>
      <c r="P64" s="37">
        <v>0.28594999999999998</v>
      </c>
      <c r="Q64" s="37">
        <v>514.40329999999994</v>
      </c>
      <c r="R64" s="37">
        <v>7.9383220000000003</v>
      </c>
      <c r="S64" s="37">
        <v>4.9000000000000002E-2</v>
      </c>
      <c r="T64" s="37">
        <v>2E-3</v>
      </c>
      <c r="U64" s="37">
        <v>2.0999999999999999E-3</v>
      </c>
      <c r="V64" s="37">
        <v>0.40650999999999998</v>
      </c>
      <c r="W64" s="37">
        <v>6.29E-4</v>
      </c>
      <c r="X64" s="37">
        <v>3.4999999999999997E-5</v>
      </c>
      <c r="Y64" s="37">
        <v>4.6E-5</v>
      </c>
      <c r="Z64" s="37">
        <v>13.78</v>
      </c>
      <c r="AA64" s="37">
        <v>0.49</v>
      </c>
      <c r="AB64" s="37">
        <v>0.52</v>
      </c>
      <c r="AC64" s="37">
        <v>12.52</v>
      </c>
      <c r="AD64" s="37">
        <v>0.16</v>
      </c>
      <c r="AE64" s="37">
        <v>0.19</v>
      </c>
      <c r="AF64" s="37">
        <v>12.72</v>
      </c>
      <c r="AG64" s="37">
        <v>0.72</v>
      </c>
      <c r="AH64" s="37">
        <v>0.92</v>
      </c>
      <c r="AI64" s="37">
        <v>146</v>
      </c>
      <c r="AJ64" s="37">
        <v>86</v>
      </c>
      <c r="AK64" s="37">
        <v>90</v>
      </c>
      <c r="AL64" s="37">
        <v>1235</v>
      </c>
      <c r="AM64" s="37">
        <v>30</v>
      </c>
      <c r="AN64" s="37">
        <v>542</v>
      </c>
      <c r="AO64" s="37">
        <v>6.7</v>
      </c>
      <c r="AP64" s="37">
        <v>87.6</v>
      </c>
      <c r="AQ64" s="37">
        <v>5.3</v>
      </c>
      <c r="AR64" s="37">
        <v>2.2709999999999999</v>
      </c>
      <c r="AS64" s="37">
        <v>4.4999999999999998E-2</v>
      </c>
      <c r="AT64" s="37">
        <v>12</v>
      </c>
      <c r="AU64" s="37">
        <v>83</v>
      </c>
      <c r="AV64" s="37">
        <v>53230</v>
      </c>
      <c r="AW64" s="37">
        <v>820</v>
      </c>
      <c r="AX64" s="37">
        <v>2610</v>
      </c>
      <c r="AY64" s="37">
        <v>110</v>
      </c>
      <c r="AZ64" s="37">
        <v>6610</v>
      </c>
      <c r="BA64" s="37">
        <v>400</v>
      </c>
      <c r="BB64" s="1">
        <v>10480000</v>
      </c>
      <c r="BC64" s="1">
        <v>130000</v>
      </c>
      <c r="BD64" s="1">
        <v>29400000</v>
      </c>
      <c r="BE64" s="1">
        <v>720000</v>
      </c>
      <c r="BF64" s="37" t="s">
        <v>3289</v>
      </c>
      <c r="BG64" s="37" t="s">
        <v>3289</v>
      </c>
      <c r="BH64" s="37" t="s">
        <v>2973</v>
      </c>
      <c r="BI64" s="37" t="s">
        <v>8880</v>
      </c>
      <c r="BJ64" s="37">
        <v>1.944E-3</v>
      </c>
      <c r="BK64" s="37">
        <v>12.52</v>
      </c>
      <c r="BL64" s="37">
        <v>0.19</v>
      </c>
      <c r="BM64" s="37">
        <v>12.666</v>
      </c>
      <c r="BN64" s="37">
        <v>0.19920599999999999</v>
      </c>
      <c r="BO64" s="36">
        <v>12.739000000000001</v>
      </c>
      <c r="BP64" s="36">
        <v>0.19967699999999999</v>
      </c>
      <c r="BQ64" s="37">
        <v>16.744</v>
      </c>
      <c r="BR64" s="37">
        <v>1235</v>
      </c>
    </row>
    <row r="65" spans="1:70">
      <c r="A65" s="37" t="s">
        <v>3394</v>
      </c>
      <c r="B65" s="37" t="s">
        <v>3395</v>
      </c>
      <c r="C65" s="37" t="s">
        <v>3396</v>
      </c>
      <c r="D65" s="37" t="s">
        <v>121</v>
      </c>
      <c r="E65" s="37" t="s">
        <v>3397</v>
      </c>
      <c r="F65" s="37">
        <v>24.756</v>
      </c>
      <c r="G65" s="50" t="s">
        <v>3361</v>
      </c>
      <c r="H65" s="50" t="s">
        <v>2973</v>
      </c>
      <c r="I65" s="50"/>
      <c r="J65" s="37">
        <v>1.239E-2</v>
      </c>
      <c r="K65" s="37">
        <v>4.0999999999999999E-4</v>
      </c>
      <c r="L65" s="37">
        <v>4.4000000000000002E-4</v>
      </c>
      <c r="M65" s="37">
        <v>1.9109999999999999E-3</v>
      </c>
      <c r="N65" s="37">
        <v>2.1999999999999999E-5</v>
      </c>
      <c r="O65" s="37">
        <v>2.9E-5</v>
      </c>
      <c r="P65" s="37">
        <v>0.10841000000000001</v>
      </c>
      <c r="Q65" s="37">
        <v>523.28620000000001</v>
      </c>
      <c r="R65" s="37">
        <v>7.9410259999999999</v>
      </c>
      <c r="S65" s="37">
        <v>4.7899999999999998E-2</v>
      </c>
      <c r="T65" s="37">
        <v>1.6000000000000001E-3</v>
      </c>
      <c r="U65" s="37">
        <v>1.8E-3</v>
      </c>
      <c r="V65" s="37">
        <v>0.24623999999999999</v>
      </c>
      <c r="W65" s="37">
        <v>6.2100000000000002E-4</v>
      </c>
      <c r="X65" s="37">
        <v>2.5999999999999998E-5</v>
      </c>
      <c r="Y65" s="37">
        <v>4.1E-5</v>
      </c>
      <c r="Z65" s="37">
        <v>12.5</v>
      </c>
      <c r="AA65" s="37">
        <v>0.41</v>
      </c>
      <c r="AB65" s="37">
        <v>0.44</v>
      </c>
      <c r="AC65" s="37">
        <v>12.31</v>
      </c>
      <c r="AD65" s="37">
        <v>0.14000000000000001</v>
      </c>
      <c r="AE65" s="37">
        <v>0.19</v>
      </c>
      <c r="AF65" s="37">
        <v>12.54</v>
      </c>
      <c r="AG65" s="37">
        <v>0.52</v>
      </c>
      <c r="AH65" s="37">
        <v>0.83</v>
      </c>
      <c r="AI65" s="37">
        <v>87</v>
      </c>
      <c r="AJ65" s="37">
        <v>73</v>
      </c>
      <c r="AK65" s="37">
        <v>76</v>
      </c>
      <c r="AL65" s="37">
        <v>2017</v>
      </c>
      <c r="AM65" s="37">
        <v>37</v>
      </c>
      <c r="AN65" s="37">
        <v>971</v>
      </c>
      <c r="AO65" s="37">
        <v>13</v>
      </c>
      <c r="AP65" s="37">
        <v>150.9</v>
      </c>
      <c r="AQ65" s="37">
        <v>7</v>
      </c>
      <c r="AR65" s="37">
        <v>2.1019999999999999</v>
      </c>
      <c r="AS65" s="37">
        <v>3.4000000000000002E-2</v>
      </c>
      <c r="AT65" s="37">
        <v>-60</v>
      </c>
      <c r="AU65" s="37">
        <v>76</v>
      </c>
      <c r="AV65" s="1">
        <v>84800</v>
      </c>
      <c r="AW65" s="1">
        <v>1400</v>
      </c>
      <c r="AX65" s="37">
        <v>3970</v>
      </c>
      <c r="AY65" s="37">
        <v>130</v>
      </c>
      <c r="AZ65" s="37">
        <v>11390</v>
      </c>
      <c r="BA65" s="37">
        <v>530</v>
      </c>
      <c r="BB65" s="1">
        <v>18790000</v>
      </c>
      <c r="BC65" s="1">
        <v>240000</v>
      </c>
      <c r="BD65" s="1">
        <v>48020000</v>
      </c>
      <c r="BE65" s="1">
        <v>880000</v>
      </c>
      <c r="BF65" s="37" t="s">
        <v>3361</v>
      </c>
      <c r="BG65" s="37" t="s">
        <v>3361</v>
      </c>
      <c r="BH65" s="37" t="s">
        <v>2973</v>
      </c>
      <c r="BJ65" s="37">
        <v>1.9109999999999999E-3</v>
      </c>
      <c r="BK65" s="37">
        <v>12.31</v>
      </c>
      <c r="BL65" s="37">
        <v>0.19</v>
      </c>
      <c r="BM65" s="37">
        <v>12.462</v>
      </c>
      <c r="BN65" s="37">
        <v>0.19417499999999999</v>
      </c>
      <c r="BO65" s="36">
        <v>12.535</v>
      </c>
      <c r="BP65" s="36">
        <v>0.194658</v>
      </c>
      <c r="BQ65" s="37">
        <v>16.953600000000002</v>
      </c>
      <c r="BR65" s="37">
        <v>2017</v>
      </c>
    </row>
    <row r="66" spans="1:70">
      <c r="A66" s="37" t="s">
        <v>3399</v>
      </c>
      <c r="B66" s="37" t="s">
        <v>3400</v>
      </c>
      <c r="C66" s="37" t="s">
        <v>3401</v>
      </c>
      <c r="D66" s="37" t="s">
        <v>121</v>
      </c>
      <c r="E66" s="37" t="s">
        <v>3402</v>
      </c>
      <c r="F66" s="37">
        <v>23.640999999999998</v>
      </c>
      <c r="G66" s="50" t="s">
        <v>3371</v>
      </c>
      <c r="H66" s="50" t="s">
        <v>3372</v>
      </c>
      <c r="I66" s="50"/>
      <c r="J66" s="37">
        <v>1.251E-2</v>
      </c>
      <c r="K66" s="37">
        <v>3.8000000000000002E-4</v>
      </c>
      <c r="L66" s="37">
        <v>4.4000000000000002E-4</v>
      </c>
      <c r="M66" s="37">
        <v>1.9120000000000001E-3</v>
      </c>
      <c r="N66" s="37">
        <v>1.8E-5</v>
      </c>
      <c r="O66" s="37">
        <v>2.5000000000000001E-5</v>
      </c>
      <c r="P66" s="37">
        <v>6.8256999999999998E-2</v>
      </c>
      <c r="Q66" s="37">
        <v>523.01260000000002</v>
      </c>
      <c r="R66" s="37">
        <v>6.8385530000000001</v>
      </c>
      <c r="S66" s="37">
        <v>4.7699999999999999E-2</v>
      </c>
      <c r="T66" s="37">
        <v>1.5E-3</v>
      </c>
      <c r="U66" s="37">
        <v>1.5E-3</v>
      </c>
      <c r="V66" s="37">
        <v>0.24886</v>
      </c>
      <c r="W66" s="37">
        <v>5.8100000000000003E-4</v>
      </c>
      <c r="X66" s="37">
        <v>1.9000000000000001E-5</v>
      </c>
      <c r="Y66" s="37">
        <v>3.4999999999999997E-5</v>
      </c>
      <c r="Z66" s="37">
        <v>12.63</v>
      </c>
      <c r="AA66" s="37">
        <v>0.38</v>
      </c>
      <c r="AB66" s="37">
        <v>0.44</v>
      </c>
      <c r="AC66" s="37">
        <v>12.32</v>
      </c>
      <c r="AD66" s="37">
        <v>0.12</v>
      </c>
      <c r="AE66" s="37">
        <v>0.16</v>
      </c>
      <c r="AF66" s="37">
        <v>11.74</v>
      </c>
      <c r="AG66" s="37">
        <v>0.39</v>
      </c>
      <c r="AH66" s="37">
        <v>0.71</v>
      </c>
      <c r="AI66" s="37">
        <v>78</v>
      </c>
      <c r="AJ66" s="37">
        <v>68</v>
      </c>
      <c r="AK66" s="37">
        <v>67</v>
      </c>
      <c r="AL66" s="37">
        <v>2252</v>
      </c>
      <c r="AM66" s="37">
        <v>58</v>
      </c>
      <c r="AN66" s="37">
        <v>1234</v>
      </c>
      <c r="AO66" s="37">
        <v>22</v>
      </c>
      <c r="AP66" s="37">
        <v>180.2</v>
      </c>
      <c r="AQ66" s="37">
        <v>6.1</v>
      </c>
      <c r="AR66" s="37">
        <v>1.8180000000000001</v>
      </c>
      <c r="AS66" s="37">
        <v>2.5000000000000001E-2</v>
      </c>
      <c r="AT66" s="37">
        <v>93</v>
      </c>
      <c r="AU66" s="37">
        <v>83</v>
      </c>
      <c r="AV66" s="1">
        <v>94000</v>
      </c>
      <c r="AW66" s="1">
        <v>1300</v>
      </c>
      <c r="AX66" s="37">
        <v>4410</v>
      </c>
      <c r="AY66" s="37">
        <v>160</v>
      </c>
      <c r="AZ66" s="37">
        <v>13600</v>
      </c>
      <c r="BA66" s="37">
        <v>460</v>
      </c>
      <c r="BB66" s="1">
        <v>23860000</v>
      </c>
      <c r="BC66" s="1">
        <v>420000</v>
      </c>
      <c r="BD66" s="1">
        <v>53600000</v>
      </c>
      <c r="BE66" s="1">
        <v>1400000</v>
      </c>
      <c r="BF66" s="37" t="s">
        <v>3371</v>
      </c>
      <c r="BG66" s="37" t="s">
        <v>3371</v>
      </c>
      <c r="BH66" s="37" t="s">
        <v>3372</v>
      </c>
      <c r="BJ66" s="37">
        <v>1.9120000000000001E-3</v>
      </c>
      <c r="BK66" s="37">
        <v>12.32</v>
      </c>
      <c r="BL66" s="37">
        <v>0.16</v>
      </c>
      <c r="BM66" s="37">
        <v>12.448</v>
      </c>
      <c r="BN66" s="37">
        <v>0.16698099999999999</v>
      </c>
      <c r="BO66" s="36">
        <v>12.521000000000001</v>
      </c>
      <c r="BP66" s="36">
        <v>0.167543</v>
      </c>
      <c r="BQ66" s="37">
        <v>17.007999999999999</v>
      </c>
      <c r="BR66" s="37">
        <v>2252</v>
      </c>
    </row>
    <row r="67" spans="1:70">
      <c r="A67" s="37" t="s">
        <v>3403</v>
      </c>
      <c r="B67" s="37" t="s">
        <v>3404</v>
      </c>
      <c r="C67" s="37" t="s">
        <v>3405</v>
      </c>
      <c r="D67" s="37" t="s">
        <v>121</v>
      </c>
      <c r="E67" s="37" t="s">
        <v>3406</v>
      </c>
      <c r="F67" s="37">
        <v>24.978999999999999</v>
      </c>
      <c r="G67" s="50" t="s">
        <v>3393</v>
      </c>
      <c r="H67" s="50" t="s">
        <v>3019</v>
      </c>
      <c r="I67" s="50" t="s">
        <v>2995</v>
      </c>
      <c r="J67" s="37">
        <v>1.1780000000000001E-2</v>
      </c>
      <c r="K67" s="37">
        <v>3.8000000000000002E-4</v>
      </c>
      <c r="L67" s="37">
        <v>5.0000000000000001E-4</v>
      </c>
      <c r="M67" s="37">
        <v>1.8979999999999999E-3</v>
      </c>
      <c r="N67" s="37">
        <v>2.0999999999999999E-5</v>
      </c>
      <c r="O67" s="37">
        <v>3.8000000000000002E-5</v>
      </c>
      <c r="P67" s="37">
        <v>-8.3475999999999995E-2</v>
      </c>
      <c r="Q67" s="37">
        <v>526.87040000000002</v>
      </c>
      <c r="R67" s="37">
        <v>10.54851</v>
      </c>
      <c r="S67" s="37">
        <v>4.5199999999999997E-2</v>
      </c>
      <c r="T67" s="37">
        <v>1.5E-3</v>
      </c>
      <c r="U67" s="37">
        <v>1.5E-3</v>
      </c>
      <c r="V67" s="37">
        <v>0.39134000000000002</v>
      </c>
      <c r="W67" s="37">
        <v>6.0099999999999997E-4</v>
      </c>
      <c r="X67" s="37">
        <v>2.3E-5</v>
      </c>
      <c r="Y67" s="37">
        <v>4.1E-5</v>
      </c>
      <c r="Z67" s="37">
        <v>11.89</v>
      </c>
      <c r="AA67" s="37">
        <v>0.38</v>
      </c>
      <c r="AB67" s="37">
        <v>0.5</v>
      </c>
      <c r="AC67" s="37">
        <v>12.23</v>
      </c>
      <c r="AD67" s="37">
        <v>0.13</v>
      </c>
      <c r="AE67" s="37">
        <v>0.25</v>
      </c>
      <c r="AF67" s="37">
        <v>12.15</v>
      </c>
      <c r="AG67" s="37">
        <v>0.46</v>
      </c>
      <c r="AH67" s="37">
        <v>0.83</v>
      </c>
      <c r="AI67" s="37">
        <v>-17</v>
      </c>
      <c r="AJ67" s="37">
        <v>62</v>
      </c>
      <c r="AK67" s="37">
        <v>68</v>
      </c>
      <c r="AL67" s="37">
        <v>1783</v>
      </c>
      <c r="AM67" s="37">
        <v>31</v>
      </c>
      <c r="AN67" s="37">
        <v>705</v>
      </c>
      <c r="AO67" s="37">
        <v>18</v>
      </c>
      <c r="AP67" s="37">
        <v>106.7</v>
      </c>
      <c r="AQ67" s="37">
        <v>5</v>
      </c>
      <c r="AR67" s="37">
        <v>2.5329999999999999</v>
      </c>
      <c r="AS67" s="37">
        <v>3.5000000000000003E-2</v>
      </c>
      <c r="AT67" s="37">
        <v>20</v>
      </c>
      <c r="AU67" s="37">
        <v>100</v>
      </c>
      <c r="AV67" s="1">
        <v>73900</v>
      </c>
      <c r="AW67" s="1">
        <v>1100</v>
      </c>
      <c r="AX67" s="37">
        <v>3260</v>
      </c>
      <c r="AY67" s="37">
        <v>110</v>
      </c>
      <c r="AZ67" s="37">
        <v>8040</v>
      </c>
      <c r="BA67" s="37">
        <v>380</v>
      </c>
      <c r="BB67" s="1">
        <v>13630000</v>
      </c>
      <c r="BC67" s="1">
        <v>340000</v>
      </c>
      <c r="BD67" s="1">
        <v>42450000</v>
      </c>
      <c r="BE67" s="1">
        <v>740000</v>
      </c>
      <c r="BF67" s="37" t="s">
        <v>3393</v>
      </c>
      <c r="BG67" s="37" t="s">
        <v>3393</v>
      </c>
      <c r="BH67" s="37" t="s">
        <v>3019</v>
      </c>
      <c r="BI67" s="37" t="s">
        <v>2995</v>
      </c>
      <c r="BJ67" s="37">
        <v>1.8979999999999999E-3</v>
      </c>
      <c r="BK67" s="37">
        <v>12.23</v>
      </c>
      <c r="BL67" s="37">
        <v>0.25</v>
      </c>
      <c r="BM67" s="37">
        <v>12.423</v>
      </c>
      <c r="BN67" s="37">
        <v>0.25594299999999998</v>
      </c>
      <c r="BO67" s="36">
        <v>12.496</v>
      </c>
      <c r="BP67" s="36">
        <v>0.25630799999999998</v>
      </c>
      <c r="BQ67" s="37">
        <v>16.889199999999999</v>
      </c>
      <c r="BR67" s="37">
        <v>1783</v>
      </c>
    </row>
    <row r="68" spans="1:70">
      <c r="A68" s="37" t="s">
        <v>3407</v>
      </c>
      <c r="B68" s="37" t="s">
        <v>3408</v>
      </c>
      <c r="C68" s="37" t="s">
        <v>3409</v>
      </c>
      <c r="D68" s="37" t="s">
        <v>121</v>
      </c>
      <c r="E68" s="37" t="s">
        <v>3410</v>
      </c>
      <c r="F68" s="37">
        <v>25.202000000000002</v>
      </c>
      <c r="G68" s="50" t="s">
        <v>3263</v>
      </c>
      <c r="H68" s="50" t="s">
        <v>2982</v>
      </c>
      <c r="I68" s="50"/>
      <c r="J68" s="37">
        <v>1.2619999999999999E-2</v>
      </c>
      <c r="K68" s="37">
        <v>3.4000000000000002E-4</v>
      </c>
      <c r="L68" s="37">
        <v>3.8999999999999999E-4</v>
      </c>
      <c r="M68" s="37">
        <v>1.951E-3</v>
      </c>
      <c r="N68" s="37">
        <v>2.0999999999999999E-5</v>
      </c>
      <c r="O68" s="37">
        <v>2.8E-5</v>
      </c>
      <c r="P68" s="37">
        <v>-0.11952</v>
      </c>
      <c r="Q68" s="37">
        <v>512.55769999999995</v>
      </c>
      <c r="R68" s="37">
        <v>7.3560299999999996</v>
      </c>
      <c r="S68" s="37">
        <v>4.7500000000000001E-2</v>
      </c>
      <c r="T68" s="37">
        <v>1.2999999999999999E-3</v>
      </c>
      <c r="U68" s="37">
        <v>1.5E-3</v>
      </c>
      <c r="V68" s="37">
        <v>0.47828999999999999</v>
      </c>
      <c r="W68" s="37">
        <v>5.8399999999999999E-4</v>
      </c>
      <c r="X68" s="37">
        <v>1.8E-5</v>
      </c>
      <c r="Y68" s="37">
        <v>3.6999999999999998E-5</v>
      </c>
      <c r="Z68" s="37">
        <v>12.74</v>
      </c>
      <c r="AA68" s="37">
        <v>0.34</v>
      </c>
      <c r="AB68" s="37">
        <v>0.39</v>
      </c>
      <c r="AC68" s="37">
        <v>12.56</v>
      </c>
      <c r="AD68" s="37">
        <v>0.14000000000000001</v>
      </c>
      <c r="AE68" s="37">
        <v>0.18</v>
      </c>
      <c r="AF68" s="37">
        <v>11.81</v>
      </c>
      <c r="AG68" s="37">
        <v>0.37</v>
      </c>
      <c r="AH68" s="37">
        <v>0.74</v>
      </c>
      <c r="AI68" s="37">
        <v>81</v>
      </c>
      <c r="AJ68" s="37">
        <v>59</v>
      </c>
      <c r="AK68" s="37">
        <v>66</v>
      </c>
      <c r="AL68" s="37">
        <v>2950</v>
      </c>
      <c r="AM68" s="37">
        <v>130</v>
      </c>
      <c r="AN68" s="37">
        <v>1545</v>
      </c>
      <c r="AO68" s="37">
        <v>93</v>
      </c>
      <c r="AP68" s="37">
        <v>230</v>
      </c>
      <c r="AQ68" s="37">
        <v>9.5</v>
      </c>
      <c r="AR68" s="37">
        <v>1.9279999999999999</v>
      </c>
      <c r="AS68" s="37">
        <v>3.3000000000000002E-2</v>
      </c>
      <c r="AT68" s="37">
        <v>151</v>
      </c>
      <c r="AU68" s="37">
        <v>97</v>
      </c>
      <c r="AV68" s="1">
        <v>126600</v>
      </c>
      <c r="AW68" s="1">
        <v>4000</v>
      </c>
      <c r="AX68" s="37">
        <v>5890</v>
      </c>
      <c r="AY68" s="37">
        <v>260</v>
      </c>
      <c r="AZ68" s="37">
        <v>17330</v>
      </c>
      <c r="BA68" s="37">
        <v>720</v>
      </c>
      <c r="BB68" s="1">
        <v>29900000</v>
      </c>
      <c r="BC68" s="1">
        <v>1800000</v>
      </c>
      <c r="BD68" s="1">
        <v>70100000</v>
      </c>
      <c r="BE68" s="1">
        <v>3100000</v>
      </c>
      <c r="BF68" s="37" t="s">
        <v>3263</v>
      </c>
      <c r="BG68" s="37" t="s">
        <v>3263</v>
      </c>
      <c r="BH68" s="37" t="s">
        <v>2982</v>
      </c>
      <c r="BJ68" s="37">
        <v>1.951E-3</v>
      </c>
      <c r="BK68" s="37">
        <v>12.56</v>
      </c>
      <c r="BL68" s="37">
        <v>0.18</v>
      </c>
      <c r="BM68" s="37">
        <v>12.712999999999999</v>
      </c>
      <c r="BN68" s="37">
        <v>0.187359</v>
      </c>
      <c r="BO68" s="36">
        <v>12.786</v>
      </c>
      <c r="BP68" s="36">
        <v>0.187859</v>
      </c>
      <c r="BQ68" s="37">
        <v>17.131399999999999</v>
      </c>
      <c r="BR68" s="37">
        <v>2950</v>
      </c>
    </row>
    <row r="69" spans="1:70">
      <c r="A69" s="37" t="s">
        <v>3411</v>
      </c>
      <c r="B69" s="37" t="s">
        <v>3412</v>
      </c>
      <c r="C69" s="37" t="s">
        <v>3413</v>
      </c>
      <c r="D69" s="37" t="s">
        <v>121</v>
      </c>
      <c r="E69" s="37" t="s">
        <v>3414</v>
      </c>
      <c r="F69" s="37">
        <v>9.8132999999999999</v>
      </c>
      <c r="G69" s="50" t="s">
        <v>3205</v>
      </c>
      <c r="H69" s="50" t="s">
        <v>2973</v>
      </c>
      <c r="I69" s="50" t="s">
        <v>3122</v>
      </c>
      <c r="J69" s="37">
        <v>1.1990000000000001E-2</v>
      </c>
      <c r="K69" s="37">
        <v>8.1999999999999998E-4</v>
      </c>
      <c r="L69" s="37">
        <v>1.2999999999999999E-2</v>
      </c>
      <c r="M69" s="37">
        <v>1.933E-3</v>
      </c>
      <c r="N69" s="37">
        <v>4.8000000000000001E-5</v>
      </c>
      <c r="O69" s="37">
        <v>1.2E-4</v>
      </c>
      <c r="P69" s="37">
        <v>-0.28321000000000002</v>
      </c>
      <c r="Q69" s="37">
        <v>517.3306</v>
      </c>
      <c r="R69" s="37">
        <v>32.11571</v>
      </c>
      <c r="S69" s="37">
        <v>4.5199999999999997E-2</v>
      </c>
      <c r="T69" s="37">
        <v>3.3E-3</v>
      </c>
      <c r="U69" s="37">
        <v>3.3000000000000002E-2</v>
      </c>
      <c r="V69" s="37">
        <v>0.46375</v>
      </c>
      <c r="W69" s="37">
        <v>6.1499999999999999E-4</v>
      </c>
      <c r="X69" s="37">
        <v>7.2999999999999999E-5</v>
      </c>
      <c r="Y69" s="37">
        <v>2.9999999999999997E-4</v>
      </c>
      <c r="Z69" s="37">
        <v>12.1</v>
      </c>
      <c r="AA69" s="37">
        <v>0.82</v>
      </c>
      <c r="AB69" s="37">
        <v>12</v>
      </c>
      <c r="AC69" s="37">
        <v>12.45</v>
      </c>
      <c r="AD69" s="37">
        <v>0.31</v>
      </c>
      <c r="AE69" s="37">
        <v>0.78</v>
      </c>
      <c r="AF69" s="37">
        <v>12.4</v>
      </c>
      <c r="AG69" s="37">
        <v>1.5</v>
      </c>
      <c r="AH69" s="37">
        <v>6.1</v>
      </c>
      <c r="AI69" s="37">
        <v>-20</v>
      </c>
      <c r="AJ69" s="37">
        <v>140</v>
      </c>
      <c r="AK69" s="37">
        <v>430</v>
      </c>
      <c r="AL69" s="37">
        <v>786</v>
      </c>
      <c r="AM69" s="37">
        <v>92</v>
      </c>
      <c r="AN69" s="37">
        <v>438</v>
      </c>
      <c r="AO69" s="37">
        <v>78</v>
      </c>
      <c r="AP69" s="37">
        <v>69</v>
      </c>
      <c r="AQ69" s="37">
        <v>15</v>
      </c>
      <c r="AR69" s="37">
        <v>1.88</v>
      </c>
      <c r="AS69" s="37">
        <v>0.14000000000000001</v>
      </c>
      <c r="AT69" s="37">
        <v>84</v>
      </c>
      <c r="AU69" s="37">
        <v>77</v>
      </c>
      <c r="AV69" s="1">
        <v>31400</v>
      </c>
      <c r="AW69" s="1">
        <v>4000</v>
      </c>
      <c r="AX69" s="37">
        <v>1440</v>
      </c>
      <c r="AY69" s="37">
        <v>270</v>
      </c>
      <c r="AZ69" s="1">
        <v>5200</v>
      </c>
      <c r="BA69" s="1">
        <v>1100</v>
      </c>
      <c r="BB69" s="1">
        <v>8500000</v>
      </c>
      <c r="BC69" s="1">
        <v>1500000</v>
      </c>
      <c r="BD69" s="1">
        <v>18700000</v>
      </c>
      <c r="BE69" s="1">
        <v>2200000</v>
      </c>
      <c r="BF69" s="37" t="s">
        <v>3205</v>
      </c>
      <c r="BG69" s="37" t="s">
        <v>3205</v>
      </c>
      <c r="BH69" s="37" t="s">
        <v>2973</v>
      </c>
      <c r="BI69" s="39" t="s">
        <v>3122</v>
      </c>
      <c r="BJ69" s="37">
        <v>1.933E-3</v>
      </c>
      <c r="BK69" s="37">
        <v>12.45</v>
      </c>
      <c r="BL69" s="37">
        <v>0.78</v>
      </c>
      <c r="BM69" s="37">
        <v>12.972</v>
      </c>
      <c r="BN69" s="37">
        <v>0.83875699999999997</v>
      </c>
      <c r="BO69" s="36">
        <v>13.045</v>
      </c>
      <c r="BP69" s="36">
        <v>0.83886000000000005</v>
      </c>
      <c r="BQ69" s="37">
        <v>16.5562</v>
      </c>
      <c r="BR69" s="37">
        <v>786</v>
      </c>
    </row>
    <row r="70" spans="1:70">
      <c r="A70" s="37" t="s">
        <v>3415</v>
      </c>
      <c r="B70" s="37" t="s">
        <v>3416</v>
      </c>
      <c r="C70" s="37" t="s">
        <v>3417</v>
      </c>
      <c r="D70" s="37" t="s">
        <v>121</v>
      </c>
      <c r="E70" s="37" t="s">
        <v>3418</v>
      </c>
      <c r="F70" s="37">
        <v>22.748999999999999</v>
      </c>
      <c r="G70" s="50" t="s">
        <v>3316</v>
      </c>
      <c r="H70" s="50" t="s">
        <v>3054</v>
      </c>
      <c r="I70" s="50" t="s">
        <v>3062</v>
      </c>
      <c r="J70" s="37">
        <v>1.2619999999999999E-2</v>
      </c>
      <c r="K70" s="37">
        <v>3.3E-4</v>
      </c>
      <c r="L70" s="37">
        <v>3.5E-4</v>
      </c>
      <c r="M70" s="37">
        <v>1.9400000000000001E-3</v>
      </c>
      <c r="N70" s="37">
        <v>2.0000000000000002E-5</v>
      </c>
      <c r="O70" s="37">
        <v>3.0000000000000001E-5</v>
      </c>
      <c r="P70" s="37">
        <v>0.19644</v>
      </c>
      <c r="Q70" s="37">
        <v>515.46389999999997</v>
      </c>
      <c r="R70" s="37">
        <v>7.9710919999999996</v>
      </c>
      <c r="S70" s="37">
        <v>4.7399999999999998E-2</v>
      </c>
      <c r="T70" s="37">
        <v>1.2999999999999999E-3</v>
      </c>
      <c r="U70" s="37">
        <v>1.2999999999999999E-3</v>
      </c>
      <c r="V70" s="37">
        <v>0.22606000000000001</v>
      </c>
      <c r="W70" s="37">
        <v>5.8699999999999996E-4</v>
      </c>
      <c r="X70" s="37">
        <v>2.5000000000000001E-5</v>
      </c>
      <c r="Y70" s="37">
        <v>3.6999999999999998E-5</v>
      </c>
      <c r="Z70" s="37">
        <v>12.73</v>
      </c>
      <c r="AA70" s="37">
        <v>0.33</v>
      </c>
      <c r="AB70" s="37">
        <v>0.35</v>
      </c>
      <c r="AC70" s="37">
        <v>12.49</v>
      </c>
      <c r="AD70" s="37">
        <v>0.13</v>
      </c>
      <c r="AE70" s="37">
        <v>0.19</v>
      </c>
      <c r="AF70" s="37">
        <v>11.87</v>
      </c>
      <c r="AG70" s="37">
        <v>0.5</v>
      </c>
      <c r="AH70" s="37">
        <v>0.75</v>
      </c>
      <c r="AI70" s="37">
        <v>78</v>
      </c>
      <c r="AJ70" s="37">
        <v>55</v>
      </c>
      <c r="AK70" s="37">
        <v>56</v>
      </c>
      <c r="AL70" s="37">
        <v>2260</v>
      </c>
      <c r="AM70" s="37">
        <v>100</v>
      </c>
      <c r="AN70" s="37">
        <v>1068</v>
      </c>
      <c r="AO70" s="37">
        <v>41</v>
      </c>
      <c r="AP70" s="37">
        <v>162.30000000000001</v>
      </c>
      <c r="AQ70" s="37">
        <v>7.9</v>
      </c>
      <c r="AR70" s="37">
        <v>2.089</v>
      </c>
      <c r="AS70" s="37">
        <v>2.1000000000000001E-2</v>
      </c>
      <c r="AT70" s="37">
        <v>-63</v>
      </c>
      <c r="AU70" s="37">
        <v>93</v>
      </c>
      <c r="AV70" s="1">
        <v>95400</v>
      </c>
      <c r="AW70" s="1">
        <v>2600</v>
      </c>
      <c r="AX70" s="37">
        <v>4550</v>
      </c>
      <c r="AY70" s="37">
        <v>210</v>
      </c>
      <c r="AZ70" s="37">
        <v>12220</v>
      </c>
      <c r="BA70" s="37">
        <v>600</v>
      </c>
      <c r="BB70" s="1">
        <v>20640000</v>
      </c>
      <c r="BC70" s="1">
        <v>790000</v>
      </c>
      <c r="BD70" s="1">
        <v>53700000</v>
      </c>
      <c r="BE70" s="1">
        <v>2400000</v>
      </c>
      <c r="BF70" s="37" t="s">
        <v>3316</v>
      </c>
      <c r="BG70" s="37" t="s">
        <v>3316</v>
      </c>
      <c r="BH70" s="37" t="s">
        <v>3054</v>
      </c>
      <c r="BI70" s="37" t="s">
        <v>3062</v>
      </c>
      <c r="BJ70" s="37">
        <v>1.9400000000000001E-3</v>
      </c>
      <c r="BK70" s="37">
        <v>12.49</v>
      </c>
      <c r="BL70" s="37">
        <v>0.19</v>
      </c>
      <c r="BM70" s="37">
        <v>12.654999999999999</v>
      </c>
      <c r="BN70" s="37">
        <v>0.20117199999999999</v>
      </c>
      <c r="BO70" s="36">
        <v>12.728</v>
      </c>
      <c r="BP70" s="36">
        <v>0.20163800000000001</v>
      </c>
      <c r="BQ70" s="37">
        <v>17.008500000000002</v>
      </c>
      <c r="BR70" s="37">
        <v>2260</v>
      </c>
    </row>
    <row r="71" spans="1:70">
      <c r="A71" s="37" t="s">
        <v>3419</v>
      </c>
      <c r="B71" s="37" t="s">
        <v>3420</v>
      </c>
      <c r="C71" s="37" t="s">
        <v>3421</v>
      </c>
      <c r="D71" s="37" t="s">
        <v>121</v>
      </c>
      <c r="E71" s="37" t="s">
        <v>3422</v>
      </c>
      <c r="F71" s="37">
        <v>19.181000000000001</v>
      </c>
      <c r="G71" s="50" t="s">
        <v>3198</v>
      </c>
      <c r="H71" s="50" t="s">
        <v>3053</v>
      </c>
      <c r="I71" s="50"/>
      <c r="J71" s="37">
        <v>1.3100000000000001E-2</v>
      </c>
      <c r="K71" s="37">
        <v>3.8999999999999999E-4</v>
      </c>
      <c r="L71" s="37">
        <v>4.2999999999999999E-4</v>
      </c>
      <c r="M71" s="37">
        <v>1.9949999999999998E-3</v>
      </c>
      <c r="N71" s="37">
        <v>2.3E-5</v>
      </c>
      <c r="O71" s="37">
        <v>2.9E-5</v>
      </c>
      <c r="P71" s="37">
        <v>0.24277000000000001</v>
      </c>
      <c r="Q71" s="37">
        <v>501.25310000000002</v>
      </c>
      <c r="R71" s="37">
        <v>7.2863860000000003</v>
      </c>
      <c r="S71" s="37">
        <v>4.7600000000000003E-2</v>
      </c>
      <c r="T71" s="37">
        <v>1.5E-3</v>
      </c>
      <c r="U71" s="37">
        <v>1.4E-3</v>
      </c>
      <c r="V71" s="37">
        <v>0.17269000000000001</v>
      </c>
      <c r="W71" s="37">
        <v>6.3000000000000003E-4</v>
      </c>
      <c r="X71" s="37">
        <v>3.0000000000000001E-5</v>
      </c>
      <c r="Y71" s="37">
        <v>3.8000000000000002E-5</v>
      </c>
      <c r="Z71" s="37">
        <v>13.22</v>
      </c>
      <c r="AA71" s="37">
        <v>0.39</v>
      </c>
      <c r="AB71" s="37">
        <v>0.43</v>
      </c>
      <c r="AC71" s="37">
        <v>12.85</v>
      </c>
      <c r="AD71" s="37">
        <v>0.15</v>
      </c>
      <c r="AE71" s="37">
        <v>0.18</v>
      </c>
      <c r="AF71" s="37">
        <v>12.73</v>
      </c>
      <c r="AG71" s="37">
        <v>0.61</v>
      </c>
      <c r="AH71" s="37">
        <v>0.76</v>
      </c>
      <c r="AI71" s="37">
        <v>87</v>
      </c>
      <c r="AJ71" s="37">
        <v>65</v>
      </c>
      <c r="AK71" s="37">
        <v>62</v>
      </c>
      <c r="AL71" s="37">
        <v>2353</v>
      </c>
      <c r="AM71" s="37">
        <v>63</v>
      </c>
      <c r="AN71" s="37">
        <v>1280</v>
      </c>
      <c r="AO71" s="37">
        <v>33</v>
      </c>
      <c r="AP71" s="37">
        <v>203</v>
      </c>
      <c r="AQ71" s="37">
        <v>10</v>
      </c>
      <c r="AR71" s="37">
        <v>1.839</v>
      </c>
      <c r="AS71" s="37">
        <v>2.5000000000000001E-2</v>
      </c>
      <c r="AT71" s="37">
        <v>-16</v>
      </c>
      <c r="AU71" s="37">
        <v>91</v>
      </c>
      <c r="AV71" s="1">
        <v>101400</v>
      </c>
      <c r="AW71" s="1">
        <v>1500</v>
      </c>
      <c r="AX71" s="37">
        <v>4790</v>
      </c>
      <c r="AY71" s="37">
        <v>160</v>
      </c>
      <c r="AZ71" s="37">
        <v>15270</v>
      </c>
      <c r="BA71" s="37">
        <v>780</v>
      </c>
      <c r="BB71" s="1">
        <v>24750000</v>
      </c>
      <c r="BC71" s="1">
        <v>650000</v>
      </c>
      <c r="BD71" s="1">
        <v>56000000</v>
      </c>
      <c r="BE71" s="1">
        <v>1500000</v>
      </c>
      <c r="BF71" s="37" t="s">
        <v>3198</v>
      </c>
      <c r="BG71" s="37" t="s">
        <v>3198</v>
      </c>
      <c r="BH71" s="37" t="s">
        <v>3053</v>
      </c>
      <c r="BJ71" s="37">
        <v>1.9949999999999998E-3</v>
      </c>
      <c r="BK71" s="37">
        <v>12.85</v>
      </c>
      <c r="BL71" s="37">
        <v>0.18</v>
      </c>
      <c r="BM71" s="37">
        <v>13.003</v>
      </c>
      <c r="BN71" s="37">
        <v>0.194216</v>
      </c>
      <c r="BO71" s="36">
        <v>13.076000000000001</v>
      </c>
      <c r="BP71" s="36">
        <v>0.19469900000000001</v>
      </c>
      <c r="BQ71" s="37">
        <v>17.045000000000002</v>
      </c>
      <c r="BR71" s="37">
        <v>2353</v>
      </c>
    </row>
    <row r="72" spans="1:70">
      <c r="A72" s="37" t="s">
        <v>3423</v>
      </c>
      <c r="B72" s="37" t="s">
        <v>3424</v>
      </c>
      <c r="C72" s="37" t="s">
        <v>3425</v>
      </c>
      <c r="D72" s="37" t="s">
        <v>121</v>
      </c>
      <c r="E72" s="37" t="s">
        <v>3426</v>
      </c>
      <c r="F72" s="37">
        <v>21.634</v>
      </c>
      <c r="G72" s="50" t="s">
        <v>3283</v>
      </c>
      <c r="H72" s="50" t="s">
        <v>2973</v>
      </c>
      <c r="I72" s="50"/>
      <c r="J72" s="37">
        <v>1.218E-2</v>
      </c>
      <c r="K72" s="37">
        <v>3.4000000000000002E-4</v>
      </c>
      <c r="L72" s="37">
        <v>4.8000000000000001E-4</v>
      </c>
      <c r="M72" s="37">
        <v>1.9449999999999999E-3</v>
      </c>
      <c r="N72" s="37">
        <v>2.5000000000000001E-5</v>
      </c>
      <c r="O72" s="37">
        <v>3.0000000000000001E-5</v>
      </c>
      <c r="P72" s="37">
        <v>-0.15062</v>
      </c>
      <c r="Q72" s="37">
        <v>514.13879999999995</v>
      </c>
      <c r="R72" s="37">
        <v>7.9301620000000002</v>
      </c>
      <c r="S72" s="37">
        <v>4.6399999999999997E-2</v>
      </c>
      <c r="T72" s="37">
        <v>1.6000000000000001E-3</v>
      </c>
      <c r="U72" s="37">
        <v>1.5E-3</v>
      </c>
      <c r="V72" s="37">
        <v>0.47714000000000001</v>
      </c>
      <c r="W72" s="37">
        <v>6.0599999999999998E-4</v>
      </c>
      <c r="X72" s="37">
        <v>3.4E-5</v>
      </c>
      <c r="Y72" s="37">
        <v>4.5000000000000003E-5</v>
      </c>
      <c r="Z72" s="37">
        <v>12.29</v>
      </c>
      <c r="AA72" s="37">
        <v>0.34</v>
      </c>
      <c r="AB72" s="37">
        <v>0.49</v>
      </c>
      <c r="AC72" s="37">
        <v>12.52</v>
      </c>
      <c r="AD72" s="37">
        <v>0.16</v>
      </c>
      <c r="AE72" s="37">
        <v>0.19</v>
      </c>
      <c r="AF72" s="37">
        <v>12.25</v>
      </c>
      <c r="AG72" s="37">
        <v>0.69</v>
      </c>
      <c r="AH72" s="37">
        <v>0.91</v>
      </c>
      <c r="AI72" s="37">
        <v>31</v>
      </c>
      <c r="AJ72" s="37">
        <v>67</v>
      </c>
      <c r="AK72" s="37">
        <v>64</v>
      </c>
      <c r="AL72" s="37">
        <v>1294</v>
      </c>
      <c r="AM72" s="37">
        <v>24</v>
      </c>
      <c r="AN72" s="37">
        <v>491</v>
      </c>
      <c r="AO72" s="37">
        <v>18</v>
      </c>
      <c r="AP72" s="37">
        <v>75.400000000000006</v>
      </c>
      <c r="AQ72" s="37">
        <v>6.1</v>
      </c>
      <c r="AR72" s="37">
        <v>2.6179999999999999</v>
      </c>
      <c r="AS72" s="37">
        <v>5.7000000000000002E-2</v>
      </c>
      <c r="AT72" s="37">
        <v>96</v>
      </c>
      <c r="AU72" s="37">
        <v>70</v>
      </c>
      <c r="AV72" s="1">
        <v>54700</v>
      </c>
      <c r="AW72" s="1">
        <v>1700</v>
      </c>
      <c r="AX72" s="37">
        <v>2509</v>
      </c>
      <c r="AY72" s="37">
        <v>99</v>
      </c>
      <c r="AZ72" s="37">
        <v>5670</v>
      </c>
      <c r="BA72" s="37">
        <v>460</v>
      </c>
      <c r="BB72" s="1">
        <v>9490000</v>
      </c>
      <c r="BC72" s="1">
        <v>350000</v>
      </c>
      <c r="BD72" s="1">
        <v>30780000</v>
      </c>
      <c r="BE72" s="1">
        <v>560000</v>
      </c>
      <c r="BF72" s="37" t="s">
        <v>3283</v>
      </c>
      <c r="BG72" s="37" t="s">
        <v>3283</v>
      </c>
      <c r="BH72" s="37" t="s">
        <v>2973</v>
      </c>
      <c r="BJ72" s="37">
        <v>1.9449999999999999E-3</v>
      </c>
      <c r="BK72" s="37">
        <v>12.52</v>
      </c>
      <c r="BL72" s="37">
        <v>0.19</v>
      </c>
      <c r="BM72" s="37">
        <v>12.673</v>
      </c>
      <c r="BN72" s="37">
        <v>0.19935900000000001</v>
      </c>
      <c r="BO72" s="36">
        <v>12.746</v>
      </c>
      <c r="BP72" s="36">
        <v>0.19982900000000001</v>
      </c>
      <c r="BQ72" s="37">
        <v>16.758700000000001</v>
      </c>
      <c r="BR72" s="37">
        <v>1294</v>
      </c>
    </row>
    <row r="73" spans="1:70">
      <c r="A73" s="37" t="s">
        <v>3427</v>
      </c>
      <c r="B73" s="37" t="s">
        <v>3428</v>
      </c>
      <c r="C73" s="37" t="s">
        <v>3429</v>
      </c>
      <c r="D73" s="37" t="s">
        <v>121</v>
      </c>
      <c r="E73" s="37" t="s">
        <v>3430</v>
      </c>
      <c r="F73" s="37">
        <v>19.626999999999999</v>
      </c>
      <c r="G73" s="50" t="s">
        <v>3398</v>
      </c>
      <c r="H73" s="50" t="s">
        <v>2973</v>
      </c>
      <c r="I73" s="50"/>
      <c r="J73" s="37">
        <v>1.225E-2</v>
      </c>
      <c r="K73" s="37">
        <v>2.9999999999999997E-4</v>
      </c>
      <c r="L73" s="37">
        <v>3.5E-4</v>
      </c>
      <c r="M73" s="37">
        <v>1.908E-3</v>
      </c>
      <c r="N73" s="37">
        <v>2.0999999999999999E-5</v>
      </c>
      <c r="O73" s="37">
        <v>2.5000000000000001E-5</v>
      </c>
      <c r="P73" s="37">
        <v>9.7839999999999996E-2</v>
      </c>
      <c r="Q73" s="37">
        <v>524.10900000000004</v>
      </c>
      <c r="R73" s="37">
        <v>6.8672560000000002</v>
      </c>
      <c r="S73" s="37">
        <v>4.6699999999999998E-2</v>
      </c>
      <c r="T73" s="37">
        <v>1.1999999999999999E-3</v>
      </c>
      <c r="U73" s="37">
        <v>1.1999999999999999E-3</v>
      </c>
      <c r="V73" s="37">
        <v>0.29622999999999999</v>
      </c>
      <c r="W73" s="37">
        <v>5.9199999999999997E-4</v>
      </c>
      <c r="X73" s="37">
        <v>2.0999999999999999E-5</v>
      </c>
      <c r="Y73" s="37">
        <v>3.3000000000000003E-5</v>
      </c>
      <c r="Z73" s="37">
        <v>12.36</v>
      </c>
      <c r="AA73" s="37">
        <v>0.3</v>
      </c>
      <c r="AB73" s="37">
        <v>0.35</v>
      </c>
      <c r="AC73" s="37">
        <v>12.29</v>
      </c>
      <c r="AD73" s="37">
        <v>0.14000000000000001</v>
      </c>
      <c r="AE73" s="37">
        <v>0.16</v>
      </c>
      <c r="AF73" s="37">
        <v>11.96</v>
      </c>
      <c r="AG73" s="37">
        <v>0.42</v>
      </c>
      <c r="AH73" s="37">
        <v>0.67</v>
      </c>
      <c r="AI73" s="37">
        <v>43</v>
      </c>
      <c r="AJ73" s="37">
        <v>54</v>
      </c>
      <c r="AK73" s="37">
        <v>51</v>
      </c>
      <c r="AL73" s="37">
        <v>2998</v>
      </c>
      <c r="AM73" s="37">
        <v>64</v>
      </c>
      <c r="AN73" s="37">
        <v>1962</v>
      </c>
      <c r="AO73" s="37">
        <v>21</v>
      </c>
      <c r="AP73" s="37">
        <v>299</v>
      </c>
      <c r="AQ73" s="37">
        <v>10</v>
      </c>
      <c r="AR73" s="37">
        <v>1.5189999999999999</v>
      </c>
      <c r="AS73" s="37">
        <v>2.5000000000000001E-2</v>
      </c>
      <c r="AT73" s="37">
        <v>20</v>
      </c>
      <c r="AU73" s="37">
        <v>110</v>
      </c>
      <c r="AV73" s="1">
        <v>123600</v>
      </c>
      <c r="AW73" s="1">
        <v>1000</v>
      </c>
      <c r="AX73" s="37">
        <v>5710</v>
      </c>
      <c r="AY73" s="37">
        <v>160</v>
      </c>
      <c r="AZ73" s="37">
        <v>22450</v>
      </c>
      <c r="BA73" s="37">
        <v>780</v>
      </c>
      <c r="BB73" s="1">
        <v>37930000</v>
      </c>
      <c r="BC73" s="1">
        <v>400000</v>
      </c>
      <c r="BD73" s="1">
        <v>71300000</v>
      </c>
      <c r="BE73" s="1">
        <v>1500000</v>
      </c>
      <c r="BF73" s="37" t="s">
        <v>3398</v>
      </c>
      <c r="BG73" s="37" t="s">
        <v>3398</v>
      </c>
      <c r="BH73" s="37" t="s">
        <v>2973</v>
      </c>
      <c r="BJ73" s="37">
        <v>1.908E-3</v>
      </c>
      <c r="BK73" s="37">
        <v>12.29</v>
      </c>
      <c r="BL73" s="37">
        <v>0.16</v>
      </c>
      <c r="BM73" s="37">
        <v>12.42</v>
      </c>
      <c r="BN73" s="37">
        <v>0.16691800000000001</v>
      </c>
      <c r="BO73" s="36">
        <v>12.493</v>
      </c>
      <c r="BP73" s="36">
        <v>0.16747999999999999</v>
      </c>
      <c r="BQ73" s="37">
        <v>17.140799999999999</v>
      </c>
      <c r="BR73" s="37">
        <v>2998</v>
      </c>
    </row>
    <row r="74" spans="1:70">
      <c r="A74" s="37" t="s">
        <v>3431</v>
      </c>
      <c r="B74" s="37" t="s">
        <v>3432</v>
      </c>
      <c r="C74" s="37" t="s">
        <v>3433</v>
      </c>
      <c r="D74" s="37" t="s">
        <v>121</v>
      </c>
      <c r="E74" s="37" t="s">
        <v>3434</v>
      </c>
      <c r="F74" s="37">
        <v>21.187999999999999</v>
      </c>
      <c r="G74" s="50" t="s">
        <v>3192</v>
      </c>
      <c r="H74" s="50" t="s">
        <v>2973</v>
      </c>
      <c r="I74" s="50"/>
      <c r="J74" s="37">
        <v>1.3809999999999999E-2</v>
      </c>
      <c r="K74" s="37">
        <v>3.4000000000000002E-4</v>
      </c>
      <c r="L74" s="37">
        <v>4.0000000000000002E-4</v>
      </c>
      <c r="M74" s="37">
        <v>2.0170000000000001E-3</v>
      </c>
      <c r="N74" s="37">
        <v>1.5999999999999999E-5</v>
      </c>
      <c r="O74" s="37">
        <v>2.6999999999999999E-5</v>
      </c>
      <c r="P74" s="37">
        <v>-0.12576999999999999</v>
      </c>
      <c r="Q74" s="37">
        <v>495.78579999999999</v>
      </c>
      <c r="R74" s="37">
        <v>6.6366969999999998</v>
      </c>
      <c r="S74" s="37">
        <v>5.0200000000000002E-2</v>
      </c>
      <c r="T74" s="37">
        <v>1.2999999999999999E-3</v>
      </c>
      <c r="U74" s="37">
        <v>1.8E-3</v>
      </c>
      <c r="V74" s="37">
        <v>0.49184</v>
      </c>
      <c r="W74" s="37">
        <v>7.27E-4</v>
      </c>
      <c r="X74" s="37">
        <v>4.5000000000000003E-5</v>
      </c>
      <c r="Y74" s="37">
        <v>6.8999999999999997E-5</v>
      </c>
      <c r="Z74" s="37">
        <v>13.93</v>
      </c>
      <c r="AA74" s="37">
        <v>0.34</v>
      </c>
      <c r="AB74" s="37">
        <v>0.4</v>
      </c>
      <c r="AC74" s="37">
        <v>12.99</v>
      </c>
      <c r="AD74" s="37">
        <v>0.1</v>
      </c>
      <c r="AE74" s="37">
        <v>0.17</v>
      </c>
      <c r="AF74" s="37">
        <v>14.68</v>
      </c>
      <c r="AG74" s="37">
        <v>0.91</v>
      </c>
      <c r="AH74" s="37">
        <v>1.4</v>
      </c>
      <c r="AI74" s="37">
        <v>200</v>
      </c>
      <c r="AJ74" s="37">
        <v>60</v>
      </c>
      <c r="AK74" s="37">
        <v>64</v>
      </c>
      <c r="AL74" s="37">
        <v>1768</v>
      </c>
      <c r="AM74" s="37">
        <v>58</v>
      </c>
      <c r="AN74" s="37">
        <v>374</v>
      </c>
      <c r="AO74" s="37">
        <v>13</v>
      </c>
      <c r="AP74" s="37">
        <v>69.5</v>
      </c>
      <c r="AQ74" s="37">
        <v>5.2</v>
      </c>
      <c r="AR74" s="37">
        <v>4.72</v>
      </c>
      <c r="AS74" s="37">
        <v>5.0999999999999997E-2</v>
      </c>
      <c r="AT74" s="37">
        <v>10</v>
      </c>
      <c r="AU74" s="37">
        <v>94</v>
      </c>
      <c r="AV74" s="1">
        <v>77500</v>
      </c>
      <c r="AW74" s="1">
        <v>1600</v>
      </c>
      <c r="AX74" s="37">
        <v>3830</v>
      </c>
      <c r="AY74" s="37">
        <v>120</v>
      </c>
      <c r="AZ74" s="37">
        <v>5220</v>
      </c>
      <c r="BA74" s="37">
        <v>390</v>
      </c>
      <c r="BB74" s="1">
        <v>7240000</v>
      </c>
      <c r="BC74" s="1">
        <v>250000</v>
      </c>
      <c r="BD74" s="1">
        <v>42000000</v>
      </c>
      <c r="BE74" s="1">
        <v>1400000</v>
      </c>
      <c r="BF74" s="37" t="s">
        <v>3192</v>
      </c>
      <c r="BG74" s="37" t="s">
        <v>3192</v>
      </c>
      <c r="BH74" s="37" t="s">
        <v>2973</v>
      </c>
      <c r="BJ74" s="37">
        <v>2.0170000000000001E-3</v>
      </c>
      <c r="BK74" s="37">
        <v>12.99</v>
      </c>
      <c r="BL74" s="37">
        <v>0.17</v>
      </c>
      <c r="BM74" s="37">
        <v>13.13</v>
      </c>
      <c r="BN74" s="37">
        <v>0.17991299999999999</v>
      </c>
      <c r="BO74" s="36">
        <v>13.202999999999999</v>
      </c>
      <c r="BP74" s="36">
        <v>0.18043400000000001</v>
      </c>
      <c r="BQ74" s="37">
        <v>16.894100000000002</v>
      </c>
      <c r="BR74" s="37">
        <v>1768</v>
      </c>
    </row>
    <row r="75" spans="1:70">
      <c r="A75" s="37" t="s">
        <v>3435</v>
      </c>
      <c r="B75" s="37" t="s">
        <v>3436</v>
      </c>
      <c r="C75" s="37" t="s">
        <v>3437</v>
      </c>
      <c r="D75" s="37" t="s">
        <v>121</v>
      </c>
      <c r="E75" s="37" t="s">
        <v>3438</v>
      </c>
      <c r="F75" s="37">
        <v>26.893999999999998</v>
      </c>
      <c r="G75" s="50" t="s">
        <v>3439</v>
      </c>
      <c r="H75" s="50" t="s">
        <v>2991</v>
      </c>
      <c r="I75" s="50" t="s">
        <v>3275</v>
      </c>
      <c r="J75" s="37">
        <v>2.1010000000000001E-2</v>
      </c>
      <c r="K75" s="37">
        <v>8.1999999999999998E-4</v>
      </c>
      <c r="L75" s="37">
        <v>8.5999999999999998E-4</v>
      </c>
      <c r="M75" s="37">
        <v>2.0049999999999998E-3</v>
      </c>
      <c r="N75" s="37">
        <v>2.3E-5</v>
      </c>
      <c r="O75" s="37">
        <v>2.9E-5</v>
      </c>
      <c r="P75" s="37">
        <v>0.15448000000000001</v>
      </c>
      <c r="Q75" s="37">
        <v>498.75310000000002</v>
      </c>
      <c r="R75" s="37">
        <v>7.2138850000000003</v>
      </c>
      <c r="S75" s="37">
        <v>7.6100000000000001E-2</v>
      </c>
      <c r="T75" s="37">
        <v>2.8E-3</v>
      </c>
      <c r="U75" s="37">
        <v>3.0000000000000001E-3</v>
      </c>
      <c r="V75" s="37">
        <v>0.26937</v>
      </c>
      <c r="W75" s="37">
        <v>8.9700000000000001E-4</v>
      </c>
      <c r="X75" s="37">
        <v>4.1E-5</v>
      </c>
      <c r="Y75" s="37">
        <v>5.8E-5</v>
      </c>
      <c r="Z75" s="37">
        <v>21.11</v>
      </c>
      <c r="AA75" s="37">
        <v>0.81</v>
      </c>
      <c r="AB75" s="37">
        <v>0.85</v>
      </c>
      <c r="AC75" s="37">
        <v>12.91</v>
      </c>
      <c r="AD75" s="37">
        <v>0.15</v>
      </c>
      <c r="AE75" s="37">
        <v>0.18</v>
      </c>
      <c r="AF75" s="37">
        <v>18.12</v>
      </c>
      <c r="AG75" s="37">
        <v>0.82</v>
      </c>
      <c r="AH75" s="37">
        <v>1.2</v>
      </c>
      <c r="AI75" s="37">
        <v>1080</v>
      </c>
      <c r="AJ75" s="37">
        <v>77</v>
      </c>
      <c r="AK75" s="37">
        <v>81</v>
      </c>
      <c r="AL75" s="37">
        <v>3376</v>
      </c>
      <c r="AM75" s="37">
        <v>91</v>
      </c>
      <c r="AN75" s="37">
        <v>1786</v>
      </c>
      <c r="AO75" s="37">
        <v>81</v>
      </c>
      <c r="AP75" s="37">
        <v>419</v>
      </c>
      <c r="AQ75" s="37">
        <v>23</v>
      </c>
      <c r="AR75" s="37">
        <v>1.855</v>
      </c>
      <c r="AS75" s="37">
        <v>4.4999999999999998E-2</v>
      </c>
      <c r="AT75" s="37">
        <v>360</v>
      </c>
      <c r="AU75" s="37">
        <v>100</v>
      </c>
      <c r="AV75" s="1">
        <v>150300</v>
      </c>
      <c r="AW75" s="1">
        <v>3100</v>
      </c>
      <c r="AX75" s="37">
        <v>10900</v>
      </c>
      <c r="AY75" s="37">
        <v>500</v>
      </c>
      <c r="AZ75" s="1">
        <v>31500</v>
      </c>
      <c r="BA75" s="1">
        <v>1700</v>
      </c>
      <c r="BB75" s="1">
        <v>34500000</v>
      </c>
      <c r="BC75" s="1">
        <v>1600000</v>
      </c>
      <c r="BD75" s="1">
        <v>80200000</v>
      </c>
      <c r="BE75" s="1">
        <v>2200000</v>
      </c>
      <c r="BF75" s="37" t="s">
        <v>3439</v>
      </c>
      <c r="BG75" s="37" t="s">
        <v>3439</v>
      </c>
      <c r="BH75" s="37" t="s">
        <v>2991</v>
      </c>
      <c r="BI75" s="37" t="s">
        <v>3275</v>
      </c>
      <c r="BJ75" s="37">
        <v>2.0049999999999998E-3</v>
      </c>
      <c r="BK75" s="37">
        <v>12.91</v>
      </c>
      <c r="BL75" s="37">
        <v>0.18</v>
      </c>
      <c r="BM75" s="37">
        <v>13.061999999999999</v>
      </c>
      <c r="BN75" s="37">
        <v>0.19368099999999999</v>
      </c>
      <c r="BO75" s="36">
        <v>13.135</v>
      </c>
      <c r="BP75" s="36">
        <v>0.194165</v>
      </c>
      <c r="BQ75" s="37">
        <v>17.202400000000001</v>
      </c>
      <c r="BR75" s="37">
        <v>3376</v>
      </c>
    </row>
    <row r="76" spans="1:70">
      <c r="A76" s="37" t="s">
        <v>3440</v>
      </c>
      <c r="B76" s="37" t="s">
        <v>3441</v>
      </c>
      <c r="C76" s="37" t="s">
        <v>3442</v>
      </c>
      <c r="D76" s="37" t="s">
        <v>121</v>
      </c>
      <c r="E76" s="37" t="s">
        <v>3443</v>
      </c>
      <c r="F76" s="37">
        <v>18.734999999999999</v>
      </c>
      <c r="G76" s="50" t="s">
        <v>3309</v>
      </c>
      <c r="H76" s="50" t="s">
        <v>3310</v>
      </c>
      <c r="I76" s="50"/>
      <c r="J76" s="37">
        <v>1.3299999999999999E-2</v>
      </c>
      <c r="K76" s="37">
        <v>1E-3</v>
      </c>
      <c r="L76" s="37">
        <v>8.3000000000000001E-4</v>
      </c>
      <c r="M76" s="37">
        <v>1.9469999999999999E-3</v>
      </c>
      <c r="N76" s="37">
        <v>3.6000000000000001E-5</v>
      </c>
      <c r="O76" s="37">
        <v>3.6999999999999998E-5</v>
      </c>
      <c r="P76" s="37">
        <v>0.21043999999999999</v>
      </c>
      <c r="Q76" s="37">
        <v>513.61069999999995</v>
      </c>
      <c r="R76" s="37">
        <v>9.7604500000000005</v>
      </c>
      <c r="S76" s="37">
        <v>4.9299999999999997E-2</v>
      </c>
      <c r="T76" s="37">
        <v>3.7000000000000002E-3</v>
      </c>
      <c r="U76" s="37">
        <v>2.8999999999999998E-3</v>
      </c>
      <c r="V76" s="37">
        <v>5.6684999999999999E-2</v>
      </c>
      <c r="W76" s="37">
        <v>6.3100000000000005E-4</v>
      </c>
      <c r="X76" s="37">
        <v>8.2999999999999998E-5</v>
      </c>
      <c r="Y76" s="37">
        <v>6.7999999999999999E-5</v>
      </c>
      <c r="Z76" s="37">
        <v>13.4</v>
      </c>
      <c r="AA76" s="37">
        <v>1</v>
      </c>
      <c r="AB76" s="37">
        <v>0.84</v>
      </c>
      <c r="AC76" s="37">
        <v>12.54</v>
      </c>
      <c r="AD76" s="37">
        <v>0.23</v>
      </c>
      <c r="AE76" s="37">
        <v>0.24</v>
      </c>
      <c r="AF76" s="37">
        <v>12.7</v>
      </c>
      <c r="AG76" s="37">
        <v>1.7</v>
      </c>
      <c r="AH76" s="37">
        <v>1.4</v>
      </c>
      <c r="AI76" s="37">
        <v>150</v>
      </c>
      <c r="AJ76" s="37">
        <v>150</v>
      </c>
      <c r="AK76" s="37">
        <v>120</v>
      </c>
      <c r="AL76" s="37">
        <v>450</v>
      </c>
      <c r="AM76" s="37">
        <v>25</v>
      </c>
      <c r="AN76" s="37">
        <v>133</v>
      </c>
      <c r="AO76" s="37">
        <v>12</v>
      </c>
      <c r="AP76" s="37">
        <v>20.9</v>
      </c>
      <c r="AQ76" s="37">
        <v>3.8</v>
      </c>
      <c r="AR76" s="37">
        <v>3.423</v>
      </c>
      <c r="AS76" s="37">
        <v>9.7000000000000003E-2</v>
      </c>
      <c r="AT76" s="37">
        <v>110</v>
      </c>
      <c r="AU76" s="37">
        <v>110</v>
      </c>
      <c r="AV76" s="1">
        <v>18800</v>
      </c>
      <c r="AW76" s="1">
        <v>1200</v>
      </c>
      <c r="AX76" s="37">
        <v>923</v>
      </c>
      <c r="AY76" s="37">
        <v>84</v>
      </c>
      <c r="AZ76" s="37">
        <v>1570</v>
      </c>
      <c r="BA76" s="37">
        <v>290</v>
      </c>
      <c r="BB76" s="1">
        <v>2570000</v>
      </c>
      <c r="BC76" s="1">
        <v>220000</v>
      </c>
      <c r="BD76" s="1">
        <v>10690000</v>
      </c>
      <c r="BE76" s="1">
        <v>600000</v>
      </c>
      <c r="BF76" s="37" t="s">
        <v>3309</v>
      </c>
      <c r="BG76" s="37" t="s">
        <v>3309</v>
      </c>
      <c r="BH76" s="37" t="s">
        <v>3310</v>
      </c>
      <c r="BJ76" s="37">
        <v>1.9469999999999999E-3</v>
      </c>
      <c r="BK76" s="37">
        <v>12.54</v>
      </c>
      <c r="BL76" s="37">
        <v>0.24</v>
      </c>
      <c r="BM76" s="37">
        <v>12.659000000000001</v>
      </c>
      <c r="BN76" s="37">
        <v>0.240338</v>
      </c>
      <c r="BO76" s="36">
        <v>12.731999999999999</v>
      </c>
      <c r="BP76" s="36">
        <v>0.240727</v>
      </c>
      <c r="BQ76" s="37">
        <v>16.2926</v>
      </c>
      <c r="BR76" s="37">
        <v>450</v>
      </c>
    </row>
    <row r="77" spans="1:70">
      <c r="A77" s="37" t="s">
        <v>3444</v>
      </c>
      <c r="B77" s="37" t="s">
        <v>3445</v>
      </c>
      <c r="C77" s="37" t="s">
        <v>3446</v>
      </c>
      <c r="D77" s="37" t="s">
        <v>121</v>
      </c>
      <c r="E77" s="37" t="s">
        <v>3447</v>
      </c>
      <c r="F77" s="37">
        <v>23.195</v>
      </c>
      <c r="G77" s="50" t="s">
        <v>3388</v>
      </c>
      <c r="H77" s="50" t="s">
        <v>3064</v>
      </c>
      <c r="I77" s="50"/>
      <c r="J77" s="37">
        <v>1.261E-2</v>
      </c>
      <c r="K77" s="37">
        <v>3.5E-4</v>
      </c>
      <c r="L77" s="37">
        <v>4.4000000000000002E-4</v>
      </c>
      <c r="M77" s="37">
        <v>1.9E-3</v>
      </c>
      <c r="N77" s="37">
        <v>2.0000000000000002E-5</v>
      </c>
      <c r="O77" s="37">
        <v>3.6000000000000001E-5</v>
      </c>
      <c r="P77" s="37">
        <v>0.8054</v>
      </c>
      <c r="Q77" s="37">
        <v>526.31579999999997</v>
      </c>
      <c r="R77" s="37">
        <v>9.9722989999999996</v>
      </c>
      <c r="S77" s="37">
        <v>4.7899999999999998E-2</v>
      </c>
      <c r="T77" s="37">
        <v>1.2999999999999999E-3</v>
      </c>
      <c r="U77" s="37">
        <v>1.4E-3</v>
      </c>
      <c r="V77" s="37">
        <v>-8.8345999999999994E-2</v>
      </c>
      <c r="W77" s="37">
        <v>5.8E-4</v>
      </c>
      <c r="X77" s="37">
        <v>2.0000000000000002E-5</v>
      </c>
      <c r="Y77" s="37">
        <v>3.4E-5</v>
      </c>
      <c r="Z77" s="37">
        <v>12.72</v>
      </c>
      <c r="AA77" s="37">
        <v>0.35</v>
      </c>
      <c r="AB77" s="37">
        <v>0.44</v>
      </c>
      <c r="AC77" s="37">
        <v>12.24</v>
      </c>
      <c r="AD77" s="37">
        <v>0.13</v>
      </c>
      <c r="AE77" s="37">
        <v>0.23</v>
      </c>
      <c r="AF77" s="37">
        <v>11.72</v>
      </c>
      <c r="AG77" s="37">
        <v>0.4</v>
      </c>
      <c r="AH77" s="37">
        <v>0.68</v>
      </c>
      <c r="AI77" s="37">
        <v>98</v>
      </c>
      <c r="AJ77" s="37">
        <v>58</v>
      </c>
      <c r="AK77" s="37">
        <v>65</v>
      </c>
      <c r="AL77" s="37">
        <v>3280</v>
      </c>
      <c r="AM77" s="37">
        <v>110</v>
      </c>
      <c r="AN77" s="37">
        <v>1576</v>
      </c>
      <c r="AO77" s="37">
        <v>52</v>
      </c>
      <c r="AP77" s="37">
        <v>233</v>
      </c>
      <c r="AQ77" s="37">
        <v>10</v>
      </c>
      <c r="AR77" s="37">
        <v>2.0950000000000002</v>
      </c>
      <c r="AS77" s="37">
        <v>2.3E-2</v>
      </c>
      <c r="AT77" s="37">
        <v>45</v>
      </c>
      <c r="AU77" s="37">
        <v>71</v>
      </c>
      <c r="AV77" s="1">
        <v>136700</v>
      </c>
      <c r="AW77" s="1">
        <v>2900</v>
      </c>
      <c r="AX77" s="37">
        <v>6420</v>
      </c>
      <c r="AY77" s="37">
        <v>230</v>
      </c>
      <c r="AZ77" s="37">
        <v>17480</v>
      </c>
      <c r="BA77" s="37">
        <v>780</v>
      </c>
      <c r="BB77" s="1">
        <v>30500000</v>
      </c>
      <c r="BC77" s="1">
        <v>1000000</v>
      </c>
      <c r="BD77" s="1">
        <v>77900000</v>
      </c>
      <c r="BE77" s="1">
        <v>2700000</v>
      </c>
      <c r="BF77" s="37" t="s">
        <v>3388</v>
      </c>
      <c r="BG77" s="37" t="s">
        <v>3388</v>
      </c>
      <c r="BH77" s="37" t="s">
        <v>3064</v>
      </c>
      <c r="BJ77" s="37">
        <v>1.9E-3</v>
      </c>
      <c r="BK77" s="37">
        <v>12.24</v>
      </c>
      <c r="BL77" s="37">
        <v>0.23</v>
      </c>
      <c r="BM77" s="37">
        <v>12.426</v>
      </c>
      <c r="BN77" s="37">
        <v>0.24254700000000001</v>
      </c>
      <c r="BO77" s="36">
        <v>12.499000000000001</v>
      </c>
      <c r="BP77" s="36">
        <v>0.24293300000000001</v>
      </c>
      <c r="BQ77" s="37">
        <v>17.162199999999999</v>
      </c>
      <c r="BR77" s="37">
        <v>3280</v>
      </c>
    </row>
    <row r="78" spans="1:70">
      <c r="A78" s="37" t="s">
        <v>3448</v>
      </c>
      <c r="B78" s="37" t="s">
        <v>3449</v>
      </c>
      <c r="C78" s="37" t="s">
        <v>3450</v>
      </c>
      <c r="D78" s="37" t="s">
        <v>121</v>
      </c>
      <c r="E78" s="37" t="s">
        <v>3451</v>
      </c>
      <c r="F78" s="37">
        <v>24.087</v>
      </c>
      <c r="G78" s="50" t="s">
        <v>3276</v>
      </c>
      <c r="H78" s="50" t="s">
        <v>3277</v>
      </c>
      <c r="I78" s="50"/>
      <c r="J78" s="37">
        <v>1.225E-2</v>
      </c>
      <c r="K78" s="37">
        <v>3.8000000000000002E-4</v>
      </c>
      <c r="L78" s="37">
        <v>4.2999999999999999E-4</v>
      </c>
      <c r="M78" s="37">
        <v>1.9480000000000001E-3</v>
      </c>
      <c r="N78" s="37">
        <v>1.5999999999999999E-5</v>
      </c>
      <c r="O78" s="37">
        <v>2.5000000000000001E-5</v>
      </c>
      <c r="P78" s="37">
        <v>-8.5596000000000005E-2</v>
      </c>
      <c r="Q78" s="37">
        <v>513.34699999999998</v>
      </c>
      <c r="R78" s="37">
        <v>6.5881290000000003</v>
      </c>
      <c r="S78" s="37">
        <v>4.58E-2</v>
      </c>
      <c r="T78" s="37">
        <v>1.5E-3</v>
      </c>
      <c r="U78" s="37">
        <v>1.5E-3</v>
      </c>
      <c r="V78" s="37">
        <v>0.36782999999999999</v>
      </c>
      <c r="W78" s="37">
        <v>6.1799999999999995E-4</v>
      </c>
      <c r="X78" s="37">
        <v>2.4000000000000001E-5</v>
      </c>
      <c r="Y78" s="37">
        <v>3.6999999999999998E-5</v>
      </c>
      <c r="Z78" s="37">
        <v>12.37</v>
      </c>
      <c r="AA78" s="37">
        <v>0.38</v>
      </c>
      <c r="AB78" s="37">
        <v>0.43</v>
      </c>
      <c r="AC78" s="37">
        <v>12.55</v>
      </c>
      <c r="AD78" s="37">
        <v>0.1</v>
      </c>
      <c r="AE78" s="37">
        <v>0.16</v>
      </c>
      <c r="AF78" s="37">
        <v>12.48</v>
      </c>
      <c r="AG78" s="37">
        <v>0.49</v>
      </c>
      <c r="AH78" s="37">
        <v>0.75</v>
      </c>
      <c r="AI78" s="37">
        <v>9</v>
      </c>
      <c r="AJ78" s="37">
        <v>65</v>
      </c>
      <c r="AK78" s="37">
        <v>67</v>
      </c>
      <c r="AL78" s="37">
        <v>2884</v>
      </c>
      <c r="AM78" s="37">
        <v>70</v>
      </c>
      <c r="AN78" s="37">
        <v>1262</v>
      </c>
      <c r="AO78" s="37">
        <v>22</v>
      </c>
      <c r="AP78" s="37">
        <v>202.1</v>
      </c>
      <c r="AQ78" s="37">
        <v>7.6</v>
      </c>
      <c r="AR78" s="37">
        <v>2.2869999999999999</v>
      </c>
      <c r="AS78" s="37">
        <v>3.1E-2</v>
      </c>
      <c r="AT78" s="37">
        <v>86</v>
      </c>
      <c r="AU78" s="37">
        <v>72</v>
      </c>
      <c r="AV78" s="1">
        <v>123200</v>
      </c>
      <c r="AW78" s="1">
        <v>1500</v>
      </c>
      <c r="AX78" s="37">
        <v>5510</v>
      </c>
      <c r="AY78" s="37">
        <v>170</v>
      </c>
      <c r="AZ78" s="37">
        <v>15150</v>
      </c>
      <c r="BA78" s="37">
        <v>570</v>
      </c>
      <c r="BB78" s="1">
        <v>24380000</v>
      </c>
      <c r="BC78" s="1">
        <v>420000</v>
      </c>
      <c r="BD78" s="1">
        <v>68500000</v>
      </c>
      <c r="BE78" s="1">
        <v>1700000</v>
      </c>
      <c r="BF78" s="37" t="s">
        <v>3276</v>
      </c>
      <c r="BG78" s="37" t="s">
        <v>3276</v>
      </c>
      <c r="BH78" s="37" t="s">
        <v>3277</v>
      </c>
      <c r="BJ78" s="37">
        <v>1.9480000000000001E-3</v>
      </c>
      <c r="BK78" s="37">
        <v>12.55</v>
      </c>
      <c r="BL78" s="37">
        <v>0.16</v>
      </c>
      <c r="BM78" s="37">
        <v>12.678000000000001</v>
      </c>
      <c r="BN78" s="37">
        <v>0.16691400000000001</v>
      </c>
      <c r="BO78" s="36">
        <v>12.750999999999999</v>
      </c>
      <c r="BP78" s="36">
        <v>0.16747600000000001</v>
      </c>
      <c r="BQ78" s="37">
        <v>17.113199999999999</v>
      </c>
      <c r="BR78" s="37">
        <v>2884</v>
      </c>
    </row>
    <row r="79" spans="1:70">
      <c r="A79" s="37" t="s">
        <v>3452</v>
      </c>
      <c r="B79" s="37" t="s">
        <v>3453</v>
      </c>
      <c r="C79" s="37" t="s">
        <v>3454</v>
      </c>
      <c r="D79" s="37" t="s">
        <v>121</v>
      </c>
      <c r="E79" s="37" t="s">
        <v>3455</v>
      </c>
      <c r="F79" s="37">
        <v>23.195</v>
      </c>
      <c r="G79" s="50" t="s">
        <v>3377</v>
      </c>
      <c r="H79" s="50" t="s">
        <v>2973</v>
      </c>
      <c r="I79" s="50" t="s">
        <v>3062</v>
      </c>
      <c r="J79" s="37">
        <v>1.3480000000000001E-2</v>
      </c>
      <c r="K79" s="37">
        <v>6.4999999999999997E-4</v>
      </c>
      <c r="L79" s="37">
        <v>6.4999999999999997E-4</v>
      </c>
      <c r="M79" s="37">
        <v>1.9139999999999999E-3</v>
      </c>
      <c r="N79" s="37">
        <v>1.7E-5</v>
      </c>
      <c r="O79" s="37">
        <v>2.5000000000000001E-5</v>
      </c>
      <c r="P79" s="37">
        <v>0.34390999999999999</v>
      </c>
      <c r="Q79" s="37">
        <v>522.46600000000001</v>
      </c>
      <c r="R79" s="37">
        <v>6.8242690000000001</v>
      </c>
      <c r="S79" s="37">
        <v>5.04E-2</v>
      </c>
      <c r="T79" s="37">
        <v>2.3E-3</v>
      </c>
      <c r="U79" s="37">
        <v>2.3999999999999998E-3</v>
      </c>
      <c r="V79" s="37">
        <v>-0.14763000000000001</v>
      </c>
      <c r="W79" s="37">
        <v>6.2299999999999996E-4</v>
      </c>
      <c r="X79" s="37">
        <v>2.8E-5</v>
      </c>
      <c r="Y79" s="37">
        <v>4.1999999999999998E-5</v>
      </c>
      <c r="Z79" s="37">
        <v>13.59</v>
      </c>
      <c r="AA79" s="37">
        <v>0.65</v>
      </c>
      <c r="AB79" s="37">
        <v>0.65</v>
      </c>
      <c r="AC79" s="37">
        <v>12.33</v>
      </c>
      <c r="AD79" s="37">
        <v>0.11</v>
      </c>
      <c r="AE79" s="37">
        <v>0.16</v>
      </c>
      <c r="AF79" s="37">
        <v>12.58</v>
      </c>
      <c r="AG79" s="37">
        <v>0.56999999999999995</v>
      </c>
      <c r="AH79" s="37">
        <v>0.85</v>
      </c>
      <c r="AI79" s="37">
        <v>210</v>
      </c>
      <c r="AJ79" s="37">
        <v>100</v>
      </c>
      <c r="AK79" s="37">
        <v>110</v>
      </c>
      <c r="AL79" s="37">
        <v>1208</v>
      </c>
      <c r="AM79" s="37">
        <v>18</v>
      </c>
      <c r="AN79" s="37">
        <v>728.2</v>
      </c>
      <c r="AO79" s="37">
        <v>8</v>
      </c>
      <c r="AP79" s="37">
        <v>117.6</v>
      </c>
      <c r="AQ79" s="37">
        <v>5.9</v>
      </c>
      <c r="AR79" s="37">
        <v>1.6559999999999999</v>
      </c>
      <c r="AS79" s="37">
        <v>1.7999999999999999E-2</v>
      </c>
      <c r="AT79" s="37">
        <v>92</v>
      </c>
      <c r="AU79" s="37">
        <v>76</v>
      </c>
      <c r="AV79" s="37">
        <v>50660</v>
      </c>
      <c r="AW79" s="37">
        <v>470</v>
      </c>
      <c r="AX79" s="37">
        <v>2530</v>
      </c>
      <c r="AY79" s="37">
        <v>110</v>
      </c>
      <c r="AZ79" s="37">
        <v>8800</v>
      </c>
      <c r="BA79" s="37">
        <v>440</v>
      </c>
      <c r="BB79" s="1">
        <v>14060000</v>
      </c>
      <c r="BC79" s="1">
        <v>150000</v>
      </c>
      <c r="BD79" s="1">
        <v>28660000</v>
      </c>
      <c r="BE79" s="1">
        <v>420000</v>
      </c>
      <c r="BF79" s="37" t="s">
        <v>3377</v>
      </c>
      <c r="BG79" s="37" t="s">
        <v>3377</v>
      </c>
      <c r="BH79" s="37" t="s">
        <v>2973</v>
      </c>
      <c r="BI79" s="37" t="s">
        <v>3062</v>
      </c>
      <c r="BJ79" s="37">
        <v>1.9139999999999999E-3</v>
      </c>
      <c r="BK79" s="37">
        <v>12.33</v>
      </c>
      <c r="BL79" s="37">
        <v>0.16</v>
      </c>
      <c r="BM79" s="37">
        <v>12.448</v>
      </c>
      <c r="BN79" s="37">
        <v>0.165407</v>
      </c>
      <c r="BO79" s="36">
        <v>12.521000000000001</v>
      </c>
      <c r="BP79" s="36">
        <v>0.16597400000000001</v>
      </c>
      <c r="BQ79" s="37">
        <v>16.742799999999999</v>
      </c>
      <c r="BR79" s="37">
        <v>1208</v>
      </c>
    </row>
    <row r="80" spans="1:70">
      <c r="A80" s="37" t="s">
        <v>3456</v>
      </c>
      <c r="B80" s="37" t="s">
        <v>3457</v>
      </c>
      <c r="C80" s="37" t="s">
        <v>3458</v>
      </c>
      <c r="D80" s="37" t="s">
        <v>121</v>
      </c>
      <c r="E80" s="37" t="s">
        <v>3459</v>
      </c>
      <c r="F80" s="37">
        <v>19.850000000000001</v>
      </c>
      <c r="G80" s="50" t="s">
        <v>3229</v>
      </c>
      <c r="H80" s="50" t="s">
        <v>2973</v>
      </c>
      <c r="I80" s="50"/>
      <c r="J80" s="37">
        <v>1.286E-2</v>
      </c>
      <c r="K80" s="37">
        <v>3.6000000000000002E-4</v>
      </c>
      <c r="L80" s="37">
        <v>4.0999999999999999E-4</v>
      </c>
      <c r="M80" s="37">
        <v>1.9680000000000001E-3</v>
      </c>
      <c r="N80" s="37">
        <v>2.1999999999999999E-5</v>
      </c>
      <c r="O80" s="37">
        <v>2.9E-5</v>
      </c>
      <c r="P80" s="37">
        <v>0.2336</v>
      </c>
      <c r="Q80" s="37">
        <v>508.13010000000003</v>
      </c>
      <c r="R80" s="37">
        <v>7.4876889999999996</v>
      </c>
      <c r="S80" s="37">
        <v>4.7199999999999999E-2</v>
      </c>
      <c r="T80" s="37">
        <v>1.1999999999999999E-3</v>
      </c>
      <c r="U80" s="37">
        <v>1.2999999999999999E-3</v>
      </c>
      <c r="V80" s="37">
        <v>0.12275999999999999</v>
      </c>
      <c r="W80" s="37">
        <v>6.1200000000000002E-4</v>
      </c>
      <c r="X80" s="37">
        <v>2.0999999999999999E-5</v>
      </c>
      <c r="Y80" s="37">
        <v>3.6000000000000001E-5</v>
      </c>
      <c r="Z80" s="37">
        <v>12.97</v>
      </c>
      <c r="AA80" s="37">
        <v>0.36</v>
      </c>
      <c r="AB80" s="37">
        <v>0.42</v>
      </c>
      <c r="AC80" s="37">
        <v>12.67</v>
      </c>
      <c r="AD80" s="37">
        <v>0.14000000000000001</v>
      </c>
      <c r="AE80" s="37">
        <v>0.19</v>
      </c>
      <c r="AF80" s="37">
        <v>12.37</v>
      </c>
      <c r="AG80" s="37">
        <v>0.42</v>
      </c>
      <c r="AH80" s="37">
        <v>0.73</v>
      </c>
      <c r="AI80" s="37">
        <v>67</v>
      </c>
      <c r="AJ80" s="37">
        <v>53</v>
      </c>
      <c r="AK80" s="37">
        <v>58</v>
      </c>
      <c r="AL80" s="37">
        <v>2674</v>
      </c>
      <c r="AM80" s="37">
        <v>72</v>
      </c>
      <c r="AN80" s="37">
        <v>1646</v>
      </c>
      <c r="AO80" s="37">
        <v>37</v>
      </c>
      <c r="AP80" s="37">
        <v>257.5</v>
      </c>
      <c r="AQ80" s="37">
        <v>9.3000000000000007</v>
      </c>
      <c r="AR80" s="37">
        <v>1.6</v>
      </c>
      <c r="AS80" s="37">
        <v>1.2999999999999999E-2</v>
      </c>
      <c r="AT80" s="37">
        <v>-70</v>
      </c>
      <c r="AU80" s="37">
        <v>120</v>
      </c>
      <c r="AV80" s="1">
        <v>112500</v>
      </c>
      <c r="AW80" s="1">
        <v>1400</v>
      </c>
      <c r="AX80" s="37">
        <v>5290</v>
      </c>
      <c r="AY80" s="37">
        <v>140</v>
      </c>
      <c r="AZ80" s="37">
        <v>19260</v>
      </c>
      <c r="BA80" s="37">
        <v>700</v>
      </c>
      <c r="BB80" s="1">
        <v>31780000</v>
      </c>
      <c r="BC80" s="1">
        <v>710000</v>
      </c>
      <c r="BD80" s="1">
        <v>63400000</v>
      </c>
      <c r="BE80" s="1">
        <v>1700000</v>
      </c>
      <c r="BF80" s="37" t="s">
        <v>3229</v>
      </c>
      <c r="BG80" s="37" t="s">
        <v>3229</v>
      </c>
      <c r="BH80" s="37" t="s">
        <v>2973</v>
      </c>
      <c r="BJ80" s="37">
        <v>1.9680000000000001E-3</v>
      </c>
      <c r="BK80" s="37">
        <v>12.67</v>
      </c>
      <c r="BL80" s="37">
        <v>0.19</v>
      </c>
      <c r="BM80" s="37">
        <v>12.829000000000001</v>
      </c>
      <c r="BN80" s="37">
        <v>0.19425500000000001</v>
      </c>
      <c r="BO80" s="36">
        <v>12.901999999999999</v>
      </c>
      <c r="BP80" s="36">
        <v>0.19473799999999999</v>
      </c>
      <c r="BQ80" s="37">
        <v>17.1008</v>
      </c>
      <c r="BR80" s="37">
        <v>2674</v>
      </c>
    </row>
    <row r="82" spans="1:70">
      <c r="A82" s="37" t="s">
        <v>2494</v>
      </c>
      <c r="B82" s="37" t="s">
        <v>3544</v>
      </c>
      <c r="C82" s="37" t="s">
        <v>3545</v>
      </c>
      <c r="D82" s="37" t="s">
        <v>121</v>
      </c>
      <c r="E82" s="37" t="s">
        <v>3546</v>
      </c>
      <c r="F82" s="37">
        <v>26.85</v>
      </c>
      <c r="G82" s="37" t="s">
        <v>2498</v>
      </c>
      <c r="J82" s="37" t="s">
        <v>2499</v>
      </c>
      <c r="K82" s="37" t="s">
        <v>2500</v>
      </c>
      <c r="M82" s="37" t="s">
        <v>2499</v>
      </c>
      <c r="N82" s="37" t="s">
        <v>2500</v>
      </c>
      <c r="P82" s="37" t="s">
        <v>2501</v>
      </c>
      <c r="S82" s="37" t="s">
        <v>2499</v>
      </c>
      <c r="T82" s="37" t="s">
        <v>2500</v>
      </c>
      <c r="V82" s="37" t="s">
        <v>2501</v>
      </c>
      <c r="W82" s="37" t="s">
        <v>2499</v>
      </c>
      <c r="X82" s="37" t="s">
        <v>2500</v>
      </c>
      <c r="Z82" s="37" t="s">
        <v>2499</v>
      </c>
      <c r="AA82" s="37" t="s">
        <v>2500</v>
      </c>
      <c r="AC82" s="37" t="s">
        <v>2499</v>
      </c>
      <c r="AD82" s="37" t="s">
        <v>2500</v>
      </c>
      <c r="AF82" s="37" t="s">
        <v>2499</v>
      </c>
      <c r="AG82" s="37" t="s">
        <v>2500</v>
      </c>
      <c r="AI82" s="37" t="s">
        <v>2499</v>
      </c>
      <c r="AJ82" s="37" t="s">
        <v>2500</v>
      </c>
      <c r="AL82" s="37">
        <v>-0.02</v>
      </c>
      <c r="AM82" s="37">
        <v>3.5999999999999997E-2</v>
      </c>
      <c r="AN82" s="37">
        <v>3.3E-3</v>
      </c>
      <c r="AO82" s="37">
        <v>2.5000000000000001E-3</v>
      </c>
      <c r="AP82" s="37">
        <v>-0.06</v>
      </c>
      <c r="AQ82" s="37">
        <v>0.63</v>
      </c>
      <c r="AR82" s="37" t="s">
        <v>2499</v>
      </c>
      <c r="AS82" s="37" t="s">
        <v>2500</v>
      </c>
      <c r="AT82" s="37">
        <v>46</v>
      </c>
      <c r="AU82" s="37">
        <v>95</v>
      </c>
      <c r="AV82" s="37">
        <v>45</v>
      </c>
      <c r="AW82" s="37">
        <v>20</v>
      </c>
      <c r="AX82" s="37">
        <v>27</v>
      </c>
      <c r="AY82" s="37">
        <v>12</v>
      </c>
      <c r="AZ82" s="37">
        <v>-5</v>
      </c>
      <c r="BA82" s="37">
        <v>46</v>
      </c>
      <c r="BB82" s="37">
        <v>62</v>
      </c>
      <c r="BC82" s="37">
        <v>47</v>
      </c>
      <c r="BD82" s="37">
        <v>-480</v>
      </c>
      <c r="BE82" s="37">
        <v>830</v>
      </c>
      <c r="BF82" s="37" t="s">
        <v>2498</v>
      </c>
      <c r="BR82" s="37">
        <v>-0.02</v>
      </c>
    </row>
    <row r="83" spans="1:70">
      <c r="A83" s="37" t="s">
        <v>2502</v>
      </c>
      <c r="B83" s="37" t="s">
        <v>3547</v>
      </c>
      <c r="C83" s="37" t="s">
        <v>3548</v>
      </c>
      <c r="D83" s="37" t="s">
        <v>121</v>
      </c>
      <c r="E83" s="37" t="s">
        <v>3549</v>
      </c>
      <c r="F83" s="37">
        <v>26.937000000000001</v>
      </c>
      <c r="G83" s="37" t="s">
        <v>2506</v>
      </c>
      <c r="J83" s="37" t="s">
        <v>2499</v>
      </c>
      <c r="K83" s="37" t="s">
        <v>2500</v>
      </c>
      <c r="M83" s="37" t="s">
        <v>2499</v>
      </c>
      <c r="N83" s="37" t="s">
        <v>2500</v>
      </c>
      <c r="P83" s="37" t="s">
        <v>2501</v>
      </c>
      <c r="S83" s="37" t="s">
        <v>2499</v>
      </c>
      <c r="T83" s="37" t="s">
        <v>2500</v>
      </c>
      <c r="V83" s="37" t="s">
        <v>2501</v>
      </c>
      <c r="W83" s="37" t="s">
        <v>2499</v>
      </c>
      <c r="X83" s="37" t="s">
        <v>2500</v>
      </c>
      <c r="Z83" s="37" t="s">
        <v>2499</v>
      </c>
      <c r="AA83" s="37" t="s">
        <v>2500</v>
      </c>
      <c r="AC83" s="37" t="s">
        <v>2499</v>
      </c>
      <c r="AD83" s="37" t="s">
        <v>2500</v>
      </c>
      <c r="AF83" s="37" t="s">
        <v>2499</v>
      </c>
      <c r="AG83" s="37" t="s">
        <v>2500</v>
      </c>
      <c r="AI83" s="37" t="s">
        <v>2499</v>
      </c>
      <c r="AJ83" s="37" t="s">
        <v>2500</v>
      </c>
      <c r="AL83" s="37">
        <v>4.3999999999999997E-2</v>
      </c>
      <c r="AM83" s="37">
        <v>4.5999999999999999E-2</v>
      </c>
      <c r="AN83" s="37">
        <v>2.5999999999999999E-3</v>
      </c>
      <c r="AO83" s="37">
        <v>2.5000000000000001E-3</v>
      </c>
      <c r="AP83" s="37">
        <v>0.61</v>
      </c>
      <c r="AQ83" s="37">
        <v>0.65</v>
      </c>
      <c r="AR83" s="37" t="s">
        <v>2499</v>
      </c>
      <c r="AS83" s="37" t="s">
        <v>2500</v>
      </c>
      <c r="AT83" s="37">
        <v>30</v>
      </c>
      <c r="AU83" s="37">
        <v>110</v>
      </c>
      <c r="AV83" s="37">
        <v>21</v>
      </c>
      <c r="AW83" s="37">
        <v>21</v>
      </c>
      <c r="AX83" s="37">
        <v>21</v>
      </c>
      <c r="AY83" s="37">
        <v>13</v>
      </c>
      <c r="AZ83" s="37">
        <v>45</v>
      </c>
      <c r="BA83" s="37">
        <v>48</v>
      </c>
      <c r="BB83" s="37">
        <v>50</v>
      </c>
      <c r="BC83" s="37">
        <v>47</v>
      </c>
      <c r="BD83" s="1">
        <v>1000</v>
      </c>
      <c r="BE83" s="1">
        <v>1100</v>
      </c>
      <c r="BF83" s="37" t="s">
        <v>2506</v>
      </c>
      <c r="BR83" s="37">
        <v>4.3999999999999997E-2</v>
      </c>
    </row>
    <row r="84" spans="1:70">
      <c r="A84" s="37" t="s">
        <v>2507</v>
      </c>
      <c r="B84" s="37" t="s">
        <v>3550</v>
      </c>
      <c r="C84" s="37" t="s">
        <v>3551</v>
      </c>
      <c r="D84" s="37" t="s">
        <v>121</v>
      </c>
      <c r="E84" s="37" t="s">
        <v>3552</v>
      </c>
      <c r="F84" s="37">
        <v>26.87</v>
      </c>
      <c r="G84" s="37" t="s">
        <v>2511</v>
      </c>
      <c r="J84" s="37">
        <v>1.35</v>
      </c>
      <c r="K84" s="37">
        <v>0.7</v>
      </c>
      <c r="L84" s="37">
        <v>0.7</v>
      </c>
      <c r="M84" s="37">
        <v>2.3E-2</v>
      </c>
      <c r="N84" s="37">
        <v>0.01</v>
      </c>
      <c r="O84" s="37">
        <v>0.01</v>
      </c>
      <c r="P84" s="37">
        <v>1</v>
      </c>
      <c r="Q84" s="37">
        <v>43.478259999999999</v>
      </c>
      <c r="R84" s="37">
        <v>18.903590000000001</v>
      </c>
      <c r="S84" s="37">
        <v>0.42099999999999999</v>
      </c>
      <c r="T84" s="37">
        <v>3.5999999999999997E-2</v>
      </c>
      <c r="U84" s="37">
        <v>3.6999999999999998E-2</v>
      </c>
      <c r="V84" s="37">
        <v>-1</v>
      </c>
      <c r="W84" s="37">
        <v>-0.05</v>
      </c>
      <c r="X84" s="37">
        <v>0.55000000000000004</v>
      </c>
      <c r="Y84" s="37">
        <v>0.56000000000000005</v>
      </c>
      <c r="Z84" s="37">
        <v>860</v>
      </c>
      <c r="AA84" s="37">
        <v>300</v>
      </c>
      <c r="AB84" s="37">
        <v>300</v>
      </c>
      <c r="AC84" s="37">
        <v>147</v>
      </c>
      <c r="AD84" s="37">
        <v>64</v>
      </c>
      <c r="AE84" s="37">
        <v>63</v>
      </c>
      <c r="AF84" s="1">
        <v>-20000</v>
      </c>
      <c r="AG84" s="1">
        <v>12000</v>
      </c>
      <c r="AH84" s="1">
        <v>12000</v>
      </c>
      <c r="AI84" s="37">
        <v>3990</v>
      </c>
      <c r="AJ84" s="37">
        <v>130</v>
      </c>
      <c r="AK84" s="37">
        <v>130</v>
      </c>
      <c r="AL84" s="37">
        <v>0.10199999999999999</v>
      </c>
      <c r="AM84" s="37">
        <v>4.7E-2</v>
      </c>
      <c r="AN84" s="37">
        <v>2.0000000000000001E-4</v>
      </c>
      <c r="AO84" s="37">
        <v>2.3E-3</v>
      </c>
      <c r="AP84" s="37">
        <v>2.6</v>
      </c>
      <c r="AQ84" s="37">
        <v>0.97</v>
      </c>
      <c r="AR84" s="37">
        <v>13</v>
      </c>
      <c r="AS84" s="37">
        <v>13</v>
      </c>
      <c r="AT84" s="37">
        <v>-50</v>
      </c>
      <c r="AU84" s="37">
        <v>120</v>
      </c>
      <c r="AV84" s="37">
        <v>76</v>
      </c>
      <c r="AW84" s="37">
        <v>21</v>
      </c>
      <c r="AX84" s="37">
        <v>55</v>
      </c>
      <c r="AY84" s="37">
        <v>21</v>
      </c>
      <c r="AZ84" s="37">
        <v>195</v>
      </c>
      <c r="BA84" s="37">
        <v>73</v>
      </c>
      <c r="BB84" s="37">
        <v>3</v>
      </c>
      <c r="BC84" s="37">
        <v>43</v>
      </c>
      <c r="BD84" s="1">
        <v>2400</v>
      </c>
      <c r="BE84" s="1">
        <v>1100</v>
      </c>
      <c r="BF84" s="37" t="s">
        <v>2511</v>
      </c>
      <c r="BJ84" s="37">
        <v>2.3E-2</v>
      </c>
      <c r="BK84" s="37">
        <v>147</v>
      </c>
      <c r="BL84" s="37">
        <v>63</v>
      </c>
      <c r="BM84" s="37">
        <v>147.1</v>
      </c>
      <c r="BN84" s="37">
        <v>62.1205</v>
      </c>
      <c r="BO84" s="36">
        <v>147.17099999999999</v>
      </c>
      <c r="BP84" s="36">
        <v>62.119799999999998</v>
      </c>
      <c r="BQ84" s="37">
        <v>13.6934</v>
      </c>
      <c r="BR84" s="37">
        <v>0.10199999999999999</v>
      </c>
    </row>
    <row r="85" spans="1:70">
      <c r="A85" s="37" t="s">
        <v>2512</v>
      </c>
      <c r="B85" s="37" t="s">
        <v>3553</v>
      </c>
      <c r="C85" s="37" t="s">
        <v>3554</v>
      </c>
      <c r="D85" s="37" t="s">
        <v>121</v>
      </c>
      <c r="E85" s="37" t="s">
        <v>3555</v>
      </c>
      <c r="F85" s="37">
        <v>26.87</v>
      </c>
      <c r="G85" s="37" t="s">
        <v>2516</v>
      </c>
      <c r="J85" s="37">
        <v>4.0999999999999996</v>
      </c>
      <c r="K85" s="37">
        <v>1.4</v>
      </c>
      <c r="L85" s="37">
        <v>1.4</v>
      </c>
      <c r="M85" s="37">
        <v>5.0000000000000001E-3</v>
      </c>
      <c r="N85" s="37">
        <v>2.5999999999999999E-2</v>
      </c>
      <c r="O85" s="37">
        <v>2.5000000000000001E-2</v>
      </c>
      <c r="P85" s="37">
        <v>1</v>
      </c>
      <c r="Q85" s="37">
        <v>200</v>
      </c>
      <c r="R85" s="37">
        <v>1000</v>
      </c>
      <c r="S85" s="37">
        <v>-0.7</v>
      </c>
      <c r="T85" s="37">
        <v>5.2</v>
      </c>
      <c r="U85" s="37">
        <v>5.3</v>
      </c>
      <c r="V85" s="37">
        <v>1</v>
      </c>
      <c r="W85" s="37">
        <v>9</v>
      </c>
      <c r="X85" s="37">
        <v>20</v>
      </c>
      <c r="Y85" s="37">
        <v>20</v>
      </c>
      <c r="Z85" s="37">
        <v>1640</v>
      </c>
      <c r="AA85" s="37">
        <v>290</v>
      </c>
      <c r="AB85" s="37">
        <v>290</v>
      </c>
      <c r="AC85" s="37">
        <v>30</v>
      </c>
      <c r="AD85" s="37">
        <v>160</v>
      </c>
      <c r="AE85" s="37">
        <v>160</v>
      </c>
      <c r="AF85" s="1">
        <v>20000</v>
      </c>
      <c r="AG85" s="1">
        <v>81000</v>
      </c>
      <c r="AH85" s="1">
        <v>81000</v>
      </c>
      <c r="AI85" s="1">
        <v>-600000</v>
      </c>
      <c r="AJ85" s="1">
        <v>140000</v>
      </c>
      <c r="AK85" s="1">
        <v>140000</v>
      </c>
      <c r="AL85" s="37">
        <v>3.1E-2</v>
      </c>
      <c r="AM85" s="37">
        <v>4.2000000000000003E-2</v>
      </c>
      <c r="AN85" s="37">
        <v>1.03E-2</v>
      </c>
      <c r="AO85" s="37">
        <v>3.8999999999999998E-3</v>
      </c>
      <c r="AP85" s="37">
        <v>2.1800000000000002</v>
      </c>
      <c r="AQ85" s="37">
        <v>0.62</v>
      </c>
      <c r="AR85" s="37">
        <v>40</v>
      </c>
      <c r="AS85" s="37">
        <v>180</v>
      </c>
      <c r="AT85" s="37">
        <v>6</v>
      </c>
      <c r="AU85" s="37">
        <v>95</v>
      </c>
      <c r="AV85" s="37">
        <v>42</v>
      </c>
      <c r="AW85" s="37">
        <v>14</v>
      </c>
      <c r="AX85" s="37">
        <v>62</v>
      </c>
      <c r="AY85" s="37">
        <v>18</v>
      </c>
      <c r="AZ85" s="37">
        <v>165</v>
      </c>
      <c r="BA85" s="37">
        <v>47</v>
      </c>
      <c r="BB85" s="37">
        <v>192</v>
      </c>
      <c r="BC85" s="37">
        <v>73</v>
      </c>
      <c r="BD85" s="37">
        <v>710</v>
      </c>
      <c r="BE85" s="37">
        <v>980</v>
      </c>
      <c r="BF85" s="37" t="s">
        <v>2516</v>
      </c>
      <c r="BJ85" s="37">
        <v>5.0000000000000001E-3</v>
      </c>
      <c r="BK85" s="37">
        <v>30</v>
      </c>
      <c r="BL85" s="37">
        <v>160</v>
      </c>
      <c r="BM85" s="37">
        <v>32.308</v>
      </c>
      <c r="BN85" s="37">
        <v>159.11099999999999</v>
      </c>
      <c r="BO85" s="36">
        <v>32.381</v>
      </c>
      <c r="BP85" s="36">
        <v>159.10900000000001</v>
      </c>
      <c r="BQ85" s="37">
        <v>12.5138</v>
      </c>
      <c r="BR85" s="37">
        <v>3.1E-2</v>
      </c>
    </row>
    <row r="86" spans="1:70">
      <c r="A86" s="37" t="s">
        <v>2517</v>
      </c>
      <c r="B86" s="37" t="s">
        <v>3556</v>
      </c>
      <c r="C86" s="37" t="s">
        <v>3557</v>
      </c>
      <c r="D86" s="37" t="s">
        <v>121</v>
      </c>
      <c r="E86" s="37" t="s">
        <v>3558</v>
      </c>
      <c r="F86" s="37">
        <v>26.898</v>
      </c>
      <c r="G86" s="37" t="s">
        <v>2521</v>
      </c>
      <c r="J86" s="37" t="s">
        <v>2499</v>
      </c>
      <c r="K86" s="37" t="s">
        <v>2500</v>
      </c>
      <c r="M86" s="37" t="s">
        <v>2499</v>
      </c>
      <c r="N86" s="37" t="s">
        <v>2500</v>
      </c>
      <c r="P86" s="37" t="s">
        <v>2501</v>
      </c>
      <c r="S86" s="37" t="s">
        <v>2499</v>
      </c>
      <c r="T86" s="37" t="s">
        <v>2500</v>
      </c>
      <c r="V86" s="37" t="s">
        <v>2501</v>
      </c>
      <c r="W86" s="37" t="s">
        <v>2499</v>
      </c>
      <c r="X86" s="37" t="s">
        <v>2500</v>
      </c>
      <c r="Z86" s="37" t="s">
        <v>2499</v>
      </c>
      <c r="AA86" s="37" t="s">
        <v>2500</v>
      </c>
      <c r="AC86" s="37" t="s">
        <v>2499</v>
      </c>
      <c r="AD86" s="37" t="s">
        <v>2500</v>
      </c>
      <c r="AF86" s="37" t="s">
        <v>2499</v>
      </c>
      <c r="AG86" s="37" t="s">
        <v>2500</v>
      </c>
      <c r="AI86" s="37" t="s">
        <v>2499</v>
      </c>
      <c r="AJ86" s="37" t="s">
        <v>2500</v>
      </c>
      <c r="AL86" s="37">
        <v>2E-3</v>
      </c>
      <c r="AM86" s="37">
        <v>4.2000000000000003E-2</v>
      </c>
      <c r="AN86" s="37">
        <v>1E-3</v>
      </c>
      <c r="AO86" s="37">
        <v>1.9E-3</v>
      </c>
      <c r="AP86" s="37">
        <v>2.13</v>
      </c>
      <c r="AQ86" s="37">
        <v>0.71</v>
      </c>
      <c r="AR86" s="37" t="s">
        <v>2499</v>
      </c>
      <c r="AS86" s="37" t="s">
        <v>2500</v>
      </c>
      <c r="AT86" s="37">
        <v>6</v>
      </c>
      <c r="AU86" s="37">
        <v>93</v>
      </c>
      <c r="AV86" s="37">
        <v>84</v>
      </c>
      <c r="AW86" s="37">
        <v>20</v>
      </c>
      <c r="AX86" s="37">
        <v>69</v>
      </c>
      <c r="AY86" s="37">
        <v>19</v>
      </c>
      <c r="AZ86" s="37">
        <v>163</v>
      </c>
      <c r="BA86" s="37">
        <v>55</v>
      </c>
      <c r="BB86" s="37">
        <v>19</v>
      </c>
      <c r="BC86" s="37">
        <v>35</v>
      </c>
      <c r="BD86" s="37">
        <v>40</v>
      </c>
      <c r="BE86" s="37">
        <v>980</v>
      </c>
      <c r="BF86" s="37" t="s">
        <v>2521</v>
      </c>
      <c r="BR86" s="37">
        <v>2E-3</v>
      </c>
    </row>
    <row r="87" spans="1:70">
      <c r="A87" s="37" t="s">
        <v>2522</v>
      </c>
      <c r="B87" s="37" t="s">
        <v>3559</v>
      </c>
      <c r="C87" s="37" t="s">
        <v>3560</v>
      </c>
      <c r="D87" s="37" t="s">
        <v>121</v>
      </c>
      <c r="E87" s="37" t="s">
        <v>3561</v>
      </c>
      <c r="F87" s="37">
        <v>26.827000000000002</v>
      </c>
      <c r="G87" s="37" t="s">
        <v>2526</v>
      </c>
      <c r="J87" s="37">
        <v>0.8</v>
      </c>
      <c r="K87" s="37">
        <v>0.8</v>
      </c>
      <c r="L87" s="37">
        <v>0.8</v>
      </c>
      <c r="M87" s="37">
        <v>-4.7000000000000002E-3</v>
      </c>
      <c r="N87" s="37">
        <v>-4.7000000000000002E-3</v>
      </c>
      <c r="O87" s="37">
        <v>4.7000000000000002E-3</v>
      </c>
      <c r="P87" s="37" t="s">
        <v>2501</v>
      </c>
      <c r="Q87" s="37">
        <v>-212.76599999999999</v>
      </c>
      <c r="R87" s="37">
        <v>212.76599999999999</v>
      </c>
      <c r="S87" s="37">
        <v>-1.2</v>
      </c>
      <c r="T87" s="37">
        <v>-1.2</v>
      </c>
      <c r="U87" s="37">
        <v>1.2</v>
      </c>
      <c r="V87" s="37" t="s">
        <v>2501</v>
      </c>
      <c r="W87" s="37">
        <v>0.67</v>
      </c>
      <c r="X87" s="37">
        <v>0.67</v>
      </c>
      <c r="Y87" s="37">
        <v>0.68</v>
      </c>
      <c r="Z87" s="37">
        <v>600</v>
      </c>
      <c r="AA87" s="37">
        <v>600</v>
      </c>
      <c r="AB87" s="37">
        <v>600</v>
      </c>
      <c r="AC87" s="37">
        <v>-30</v>
      </c>
      <c r="AD87" s="37">
        <v>-30</v>
      </c>
      <c r="AE87" s="37">
        <v>31</v>
      </c>
      <c r="AF87" s="1">
        <v>10000</v>
      </c>
      <c r="AG87" s="1">
        <v>10000</v>
      </c>
      <c r="AH87" s="1">
        <v>10000</v>
      </c>
      <c r="AI87" s="1">
        <v>-49000</v>
      </c>
      <c r="AJ87" s="1">
        <v>-49000</v>
      </c>
      <c r="AK87" s="1">
        <v>49000</v>
      </c>
      <c r="AL87" s="37">
        <v>0.109</v>
      </c>
      <c r="AM87" s="37">
        <v>5.1999999999999998E-2</v>
      </c>
      <c r="AN87" s="37">
        <v>3.0999999999999999E-3</v>
      </c>
      <c r="AO87" s="37">
        <v>2.5000000000000001E-3</v>
      </c>
      <c r="AP87" s="37">
        <v>0.19</v>
      </c>
      <c r="AQ87" s="37">
        <v>0.47</v>
      </c>
      <c r="AR87" s="37">
        <v>-32</v>
      </c>
      <c r="AS87" s="37">
        <v>-32</v>
      </c>
      <c r="AT87" s="37">
        <v>248</v>
      </c>
      <c r="AU87" s="37">
        <v>88</v>
      </c>
      <c r="AV87" s="37">
        <v>16</v>
      </c>
      <c r="AW87" s="37">
        <v>12</v>
      </c>
      <c r="AX87" s="37">
        <v>17</v>
      </c>
      <c r="AY87" s="37">
        <v>11</v>
      </c>
      <c r="AZ87" s="37">
        <v>15</v>
      </c>
      <c r="BA87" s="37">
        <v>36</v>
      </c>
      <c r="BB87" s="37">
        <v>58</v>
      </c>
      <c r="BC87" s="37">
        <v>47</v>
      </c>
      <c r="BD87" s="1">
        <v>2500</v>
      </c>
      <c r="BE87" s="1">
        <v>1200</v>
      </c>
      <c r="BF87" s="37" t="s">
        <v>2526</v>
      </c>
      <c r="BJ87" s="37">
        <v>-4.7000000000000002E-3</v>
      </c>
      <c r="BK87" s="37">
        <v>-30</v>
      </c>
      <c r="BL87" s="37">
        <v>31</v>
      </c>
      <c r="BR87" s="37">
        <v>0.109</v>
      </c>
    </row>
    <row r="89" spans="1:70">
      <c r="A89" s="37" t="s">
        <v>2527</v>
      </c>
      <c r="B89" s="37" t="s">
        <v>3562</v>
      </c>
      <c r="C89" s="37" t="s">
        <v>3563</v>
      </c>
      <c r="D89" s="37" t="s">
        <v>121</v>
      </c>
      <c r="E89" s="37" t="s">
        <v>3564</v>
      </c>
      <c r="F89" s="37">
        <v>27.157</v>
      </c>
      <c r="G89" s="37" t="s">
        <v>2531</v>
      </c>
      <c r="J89" s="37">
        <v>3.7699999999999997E-2</v>
      </c>
      <c r="K89" s="37">
        <v>3.0000000000000001E-3</v>
      </c>
      <c r="L89" s="37">
        <v>3.0000000000000001E-3</v>
      </c>
      <c r="M89" s="37">
        <v>5.9899999999999997E-3</v>
      </c>
      <c r="N89" s="37">
        <v>1E-4</v>
      </c>
      <c r="O89" s="37">
        <v>1.1E-4</v>
      </c>
      <c r="P89" s="37">
        <v>-0.22423000000000001</v>
      </c>
      <c r="Q89" s="37">
        <v>166.94489999999999</v>
      </c>
      <c r="R89" s="37">
        <v>3.065766</v>
      </c>
      <c r="S89" s="37">
        <v>4.5100000000000001E-2</v>
      </c>
      <c r="T89" s="37">
        <v>3.7000000000000002E-3</v>
      </c>
      <c r="U89" s="37">
        <v>3.8E-3</v>
      </c>
      <c r="V89" s="37">
        <v>0.45223999999999998</v>
      </c>
      <c r="W89" s="37">
        <v>1.75E-3</v>
      </c>
      <c r="X89" s="37">
        <v>2.2000000000000001E-4</v>
      </c>
      <c r="Y89" s="37">
        <v>2.3000000000000001E-4</v>
      </c>
      <c r="Z89" s="37">
        <v>37.6</v>
      </c>
      <c r="AA89" s="37">
        <v>2.9</v>
      </c>
      <c r="AB89" s="37">
        <v>3</v>
      </c>
      <c r="AC89" s="37">
        <v>38.520000000000003</v>
      </c>
      <c r="AD89" s="37">
        <v>0.66</v>
      </c>
      <c r="AE89" s="37">
        <v>0.74</v>
      </c>
      <c r="AF89" s="37">
        <v>35.299999999999997</v>
      </c>
      <c r="AG89" s="37">
        <v>4.4000000000000004</v>
      </c>
      <c r="AH89" s="37">
        <v>4.5999999999999996</v>
      </c>
      <c r="AI89" s="37">
        <v>20</v>
      </c>
      <c r="AJ89" s="37">
        <v>150</v>
      </c>
      <c r="AK89" s="37">
        <v>160</v>
      </c>
      <c r="AL89" s="37">
        <v>95.9</v>
      </c>
      <c r="AM89" s="37">
        <v>3</v>
      </c>
      <c r="AN89" s="37">
        <v>33.6</v>
      </c>
      <c r="AO89" s="37">
        <v>1.1000000000000001</v>
      </c>
      <c r="AP89" s="37">
        <v>15.3</v>
      </c>
      <c r="AQ89" s="37">
        <v>2.1</v>
      </c>
      <c r="AR89" s="37">
        <v>2.8769999999999998</v>
      </c>
      <c r="AS89" s="37">
        <v>2.5000000000000001E-2</v>
      </c>
      <c r="AT89" s="37">
        <v>115</v>
      </c>
      <c r="AU89" s="37">
        <v>88</v>
      </c>
      <c r="AV89" s="37">
        <v>12600</v>
      </c>
      <c r="AW89" s="37">
        <v>230</v>
      </c>
      <c r="AX89" s="37">
        <v>558</v>
      </c>
      <c r="AY89" s="37">
        <v>43</v>
      </c>
      <c r="AZ89" s="37">
        <v>1160</v>
      </c>
      <c r="BA89" s="37">
        <v>160</v>
      </c>
      <c r="BB89" s="1">
        <v>649000</v>
      </c>
      <c r="BC89" s="1">
        <v>20000</v>
      </c>
      <c r="BD89" s="1">
        <v>2285000</v>
      </c>
      <c r="BE89" s="1">
        <v>73000</v>
      </c>
      <c r="BF89" s="37" t="s">
        <v>2531</v>
      </c>
      <c r="BJ89" s="37">
        <v>5.9899999999999997E-3</v>
      </c>
      <c r="BK89" s="37">
        <v>38.520000000000003</v>
      </c>
      <c r="BL89" s="37">
        <v>0.74</v>
      </c>
      <c r="BM89" s="37">
        <v>38.783999999999999</v>
      </c>
      <c r="BN89" s="37">
        <v>0.70517399999999997</v>
      </c>
      <c r="BO89" s="36">
        <v>38.856999999999999</v>
      </c>
      <c r="BP89" s="36">
        <v>0.70529799999999998</v>
      </c>
      <c r="BQ89" s="37">
        <v>16.114899999999999</v>
      </c>
      <c r="BR89" s="37">
        <v>95.9</v>
      </c>
    </row>
    <row r="90" spans="1:70">
      <c r="A90" s="37" t="s">
        <v>2532</v>
      </c>
      <c r="B90" s="37" t="s">
        <v>3565</v>
      </c>
      <c r="C90" s="37" t="s">
        <v>3566</v>
      </c>
      <c r="D90" s="37" t="s">
        <v>121</v>
      </c>
      <c r="E90" s="37" t="s">
        <v>3567</v>
      </c>
      <c r="F90" s="37">
        <v>24.596</v>
      </c>
      <c r="G90" s="37" t="s">
        <v>2536</v>
      </c>
      <c r="J90" s="37">
        <v>4.2099999999999999E-2</v>
      </c>
      <c r="K90" s="37">
        <v>2.8999999999999998E-3</v>
      </c>
      <c r="L90" s="37">
        <v>3.0000000000000001E-3</v>
      </c>
      <c r="M90" s="37">
        <v>6.0200000000000002E-3</v>
      </c>
      <c r="N90" s="37">
        <v>1.1E-4</v>
      </c>
      <c r="O90" s="37">
        <v>1.2E-4</v>
      </c>
      <c r="P90" s="37">
        <v>-0.19170999999999999</v>
      </c>
      <c r="Q90" s="37">
        <v>166.113</v>
      </c>
      <c r="R90" s="37">
        <v>3.3112219999999999</v>
      </c>
      <c r="S90" s="37">
        <v>5.0500000000000003E-2</v>
      </c>
      <c r="T90" s="37">
        <v>3.5999999999999999E-3</v>
      </c>
      <c r="U90" s="37">
        <v>3.5999999999999999E-3</v>
      </c>
      <c r="V90" s="37">
        <v>0.41100999999999999</v>
      </c>
      <c r="W90" s="37">
        <v>1.8799999999999999E-3</v>
      </c>
      <c r="X90" s="37">
        <v>2.2000000000000001E-4</v>
      </c>
      <c r="Y90" s="37">
        <v>2.3000000000000001E-4</v>
      </c>
      <c r="Z90" s="37">
        <v>41.8</v>
      </c>
      <c r="AA90" s="37">
        <v>2.9</v>
      </c>
      <c r="AB90" s="37">
        <v>2.9</v>
      </c>
      <c r="AC90" s="37">
        <v>38.67</v>
      </c>
      <c r="AD90" s="37">
        <v>0.72</v>
      </c>
      <c r="AE90" s="37">
        <v>0.8</v>
      </c>
      <c r="AF90" s="37">
        <v>38</v>
      </c>
      <c r="AG90" s="37">
        <v>4.3</v>
      </c>
      <c r="AH90" s="37">
        <v>4.7</v>
      </c>
      <c r="AI90" s="37">
        <v>200</v>
      </c>
      <c r="AJ90" s="37">
        <v>140</v>
      </c>
      <c r="AK90" s="37">
        <v>150</v>
      </c>
      <c r="AL90" s="37">
        <v>93.5</v>
      </c>
      <c r="AM90" s="37">
        <v>3.2</v>
      </c>
      <c r="AN90" s="37">
        <v>31</v>
      </c>
      <c r="AO90" s="37">
        <v>1</v>
      </c>
      <c r="AP90" s="37">
        <v>15</v>
      </c>
      <c r="AQ90" s="37">
        <v>1.7</v>
      </c>
      <c r="AR90" s="37">
        <v>2.9670000000000001</v>
      </c>
      <c r="AS90" s="37">
        <v>3.1E-2</v>
      </c>
      <c r="AT90" s="37">
        <v>-134</v>
      </c>
      <c r="AU90" s="37">
        <v>90</v>
      </c>
      <c r="AV90" s="37">
        <v>12080</v>
      </c>
      <c r="AW90" s="37">
        <v>290</v>
      </c>
      <c r="AX90" s="37">
        <v>597</v>
      </c>
      <c r="AY90" s="37">
        <v>42</v>
      </c>
      <c r="AZ90" s="37">
        <v>1110</v>
      </c>
      <c r="BA90" s="37">
        <v>130</v>
      </c>
      <c r="BB90" s="1">
        <v>596000</v>
      </c>
      <c r="BC90" s="1">
        <v>19000</v>
      </c>
      <c r="BD90" s="1">
        <v>2198000</v>
      </c>
      <c r="BE90" s="1">
        <v>74000</v>
      </c>
      <c r="BF90" s="37" t="s">
        <v>2536</v>
      </c>
      <c r="BJ90" s="37">
        <v>6.0200000000000002E-3</v>
      </c>
      <c r="BK90" s="37">
        <v>38.67</v>
      </c>
      <c r="BL90" s="37">
        <v>0.8</v>
      </c>
      <c r="BM90" s="37">
        <v>38.997999999999998</v>
      </c>
      <c r="BN90" s="37">
        <v>0.76986299999999996</v>
      </c>
      <c r="BO90" s="36">
        <v>39.070999999999998</v>
      </c>
      <c r="BP90" s="36">
        <v>0.76997599999999999</v>
      </c>
      <c r="BQ90" s="37">
        <v>16.1038</v>
      </c>
      <c r="BR90" s="37">
        <v>93.5</v>
      </c>
    </row>
    <row r="91" spans="1:70">
      <c r="A91" s="37" t="s">
        <v>2537</v>
      </c>
      <c r="B91" s="37" t="s">
        <v>3568</v>
      </c>
      <c r="C91" s="37" t="s">
        <v>3569</v>
      </c>
      <c r="D91" s="37" t="s">
        <v>121</v>
      </c>
      <c r="E91" s="37" t="s">
        <v>3570</v>
      </c>
      <c r="F91" s="37">
        <v>24.457999999999998</v>
      </c>
      <c r="G91" s="37" t="s">
        <v>2541</v>
      </c>
      <c r="J91" s="37">
        <v>4.3299999999999998E-2</v>
      </c>
      <c r="K91" s="37">
        <v>3.8E-3</v>
      </c>
      <c r="L91" s="37">
        <v>3.8999999999999998E-3</v>
      </c>
      <c r="M91" s="37">
        <v>5.9100000000000003E-3</v>
      </c>
      <c r="N91" s="37">
        <v>1.2E-4</v>
      </c>
      <c r="O91" s="37">
        <v>1.2999999999999999E-4</v>
      </c>
      <c r="P91" s="37">
        <v>5.2706999999999997E-2</v>
      </c>
      <c r="Q91" s="37">
        <v>169.2047</v>
      </c>
      <c r="R91" s="37">
        <v>3.7219319999999998</v>
      </c>
      <c r="S91" s="37">
        <v>5.2900000000000003E-2</v>
      </c>
      <c r="T91" s="37">
        <v>4.7999999999999996E-3</v>
      </c>
      <c r="U91" s="37">
        <v>4.7999999999999996E-3</v>
      </c>
      <c r="V91" s="37">
        <v>0.15884000000000001</v>
      </c>
      <c r="W91" s="37">
        <v>2.0699999999999998E-3</v>
      </c>
      <c r="X91" s="37">
        <v>2.5999999999999998E-4</v>
      </c>
      <c r="Y91" s="37">
        <v>2.9E-4</v>
      </c>
      <c r="Z91" s="37">
        <v>43</v>
      </c>
      <c r="AA91" s="37">
        <v>3.7</v>
      </c>
      <c r="AB91" s="37">
        <v>3.8</v>
      </c>
      <c r="AC91" s="37">
        <v>37.97</v>
      </c>
      <c r="AD91" s="37">
        <v>0.76</v>
      </c>
      <c r="AE91" s="37">
        <v>0.84</v>
      </c>
      <c r="AF91" s="37">
        <v>41.7</v>
      </c>
      <c r="AG91" s="37">
        <v>5.3</v>
      </c>
      <c r="AH91" s="37">
        <v>5.9</v>
      </c>
      <c r="AI91" s="37">
        <v>280</v>
      </c>
      <c r="AJ91" s="37">
        <v>180</v>
      </c>
      <c r="AK91" s="37">
        <v>180</v>
      </c>
      <c r="AL91" s="37">
        <v>94.3</v>
      </c>
      <c r="AM91" s="37">
        <v>2.8</v>
      </c>
      <c r="AN91" s="37">
        <v>31.23</v>
      </c>
      <c r="AO91" s="37">
        <v>0.98</v>
      </c>
      <c r="AP91" s="37">
        <v>15.9</v>
      </c>
      <c r="AQ91" s="37">
        <v>2</v>
      </c>
      <c r="AR91" s="37">
        <v>3.0089999999999999</v>
      </c>
      <c r="AS91" s="37">
        <v>4.1000000000000002E-2</v>
      </c>
      <c r="AT91" s="37">
        <v>-33</v>
      </c>
      <c r="AU91" s="37">
        <v>97</v>
      </c>
      <c r="AV91" s="37">
        <v>11440</v>
      </c>
      <c r="AW91" s="37">
        <v>270</v>
      </c>
      <c r="AX91" s="37">
        <v>596</v>
      </c>
      <c r="AY91" s="37">
        <v>55</v>
      </c>
      <c r="AZ91" s="37">
        <v>1150</v>
      </c>
      <c r="BA91" s="37">
        <v>140</v>
      </c>
      <c r="BB91" s="1">
        <v>576000</v>
      </c>
      <c r="BC91" s="1">
        <v>18000</v>
      </c>
      <c r="BD91" s="1">
        <v>2152000</v>
      </c>
      <c r="BE91" s="1">
        <v>63000</v>
      </c>
      <c r="BF91" s="37" t="s">
        <v>2541</v>
      </c>
      <c r="BJ91" s="37">
        <v>5.9100000000000003E-3</v>
      </c>
      <c r="BK91" s="37">
        <v>37.97</v>
      </c>
      <c r="BL91" s="37">
        <v>0.84</v>
      </c>
      <c r="BM91" s="37">
        <v>38.317</v>
      </c>
      <c r="BN91" s="37">
        <v>0.83532300000000004</v>
      </c>
      <c r="BO91" s="36">
        <v>38.39</v>
      </c>
      <c r="BP91" s="36">
        <v>0.835426</v>
      </c>
      <c r="BQ91" s="37">
        <v>16.099499999999999</v>
      </c>
      <c r="BR91" s="37">
        <v>94.3</v>
      </c>
    </row>
    <row r="92" spans="1:70">
      <c r="A92" s="37" t="s">
        <v>2542</v>
      </c>
      <c r="B92" s="37" t="s">
        <v>3571</v>
      </c>
      <c r="C92" s="37" t="s">
        <v>3572</v>
      </c>
      <c r="D92" s="37" t="s">
        <v>121</v>
      </c>
      <c r="E92" s="37" t="s">
        <v>3573</v>
      </c>
      <c r="F92" s="37">
        <v>11.473000000000001</v>
      </c>
      <c r="G92" s="37" t="s">
        <v>2546</v>
      </c>
      <c r="J92" s="37">
        <v>3.9100000000000003E-2</v>
      </c>
      <c r="K92" s="37">
        <v>3.3E-3</v>
      </c>
      <c r="L92" s="37">
        <v>3.3999999999999998E-3</v>
      </c>
      <c r="M92" s="37">
        <v>5.96E-3</v>
      </c>
      <c r="N92" s="37">
        <v>2.5999999999999998E-4</v>
      </c>
      <c r="O92" s="37">
        <v>2.7E-4</v>
      </c>
      <c r="P92" s="37">
        <v>0.20438999999999999</v>
      </c>
      <c r="Q92" s="37">
        <v>167.7852</v>
      </c>
      <c r="R92" s="37">
        <v>7.6010090000000003</v>
      </c>
      <c r="S92" s="37">
        <v>4.7399999999999998E-2</v>
      </c>
      <c r="T92" s="37">
        <v>4.1999999999999997E-3</v>
      </c>
      <c r="U92" s="37">
        <v>4.1999999999999997E-3</v>
      </c>
      <c r="V92" s="37">
        <v>0.33398</v>
      </c>
      <c r="W92" s="37">
        <v>2.3700000000000001E-3</v>
      </c>
      <c r="X92" s="37">
        <v>4.2000000000000002E-4</v>
      </c>
      <c r="Y92" s="37">
        <v>4.4000000000000002E-4</v>
      </c>
      <c r="Z92" s="37">
        <v>38.9</v>
      </c>
      <c r="AA92" s="37">
        <v>3.2</v>
      </c>
      <c r="AB92" s="37">
        <v>3.3</v>
      </c>
      <c r="AC92" s="37">
        <v>38.299999999999997</v>
      </c>
      <c r="AD92" s="37">
        <v>1.7</v>
      </c>
      <c r="AE92" s="37">
        <v>1.7</v>
      </c>
      <c r="AF92" s="37">
        <v>47.8</v>
      </c>
      <c r="AG92" s="37">
        <v>8.6</v>
      </c>
      <c r="AH92" s="37">
        <v>8.9</v>
      </c>
      <c r="AI92" s="37">
        <v>80</v>
      </c>
      <c r="AJ92" s="37">
        <v>170</v>
      </c>
      <c r="AK92" s="37">
        <v>170</v>
      </c>
      <c r="AL92" s="37">
        <v>96</v>
      </c>
      <c r="AM92" s="37">
        <v>1.9</v>
      </c>
      <c r="AN92" s="37">
        <v>31.96</v>
      </c>
      <c r="AO92" s="37">
        <v>0.73</v>
      </c>
      <c r="AP92" s="37">
        <v>17.5</v>
      </c>
      <c r="AQ92" s="37">
        <v>3.2</v>
      </c>
      <c r="AR92" s="37">
        <v>3.036</v>
      </c>
      <c r="AS92" s="37">
        <v>5.7000000000000002E-2</v>
      </c>
      <c r="AT92" s="37">
        <v>110</v>
      </c>
      <c r="AU92" s="37">
        <v>130</v>
      </c>
      <c r="AV92" s="37">
        <v>10780</v>
      </c>
      <c r="AW92" s="37">
        <v>360</v>
      </c>
      <c r="AX92" s="37">
        <v>508</v>
      </c>
      <c r="AY92" s="37">
        <v>46</v>
      </c>
      <c r="AZ92" s="37">
        <v>1240</v>
      </c>
      <c r="BA92" s="37">
        <v>230</v>
      </c>
      <c r="BB92" s="1">
        <v>562000</v>
      </c>
      <c r="BC92" s="1">
        <v>13000</v>
      </c>
      <c r="BD92" s="1">
        <v>2135000</v>
      </c>
      <c r="BE92" s="1">
        <v>42000</v>
      </c>
      <c r="BF92" s="37" t="s">
        <v>2546</v>
      </c>
      <c r="BJ92" s="37">
        <v>5.96E-3</v>
      </c>
      <c r="BK92" s="37">
        <v>38.299999999999997</v>
      </c>
      <c r="BL92" s="37">
        <v>1.7</v>
      </c>
      <c r="BM92" s="37">
        <v>39.011000000000003</v>
      </c>
      <c r="BN92" s="37">
        <v>1.7688200000000001</v>
      </c>
      <c r="BO92" s="36">
        <v>39.084000000000003</v>
      </c>
      <c r="BP92" s="36">
        <v>1.76885</v>
      </c>
      <c r="BQ92" s="37">
        <v>16.1112</v>
      </c>
      <c r="BR92" s="37">
        <v>96</v>
      </c>
    </row>
    <row r="93" spans="1:70">
      <c r="A93" s="37" t="s">
        <v>2547</v>
      </c>
      <c r="B93" s="37" t="s">
        <v>3574</v>
      </c>
      <c r="C93" s="37" t="s">
        <v>3575</v>
      </c>
      <c r="D93" s="37" t="s">
        <v>121</v>
      </c>
      <c r="E93" s="37" t="s">
        <v>3576</v>
      </c>
      <c r="F93" s="37">
        <v>23.562999999999999</v>
      </c>
      <c r="G93" s="37" t="s">
        <v>2551</v>
      </c>
      <c r="J93" s="37">
        <v>3.9300000000000002E-2</v>
      </c>
      <c r="K93" s="37">
        <v>4.0000000000000001E-3</v>
      </c>
      <c r="L93" s="37">
        <v>4.0000000000000001E-3</v>
      </c>
      <c r="M93" s="37">
        <v>5.9699999999999996E-3</v>
      </c>
      <c r="N93" s="37">
        <v>1.2999999999999999E-4</v>
      </c>
      <c r="O93" s="37">
        <v>1.3999999999999999E-4</v>
      </c>
      <c r="P93" s="37">
        <v>1.2792E-2</v>
      </c>
      <c r="Q93" s="37">
        <v>167.5042</v>
      </c>
      <c r="R93" s="37">
        <v>3.9280710000000001</v>
      </c>
      <c r="S93" s="37">
        <v>4.7500000000000001E-2</v>
      </c>
      <c r="T93" s="37">
        <v>4.8999999999999998E-3</v>
      </c>
      <c r="U93" s="37">
        <v>5.0000000000000001E-3</v>
      </c>
      <c r="V93" s="37">
        <v>0.18386</v>
      </c>
      <c r="W93" s="37">
        <v>2E-3</v>
      </c>
      <c r="X93" s="37">
        <v>2.5000000000000001E-4</v>
      </c>
      <c r="Y93" s="37">
        <v>2.5999999999999998E-4</v>
      </c>
      <c r="Z93" s="37">
        <v>39.1</v>
      </c>
      <c r="AA93" s="37">
        <v>3.9</v>
      </c>
      <c r="AB93" s="37">
        <v>3.9</v>
      </c>
      <c r="AC93" s="37">
        <v>38.35</v>
      </c>
      <c r="AD93" s="37">
        <v>0.83</v>
      </c>
      <c r="AE93" s="37">
        <v>0.9</v>
      </c>
      <c r="AF93" s="37">
        <v>40.299999999999997</v>
      </c>
      <c r="AG93" s="37">
        <v>5</v>
      </c>
      <c r="AH93" s="37">
        <v>5.0999999999999996</v>
      </c>
      <c r="AI93" s="37">
        <v>70</v>
      </c>
      <c r="AJ93" s="37">
        <v>190</v>
      </c>
      <c r="AK93" s="37">
        <v>190</v>
      </c>
      <c r="AL93" s="37">
        <v>97.3</v>
      </c>
      <c r="AM93" s="37">
        <v>2.8</v>
      </c>
      <c r="AN93" s="37">
        <v>34.35</v>
      </c>
      <c r="AO93" s="37">
        <v>0.91</v>
      </c>
      <c r="AP93" s="37">
        <v>17</v>
      </c>
      <c r="AQ93" s="37">
        <v>2.1</v>
      </c>
      <c r="AR93" s="37">
        <v>2.8650000000000002</v>
      </c>
      <c r="AS93" s="37">
        <v>3.5999999999999997E-2</v>
      </c>
      <c r="AT93" s="37">
        <v>106</v>
      </c>
      <c r="AU93" s="37">
        <v>98</v>
      </c>
      <c r="AV93" s="37">
        <v>12130</v>
      </c>
      <c r="AW93" s="37">
        <v>230</v>
      </c>
      <c r="AX93" s="37">
        <v>570</v>
      </c>
      <c r="AY93" s="37">
        <v>62</v>
      </c>
      <c r="AZ93" s="37">
        <v>1210</v>
      </c>
      <c r="BA93" s="37">
        <v>150</v>
      </c>
      <c r="BB93" s="1">
        <v>611000</v>
      </c>
      <c r="BC93" s="1">
        <v>16000</v>
      </c>
      <c r="BD93" s="1">
        <v>2178000</v>
      </c>
      <c r="BE93" s="1">
        <v>62000</v>
      </c>
      <c r="BF93" s="37" t="s">
        <v>2551</v>
      </c>
      <c r="BJ93" s="37">
        <v>5.9699999999999996E-3</v>
      </c>
      <c r="BK93" s="37">
        <v>38.35</v>
      </c>
      <c r="BL93" s="37">
        <v>0.9</v>
      </c>
      <c r="BM93" s="37">
        <v>38.737000000000002</v>
      </c>
      <c r="BN93" s="37">
        <v>0.90141499999999997</v>
      </c>
      <c r="BO93" s="36">
        <v>38.81</v>
      </c>
      <c r="BP93" s="36">
        <v>0.90150799999999998</v>
      </c>
      <c r="BQ93" s="37">
        <v>16.119499999999999</v>
      </c>
      <c r="BR93" s="37">
        <v>97.3</v>
      </c>
    </row>
    <row r="94" spans="1:70">
      <c r="A94" s="37" t="s">
        <v>2552</v>
      </c>
      <c r="B94" s="37" t="s">
        <v>3577</v>
      </c>
      <c r="C94" s="37" t="s">
        <v>3578</v>
      </c>
      <c r="D94" s="37" t="s">
        <v>121</v>
      </c>
      <c r="E94" s="37" t="s">
        <v>3579</v>
      </c>
      <c r="F94" s="37">
        <v>25.035</v>
      </c>
      <c r="G94" s="37" t="s">
        <v>2561</v>
      </c>
      <c r="J94" s="37">
        <v>4.02E-2</v>
      </c>
      <c r="K94" s="37">
        <v>2.7000000000000001E-3</v>
      </c>
      <c r="L94" s="37">
        <v>2.7000000000000001E-3</v>
      </c>
      <c r="M94" s="37">
        <v>5.8900000000000003E-3</v>
      </c>
      <c r="N94" s="37">
        <v>1.2E-4</v>
      </c>
      <c r="O94" s="37">
        <v>1.2999999999999999E-4</v>
      </c>
      <c r="P94" s="37">
        <v>0.24121999999999999</v>
      </c>
      <c r="Q94" s="37">
        <v>169.77930000000001</v>
      </c>
      <c r="R94" s="37">
        <v>3.7472509999999999</v>
      </c>
      <c r="S94" s="37">
        <v>4.9299999999999997E-2</v>
      </c>
      <c r="T94" s="37">
        <v>3.2000000000000002E-3</v>
      </c>
      <c r="U94" s="37">
        <v>3.2000000000000002E-3</v>
      </c>
      <c r="V94" s="37">
        <v>5.4952000000000001E-2</v>
      </c>
      <c r="W94" s="37">
        <v>1.64E-3</v>
      </c>
      <c r="X94" s="37">
        <v>2.0000000000000001E-4</v>
      </c>
      <c r="Y94" s="37">
        <v>2.1000000000000001E-4</v>
      </c>
      <c r="Z94" s="37">
        <v>40</v>
      </c>
      <c r="AA94" s="37">
        <v>2.6</v>
      </c>
      <c r="AB94" s="37">
        <v>2.7</v>
      </c>
      <c r="AC94" s="37">
        <v>37.89</v>
      </c>
      <c r="AD94" s="37">
        <v>0.77</v>
      </c>
      <c r="AE94" s="37">
        <v>0.84</v>
      </c>
      <c r="AF94" s="37">
        <v>33.200000000000003</v>
      </c>
      <c r="AG94" s="37">
        <v>4</v>
      </c>
      <c r="AH94" s="37">
        <v>4.3</v>
      </c>
      <c r="AI94" s="37">
        <v>170</v>
      </c>
      <c r="AJ94" s="37">
        <v>130</v>
      </c>
      <c r="AK94" s="37">
        <v>130</v>
      </c>
      <c r="AL94" s="37">
        <v>86.5</v>
      </c>
      <c r="AM94" s="37">
        <v>2.6</v>
      </c>
      <c r="AN94" s="37">
        <v>27.89</v>
      </c>
      <c r="AO94" s="37">
        <v>0.83</v>
      </c>
      <c r="AP94" s="37">
        <v>12.3</v>
      </c>
      <c r="AQ94" s="37">
        <v>1.7</v>
      </c>
      <c r="AR94" s="37">
        <v>3.1269999999999998</v>
      </c>
      <c r="AS94" s="37">
        <v>3.1E-2</v>
      </c>
      <c r="AT94" s="37">
        <v>-14</v>
      </c>
      <c r="AU94" s="37">
        <v>99</v>
      </c>
      <c r="AV94" s="37">
        <v>11030</v>
      </c>
      <c r="AW94" s="37">
        <v>310</v>
      </c>
      <c r="AX94" s="37">
        <v>532</v>
      </c>
      <c r="AY94" s="37">
        <v>36</v>
      </c>
      <c r="AZ94" s="37">
        <v>900</v>
      </c>
      <c r="BA94" s="37">
        <v>120</v>
      </c>
      <c r="BB94" s="1">
        <v>527000</v>
      </c>
      <c r="BC94" s="1">
        <v>16000</v>
      </c>
      <c r="BD94" s="1">
        <v>2015000</v>
      </c>
      <c r="BE94" s="1">
        <v>61000</v>
      </c>
      <c r="BF94" s="37" t="s">
        <v>2561</v>
      </c>
      <c r="BJ94" s="37">
        <v>5.8900000000000003E-3</v>
      </c>
      <c r="BK94" s="37">
        <v>37.89</v>
      </c>
      <c r="BL94" s="37">
        <v>0.84</v>
      </c>
      <c r="BM94" s="37">
        <v>38.173000000000002</v>
      </c>
      <c r="BN94" s="37">
        <v>0.833955</v>
      </c>
      <c r="BO94" s="36">
        <v>38.246000000000002</v>
      </c>
      <c r="BP94" s="36">
        <v>0.83405799999999997</v>
      </c>
      <c r="BQ94" s="37">
        <v>16.060199999999998</v>
      </c>
      <c r="BR94" s="37">
        <v>86.5</v>
      </c>
    </row>
    <row r="95" spans="1:70">
      <c r="A95" s="37" t="s">
        <v>2557</v>
      </c>
      <c r="B95" s="37" t="s">
        <v>3580</v>
      </c>
      <c r="C95" s="37" t="s">
        <v>3581</v>
      </c>
      <c r="D95" s="37" t="s">
        <v>121</v>
      </c>
      <c r="E95" s="37" t="s">
        <v>3582</v>
      </c>
      <c r="F95" s="37">
        <v>22.408999999999999</v>
      </c>
      <c r="G95" s="37" t="s">
        <v>2566</v>
      </c>
      <c r="J95" s="37">
        <v>4.1599999999999998E-2</v>
      </c>
      <c r="K95" s="37">
        <v>3.8E-3</v>
      </c>
      <c r="L95" s="37">
        <v>3.8999999999999998E-3</v>
      </c>
      <c r="M95" s="37">
        <v>6.0200000000000002E-3</v>
      </c>
      <c r="N95" s="37">
        <v>1.2999999999999999E-4</v>
      </c>
      <c r="O95" s="37">
        <v>1.3999999999999999E-4</v>
      </c>
      <c r="P95" s="37">
        <v>-1.6098999999999999E-2</v>
      </c>
      <c r="Q95" s="37">
        <v>166.113</v>
      </c>
      <c r="R95" s="37">
        <v>3.863092</v>
      </c>
      <c r="S95" s="37">
        <v>5.0700000000000002E-2</v>
      </c>
      <c r="T95" s="37">
        <v>4.8999999999999998E-3</v>
      </c>
      <c r="U95" s="37">
        <v>5.0000000000000001E-3</v>
      </c>
      <c r="V95" s="37">
        <v>0.23307</v>
      </c>
      <c r="W95" s="37">
        <v>1.7899999999999999E-3</v>
      </c>
      <c r="X95" s="37">
        <v>2.5000000000000001E-4</v>
      </c>
      <c r="Y95" s="37">
        <v>2.7E-4</v>
      </c>
      <c r="Z95" s="37">
        <v>41.4</v>
      </c>
      <c r="AA95" s="37">
        <v>3.7</v>
      </c>
      <c r="AB95" s="37">
        <v>3.7</v>
      </c>
      <c r="AC95" s="37">
        <v>38.659999999999997</v>
      </c>
      <c r="AD95" s="37">
        <v>0.83</v>
      </c>
      <c r="AE95" s="37">
        <v>0.9</v>
      </c>
      <c r="AF95" s="37">
        <v>36.200000000000003</v>
      </c>
      <c r="AG95" s="37">
        <v>5</v>
      </c>
      <c r="AH95" s="37">
        <v>5.4</v>
      </c>
      <c r="AI95" s="37">
        <v>200</v>
      </c>
      <c r="AJ95" s="37">
        <v>190</v>
      </c>
      <c r="AK95" s="37">
        <v>190</v>
      </c>
      <c r="AL95" s="37">
        <v>87.8</v>
      </c>
      <c r="AM95" s="37">
        <v>2.7</v>
      </c>
      <c r="AN95" s="37">
        <v>28.04</v>
      </c>
      <c r="AO95" s="37">
        <v>0.84</v>
      </c>
      <c r="AP95" s="37">
        <v>12.9</v>
      </c>
      <c r="AQ95" s="37">
        <v>1.9</v>
      </c>
      <c r="AR95" s="37">
        <v>3.1019999999999999</v>
      </c>
      <c r="AS95" s="37">
        <v>3.7999999999999999E-2</v>
      </c>
      <c r="AT95" s="37">
        <v>10</v>
      </c>
      <c r="AU95" s="37">
        <v>110</v>
      </c>
      <c r="AV95" s="37">
        <v>11510</v>
      </c>
      <c r="AW95" s="37">
        <v>280</v>
      </c>
      <c r="AX95" s="37">
        <v>580</v>
      </c>
      <c r="AY95" s="37">
        <v>47</v>
      </c>
      <c r="AZ95" s="37">
        <v>950</v>
      </c>
      <c r="BA95" s="37">
        <v>140</v>
      </c>
      <c r="BB95" s="1">
        <v>540000</v>
      </c>
      <c r="BC95" s="1">
        <v>16000</v>
      </c>
      <c r="BD95" s="1">
        <v>2056000</v>
      </c>
      <c r="BE95" s="1">
        <v>63000</v>
      </c>
      <c r="BF95" s="37" t="s">
        <v>2566</v>
      </c>
      <c r="BJ95" s="37">
        <v>6.0200000000000002E-3</v>
      </c>
      <c r="BK95" s="37">
        <v>38.659999999999997</v>
      </c>
      <c r="BL95" s="37">
        <v>0.9</v>
      </c>
      <c r="BM95" s="37">
        <v>39.036999999999999</v>
      </c>
      <c r="BN95" s="37">
        <v>0.89938700000000005</v>
      </c>
      <c r="BO95" s="36">
        <v>39.11</v>
      </c>
      <c r="BP95" s="36">
        <v>0.89948099999999998</v>
      </c>
      <c r="BQ95" s="37">
        <v>16.075199999999999</v>
      </c>
      <c r="BR95" s="37">
        <v>87.8</v>
      </c>
    </row>
    <row r="96" spans="1:70">
      <c r="A96" s="37" t="s">
        <v>2562</v>
      </c>
      <c r="B96" s="37" t="s">
        <v>3583</v>
      </c>
      <c r="C96" s="37" t="s">
        <v>3584</v>
      </c>
      <c r="D96" s="37" t="s">
        <v>121</v>
      </c>
      <c r="E96" s="37" t="s">
        <v>3585</v>
      </c>
      <c r="F96" s="37">
        <v>25.518000000000001</v>
      </c>
      <c r="G96" s="37" t="s">
        <v>2571</v>
      </c>
      <c r="J96" s="37">
        <v>3.9800000000000002E-2</v>
      </c>
      <c r="K96" s="37">
        <v>2.5999999999999999E-3</v>
      </c>
      <c r="L96" s="37">
        <v>2.5999999999999999E-3</v>
      </c>
      <c r="M96" s="37">
        <v>5.9259999999999998E-3</v>
      </c>
      <c r="N96" s="37">
        <v>9.8999999999999994E-5</v>
      </c>
      <c r="O96" s="37">
        <v>1.1E-4</v>
      </c>
      <c r="P96" s="37">
        <v>-2.5484E-2</v>
      </c>
      <c r="Q96" s="37">
        <v>168.74789999999999</v>
      </c>
      <c r="R96" s="37">
        <v>3.1323439999999998</v>
      </c>
      <c r="S96" s="37">
        <v>4.8800000000000003E-2</v>
      </c>
      <c r="T96" s="37">
        <v>3.3E-3</v>
      </c>
      <c r="U96" s="37">
        <v>3.3999999999999998E-3</v>
      </c>
      <c r="V96" s="37">
        <v>0.32285999999999998</v>
      </c>
      <c r="W96" s="37">
        <v>2.0100000000000001E-3</v>
      </c>
      <c r="X96" s="37">
        <v>2.0000000000000001E-4</v>
      </c>
      <c r="Y96" s="37">
        <v>2.3000000000000001E-4</v>
      </c>
      <c r="Z96" s="37">
        <v>39.6</v>
      </c>
      <c r="AA96" s="37">
        <v>2.5</v>
      </c>
      <c r="AB96" s="37">
        <v>2.5</v>
      </c>
      <c r="AC96" s="37">
        <v>38.090000000000003</v>
      </c>
      <c r="AD96" s="37">
        <v>0.64</v>
      </c>
      <c r="AE96" s="37">
        <v>0.72</v>
      </c>
      <c r="AF96" s="37">
        <v>40.6</v>
      </c>
      <c r="AG96" s="37">
        <v>4.0999999999999996</v>
      </c>
      <c r="AH96" s="37">
        <v>4.5999999999999996</v>
      </c>
      <c r="AI96" s="37">
        <v>160</v>
      </c>
      <c r="AJ96" s="37">
        <v>140</v>
      </c>
      <c r="AK96" s="37">
        <v>140</v>
      </c>
      <c r="AL96" s="37">
        <v>112.3</v>
      </c>
      <c r="AM96" s="37">
        <v>3.3</v>
      </c>
      <c r="AN96" s="37">
        <v>40.700000000000003</v>
      </c>
      <c r="AO96" s="37">
        <v>1.4</v>
      </c>
      <c r="AP96" s="37">
        <v>20.399999999999999</v>
      </c>
      <c r="AQ96" s="37">
        <v>2.2000000000000002</v>
      </c>
      <c r="AR96" s="37">
        <v>2.78</v>
      </c>
      <c r="AS96" s="37">
        <v>2.3E-2</v>
      </c>
      <c r="AT96" s="37">
        <v>20</v>
      </c>
      <c r="AU96" s="37">
        <v>110</v>
      </c>
      <c r="AV96" s="37">
        <v>14280</v>
      </c>
      <c r="AW96" s="37">
        <v>290</v>
      </c>
      <c r="AX96" s="37">
        <v>702</v>
      </c>
      <c r="AY96" s="37">
        <v>48</v>
      </c>
      <c r="AZ96" s="37">
        <v>1520</v>
      </c>
      <c r="BA96" s="37">
        <v>160</v>
      </c>
      <c r="BB96" s="1">
        <v>758000</v>
      </c>
      <c r="BC96" s="1">
        <v>25000</v>
      </c>
      <c r="BD96" s="1">
        <v>2600000</v>
      </c>
      <c r="BE96" s="1">
        <v>75000</v>
      </c>
      <c r="BF96" s="37" t="s">
        <v>2571</v>
      </c>
      <c r="BJ96" s="37">
        <v>5.9259999999999998E-3</v>
      </c>
      <c r="BK96" s="37">
        <v>38.090000000000003</v>
      </c>
      <c r="BL96" s="37">
        <v>0.72</v>
      </c>
      <c r="BM96" s="37">
        <v>38.398000000000003</v>
      </c>
      <c r="BN96" s="37">
        <v>0.70736500000000002</v>
      </c>
      <c r="BO96" s="36">
        <v>38.470999999999997</v>
      </c>
      <c r="BP96" s="36">
        <v>0.70748900000000003</v>
      </c>
      <c r="BQ96" s="37">
        <v>16.1797</v>
      </c>
      <c r="BR96" s="37">
        <v>112.3</v>
      </c>
    </row>
    <row r="97" spans="1:70">
      <c r="A97" s="37" t="s">
        <v>2567</v>
      </c>
      <c r="B97" s="37" t="s">
        <v>3586</v>
      </c>
      <c r="C97" s="37" t="s">
        <v>3587</v>
      </c>
      <c r="D97" s="37" t="s">
        <v>121</v>
      </c>
      <c r="E97" s="37" t="s">
        <v>3588</v>
      </c>
      <c r="F97" s="37">
        <v>28.687999999999999</v>
      </c>
      <c r="G97" s="37" t="s">
        <v>2576</v>
      </c>
      <c r="J97" s="37">
        <v>4.0500000000000001E-2</v>
      </c>
      <c r="K97" s="37">
        <v>1.6999999999999999E-3</v>
      </c>
      <c r="L97" s="37">
        <v>1.8E-3</v>
      </c>
      <c r="M97" s="37">
        <v>6.0210000000000003E-3</v>
      </c>
      <c r="N97" s="37">
        <v>9.3999999999999994E-5</v>
      </c>
      <c r="O97" s="37">
        <v>1.1E-4</v>
      </c>
      <c r="P97" s="37">
        <v>7.0721999999999993E-2</v>
      </c>
      <c r="Q97" s="37">
        <v>166.08539999999999</v>
      </c>
      <c r="R97" s="37">
        <v>3.034278</v>
      </c>
      <c r="S97" s="37">
        <v>4.8399999999999999E-2</v>
      </c>
      <c r="T97" s="37">
        <v>2.3999999999999998E-3</v>
      </c>
      <c r="U97" s="37">
        <v>2.5000000000000001E-3</v>
      </c>
      <c r="V97" s="37">
        <v>0.14387</v>
      </c>
      <c r="W97" s="37">
        <v>1.91E-3</v>
      </c>
      <c r="X97" s="37">
        <v>1.4999999999999999E-4</v>
      </c>
      <c r="Y97" s="37">
        <v>1.7000000000000001E-4</v>
      </c>
      <c r="Z97" s="37">
        <v>40.299999999999997</v>
      </c>
      <c r="AA97" s="37">
        <v>1.7</v>
      </c>
      <c r="AB97" s="37">
        <v>1.8</v>
      </c>
      <c r="AC97" s="37">
        <v>38.700000000000003</v>
      </c>
      <c r="AD97" s="37">
        <v>0.6</v>
      </c>
      <c r="AE97" s="37">
        <v>0.69</v>
      </c>
      <c r="AF97" s="37">
        <v>38.6</v>
      </c>
      <c r="AG97" s="37">
        <v>2.9</v>
      </c>
      <c r="AH97" s="37">
        <v>3.4</v>
      </c>
      <c r="AI97" s="37">
        <v>120</v>
      </c>
      <c r="AJ97" s="37">
        <v>100</v>
      </c>
      <c r="AK97" s="37">
        <v>100</v>
      </c>
      <c r="AL97" s="37">
        <v>132.1</v>
      </c>
      <c r="AM97" s="37">
        <v>3.6</v>
      </c>
      <c r="AN97" s="37">
        <v>57.1</v>
      </c>
      <c r="AO97" s="37">
        <v>1.3</v>
      </c>
      <c r="AP97" s="37">
        <v>26.7</v>
      </c>
      <c r="AQ97" s="37">
        <v>2</v>
      </c>
      <c r="AR97" s="37">
        <v>2.3279999999999998</v>
      </c>
      <c r="AS97" s="37">
        <v>2.7E-2</v>
      </c>
      <c r="AT97" s="37">
        <v>100</v>
      </c>
      <c r="AU97" s="37">
        <v>85</v>
      </c>
      <c r="AV97" s="37">
        <v>17220</v>
      </c>
      <c r="AW97" s="37">
        <v>410</v>
      </c>
      <c r="AX97" s="37">
        <v>824</v>
      </c>
      <c r="AY97" s="37">
        <v>37</v>
      </c>
      <c r="AZ97" s="37">
        <v>2020</v>
      </c>
      <c r="BA97" s="37">
        <v>150</v>
      </c>
      <c r="BB97" s="1">
        <v>1066000</v>
      </c>
      <c r="BC97" s="1">
        <v>25000</v>
      </c>
      <c r="BD97" s="1">
        <v>3048000</v>
      </c>
      <c r="BE97" s="1">
        <v>83000</v>
      </c>
      <c r="BF97" s="37" t="s">
        <v>2576</v>
      </c>
      <c r="BJ97" s="37">
        <v>6.0210000000000003E-3</v>
      </c>
      <c r="BK97" s="37">
        <v>38.700000000000003</v>
      </c>
      <c r="BL97" s="37">
        <v>0.69</v>
      </c>
      <c r="BM97" s="37">
        <v>39.04</v>
      </c>
      <c r="BN97" s="37">
        <v>0.71001599999999998</v>
      </c>
      <c r="BO97" s="36">
        <v>39.113</v>
      </c>
      <c r="BP97" s="36">
        <v>0.71013899999999996</v>
      </c>
      <c r="BQ97" s="37">
        <v>16.2637</v>
      </c>
      <c r="BR97" s="37">
        <v>132.1</v>
      </c>
    </row>
    <row r="98" spans="1:70">
      <c r="A98" s="37" t="s">
        <v>2572</v>
      </c>
      <c r="B98" s="37" t="s">
        <v>3589</v>
      </c>
      <c r="C98" s="37" t="s">
        <v>3590</v>
      </c>
      <c r="D98" s="37" t="s">
        <v>121</v>
      </c>
      <c r="E98" s="37" t="s">
        <v>3591</v>
      </c>
      <c r="F98" s="37">
        <v>19.042000000000002</v>
      </c>
      <c r="G98" s="37" t="s">
        <v>2581</v>
      </c>
      <c r="J98" s="37">
        <v>3.9100000000000003E-2</v>
      </c>
      <c r="K98" s="37">
        <v>3.2000000000000002E-3</v>
      </c>
      <c r="L98" s="37">
        <v>3.3E-3</v>
      </c>
      <c r="M98" s="37">
        <v>5.8700000000000002E-3</v>
      </c>
      <c r="N98" s="37">
        <v>1.1E-4</v>
      </c>
      <c r="O98" s="37">
        <v>1.2E-4</v>
      </c>
      <c r="P98" s="37">
        <v>0.13689000000000001</v>
      </c>
      <c r="Q98" s="37">
        <v>170.3578</v>
      </c>
      <c r="R98" s="37">
        <v>3.482612</v>
      </c>
      <c r="S98" s="37">
        <v>4.8300000000000003E-2</v>
      </c>
      <c r="T98" s="37">
        <v>4.4000000000000003E-3</v>
      </c>
      <c r="U98" s="37">
        <v>4.3E-3</v>
      </c>
      <c r="V98" s="37">
        <v>6.2017999999999997E-2</v>
      </c>
      <c r="W98" s="37">
        <v>1.8799999999999999E-3</v>
      </c>
      <c r="X98" s="37">
        <v>2.2000000000000001E-4</v>
      </c>
      <c r="Y98" s="37">
        <v>2.3000000000000001E-4</v>
      </c>
      <c r="Z98" s="37">
        <v>39</v>
      </c>
      <c r="AA98" s="37">
        <v>3.1</v>
      </c>
      <c r="AB98" s="37">
        <v>3.2</v>
      </c>
      <c r="AC98" s="37">
        <v>37.700000000000003</v>
      </c>
      <c r="AD98" s="37">
        <v>0.71</v>
      </c>
      <c r="AE98" s="37">
        <v>0.78</v>
      </c>
      <c r="AF98" s="37">
        <v>38</v>
      </c>
      <c r="AG98" s="37">
        <v>4.5</v>
      </c>
      <c r="AH98" s="37">
        <v>4.7</v>
      </c>
      <c r="AI98" s="37">
        <v>120</v>
      </c>
      <c r="AJ98" s="37">
        <v>170</v>
      </c>
      <c r="AK98" s="37">
        <v>170</v>
      </c>
      <c r="AL98" s="37">
        <v>98.5</v>
      </c>
      <c r="AM98" s="37">
        <v>2.7</v>
      </c>
      <c r="AN98" s="37">
        <v>32.380000000000003</v>
      </c>
      <c r="AO98" s="37">
        <v>0.72</v>
      </c>
      <c r="AP98" s="37">
        <v>15</v>
      </c>
      <c r="AQ98" s="37">
        <v>1.8</v>
      </c>
      <c r="AR98" s="37">
        <v>3.0379999999999998</v>
      </c>
      <c r="AS98" s="37">
        <v>3.5000000000000003E-2</v>
      </c>
      <c r="AT98" s="37">
        <v>0</v>
      </c>
      <c r="AU98" s="37">
        <v>120</v>
      </c>
      <c r="AV98" s="37">
        <v>12150</v>
      </c>
      <c r="AW98" s="37">
        <v>230</v>
      </c>
      <c r="AX98" s="37">
        <v>581</v>
      </c>
      <c r="AY98" s="37">
        <v>53</v>
      </c>
      <c r="AZ98" s="37">
        <v>1150</v>
      </c>
      <c r="BA98" s="37">
        <v>140</v>
      </c>
      <c r="BB98" s="1">
        <v>610000</v>
      </c>
      <c r="BC98" s="1">
        <v>14000</v>
      </c>
      <c r="BD98" s="1">
        <v>2276000</v>
      </c>
      <c r="BE98" s="1">
        <v>62000</v>
      </c>
      <c r="BF98" s="37" t="s">
        <v>2581</v>
      </c>
      <c r="BJ98" s="37">
        <v>5.8700000000000002E-3</v>
      </c>
      <c r="BK98" s="37">
        <v>37.700000000000003</v>
      </c>
      <c r="BL98" s="37">
        <v>0.78</v>
      </c>
      <c r="BM98" s="37">
        <v>38.042000000000002</v>
      </c>
      <c r="BN98" s="37">
        <v>0.77067399999999997</v>
      </c>
      <c r="BO98" s="36">
        <v>38.113999999999997</v>
      </c>
      <c r="BP98" s="36">
        <v>0.770787</v>
      </c>
      <c r="BQ98" s="37">
        <v>16.115100000000002</v>
      </c>
      <c r="BR98" s="37">
        <v>98.5</v>
      </c>
    </row>
    <row r="100" spans="1:70">
      <c r="A100" s="37" t="s">
        <v>2587</v>
      </c>
      <c r="B100" s="37" t="s">
        <v>3592</v>
      </c>
      <c r="C100" s="37" t="s">
        <v>3593</v>
      </c>
      <c r="D100" s="37" t="s">
        <v>121</v>
      </c>
      <c r="E100" s="37" t="s">
        <v>3594</v>
      </c>
      <c r="F100" s="37">
        <v>25.213999999999999</v>
      </c>
      <c r="G100" s="37" t="s">
        <v>3595</v>
      </c>
      <c r="J100" s="37">
        <v>3.0000000000000001E-3</v>
      </c>
      <c r="K100" s="37">
        <v>1.2999999999999999E-3</v>
      </c>
      <c r="L100" s="37">
        <v>1.2999999999999999E-3</v>
      </c>
      <c r="M100" s="37">
        <v>3.68E-4</v>
      </c>
      <c r="N100" s="37">
        <v>3.6999999999999998E-5</v>
      </c>
      <c r="O100" s="37">
        <v>3.6999999999999998E-5</v>
      </c>
      <c r="P100" s="37">
        <v>-5.3672999999999998E-2</v>
      </c>
      <c r="Q100" s="37">
        <v>2717.3910000000001</v>
      </c>
      <c r="R100" s="37">
        <v>273.21600000000001</v>
      </c>
      <c r="S100" s="37">
        <v>5.8999999999999997E-2</v>
      </c>
      <c r="T100" s="37">
        <v>2.7E-2</v>
      </c>
      <c r="U100" s="37">
        <v>2.7E-2</v>
      </c>
      <c r="V100" s="37">
        <v>0.19783999999999999</v>
      </c>
      <c r="W100" s="37">
        <v>1.5699999999999999E-4</v>
      </c>
      <c r="X100" s="37">
        <v>5.1999999999999997E-5</v>
      </c>
      <c r="Y100" s="37">
        <v>5.1999999999999997E-5</v>
      </c>
      <c r="Z100" s="37">
        <v>3</v>
      </c>
      <c r="AA100" s="37">
        <v>1.3</v>
      </c>
      <c r="AB100" s="37">
        <v>1.3</v>
      </c>
      <c r="AC100" s="37">
        <v>2.37</v>
      </c>
      <c r="AD100" s="37">
        <v>0.24</v>
      </c>
      <c r="AE100" s="37">
        <v>0.24</v>
      </c>
      <c r="AF100" s="37">
        <v>3.2</v>
      </c>
      <c r="AG100" s="37">
        <v>1.1000000000000001</v>
      </c>
      <c r="AH100" s="37">
        <v>1.1000000000000001</v>
      </c>
      <c r="AI100" s="37">
        <v>230</v>
      </c>
      <c r="AJ100" s="37">
        <v>730</v>
      </c>
      <c r="AK100" s="37">
        <v>740</v>
      </c>
      <c r="AL100" s="37">
        <v>72.3</v>
      </c>
      <c r="AM100" s="37">
        <v>2.4</v>
      </c>
      <c r="AN100" s="37">
        <v>44.2</v>
      </c>
      <c r="AO100" s="37">
        <v>1.3</v>
      </c>
      <c r="AP100" s="37">
        <v>1.81</v>
      </c>
      <c r="AQ100" s="37">
        <v>0.61</v>
      </c>
      <c r="AR100" s="37">
        <v>1.623</v>
      </c>
      <c r="AS100" s="37">
        <v>1.4999999999999999E-2</v>
      </c>
      <c r="AT100" s="37">
        <v>-10</v>
      </c>
      <c r="AU100" s="37">
        <v>110</v>
      </c>
      <c r="AV100" s="37">
        <v>583</v>
      </c>
      <c r="AW100" s="37">
        <v>57</v>
      </c>
      <c r="AX100" s="37">
        <v>34</v>
      </c>
      <c r="AY100" s="37">
        <v>15</v>
      </c>
      <c r="AZ100" s="37">
        <v>137</v>
      </c>
      <c r="BA100" s="37">
        <v>46</v>
      </c>
      <c r="BB100" s="1">
        <v>854000</v>
      </c>
      <c r="BC100" s="1">
        <v>25000</v>
      </c>
      <c r="BD100" s="1">
        <v>1723000</v>
      </c>
      <c r="BE100" s="1">
        <v>58000</v>
      </c>
      <c r="BF100" s="37" t="s">
        <v>3595</v>
      </c>
      <c r="BJ100" s="37">
        <v>3.68E-4</v>
      </c>
      <c r="BK100" s="37">
        <v>2.37</v>
      </c>
      <c r="BL100" s="37">
        <v>0.24</v>
      </c>
      <c r="BM100" s="37">
        <v>2.3849999999999998</v>
      </c>
      <c r="BN100" s="37">
        <v>0.235488</v>
      </c>
      <c r="BO100" s="36">
        <v>2.4580000000000002</v>
      </c>
      <c r="BP100" s="36">
        <v>0.23588600000000001</v>
      </c>
      <c r="BQ100" s="37">
        <v>14.804</v>
      </c>
      <c r="BR100" s="37">
        <v>72.3</v>
      </c>
    </row>
    <row r="101" spans="1:70">
      <c r="A101" s="37" t="s">
        <v>2592</v>
      </c>
      <c r="B101" s="37" t="s">
        <v>3596</v>
      </c>
      <c r="C101" s="37" t="s">
        <v>3597</v>
      </c>
      <c r="D101" s="37" t="s">
        <v>121</v>
      </c>
      <c r="E101" s="37" t="s">
        <v>3598</v>
      </c>
      <c r="F101" s="37">
        <v>26.46</v>
      </c>
      <c r="G101" s="37" t="s">
        <v>2591</v>
      </c>
      <c r="J101" s="37">
        <v>3.5000000000000001E-3</v>
      </c>
      <c r="K101" s="37">
        <v>1.1000000000000001E-3</v>
      </c>
      <c r="L101" s="37">
        <v>1.1000000000000001E-3</v>
      </c>
      <c r="M101" s="37">
        <v>3.68E-4</v>
      </c>
      <c r="N101" s="37">
        <v>2.8E-5</v>
      </c>
      <c r="O101" s="37">
        <v>2.8E-5</v>
      </c>
      <c r="P101" s="37">
        <v>-0.23635</v>
      </c>
      <c r="Q101" s="37">
        <v>2717.3910000000001</v>
      </c>
      <c r="R101" s="37">
        <v>206.75800000000001</v>
      </c>
      <c r="S101" s="37">
        <v>6.4000000000000001E-2</v>
      </c>
      <c r="T101" s="37">
        <v>2.1000000000000001E-2</v>
      </c>
      <c r="U101" s="37">
        <v>2.1000000000000001E-2</v>
      </c>
      <c r="V101" s="37">
        <v>0.51819999999999999</v>
      </c>
      <c r="W101" s="37">
        <v>1.07E-4</v>
      </c>
      <c r="X101" s="37">
        <v>5.3000000000000001E-5</v>
      </c>
      <c r="Y101" s="37">
        <v>5.3000000000000001E-5</v>
      </c>
      <c r="Z101" s="37">
        <v>3.5</v>
      </c>
      <c r="AA101" s="37">
        <v>1.1000000000000001</v>
      </c>
      <c r="AB101" s="37">
        <v>1.1000000000000001</v>
      </c>
      <c r="AC101" s="37">
        <v>2.37</v>
      </c>
      <c r="AD101" s="37">
        <v>0.18</v>
      </c>
      <c r="AE101" s="37">
        <v>0.18</v>
      </c>
      <c r="AF101" s="37">
        <v>2.2000000000000002</v>
      </c>
      <c r="AG101" s="37">
        <v>1.1000000000000001</v>
      </c>
      <c r="AH101" s="37">
        <v>1.1000000000000001</v>
      </c>
      <c r="AI101" s="37">
        <v>420</v>
      </c>
      <c r="AJ101" s="37">
        <v>600</v>
      </c>
      <c r="AK101" s="37">
        <v>600</v>
      </c>
      <c r="AL101" s="37">
        <v>78.099999999999994</v>
      </c>
      <c r="AM101" s="37">
        <v>2.8</v>
      </c>
      <c r="AN101" s="37">
        <v>49</v>
      </c>
      <c r="AO101" s="37">
        <v>1.9</v>
      </c>
      <c r="AP101" s="37">
        <v>1.44</v>
      </c>
      <c r="AQ101" s="37">
        <v>0.67</v>
      </c>
      <c r="AR101" s="37">
        <v>1.577</v>
      </c>
      <c r="AS101" s="37">
        <v>1.7000000000000001E-2</v>
      </c>
      <c r="AT101" s="37">
        <v>120</v>
      </c>
      <c r="AU101" s="37">
        <v>100</v>
      </c>
      <c r="AV101" s="37">
        <v>618</v>
      </c>
      <c r="AW101" s="37">
        <v>49</v>
      </c>
      <c r="AX101" s="37">
        <v>42</v>
      </c>
      <c r="AY101" s="37">
        <v>13</v>
      </c>
      <c r="AZ101" s="37">
        <v>106</v>
      </c>
      <c r="BA101" s="37">
        <v>50</v>
      </c>
      <c r="BB101" s="1">
        <v>939000</v>
      </c>
      <c r="BC101" s="1">
        <v>36000</v>
      </c>
      <c r="BD101" s="1">
        <v>1837000</v>
      </c>
      <c r="BE101" s="1">
        <v>66000</v>
      </c>
      <c r="BF101" s="37" t="s">
        <v>2591</v>
      </c>
      <c r="BJ101" s="37">
        <v>3.68E-4</v>
      </c>
      <c r="BK101" s="37">
        <v>2.37</v>
      </c>
      <c r="BL101" s="37">
        <v>0.18</v>
      </c>
      <c r="BM101" s="37">
        <v>2.3820000000000001</v>
      </c>
      <c r="BN101" s="37">
        <v>0.177819</v>
      </c>
      <c r="BO101" s="36">
        <v>2.456</v>
      </c>
      <c r="BP101" s="36">
        <v>0.17834800000000001</v>
      </c>
      <c r="BQ101" s="37">
        <v>14.839</v>
      </c>
      <c r="BR101" s="37">
        <v>78.099999999999994</v>
      </c>
    </row>
    <row r="102" spans="1:70">
      <c r="A102" s="37" t="s">
        <v>2597</v>
      </c>
      <c r="B102" s="37" t="s">
        <v>3599</v>
      </c>
      <c r="C102" s="37" t="s">
        <v>3600</v>
      </c>
      <c r="D102" s="37" t="s">
        <v>121</v>
      </c>
      <c r="E102" s="37" t="s">
        <v>3601</v>
      </c>
      <c r="F102" s="37">
        <v>28.273</v>
      </c>
      <c r="G102" s="37" t="s">
        <v>2596</v>
      </c>
      <c r="J102" s="37">
        <v>3.3E-3</v>
      </c>
      <c r="K102" s="37">
        <v>1.2999999999999999E-3</v>
      </c>
      <c r="L102" s="37">
        <v>1.2999999999999999E-3</v>
      </c>
      <c r="M102" s="37">
        <v>3.7500000000000001E-4</v>
      </c>
      <c r="N102" s="37">
        <v>3.0000000000000001E-5</v>
      </c>
      <c r="O102" s="37">
        <v>3.1000000000000001E-5</v>
      </c>
      <c r="P102" s="37">
        <v>0.21865999999999999</v>
      </c>
      <c r="Q102" s="37">
        <v>2666.6669999999999</v>
      </c>
      <c r="R102" s="37">
        <v>220.4444</v>
      </c>
      <c r="S102" s="37">
        <v>7.0000000000000007E-2</v>
      </c>
      <c r="T102" s="37">
        <v>2.5999999999999999E-2</v>
      </c>
      <c r="U102" s="37">
        <v>2.5999999999999999E-2</v>
      </c>
      <c r="V102" s="37">
        <v>2.8861999999999999E-2</v>
      </c>
      <c r="W102" s="37">
        <v>8.7000000000000001E-5</v>
      </c>
      <c r="X102" s="37">
        <v>5.1999999999999997E-5</v>
      </c>
      <c r="Y102" s="37">
        <v>5.3999999999999998E-5</v>
      </c>
      <c r="Z102" s="37">
        <v>3.3</v>
      </c>
      <c r="AA102" s="37">
        <v>1.3</v>
      </c>
      <c r="AB102" s="37">
        <v>1.3</v>
      </c>
      <c r="AC102" s="37">
        <v>2.42</v>
      </c>
      <c r="AD102" s="37">
        <v>0.2</v>
      </c>
      <c r="AE102" s="37">
        <v>0.2</v>
      </c>
      <c r="AF102" s="37">
        <v>1.7</v>
      </c>
      <c r="AG102" s="37">
        <v>1.1000000000000001</v>
      </c>
      <c r="AH102" s="37">
        <v>1.1000000000000001</v>
      </c>
      <c r="AI102" s="37">
        <v>310</v>
      </c>
      <c r="AJ102" s="37">
        <v>610</v>
      </c>
      <c r="AK102" s="37">
        <v>610</v>
      </c>
      <c r="AL102" s="37">
        <v>80.599999999999994</v>
      </c>
      <c r="AM102" s="37">
        <v>2.9</v>
      </c>
      <c r="AN102" s="37">
        <v>52.7</v>
      </c>
      <c r="AO102" s="37">
        <v>2</v>
      </c>
      <c r="AP102" s="37">
        <v>1.24</v>
      </c>
      <c r="AQ102" s="37">
        <v>0.73</v>
      </c>
      <c r="AR102" s="37">
        <v>1.528</v>
      </c>
      <c r="AS102" s="37">
        <v>1.4E-2</v>
      </c>
      <c r="AT102" s="37">
        <v>37</v>
      </c>
      <c r="AU102" s="37">
        <v>88</v>
      </c>
      <c r="AV102" s="37">
        <v>636</v>
      </c>
      <c r="AW102" s="37">
        <v>51</v>
      </c>
      <c r="AX102" s="37">
        <v>38</v>
      </c>
      <c r="AY102" s="37">
        <v>15</v>
      </c>
      <c r="AZ102" s="37">
        <v>89</v>
      </c>
      <c r="BA102" s="37">
        <v>52</v>
      </c>
      <c r="BB102" s="1">
        <v>970000</v>
      </c>
      <c r="BC102" s="1">
        <v>37000</v>
      </c>
      <c r="BD102" s="1">
        <v>1837000</v>
      </c>
      <c r="BE102" s="1">
        <v>67000</v>
      </c>
      <c r="BF102" s="37" t="s">
        <v>2596</v>
      </c>
      <c r="BJ102" s="37">
        <v>3.7500000000000001E-4</v>
      </c>
      <c r="BK102" s="37">
        <v>2.42</v>
      </c>
      <c r="BL102" s="37">
        <v>0.2</v>
      </c>
      <c r="BM102" s="37">
        <v>2.4289999999999998</v>
      </c>
      <c r="BN102" s="37">
        <v>0.197106</v>
      </c>
      <c r="BO102" s="36">
        <v>2.5019999999999998</v>
      </c>
      <c r="BP102" s="36">
        <v>0.19758300000000001</v>
      </c>
      <c r="BQ102" s="37">
        <v>14.864100000000001</v>
      </c>
      <c r="BR102" s="37">
        <v>80.599999999999994</v>
      </c>
    </row>
    <row r="103" spans="1:70">
      <c r="A103" s="37" t="s">
        <v>2602</v>
      </c>
      <c r="B103" s="37" t="s">
        <v>3602</v>
      </c>
      <c r="C103" s="37" t="s">
        <v>3603</v>
      </c>
      <c r="D103" s="37" t="s">
        <v>121</v>
      </c>
      <c r="E103" s="37" t="s">
        <v>3604</v>
      </c>
      <c r="F103" s="37">
        <v>25.52</v>
      </c>
      <c r="G103" s="37" t="s">
        <v>2601</v>
      </c>
      <c r="J103" s="37">
        <v>3.0999999999999999E-3</v>
      </c>
      <c r="K103" s="37">
        <v>1.1999999999999999E-3</v>
      </c>
      <c r="L103" s="37">
        <v>1.1999999999999999E-3</v>
      </c>
      <c r="M103" s="37">
        <v>3.8000000000000002E-4</v>
      </c>
      <c r="N103" s="37">
        <v>3.1000000000000001E-5</v>
      </c>
      <c r="O103" s="37">
        <v>3.1000000000000001E-5</v>
      </c>
      <c r="P103" s="37">
        <v>-0.17535000000000001</v>
      </c>
      <c r="Q103" s="37">
        <v>2631.5790000000002</v>
      </c>
      <c r="R103" s="37">
        <v>214.6814</v>
      </c>
      <c r="S103" s="37">
        <v>6.9000000000000006E-2</v>
      </c>
      <c r="T103" s="37">
        <v>0.03</v>
      </c>
      <c r="U103" s="37">
        <v>0.03</v>
      </c>
      <c r="V103" s="37">
        <v>0.51290000000000002</v>
      </c>
      <c r="W103" s="37">
        <v>8.1000000000000004E-5</v>
      </c>
      <c r="X103" s="37">
        <v>5.3000000000000001E-5</v>
      </c>
      <c r="Y103" s="37">
        <v>5.3000000000000001E-5</v>
      </c>
      <c r="Z103" s="37">
        <v>3.1</v>
      </c>
      <c r="AA103" s="37">
        <v>1.2</v>
      </c>
      <c r="AB103" s="37">
        <v>1.2</v>
      </c>
      <c r="AC103" s="37">
        <v>2.4500000000000002</v>
      </c>
      <c r="AD103" s="37">
        <v>0.2</v>
      </c>
      <c r="AE103" s="37">
        <v>0.2</v>
      </c>
      <c r="AF103" s="37">
        <v>1.6</v>
      </c>
      <c r="AG103" s="37">
        <v>1.1000000000000001</v>
      </c>
      <c r="AH103" s="37">
        <v>1.1000000000000001</v>
      </c>
      <c r="AI103" s="37">
        <v>390</v>
      </c>
      <c r="AJ103" s="37">
        <v>750</v>
      </c>
      <c r="AK103" s="37">
        <v>750</v>
      </c>
      <c r="AL103" s="37">
        <v>81.900000000000006</v>
      </c>
      <c r="AM103" s="37">
        <v>2.4</v>
      </c>
      <c r="AN103" s="37">
        <v>54.3</v>
      </c>
      <c r="AO103" s="37">
        <v>1.6</v>
      </c>
      <c r="AP103" s="37">
        <v>1.1000000000000001</v>
      </c>
      <c r="AQ103" s="37">
        <v>0.71</v>
      </c>
      <c r="AR103" s="37">
        <v>1.5329999999999999</v>
      </c>
      <c r="AS103" s="37">
        <v>1.7000000000000001E-2</v>
      </c>
      <c r="AT103" s="37">
        <v>39</v>
      </c>
      <c r="AU103" s="37">
        <v>73</v>
      </c>
      <c r="AV103" s="37">
        <v>626</v>
      </c>
      <c r="AW103" s="37">
        <v>49</v>
      </c>
      <c r="AX103" s="37">
        <v>36</v>
      </c>
      <c r="AY103" s="37">
        <v>14</v>
      </c>
      <c r="AZ103" s="37">
        <v>78</v>
      </c>
      <c r="BA103" s="37">
        <v>50</v>
      </c>
      <c r="BB103" s="1">
        <v>954000</v>
      </c>
      <c r="BC103" s="1">
        <v>27000</v>
      </c>
      <c r="BD103" s="1">
        <v>1820000</v>
      </c>
      <c r="BE103" s="1">
        <v>53000</v>
      </c>
      <c r="BF103" s="37" t="s">
        <v>2601</v>
      </c>
      <c r="BJ103" s="37">
        <v>3.8000000000000002E-4</v>
      </c>
      <c r="BK103" s="37">
        <v>2.4500000000000002</v>
      </c>
      <c r="BL103" s="37">
        <v>0.2</v>
      </c>
      <c r="BM103" s="37">
        <v>2.4620000000000002</v>
      </c>
      <c r="BN103" s="37">
        <v>0.19712399999999999</v>
      </c>
      <c r="BO103" s="36">
        <v>2.5350000000000001</v>
      </c>
      <c r="BP103" s="36">
        <v>0.197601</v>
      </c>
      <c r="BQ103" s="37">
        <v>14.8772</v>
      </c>
      <c r="BR103" s="37">
        <v>81.900000000000006</v>
      </c>
    </row>
    <row r="104" spans="1:70">
      <c r="A104" s="37" t="s">
        <v>2607</v>
      </c>
      <c r="B104" s="37" t="s">
        <v>3605</v>
      </c>
      <c r="C104" s="37" t="s">
        <v>3606</v>
      </c>
      <c r="D104" s="37" t="s">
        <v>121</v>
      </c>
      <c r="E104" s="37" t="s">
        <v>3607</v>
      </c>
      <c r="F104" s="37">
        <v>19.974</v>
      </c>
      <c r="G104" s="37" t="s">
        <v>2606</v>
      </c>
      <c r="J104" s="37">
        <v>2.8E-3</v>
      </c>
      <c r="K104" s="37">
        <v>1.1000000000000001E-3</v>
      </c>
      <c r="L104" s="37">
        <v>1.1000000000000001E-3</v>
      </c>
      <c r="M104" s="37">
        <v>3.4900000000000003E-4</v>
      </c>
      <c r="N104" s="37">
        <v>3.1999999999999999E-5</v>
      </c>
      <c r="O104" s="37">
        <v>3.1999999999999999E-5</v>
      </c>
      <c r="P104" s="37">
        <v>0.16483999999999999</v>
      </c>
      <c r="Q104" s="37">
        <v>2865.33</v>
      </c>
      <c r="R104" s="37">
        <v>262.72359999999998</v>
      </c>
      <c r="S104" s="37">
        <v>5.3999999999999999E-2</v>
      </c>
      <c r="T104" s="37">
        <v>2.4E-2</v>
      </c>
      <c r="U104" s="37">
        <v>2.4E-2</v>
      </c>
      <c r="V104" s="37">
        <v>-0.11977</v>
      </c>
      <c r="W104" s="37">
        <v>1.06E-4</v>
      </c>
      <c r="X104" s="37">
        <v>5.5999999999999999E-5</v>
      </c>
      <c r="Y104" s="37">
        <v>5.5000000000000002E-5</v>
      </c>
      <c r="Z104" s="37">
        <v>2.8</v>
      </c>
      <c r="AA104" s="37">
        <v>1.1000000000000001</v>
      </c>
      <c r="AB104" s="37">
        <v>1.1000000000000001</v>
      </c>
      <c r="AC104" s="37">
        <v>2.25</v>
      </c>
      <c r="AD104" s="37">
        <v>0.2</v>
      </c>
      <c r="AE104" s="37">
        <v>0.21</v>
      </c>
      <c r="AF104" s="37">
        <v>2.1</v>
      </c>
      <c r="AG104" s="37">
        <v>1.1000000000000001</v>
      </c>
      <c r="AH104" s="37">
        <v>1.1000000000000001</v>
      </c>
      <c r="AI104" s="37">
        <v>480</v>
      </c>
      <c r="AJ104" s="37">
        <v>640</v>
      </c>
      <c r="AK104" s="37">
        <v>640</v>
      </c>
      <c r="AL104" s="37">
        <v>86.5</v>
      </c>
      <c r="AM104" s="37">
        <v>2.1</v>
      </c>
      <c r="AN104" s="37">
        <v>56.6</v>
      </c>
      <c r="AO104" s="37">
        <v>1.2</v>
      </c>
      <c r="AP104" s="37">
        <v>1.46</v>
      </c>
      <c r="AQ104" s="37">
        <v>0.78</v>
      </c>
      <c r="AR104" s="37">
        <v>1.532</v>
      </c>
      <c r="AS104" s="37">
        <v>1.7000000000000001E-2</v>
      </c>
      <c r="AT104" s="37">
        <v>69</v>
      </c>
      <c r="AU104" s="37">
        <v>92</v>
      </c>
      <c r="AV104" s="37">
        <v>612</v>
      </c>
      <c r="AW104" s="37">
        <v>55</v>
      </c>
      <c r="AX104" s="37">
        <v>35</v>
      </c>
      <c r="AY104" s="37">
        <v>14</v>
      </c>
      <c r="AZ104" s="37">
        <v>103</v>
      </c>
      <c r="BA104" s="37">
        <v>55</v>
      </c>
      <c r="BB104" s="1">
        <v>1009000</v>
      </c>
      <c r="BC104" s="1">
        <v>22000</v>
      </c>
      <c r="BD104" s="1">
        <v>1937000</v>
      </c>
      <c r="BE104" s="1">
        <v>47000</v>
      </c>
      <c r="BF104" s="37" t="s">
        <v>2606</v>
      </c>
      <c r="BJ104" s="37">
        <v>3.4900000000000003E-4</v>
      </c>
      <c r="BK104" s="37">
        <v>2.25</v>
      </c>
      <c r="BL104" s="37">
        <v>0.21</v>
      </c>
      <c r="BM104" s="37">
        <v>2.262</v>
      </c>
      <c r="BN104" s="37">
        <v>0.20369100000000001</v>
      </c>
      <c r="BO104" s="36">
        <v>2.335</v>
      </c>
      <c r="BP104" s="36">
        <v>0.204152</v>
      </c>
      <c r="BQ104" s="37">
        <v>14.863200000000001</v>
      </c>
      <c r="BR104" s="37">
        <v>86.5</v>
      </c>
    </row>
    <row r="105" spans="1:70">
      <c r="A105" s="37" t="s">
        <v>2612</v>
      </c>
      <c r="B105" s="37" t="s">
        <v>3608</v>
      </c>
      <c r="C105" s="37" t="s">
        <v>3609</v>
      </c>
      <c r="D105" s="37" t="s">
        <v>121</v>
      </c>
      <c r="E105" s="37" t="s">
        <v>3610</v>
      </c>
      <c r="F105" s="37">
        <v>24.245000000000001</v>
      </c>
      <c r="G105" s="37" t="s">
        <v>2611</v>
      </c>
      <c r="J105" s="37">
        <v>4.8999999999999998E-3</v>
      </c>
      <c r="K105" s="37">
        <v>1.2999999999999999E-3</v>
      </c>
      <c r="L105" s="37">
        <v>1.2999999999999999E-3</v>
      </c>
      <c r="M105" s="37">
        <v>3.8900000000000002E-4</v>
      </c>
      <c r="N105" s="37">
        <v>2.5999999999999998E-5</v>
      </c>
      <c r="O105" s="37">
        <v>2.6999999999999999E-5</v>
      </c>
      <c r="P105" s="37">
        <v>-8.0630999999999994E-2</v>
      </c>
      <c r="Q105" s="37">
        <v>2570.694</v>
      </c>
      <c r="R105" s="37">
        <v>178.42859999999999</v>
      </c>
      <c r="S105" s="37">
        <v>9.2999999999999999E-2</v>
      </c>
      <c r="T105" s="37">
        <v>2.9000000000000001E-2</v>
      </c>
      <c r="U105" s="37">
        <v>0.03</v>
      </c>
      <c r="V105" s="37">
        <v>0.21723000000000001</v>
      </c>
      <c r="W105" s="37">
        <v>1.37E-4</v>
      </c>
      <c r="X105" s="37">
        <v>5.3999999999999998E-5</v>
      </c>
      <c r="Y105" s="37">
        <v>5.3999999999999998E-5</v>
      </c>
      <c r="Z105" s="37">
        <v>5</v>
      </c>
      <c r="AA105" s="37">
        <v>1.4</v>
      </c>
      <c r="AB105" s="37">
        <v>1.4</v>
      </c>
      <c r="AC105" s="37">
        <v>2.5099999999999998</v>
      </c>
      <c r="AD105" s="37">
        <v>0.17</v>
      </c>
      <c r="AE105" s="37">
        <v>0.17</v>
      </c>
      <c r="AF105" s="37">
        <v>2.8</v>
      </c>
      <c r="AG105" s="37">
        <v>1.1000000000000001</v>
      </c>
      <c r="AH105" s="37">
        <v>1.1000000000000001</v>
      </c>
      <c r="AI105" s="37">
        <v>1000</v>
      </c>
      <c r="AJ105" s="37">
        <v>610</v>
      </c>
      <c r="AK105" s="37">
        <v>610</v>
      </c>
      <c r="AL105" s="37">
        <v>85.4</v>
      </c>
      <c r="AM105" s="37">
        <v>2.5</v>
      </c>
      <c r="AN105" s="37">
        <v>55.4</v>
      </c>
      <c r="AO105" s="37">
        <v>1.6</v>
      </c>
      <c r="AP105" s="37">
        <v>1.9</v>
      </c>
      <c r="AQ105" s="37">
        <v>0.75</v>
      </c>
      <c r="AR105" s="37">
        <v>1.5409999999999999</v>
      </c>
      <c r="AS105" s="37">
        <v>1.6E-2</v>
      </c>
      <c r="AT105" s="37">
        <v>123</v>
      </c>
      <c r="AU105" s="37">
        <v>68</v>
      </c>
      <c r="AV105" s="37">
        <v>690</v>
      </c>
      <c r="AW105" s="37">
        <v>46</v>
      </c>
      <c r="AX105" s="37">
        <v>63</v>
      </c>
      <c r="AY105" s="37">
        <v>17</v>
      </c>
      <c r="AZ105" s="37">
        <v>136</v>
      </c>
      <c r="BA105" s="37">
        <v>54</v>
      </c>
      <c r="BB105" s="1">
        <v>1021000</v>
      </c>
      <c r="BC105" s="1">
        <v>30000</v>
      </c>
      <c r="BD105" s="1">
        <v>1954000</v>
      </c>
      <c r="BE105" s="1">
        <v>58000</v>
      </c>
      <c r="BF105" s="37" t="s">
        <v>2611</v>
      </c>
      <c r="BJ105" s="37">
        <v>3.8900000000000002E-4</v>
      </c>
      <c r="BK105" s="37">
        <v>2.5099999999999998</v>
      </c>
      <c r="BL105" s="37">
        <v>0.17</v>
      </c>
      <c r="BM105" s="37">
        <v>2.5190000000000001</v>
      </c>
      <c r="BN105" s="37">
        <v>0.17149900000000001</v>
      </c>
      <c r="BO105" s="36">
        <v>2.5920000000000001</v>
      </c>
      <c r="BP105" s="36">
        <v>0.17204800000000001</v>
      </c>
      <c r="BQ105" s="37">
        <v>14.9046</v>
      </c>
      <c r="BR105" s="37">
        <v>85.4</v>
      </c>
    </row>
    <row r="106" spans="1:70">
      <c r="A106" s="37" t="s">
        <v>2617</v>
      </c>
      <c r="B106" s="37" t="s">
        <v>3611</v>
      </c>
      <c r="C106" s="37" t="s">
        <v>3612</v>
      </c>
      <c r="D106" s="37" t="s">
        <v>121</v>
      </c>
      <c r="E106" s="37" t="s">
        <v>3613</v>
      </c>
      <c r="F106" s="37">
        <v>27.215</v>
      </c>
      <c r="G106" s="37" t="s">
        <v>2616</v>
      </c>
      <c r="J106" s="37">
        <v>4.1999999999999997E-3</v>
      </c>
      <c r="K106" s="37">
        <v>1.2999999999999999E-3</v>
      </c>
      <c r="L106" s="37">
        <v>1.2999999999999999E-3</v>
      </c>
      <c r="M106" s="37">
        <v>3.7199999999999999E-4</v>
      </c>
      <c r="N106" s="37">
        <v>3.0000000000000001E-5</v>
      </c>
      <c r="O106" s="37">
        <v>3.0000000000000001E-5</v>
      </c>
      <c r="P106" s="37">
        <v>-0.15179000000000001</v>
      </c>
      <c r="Q106" s="37">
        <v>2688.172</v>
      </c>
      <c r="R106" s="37">
        <v>216.78809999999999</v>
      </c>
      <c r="S106" s="37">
        <v>8.5999999999999993E-2</v>
      </c>
      <c r="T106" s="37">
        <v>0.03</v>
      </c>
      <c r="U106" s="37">
        <v>2.9000000000000001E-2</v>
      </c>
      <c r="V106" s="37">
        <v>0.40200000000000002</v>
      </c>
      <c r="W106" s="37">
        <v>1.2300000000000001E-4</v>
      </c>
      <c r="X106" s="37">
        <v>6.0999999999999999E-5</v>
      </c>
      <c r="Y106" s="37">
        <v>6.2000000000000003E-5</v>
      </c>
      <c r="Z106" s="37">
        <v>4.2</v>
      </c>
      <c r="AA106" s="37">
        <v>1.3</v>
      </c>
      <c r="AB106" s="37">
        <v>1.3</v>
      </c>
      <c r="AC106" s="37">
        <v>2.4</v>
      </c>
      <c r="AD106" s="37">
        <v>0.19</v>
      </c>
      <c r="AE106" s="37">
        <v>0.19</v>
      </c>
      <c r="AF106" s="37">
        <v>2.5</v>
      </c>
      <c r="AG106" s="37">
        <v>1.2</v>
      </c>
      <c r="AH106" s="37">
        <v>1.3</v>
      </c>
      <c r="AI106" s="37">
        <v>670</v>
      </c>
      <c r="AJ106" s="37">
        <v>640</v>
      </c>
      <c r="AK106" s="37">
        <v>640</v>
      </c>
      <c r="AL106" s="37">
        <v>74.900000000000006</v>
      </c>
      <c r="AM106" s="37">
        <v>2.2999999999999998</v>
      </c>
      <c r="AN106" s="37">
        <v>45.9</v>
      </c>
      <c r="AO106" s="37">
        <v>1.2</v>
      </c>
      <c r="AP106" s="37">
        <v>1.49</v>
      </c>
      <c r="AQ106" s="37">
        <v>0.74</v>
      </c>
      <c r="AR106" s="37">
        <v>1.6240000000000001</v>
      </c>
      <c r="AS106" s="37">
        <v>1.7999999999999999E-2</v>
      </c>
      <c r="AT106" s="37">
        <v>79</v>
      </c>
      <c r="AU106" s="37">
        <v>89</v>
      </c>
      <c r="AV106" s="37">
        <v>596</v>
      </c>
      <c r="AW106" s="37">
        <v>49</v>
      </c>
      <c r="AX106" s="37">
        <v>49</v>
      </c>
      <c r="AY106" s="37">
        <v>15</v>
      </c>
      <c r="AZ106" s="37">
        <v>108</v>
      </c>
      <c r="BA106" s="37">
        <v>54</v>
      </c>
      <c r="BB106" s="1">
        <v>868000</v>
      </c>
      <c r="BC106" s="1">
        <v>23000</v>
      </c>
      <c r="BD106" s="1">
        <v>1746000</v>
      </c>
      <c r="BE106" s="1">
        <v>53000</v>
      </c>
      <c r="BF106" s="37" t="s">
        <v>2616</v>
      </c>
      <c r="BJ106" s="37">
        <v>3.7199999999999999E-4</v>
      </c>
      <c r="BK106" s="37">
        <v>2.4</v>
      </c>
      <c r="BL106" s="37">
        <v>0.19</v>
      </c>
      <c r="BM106" s="37">
        <v>2.4089999999999998</v>
      </c>
      <c r="BN106" s="37">
        <v>0.190578</v>
      </c>
      <c r="BO106" s="36">
        <v>2.4820000000000002</v>
      </c>
      <c r="BP106" s="36">
        <v>0.19107199999999999</v>
      </c>
      <c r="BQ106" s="37">
        <v>14.824999999999999</v>
      </c>
      <c r="BR106" s="37">
        <v>74.900000000000006</v>
      </c>
    </row>
    <row r="107" spans="1:70">
      <c r="A107" s="37" t="s">
        <v>2622</v>
      </c>
      <c r="B107" s="37" t="s">
        <v>3614</v>
      </c>
      <c r="C107" s="37" t="s">
        <v>3615</v>
      </c>
      <c r="D107" s="37" t="s">
        <v>121</v>
      </c>
      <c r="E107" s="37" t="s">
        <v>3616</v>
      </c>
      <c r="F107" s="37">
        <v>22.48</v>
      </c>
      <c r="G107" s="37" t="s">
        <v>2621</v>
      </c>
      <c r="J107" s="37">
        <v>3.2000000000000002E-3</v>
      </c>
      <c r="K107" s="37">
        <v>1.5E-3</v>
      </c>
      <c r="L107" s="37">
        <v>1.5E-3</v>
      </c>
      <c r="M107" s="37">
        <v>3.86E-4</v>
      </c>
      <c r="N107" s="37">
        <v>3.1000000000000001E-5</v>
      </c>
      <c r="O107" s="37">
        <v>3.1000000000000001E-5</v>
      </c>
      <c r="P107" s="37">
        <v>-0.10589</v>
      </c>
      <c r="Q107" s="37">
        <v>2590.674</v>
      </c>
      <c r="R107" s="37">
        <v>208.05930000000001</v>
      </c>
      <c r="S107" s="37">
        <v>5.8000000000000003E-2</v>
      </c>
      <c r="T107" s="37">
        <v>0.03</v>
      </c>
      <c r="U107" s="37">
        <v>0.03</v>
      </c>
      <c r="V107" s="37">
        <v>0.20502999999999999</v>
      </c>
      <c r="W107" s="37">
        <v>1.6100000000000001E-4</v>
      </c>
      <c r="X107" s="37">
        <v>7.1000000000000005E-5</v>
      </c>
      <c r="Y107" s="37">
        <v>7.2000000000000002E-5</v>
      </c>
      <c r="Z107" s="37">
        <v>3.3</v>
      </c>
      <c r="AA107" s="37">
        <v>1.6</v>
      </c>
      <c r="AB107" s="37">
        <v>1.6</v>
      </c>
      <c r="AC107" s="37">
        <v>2.4900000000000002</v>
      </c>
      <c r="AD107" s="37">
        <v>0.2</v>
      </c>
      <c r="AE107" s="37">
        <v>0.2</v>
      </c>
      <c r="AF107" s="37">
        <v>3.3</v>
      </c>
      <c r="AG107" s="37">
        <v>1.4</v>
      </c>
      <c r="AH107" s="37">
        <v>1.5</v>
      </c>
      <c r="AI107" s="37">
        <v>0</v>
      </c>
      <c r="AJ107" s="37">
        <v>820</v>
      </c>
      <c r="AK107" s="37">
        <v>820</v>
      </c>
      <c r="AL107" s="37">
        <v>78.8</v>
      </c>
      <c r="AM107" s="37">
        <v>2</v>
      </c>
      <c r="AN107" s="37">
        <v>49.6</v>
      </c>
      <c r="AO107" s="37">
        <v>1.1000000000000001</v>
      </c>
      <c r="AP107" s="37">
        <v>1.86</v>
      </c>
      <c r="AQ107" s="37">
        <v>0.85</v>
      </c>
      <c r="AR107" s="37">
        <v>1.583</v>
      </c>
      <c r="AS107" s="37">
        <v>1.9E-2</v>
      </c>
      <c r="AT107" s="37">
        <v>0</v>
      </c>
      <c r="AU107" s="37">
        <v>110</v>
      </c>
      <c r="AV107" s="37">
        <v>665</v>
      </c>
      <c r="AW107" s="37">
        <v>54</v>
      </c>
      <c r="AX107" s="37">
        <v>40</v>
      </c>
      <c r="AY107" s="37">
        <v>19</v>
      </c>
      <c r="AZ107" s="37">
        <v>137</v>
      </c>
      <c r="BA107" s="37">
        <v>63</v>
      </c>
      <c r="BB107" s="1">
        <v>955000</v>
      </c>
      <c r="BC107" s="1">
        <v>22000</v>
      </c>
      <c r="BD107" s="1">
        <v>1846000</v>
      </c>
      <c r="BE107" s="1">
        <v>47000</v>
      </c>
      <c r="BF107" s="37" t="s">
        <v>2621</v>
      </c>
      <c r="BJ107" s="37">
        <v>3.86E-4</v>
      </c>
      <c r="BK107" s="37">
        <v>2.4900000000000002</v>
      </c>
      <c r="BL107" s="37">
        <v>0.2</v>
      </c>
      <c r="BM107" s="37">
        <v>2.5</v>
      </c>
      <c r="BN107" s="37">
        <v>0.197049</v>
      </c>
      <c r="BO107" s="36">
        <v>2.573</v>
      </c>
      <c r="BP107" s="36">
        <v>0.19752600000000001</v>
      </c>
      <c r="BQ107" s="37">
        <v>14.8645</v>
      </c>
      <c r="BR107" s="37">
        <v>78.8</v>
      </c>
    </row>
    <row r="108" spans="1:70">
      <c r="A108" s="37" t="s">
        <v>2627</v>
      </c>
      <c r="B108" s="37" t="s">
        <v>3617</v>
      </c>
      <c r="C108" s="37" t="s">
        <v>3618</v>
      </c>
      <c r="D108" s="37" t="s">
        <v>121</v>
      </c>
      <c r="E108" s="37" t="s">
        <v>3619</v>
      </c>
      <c r="F108" s="37">
        <v>23.852</v>
      </c>
      <c r="G108" s="37" t="s">
        <v>2626</v>
      </c>
      <c r="J108" s="37">
        <v>2.8999999999999998E-3</v>
      </c>
      <c r="K108" s="37">
        <v>1E-3</v>
      </c>
      <c r="L108" s="37">
        <v>1E-3</v>
      </c>
      <c r="M108" s="37">
        <v>3.28E-4</v>
      </c>
      <c r="N108" s="37">
        <v>3.0000000000000001E-5</v>
      </c>
      <c r="O108" s="37">
        <v>3.0000000000000001E-5</v>
      </c>
      <c r="P108" s="37">
        <v>6.3307000000000002E-2</v>
      </c>
      <c r="Q108" s="37">
        <v>3048.78</v>
      </c>
      <c r="R108" s="37">
        <v>278.8519</v>
      </c>
      <c r="S108" s="37">
        <v>6.0999999999999999E-2</v>
      </c>
      <c r="T108" s="37">
        <v>2.1999999999999999E-2</v>
      </c>
      <c r="U108" s="37">
        <v>2.1999999999999999E-2</v>
      </c>
      <c r="V108" s="37">
        <v>0.18512000000000001</v>
      </c>
      <c r="W108" s="37">
        <v>8.5000000000000006E-5</v>
      </c>
      <c r="X108" s="37">
        <v>5.0000000000000002E-5</v>
      </c>
      <c r="Y108" s="37">
        <v>5.1E-5</v>
      </c>
      <c r="Z108" s="37">
        <v>3</v>
      </c>
      <c r="AA108" s="37">
        <v>1</v>
      </c>
      <c r="AB108" s="37">
        <v>1</v>
      </c>
      <c r="AC108" s="37">
        <v>2.11</v>
      </c>
      <c r="AD108" s="37">
        <v>0.19</v>
      </c>
      <c r="AE108" s="37">
        <v>0.19</v>
      </c>
      <c r="AF108" s="37">
        <v>1.7</v>
      </c>
      <c r="AG108" s="37">
        <v>1</v>
      </c>
      <c r="AH108" s="37">
        <v>1</v>
      </c>
      <c r="AI108" s="37">
        <v>260</v>
      </c>
      <c r="AJ108" s="37">
        <v>640</v>
      </c>
      <c r="AK108" s="37">
        <v>640</v>
      </c>
      <c r="AL108" s="37">
        <v>81.2</v>
      </c>
      <c r="AM108" s="37">
        <v>2.7</v>
      </c>
      <c r="AN108" s="37">
        <v>51.8</v>
      </c>
      <c r="AO108" s="37">
        <v>1.8</v>
      </c>
      <c r="AP108" s="37">
        <v>1.05</v>
      </c>
      <c r="AQ108" s="37">
        <v>0.62</v>
      </c>
      <c r="AR108" s="37">
        <v>1.5920000000000001</v>
      </c>
      <c r="AS108" s="37">
        <v>1.7000000000000001E-2</v>
      </c>
      <c r="AT108" s="37">
        <v>112</v>
      </c>
      <c r="AU108" s="37">
        <v>95</v>
      </c>
      <c r="AV108" s="37">
        <v>574</v>
      </c>
      <c r="AW108" s="37">
        <v>52</v>
      </c>
      <c r="AX108" s="37">
        <v>36</v>
      </c>
      <c r="AY108" s="37">
        <v>13</v>
      </c>
      <c r="AZ108" s="37">
        <v>78</v>
      </c>
      <c r="BA108" s="37">
        <v>46</v>
      </c>
      <c r="BB108" s="1">
        <v>964000</v>
      </c>
      <c r="BC108" s="1">
        <v>33000</v>
      </c>
      <c r="BD108" s="1">
        <v>1879000</v>
      </c>
      <c r="BE108" s="1">
        <v>62000</v>
      </c>
      <c r="BF108" s="37" t="s">
        <v>2626</v>
      </c>
      <c r="BJ108" s="37">
        <v>3.28E-4</v>
      </c>
      <c r="BK108" s="37">
        <v>2.11</v>
      </c>
      <c r="BL108" s="37">
        <v>0.19</v>
      </c>
      <c r="BM108" s="37">
        <v>2.125</v>
      </c>
      <c r="BN108" s="37">
        <v>0.19076000000000001</v>
      </c>
      <c r="BO108" s="36">
        <v>2.198</v>
      </c>
      <c r="BP108" s="36">
        <v>0.19125300000000001</v>
      </c>
      <c r="BQ108" s="37">
        <v>14.8064</v>
      </c>
      <c r="BR108" s="37">
        <v>81.2</v>
      </c>
    </row>
    <row r="109" spans="1:70">
      <c r="A109" s="37" t="s">
        <v>2632</v>
      </c>
      <c r="B109" s="37" t="s">
        <v>3620</v>
      </c>
      <c r="C109" s="37" t="s">
        <v>3621</v>
      </c>
      <c r="D109" s="37" t="s">
        <v>121</v>
      </c>
      <c r="E109" s="37" t="s">
        <v>3622</v>
      </c>
      <c r="F109" s="37">
        <v>10.497</v>
      </c>
      <c r="G109" s="37" t="s">
        <v>2631</v>
      </c>
      <c r="J109" s="37">
        <v>3.7000000000000002E-3</v>
      </c>
      <c r="K109" s="37">
        <v>2.0999999999999999E-3</v>
      </c>
      <c r="L109" s="37">
        <v>2.0999999999999999E-3</v>
      </c>
      <c r="M109" s="37">
        <v>3.6200000000000002E-4</v>
      </c>
      <c r="N109" s="37">
        <v>4.1999999999999998E-5</v>
      </c>
      <c r="O109" s="37">
        <v>4.1999999999999998E-5</v>
      </c>
      <c r="P109" s="37">
        <v>-3.0175E-2</v>
      </c>
      <c r="Q109" s="37">
        <v>2762.431</v>
      </c>
      <c r="R109" s="37">
        <v>320.50299999999999</v>
      </c>
      <c r="S109" s="37">
        <v>0.08</v>
      </c>
      <c r="T109" s="37">
        <v>4.4999999999999998E-2</v>
      </c>
      <c r="U109" s="37">
        <v>4.5999999999999999E-2</v>
      </c>
      <c r="V109" s="37">
        <v>0.23952999999999999</v>
      </c>
      <c r="W109" s="37">
        <v>1.2999999999999999E-4</v>
      </c>
      <c r="X109" s="37">
        <v>8.5000000000000006E-5</v>
      </c>
      <c r="Y109" s="37">
        <v>8.2999999999999998E-5</v>
      </c>
      <c r="Z109" s="37">
        <v>3.8</v>
      </c>
      <c r="AA109" s="37">
        <v>2.1</v>
      </c>
      <c r="AB109" s="37">
        <v>2.1</v>
      </c>
      <c r="AC109" s="37">
        <v>2.33</v>
      </c>
      <c r="AD109" s="37">
        <v>0.27</v>
      </c>
      <c r="AE109" s="37">
        <v>0.27</v>
      </c>
      <c r="AF109" s="37">
        <v>2.6</v>
      </c>
      <c r="AG109" s="37">
        <v>1.7</v>
      </c>
      <c r="AH109" s="37">
        <v>1.7</v>
      </c>
      <c r="AI109" s="37">
        <v>600</v>
      </c>
      <c r="AJ109" s="37">
        <v>1100</v>
      </c>
      <c r="AK109" s="37">
        <v>1100</v>
      </c>
      <c r="AL109" s="37">
        <v>92.7</v>
      </c>
      <c r="AM109" s="37">
        <v>1.5</v>
      </c>
      <c r="AN109" s="37">
        <v>60.4</v>
      </c>
      <c r="AO109" s="37">
        <v>1.1000000000000001</v>
      </c>
      <c r="AP109" s="37">
        <v>1.9</v>
      </c>
      <c r="AQ109" s="37">
        <v>1.2</v>
      </c>
      <c r="AR109" s="37">
        <v>1.544</v>
      </c>
      <c r="AS109" s="37">
        <v>2.1000000000000001E-2</v>
      </c>
      <c r="AT109" s="37">
        <v>-40</v>
      </c>
      <c r="AU109" s="37">
        <v>170</v>
      </c>
      <c r="AV109" s="37">
        <v>674</v>
      </c>
      <c r="AW109" s="37">
        <v>79</v>
      </c>
      <c r="AX109" s="37">
        <v>58</v>
      </c>
      <c r="AY109" s="37">
        <v>31</v>
      </c>
      <c r="AZ109" s="37">
        <v>145</v>
      </c>
      <c r="BA109" s="37">
        <v>93</v>
      </c>
      <c r="BB109" s="1">
        <v>1128000</v>
      </c>
      <c r="BC109" s="1">
        <v>20000</v>
      </c>
      <c r="BD109" s="1">
        <v>2140000</v>
      </c>
      <c r="BE109" s="1">
        <v>35000</v>
      </c>
      <c r="BF109" s="37" t="s">
        <v>2631</v>
      </c>
      <c r="BJ109" s="37">
        <v>3.6200000000000002E-4</v>
      </c>
      <c r="BK109" s="37">
        <v>2.33</v>
      </c>
      <c r="BL109" s="37">
        <v>0.27</v>
      </c>
      <c r="BM109" s="37">
        <v>2.351</v>
      </c>
      <c r="BN109" s="37">
        <v>0.26843899999999998</v>
      </c>
      <c r="BO109" s="36">
        <v>2.4239999999999999</v>
      </c>
      <c r="BP109" s="36">
        <v>0.26878800000000003</v>
      </c>
      <c r="BQ109" s="37">
        <v>14.908200000000001</v>
      </c>
      <c r="BR109" s="37">
        <v>92.7</v>
      </c>
    </row>
    <row r="110" spans="1:70">
      <c r="A110" s="37" t="s">
        <v>2637</v>
      </c>
      <c r="B110" s="37" t="s">
        <v>3623</v>
      </c>
      <c r="C110" s="37" t="s">
        <v>3624</v>
      </c>
      <c r="D110" s="37" t="s">
        <v>121</v>
      </c>
      <c r="E110" s="37" t="s">
        <v>3625</v>
      </c>
      <c r="F110" s="37">
        <v>28.048999999999999</v>
      </c>
      <c r="G110" s="37" t="s">
        <v>2636</v>
      </c>
      <c r="J110" s="37">
        <v>3.5000000000000001E-3</v>
      </c>
      <c r="K110" s="37">
        <v>1.1999999999999999E-3</v>
      </c>
      <c r="L110" s="37">
        <v>1.1999999999999999E-3</v>
      </c>
      <c r="M110" s="37">
        <v>3.5399999999999999E-4</v>
      </c>
      <c r="N110" s="37">
        <v>2.8E-5</v>
      </c>
      <c r="O110" s="37">
        <v>2.8E-5</v>
      </c>
      <c r="P110" s="37">
        <v>0.15010999999999999</v>
      </c>
      <c r="Q110" s="37">
        <v>2824.8589999999999</v>
      </c>
      <c r="R110" s="37">
        <v>223.43520000000001</v>
      </c>
      <c r="S110" s="37">
        <v>6.9000000000000006E-2</v>
      </c>
      <c r="T110" s="37">
        <v>2.4E-2</v>
      </c>
      <c r="U110" s="37">
        <v>2.4E-2</v>
      </c>
      <c r="V110" s="37">
        <v>-8.3260000000000001E-3</v>
      </c>
      <c r="W110" s="37">
        <v>7.7999999999999999E-5</v>
      </c>
      <c r="X110" s="37">
        <v>5.3000000000000001E-5</v>
      </c>
      <c r="Y110" s="37">
        <v>5.1999999999999997E-5</v>
      </c>
      <c r="Z110" s="37">
        <v>3.5</v>
      </c>
      <c r="AA110" s="37">
        <v>1.2</v>
      </c>
      <c r="AB110" s="37">
        <v>1.2</v>
      </c>
      <c r="AC110" s="37">
        <v>2.2799999999999998</v>
      </c>
      <c r="AD110" s="37">
        <v>0.18</v>
      </c>
      <c r="AE110" s="37">
        <v>0.18</v>
      </c>
      <c r="AF110" s="37">
        <v>1.6</v>
      </c>
      <c r="AG110" s="37">
        <v>1.1000000000000001</v>
      </c>
      <c r="AH110" s="37">
        <v>1</v>
      </c>
      <c r="AI110" s="37">
        <v>370</v>
      </c>
      <c r="AJ110" s="37">
        <v>620</v>
      </c>
      <c r="AK110" s="37">
        <v>620</v>
      </c>
      <c r="AL110" s="37">
        <v>82.4</v>
      </c>
      <c r="AM110" s="37">
        <v>2.7</v>
      </c>
      <c r="AN110" s="37">
        <v>52.7</v>
      </c>
      <c r="AO110" s="37">
        <v>1.8</v>
      </c>
      <c r="AP110" s="37">
        <v>1.03</v>
      </c>
      <c r="AQ110" s="37">
        <v>0.68</v>
      </c>
      <c r="AR110" s="37">
        <v>1.5649999999999999</v>
      </c>
      <c r="AS110" s="37">
        <v>1.7000000000000001E-2</v>
      </c>
      <c r="AT110" s="37">
        <v>-75</v>
      </c>
      <c r="AU110" s="37">
        <v>95</v>
      </c>
      <c r="AV110" s="37">
        <v>618</v>
      </c>
      <c r="AW110" s="37">
        <v>53</v>
      </c>
      <c r="AX110" s="37">
        <v>44</v>
      </c>
      <c r="AY110" s="37">
        <v>15</v>
      </c>
      <c r="AZ110" s="37">
        <v>79</v>
      </c>
      <c r="BA110" s="37">
        <v>52</v>
      </c>
      <c r="BB110" s="1">
        <v>992000</v>
      </c>
      <c r="BC110" s="1">
        <v>33000</v>
      </c>
      <c r="BD110" s="1">
        <v>1903000</v>
      </c>
      <c r="BE110" s="1">
        <v>63000</v>
      </c>
      <c r="BF110" s="37" t="s">
        <v>2636</v>
      </c>
      <c r="BJ110" s="37">
        <v>3.5399999999999999E-4</v>
      </c>
      <c r="BK110" s="37">
        <v>2.2799999999999998</v>
      </c>
      <c r="BL110" s="37">
        <v>0.18</v>
      </c>
      <c r="BM110" s="37">
        <v>2.2919999999999998</v>
      </c>
      <c r="BN110" s="37">
        <v>0.17790600000000001</v>
      </c>
      <c r="BO110" s="36">
        <v>2.3650000000000002</v>
      </c>
      <c r="BP110" s="36">
        <v>0.17843500000000001</v>
      </c>
      <c r="BQ110" s="37">
        <v>14.846500000000001</v>
      </c>
      <c r="BR110" s="37">
        <v>82.4</v>
      </c>
    </row>
    <row r="112" spans="1:70">
      <c r="A112" s="37" t="s">
        <v>2642</v>
      </c>
      <c r="B112" s="37" t="s">
        <v>3626</v>
      </c>
      <c r="C112" s="37" t="s">
        <v>3627</v>
      </c>
      <c r="D112" s="37" t="s">
        <v>121</v>
      </c>
      <c r="E112" s="37" t="s">
        <v>3628</v>
      </c>
      <c r="F112" s="37">
        <v>25.564</v>
      </c>
      <c r="G112" s="37" t="s">
        <v>2646</v>
      </c>
      <c r="J112" s="37">
        <v>0.80900000000000005</v>
      </c>
      <c r="K112" s="37">
        <v>1.0999999999999999E-2</v>
      </c>
      <c r="L112" s="37">
        <v>1.4999999999999999E-2</v>
      </c>
      <c r="M112" s="37">
        <v>9.7699999999999995E-2</v>
      </c>
      <c r="N112" s="37">
        <v>1.1999999999999999E-3</v>
      </c>
      <c r="O112" s="37">
        <v>1.4E-3</v>
      </c>
      <c r="P112" s="37">
        <v>0.56533999999999995</v>
      </c>
      <c r="Q112" s="37">
        <v>10.23541</v>
      </c>
      <c r="R112" s="37">
        <v>0.1466692</v>
      </c>
      <c r="S112" s="37">
        <v>6.0310000000000002E-2</v>
      </c>
      <c r="T112" s="37">
        <v>7.5000000000000002E-4</v>
      </c>
      <c r="U112" s="37">
        <v>1E-3</v>
      </c>
      <c r="V112" s="37">
        <v>0.31334000000000001</v>
      </c>
      <c r="W112" s="37">
        <v>2.8899999999999999E-2</v>
      </c>
      <c r="X112" s="37">
        <v>1.5E-3</v>
      </c>
      <c r="Y112" s="37">
        <v>2E-3</v>
      </c>
      <c r="Z112" s="37">
        <v>603.1</v>
      </c>
      <c r="AA112" s="37">
        <v>6</v>
      </c>
      <c r="AB112" s="37">
        <v>8.6</v>
      </c>
      <c r="AC112" s="37">
        <v>600.6</v>
      </c>
      <c r="AD112" s="37">
        <v>6.8</v>
      </c>
      <c r="AE112" s="37">
        <v>8.4</v>
      </c>
      <c r="AF112" s="37">
        <v>576</v>
      </c>
      <c r="AG112" s="37">
        <v>29</v>
      </c>
      <c r="AH112" s="37">
        <v>39</v>
      </c>
      <c r="AI112" s="37">
        <v>617</v>
      </c>
      <c r="AJ112" s="37">
        <v>26</v>
      </c>
      <c r="AK112" s="37">
        <v>35</v>
      </c>
      <c r="AL112" s="37">
        <v>315</v>
      </c>
      <c r="AM112" s="37">
        <v>11</v>
      </c>
      <c r="AN112" s="37">
        <v>10.7</v>
      </c>
      <c r="AO112" s="37">
        <v>0.35</v>
      </c>
      <c r="AP112" s="37">
        <v>77.400000000000006</v>
      </c>
      <c r="AQ112" s="37">
        <v>3.9</v>
      </c>
      <c r="AR112" s="37">
        <v>29.75</v>
      </c>
      <c r="AS112" s="37">
        <v>0.28999999999999998</v>
      </c>
      <c r="AT112" s="37">
        <v>-2</v>
      </c>
      <c r="AU112" s="37">
        <v>75</v>
      </c>
      <c r="AV112" s="1">
        <v>670000</v>
      </c>
      <c r="AW112" s="1">
        <v>12000</v>
      </c>
      <c r="AX112" s="37">
        <v>39940</v>
      </c>
      <c r="AY112" s="37">
        <v>820</v>
      </c>
      <c r="AZ112" s="37">
        <v>5970</v>
      </c>
      <c r="BA112" s="37">
        <v>300</v>
      </c>
      <c r="BB112" s="1">
        <v>205000</v>
      </c>
      <c r="BC112" s="1">
        <v>6600</v>
      </c>
      <c r="BD112" s="1">
        <v>7510000</v>
      </c>
      <c r="BE112" s="1">
        <v>260000</v>
      </c>
      <c r="BF112" s="37" t="s">
        <v>2646</v>
      </c>
      <c r="BJ112" s="37">
        <v>9.7699999999999995E-2</v>
      </c>
      <c r="BK112" s="37">
        <v>600.6</v>
      </c>
      <c r="BL112" s="37">
        <v>8.4</v>
      </c>
      <c r="BM112" s="37">
        <v>600.70100000000002</v>
      </c>
      <c r="BN112" s="37">
        <v>8.0926299999999998</v>
      </c>
      <c r="BO112" s="36">
        <v>600.76700000000005</v>
      </c>
      <c r="BP112" s="36">
        <v>8.0925600000000006</v>
      </c>
      <c r="BQ112" s="37">
        <v>17.8169</v>
      </c>
      <c r="BR112" s="37">
        <v>315</v>
      </c>
    </row>
    <row r="113" spans="1:70">
      <c r="A113" s="37" t="s">
        <v>2647</v>
      </c>
      <c r="B113" s="37" t="s">
        <v>3629</v>
      </c>
      <c r="C113" s="37" t="s">
        <v>3630</v>
      </c>
      <c r="D113" s="37" t="s">
        <v>121</v>
      </c>
      <c r="E113" s="37" t="s">
        <v>3631</v>
      </c>
      <c r="F113" s="37">
        <v>25.431999999999999</v>
      </c>
      <c r="G113" s="37" t="s">
        <v>2651</v>
      </c>
      <c r="J113" s="37">
        <v>0.81100000000000005</v>
      </c>
      <c r="K113" s="37">
        <v>1.2999999999999999E-2</v>
      </c>
      <c r="L113" s="37">
        <v>1.6E-2</v>
      </c>
      <c r="M113" s="37">
        <v>9.8580000000000001E-2</v>
      </c>
      <c r="N113" s="37">
        <v>9.7999999999999997E-4</v>
      </c>
      <c r="O113" s="37">
        <v>1.2999999999999999E-3</v>
      </c>
      <c r="P113" s="37">
        <v>0.68215999999999999</v>
      </c>
      <c r="Q113" s="37">
        <v>10.14405</v>
      </c>
      <c r="R113" s="37">
        <v>0.13377220000000001</v>
      </c>
      <c r="S113" s="37">
        <v>5.9990000000000002E-2</v>
      </c>
      <c r="T113" s="37">
        <v>6.8999999999999997E-4</v>
      </c>
      <c r="U113" s="37">
        <v>9.7000000000000005E-4</v>
      </c>
      <c r="V113" s="37">
        <v>-0.1031</v>
      </c>
      <c r="W113" s="37">
        <v>3.1300000000000001E-2</v>
      </c>
      <c r="X113" s="37">
        <v>1.4E-3</v>
      </c>
      <c r="Y113" s="37">
        <v>2E-3</v>
      </c>
      <c r="Z113" s="37">
        <v>602.6</v>
      </c>
      <c r="AA113" s="37">
        <v>7.1</v>
      </c>
      <c r="AB113" s="37">
        <v>9.3000000000000007</v>
      </c>
      <c r="AC113" s="37">
        <v>606.1</v>
      </c>
      <c r="AD113" s="37">
        <v>5.7</v>
      </c>
      <c r="AE113" s="37">
        <v>7.6</v>
      </c>
      <c r="AF113" s="37">
        <v>623</v>
      </c>
      <c r="AG113" s="37">
        <v>28</v>
      </c>
      <c r="AH113" s="37">
        <v>40</v>
      </c>
      <c r="AI113" s="37">
        <v>601</v>
      </c>
      <c r="AJ113" s="37">
        <v>25</v>
      </c>
      <c r="AK113" s="37">
        <v>35</v>
      </c>
      <c r="AL113" s="37">
        <v>312.39999999999998</v>
      </c>
      <c r="AM113" s="37">
        <v>8.6999999999999993</v>
      </c>
      <c r="AN113" s="37">
        <v>10.41</v>
      </c>
      <c r="AO113" s="37">
        <v>0.32</v>
      </c>
      <c r="AP113" s="37">
        <v>81.599999999999994</v>
      </c>
      <c r="AQ113" s="37">
        <v>3.7</v>
      </c>
      <c r="AR113" s="37">
        <v>30.2</v>
      </c>
      <c r="AS113" s="37">
        <v>0.47</v>
      </c>
      <c r="AT113" s="37">
        <v>-30</v>
      </c>
      <c r="AU113" s="37">
        <v>130</v>
      </c>
      <c r="AV113" s="1">
        <v>662900</v>
      </c>
      <c r="AW113" s="1">
        <v>9400</v>
      </c>
      <c r="AX113" s="37">
        <v>39500</v>
      </c>
      <c r="AY113" s="37">
        <v>640</v>
      </c>
      <c r="AZ113" s="37">
        <v>6290</v>
      </c>
      <c r="BA113" s="37">
        <v>280</v>
      </c>
      <c r="BB113" s="1">
        <v>199600</v>
      </c>
      <c r="BC113" s="1">
        <v>6100</v>
      </c>
      <c r="BD113" s="1">
        <v>7440000</v>
      </c>
      <c r="BE113" s="1">
        <v>210000</v>
      </c>
      <c r="BF113" s="37" t="s">
        <v>2651</v>
      </c>
      <c r="BJ113" s="37">
        <v>9.8580000000000001E-2</v>
      </c>
      <c r="BK113" s="37">
        <v>606.1</v>
      </c>
      <c r="BL113" s="37">
        <v>7.6</v>
      </c>
      <c r="BM113" s="37">
        <v>605.87300000000005</v>
      </c>
      <c r="BN113" s="37">
        <v>7.5086599999999999</v>
      </c>
      <c r="BO113" s="36">
        <v>605.93899999999996</v>
      </c>
      <c r="BP113" s="36">
        <v>7.5085899999999999</v>
      </c>
      <c r="BQ113" s="37">
        <v>17.817499999999999</v>
      </c>
      <c r="BR113" s="37">
        <v>312.39999999999998</v>
      </c>
    </row>
    <row r="114" spans="1:70">
      <c r="A114" s="37" t="s">
        <v>2652</v>
      </c>
      <c r="B114" s="37" t="s">
        <v>3632</v>
      </c>
      <c r="C114" s="37" t="s">
        <v>3633</v>
      </c>
      <c r="D114" s="37" t="s">
        <v>121</v>
      </c>
      <c r="E114" s="37" t="s">
        <v>3634</v>
      </c>
      <c r="F114" s="37">
        <v>25.431999999999999</v>
      </c>
      <c r="G114" s="37" t="s">
        <v>2656</v>
      </c>
      <c r="J114" s="37">
        <v>0.81599999999999995</v>
      </c>
      <c r="K114" s="37">
        <v>0.01</v>
      </c>
      <c r="L114" s="37">
        <v>1.4999999999999999E-2</v>
      </c>
      <c r="M114" s="37">
        <v>9.8640000000000005E-2</v>
      </c>
      <c r="N114" s="37">
        <v>7.6000000000000004E-4</v>
      </c>
      <c r="O114" s="37">
        <v>1.1000000000000001E-3</v>
      </c>
      <c r="P114" s="37">
        <v>0.39388000000000001</v>
      </c>
      <c r="Q114" s="37">
        <v>10.137879999999999</v>
      </c>
      <c r="R114" s="37">
        <v>0.11305419999999999</v>
      </c>
      <c r="S114" s="37">
        <v>6.0100000000000001E-2</v>
      </c>
      <c r="T114" s="37">
        <v>7.2000000000000005E-4</v>
      </c>
      <c r="U114" s="37">
        <v>1E-3</v>
      </c>
      <c r="V114" s="37">
        <v>0.27226</v>
      </c>
      <c r="W114" s="37">
        <v>3.0499999999999999E-2</v>
      </c>
      <c r="X114" s="37">
        <v>1.5E-3</v>
      </c>
      <c r="Y114" s="37">
        <v>2.0999999999999999E-3</v>
      </c>
      <c r="Z114" s="37">
        <v>605.4</v>
      </c>
      <c r="AA114" s="37">
        <v>5.9</v>
      </c>
      <c r="AB114" s="37">
        <v>8.3000000000000007</v>
      </c>
      <c r="AC114" s="37">
        <v>606.4</v>
      </c>
      <c r="AD114" s="37">
        <v>4.5</v>
      </c>
      <c r="AE114" s="37">
        <v>6.7</v>
      </c>
      <c r="AF114" s="37">
        <v>606</v>
      </c>
      <c r="AG114" s="37">
        <v>29</v>
      </c>
      <c r="AH114" s="37">
        <v>40</v>
      </c>
      <c r="AI114" s="37">
        <v>609</v>
      </c>
      <c r="AJ114" s="37">
        <v>27</v>
      </c>
      <c r="AK114" s="37">
        <v>37</v>
      </c>
      <c r="AL114" s="37">
        <v>335</v>
      </c>
      <c r="AM114" s="37">
        <v>10</v>
      </c>
      <c r="AN114" s="37">
        <v>11.35</v>
      </c>
      <c r="AO114" s="37">
        <v>0.34</v>
      </c>
      <c r="AP114" s="37">
        <v>84.7</v>
      </c>
      <c r="AQ114" s="37">
        <v>3.7</v>
      </c>
      <c r="AR114" s="37">
        <v>29.76</v>
      </c>
      <c r="AS114" s="37">
        <v>0.3</v>
      </c>
      <c r="AT114" s="37">
        <v>64</v>
      </c>
      <c r="AU114" s="37">
        <v>99</v>
      </c>
      <c r="AV114" s="1">
        <v>715000</v>
      </c>
      <c r="AW114" s="1">
        <v>12000</v>
      </c>
      <c r="AX114" s="37">
        <v>42490</v>
      </c>
      <c r="AY114" s="37">
        <v>790</v>
      </c>
      <c r="AZ114" s="37">
        <v>6520</v>
      </c>
      <c r="BA114" s="37">
        <v>280</v>
      </c>
      <c r="BB114" s="1">
        <v>217700</v>
      </c>
      <c r="BC114" s="1">
        <v>6600</v>
      </c>
      <c r="BD114" s="1">
        <v>7990000</v>
      </c>
      <c r="BE114" s="1">
        <v>240000</v>
      </c>
      <c r="BF114" s="37" t="s">
        <v>2656</v>
      </c>
      <c r="BJ114" s="37">
        <v>9.8640000000000005E-2</v>
      </c>
      <c r="BK114" s="37">
        <v>606.4</v>
      </c>
      <c r="BL114" s="37">
        <v>6.7</v>
      </c>
      <c r="BM114" s="37">
        <v>605.80999999999995</v>
      </c>
      <c r="BN114" s="37">
        <v>6.3482799999999999</v>
      </c>
      <c r="BO114" s="36">
        <v>605.87599999999998</v>
      </c>
      <c r="BP114" s="36">
        <v>6.34823</v>
      </c>
      <c r="BQ114" s="37">
        <v>17.848099999999999</v>
      </c>
      <c r="BR114" s="37">
        <v>335</v>
      </c>
    </row>
    <row r="115" spans="1:70">
      <c r="A115" s="37" t="s">
        <v>2657</v>
      </c>
      <c r="B115" s="37" t="s">
        <v>3635</v>
      </c>
      <c r="C115" s="37" t="s">
        <v>3636</v>
      </c>
      <c r="D115" s="37" t="s">
        <v>121</v>
      </c>
      <c r="E115" s="37" t="s">
        <v>3637</v>
      </c>
      <c r="F115" s="37">
        <v>25.49</v>
      </c>
      <c r="G115" s="37" t="s">
        <v>2676</v>
      </c>
      <c r="J115" s="37">
        <v>0.81030000000000002</v>
      </c>
      <c r="K115" s="37">
        <v>9.7000000000000003E-3</v>
      </c>
      <c r="L115" s="37">
        <v>1.4E-2</v>
      </c>
      <c r="M115" s="37">
        <v>9.8360000000000003E-2</v>
      </c>
      <c r="N115" s="37">
        <v>8.1999999999999998E-4</v>
      </c>
      <c r="O115" s="37">
        <v>1.1999999999999999E-3</v>
      </c>
      <c r="P115" s="37">
        <v>0.71660999999999997</v>
      </c>
      <c r="Q115" s="37">
        <v>10.166729999999999</v>
      </c>
      <c r="R115" s="37">
        <v>0.12403500000000001</v>
      </c>
      <c r="S115" s="37">
        <v>5.9990000000000002E-2</v>
      </c>
      <c r="T115" s="37">
        <v>5.2999999999999998E-4</v>
      </c>
      <c r="U115" s="37">
        <v>8.5999999999999998E-4</v>
      </c>
      <c r="V115" s="37">
        <v>0.11208</v>
      </c>
      <c r="W115" s="37">
        <v>3.0800000000000001E-2</v>
      </c>
      <c r="X115" s="37">
        <v>1.9E-3</v>
      </c>
      <c r="Y115" s="37">
        <v>2.3999999999999998E-3</v>
      </c>
      <c r="Z115" s="37">
        <v>602.5</v>
      </c>
      <c r="AA115" s="37">
        <v>5.4</v>
      </c>
      <c r="AB115" s="37">
        <v>8</v>
      </c>
      <c r="AC115" s="37">
        <v>604.79999999999995</v>
      </c>
      <c r="AD115" s="37">
        <v>4.8</v>
      </c>
      <c r="AE115" s="37">
        <v>7</v>
      </c>
      <c r="AF115" s="37">
        <v>613</v>
      </c>
      <c r="AG115" s="37">
        <v>38</v>
      </c>
      <c r="AH115" s="37">
        <v>47</v>
      </c>
      <c r="AI115" s="37">
        <v>602</v>
      </c>
      <c r="AJ115" s="37">
        <v>19</v>
      </c>
      <c r="AK115" s="37">
        <v>31</v>
      </c>
      <c r="AL115" s="37">
        <v>319</v>
      </c>
      <c r="AM115" s="37">
        <v>11</v>
      </c>
      <c r="AN115" s="37">
        <v>10.7</v>
      </c>
      <c r="AO115" s="37">
        <v>0.33</v>
      </c>
      <c r="AP115" s="37">
        <v>82.3</v>
      </c>
      <c r="AQ115" s="37">
        <v>5.4</v>
      </c>
      <c r="AR115" s="37">
        <v>29.49</v>
      </c>
      <c r="AS115" s="37">
        <v>0.31</v>
      </c>
      <c r="AT115" s="37">
        <v>90</v>
      </c>
      <c r="AU115" s="37">
        <v>110</v>
      </c>
      <c r="AV115" s="1">
        <v>680000</v>
      </c>
      <c r="AW115" s="1">
        <v>13000</v>
      </c>
      <c r="AX115" s="37">
        <v>40450</v>
      </c>
      <c r="AY115" s="37">
        <v>750</v>
      </c>
      <c r="AZ115" s="37">
        <v>6170</v>
      </c>
      <c r="BA115" s="37">
        <v>400</v>
      </c>
      <c r="BB115" s="1">
        <v>206700</v>
      </c>
      <c r="BC115" s="1">
        <v>6500</v>
      </c>
      <c r="BD115" s="1">
        <v>7570000</v>
      </c>
      <c r="BE115" s="1">
        <v>250000</v>
      </c>
      <c r="BF115" s="37" t="s">
        <v>2676</v>
      </c>
      <c r="BJ115" s="37">
        <v>9.8360000000000003E-2</v>
      </c>
      <c r="BK115" s="37">
        <v>604.79999999999995</v>
      </c>
      <c r="BL115" s="37">
        <v>7</v>
      </c>
      <c r="BM115" s="37">
        <v>604.47</v>
      </c>
      <c r="BN115" s="37">
        <v>6.9305599999999998</v>
      </c>
      <c r="BO115" s="36">
        <v>604.53700000000003</v>
      </c>
      <c r="BP115" s="36">
        <v>6.9305000000000003</v>
      </c>
      <c r="BQ115" s="37">
        <v>17.825600000000001</v>
      </c>
      <c r="BR115" s="37">
        <v>319</v>
      </c>
    </row>
    <row r="116" spans="1:70">
      <c r="A116" s="37" t="s">
        <v>2662</v>
      </c>
      <c r="B116" s="37" t="s">
        <v>3638</v>
      </c>
      <c r="C116" s="37" t="s">
        <v>3639</v>
      </c>
      <c r="D116" s="37" t="s">
        <v>121</v>
      </c>
      <c r="E116" s="37" t="s">
        <v>3640</v>
      </c>
      <c r="F116" s="37">
        <v>25.484999999999999</v>
      </c>
      <c r="G116" s="37" t="s">
        <v>2681</v>
      </c>
      <c r="J116" s="37">
        <v>0.81359999999999999</v>
      </c>
      <c r="K116" s="37">
        <v>7.4000000000000003E-3</v>
      </c>
      <c r="L116" s="37">
        <v>1.2999999999999999E-2</v>
      </c>
      <c r="M116" s="37">
        <v>9.783E-2</v>
      </c>
      <c r="N116" s="37">
        <v>9.2000000000000003E-4</v>
      </c>
      <c r="O116" s="37">
        <v>1.2999999999999999E-3</v>
      </c>
      <c r="P116" s="37">
        <v>0.53727000000000003</v>
      </c>
      <c r="Q116" s="37">
        <v>10.22181</v>
      </c>
      <c r="R116" s="37">
        <v>0.13583110000000001</v>
      </c>
      <c r="S116" s="37">
        <v>6.0690000000000001E-2</v>
      </c>
      <c r="T116" s="37">
        <v>5.6999999999999998E-4</v>
      </c>
      <c r="U116" s="37">
        <v>8.8999999999999995E-4</v>
      </c>
      <c r="V116" s="37">
        <v>0.36062</v>
      </c>
      <c r="W116" s="37">
        <v>3.0700000000000002E-2</v>
      </c>
      <c r="X116" s="37">
        <v>1.2999999999999999E-3</v>
      </c>
      <c r="Y116" s="37">
        <v>1.9E-3</v>
      </c>
      <c r="Z116" s="37">
        <v>605.29999999999995</v>
      </c>
      <c r="AA116" s="37">
        <v>4.4000000000000004</v>
      </c>
      <c r="AB116" s="37">
        <v>7.6</v>
      </c>
      <c r="AC116" s="37">
        <v>601.6</v>
      </c>
      <c r="AD116" s="37">
        <v>5.4</v>
      </c>
      <c r="AE116" s="37">
        <v>7.4</v>
      </c>
      <c r="AF116" s="37">
        <v>612</v>
      </c>
      <c r="AG116" s="37">
        <v>25</v>
      </c>
      <c r="AH116" s="37">
        <v>38</v>
      </c>
      <c r="AI116" s="37">
        <v>627</v>
      </c>
      <c r="AJ116" s="37">
        <v>20</v>
      </c>
      <c r="AK116" s="37">
        <v>32</v>
      </c>
      <c r="AL116" s="37">
        <v>322</v>
      </c>
      <c r="AM116" s="37">
        <v>11</v>
      </c>
      <c r="AN116" s="37">
        <v>10.66</v>
      </c>
      <c r="AO116" s="37">
        <v>0.33</v>
      </c>
      <c r="AP116" s="37">
        <v>83.9</v>
      </c>
      <c r="AQ116" s="37">
        <v>3.8</v>
      </c>
      <c r="AR116" s="37">
        <v>29.93</v>
      </c>
      <c r="AS116" s="37">
        <v>0.44</v>
      </c>
      <c r="AT116" s="37">
        <v>70</v>
      </c>
      <c r="AU116" s="37">
        <v>100</v>
      </c>
      <c r="AV116" s="1">
        <v>677000</v>
      </c>
      <c r="AW116" s="1">
        <v>12000</v>
      </c>
      <c r="AX116" s="37">
        <v>40600</v>
      </c>
      <c r="AY116" s="37">
        <v>690</v>
      </c>
      <c r="AZ116" s="37">
        <v>6280</v>
      </c>
      <c r="BA116" s="37">
        <v>290</v>
      </c>
      <c r="BB116" s="1">
        <v>205900</v>
      </c>
      <c r="BC116" s="1">
        <v>6500</v>
      </c>
      <c r="BD116" s="1">
        <v>7640000</v>
      </c>
      <c r="BE116" s="1">
        <v>250000</v>
      </c>
      <c r="BF116" s="37" t="s">
        <v>2681</v>
      </c>
      <c r="BJ116" s="37">
        <v>9.783E-2</v>
      </c>
      <c r="BK116" s="37">
        <v>601.6</v>
      </c>
      <c r="BL116" s="37">
        <v>7.4</v>
      </c>
      <c r="BM116" s="37">
        <v>601.30499999999995</v>
      </c>
      <c r="BN116" s="37">
        <v>7.5107200000000001</v>
      </c>
      <c r="BO116" s="36">
        <v>601.37099999999998</v>
      </c>
      <c r="BP116" s="36">
        <v>7.51065</v>
      </c>
      <c r="BQ116" s="37">
        <v>17.827200000000001</v>
      </c>
      <c r="BR116" s="37">
        <v>322</v>
      </c>
    </row>
    <row r="117" spans="1:70">
      <c r="A117" s="37" t="s">
        <v>2667</v>
      </c>
      <c r="B117" s="37" t="s">
        <v>3641</v>
      </c>
      <c r="C117" s="37" t="s">
        <v>3642</v>
      </c>
      <c r="D117" s="37" t="s">
        <v>121</v>
      </c>
      <c r="E117" s="37" t="s">
        <v>3643</v>
      </c>
      <c r="F117" s="37">
        <v>25.45</v>
      </c>
      <c r="G117" s="37" t="s">
        <v>2686</v>
      </c>
      <c r="J117" s="37">
        <v>0.81120000000000003</v>
      </c>
      <c r="K117" s="37">
        <v>8.8000000000000005E-3</v>
      </c>
      <c r="L117" s="37">
        <v>1.4E-2</v>
      </c>
      <c r="M117" s="37">
        <v>9.8210000000000006E-2</v>
      </c>
      <c r="N117" s="37">
        <v>9.6000000000000002E-4</v>
      </c>
      <c r="O117" s="37">
        <v>1.2999999999999999E-3</v>
      </c>
      <c r="P117" s="37">
        <v>0.47382000000000002</v>
      </c>
      <c r="Q117" s="37">
        <v>10.182259999999999</v>
      </c>
      <c r="R117" s="37">
        <v>0.13478200000000001</v>
      </c>
      <c r="S117" s="37">
        <v>5.9990000000000002E-2</v>
      </c>
      <c r="T117" s="37">
        <v>6.6E-4</v>
      </c>
      <c r="U117" s="37">
        <v>9.3999999999999997E-4</v>
      </c>
      <c r="V117" s="37">
        <v>0.36027999999999999</v>
      </c>
      <c r="W117" s="37">
        <v>3.04E-2</v>
      </c>
      <c r="X117" s="37">
        <v>1.2999999999999999E-3</v>
      </c>
      <c r="Y117" s="37">
        <v>1.9E-3</v>
      </c>
      <c r="Z117" s="37">
        <v>603</v>
      </c>
      <c r="AA117" s="37">
        <v>4.9000000000000004</v>
      </c>
      <c r="AB117" s="37">
        <v>7.7</v>
      </c>
      <c r="AC117" s="37">
        <v>603.9</v>
      </c>
      <c r="AD117" s="37">
        <v>5.6</v>
      </c>
      <c r="AE117" s="37">
        <v>7.6</v>
      </c>
      <c r="AF117" s="37">
        <v>605</v>
      </c>
      <c r="AG117" s="37">
        <v>26</v>
      </c>
      <c r="AH117" s="37">
        <v>38</v>
      </c>
      <c r="AI117" s="37">
        <v>602</v>
      </c>
      <c r="AJ117" s="37">
        <v>24</v>
      </c>
      <c r="AK117" s="37">
        <v>34</v>
      </c>
      <c r="AL117" s="37">
        <v>326</v>
      </c>
      <c r="AM117" s="37">
        <v>10</v>
      </c>
      <c r="AN117" s="37">
        <v>11.06</v>
      </c>
      <c r="AO117" s="37">
        <v>0.35</v>
      </c>
      <c r="AP117" s="37">
        <v>85.9</v>
      </c>
      <c r="AQ117" s="37">
        <v>3.9</v>
      </c>
      <c r="AR117" s="37">
        <v>29.36</v>
      </c>
      <c r="AS117" s="37">
        <v>0.25</v>
      </c>
      <c r="AT117" s="37">
        <v>-4</v>
      </c>
      <c r="AU117" s="37">
        <v>72</v>
      </c>
      <c r="AV117" s="1">
        <v>691000</v>
      </c>
      <c r="AW117" s="1">
        <v>12000</v>
      </c>
      <c r="AX117" s="37">
        <v>41060</v>
      </c>
      <c r="AY117" s="37">
        <v>610</v>
      </c>
      <c r="AZ117" s="37">
        <v>6430</v>
      </c>
      <c r="BA117" s="37">
        <v>290</v>
      </c>
      <c r="BB117" s="1">
        <v>213700</v>
      </c>
      <c r="BC117" s="1">
        <v>6800</v>
      </c>
      <c r="BD117" s="1">
        <v>7740000</v>
      </c>
      <c r="BE117" s="1">
        <v>250000</v>
      </c>
      <c r="BF117" s="37" t="s">
        <v>2686</v>
      </c>
      <c r="BJ117" s="37">
        <v>9.8210000000000006E-2</v>
      </c>
      <c r="BK117" s="37">
        <v>603.9</v>
      </c>
      <c r="BL117" s="37">
        <v>7.6</v>
      </c>
      <c r="BM117" s="37">
        <v>603.41200000000003</v>
      </c>
      <c r="BN117" s="37">
        <v>7.5061499999999999</v>
      </c>
      <c r="BO117" s="36">
        <v>603.47799999999995</v>
      </c>
      <c r="BP117" s="36">
        <v>7.5060799999999999</v>
      </c>
      <c r="BQ117" s="37">
        <v>17.834399999999999</v>
      </c>
      <c r="BR117" s="37">
        <v>326</v>
      </c>
    </row>
    <row r="118" spans="1:70">
      <c r="A118" s="37" t="s">
        <v>2672</v>
      </c>
      <c r="B118" s="37" t="s">
        <v>3644</v>
      </c>
      <c r="C118" s="37" t="s">
        <v>3645</v>
      </c>
      <c r="D118" s="37" t="s">
        <v>121</v>
      </c>
      <c r="E118" s="37" t="s">
        <v>3646</v>
      </c>
      <c r="F118" s="37">
        <v>25.495999999999999</v>
      </c>
      <c r="G118" s="37" t="s">
        <v>2691</v>
      </c>
      <c r="J118" s="37">
        <v>0.80700000000000005</v>
      </c>
      <c r="K118" s="37">
        <v>1.0999999999999999E-2</v>
      </c>
      <c r="L118" s="37">
        <v>1.4999999999999999E-2</v>
      </c>
      <c r="M118" s="37">
        <v>9.7509999999999999E-2</v>
      </c>
      <c r="N118" s="37">
        <v>7.3999999999999999E-4</v>
      </c>
      <c r="O118" s="37">
        <v>1.1000000000000001E-3</v>
      </c>
      <c r="P118" s="37">
        <v>0.65278000000000003</v>
      </c>
      <c r="Q118" s="37">
        <v>10.25536</v>
      </c>
      <c r="R118" s="37">
        <v>0.1156896</v>
      </c>
      <c r="S118" s="37">
        <v>6.0080000000000001E-2</v>
      </c>
      <c r="T118" s="37">
        <v>6.8999999999999997E-4</v>
      </c>
      <c r="U118" s="37">
        <v>9.6000000000000002E-4</v>
      </c>
      <c r="V118" s="37">
        <v>-9.9884000000000001E-2</v>
      </c>
      <c r="W118" s="37">
        <v>2.92E-2</v>
      </c>
      <c r="X118" s="37">
        <v>1.5E-3</v>
      </c>
      <c r="Y118" s="37">
        <v>2.0999999999999999E-3</v>
      </c>
      <c r="Z118" s="37">
        <v>600.4</v>
      </c>
      <c r="AA118" s="37">
        <v>6.4</v>
      </c>
      <c r="AB118" s="37">
        <v>8.6999999999999993</v>
      </c>
      <c r="AC118" s="37">
        <v>599.79999999999995</v>
      </c>
      <c r="AD118" s="37">
        <v>4.4000000000000004</v>
      </c>
      <c r="AE118" s="37">
        <v>6.7</v>
      </c>
      <c r="AF118" s="37">
        <v>581</v>
      </c>
      <c r="AG118" s="37">
        <v>30</v>
      </c>
      <c r="AH118" s="37">
        <v>41</v>
      </c>
      <c r="AI118" s="37">
        <v>609</v>
      </c>
      <c r="AJ118" s="37">
        <v>24</v>
      </c>
      <c r="AK118" s="37">
        <v>33</v>
      </c>
      <c r="AL118" s="37">
        <v>321</v>
      </c>
      <c r="AM118" s="37">
        <v>11</v>
      </c>
      <c r="AN118" s="37">
        <v>10.71</v>
      </c>
      <c r="AO118" s="37">
        <v>0.37</v>
      </c>
      <c r="AP118" s="37">
        <v>79.8</v>
      </c>
      <c r="AQ118" s="37">
        <v>4.8</v>
      </c>
      <c r="AR118" s="37">
        <v>29.71</v>
      </c>
      <c r="AS118" s="37">
        <v>0.38</v>
      </c>
      <c r="AT118" s="37">
        <v>40</v>
      </c>
      <c r="AU118" s="37">
        <v>110</v>
      </c>
      <c r="AV118" s="1">
        <v>661000</v>
      </c>
      <c r="AW118" s="1">
        <v>14000</v>
      </c>
      <c r="AX118" s="37">
        <v>39240</v>
      </c>
      <c r="AY118" s="37">
        <v>910</v>
      </c>
      <c r="AZ118" s="37">
        <v>5820</v>
      </c>
      <c r="BA118" s="37">
        <v>350</v>
      </c>
      <c r="BB118" s="1">
        <v>202600</v>
      </c>
      <c r="BC118" s="1">
        <v>7000</v>
      </c>
      <c r="BD118" s="1">
        <v>7450000</v>
      </c>
      <c r="BE118" s="1">
        <v>250000</v>
      </c>
      <c r="BF118" s="37" t="s">
        <v>2691</v>
      </c>
      <c r="BJ118" s="37">
        <v>9.7509999999999999E-2</v>
      </c>
      <c r="BK118" s="37">
        <v>599.79999999999995</v>
      </c>
      <c r="BL118" s="37">
        <v>6.7</v>
      </c>
      <c r="BM118" s="37">
        <v>599.52200000000005</v>
      </c>
      <c r="BN118" s="37">
        <v>6.3585200000000004</v>
      </c>
      <c r="BO118" s="36">
        <v>599.58900000000006</v>
      </c>
      <c r="BP118" s="36">
        <v>6.35846</v>
      </c>
      <c r="BQ118" s="37">
        <v>17.824400000000001</v>
      </c>
      <c r="BR118" s="37">
        <v>321</v>
      </c>
    </row>
    <row r="119" spans="1:70">
      <c r="A119" s="37" t="s">
        <v>2677</v>
      </c>
      <c r="B119" s="37" t="s">
        <v>3647</v>
      </c>
      <c r="C119" s="37" t="s">
        <v>3648</v>
      </c>
      <c r="D119" s="37" t="s">
        <v>121</v>
      </c>
      <c r="E119" s="37" t="s">
        <v>3649</v>
      </c>
      <c r="F119" s="37">
        <v>22.991</v>
      </c>
      <c r="G119" s="37" t="s">
        <v>2696</v>
      </c>
      <c r="J119" s="37">
        <v>0.82350000000000001</v>
      </c>
      <c r="K119" s="37">
        <v>8.3000000000000001E-3</v>
      </c>
      <c r="L119" s="37">
        <v>1.2999999999999999E-2</v>
      </c>
      <c r="M119" s="37">
        <v>9.8129999999999995E-2</v>
      </c>
      <c r="N119" s="37">
        <v>6.8000000000000005E-4</v>
      </c>
      <c r="O119" s="37">
        <v>1.1000000000000001E-3</v>
      </c>
      <c r="P119" s="37">
        <v>0.39524999999999999</v>
      </c>
      <c r="Q119" s="37">
        <v>10.19056</v>
      </c>
      <c r="R119" s="37">
        <v>0.11423229999999999</v>
      </c>
      <c r="S119" s="37">
        <v>6.0810000000000003E-2</v>
      </c>
      <c r="T119" s="37">
        <v>6.4000000000000005E-4</v>
      </c>
      <c r="U119" s="37">
        <v>9.3999999999999997E-4</v>
      </c>
      <c r="V119" s="37">
        <v>0.26902999999999999</v>
      </c>
      <c r="W119" s="37">
        <v>3.0800000000000001E-2</v>
      </c>
      <c r="X119" s="37">
        <v>1.5E-3</v>
      </c>
      <c r="Y119" s="37">
        <v>2.2000000000000001E-3</v>
      </c>
      <c r="Z119" s="37">
        <v>609.9</v>
      </c>
      <c r="AA119" s="37">
        <v>4.5999999999999996</v>
      </c>
      <c r="AB119" s="37">
        <v>7.5</v>
      </c>
      <c r="AC119" s="37">
        <v>603.4</v>
      </c>
      <c r="AD119" s="37">
        <v>4</v>
      </c>
      <c r="AE119" s="37">
        <v>6.4</v>
      </c>
      <c r="AF119" s="37">
        <v>614</v>
      </c>
      <c r="AG119" s="37">
        <v>30</v>
      </c>
      <c r="AH119" s="37">
        <v>42</v>
      </c>
      <c r="AI119" s="37">
        <v>631</v>
      </c>
      <c r="AJ119" s="37">
        <v>23</v>
      </c>
      <c r="AK119" s="37">
        <v>33</v>
      </c>
      <c r="AL119" s="37">
        <v>325.3</v>
      </c>
      <c r="AM119" s="37">
        <v>9.9</v>
      </c>
      <c r="AN119" s="37">
        <v>10.82</v>
      </c>
      <c r="AO119" s="37">
        <v>0.32</v>
      </c>
      <c r="AP119" s="37">
        <v>84.8</v>
      </c>
      <c r="AQ119" s="37">
        <v>5.3</v>
      </c>
      <c r="AR119" s="37">
        <v>29.91</v>
      </c>
      <c r="AS119" s="37">
        <v>0.38</v>
      </c>
      <c r="AT119" s="37">
        <v>120</v>
      </c>
      <c r="AU119" s="37">
        <v>74</v>
      </c>
      <c r="AV119" s="1">
        <v>667000</v>
      </c>
      <c r="AW119" s="1">
        <v>10000</v>
      </c>
      <c r="AX119" s="37">
        <v>40380</v>
      </c>
      <c r="AY119" s="37">
        <v>570</v>
      </c>
      <c r="AZ119" s="37">
        <v>6180</v>
      </c>
      <c r="BA119" s="37">
        <v>390</v>
      </c>
      <c r="BB119" s="1">
        <v>204400</v>
      </c>
      <c r="BC119" s="1">
        <v>6000</v>
      </c>
      <c r="BD119" s="1">
        <v>7550000</v>
      </c>
      <c r="BE119" s="1">
        <v>230000</v>
      </c>
      <c r="BF119" s="37" t="s">
        <v>2696</v>
      </c>
      <c r="BJ119" s="37">
        <v>9.8129999999999995E-2</v>
      </c>
      <c r="BK119" s="37">
        <v>603.4</v>
      </c>
      <c r="BL119" s="37">
        <v>6.4</v>
      </c>
      <c r="BM119" s="37">
        <v>603.03899999999999</v>
      </c>
      <c r="BN119" s="37">
        <v>6.35337</v>
      </c>
      <c r="BO119" s="36">
        <v>603.10500000000002</v>
      </c>
      <c r="BP119" s="36">
        <v>6.3533099999999996</v>
      </c>
      <c r="BQ119" s="37">
        <v>17.832999999999998</v>
      </c>
      <c r="BR119" s="37">
        <v>325.3</v>
      </c>
    </row>
    <row r="120" spans="1:70">
      <c r="A120" s="37" t="s">
        <v>2682</v>
      </c>
      <c r="B120" s="37" t="s">
        <v>3650</v>
      </c>
      <c r="C120" s="37" t="s">
        <v>3651</v>
      </c>
      <c r="D120" s="37" t="s">
        <v>121</v>
      </c>
      <c r="E120" s="37" t="s">
        <v>3652</v>
      </c>
      <c r="F120" s="37">
        <v>26.568000000000001</v>
      </c>
      <c r="G120" s="37" t="s">
        <v>2701</v>
      </c>
      <c r="J120" s="37">
        <v>0.80779999999999996</v>
      </c>
      <c r="K120" s="37">
        <v>9.4000000000000004E-3</v>
      </c>
      <c r="L120" s="37">
        <v>1.4E-2</v>
      </c>
      <c r="M120" s="37">
        <v>9.7089999999999996E-2</v>
      </c>
      <c r="N120" s="37">
        <v>7.6999999999999996E-4</v>
      </c>
      <c r="O120" s="37">
        <v>1.1999999999999999E-3</v>
      </c>
      <c r="P120" s="37">
        <v>0.59170999999999996</v>
      </c>
      <c r="Q120" s="37">
        <v>10.299720000000001</v>
      </c>
      <c r="R120" s="37">
        <v>0.1273011</v>
      </c>
      <c r="S120" s="37">
        <v>6.0150000000000002E-2</v>
      </c>
      <c r="T120" s="37">
        <v>6.2E-4</v>
      </c>
      <c r="U120" s="37">
        <v>9.2000000000000003E-4</v>
      </c>
      <c r="V120" s="37">
        <v>6.8932999999999994E-2</v>
      </c>
      <c r="W120" s="37">
        <v>2.9600000000000001E-2</v>
      </c>
      <c r="X120" s="37">
        <v>1.4E-3</v>
      </c>
      <c r="Y120" s="37">
        <v>2E-3</v>
      </c>
      <c r="Z120" s="37">
        <v>601.1</v>
      </c>
      <c r="AA120" s="37">
        <v>5.3</v>
      </c>
      <c r="AB120" s="37">
        <v>8</v>
      </c>
      <c r="AC120" s="37">
        <v>597.29999999999995</v>
      </c>
      <c r="AD120" s="37">
        <v>4.5</v>
      </c>
      <c r="AE120" s="37">
        <v>6.8</v>
      </c>
      <c r="AF120" s="37">
        <v>589</v>
      </c>
      <c r="AG120" s="37">
        <v>27</v>
      </c>
      <c r="AH120" s="37">
        <v>39</v>
      </c>
      <c r="AI120" s="37">
        <v>612</v>
      </c>
      <c r="AJ120" s="37">
        <v>21</v>
      </c>
      <c r="AK120" s="37">
        <v>31</v>
      </c>
      <c r="AL120" s="37">
        <v>324</v>
      </c>
      <c r="AM120" s="37">
        <v>9.1999999999999993</v>
      </c>
      <c r="AN120" s="37">
        <v>10.88</v>
      </c>
      <c r="AO120" s="37">
        <v>0.32</v>
      </c>
      <c r="AP120" s="37">
        <v>83.5</v>
      </c>
      <c r="AQ120" s="37">
        <v>3.9</v>
      </c>
      <c r="AR120" s="37">
        <v>29.57</v>
      </c>
      <c r="AS120" s="37">
        <v>0.36</v>
      </c>
      <c r="AT120" s="37">
        <v>-25</v>
      </c>
      <c r="AU120" s="37">
        <v>88</v>
      </c>
      <c r="AV120" s="1">
        <v>667100</v>
      </c>
      <c r="AW120" s="1">
        <v>9500</v>
      </c>
      <c r="AX120" s="37">
        <v>39540</v>
      </c>
      <c r="AY120" s="37">
        <v>570</v>
      </c>
      <c r="AZ120" s="37">
        <v>6080</v>
      </c>
      <c r="BA120" s="37">
        <v>290</v>
      </c>
      <c r="BB120" s="1">
        <v>205500</v>
      </c>
      <c r="BC120" s="1">
        <v>6100</v>
      </c>
      <c r="BD120" s="1">
        <v>7510000</v>
      </c>
      <c r="BE120" s="1">
        <v>210000</v>
      </c>
      <c r="BF120" s="37" t="s">
        <v>2701</v>
      </c>
      <c r="BJ120" s="37">
        <v>9.7089999999999996E-2</v>
      </c>
      <c r="BK120" s="37">
        <v>597.29999999999995</v>
      </c>
      <c r="BL120" s="37">
        <v>6.8</v>
      </c>
      <c r="BM120" s="37">
        <v>596.995</v>
      </c>
      <c r="BN120" s="37">
        <v>6.9382400000000004</v>
      </c>
      <c r="BO120" s="36">
        <v>597.06200000000001</v>
      </c>
      <c r="BP120" s="36">
        <v>6.93818</v>
      </c>
      <c r="BQ120" s="37">
        <v>17.826599999999999</v>
      </c>
      <c r="BR120" s="37">
        <v>324</v>
      </c>
    </row>
    <row r="121" spans="1:70">
      <c r="A121" s="37" t="s">
        <v>2687</v>
      </c>
      <c r="B121" s="37" t="s">
        <v>3653</v>
      </c>
      <c r="C121" s="37" t="s">
        <v>3654</v>
      </c>
      <c r="D121" s="37" t="s">
        <v>121</v>
      </c>
      <c r="E121" s="37" t="s">
        <v>3655</v>
      </c>
      <c r="F121" s="37">
        <v>25.454000000000001</v>
      </c>
      <c r="G121" s="37" t="s">
        <v>2706</v>
      </c>
      <c r="J121" s="37">
        <v>0.81</v>
      </c>
      <c r="K121" s="37">
        <v>0.01</v>
      </c>
      <c r="L121" s="37">
        <v>1.4999999999999999E-2</v>
      </c>
      <c r="M121" s="37">
        <v>9.7390000000000004E-2</v>
      </c>
      <c r="N121" s="37">
        <v>7.6000000000000004E-4</v>
      </c>
      <c r="O121" s="37">
        <v>1.1000000000000001E-3</v>
      </c>
      <c r="P121" s="37">
        <v>0.47397</v>
      </c>
      <c r="Q121" s="37">
        <v>10.267989999999999</v>
      </c>
      <c r="R121" s="37">
        <v>0.11597490000000001</v>
      </c>
      <c r="S121" s="37">
        <v>6.0229999999999999E-2</v>
      </c>
      <c r="T121" s="37">
        <v>6.8000000000000005E-4</v>
      </c>
      <c r="U121" s="37">
        <v>9.6000000000000002E-4</v>
      </c>
      <c r="V121" s="37">
        <v>0.22455</v>
      </c>
      <c r="W121" s="37">
        <v>2.87E-2</v>
      </c>
      <c r="X121" s="37">
        <v>1.2999999999999999E-3</v>
      </c>
      <c r="Y121" s="37">
        <v>2E-3</v>
      </c>
      <c r="Z121" s="37">
        <v>602.6</v>
      </c>
      <c r="AA121" s="37">
        <v>5.6</v>
      </c>
      <c r="AB121" s="37">
        <v>8.1999999999999993</v>
      </c>
      <c r="AC121" s="37">
        <v>599.1</v>
      </c>
      <c r="AD121" s="37">
        <v>4.5</v>
      </c>
      <c r="AE121" s="37">
        <v>6.7</v>
      </c>
      <c r="AF121" s="37">
        <v>571</v>
      </c>
      <c r="AG121" s="37">
        <v>25</v>
      </c>
      <c r="AH121" s="37">
        <v>38</v>
      </c>
      <c r="AI121" s="37">
        <v>618</v>
      </c>
      <c r="AJ121" s="37">
        <v>24</v>
      </c>
      <c r="AK121" s="37">
        <v>34</v>
      </c>
      <c r="AL121" s="37">
        <v>327</v>
      </c>
      <c r="AM121" s="37">
        <v>10</v>
      </c>
      <c r="AN121" s="37">
        <v>11.15</v>
      </c>
      <c r="AO121" s="37">
        <v>0.33</v>
      </c>
      <c r="AP121" s="37">
        <v>81</v>
      </c>
      <c r="AQ121" s="37">
        <v>3.7</v>
      </c>
      <c r="AR121" s="37">
        <v>29.61</v>
      </c>
      <c r="AS121" s="37">
        <v>0.38</v>
      </c>
      <c r="AT121" s="37">
        <v>-79</v>
      </c>
      <c r="AU121" s="37">
        <v>89</v>
      </c>
      <c r="AV121" s="1">
        <v>649000</v>
      </c>
      <c r="AW121" s="1">
        <v>10000</v>
      </c>
      <c r="AX121" s="37">
        <v>38650</v>
      </c>
      <c r="AY121" s="37">
        <v>680</v>
      </c>
      <c r="AZ121" s="37">
        <v>5770</v>
      </c>
      <c r="BA121" s="37">
        <v>260</v>
      </c>
      <c r="BB121" s="1">
        <v>200100</v>
      </c>
      <c r="BC121" s="1">
        <v>5900</v>
      </c>
      <c r="BD121" s="1">
        <v>7330000</v>
      </c>
      <c r="BE121" s="1">
        <v>230000</v>
      </c>
      <c r="BF121" s="37" t="s">
        <v>2706</v>
      </c>
      <c r="BJ121" s="37">
        <v>9.7390000000000004E-2</v>
      </c>
      <c r="BK121" s="37">
        <v>599.1</v>
      </c>
      <c r="BL121" s="37">
        <v>6.7</v>
      </c>
      <c r="BM121" s="37">
        <v>598.70699999999999</v>
      </c>
      <c r="BN121" s="37">
        <v>6.3577399999999997</v>
      </c>
      <c r="BO121" s="36">
        <v>598.774</v>
      </c>
      <c r="BP121" s="36">
        <v>6.3576899999999998</v>
      </c>
      <c r="BQ121" s="37">
        <v>17.832000000000001</v>
      </c>
      <c r="BR121" s="37">
        <v>327</v>
      </c>
    </row>
    <row r="122" spans="1:70">
      <c r="A122" s="37" t="s">
        <v>2692</v>
      </c>
      <c r="B122" s="37" t="s">
        <v>3656</v>
      </c>
      <c r="C122" s="37" t="s">
        <v>3657</v>
      </c>
      <c r="D122" s="37" t="s">
        <v>121</v>
      </c>
      <c r="E122" s="37" t="s">
        <v>3658</v>
      </c>
      <c r="F122" s="37">
        <v>25.465</v>
      </c>
      <c r="G122" s="37" t="s">
        <v>2711</v>
      </c>
      <c r="J122" s="37">
        <v>0.80700000000000005</v>
      </c>
      <c r="K122" s="37">
        <v>8.8000000000000005E-3</v>
      </c>
      <c r="L122" s="37">
        <v>1.4E-2</v>
      </c>
      <c r="M122" s="37">
        <v>9.8150000000000001E-2</v>
      </c>
      <c r="N122" s="37">
        <v>7.2999999999999996E-4</v>
      </c>
      <c r="O122" s="37">
        <v>1.1000000000000001E-3</v>
      </c>
      <c r="P122" s="37">
        <v>0.43214000000000002</v>
      </c>
      <c r="Q122" s="37">
        <v>10.18849</v>
      </c>
      <c r="R122" s="37">
        <v>0.1141858</v>
      </c>
      <c r="S122" s="37">
        <v>5.9540000000000003E-2</v>
      </c>
      <c r="T122" s="37">
        <v>6.2E-4</v>
      </c>
      <c r="U122" s="37">
        <v>9.1E-4</v>
      </c>
      <c r="V122" s="37">
        <v>0.15859999999999999</v>
      </c>
      <c r="W122" s="37">
        <v>2.8500000000000001E-2</v>
      </c>
      <c r="X122" s="37">
        <v>1.5E-3</v>
      </c>
      <c r="Y122" s="37">
        <v>2.0999999999999999E-3</v>
      </c>
      <c r="Z122" s="37">
        <v>600.70000000000005</v>
      </c>
      <c r="AA122" s="37">
        <v>5</v>
      </c>
      <c r="AB122" s="37">
        <v>7.7</v>
      </c>
      <c r="AC122" s="37">
        <v>603.5</v>
      </c>
      <c r="AD122" s="37">
        <v>4.3</v>
      </c>
      <c r="AE122" s="37">
        <v>6.6</v>
      </c>
      <c r="AF122" s="37">
        <v>567</v>
      </c>
      <c r="AG122" s="37">
        <v>29</v>
      </c>
      <c r="AH122" s="37">
        <v>41</v>
      </c>
      <c r="AI122" s="37">
        <v>590</v>
      </c>
      <c r="AJ122" s="37">
        <v>21</v>
      </c>
      <c r="AK122" s="37">
        <v>31</v>
      </c>
      <c r="AL122" s="37">
        <v>314.7</v>
      </c>
      <c r="AM122" s="37">
        <v>9.9</v>
      </c>
      <c r="AN122" s="37">
        <v>10.82</v>
      </c>
      <c r="AO122" s="37">
        <v>0.36</v>
      </c>
      <c r="AP122" s="37">
        <v>76.900000000000006</v>
      </c>
      <c r="AQ122" s="37">
        <v>4.7</v>
      </c>
      <c r="AR122" s="37">
        <v>29.5</v>
      </c>
      <c r="AS122" s="37">
        <v>0.44</v>
      </c>
      <c r="AT122" s="37">
        <v>-31</v>
      </c>
      <c r="AU122" s="37">
        <v>97</v>
      </c>
      <c r="AV122" s="1">
        <v>635000</v>
      </c>
      <c r="AW122" s="1">
        <v>11000</v>
      </c>
      <c r="AX122" s="37">
        <v>36930</v>
      </c>
      <c r="AY122" s="37">
        <v>640</v>
      </c>
      <c r="AZ122" s="37">
        <v>5470</v>
      </c>
      <c r="BA122" s="37">
        <v>330</v>
      </c>
      <c r="BB122" s="1">
        <v>194000</v>
      </c>
      <c r="BC122" s="1">
        <v>6400</v>
      </c>
      <c r="BD122" s="1">
        <v>7060000</v>
      </c>
      <c r="BE122" s="1">
        <v>220000</v>
      </c>
      <c r="BF122" s="37" t="s">
        <v>2711</v>
      </c>
      <c r="BJ122" s="37">
        <v>9.8150000000000001E-2</v>
      </c>
      <c r="BK122" s="37">
        <v>603.5</v>
      </c>
      <c r="BL122" s="37">
        <v>6.6</v>
      </c>
      <c r="BM122" s="37">
        <v>603.36199999999997</v>
      </c>
      <c r="BN122" s="37">
        <v>6.3560499999999998</v>
      </c>
      <c r="BO122" s="36">
        <v>603.42899999999997</v>
      </c>
      <c r="BP122" s="36">
        <v>6.3559999999999999</v>
      </c>
      <c r="BQ122" s="37">
        <v>17.8188</v>
      </c>
      <c r="BR122" s="37">
        <v>314.7</v>
      </c>
    </row>
    <row r="123" spans="1:70">
      <c r="A123" s="37" t="s">
        <v>2697</v>
      </c>
      <c r="B123" s="37" t="s">
        <v>3659</v>
      </c>
      <c r="C123" s="37" t="s">
        <v>3660</v>
      </c>
      <c r="D123" s="37" t="s">
        <v>121</v>
      </c>
      <c r="E123" s="37" t="s">
        <v>3661</v>
      </c>
      <c r="F123" s="37">
        <v>19.137</v>
      </c>
      <c r="G123" s="37" t="s">
        <v>2716</v>
      </c>
      <c r="J123" s="37">
        <v>0.80510000000000004</v>
      </c>
      <c r="K123" s="37">
        <v>9.4000000000000004E-3</v>
      </c>
      <c r="L123" s="37">
        <v>1.4E-2</v>
      </c>
      <c r="M123" s="37">
        <v>9.6799999999999997E-2</v>
      </c>
      <c r="N123" s="37">
        <v>1E-3</v>
      </c>
      <c r="O123" s="37">
        <v>1.2999999999999999E-3</v>
      </c>
      <c r="P123" s="37">
        <v>0.35448000000000002</v>
      </c>
      <c r="Q123" s="37">
        <v>10.330579999999999</v>
      </c>
      <c r="R123" s="37">
        <v>0.1387371</v>
      </c>
      <c r="S123" s="37">
        <v>6.0109999999999997E-2</v>
      </c>
      <c r="T123" s="37">
        <v>7.7999999999999999E-4</v>
      </c>
      <c r="U123" s="37">
        <v>1E-3</v>
      </c>
      <c r="V123" s="37">
        <v>0.37579000000000001</v>
      </c>
      <c r="W123" s="37">
        <v>2.8799999999999999E-2</v>
      </c>
      <c r="X123" s="37">
        <v>2.0999999999999999E-3</v>
      </c>
      <c r="Y123" s="37">
        <v>2.5999999999999999E-3</v>
      </c>
      <c r="Z123" s="37">
        <v>599.6</v>
      </c>
      <c r="AA123" s="37">
        <v>5.3</v>
      </c>
      <c r="AB123" s="37">
        <v>7.9</v>
      </c>
      <c r="AC123" s="37">
        <v>595.9</v>
      </c>
      <c r="AD123" s="37">
        <v>5.9</v>
      </c>
      <c r="AE123" s="37">
        <v>7.7</v>
      </c>
      <c r="AF123" s="37">
        <v>573</v>
      </c>
      <c r="AG123" s="37">
        <v>42</v>
      </c>
      <c r="AH123" s="37">
        <v>52</v>
      </c>
      <c r="AI123" s="37">
        <v>612</v>
      </c>
      <c r="AJ123" s="37">
        <v>30</v>
      </c>
      <c r="AK123" s="37">
        <v>40</v>
      </c>
      <c r="AL123" s="37">
        <v>312</v>
      </c>
      <c r="AM123" s="37">
        <v>11</v>
      </c>
      <c r="AN123" s="37">
        <v>10.42</v>
      </c>
      <c r="AO123" s="37">
        <v>0.33</v>
      </c>
      <c r="AP123" s="37">
        <v>76.5</v>
      </c>
      <c r="AQ123" s="37">
        <v>5.0999999999999996</v>
      </c>
      <c r="AR123" s="37">
        <v>30.08</v>
      </c>
      <c r="AS123" s="37">
        <v>0.45</v>
      </c>
      <c r="AT123" s="37">
        <v>-10</v>
      </c>
      <c r="AU123" s="37">
        <v>110</v>
      </c>
      <c r="AV123" s="1">
        <v>629000</v>
      </c>
      <c r="AW123" s="1">
        <v>12000</v>
      </c>
      <c r="AX123" s="37">
        <v>37510</v>
      </c>
      <c r="AY123" s="37">
        <v>840</v>
      </c>
      <c r="AZ123" s="37">
        <v>5440</v>
      </c>
      <c r="BA123" s="37">
        <v>360</v>
      </c>
      <c r="BB123" s="1">
        <v>186700</v>
      </c>
      <c r="BC123" s="1">
        <v>5800</v>
      </c>
      <c r="BD123" s="1">
        <v>7000000</v>
      </c>
      <c r="BE123" s="1">
        <v>250000</v>
      </c>
      <c r="BF123" s="37" t="s">
        <v>2716</v>
      </c>
      <c r="BJ123" s="37">
        <v>9.6799999999999997E-2</v>
      </c>
      <c r="BK123" s="37">
        <v>595.9</v>
      </c>
      <c r="BL123" s="37">
        <v>7.7</v>
      </c>
      <c r="BM123" s="37">
        <v>595.56100000000004</v>
      </c>
      <c r="BN123" s="37">
        <v>7.5236799999999997</v>
      </c>
      <c r="BO123" s="36">
        <v>595.62800000000004</v>
      </c>
      <c r="BP123" s="36">
        <v>7.5236099999999997</v>
      </c>
      <c r="BQ123" s="37">
        <v>17.809100000000001</v>
      </c>
      <c r="BR123" s="37">
        <v>312</v>
      </c>
    </row>
    <row r="124" spans="1:70">
      <c r="A124" s="37" t="s">
        <v>2702</v>
      </c>
      <c r="B124" s="37" t="s">
        <v>3662</v>
      </c>
      <c r="C124" s="37" t="s">
        <v>3663</v>
      </c>
      <c r="D124" s="37" t="s">
        <v>121</v>
      </c>
      <c r="E124" s="37" t="s">
        <v>3664</v>
      </c>
      <c r="F124" s="37">
        <v>24.745000000000001</v>
      </c>
      <c r="G124" s="37" t="s">
        <v>2721</v>
      </c>
      <c r="J124" s="37">
        <v>0.80859999999999999</v>
      </c>
      <c r="K124" s="37">
        <v>9.1999999999999998E-3</v>
      </c>
      <c r="L124" s="37">
        <v>1.4E-2</v>
      </c>
      <c r="M124" s="37">
        <v>9.6629999999999994E-2</v>
      </c>
      <c r="N124" s="37">
        <v>9.1E-4</v>
      </c>
      <c r="O124" s="37">
        <v>1.1999999999999999E-3</v>
      </c>
      <c r="P124" s="37">
        <v>0.49573</v>
      </c>
      <c r="Q124" s="37">
        <v>10.348750000000001</v>
      </c>
      <c r="R124" s="37">
        <v>0.12851599999999999</v>
      </c>
      <c r="S124" s="37">
        <v>6.0389999999999999E-2</v>
      </c>
      <c r="T124" s="37">
        <v>6.4999999999999997E-4</v>
      </c>
      <c r="U124" s="37">
        <v>9.3999999999999997E-4</v>
      </c>
      <c r="V124" s="37">
        <v>0.35637999999999997</v>
      </c>
      <c r="W124" s="37">
        <v>3.0099999999999998E-2</v>
      </c>
      <c r="X124" s="37">
        <v>1.6000000000000001E-3</v>
      </c>
      <c r="Y124" s="37">
        <v>2.0999999999999999E-3</v>
      </c>
      <c r="Z124" s="37">
        <v>601.6</v>
      </c>
      <c r="AA124" s="37">
        <v>5.2</v>
      </c>
      <c r="AB124" s="37">
        <v>7.8</v>
      </c>
      <c r="AC124" s="37">
        <v>594.6</v>
      </c>
      <c r="AD124" s="37">
        <v>5.3</v>
      </c>
      <c r="AE124" s="37">
        <v>7.3</v>
      </c>
      <c r="AF124" s="37">
        <v>600</v>
      </c>
      <c r="AG124" s="37">
        <v>32</v>
      </c>
      <c r="AH124" s="37">
        <v>42</v>
      </c>
      <c r="AI124" s="37">
        <v>616</v>
      </c>
      <c r="AJ124" s="37">
        <v>23</v>
      </c>
      <c r="AK124" s="37">
        <v>34</v>
      </c>
      <c r="AL124" s="37">
        <v>321</v>
      </c>
      <c r="AM124" s="37">
        <v>8.9</v>
      </c>
      <c r="AN124" s="37">
        <v>10.82</v>
      </c>
      <c r="AO124" s="37">
        <v>0.35</v>
      </c>
      <c r="AP124" s="37">
        <v>79.400000000000006</v>
      </c>
      <c r="AQ124" s="37">
        <v>4.5999999999999996</v>
      </c>
      <c r="AR124" s="37">
        <v>30.2</v>
      </c>
      <c r="AS124" s="37">
        <v>0.38</v>
      </c>
      <c r="AT124" s="37">
        <v>56</v>
      </c>
      <c r="AU124" s="37">
        <v>97</v>
      </c>
      <c r="AV124" s="1">
        <v>634000</v>
      </c>
      <c r="AW124" s="1">
        <v>11000</v>
      </c>
      <c r="AX124" s="37">
        <v>37730</v>
      </c>
      <c r="AY124" s="37">
        <v>670</v>
      </c>
      <c r="AZ124" s="37">
        <v>5620</v>
      </c>
      <c r="BA124" s="37">
        <v>320</v>
      </c>
      <c r="BB124" s="1">
        <v>189700</v>
      </c>
      <c r="BC124" s="1">
        <v>6200</v>
      </c>
      <c r="BD124" s="1">
        <v>7130000</v>
      </c>
      <c r="BE124" s="1">
        <v>200000</v>
      </c>
      <c r="BF124" s="37" t="s">
        <v>2721</v>
      </c>
      <c r="BJ124" s="37">
        <v>9.6629999999999994E-2</v>
      </c>
      <c r="BK124" s="37">
        <v>594.6</v>
      </c>
      <c r="BL124" s="37">
        <v>7.3</v>
      </c>
      <c r="BM124" s="37">
        <v>594.38900000000001</v>
      </c>
      <c r="BN124" s="37">
        <v>6.9426699999999997</v>
      </c>
      <c r="BO124" s="36">
        <v>594.45500000000004</v>
      </c>
      <c r="BP124" s="36">
        <v>6.9426100000000002</v>
      </c>
      <c r="BQ124" s="37">
        <v>17.820499999999999</v>
      </c>
      <c r="BR124" s="37">
        <v>321</v>
      </c>
    </row>
    <row r="125" spans="1:70">
      <c r="A125" s="37" t="s">
        <v>2707</v>
      </c>
      <c r="B125" s="37" t="s">
        <v>3665</v>
      </c>
      <c r="C125" s="37" t="s">
        <v>3666</v>
      </c>
      <c r="D125" s="37" t="s">
        <v>121</v>
      </c>
      <c r="E125" s="37" t="s">
        <v>3667</v>
      </c>
      <c r="F125" s="37">
        <v>23.844999999999999</v>
      </c>
      <c r="G125" s="37" t="s">
        <v>2726</v>
      </c>
      <c r="J125" s="37">
        <v>0.81499999999999995</v>
      </c>
      <c r="K125" s="37">
        <v>0.01</v>
      </c>
      <c r="L125" s="37">
        <v>1.4999999999999999E-2</v>
      </c>
      <c r="M125" s="37">
        <v>9.7430000000000003E-2</v>
      </c>
      <c r="N125" s="37">
        <v>6.4999999999999997E-4</v>
      </c>
      <c r="O125" s="37">
        <v>1.1000000000000001E-3</v>
      </c>
      <c r="P125" s="37">
        <v>0.41267999999999999</v>
      </c>
      <c r="Q125" s="37">
        <v>10.263780000000001</v>
      </c>
      <c r="R125" s="37">
        <v>0.1158797</v>
      </c>
      <c r="S125" s="37">
        <v>6.0269999999999997E-2</v>
      </c>
      <c r="T125" s="37">
        <v>6.7000000000000002E-4</v>
      </c>
      <c r="U125" s="37">
        <v>9.6000000000000002E-4</v>
      </c>
      <c r="V125" s="37">
        <v>0.11592</v>
      </c>
      <c r="W125" s="37">
        <v>3.2599999999999997E-2</v>
      </c>
      <c r="X125" s="37">
        <v>1.8E-3</v>
      </c>
      <c r="Y125" s="37">
        <v>2.3999999999999998E-3</v>
      </c>
      <c r="Z125" s="37">
        <v>606.29999999999995</v>
      </c>
      <c r="AA125" s="37">
        <v>5.4</v>
      </c>
      <c r="AB125" s="37">
        <v>7.8</v>
      </c>
      <c r="AC125" s="37">
        <v>599.29999999999995</v>
      </c>
      <c r="AD125" s="37">
        <v>3.8</v>
      </c>
      <c r="AE125" s="37">
        <v>6.3</v>
      </c>
      <c r="AF125" s="37">
        <v>648</v>
      </c>
      <c r="AG125" s="37">
        <v>36</v>
      </c>
      <c r="AH125" s="37">
        <v>46</v>
      </c>
      <c r="AI125" s="37">
        <v>612</v>
      </c>
      <c r="AJ125" s="37">
        <v>24</v>
      </c>
      <c r="AK125" s="37">
        <v>34</v>
      </c>
      <c r="AL125" s="37">
        <v>316</v>
      </c>
      <c r="AM125" s="37">
        <v>11</v>
      </c>
      <c r="AN125" s="37">
        <v>10.61</v>
      </c>
      <c r="AO125" s="37">
        <v>0.33</v>
      </c>
      <c r="AP125" s="37">
        <v>82.6</v>
      </c>
      <c r="AQ125" s="37">
        <v>4.2</v>
      </c>
      <c r="AR125" s="37">
        <v>30.41</v>
      </c>
      <c r="AS125" s="37">
        <v>0.35</v>
      </c>
      <c r="AT125" s="37">
        <v>0</v>
      </c>
      <c r="AU125" s="37">
        <v>100</v>
      </c>
      <c r="AV125" s="1">
        <v>626000</v>
      </c>
      <c r="AW125" s="1">
        <v>12000</v>
      </c>
      <c r="AX125" s="37">
        <v>37300</v>
      </c>
      <c r="AY125" s="37">
        <v>710</v>
      </c>
      <c r="AZ125" s="37">
        <v>5850</v>
      </c>
      <c r="BA125" s="37">
        <v>300</v>
      </c>
      <c r="BB125" s="1">
        <v>186000</v>
      </c>
      <c r="BC125" s="1">
        <v>5900</v>
      </c>
      <c r="BD125" s="1">
        <v>7030000</v>
      </c>
      <c r="BE125" s="1">
        <v>240000</v>
      </c>
      <c r="BF125" s="37" t="s">
        <v>2726</v>
      </c>
      <c r="BJ125" s="37">
        <v>9.7430000000000003E-2</v>
      </c>
      <c r="BK125" s="37">
        <v>599.29999999999995</v>
      </c>
      <c r="BL125" s="37">
        <v>6.3</v>
      </c>
      <c r="BM125" s="37">
        <v>599.15599999999995</v>
      </c>
      <c r="BN125" s="37">
        <v>6.3605299999999998</v>
      </c>
      <c r="BO125" s="36">
        <v>599.22299999999996</v>
      </c>
      <c r="BP125" s="36">
        <v>6.3604700000000003</v>
      </c>
      <c r="BQ125" s="37">
        <v>17.817299999999999</v>
      </c>
      <c r="BR125" s="37">
        <v>316</v>
      </c>
    </row>
    <row r="126" spans="1:70">
      <c r="A126" s="37" t="s">
        <v>2712</v>
      </c>
      <c r="B126" s="37" t="s">
        <v>3668</v>
      </c>
      <c r="C126" s="37" t="s">
        <v>3669</v>
      </c>
      <c r="D126" s="37" t="s">
        <v>121</v>
      </c>
      <c r="E126" s="37" t="s">
        <v>3670</v>
      </c>
      <c r="F126" s="37">
        <v>25.419</v>
      </c>
      <c r="G126" s="37" t="s">
        <v>2731</v>
      </c>
      <c r="J126" s="37">
        <v>0.80110000000000003</v>
      </c>
      <c r="K126" s="37">
        <v>9.4000000000000004E-3</v>
      </c>
      <c r="L126" s="37">
        <v>1.4E-2</v>
      </c>
      <c r="M126" s="37">
        <v>9.7220000000000001E-2</v>
      </c>
      <c r="N126" s="37">
        <v>9.3000000000000005E-4</v>
      </c>
      <c r="O126" s="37">
        <v>1.2999999999999999E-3</v>
      </c>
      <c r="P126" s="37">
        <v>0.66220999999999997</v>
      </c>
      <c r="Q126" s="37">
        <v>10.28595</v>
      </c>
      <c r="R126" s="37">
        <v>0.137541</v>
      </c>
      <c r="S126" s="37">
        <v>5.9400000000000001E-2</v>
      </c>
      <c r="T126" s="37">
        <v>5.5000000000000003E-4</v>
      </c>
      <c r="U126" s="37">
        <v>8.7000000000000001E-4</v>
      </c>
      <c r="V126" s="37">
        <v>0.15135000000000001</v>
      </c>
      <c r="W126" s="37">
        <v>3.1600000000000003E-2</v>
      </c>
      <c r="X126" s="37">
        <v>1.8E-3</v>
      </c>
      <c r="Y126" s="37">
        <v>2.3E-3</v>
      </c>
      <c r="Z126" s="37">
        <v>597.29999999999995</v>
      </c>
      <c r="AA126" s="37">
        <v>5.3</v>
      </c>
      <c r="AB126" s="37">
        <v>7.9</v>
      </c>
      <c r="AC126" s="37">
        <v>598.1</v>
      </c>
      <c r="AD126" s="37">
        <v>5.4</v>
      </c>
      <c r="AE126" s="37">
        <v>7.4</v>
      </c>
      <c r="AF126" s="37">
        <v>635</v>
      </c>
      <c r="AG126" s="37">
        <v>37</v>
      </c>
      <c r="AH126" s="37">
        <v>47</v>
      </c>
      <c r="AI126" s="37">
        <v>581</v>
      </c>
      <c r="AJ126" s="37">
        <v>20</v>
      </c>
      <c r="AK126" s="37">
        <v>31</v>
      </c>
      <c r="AL126" s="37">
        <v>319</v>
      </c>
      <c r="AM126" s="37">
        <v>12</v>
      </c>
      <c r="AN126" s="37">
        <v>10.93</v>
      </c>
      <c r="AO126" s="37">
        <v>0.39</v>
      </c>
      <c r="AP126" s="37">
        <v>83.2</v>
      </c>
      <c r="AQ126" s="37">
        <v>4.3</v>
      </c>
      <c r="AR126" s="37">
        <v>29.63</v>
      </c>
      <c r="AS126" s="37">
        <v>0.42</v>
      </c>
      <c r="AT126" s="37">
        <v>-102</v>
      </c>
      <c r="AU126" s="37">
        <v>98</v>
      </c>
      <c r="AV126" s="1">
        <v>630000</v>
      </c>
      <c r="AW126" s="1">
        <v>12000</v>
      </c>
      <c r="AX126" s="37">
        <v>36760</v>
      </c>
      <c r="AY126" s="37">
        <v>780</v>
      </c>
      <c r="AZ126" s="37">
        <v>5890</v>
      </c>
      <c r="BA126" s="37">
        <v>310</v>
      </c>
      <c r="BB126" s="1">
        <v>191700</v>
      </c>
      <c r="BC126" s="1">
        <v>6800</v>
      </c>
      <c r="BD126" s="1">
        <v>7080000</v>
      </c>
      <c r="BE126" s="1">
        <v>260000</v>
      </c>
      <c r="BF126" s="37" t="s">
        <v>2731</v>
      </c>
      <c r="BJ126" s="37">
        <v>9.7220000000000001E-2</v>
      </c>
      <c r="BK126" s="37">
        <v>598.1</v>
      </c>
      <c r="BL126" s="37">
        <v>7.4</v>
      </c>
      <c r="BM126" s="37">
        <v>597.83500000000004</v>
      </c>
      <c r="BN126" s="37">
        <v>7.5168699999999999</v>
      </c>
      <c r="BO126" s="36">
        <v>597.90200000000004</v>
      </c>
      <c r="BP126" s="36">
        <v>7.5168100000000004</v>
      </c>
      <c r="BQ126" s="37">
        <v>17.820499999999999</v>
      </c>
      <c r="BR126" s="37">
        <v>319</v>
      </c>
    </row>
    <row r="127" spans="1:70">
      <c r="A127" s="37" t="s">
        <v>2717</v>
      </c>
      <c r="B127" s="37" t="s">
        <v>3671</v>
      </c>
      <c r="C127" s="37" t="s">
        <v>3672</v>
      </c>
      <c r="D127" s="37" t="s">
        <v>121</v>
      </c>
      <c r="E127" s="37" t="s">
        <v>3673</v>
      </c>
      <c r="F127" s="37">
        <v>25.52</v>
      </c>
      <c r="G127" s="37" t="s">
        <v>2736</v>
      </c>
      <c r="J127" s="37">
        <v>0.81799999999999995</v>
      </c>
      <c r="K127" s="37">
        <v>0.01</v>
      </c>
      <c r="L127" s="37">
        <v>1.4E-2</v>
      </c>
      <c r="M127" s="37">
        <v>9.7589999999999996E-2</v>
      </c>
      <c r="N127" s="37">
        <v>7.3999999999999999E-4</v>
      </c>
      <c r="O127" s="37">
        <v>1.1000000000000001E-3</v>
      </c>
      <c r="P127" s="37">
        <v>0.57709999999999995</v>
      </c>
      <c r="Q127" s="37">
        <v>10.24695</v>
      </c>
      <c r="R127" s="37">
        <v>0.11550000000000001</v>
      </c>
      <c r="S127" s="37">
        <v>6.0699999999999997E-2</v>
      </c>
      <c r="T127" s="37">
        <v>6.2E-4</v>
      </c>
      <c r="U127" s="37">
        <v>9.2000000000000003E-4</v>
      </c>
      <c r="V127" s="37">
        <v>0.10962</v>
      </c>
      <c r="W127" s="37">
        <v>3.0800000000000001E-2</v>
      </c>
      <c r="X127" s="37">
        <v>1.5E-3</v>
      </c>
      <c r="Y127" s="37">
        <v>2.0999999999999999E-3</v>
      </c>
      <c r="Z127" s="37">
        <v>607</v>
      </c>
      <c r="AA127" s="37">
        <v>5.6</v>
      </c>
      <c r="AB127" s="37">
        <v>8.1</v>
      </c>
      <c r="AC127" s="37">
        <v>600.29999999999995</v>
      </c>
      <c r="AD127" s="37">
        <v>4.4000000000000004</v>
      </c>
      <c r="AE127" s="37">
        <v>6.7</v>
      </c>
      <c r="AF127" s="37">
        <v>614</v>
      </c>
      <c r="AG127" s="37">
        <v>30</v>
      </c>
      <c r="AH127" s="37">
        <v>41</v>
      </c>
      <c r="AI127" s="37">
        <v>627</v>
      </c>
      <c r="AJ127" s="37">
        <v>22</v>
      </c>
      <c r="AK127" s="37">
        <v>33</v>
      </c>
      <c r="AL127" s="37">
        <v>322.39999999999998</v>
      </c>
      <c r="AM127" s="37">
        <v>9.5</v>
      </c>
      <c r="AN127" s="37">
        <v>10.94</v>
      </c>
      <c r="AO127" s="37">
        <v>0.32</v>
      </c>
      <c r="AP127" s="37">
        <v>83.3</v>
      </c>
      <c r="AQ127" s="37">
        <v>3.8</v>
      </c>
      <c r="AR127" s="37">
        <v>29.71</v>
      </c>
      <c r="AS127" s="37">
        <v>0.39</v>
      </c>
      <c r="AT127" s="37">
        <v>-120</v>
      </c>
      <c r="AU127" s="37">
        <v>78</v>
      </c>
      <c r="AV127" s="1">
        <v>659000</v>
      </c>
      <c r="AW127" s="1">
        <v>10000</v>
      </c>
      <c r="AX127" s="37">
        <v>39740</v>
      </c>
      <c r="AY127" s="37">
        <v>680</v>
      </c>
      <c r="AZ127" s="37">
        <v>5940</v>
      </c>
      <c r="BA127" s="37">
        <v>270</v>
      </c>
      <c r="BB127" s="1">
        <v>198700</v>
      </c>
      <c r="BC127" s="1">
        <v>5900</v>
      </c>
      <c r="BD127" s="1">
        <v>7290000</v>
      </c>
      <c r="BE127" s="1">
        <v>210000</v>
      </c>
      <c r="BF127" s="37" t="s">
        <v>2736</v>
      </c>
      <c r="BJ127" s="37">
        <v>9.7589999999999996E-2</v>
      </c>
      <c r="BK127" s="37">
        <v>600.29999999999995</v>
      </c>
      <c r="BL127" s="37">
        <v>6.7</v>
      </c>
      <c r="BM127" s="37">
        <v>599.95799999999997</v>
      </c>
      <c r="BN127" s="37">
        <v>6.3576100000000002</v>
      </c>
      <c r="BO127" s="36">
        <v>600.02499999999998</v>
      </c>
      <c r="BP127" s="36">
        <v>6.3575499999999998</v>
      </c>
      <c r="BQ127" s="37">
        <v>17.826799999999999</v>
      </c>
      <c r="BR127" s="37">
        <v>322.39999999999998</v>
      </c>
    </row>
    <row r="128" spans="1:70">
      <c r="A128" s="37" t="s">
        <v>2722</v>
      </c>
      <c r="B128" s="37" t="s">
        <v>3674</v>
      </c>
      <c r="C128" s="37" t="s">
        <v>3675</v>
      </c>
      <c r="D128" s="37" t="s">
        <v>121</v>
      </c>
      <c r="E128" s="37" t="s">
        <v>3676</v>
      </c>
      <c r="F128" s="37">
        <v>25.49</v>
      </c>
      <c r="G128" s="37" t="s">
        <v>2741</v>
      </c>
      <c r="J128" s="37">
        <v>0.82499999999999996</v>
      </c>
      <c r="K128" s="37">
        <v>1.0999999999999999E-2</v>
      </c>
      <c r="L128" s="37">
        <v>1.4999999999999999E-2</v>
      </c>
      <c r="M128" s="37">
        <v>9.7699999999999995E-2</v>
      </c>
      <c r="N128" s="37">
        <v>9.2000000000000003E-4</v>
      </c>
      <c r="O128" s="37">
        <v>1.2999999999999999E-3</v>
      </c>
      <c r="P128" s="37">
        <v>0.46294000000000002</v>
      </c>
      <c r="Q128" s="37">
        <v>10.23541</v>
      </c>
      <c r="R128" s="37">
        <v>0.1361928</v>
      </c>
      <c r="S128" s="37">
        <v>6.0670000000000002E-2</v>
      </c>
      <c r="T128" s="37">
        <v>6.4999999999999997E-4</v>
      </c>
      <c r="U128" s="37">
        <v>9.3999999999999997E-4</v>
      </c>
      <c r="V128" s="37">
        <v>0.31032999999999999</v>
      </c>
      <c r="W128" s="37">
        <v>3.1099999999999999E-2</v>
      </c>
      <c r="X128" s="37">
        <v>1.9E-3</v>
      </c>
      <c r="Y128" s="37">
        <v>2.3999999999999998E-3</v>
      </c>
      <c r="Z128" s="37">
        <v>610.70000000000005</v>
      </c>
      <c r="AA128" s="37">
        <v>6</v>
      </c>
      <c r="AB128" s="37">
        <v>8.5</v>
      </c>
      <c r="AC128" s="37">
        <v>600.9</v>
      </c>
      <c r="AD128" s="37">
        <v>5.4</v>
      </c>
      <c r="AE128" s="37">
        <v>7.4</v>
      </c>
      <c r="AF128" s="37">
        <v>619</v>
      </c>
      <c r="AG128" s="37">
        <v>37</v>
      </c>
      <c r="AH128" s="37">
        <v>46</v>
      </c>
      <c r="AI128" s="37">
        <v>631</v>
      </c>
      <c r="AJ128" s="37">
        <v>24</v>
      </c>
      <c r="AK128" s="37">
        <v>35</v>
      </c>
      <c r="AL128" s="37">
        <v>322</v>
      </c>
      <c r="AM128" s="37">
        <v>11</v>
      </c>
      <c r="AN128" s="37">
        <v>10.69</v>
      </c>
      <c r="AO128" s="37">
        <v>0.32</v>
      </c>
      <c r="AP128" s="37">
        <v>85.1</v>
      </c>
      <c r="AQ128" s="37">
        <v>5.7</v>
      </c>
      <c r="AR128" s="37">
        <v>29.76</v>
      </c>
      <c r="AS128" s="37">
        <v>0.4</v>
      </c>
      <c r="AT128" s="37">
        <v>-16</v>
      </c>
      <c r="AU128" s="37">
        <v>97</v>
      </c>
      <c r="AV128" s="1">
        <v>654500</v>
      </c>
      <c r="AW128" s="1">
        <v>9800</v>
      </c>
      <c r="AX128" s="37">
        <v>39300</v>
      </c>
      <c r="AY128" s="37">
        <v>720</v>
      </c>
      <c r="AZ128" s="37">
        <v>6070</v>
      </c>
      <c r="BA128" s="37">
        <v>410</v>
      </c>
      <c r="BB128" s="1">
        <v>194300</v>
      </c>
      <c r="BC128" s="1">
        <v>5700</v>
      </c>
      <c r="BD128" s="1">
        <v>7280000</v>
      </c>
      <c r="BE128" s="1">
        <v>240000</v>
      </c>
      <c r="BF128" s="37" t="s">
        <v>2741</v>
      </c>
      <c r="BJ128" s="37">
        <v>9.7699999999999995E-2</v>
      </c>
      <c r="BK128" s="37">
        <v>600.9</v>
      </c>
      <c r="BL128" s="37">
        <v>7.4</v>
      </c>
      <c r="BM128" s="37">
        <v>600.54999999999995</v>
      </c>
      <c r="BN128" s="37">
        <v>7.5117500000000001</v>
      </c>
      <c r="BO128" s="36">
        <v>600.61699999999996</v>
      </c>
      <c r="BP128" s="36">
        <v>7.5116899999999998</v>
      </c>
      <c r="BQ128" s="37">
        <v>17.826599999999999</v>
      </c>
      <c r="BR128" s="37">
        <v>322</v>
      </c>
    </row>
    <row r="129" spans="1:70">
      <c r="A129" s="37" t="s">
        <v>2727</v>
      </c>
      <c r="B129" s="37" t="s">
        <v>3677</v>
      </c>
      <c r="C129" s="37" t="s">
        <v>3678</v>
      </c>
      <c r="D129" s="37" t="s">
        <v>121</v>
      </c>
      <c r="E129" s="37" t="s">
        <v>3679</v>
      </c>
      <c r="F129" s="37">
        <v>25.481999999999999</v>
      </c>
      <c r="G129" s="37" t="s">
        <v>2746</v>
      </c>
      <c r="J129" s="37">
        <v>0.81599999999999995</v>
      </c>
      <c r="K129" s="37">
        <v>0.01</v>
      </c>
      <c r="L129" s="37">
        <v>1.4999999999999999E-2</v>
      </c>
      <c r="M129" s="37">
        <v>9.8100000000000007E-2</v>
      </c>
      <c r="N129" s="37">
        <v>7.3999999999999999E-4</v>
      </c>
      <c r="O129" s="37">
        <v>1.1000000000000001E-3</v>
      </c>
      <c r="P129" s="37">
        <v>0.65251999999999999</v>
      </c>
      <c r="Q129" s="37">
        <v>10.193680000000001</v>
      </c>
      <c r="R129" s="37">
        <v>0.11430220000000001</v>
      </c>
      <c r="S129" s="37">
        <v>6.019E-2</v>
      </c>
      <c r="T129" s="37">
        <v>5.5999999999999995E-4</v>
      </c>
      <c r="U129" s="37">
        <v>8.7000000000000001E-4</v>
      </c>
      <c r="V129" s="37">
        <v>1.6316E-3</v>
      </c>
      <c r="W129" s="37">
        <v>0.03</v>
      </c>
      <c r="X129" s="37">
        <v>1.6000000000000001E-3</v>
      </c>
      <c r="Y129" s="37">
        <v>2.0999999999999999E-3</v>
      </c>
      <c r="Z129" s="37">
        <v>605.70000000000005</v>
      </c>
      <c r="AA129" s="37">
        <v>5.8</v>
      </c>
      <c r="AB129" s="37">
        <v>8.3000000000000007</v>
      </c>
      <c r="AC129" s="37">
        <v>603.29999999999995</v>
      </c>
      <c r="AD129" s="37">
        <v>4.4000000000000004</v>
      </c>
      <c r="AE129" s="37">
        <v>6.7</v>
      </c>
      <c r="AF129" s="37">
        <v>597</v>
      </c>
      <c r="AG129" s="37">
        <v>31</v>
      </c>
      <c r="AH129" s="37">
        <v>41</v>
      </c>
      <c r="AI129" s="37">
        <v>609</v>
      </c>
      <c r="AJ129" s="37">
        <v>20</v>
      </c>
      <c r="AK129" s="37">
        <v>31</v>
      </c>
      <c r="AL129" s="37">
        <v>323.5</v>
      </c>
      <c r="AM129" s="37">
        <v>9.8000000000000007</v>
      </c>
      <c r="AN129" s="37">
        <v>10.86</v>
      </c>
      <c r="AO129" s="37">
        <v>0.35</v>
      </c>
      <c r="AP129" s="37">
        <v>82.2</v>
      </c>
      <c r="AQ129" s="37">
        <v>5.3</v>
      </c>
      <c r="AR129" s="37">
        <v>29.65</v>
      </c>
      <c r="AS129" s="37">
        <v>0.46</v>
      </c>
      <c r="AT129" s="37">
        <v>-48</v>
      </c>
      <c r="AU129" s="37">
        <v>80</v>
      </c>
      <c r="AV129" s="1">
        <v>660000</v>
      </c>
      <c r="AW129" s="1">
        <v>10000</v>
      </c>
      <c r="AX129" s="37">
        <v>39090</v>
      </c>
      <c r="AY129" s="37">
        <v>710</v>
      </c>
      <c r="AZ129" s="37">
        <v>5860</v>
      </c>
      <c r="BA129" s="37">
        <v>380</v>
      </c>
      <c r="BB129" s="1">
        <v>197600</v>
      </c>
      <c r="BC129" s="1">
        <v>6300</v>
      </c>
      <c r="BD129" s="1">
        <v>7320000</v>
      </c>
      <c r="BE129" s="1">
        <v>220000</v>
      </c>
      <c r="BF129" s="37" t="s">
        <v>2746</v>
      </c>
      <c r="BJ129" s="37">
        <v>9.8100000000000007E-2</v>
      </c>
      <c r="BK129" s="37">
        <v>603.29999999999995</v>
      </c>
      <c r="BL129" s="37">
        <v>6.7</v>
      </c>
      <c r="BM129" s="37">
        <v>602.899</v>
      </c>
      <c r="BN129" s="37">
        <v>6.3539700000000003</v>
      </c>
      <c r="BO129" s="36">
        <v>602.96500000000003</v>
      </c>
      <c r="BP129" s="36">
        <v>6.3539099999999999</v>
      </c>
      <c r="BQ129" s="37">
        <v>17.830500000000001</v>
      </c>
      <c r="BR129" s="37">
        <v>323.5</v>
      </c>
    </row>
    <row r="130" spans="1:70">
      <c r="A130" s="37" t="s">
        <v>2732</v>
      </c>
      <c r="B130" s="37" t="s">
        <v>3680</v>
      </c>
      <c r="C130" s="37" t="s">
        <v>3681</v>
      </c>
      <c r="D130" s="37" t="s">
        <v>121</v>
      </c>
      <c r="E130" s="37" t="s">
        <v>3682</v>
      </c>
      <c r="F130" s="37">
        <v>25.442</v>
      </c>
      <c r="G130" s="37" t="s">
        <v>2751</v>
      </c>
      <c r="J130" s="37">
        <v>0.80700000000000005</v>
      </c>
      <c r="K130" s="37">
        <v>0.01</v>
      </c>
      <c r="L130" s="37">
        <v>1.4999999999999999E-2</v>
      </c>
      <c r="M130" s="37">
        <v>9.8390000000000005E-2</v>
      </c>
      <c r="N130" s="37">
        <v>8.3000000000000001E-4</v>
      </c>
      <c r="O130" s="37">
        <v>1.1999999999999999E-3</v>
      </c>
      <c r="P130" s="37">
        <v>0.57650999999999997</v>
      </c>
      <c r="Q130" s="37">
        <v>10.163629999999999</v>
      </c>
      <c r="R130" s="37">
        <v>0.1239594</v>
      </c>
      <c r="S130" s="37">
        <v>5.9749999999999998E-2</v>
      </c>
      <c r="T130" s="37">
        <v>6.8999999999999997E-4</v>
      </c>
      <c r="U130" s="37">
        <v>9.7000000000000005E-4</v>
      </c>
      <c r="V130" s="37">
        <v>8.4137000000000003E-2</v>
      </c>
      <c r="W130" s="37">
        <v>2.93E-2</v>
      </c>
      <c r="X130" s="37">
        <v>1.4E-3</v>
      </c>
      <c r="Y130" s="37">
        <v>2E-3</v>
      </c>
      <c r="Z130" s="37">
        <v>600.79999999999995</v>
      </c>
      <c r="AA130" s="37">
        <v>5.8</v>
      </c>
      <c r="AB130" s="37">
        <v>8.3000000000000007</v>
      </c>
      <c r="AC130" s="37">
        <v>604.9</v>
      </c>
      <c r="AD130" s="37">
        <v>4.9000000000000004</v>
      </c>
      <c r="AE130" s="37">
        <v>7</v>
      </c>
      <c r="AF130" s="37">
        <v>583</v>
      </c>
      <c r="AG130" s="37">
        <v>27</v>
      </c>
      <c r="AH130" s="37">
        <v>38</v>
      </c>
      <c r="AI130" s="37">
        <v>593</v>
      </c>
      <c r="AJ130" s="37">
        <v>25</v>
      </c>
      <c r="AK130" s="37">
        <v>35</v>
      </c>
      <c r="AL130" s="37">
        <v>319</v>
      </c>
      <c r="AM130" s="37">
        <v>11</v>
      </c>
      <c r="AN130" s="37">
        <v>10.82</v>
      </c>
      <c r="AO130" s="37">
        <v>0.39</v>
      </c>
      <c r="AP130" s="37">
        <v>79.7</v>
      </c>
      <c r="AQ130" s="37">
        <v>3.3</v>
      </c>
      <c r="AR130" s="37">
        <v>29.68</v>
      </c>
      <c r="AS130" s="37">
        <v>0.35</v>
      </c>
      <c r="AT130" s="37">
        <v>-24</v>
      </c>
      <c r="AU130" s="37">
        <v>65</v>
      </c>
      <c r="AV130" s="1">
        <v>672000</v>
      </c>
      <c r="AW130" s="1">
        <v>13000</v>
      </c>
      <c r="AX130" s="37">
        <v>39660</v>
      </c>
      <c r="AY130" s="37">
        <v>770</v>
      </c>
      <c r="AZ130" s="37">
        <v>5760</v>
      </c>
      <c r="BA130" s="37">
        <v>230</v>
      </c>
      <c r="BB130" s="1">
        <v>201500</v>
      </c>
      <c r="BC130" s="1">
        <v>7200</v>
      </c>
      <c r="BD130" s="1">
        <v>7370000</v>
      </c>
      <c r="BE130" s="1">
        <v>250000</v>
      </c>
      <c r="BF130" s="37" t="s">
        <v>2751</v>
      </c>
      <c r="BJ130" s="37">
        <v>9.8390000000000005E-2</v>
      </c>
      <c r="BK130" s="37">
        <v>604.9</v>
      </c>
      <c r="BL130" s="37">
        <v>7</v>
      </c>
      <c r="BM130" s="37">
        <v>604.64400000000001</v>
      </c>
      <c r="BN130" s="37">
        <v>6.9303400000000002</v>
      </c>
      <c r="BO130" s="36">
        <v>604.71100000000001</v>
      </c>
      <c r="BP130" s="36">
        <v>6.9302799999999998</v>
      </c>
      <c r="BQ130" s="37">
        <v>17.825700000000001</v>
      </c>
      <c r="BR130" s="37">
        <v>319</v>
      </c>
    </row>
    <row r="131" spans="1:70">
      <c r="A131" s="37" t="s">
        <v>2737</v>
      </c>
      <c r="B131" s="37" t="s">
        <v>3683</v>
      </c>
      <c r="C131" s="37" t="s">
        <v>3684</v>
      </c>
      <c r="D131" s="37" t="s">
        <v>121</v>
      </c>
      <c r="E131" s="37" t="s">
        <v>3685</v>
      </c>
      <c r="F131" s="37">
        <v>25.498000000000001</v>
      </c>
      <c r="G131" s="37" t="s">
        <v>2756</v>
      </c>
      <c r="J131" s="37">
        <v>0.80500000000000005</v>
      </c>
      <c r="K131" s="37">
        <v>0.01</v>
      </c>
      <c r="L131" s="37">
        <v>1.4999999999999999E-2</v>
      </c>
      <c r="M131" s="37">
        <v>9.7890000000000005E-2</v>
      </c>
      <c r="N131" s="37">
        <v>8.8000000000000003E-4</v>
      </c>
      <c r="O131" s="37">
        <v>1.1999999999999999E-3</v>
      </c>
      <c r="P131" s="37">
        <v>0.73226000000000002</v>
      </c>
      <c r="Q131" s="37">
        <v>10.21555</v>
      </c>
      <c r="R131" s="37">
        <v>0.1252289</v>
      </c>
      <c r="S131" s="37">
        <v>5.9900000000000002E-2</v>
      </c>
      <c r="T131" s="37">
        <v>5.6999999999999998E-4</v>
      </c>
      <c r="U131" s="37">
        <v>8.8999999999999995E-4</v>
      </c>
      <c r="V131" s="37">
        <v>-4.5106E-2</v>
      </c>
      <c r="W131" s="37">
        <v>3.09E-2</v>
      </c>
      <c r="X131" s="37">
        <v>1.2999999999999999E-3</v>
      </c>
      <c r="Y131" s="37">
        <v>2E-3</v>
      </c>
      <c r="Z131" s="37">
        <v>600.5</v>
      </c>
      <c r="AA131" s="37">
        <v>5.9</v>
      </c>
      <c r="AB131" s="37">
        <v>8.6</v>
      </c>
      <c r="AC131" s="37">
        <v>602</v>
      </c>
      <c r="AD131" s="37">
        <v>5.2</v>
      </c>
      <c r="AE131" s="37">
        <v>7.2</v>
      </c>
      <c r="AF131" s="37">
        <v>614</v>
      </c>
      <c r="AG131" s="37">
        <v>25</v>
      </c>
      <c r="AH131" s="37">
        <v>38</v>
      </c>
      <c r="AI131" s="37">
        <v>599</v>
      </c>
      <c r="AJ131" s="37">
        <v>21</v>
      </c>
      <c r="AK131" s="37">
        <v>32</v>
      </c>
      <c r="AL131" s="37">
        <v>322</v>
      </c>
      <c r="AM131" s="37">
        <v>10</v>
      </c>
      <c r="AN131" s="37">
        <v>10.78</v>
      </c>
      <c r="AO131" s="37">
        <v>0.35</v>
      </c>
      <c r="AP131" s="37">
        <v>85.6</v>
      </c>
      <c r="AQ131" s="37">
        <v>4.3</v>
      </c>
      <c r="AR131" s="37">
        <v>29.83</v>
      </c>
      <c r="AS131" s="37">
        <v>0.48</v>
      </c>
      <c r="AT131" s="37">
        <v>-19</v>
      </c>
      <c r="AU131" s="37">
        <v>97</v>
      </c>
      <c r="AV131" s="1">
        <v>674000</v>
      </c>
      <c r="AW131" s="1">
        <v>11000</v>
      </c>
      <c r="AX131" s="37">
        <v>39870</v>
      </c>
      <c r="AY131" s="37">
        <v>770</v>
      </c>
      <c r="AZ131" s="37">
        <v>6190</v>
      </c>
      <c r="BA131" s="37">
        <v>310</v>
      </c>
      <c r="BB131" s="1">
        <v>200900</v>
      </c>
      <c r="BC131" s="1">
        <v>6500</v>
      </c>
      <c r="BD131" s="1">
        <v>7450000</v>
      </c>
      <c r="BE131" s="1">
        <v>240000</v>
      </c>
      <c r="BF131" s="37" t="s">
        <v>2756</v>
      </c>
      <c r="BJ131" s="37">
        <v>9.7890000000000005E-2</v>
      </c>
      <c r="BK131" s="37">
        <v>602</v>
      </c>
      <c r="BL131" s="37">
        <v>7.2</v>
      </c>
      <c r="BM131" s="37">
        <v>601.67999999999995</v>
      </c>
      <c r="BN131" s="37">
        <v>6.9330299999999996</v>
      </c>
      <c r="BO131" s="36">
        <v>601.74699999999996</v>
      </c>
      <c r="BP131" s="36">
        <v>6.9329700000000001</v>
      </c>
      <c r="BQ131" s="37">
        <v>17.827500000000001</v>
      </c>
      <c r="BR131" s="37">
        <v>322</v>
      </c>
    </row>
    <row r="132" spans="1:70">
      <c r="A132" s="37" t="s">
        <v>2742</v>
      </c>
      <c r="B132" s="37" t="s">
        <v>3686</v>
      </c>
      <c r="C132" s="37" t="s">
        <v>3687</v>
      </c>
      <c r="D132" s="37" t="s">
        <v>121</v>
      </c>
      <c r="E132" s="37" t="s">
        <v>3688</v>
      </c>
      <c r="F132" s="37">
        <v>25.474</v>
      </c>
      <c r="G132" s="37" t="s">
        <v>2761</v>
      </c>
      <c r="J132" s="37">
        <v>0.80900000000000005</v>
      </c>
      <c r="K132" s="37">
        <v>1.0999999999999999E-2</v>
      </c>
      <c r="L132" s="37">
        <v>1.4999999999999999E-2</v>
      </c>
      <c r="M132" s="37">
        <v>9.7869999999999999E-2</v>
      </c>
      <c r="N132" s="37">
        <v>9.2000000000000003E-4</v>
      </c>
      <c r="O132" s="37">
        <v>1.2999999999999999E-3</v>
      </c>
      <c r="P132" s="37">
        <v>0.59641</v>
      </c>
      <c r="Q132" s="37">
        <v>10.217639999999999</v>
      </c>
      <c r="R132" s="37">
        <v>0.13572010000000001</v>
      </c>
      <c r="S132" s="37">
        <v>6.0060000000000002E-2</v>
      </c>
      <c r="T132" s="37">
        <v>6.3000000000000003E-4</v>
      </c>
      <c r="U132" s="37">
        <v>9.3000000000000005E-4</v>
      </c>
      <c r="V132" s="37">
        <v>0.11537</v>
      </c>
      <c r="W132" s="37">
        <v>2.93E-2</v>
      </c>
      <c r="X132" s="37">
        <v>1.1999999999999999E-3</v>
      </c>
      <c r="Y132" s="37">
        <v>1.8E-3</v>
      </c>
      <c r="Z132" s="37">
        <v>603</v>
      </c>
      <c r="AA132" s="37">
        <v>6.3</v>
      </c>
      <c r="AB132" s="37">
        <v>8.8000000000000007</v>
      </c>
      <c r="AC132" s="37">
        <v>601.9</v>
      </c>
      <c r="AD132" s="37">
        <v>5.4</v>
      </c>
      <c r="AE132" s="37">
        <v>7.4</v>
      </c>
      <c r="AF132" s="37">
        <v>584</v>
      </c>
      <c r="AG132" s="37">
        <v>23</v>
      </c>
      <c r="AH132" s="37">
        <v>36</v>
      </c>
      <c r="AI132" s="37">
        <v>604</v>
      </c>
      <c r="AJ132" s="37">
        <v>23</v>
      </c>
      <c r="AK132" s="37">
        <v>33</v>
      </c>
      <c r="AL132" s="37">
        <v>321</v>
      </c>
      <c r="AM132" s="37">
        <v>10</v>
      </c>
      <c r="AN132" s="37">
        <v>10.76</v>
      </c>
      <c r="AO132" s="37">
        <v>0.34</v>
      </c>
      <c r="AP132" s="37">
        <v>80.599999999999994</v>
      </c>
      <c r="AQ132" s="37">
        <v>3.5</v>
      </c>
      <c r="AR132" s="37">
        <v>29.64</v>
      </c>
      <c r="AS132" s="37">
        <v>0.36</v>
      </c>
      <c r="AT132" s="37">
        <v>-15</v>
      </c>
      <c r="AU132" s="37">
        <v>82</v>
      </c>
      <c r="AV132" s="1">
        <v>668000</v>
      </c>
      <c r="AW132" s="1">
        <v>12000</v>
      </c>
      <c r="AX132" s="37">
        <v>39840</v>
      </c>
      <c r="AY132" s="37">
        <v>650</v>
      </c>
      <c r="AZ132" s="37">
        <v>5830</v>
      </c>
      <c r="BA132" s="37">
        <v>250</v>
      </c>
      <c r="BB132" s="1">
        <v>200600</v>
      </c>
      <c r="BC132" s="1">
        <v>6300</v>
      </c>
      <c r="BD132" s="1">
        <v>7430000</v>
      </c>
      <c r="BE132" s="1">
        <v>240000</v>
      </c>
      <c r="BF132" s="37" t="s">
        <v>2761</v>
      </c>
      <c r="BJ132" s="37">
        <v>9.7869999999999999E-2</v>
      </c>
      <c r="BK132" s="37">
        <v>601.9</v>
      </c>
      <c r="BL132" s="37">
        <v>7.4</v>
      </c>
      <c r="BM132" s="37">
        <v>601.55799999999999</v>
      </c>
      <c r="BN132" s="37">
        <v>7.5107699999999999</v>
      </c>
      <c r="BO132" s="36">
        <v>601.625</v>
      </c>
      <c r="BP132" s="36">
        <v>7.5106999999999999</v>
      </c>
      <c r="BQ132" s="37">
        <v>17.8261</v>
      </c>
      <c r="BR132" s="37">
        <v>321</v>
      </c>
    </row>
    <row r="133" spans="1:70">
      <c r="A133" s="37" t="s">
        <v>2747</v>
      </c>
      <c r="B133" s="37" t="s">
        <v>3689</v>
      </c>
      <c r="C133" s="37" t="s">
        <v>3690</v>
      </c>
      <c r="D133" s="37" t="s">
        <v>121</v>
      </c>
      <c r="E133" s="37" t="s">
        <v>3691</v>
      </c>
      <c r="F133" s="37">
        <v>18.989000000000001</v>
      </c>
      <c r="G133" s="37" t="s">
        <v>2766</v>
      </c>
      <c r="J133" s="37">
        <v>0.81899999999999995</v>
      </c>
      <c r="K133" s="37">
        <v>1.4E-2</v>
      </c>
      <c r="L133" s="37">
        <v>1.7000000000000001E-2</v>
      </c>
      <c r="M133" s="37">
        <v>9.8500000000000004E-2</v>
      </c>
      <c r="N133" s="37">
        <v>1.1999999999999999E-3</v>
      </c>
      <c r="O133" s="37">
        <v>1.5E-3</v>
      </c>
      <c r="P133" s="37">
        <v>0.59499999999999997</v>
      </c>
      <c r="Q133" s="37">
        <v>10.152279999999999</v>
      </c>
      <c r="R133" s="37">
        <v>0.1546033</v>
      </c>
      <c r="S133" s="37">
        <v>6.0859999999999997E-2</v>
      </c>
      <c r="T133" s="37">
        <v>7.7999999999999999E-4</v>
      </c>
      <c r="U133" s="37">
        <v>1E-3</v>
      </c>
      <c r="V133" s="37">
        <v>5.7225999999999999E-2</v>
      </c>
      <c r="W133" s="37">
        <v>3.1399999999999997E-2</v>
      </c>
      <c r="X133" s="37">
        <v>2.3999999999999998E-3</v>
      </c>
      <c r="Y133" s="37">
        <v>2.8999999999999998E-3</v>
      </c>
      <c r="Z133" s="37">
        <v>609.20000000000005</v>
      </c>
      <c r="AA133" s="37">
        <v>7.2</v>
      </c>
      <c r="AB133" s="37">
        <v>9.1</v>
      </c>
      <c r="AC133" s="37">
        <v>605.6</v>
      </c>
      <c r="AD133" s="37">
        <v>7</v>
      </c>
      <c r="AE133" s="37">
        <v>8.6</v>
      </c>
      <c r="AF133" s="37">
        <v>624</v>
      </c>
      <c r="AG133" s="37">
        <v>48</v>
      </c>
      <c r="AH133" s="37">
        <v>56</v>
      </c>
      <c r="AI133" s="37">
        <v>633</v>
      </c>
      <c r="AJ133" s="37">
        <v>28</v>
      </c>
      <c r="AK133" s="37">
        <v>34</v>
      </c>
      <c r="AL133" s="37">
        <v>326</v>
      </c>
      <c r="AM133" s="37">
        <v>10</v>
      </c>
      <c r="AN133" s="37">
        <v>10.89</v>
      </c>
      <c r="AO133" s="37">
        <v>0.26</v>
      </c>
      <c r="AP133" s="37">
        <v>88.3</v>
      </c>
      <c r="AQ133" s="37">
        <v>6.8</v>
      </c>
      <c r="AR133" s="37">
        <v>29.69</v>
      </c>
      <c r="AS133" s="37">
        <v>0.5</v>
      </c>
      <c r="AT133" s="37">
        <v>10</v>
      </c>
      <c r="AU133" s="37">
        <v>130</v>
      </c>
      <c r="AV133" s="1">
        <v>683100</v>
      </c>
      <c r="AW133" s="1">
        <v>8200</v>
      </c>
      <c r="AX133" s="37">
        <v>41330</v>
      </c>
      <c r="AY133" s="37">
        <v>660</v>
      </c>
      <c r="AZ133" s="37">
        <v>6480</v>
      </c>
      <c r="BA133" s="37">
        <v>500</v>
      </c>
      <c r="BB133" s="1">
        <v>208400</v>
      </c>
      <c r="BC133" s="1">
        <v>4900</v>
      </c>
      <c r="BD133" s="1">
        <v>7630000</v>
      </c>
      <c r="BE133" s="1">
        <v>240000</v>
      </c>
      <c r="BF133" s="37" t="s">
        <v>2766</v>
      </c>
      <c r="BJ133" s="37">
        <v>9.8500000000000004E-2</v>
      </c>
      <c r="BK133" s="37">
        <v>605.6</v>
      </c>
      <c r="BL133" s="37">
        <v>8.6</v>
      </c>
      <c r="BM133" s="37">
        <v>605.01199999999994</v>
      </c>
      <c r="BN133" s="37">
        <v>8.6564300000000003</v>
      </c>
      <c r="BO133" s="36">
        <v>605.07899999999995</v>
      </c>
      <c r="BP133" s="36">
        <v>8.6563499999999998</v>
      </c>
      <c r="BQ133" s="37">
        <v>17.835599999999999</v>
      </c>
      <c r="BR133" s="37">
        <v>326</v>
      </c>
    </row>
    <row r="134" spans="1:70">
      <c r="A134" s="37" t="s">
        <v>2752</v>
      </c>
      <c r="B134" s="37" t="s">
        <v>3692</v>
      </c>
      <c r="C134" s="37" t="s">
        <v>3693</v>
      </c>
      <c r="D134" s="37" t="s">
        <v>121</v>
      </c>
      <c r="E134" s="37" t="s">
        <v>3694</v>
      </c>
      <c r="F134" s="37">
        <v>21.234999999999999</v>
      </c>
      <c r="G134" s="37" t="s">
        <v>2771</v>
      </c>
      <c r="J134" s="37">
        <v>0.81289999999999996</v>
      </c>
      <c r="K134" s="37">
        <v>8.9999999999999993E-3</v>
      </c>
      <c r="L134" s="37">
        <v>1.4E-2</v>
      </c>
      <c r="M134" s="37">
        <v>9.8599999999999993E-2</v>
      </c>
      <c r="N134" s="37">
        <v>1.1000000000000001E-3</v>
      </c>
      <c r="O134" s="37">
        <v>1.4E-3</v>
      </c>
      <c r="P134" s="37">
        <v>0.50414999999999999</v>
      </c>
      <c r="Q134" s="37">
        <v>10.14199</v>
      </c>
      <c r="R134" s="37">
        <v>0.14400389999999999</v>
      </c>
      <c r="S134" s="37">
        <v>5.987E-2</v>
      </c>
      <c r="T134" s="37">
        <v>6.8999999999999997E-4</v>
      </c>
      <c r="U134" s="37">
        <v>9.6000000000000002E-4</v>
      </c>
      <c r="V134" s="37">
        <v>0.33331</v>
      </c>
      <c r="W134" s="37">
        <v>2.98E-2</v>
      </c>
      <c r="X134" s="37">
        <v>1.6000000000000001E-3</v>
      </c>
      <c r="Y134" s="37">
        <v>2.0999999999999999E-3</v>
      </c>
      <c r="Z134" s="37">
        <v>604</v>
      </c>
      <c r="AA134" s="37">
        <v>5</v>
      </c>
      <c r="AB134" s="37">
        <v>7.7</v>
      </c>
      <c r="AC134" s="37">
        <v>606</v>
      </c>
      <c r="AD134" s="37">
        <v>6.5</v>
      </c>
      <c r="AE134" s="37">
        <v>8.1999999999999993</v>
      </c>
      <c r="AF134" s="37">
        <v>593</v>
      </c>
      <c r="AG134" s="37">
        <v>31</v>
      </c>
      <c r="AH134" s="37">
        <v>42</v>
      </c>
      <c r="AI134" s="37">
        <v>597</v>
      </c>
      <c r="AJ134" s="37">
        <v>25</v>
      </c>
      <c r="AK134" s="37">
        <v>35</v>
      </c>
      <c r="AL134" s="37">
        <v>326</v>
      </c>
      <c r="AM134" s="37">
        <v>11</v>
      </c>
      <c r="AN134" s="37">
        <v>10.95</v>
      </c>
      <c r="AO134" s="37">
        <v>0.37</v>
      </c>
      <c r="AP134" s="37">
        <v>82.4</v>
      </c>
      <c r="AQ134" s="37">
        <v>3.8</v>
      </c>
      <c r="AR134" s="37">
        <v>29.46</v>
      </c>
      <c r="AS134" s="37">
        <v>0.39</v>
      </c>
      <c r="AT134" s="37">
        <v>122</v>
      </c>
      <c r="AU134" s="37">
        <v>93</v>
      </c>
      <c r="AV134" s="1">
        <v>687000</v>
      </c>
      <c r="AW134" s="1">
        <v>10000</v>
      </c>
      <c r="AX134" s="37">
        <v>40360</v>
      </c>
      <c r="AY134" s="37">
        <v>700</v>
      </c>
      <c r="AZ134" s="37">
        <v>6050</v>
      </c>
      <c r="BA134" s="37">
        <v>280</v>
      </c>
      <c r="BB134" s="1">
        <v>209600</v>
      </c>
      <c r="BC134" s="1">
        <v>7000</v>
      </c>
      <c r="BD134" s="1">
        <v>7630000</v>
      </c>
      <c r="BE134" s="1">
        <v>250000</v>
      </c>
      <c r="BF134" s="37" t="s">
        <v>2771</v>
      </c>
      <c r="BJ134" s="37">
        <v>9.8599999999999993E-2</v>
      </c>
      <c r="BK134" s="37">
        <v>606</v>
      </c>
      <c r="BL134" s="37">
        <v>8.1999999999999993</v>
      </c>
      <c r="BM134" s="37">
        <v>605.63300000000004</v>
      </c>
      <c r="BN134" s="37">
        <v>8.0793999999999997</v>
      </c>
      <c r="BO134" s="36">
        <v>605.70000000000005</v>
      </c>
      <c r="BP134" s="36">
        <v>8.0793300000000006</v>
      </c>
      <c r="BQ134" s="37">
        <v>17.835899999999999</v>
      </c>
      <c r="BR134" s="37">
        <v>326</v>
      </c>
    </row>
    <row r="135" spans="1:70">
      <c r="A135" s="37" t="s">
        <v>2757</v>
      </c>
      <c r="B135" s="37" t="s">
        <v>3695</v>
      </c>
      <c r="C135" s="37" t="s">
        <v>3696</v>
      </c>
      <c r="D135" s="37" t="s">
        <v>121</v>
      </c>
      <c r="E135" s="37" t="s">
        <v>3697</v>
      </c>
      <c r="F135" s="37">
        <v>22.154</v>
      </c>
      <c r="G135" s="37" t="s">
        <v>2776</v>
      </c>
      <c r="J135" s="37">
        <v>0.81</v>
      </c>
      <c r="K135" s="37">
        <v>1.0999999999999999E-2</v>
      </c>
      <c r="L135" s="37">
        <v>1.4999999999999999E-2</v>
      </c>
      <c r="M135" s="37">
        <v>9.8140000000000005E-2</v>
      </c>
      <c r="N135" s="37">
        <v>8.0999999999999996E-4</v>
      </c>
      <c r="O135" s="37">
        <v>1.1999999999999999E-3</v>
      </c>
      <c r="P135" s="37">
        <v>0.49280000000000002</v>
      </c>
      <c r="Q135" s="37">
        <v>10.18953</v>
      </c>
      <c r="R135" s="37">
        <v>0.1245917</v>
      </c>
      <c r="S135" s="37">
        <v>6.0159999999999998E-2</v>
      </c>
      <c r="T135" s="37">
        <v>6.4999999999999997E-4</v>
      </c>
      <c r="U135" s="37">
        <v>9.3999999999999997E-4</v>
      </c>
      <c r="V135" s="37">
        <v>0.30425000000000002</v>
      </c>
      <c r="W135" s="37">
        <v>3.04E-2</v>
      </c>
      <c r="X135" s="37">
        <v>1.5E-3</v>
      </c>
      <c r="Y135" s="37">
        <v>2.0999999999999999E-3</v>
      </c>
      <c r="Z135" s="37">
        <v>602.6</v>
      </c>
      <c r="AA135" s="37">
        <v>6</v>
      </c>
      <c r="AB135" s="37">
        <v>8.4</v>
      </c>
      <c r="AC135" s="37">
        <v>603.5</v>
      </c>
      <c r="AD135" s="37">
        <v>4.7</v>
      </c>
      <c r="AE135" s="37">
        <v>6.9</v>
      </c>
      <c r="AF135" s="37">
        <v>606</v>
      </c>
      <c r="AG135" s="37">
        <v>29</v>
      </c>
      <c r="AH135" s="37">
        <v>40</v>
      </c>
      <c r="AI135" s="37">
        <v>608</v>
      </c>
      <c r="AJ135" s="37">
        <v>23</v>
      </c>
      <c r="AK135" s="37">
        <v>34</v>
      </c>
      <c r="AL135" s="37">
        <v>312.5</v>
      </c>
      <c r="AM135" s="37">
        <v>9.5</v>
      </c>
      <c r="AN135" s="37">
        <v>10.49</v>
      </c>
      <c r="AO135" s="37">
        <v>0.33</v>
      </c>
      <c r="AP135" s="37">
        <v>81.8</v>
      </c>
      <c r="AQ135" s="37">
        <v>4.4000000000000004</v>
      </c>
      <c r="AR135" s="37">
        <v>29.76</v>
      </c>
      <c r="AS135" s="37">
        <v>0.42</v>
      </c>
      <c r="AT135" s="37">
        <v>-58</v>
      </c>
      <c r="AU135" s="37">
        <v>99</v>
      </c>
      <c r="AV135" s="1">
        <v>676000</v>
      </c>
      <c r="AW135" s="1">
        <v>11000</v>
      </c>
      <c r="AX135" s="37">
        <v>40310</v>
      </c>
      <c r="AY135" s="37">
        <v>870</v>
      </c>
      <c r="AZ135" s="37">
        <v>6010</v>
      </c>
      <c r="BA135" s="37">
        <v>320</v>
      </c>
      <c r="BB135" s="1">
        <v>200800</v>
      </c>
      <c r="BC135" s="1">
        <v>6300</v>
      </c>
      <c r="BD135" s="1">
        <v>7320000</v>
      </c>
      <c r="BE135" s="1">
        <v>220000</v>
      </c>
      <c r="BF135" s="37" t="s">
        <v>2776</v>
      </c>
      <c r="BJ135" s="37">
        <v>9.8140000000000005E-2</v>
      </c>
      <c r="BK135" s="37">
        <v>603.5</v>
      </c>
      <c r="BL135" s="37">
        <v>6.9</v>
      </c>
      <c r="BM135" s="37">
        <v>603.33500000000004</v>
      </c>
      <c r="BN135" s="37">
        <v>6.9345299999999996</v>
      </c>
      <c r="BO135" s="36">
        <v>603.40099999999995</v>
      </c>
      <c r="BP135" s="36">
        <v>6.9344700000000001</v>
      </c>
      <c r="BQ135" s="37">
        <v>17.8156</v>
      </c>
      <c r="BR135" s="37">
        <v>312.5</v>
      </c>
    </row>
    <row r="136" spans="1:70">
      <c r="A136" s="37" t="s">
        <v>2762</v>
      </c>
      <c r="B136" s="37" t="s">
        <v>3698</v>
      </c>
      <c r="C136" s="37" t="s">
        <v>3699</v>
      </c>
      <c r="D136" s="37" t="s">
        <v>121</v>
      </c>
      <c r="E136" s="37" t="s">
        <v>3700</v>
      </c>
      <c r="F136" s="37">
        <v>25.492000000000001</v>
      </c>
      <c r="G136" s="37" t="s">
        <v>2781</v>
      </c>
      <c r="J136" s="37">
        <v>0.81399999999999995</v>
      </c>
      <c r="K136" s="37">
        <v>1.0999999999999999E-2</v>
      </c>
      <c r="L136" s="37">
        <v>1.4999999999999999E-2</v>
      </c>
      <c r="M136" s="37">
        <v>9.7500000000000003E-2</v>
      </c>
      <c r="N136" s="37">
        <v>8.3000000000000001E-4</v>
      </c>
      <c r="O136" s="37">
        <v>1.1999999999999999E-3</v>
      </c>
      <c r="P136" s="37">
        <v>0.33356000000000002</v>
      </c>
      <c r="Q136" s="37">
        <v>10.256410000000001</v>
      </c>
      <c r="R136" s="37">
        <v>0.1262327</v>
      </c>
      <c r="S136" s="37">
        <v>6.0879999999999997E-2</v>
      </c>
      <c r="T136" s="37">
        <v>6.8000000000000005E-4</v>
      </c>
      <c r="U136" s="37">
        <v>9.6000000000000002E-4</v>
      </c>
      <c r="V136" s="37">
        <v>0.45307999999999998</v>
      </c>
      <c r="W136" s="37">
        <v>0.03</v>
      </c>
      <c r="X136" s="37">
        <v>1.4E-3</v>
      </c>
      <c r="Y136" s="37">
        <v>2E-3</v>
      </c>
      <c r="Z136" s="37">
        <v>604.5</v>
      </c>
      <c r="AA136" s="37">
        <v>6.1</v>
      </c>
      <c r="AB136" s="37">
        <v>8.5</v>
      </c>
      <c r="AC136" s="37">
        <v>599.70000000000005</v>
      </c>
      <c r="AD136" s="37">
        <v>4.9000000000000004</v>
      </c>
      <c r="AE136" s="37">
        <v>7</v>
      </c>
      <c r="AF136" s="37">
        <v>597</v>
      </c>
      <c r="AG136" s="37">
        <v>27</v>
      </c>
      <c r="AH136" s="37">
        <v>39</v>
      </c>
      <c r="AI136" s="37">
        <v>633</v>
      </c>
      <c r="AJ136" s="37">
        <v>24</v>
      </c>
      <c r="AK136" s="37">
        <v>34</v>
      </c>
      <c r="AL136" s="37">
        <v>331</v>
      </c>
      <c r="AM136" s="37">
        <v>11</v>
      </c>
      <c r="AN136" s="37">
        <v>10.86</v>
      </c>
      <c r="AO136" s="37">
        <v>0.3</v>
      </c>
      <c r="AP136" s="37">
        <v>84.4</v>
      </c>
      <c r="AQ136" s="37">
        <v>4.0999999999999996</v>
      </c>
      <c r="AR136" s="37">
        <v>29.85</v>
      </c>
      <c r="AS136" s="37">
        <v>0.4</v>
      </c>
      <c r="AT136" s="37">
        <v>84</v>
      </c>
      <c r="AU136" s="37">
        <v>81</v>
      </c>
      <c r="AV136" s="1">
        <v>699000</v>
      </c>
      <c r="AW136" s="1">
        <v>12000</v>
      </c>
      <c r="AX136" s="37">
        <v>41940</v>
      </c>
      <c r="AY136" s="37">
        <v>670</v>
      </c>
      <c r="AZ136" s="37">
        <v>6270</v>
      </c>
      <c r="BA136" s="37">
        <v>300</v>
      </c>
      <c r="BB136" s="1">
        <v>208000</v>
      </c>
      <c r="BC136" s="1">
        <v>5700</v>
      </c>
      <c r="BD136" s="1">
        <v>7730000</v>
      </c>
      <c r="BE136" s="1">
        <v>260000</v>
      </c>
      <c r="BF136" s="37" t="s">
        <v>2781</v>
      </c>
      <c r="BJ136" s="37">
        <v>9.7500000000000003E-2</v>
      </c>
      <c r="BK136" s="37">
        <v>599.70000000000005</v>
      </c>
      <c r="BL136" s="37">
        <v>7</v>
      </c>
      <c r="BM136" s="37">
        <v>599.22799999999995</v>
      </c>
      <c r="BN136" s="37">
        <v>6.9332000000000003</v>
      </c>
      <c r="BO136" s="36">
        <v>599.29499999999996</v>
      </c>
      <c r="BP136" s="36">
        <v>6.9331399999999999</v>
      </c>
      <c r="BQ136" s="37">
        <v>17.837599999999998</v>
      </c>
      <c r="BR136" s="37">
        <v>331</v>
      </c>
    </row>
    <row r="137" spans="1:70">
      <c r="A137" s="37" t="s">
        <v>2767</v>
      </c>
      <c r="B137" s="37" t="s">
        <v>3701</v>
      </c>
      <c r="C137" s="37" t="s">
        <v>3702</v>
      </c>
      <c r="D137" s="37" t="s">
        <v>121</v>
      </c>
      <c r="E137" s="37" t="s">
        <v>3703</v>
      </c>
      <c r="F137" s="37">
        <v>25.44</v>
      </c>
      <c r="G137" s="37" t="s">
        <v>2786</v>
      </c>
      <c r="J137" s="37">
        <v>0.81799999999999995</v>
      </c>
      <c r="K137" s="37">
        <v>0.01</v>
      </c>
      <c r="L137" s="37">
        <v>1.4999999999999999E-2</v>
      </c>
      <c r="M137" s="37">
        <v>9.8220000000000002E-2</v>
      </c>
      <c r="N137" s="37">
        <v>8.9999999999999998E-4</v>
      </c>
      <c r="O137" s="37">
        <v>1.1999999999999999E-3</v>
      </c>
      <c r="P137" s="37">
        <v>0.70530999999999999</v>
      </c>
      <c r="Q137" s="37">
        <v>10.181229999999999</v>
      </c>
      <c r="R137" s="37">
        <v>0.12438879999999999</v>
      </c>
      <c r="S137" s="37">
        <v>6.0319999999999999E-2</v>
      </c>
      <c r="T137" s="37">
        <v>5.9999999999999995E-4</v>
      </c>
      <c r="U137" s="37">
        <v>8.9999999999999998E-4</v>
      </c>
      <c r="V137" s="37">
        <v>0.12770999999999999</v>
      </c>
      <c r="W137" s="37">
        <v>2.87E-2</v>
      </c>
      <c r="X137" s="37">
        <v>1.1000000000000001E-3</v>
      </c>
      <c r="Y137" s="37">
        <v>1.8E-3</v>
      </c>
      <c r="Z137" s="37">
        <v>606.6</v>
      </c>
      <c r="AA137" s="37">
        <v>5.7</v>
      </c>
      <c r="AB137" s="37">
        <v>8.1999999999999993</v>
      </c>
      <c r="AC137" s="37">
        <v>603.9</v>
      </c>
      <c r="AD137" s="37">
        <v>5.3</v>
      </c>
      <c r="AE137" s="37">
        <v>7.3</v>
      </c>
      <c r="AF137" s="37">
        <v>571</v>
      </c>
      <c r="AG137" s="37">
        <v>22</v>
      </c>
      <c r="AH137" s="37">
        <v>35</v>
      </c>
      <c r="AI137" s="37">
        <v>618</v>
      </c>
      <c r="AJ137" s="37">
        <v>21</v>
      </c>
      <c r="AK137" s="37">
        <v>31</v>
      </c>
      <c r="AL137" s="37">
        <v>328.5</v>
      </c>
      <c r="AM137" s="37">
        <v>9.5</v>
      </c>
      <c r="AN137" s="37">
        <v>11.04</v>
      </c>
      <c r="AO137" s="37">
        <v>0.28999999999999998</v>
      </c>
      <c r="AP137" s="37">
        <v>81.3</v>
      </c>
      <c r="AQ137" s="37">
        <v>3.5</v>
      </c>
      <c r="AR137" s="37">
        <v>29.38</v>
      </c>
      <c r="AS137" s="37">
        <v>0.38</v>
      </c>
      <c r="AT137" s="37">
        <v>-6</v>
      </c>
      <c r="AU137" s="37">
        <v>97</v>
      </c>
      <c r="AV137" s="1">
        <v>697100</v>
      </c>
      <c r="AW137" s="1">
        <v>9300</v>
      </c>
      <c r="AX137" s="37">
        <v>41430</v>
      </c>
      <c r="AY137" s="37">
        <v>670</v>
      </c>
      <c r="AZ137" s="37">
        <v>6050</v>
      </c>
      <c r="BA137" s="37">
        <v>260</v>
      </c>
      <c r="BB137" s="1">
        <v>211200</v>
      </c>
      <c r="BC137" s="1">
        <v>5500</v>
      </c>
      <c r="BD137" s="1">
        <v>7670000</v>
      </c>
      <c r="BE137" s="1">
        <v>220000</v>
      </c>
      <c r="BF137" s="37" t="s">
        <v>2786</v>
      </c>
      <c r="BJ137" s="37">
        <v>9.8220000000000002E-2</v>
      </c>
      <c r="BK137" s="37">
        <v>603.9</v>
      </c>
      <c r="BL137" s="37">
        <v>7.3</v>
      </c>
      <c r="BM137" s="37">
        <v>603.45600000000002</v>
      </c>
      <c r="BN137" s="37">
        <v>6.9287400000000003</v>
      </c>
      <c r="BO137" s="36">
        <v>603.52300000000002</v>
      </c>
      <c r="BP137" s="36">
        <v>6.9286799999999999</v>
      </c>
      <c r="BQ137" s="37">
        <v>17.837599999999998</v>
      </c>
      <c r="BR137" s="37">
        <v>328.5</v>
      </c>
    </row>
    <row r="138" spans="1:70">
      <c r="A138" s="37" t="s">
        <v>2772</v>
      </c>
      <c r="B138" s="37" t="s">
        <v>3704</v>
      </c>
      <c r="C138" s="37" t="s">
        <v>3705</v>
      </c>
      <c r="D138" s="37" t="s">
        <v>121</v>
      </c>
      <c r="E138" s="37" t="s">
        <v>3706</v>
      </c>
      <c r="F138" s="37">
        <v>25.494</v>
      </c>
      <c r="G138" s="37" t="s">
        <v>2791</v>
      </c>
      <c r="J138" s="37">
        <v>0.80800000000000005</v>
      </c>
      <c r="K138" s="37">
        <v>0.01</v>
      </c>
      <c r="L138" s="37">
        <v>1.4E-2</v>
      </c>
      <c r="M138" s="37">
        <v>9.7890000000000005E-2</v>
      </c>
      <c r="N138" s="37">
        <v>7.7999999999999999E-4</v>
      </c>
      <c r="O138" s="37">
        <v>1.1999999999999999E-3</v>
      </c>
      <c r="P138" s="37">
        <v>0.55169000000000001</v>
      </c>
      <c r="Q138" s="37">
        <v>10.21555</v>
      </c>
      <c r="R138" s="37">
        <v>0.1252289</v>
      </c>
      <c r="S138" s="37">
        <v>6.0339999999999998E-2</v>
      </c>
      <c r="T138" s="37">
        <v>6.4000000000000005E-4</v>
      </c>
      <c r="U138" s="37">
        <v>9.3000000000000005E-4</v>
      </c>
      <c r="V138" s="37">
        <v>0.14072999999999999</v>
      </c>
      <c r="W138" s="37">
        <v>3.1099999999999999E-2</v>
      </c>
      <c r="X138" s="37">
        <v>1.6000000000000001E-3</v>
      </c>
      <c r="Y138" s="37">
        <v>2.2000000000000001E-3</v>
      </c>
      <c r="Z138" s="37">
        <v>601.29999999999995</v>
      </c>
      <c r="AA138" s="37">
        <v>5.6</v>
      </c>
      <c r="AB138" s="37">
        <v>8.1</v>
      </c>
      <c r="AC138" s="37">
        <v>602</v>
      </c>
      <c r="AD138" s="37">
        <v>4.5999999999999996</v>
      </c>
      <c r="AE138" s="37">
        <v>6.8</v>
      </c>
      <c r="AF138" s="37">
        <v>618</v>
      </c>
      <c r="AG138" s="37">
        <v>32</v>
      </c>
      <c r="AH138" s="37">
        <v>44</v>
      </c>
      <c r="AI138" s="37">
        <v>614</v>
      </c>
      <c r="AJ138" s="37">
        <v>23</v>
      </c>
      <c r="AK138" s="37">
        <v>34</v>
      </c>
      <c r="AL138" s="37">
        <v>317</v>
      </c>
      <c r="AM138" s="37">
        <v>10</v>
      </c>
      <c r="AN138" s="37">
        <v>10.56</v>
      </c>
      <c r="AO138" s="37">
        <v>0.36</v>
      </c>
      <c r="AP138" s="37">
        <v>83.8</v>
      </c>
      <c r="AQ138" s="37">
        <v>4.7</v>
      </c>
      <c r="AR138" s="37">
        <v>29.71</v>
      </c>
      <c r="AS138" s="37">
        <v>0.34</v>
      </c>
      <c r="AT138" s="37">
        <v>-60</v>
      </c>
      <c r="AU138" s="37">
        <v>100</v>
      </c>
      <c r="AV138" s="1">
        <v>675000</v>
      </c>
      <c r="AW138" s="1">
        <v>12000</v>
      </c>
      <c r="AX138" s="37">
        <v>40040</v>
      </c>
      <c r="AY138" s="37">
        <v>830</v>
      </c>
      <c r="AZ138" s="37">
        <v>6230</v>
      </c>
      <c r="BA138" s="37">
        <v>350</v>
      </c>
      <c r="BB138" s="1">
        <v>202000</v>
      </c>
      <c r="BC138" s="1">
        <v>7000</v>
      </c>
      <c r="BD138" s="1">
        <v>7390000</v>
      </c>
      <c r="BE138" s="1">
        <v>240000</v>
      </c>
      <c r="BF138" s="37" t="s">
        <v>2791</v>
      </c>
      <c r="BJ138" s="37">
        <v>9.7890000000000005E-2</v>
      </c>
      <c r="BK138" s="37">
        <v>602</v>
      </c>
      <c r="BL138" s="37">
        <v>6.8</v>
      </c>
      <c r="BM138" s="37">
        <v>601.78800000000001</v>
      </c>
      <c r="BN138" s="37">
        <v>6.9347200000000004</v>
      </c>
      <c r="BO138" s="36">
        <v>601.85500000000002</v>
      </c>
      <c r="BP138" s="36">
        <v>6.93466</v>
      </c>
      <c r="BQ138" s="37">
        <v>17.820699999999999</v>
      </c>
      <c r="BR138" s="37">
        <v>317</v>
      </c>
    </row>
    <row r="139" spans="1:70">
      <c r="A139" s="37" t="s">
        <v>2777</v>
      </c>
      <c r="B139" s="37" t="s">
        <v>3707</v>
      </c>
      <c r="C139" s="37" t="s">
        <v>3708</v>
      </c>
      <c r="D139" s="37" t="s">
        <v>121</v>
      </c>
      <c r="E139" s="37" t="s">
        <v>3709</v>
      </c>
      <c r="F139" s="37">
        <v>25.481000000000002</v>
      </c>
      <c r="G139" s="37" t="s">
        <v>2796</v>
      </c>
      <c r="J139" s="37">
        <v>0.81299999999999994</v>
      </c>
      <c r="K139" s="37">
        <v>1.0999999999999999E-2</v>
      </c>
      <c r="L139" s="37">
        <v>1.4999999999999999E-2</v>
      </c>
      <c r="M139" s="37">
        <v>9.8729999999999998E-2</v>
      </c>
      <c r="N139" s="37">
        <v>8.1999999999999998E-4</v>
      </c>
      <c r="O139" s="37">
        <v>1.1999999999999999E-3</v>
      </c>
      <c r="P139" s="37">
        <v>0.41510999999999998</v>
      </c>
      <c r="Q139" s="37">
        <v>10.128629999999999</v>
      </c>
      <c r="R139" s="37">
        <v>0.1231071</v>
      </c>
      <c r="S139" s="37">
        <v>5.9830000000000001E-2</v>
      </c>
      <c r="T139" s="37">
        <v>7.2000000000000005E-4</v>
      </c>
      <c r="U139" s="37">
        <v>9.7999999999999997E-4</v>
      </c>
      <c r="V139" s="37">
        <v>0.21612000000000001</v>
      </c>
      <c r="W139" s="37">
        <v>2.98E-2</v>
      </c>
      <c r="X139" s="37">
        <v>1.1999999999999999E-3</v>
      </c>
      <c r="Y139" s="37">
        <v>1.9E-3</v>
      </c>
      <c r="Z139" s="37">
        <v>603.9</v>
      </c>
      <c r="AA139" s="37">
        <v>5.9</v>
      </c>
      <c r="AB139" s="37">
        <v>8.3000000000000007</v>
      </c>
      <c r="AC139" s="37">
        <v>607</v>
      </c>
      <c r="AD139" s="37">
        <v>4.8</v>
      </c>
      <c r="AE139" s="37">
        <v>7</v>
      </c>
      <c r="AF139" s="37">
        <v>594</v>
      </c>
      <c r="AG139" s="37">
        <v>24</v>
      </c>
      <c r="AH139" s="37">
        <v>37</v>
      </c>
      <c r="AI139" s="37">
        <v>596</v>
      </c>
      <c r="AJ139" s="37">
        <v>26</v>
      </c>
      <c r="AK139" s="37">
        <v>35</v>
      </c>
      <c r="AL139" s="37">
        <v>313.5</v>
      </c>
      <c r="AM139" s="37">
        <v>9.9</v>
      </c>
      <c r="AN139" s="37">
        <v>10.86</v>
      </c>
      <c r="AO139" s="37">
        <v>0.33</v>
      </c>
      <c r="AP139" s="37">
        <v>79.099999999999994</v>
      </c>
      <c r="AQ139" s="37">
        <v>3.7</v>
      </c>
      <c r="AR139" s="37">
        <v>29.39</v>
      </c>
      <c r="AS139" s="37">
        <v>0.33</v>
      </c>
      <c r="AT139" s="37">
        <v>30</v>
      </c>
      <c r="AU139" s="37">
        <v>88</v>
      </c>
      <c r="AV139" s="1">
        <v>668000</v>
      </c>
      <c r="AW139" s="1">
        <v>11000</v>
      </c>
      <c r="AX139" s="37">
        <v>39330</v>
      </c>
      <c r="AY139" s="37">
        <v>650</v>
      </c>
      <c r="AZ139" s="37">
        <v>5950</v>
      </c>
      <c r="BA139" s="37">
        <v>280</v>
      </c>
      <c r="BB139" s="1">
        <v>199200</v>
      </c>
      <c r="BC139" s="1">
        <v>6100</v>
      </c>
      <c r="BD139" s="1">
        <v>7220000</v>
      </c>
      <c r="BE139" s="1">
        <v>230000</v>
      </c>
      <c r="BF139" s="37" t="s">
        <v>2796</v>
      </c>
      <c r="BJ139" s="37">
        <v>9.8729999999999998E-2</v>
      </c>
      <c r="BK139" s="37">
        <v>607</v>
      </c>
      <c r="BL139" s="37">
        <v>7</v>
      </c>
      <c r="BM139" s="37">
        <v>606.73199999999997</v>
      </c>
      <c r="BN139" s="37">
        <v>6.92971</v>
      </c>
      <c r="BO139" s="36">
        <v>606.79899999999998</v>
      </c>
      <c r="BP139" s="36">
        <v>6.9296499999999996</v>
      </c>
      <c r="BQ139" s="37">
        <v>17.819800000000001</v>
      </c>
      <c r="BR139" s="37">
        <v>313.5</v>
      </c>
    </row>
    <row r="140" spans="1:70">
      <c r="A140" s="37" t="s">
        <v>2782</v>
      </c>
      <c r="B140" s="37" t="s">
        <v>3710</v>
      </c>
      <c r="C140" s="37" t="s">
        <v>3711</v>
      </c>
      <c r="D140" s="37" t="s">
        <v>121</v>
      </c>
      <c r="E140" s="37" t="s">
        <v>3712</v>
      </c>
      <c r="F140" s="37">
        <v>25.48</v>
      </c>
      <c r="G140" s="37" t="s">
        <v>2801</v>
      </c>
      <c r="J140" s="37">
        <v>0.82299999999999995</v>
      </c>
      <c r="K140" s="37">
        <v>0.01</v>
      </c>
      <c r="L140" s="37">
        <v>1.4999999999999999E-2</v>
      </c>
      <c r="M140" s="37">
        <v>9.8979999999999999E-2</v>
      </c>
      <c r="N140" s="37">
        <v>8.1999999999999998E-4</v>
      </c>
      <c r="O140" s="37">
        <v>1.1999999999999999E-3</v>
      </c>
      <c r="P140" s="37">
        <v>0.60945000000000005</v>
      </c>
      <c r="Q140" s="37">
        <v>10.10305</v>
      </c>
      <c r="R140" s="37">
        <v>0.122486</v>
      </c>
      <c r="S140" s="37">
        <v>6.0729999999999999E-2</v>
      </c>
      <c r="T140" s="37">
        <v>6.3000000000000003E-4</v>
      </c>
      <c r="U140" s="37">
        <v>9.3000000000000005E-4</v>
      </c>
      <c r="V140" s="37">
        <v>0.12894</v>
      </c>
      <c r="W140" s="37">
        <v>3.0700000000000002E-2</v>
      </c>
      <c r="X140" s="37">
        <v>1.5E-3</v>
      </c>
      <c r="Y140" s="37">
        <v>2.0999999999999999E-3</v>
      </c>
      <c r="Z140" s="37">
        <v>609.79999999999995</v>
      </c>
      <c r="AA140" s="37">
        <v>5.8</v>
      </c>
      <c r="AB140" s="37">
        <v>8.3000000000000007</v>
      </c>
      <c r="AC140" s="37">
        <v>608.4</v>
      </c>
      <c r="AD140" s="37">
        <v>4.8</v>
      </c>
      <c r="AE140" s="37">
        <v>7</v>
      </c>
      <c r="AF140" s="37">
        <v>611</v>
      </c>
      <c r="AG140" s="37">
        <v>30</v>
      </c>
      <c r="AH140" s="37">
        <v>42</v>
      </c>
      <c r="AI140" s="37">
        <v>632</v>
      </c>
      <c r="AJ140" s="37">
        <v>24</v>
      </c>
      <c r="AK140" s="37">
        <v>35</v>
      </c>
      <c r="AL140" s="37">
        <v>313</v>
      </c>
      <c r="AM140" s="37">
        <v>10</v>
      </c>
      <c r="AN140" s="37">
        <v>10.53</v>
      </c>
      <c r="AO140" s="37">
        <v>0.27</v>
      </c>
      <c r="AP140" s="37">
        <v>79.7</v>
      </c>
      <c r="AQ140" s="37">
        <v>4.0999999999999996</v>
      </c>
      <c r="AR140" s="37">
        <v>30</v>
      </c>
      <c r="AS140" s="37">
        <v>0.43</v>
      </c>
      <c r="AT140" s="37">
        <v>33</v>
      </c>
      <c r="AU140" s="37">
        <v>95</v>
      </c>
      <c r="AV140" s="1">
        <v>666000</v>
      </c>
      <c r="AW140" s="1">
        <v>11000</v>
      </c>
      <c r="AX140" s="37">
        <v>40220</v>
      </c>
      <c r="AY140" s="37">
        <v>680</v>
      </c>
      <c r="AZ140" s="37">
        <v>5990</v>
      </c>
      <c r="BA140" s="37">
        <v>310</v>
      </c>
      <c r="BB140" s="1">
        <v>193200</v>
      </c>
      <c r="BC140" s="1">
        <v>5000</v>
      </c>
      <c r="BD140" s="1">
        <v>7220000</v>
      </c>
      <c r="BE140" s="1">
        <v>230000</v>
      </c>
      <c r="BF140" s="37" t="s">
        <v>2801</v>
      </c>
      <c r="BJ140" s="37">
        <v>9.8979999999999999E-2</v>
      </c>
      <c r="BK140" s="37">
        <v>608.4</v>
      </c>
      <c r="BL140" s="37">
        <v>7</v>
      </c>
      <c r="BM140" s="37">
        <v>608.19500000000005</v>
      </c>
      <c r="BN140" s="37">
        <v>6.92807</v>
      </c>
      <c r="BO140" s="36">
        <v>608.26099999999997</v>
      </c>
      <c r="BP140" s="36">
        <v>6.9280099999999996</v>
      </c>
      <c r="BQ140" s="37">
        <v>17.8201</v>
      </c>
      <c r="BR140" s="37">
        <v>313</v>
      </c>
    </row>
    <row r="141" spans="1:70">
      <c r="A141" s="37" t="s">
        <v>2787</v>
      </c>
      <c r="B141" s="37" t="s">
        <v>3713</v>
      </c>
      <c r="C141" s="37" t="s">
        <v>3714</v>
      </c>
      <c r="D141" s="37" t="s">
        <v>121</v>
      </c>
      <c r="E141" s="37" t="s">
        <v>3715</v>
      </c>
      <c r="F141" s="37">
        <v>25.497</v>
      </c>
      <c r="G141" s="37" t="s">
        <v>2806</v>
      </c>
      <c r="J141" s="37">
        <v>0.81630000000000003</v>
      </c>
      <c r="K141" s="37">
        <v>9.1999999999999998E-3</v>
      </c>
      <c r="L141" s="37">
        <v>1.4E-2</v>
      </c>
      <c r="M141" s="37">
        <v>9.8780000000000007E-2</v>
      </c>
      <c r="N141" s="37">
        <v>7.6999999999999996E-4</v>
      </c>
      <c r="O141" s="37">
        <v>1.1999999999999999E-3</v>
      </c>
      <c r="P141" s="37">
        <v>0.42857000000000001</v>
      </c>
      <c r="Q141" s="37">
        <v>10.12351</v>
      </c>
      <c r="R141" s="37">
        <v>0.12298249999999999</v>
      </c>
      <c r="S141" s="37">
        <v>6.0179999999999997E-2</v>
      </c>
      <c r="T141" s="37">
        <v>6.7000000000000002E-4</v>
      </c>
      <c r="U141" s="37">
        <v>9.5E-4</v>
      </c>
      <c r="V141" s="37">
        <v>0.23222999999999999</v>
      </c>
      <c r="W141" s="37">
        <v>2.9100000000000001E-2</v>
      </c>
      <c r="X141" s="37">
        <v>1.5E-3</v>
      </c>
      <c r="Y141" s="37">
        <v>2E-3</v>
      </c>
      <c r="Z141" s="37">
        <v>607</v>
      </c>
      <c r="AA141" s="37">
        <v>5.4</v>
      </c>
      <c r="AB141" s="37">
        <v>8.3000000000000007</v>
      </c>
      <c r="AC141" s="37">
        <v>607.29999999999995</v>
      </c>
      <c r="AD141" s="37">
        <v>4.5</v>
      </c>
      <c r="AE141" s="37">
        <v>6.8</v>
      </c>
      <c r="AF141" s="37">
        <v>580</v>
      </c>
      <c r="AG141" s="37">
        <v>29</v>
      </c>
      <c r="AH141" s="37">
        <v>40</v>
      </c>
      <c r="AI141" s="37">
        <v>608</v>
      </c>
      <c r="AJ141" s="37">
        <v>24</v>
      </c>
      <c r="AK141" s="37">
        <v>34</v>
      </c>
      <c r="AL141" s="37">
        <v>311</v>
      </c>
      <c r="AM141" s="37">
        <v>11</v>
      </c>
      <c r="AN141" s="37">
        <v>10.81</v>
      </c>
      <c r="AO141" s="37">
        <v>0.35</v>
      </c>
      <c r="AP141" s="37">
        <v>77.2</v>
      </c>
      <c r="AQ141" s="37">
        <v>4.2</v>
      </c>
      <c r="AR141" s="37">
        <v>29.41</v>
      </c>
      <c r="AS141" s="37">
        <v>0.45</v>
      </c>
      <c r="AT141" s="37">
        <v>52</v>
      </c>
      <c r="AU141" s="37">
        <v>94</v>
      </c>
      <c r="AV141" s="1">
        <v>660000</v>
      </c>
      <c r="AW141" s="1">
        <v>13000</v>
      </c>
      <c r="AX141" s="37">
        <v>39320</v>
      </c>
      <c r="AY141" s="37">
        <v>820</v>
      </c>
      <c r="AZ141" s="37">
        <v>5810</v>
      </c>
      <c r="BA141" s="37">
        <v>310</v>
      </c>
      <c r="BB141" s="1">
        <v>198400</v>
      </c>
      <c r="BC141" s="1">
        <v>6500</v>
      </c>
      <c r="BD141" s="1">
        <v>7160000</v>
      </c>
      <c r="BE141" s="1">
        <v>260000</v>
      </c>
      <c r="BF141" s="37" t="s">
        <v>2806</v>
      </c>
      <c r="BJ141" s="37">
        <v>9.8780000000000007E-2</v>
      </c>
      <c r="BK141" s="37">
        <v>607.29999999999995</v>
      </c>
      <c r="BL141" s="37">
        <v>6.8</v>
      </c>
      <c r="BM141" s="37">
        <v>607.07600000000002</v>
      </c>
      <c r="BN141" s="37">
        <v>6.9302700000000002</v>
      </c>
      <c r="BO141" s="36">
        <v>607.14300000000003</v>
      </c>
      <c r="BP141" s="36">
        <v>6.9302099999999998</v>
      </c>
      <c r="BQ141" s="37">
        <v>17.816600000000001</v>
      </c>
      <c r="BR141" s="37">
        <v>311</v>
      </c>
    </row>
    <row r="142" spans="1:70">
      <c r="A142" s="37" t="s">
        <v>2792</v>
      </c>
      <c r="B142" s="37" t="s">
        <v>3716</v>
      </c>
      <c r="C142" s="37" t="s">
        <v>3717</v>
      </c>
      <c r="D142" s="37" t="s">
        <v>121</v>
      </c>
      <c r="E142" s="37" t="s">
        <v>3718</v>
      </c>
      <c r="F142" s="37">
        <v>25.488</v>
      </c>
      <c r="G142" s="37" t="s">
        <v>2811</v>
      </c>
      <c r="J142" s="37">
        <v>0.80920000000000003</v>
      </c>
      <c r="K142" s="37">
        <v>7.4000000000000003E-3</v>
      </c>
      <c r="L142" s="37">
        <v>1.2999999999999999E-2</v>
      </c>
      <c r="M142" s="37">
        <v>9.7900000000000001E-2</v>
      </c>
      <c r="N142" s="37">
        <v>7.9000000000000001E-4</v>
      </c>
      <c r="O142" s="37">
        <v>1.1999999999999999E-3</v>
      </c>
      <c r="P142" s="37">
        <v>0.60485999999999995</v>
      </c>
      <c r="Q142" s="37">
        <v>10.214499999999999</v>
      </c>
      <c r="R142" s="37">
        <v>0.12520329999999999</v>
      </c>
      <c r="S142" s="37">
        <v>5.969E-2</v>
      </c>
      <c r="T142" s="37">
        <v>5.1000000000000004E-4</v>
      </c>
      <c r="U142" s="37">
        <v>8.4999999999999995E-4</v>
      </c>
      <c r="V142" s="37">
        <v>0.21364</v>
      </c>
      <c r="W142" s="37">
        <v>3.1699999999999999E-2</v>
      </c>
      <c r="X142" s="37">
        <v>1.2999999999999999E-3</v>
      </c>
      <c r="Y142" s="37">
        <v>1.9E-3</v>
      </c>
      <c r="Z142" s="37">
        <v>601.9</v>
      </c>
      <c r="AA142" s="37">
        <v>4.2</v>
      </c>
      <c r="AB142" s="37">
        <v>7.2</v>
      </c>
      <c r="AC142" s="37">
        <v>602</v>
      </c>
      <c r="AD142" s="37">
        <v>4.7</v>
      </c>
      <c r="AE142" s="37">
        <v>6.9</v>
      </c>
      <c r="AF142" s="37">
        <v>630</v>
      </c>
      <c r="AG142" s="37">
        <v>25</v>
      </c>
      <c r="AH142" s="37">
        <v>37</v>
      </c>
      <c r="AI142" s="37">
        <v>591</v>
      </c>
      <c r="AJ142" s="37">
        <v>19</v>
      </c>
      <c r="AK142" s="37">
        <v>31</v>
      </c>
      <c r="AL142" s="37">
        <v>326</v>
      </c>
      <c r="AM142" s="37">
        <v>10</v>
      </c>
      <c r="AN142" s="37">
        <v>10.89</v>
      </c>
      <c r="AO142" s="37">
        <v>0.34</v>
      </c>
      <c r="AP142" s="37">
        <v>86.1</v>
      </c>
      <c r="AQ142" s="37">
        <v>3.8</v>
      </c>
      <c r="AR142" s="37">
        <v>29.7</v>
      </c>
      <c r="AS142" s="37">
        <v>0.42</v>
      </c>
      <c r="AT142" s="37">
        <v>-149</v>
      </c>
      <c r="AU142" s="37">
        <v>83</v>
      </c>
      <c r="AV142" s="1">
        <v>692000</v>
      </c>
      <c r="AW142" s="1">
        <v>11000</v>
      </c>
      <c r="AX142" s="37">
        <v>40720</v>
      </c>
      <c r="AY142" s="37">
        <v>570</v>
      </c>
      <c r="AZ142" s="37">
        <v>6560</v>
      </c>
      <c r="BA142" s="37">
        <v>290</v>
      </c>
      <c r="BB142" s="1">
        <v>207100</v>
      </c>
      <c r="BC142" s="1">
        <v>6500</v>
      </c>
      <c r="BD142" s="1">
        <v>7540000</v>
      </c>
      <c r="BE142" s="1">
        <v>240000</v>
      </c>
      <c r="BF142" s="37" t="s">
        <v>2811</v>
      </c>
      <c r="BJ142" s="37">
        <v>9.7900000000000001E-2</v>
      </c>
      <c r="BK142" s="37">
        <v>602</v>
      </c>
      <c r="BL142" s="37">
        <v>6.9</v>
      </c>
      <c r="BM142" s="37">
        <v>601.654</v>
      </c>
      <c r="BN142" s="37">
        <v>6.9317099999999998</v>
      </c>
      <c r="BO142" s="36">
        <v>601.72</v>
      </c>
      <c r="BP142" s="36">
        <v>6.9316500000000003</v>
      </c>
      <c r="BQ142" s="37">
        <v>17.832799999999999</v>
      </c>
      <c r="BR142" s="37">
        <v>326</v>
      </c>
    </row>
    <row r="143" spans="1:70">
      <c r="A143" s="37" t="s">
        <v>2797</v>
      </c>
      <c r="B143" s="37" t="s">
        <v>3719</v>
      </c>
      <c r="C143" s="37" t="s">
        <v>3720</v>
      </c>
      <c r="D143" s="37" t="s">
        <v>121</v>
      </c>
      <c r="E143" s="37" t="s">
        <v>3721</v>
      </c>
      <c r="F143" s="37">
        <v>25.442</v>
      </c>
      <c r="G143" s="37" t="s">
        <v>2816</v>
      </c>
      <c r="J143" s="37">
        <v>0.80100000000000005</v>
      </c>
      <c r="K143" s="37">
        <v>6.8999999999999999E-3</v>
      </c>
      <c r="L143" s="37">
        <v>1.2999999999999999E-2</v>
      </c>
      <c r="M143" s="37">
        <v>9.7629999999999995E-2</v>
      </c>
      <c r="N143" s="37">
        <v>8.5999999999999998E-4</v>
      </c>
      <c r="O143" s="37">
        <v>1.1999999999999999E-3</v>
      </c>
      <c r="P143" s="37">
        <v>0.43253000000000003</v>
      </c>
      <c r="Q143" s="37">
        <v>10.242749999999999</v>
      </c>
      <c r="R143" s="37">
        <v>0.1258968</v>
      </c>
      <c r="S143" s="37">
        <v>5.9479999999999998E-2</v>
      </c>
      <c r="T143" s="37">
        <v>5.0000000000000001E-4</v>
      </c>
      <c r="U143" s="37">
        <v>8.4000000000000003E-4</v>
      </c>
      <c r="V143" s="37">
        <v>0.52546999999999999</v>
      </c>
      <c r="W143" s="37">
        <v>3.1199999999999999E-2</v>
      </c>
      <c r="X143" s="37">
        <v>1.8E-3</v>
      </c>
      <c r="Y143" s="37">
        <v>2.2000000000000001E-3</v>
      </c>
      <c r="Z143" s="37">
        <v>597.29999999999995</v>
      </c>
      <c r="AA143" s="37">
        <v>3.9</v>
      </c>
      <c r="AB143" s="37">
        <v>7.1</v>
      </c>
      <c r="AC143" s="37">
        <v>600.5</v>
      </c>
      <c r="AD143" s="37">
        <v>5.0999999999999996</v>
      </c>
      <c r="AE143" s="37">
        <v>7.1</v>
      </c>
      <c r="AF143" s="37">
        <v>621</v>
      </c>
      <c r="AG143" s="37">
        <v>34</v>
      </c>
      <c r="AH143" s="37">
        <v>44</v>
      </c>
      <c r="AI143" s="37">
        <v>584</v>
      </c>
      <c r="AJ143" s="37">
        <v>18</v>
      </c>
      <c r="AK143" s="37">
        <v>30</v>
      </c>
      <c r="AL143" s="37">
        <v>333</v>
      </c>
      <c r="AM143" s="37">
        <v>12</v>
      </c>
      <c r="AN143" s="37">
        <v>11.01</v>
      </c>
      <c r="AO143" s="37">
        <v>0.38</v>
      </c>
      <c r="AP143" s="37">
        <v>87.3</v>
      </c>
      <c r="AQ143" s="37">
        <v>4.9000000000000004</v>
      </c>
      <c r="AR143" s="37">
        <v>29.88</v>
      </c>
      <c r="AS143" s="37">
        <v>0.34</v>
      </c>
      <c r="AT143" s="37">
        <v>100</v>
      </c>
      <c r="AU143" s="37">
        <v>110</v>
      </c>
      <c r="AV143" s="1">
        <v>702000</v>
      </c>
      <c r="AW143" s="1">
        <v>14000</v>
      </c>
      <c r="AX143" s="37">
        <v>41150</v>
      </c>
      <c r="AY143" s="37">
        <v>840</v>
      </c>
      <c r="AZ143" s="37">
        <v>6650</v>
      </c>
      <c r="BA143" s="37">
        <v>380</v>
      </c>
      <c r="BB143" s="1">
        <v>209400</v>
      </c>
      <c r="BC143" s="1">
        <v>7300</v>
      </c>
      <c r="BD143" s="1">
        <v>7700000</v>
      </c>
      <c r="BE143" s="1">
        <v>270000</v>
      </c>
      <c r="BF143" s="37" t="s">
        <v>2816</v>
      </c>
      <c r="BJ143" s="37">
        <v>9.7629999999999995E-2</v>
      </c>
      <c r="BK143" s="37">
        <v>600.5</v>
      </c>
      <c r="BL143" s="37">
        <v>7.1</v>
      </c>
      <c r="BM143" s="37">
        <v>599.93899999999996</v>
      </c>
      <c r="BN143" s="37">
        <v>6.9317099999999998</v>
      </c>
      <c r="BO143" s="36">
        <v>600.00599999999997</v>
      </c>
      <c r="BP143" s="36">
        <v>6.9316500000000003</v>
      </c>
      <c r="BQ143" s="37">
        <v>17.840900000000001</v>
      </c>
      <c r="BR143" s="37">
        <v>333</v>
      </c>
    </row>
    <row r="144" spans="1:70">
      <c r="A144" s="37" t="s">
        <v>2802</v>
      </c>
      <c r="B144" s="37" t="s">
        <v>3722</v>
      </c>
      <c r="C144" s="37" t="s">
        <v>3723</v>
      </c>
      <c r="D144" s="37" t="s">
        <v>121</v>
      </c>
      <c r="E144" s="37" t="s">
        <v>3724</v>
      </c>
      <c r="F144" s="37">
        <v>25.489000000000001</v>
      </c>
      <c r="G144" s="37" t="s">
        <v>2821</v>
      </c>
      <c r="J144" s="37">
        <v>0.80900000000000005</v>
      </c>
      <c r="K144" s="37">
        <v>1.2E-2</v>
      </c>
      <c r="L144" s="37">
        <v>1.6E-2</v>
      </c>
      <c r="M144" s="37">
        <v>9.7739999999999994E-2</v>
      </c>
      <c r="N144" s="37">
        <v>6.4999999999999997E-4</v>
      </c>
      <c r="O144" s="37">
        <v>1.1000000000000001E-3</v>
      </c>
      <c r="P144" s="37">
        <v>0.49806</v>
      </c>
      <c r="Q144" s="37">
        <v>10.23123</v>
      </c>
      <c r="R144" s="37">
        <v>0.11514580000000001</v>
      </c>
      <c r="S144" s="37">
        <v>6.0440000000000001E-2</v>
      </c>
      <c r="T144" s="37">
        <v>7.2000000000000005E-4</v>
      </c>
      <c r="U144" s="37">
        <v>1E-3</v>
      </c>
      <c r="V144" s="37">
        <v>3.4347999999999997E-2</v>
      </c>
      <c r="W144" s="37">
        <v>3.1099999999999999E-2</v>
      </c>
      <c r="X144" s="37">
        <v>1.6999999999999999E-3</v>
      </c>
      <c r="Y144" s="37">
        <v>2.0999999999999999E-3</v>
      </c>
      <c r="Z144" s="37">
        <v>601.9</v>
      </c>
      <c r="AA144" s="37">
        <v>6.5</v>
      </c>
      <c r="AB144" s="37">
        <v>8.8000000000000007</v>
      </c>
      <c r="AC144" s="37">
        <v>601.1</v>
      </c>
      <c r="AD144" s="37">
        <v>3.8</v>
      </c>
      <c r="AE144" s="37">
        <v>6.3</v>
      </c>
      <c r="AF144" s="37">
        <v>618</v>
      </c>
      <c r="AG144" s="37">
        <v>32</v>
      </c>
      <c r="AH144" s="37">
        <v>42</v>
      </c>
      <c r="AI144" s="37">
        <v>617</v>
      </c>
      <c r="AJ144" s="37">
        <v>26</v>
      </c>
      <c r="AK144" s="37">
        <v>35</v>
      </c>
      <c r="AL144" s="37">
        <v>331</v>
      </c>
      <c r="AM144" s="37">
        <v>11</v>
      </c>
      <c r="AN144" s="37">
        <v>10.91</v>
      </c>
      <c r="AO144" s="37">
        <v>0.34</v>
      </c>
      <c r="AP144" s="37">
        <v>86.1</v>
      </c>
      <c r="AQ144" s="37">
        <v>5.0999999999999996</v>
      </c>
      <c r="AR144" s="37">
        <v>29.83</v>
      </c>
      <c r="AS144" s="37">
        <v>0.36</v>
      </c>
      <c r="AT144" s="37">
        <v>-27</v>
      </c>
      <c r="AU144" s="37">
        <v>93</v>
      </c>
      <c r="AV144" s="1">
        <v>701000</v>
      </c>
      <c r="AW144" s="1">
        <v>12000</v>
      </c>
      <c r="AX144" s="37">
        <v>41370</v>
      </c>
      <c r="AY144" s="37">
        <v>710</v>
      </c>
      <c r="AZ144" s="37">
        <v>6560</v>
      </c>
      <c r="BA144" s="37">
        <v>390</v>
      </c>
      <c r="BB144" s="1">
        <v>207500</v>
      </c>
      <c r="BC144" s="1">
        <v>6400</v>
      </c>
      <c r="BD144" s="1">
        <v>7650000</v>
      </c>
      <c r="BE144" s="1">
        <v>260000</v>
      </c>
      <c r="BF144" s="37" t="s">
        <v>2821</v>
      </c>
      <c r="BJ144" s="37">
        <v>9.7739999999999994E-2</v>
      </c>
      <c r="BK144" s="37">
        <v>601.1</v>
      </c>
      <c r="BL144" s="37">
        <v>6.3</v>
      </c>
      <c r="BM144" s="37">
        <v>600.66399999999999</v>
      </c>
      <c r="BN144" s="37">
        <v>6.3546500000000004</v>
      </c>
      <c r="BO144" s="36">
        <v>600.73099999999999</v>
      </c>
      <c r="BP144" s="36">
        <v>6.3545999999999996</v>
      </c>
      <c r="BQ144" s="37">
        <v>17.838699999999999</v>
      </c>
      <c r="BR144" s="37">
        <v>331</v>
      </c>
    </row>
    <row r="145" spans="1:70">
      <c r="A145" s="37" t="s">
        <v>2807</v>
      </c>
      <c r="B145" s="37" t="s">
        <v>3725</v>
      </c>
      <c r="C145" s="37" t="s">
        <v>3726</v>
      </c>
      <c r="D145" s="37" t="s">
        <v>121</v>
      </c>
      <c r="E145" s="37" t="s">
        <v>3727</v>
      </c>
      <c r="F145" s="37">
        <v>16.98</v>
      </c>
      <c r="G145" s="37" t="s">
        <v>2826</v>
      </c>
      <c r="J145" s="37">
        <v>0.81499999999999995</v>
      </c>
      <c r="K145" s="37">
        <v>1.4999999999999999E-2</v>
      </c>
      <c r="L145" s="37">
        <v>1.9E-2</v>
      </c>
      <c r="M145" s="37">
        <v>9.7019999999999995E-2</v>
      </c>
      <c r="N145" s="37">
        <v>9.3000000000000005E-4</v>
      </c>
      <c r="O145" s="37">
        <v>1.2999999999999999E-3</v>
      </c>
      <c r="P145" s="37">
        <v>0.65544999999999998</v>
      </c>
      <c r="Q145" s="37">
        <v>10.30715</v>
      </c>
      <c r="R145" s="37">
        <v>0.1381086</v>
      </c>
      <c r="S145" s="37">
        <v>6.071E-2</v>
      </c>
      <c r="T145" s="37">
        <v>9.7000000000000005E-4</v>
      </c>
      <c r="U145" s="37">
        <v>1.1999999999999999E-3</v>
      </c>
      <c r="V145" s="37">
        <v>-0.16114999999999999</v>
      </c>
      <c r="W145" s="37">
        <v>3.1199999999999999E-2</v>
      </c>
      <c r="X145" s="37">
        <v>2.3999999999999998E-3</v>
      </c>
      <c r="Y145" s="37">
        <v>2.8E-3</v>
      </c>
      <c r="Z145" s="37">
        <v>605.29999999999995</v>
      </c>
      <c r="AA145" s="37">
        <v>8.6</v>
      </c>
      <c r="AB145" s="37">
        <v>10</v>
      </c>
      <c r="AC145" s="37">
        <v>596.9</v>
      </c>
      <c r="AD145" s="37">
        <v>5.4</v>
      </c>
      <c r="AE145" s="37">
        <v>7.4</v>
      </c>
      <c r="AF145" s="37">
        <v>621</v>
      </c>
      <c r="AG145" s="37">
        <v>47</v>
      </c>
      <c r="AH145" s="37">
        <v>55</v>
      </c>
      <c r="AI145" s="37">
        <v>627</v>
      </c>
      <c r="AJ145" s="37">
        <v>35</v>
      </c>
      <c r="AK145" s="37">
        <v>42</v>
      </c>
      <c r="AL145" s="37">
        <v>310.8</v>
      </c>
      <c r="AM145" s="37">
        <v>8.6999999999999993</v>
      </c>
      <c r="AN145" s="37">
        <v>10.46</v>
      </c>
      <c r="AO145" s="37">
        <v>0.28999999999999998</v>
      </c>
      <c r="AP145" s="37">
        <v>81.599999999999994</v>
      </c>
      <c r="AQ145" s="37">
        <v>6</v>
      </c>
      <c r="AR145" s="37">
        <v>29.75</v>
      </c>
      <c r="AS145" s="37">
        <v>0.57999999999999996</v>
      </c>
      <c r="AT145" s="37">
        <v>40</v>
      </c>
      <c r="AU145" s="37">
        <v>120</v>
      </c>
      <c r="AV145" s="1">
        <v>674000</v>
      </c>
      <c r="AW145" s="1">
        <v>11000</v>
      </c>
      <c r="AX145" s="37">
        <v>40230</v>
      </c>
      <c r="AY145" s="37">
        <v>930</v>
      </c>
      <c r="AZ145" s="37">
        <v>6230</v>
      </c>
      <c r="BA145" s="37">
        <v>460</v>
      </c>
      <c r="BB145" s="1">
        <v>194200</v>
      </c>
      <c r="BC145" s="1">
        <v>5500</v>
      </c>
      <c r="BD145" s="1">
        <v>7150000</v>
      </c>
      <c r="BE145" s="1">
        <v>200000</v>
      </c>
      <c r="BF145" s="37" t="s">
        <v>2826</v>
      </c>
      <c r="BJ145" s="37">
        <v>9.7019999999999995E-2</v>
      </c>
      <c r="BK145" s="37">
        <v>596.9</v>
      </c>
      <c r="BL145" s="37">
        <v>7.4</v>
      </c>
      <c r="BM145" s="37">
        <v>596.86900000000003</v>
      </c>
      <c r="BN145" s="37">
        <v>7.5225</v>
      </c>
      <c r="BO145" s="36">
        <v>596.93499999999995</v>
      </c>
      <c r="BP145" s="36">
        <v>7.5224299999999999</v>
      </c>
      <c r="BQ145" s="37">
        <v>17.808199999999999</v>
      </c>
      <c r="BR145" s="37">
        <v>310.8</v>
      </c>
    </row>
    <row r="146" spans="1:70">
      <c r="A146" s="37" t="s">
        <v>2812</v>
      </c>
      <c r="B146" s="37" t="s">
        <v>3728</v>
      </c>
      <c r="C146" s="37" t="s">
        <v>3729</v>
      </c>
      <c r="D146" s="37" t="s">
        <v>121</v>
      </c>
      <c r="E146" s="37" t="s">
        <v>3730</v>
      </c>
      <c r="F146" s="37">
        <v>16.314</v>
      </c>
      <c r="G146" s="37" t="s">
        <v>2831</v>
      </c>
      <c r="J146" s="37">
        <v>0.81499999999999995</v>
      </c>
      <c r="K146" s="37">
        <v>1.2999999999999999E-2</v>
      </c>
      <c r="L146" s="37">
        <v>1.6E-2</v>
      </c>
      <c r="M146" s="37">
        <v>9.783E-2</v>
      </c>
      <c r="N146" s="37">
        <v>9.7999999999999997E-4</v>
      </c>
      <c r="O146" s="37">
        <v>1.2999999999999999E-3</v>
      </c>
      <c r="P146" s="37">
        <v>0.49592000000000003</v>
      </c>
      <c r="Q146" s="37">
        <v>10.22181</v>
      </c>
      <c r="R146" s="37">
        <v>0.13583110000000001</v>
      </c>
      <c r="S146" s="37">
        <v>6.0609999999999997E-2</v>
      </c>
      <c r="T146" s="37">
        <v>8.0000000000000004E-4</v>
      </c>
      <c r="U146" s="37">
        <v>1E-3</v>
      </c>
      <c r="V146" s="37">
        <v>9.3328999999999995E-2</v>
      </c>
      <c r="W146" s="37">
        <v>2.98E-2</v>
      </c>
      <c r="X146" s="37">
        <v>2E-3</v>
      </c>
      <c r="Y146" s="37">
        <v>2.3999999999999998E-3</v>
      </c>
      <c r="Z146" s="37">
        <v>604.9</v>
      </c>
      <c r="AA146" s="37">
        <v>7.2</v>
      </c>
      <c r="AB146" s="37">
        <v>9.3000000000000007</v>
      </c>
      <c r="AC146" s="37">
        <v>601.70000000000005</v>
      </c>
      <c r="AD146" s="37">
        <v>5.7</v>
      </c>
      <c r="AE146" s="37">
        <v>7.7</v>
      </c>
      <c r="AF146" s="37">
        <v>594</v>
      </c>
      <c r="AG146" s="37">
        <v>39</v>
      </c>
      <c r="AH146" s="37">
        <v>48</v>
      </c>
      <c r="AI146" s="37">
        <v>631</v>
      </c>
      <c r="AJ146" s="37">
        <v>26</v>
      </c>
      <c r="AK146" s="37">
        <v>34</v>
      </c>
      <c r="AL146" s="37">
        <v>315.39999999999998</v>
      </c>
      <c r="AM146" s="37">
        <v>8.8000000000000007</v>
      </c>
      <c r="AN146" s="37">
        <v>10.59</v>
      </c>
      <c r="AO146" s="37">
        <v>0.37</v>
      </c>
      <c r="AP146" s="37">
        <v>80.400000000000006</v>
      </c>
      <c r="AQ146" s="37">
        <v>5.6</v>
      </c>
      <c r="AR146" s="37">
        <v>30.18</v>
      </c>
      <c r="AS146" s="37">
        <v>0.52</v>
      </c>
      <c r="AT146" s="37">
        <v>30</v>
      </c>
      <c r="AU146" s="37">
        <v>120</v>
      </c>
      <c r="AV146" s="1">
        <v>676000</v>
      </c>
      <c r="AW146" s="1">
        <v>13000</v>
      </c>
      <c r="AX146" s="37">
        <v>40560</v>
      </c>
      <c r="AY146" s="37">
        <v>880</v>
      </c>
      <c r="AZ146" s="37">
        <v>6140</v>
      </c>
      <c r="BA146" s="37">
        <v>430</v>
      </c>
      <c r="BB146" s="1">
        <v>196600</v>
      </c>
      <c r="BC146" s="1">
        <v>6800</v>
      </c>
      <c r="BD146" s="1">
        <v>7250000</v>
      </c>
      <c r="BE146" s="1">
        <v>200000</v>
      </c>
      <c r="BF146" s="37" t="s">
        <v>2831</v>
      </c>
      <c r="BJ146" s="37">
        <v>9.783E-2</v>
      </c>
      <c r="BK146" s="37">
        <v>601.70000000000005</v>
      </c>
      <c r="BL146" s="37">
        <v>7.7</v>
      </c>
      <c r="BM146" s="37">
        <v>601.45600000000002</v>
      </c>
      <c r="BN146" s="37">
        <v>7.5134800000000004</v>
      </c>
      <c r="BO146" s="36">
        <v>601.52300000000002</v>
      </c>
      <c r="BP146" s="36">
        <v>7.5134100000000004</v>
      </c>
      <c r="BQ146" s="37">
        <v>17.818300000000001</v>
      </c>
      <c r="BR146" s="37">
        <v>315.39999999999998</v>
      </c>
    </row>
    <row r="147" spans="1:70">
      <c r="A147" s="37" t="s">
        <v>2817</v>
      </c>
      <c r="B147" s="37" t="s">
        <v>3731</v>
      </c>
      <c r="C147" s="37" t="s">
        <v>3732</v>
      </c>
      <c r="D147" s="37" t="s">
        <v>121</v>
      </c>
      <c r="E147" s="37" t="s">
        <v>3733</v>
      </c>
      <c r="F147" s="37">
        <v>25.637</v>
      </c>
      <c r="G147" s="37" t="s">
        <v>2836</v>
      </c>
      <c r="J147" s="37">
        <v>0.81299999999999994</v>
      </c>
      <c r="K147" s="37">
        <v>1.2E-2</v>
      </c>
      <c r="L147" s="37">
        <v>1.6E-2</v>
      </c>
      <c r="M147" s="37">
        <v>9.7879999999999995E-2</v>
      </c>
      <c r="N147" s="37">
        <v>8.9999999999999998E-4</v>
      </c>
      <c r="O147" s="37">
        <v>1.1999999999999999E-3</v>
      </c>
      <c r="P147" s="37">
        <v>0.63882000000000005</v>
      </c>
      <c r="Q147" s="37">
        <v>10.21659</v>
      </c>
      <c r="R147" s="37">
        <v>0.12525449999999999</v>
      </c>
      <c r="S147" s="37">
        <v>6.012E-2</v>
      </c>
      <c r="T147" s="37">
        <v>7.2000000000000005E-4</v>
      </c>
      <c r="U147" s="37">
        <v>9.7999999999999997E-4</v>
      </c>
      <c r="V147" s="37">
        <v>5.6143999999999999E-2</v>
      </c>
      <c r="W147" s="37">
        <v>3.0300000000000001E-2</v>
      </c>
      <c r="X147" s="37">
        <v>1.2999999999999999E-3</v>
      </c>
      <c r="Y147" s="37">
        <v>1.9E-3</v>
      </c>
      <c r="Z147" s="37">
        <v>603.70000000000005</v>
      </c>
      <c r="AA147" s="37">
        <v>6.9</v>
      </c>
      <c r="AB147" s="37">
        <v>9.1</v>
      </c>
      <c r="AC147" s="37">
        <v>601.9</v>
      </c>
      <c r="AD147" s="37">
        <v>5.3</v>
      </c>
      <c r="AE147" s="37">
        <v>7.3</v>
      </c>
      <c r="AF147" s="37">
        <v>608</v>
      </c>
      <c r="AG147" s="37">
        <v>26</v>
      </c>
      <c r="AH147" s="37">
        <v>39</v>
      </c>
      <c r="AI147" s="37">
        <v>615</v>
      </c>
      <c r="AJ147" s="37">
        <v>26</v>
      </c>
      <c r="AK147" s="37">
        <v>36</v>
      </c>
      <c r="AL147" s="37">
        <v>332</v>
      </c>
      <c r="AM147" s="37">
        <v>11</v>
      </c>
      <c r="AN147" s="37">
        <v>11.25</v>
      </c>
      <c r="AO147" s="37">
        <v>0.38</v>
      </c>
      <c r="AP147" s="37">
        <v>82.8</v>
      </c>
      <c r="AQ147" s="37">
        <v>4.3</v>
      </c>
      <c r="AR147" s="37">
        <v>29.61</v>
      </c>
      <c r="AS147" s="37">
        <v>0.36</v>
      </c>
      <c r="AT147" s="37">
        <v>84</v>
      </c>
      <c r="AU147" s="37">
        <v>95</v>
      </c>
      <c r="AV147" s="1">
        <v>701000</v>
      </c>
      <c r="AW147" s="1">
        <v>13000</v>
      </c>
      <c r="AX147" s="37">
        <v>41470</v>
      </c>
      <c r="AY147" s="37">
        <v>850</v>
      </c>
      <c r="AZ147" s="37">
        <v>6320</v>
      </c>
      <c r="BA147" s="37">
        <v>330</v>
      </c>
      <c r="BB147" s="1">
        <v>208700</v>
      </c>
      <c r="BC147" s="1">
        <v>7000</v>
      </c>
      <c r="BD147" s="1">
        <v>7640000</v>
      </c>
      <c r="BE147" s="1">
        <v>260000</v>
      </c>
      <c r="BF147" s="37" t="s">
        <v>2836</v>
      </c>
      <c r="BJ147" s="37">
        <v>9.7879999999999995E-2</v>
      </c>
      <c r="BK147" s="37">
        <v>601.9</v>
      </c>
      <c r="BL147" s="37">
        <v>7.3</v>
      </c>
      <c r="BM147" s="37">
        <v>601.41</v>
      </c>
      <c r="BN147" s="37">
        <v>6.9301899999999996</v>
      </c>
      <c r="BO147" s="36">
        <v>601.47699999999998</v>
      </c>
      <c r="BP147" s="36">
        <v>6.9301300000000001</v>
      </c>
      <c r="BQ147" s="37">
        <v>17.840699999999998</v>
      </c>
      <c r="BR147" s="37">
        <v>332</v>
      </c>
    </row>
    <row r="148" spans="1:70">
      <c r="A148" s="37" t="s">
        <v>2822</v>
      </c>
      <c r="B148" s="37" t="s">
        <v>3734</v>
      </c>
      <c r="C148" s="37" t="s">
        <v>3735</v>
      </c>
      <c r="D148" s="37" t="s">
        <v>121</v>
      </c>
      <c r="E148" s="37" t="s">
        <v>3736</v>
      </c>
      <c r="F148" s="37">
        <v>25.513999999999999</v>
      </c>
      <c r="G148" s="37" t="s">
        <v>2841</v>
      </c>
      <c r="J148" s="37">
        <v>0.82150000000000001</v>
      </c>
      <c r="K148" s="37">
        <v>7.1000000000000004E-3</v>
      </c>
      <c r="L148" s="37">
        <v>1.2999999999999999E-2</v>
      </c>
      <c r="M148" s="37">
        <v>9.7500000000000003E-2</v>
      </c>
      <c r="N148" s="37">
        <v>7.2999999999999996E-4</v>
      </c>
      <c r="O148" s="37">
        <v>1.1000000000000001E-3</v>
      </c>
      <c r="P148" s="37">
        <v>0.49791999999999997</v>
      </c>
      <c r="Q148" s="37">
        <v>10.256410000000001</v>
      </c>
      <c r="R148" s="37">
        <v>0.11571330000000001</v>
      </c>
      <c r="S148" s="37">
        <v>6.0740000000000002E-2</v>
      </c>
      <c r="T148" s="37">
        <v>5.5999999999999995E-4</v>
      </c>
      <c r="U148" s="37">
        <v>8.8000000000000003E-4</v>
      </c>
      <c r="V148" s="37">
        <v>0.17505000000000001</v>
      </c>
      <c r="W148" s="37">
        <v>2.93E-2</v>
      </c>
      <c r="X148" s="37">
        <v>1.1999999999999999E-3</v>
      </c>
      <c r="Y148" s="37">
        <v>1.9E-3</v>
      </c>
      <c r="Z148" s="37">
        <v>608.79999999999995</v>
      </c>
      <c r="AA148" s="37">
        <v>4</v>
      </c>
      <c r="AB148" s="37">
        <v>7.1</v>
      </c>
      <c r="AC148" s="37">
        <v>599.70000000000005</v>
      </c>
      <c r="AD148" s="37">
        <v>4.3</v>
      </c>
      <c r="AE148" s="37">
        <v>6.6</v>
      </c>
      <c r="AF148" s="37">
        <v>583</v>
      </c>
      <c r="AG148" s="37">
        <v>23</v>
      </c>
      <c r="AH148" s="37">
        <v>37</v>
      </c>
      <c r="AI148" s="37">
        <v>629</v>
      </c>
      <c r="AJ148" s="37">
        <v>20</v>
      </c>
      <c r="AK148" s="37">
        <v>32</v>
      </c>
      <c r="AL148" s="37">
        <v>328</v>
      </c>
      <c r="AM148" s="37">
        <v>11</v>
      </c>
      <c r="AN148" s="37">
        <v>11.04</v>
      </c>
      <c r="AO148" s="37">
        <v>0.41</v>
      </c>
      <c r="AP148" s="37">
        <v>81.2</v>
      </c>
      <c r="AQ148" s="37">
        <v>3.7</v>
      </c>
      <c r="AR148" s="37">
        <v>29.65</v>
      </c>
      <c r="AS148" s="37">
        <v>0.36</v>
      </c>
      <c r="AT148" s="37">
        <v>130</v>
      </c>
      <c r="AU148" s="37">
        <v>100</v>
      </c>
      <c r="AV148" s="1">
        <v>690000</v>
      </c>
      <c r="AW148" s="1">
        <v>12000</v>
      </c>
      <c r="AX148" s="37">
        <v>41250</v>
      </c>
      <c r="AY148" s="37">
        <v>790</v>
      </c>
      <c r="AZ148" s="37">
        <v>6190</v>
      </c>
      <c r="BA148" s="37">
        <v>280</v>
      </c>
      <c r="BB148" s="1">
        <v>205300</v>
      </c>
      <c r="BC148" s="1">
        <v>7700</v>
      </c>
      <c r="BD148" s="1">
        <v>7530000</v>
      </c>
      <c r="BE148" s="1">
        <v>260000</v>
      </c>
      <c r="BF148" s="37" t="s">
        <v>2841</v>
      </c>
      <c r="BJ148" s="37">
        <v>9.7500000000000003E-2</v>
      </c>
      <c r="BK148" s="37">
        <v>599.70000000000005</v>
      </c>
      <c r="BL148" s="37">
        <v>6.6</v>
      </c>
      <c r="BM148" s="37">
        <v>599.32799999999997</v>
      </c>
      <c r="BN148" s="37">
        <v>6.3568300000000004</v>
      </c>
      <c r="BO148" s="36">
        <v>599.39400000000001</v>
      </c>
      <c r="BP148" s="36">
        <v>6.35677</v>
      </c>
      <c r="BQ148" s="37">
        <v>17.8338</v>
      </c>
      <c r="BR148" s="37">
        <v>328</v>
      </c>
    </row>
    <row r="149" spans="1:70">
      <c r="A149" s="37" t="s">
        <v>2827</v>
      </c>
      <c r="B149" s="37" t="s">
        <v>3737</v>
      </c>
      <c r="C149" s="37" t="s">
        <v>3738</v>
      </c>
      <c r="D149" s="37" t="s">
        <v>121</v>
      </c>
      <c r="E149" s="37" t="s">
        <v>3739</v>
      </c>
      <c r="F149" s="37">
        <v>25.474</v>
      </c>
      <c r="G149" s="37" t="s">
        <v>2846</v>
      </c>
      <c r="J149" s="37">
        <v>0.81</v>
      </c>
      <c r="K149" s="37">
        <v>0.01</v>
      </c>
      <c r="L149" s="37">
        <v>1.4999999999999999E-2</v>
      </c>
      <c r="M149" s="37">
        <v>9.733E-2</v>
      </c>
      <c r="N149" s="37">
        <v>9.3000000000000005E-4</v>
      </c>
      <c r="O149" s="37">
        <v>1.2999999999999999E-3</v>
      </c>
      <c r="P149" s="37">
        <v>0.70116000000000001</v>
      </c>
      <c r="Q149" s="37">
        <v>10.274319999999999</v>
      </c>
      <c r="R149" s="37">
        <v>0.1372303</v>
      </c>
      <c r="S149" s="37">
        <v>6.0269999999999997E-2</v>
      </c>
      <c r="T149" s="37">
        <v>5.2999999999999998E-4</v>
      </c>
      <c r="U149" s="37">
        <v>8.5999999999999998E-4</v>
      </c>
      <c r="V149" s="37">
        <v>-4.2585999999999999E-2</v>
      </c>
      <c r="W149" s="37">
        <v>2.98E-2</v>
      </c>
      <c r="X149" s="37">
        <v>1.6000000000000001E-3</v>
      </c>
      <c r="Y149" s="37">
        <v>2.2000000000000001E-3</v>
      </c>
      <c r="Z149" s="37">
        <v>602.20000000000005</v>
      </c>
      <c r="AA149" s="37">
        <v>5.8</v>
      </c>
      <c r="AB149" s="37">
        <v>8.3000000000000007</v>
      </c>
      <c r="AC149" s="37">
        <v>599.70000000000005</v>
      </c>
      <c r="AD149" s="37">
        <v>5.6</v>
      </c>
      <c r="AE149" s="37">
        <v>7.7</v>
      </c>
      <c r="AF149" s="37">
        <v>599</v>
      </c>
      <c r="AG149" s="37">
        <v>33</v>
      </c>
      <c r="AH149" s="37">
        <v>45</v>
      </c>
      <c r="AI149" s="37">
        <v>612</v>
      </c>
      <c r="AJ149" s="37">
        <v>19</v>
      </c>
      <c r="AK149" s="37">
        <v>31</v>
      </c>
      <c r="AL149" s="37">
        <v>321</v>
      </c>
      <c r="AM149" s="37">
        <v>12</v>
      </c>
      <c r="AN149" s="37">
        <v>10.77</v>
      </c>
      <c r="AO149" s="37">
        <v>0.35</v>
      </c>
      <c r="AP149" s="37">
        <v>79.400000000000006</v>
      </c>
      <c r="AQ149" s="37">
        <v>4.9000000000000004</v>
      </c>
      <c r="AR149" s="37">
        <v>29.73</v>
      </c>
      <c r="AS149" s="37">
        <v>0.35</v>
      </c>
      <c r="AT149" s="37">
        <v>-40</v>
      </c>
      <c r="AU149" s="37">
        <v>74</v>
      </c>
      <c r="AV149" s="1">
        <v>676000</v>
      </c>
      <c r="AW149" s="1">
        <v>13000</v>
      </c>
      <c r="AX149" s="37">
        <v>40400</v>
      </c>
      <c r="AY149" s="37">
        <v>810</v>
      </c>
      <c r="AZ149" s="37">
        <v>6050</v>
      </c>
      <c r="BA149" s="37">
        <v>370</v>
      </c>
      <c r="BB149" s="1">
        <v>200400</v>
      </c>
      <c r="BC149" s="1">
        <v>6500</v>
      </c>
      <c r="BD149" s="1">
        <v>7360000</v>
      </c>
      <c r="BE149" s="1">
        <v>270000</v>
      </c>
      <c r="BF149" s="37" t="s">
        <v>2846</v>
      </c>
      <c r="BJ149" s="37">
        <v>9.733E-2</v>
      </c>
      <c r="BK149" s="37">
        <v>599.70000000000005</v>
      </c>
      <c r="BL149" s="37">
        <v>7.7</v>
      </c>
      <c r="BM149" s="37">
        <v>598.41499999999996</v>
      </c>
      <c r="BN149" s="37">
        <v>7.5149100000000004</v>
      </c>
      <c r="BO149" s="36">
        <v>598.48199999999997</v>
      </c>
      <c r="BP149" s="36">
        <v>7.51485</v>
      </c>
      <c r="BQ149" s="37">
        <v>17.824400000000001</v>
      </c>
      <c r="BR149" s="37">
        <v>321</v>
      </c>
    </row>
    <row r="150" spans="1:70">
      <c r="A150" s="37" t="s">
        <v>2832</v>
      </c>
      <c r="B150" s="37" t="s">
        <v>3740</v>
      </c>
      <c r="C150" s="37" t="s">
        <v>3741</v>
      </c>
      <c r="D150" s="37" t="s">
        <v>121</v>
      </c>
      <c r="E150" s="37" t="s">
        <v>3742</v>
      </c>
      <c r="F150" s="37">
        <v>25.489000000000001</v>
      </c>
      <c r="G150" s="37" t="s">
        <v>2851</v>
      </c>
      <c r="J150" s="37">
        <v>0.80510000000000004</v>
      </c>
      <c r="K150" s="37">
        <v>7.6E-3</v>
      </c>
      <c r="L150" s="37">
        <v>1.2999999999999999E-2</v>
      </c>
      <c r="M150" s="37">
        <v>9.7960000000000005E-2</v>
      </c>
      <c r="N150" s="37">
        <v>8.3000000000000001E-4</v>
      </c>
      <c r="O150" s="37">
        <v>1.1999999999999999E-3</v>
      </c>
      <c r="P150" s="37">
        <v>0.65920999999999996</v>
      </c>
      <c r="Q150" s="37">
        <v>10.20825</v>
      </c>
      <c r="R150" s="37">
        <v>0.12504999999999999</v>
      </c>
      <c r="S150" s="37">
        <v>5.9830000000000001E-2</v>
      </c>
      <c r="T150" s="37">
        <v>4.8000000000000001E-4</v>
      </c>
      <c r="U150" s="37">
        <v>8.3000000000000001E-4</v>
      </c>
      <c r="V150" s="37">
        <v>0.11649</v>
      </c>
      <c r="W150" s="37">
        <v>2.9899999999999999E-2</v>
      </c>
      <c r="X150" s="37">
        <v>1.8E-3</v>
      </c>
      <c r="Y150" s="37">
        <v>2.3E-3</v>
      </c>
      <c r="Z150" s="37">
        <v>599.6</v>
      </c>
      <c r="AA150" s="37">
        <v>4.3</v>
      </c>
      <c r="AB150" s="37">
        <v>7.3</v>
      </c>
      <c r="AC150" s="37">
        <v>602.4</v>
      </c>
      <c r="AD150" s="37">
        <v>4.9000000000000004</v>
      </c>
      <c r="AE150" s="37">
        <v>7</v>
      </c>
      <c r="AF150" s="37">
        <v>594</v>
      </c>
      <c r="AG150" s="37">
        <v>35</v>
      </c>
      <c r="AH150" s="37">
        <v>46</v>
      </c>
      <c r="AI150" s="37">
        <v>597</v>
      </c>
      <c r="AJ150" s="37">
        <v>17</v>
      </c>
      <c r="AK150" s="37">
        <v>30</v>
      </c>
      <c r="AL150" s="37">
        <v>318</v>
      </c>
      <c r="AM150" s="37">
        <v>11</v>
      </c>
      <c r="AN150" s="37">
        <v>10.77</v>
      </c>
      <c r="AO150" s="37">
        <v>0.38</v>
      </c>
      <c r="AP150" s="37">
        <v>81.099999999999994</v>
      </c>
      <c r="AQ150" s="37">
        <v>5.2</v>
      </c>
      <c r="AR150" s="37">
        <v>29.83</v>
      </c>
      <c r="AS150" s="37">
        <v>0.38</v>
      </c>
      <c r="AT150" s="37">
        <v>88</v>
      </c>
      <c r="AU150" s="37">
        <v>98</v>
      </c>
      <c r="AV150" s="1">
        <v>674000</v>
      </c>
      <c r="AW150" s="1">
        <v>13000</v>
      </c>
      <c r="AX150" s="37">
        <v>39810</v>
      </c>
      <c r="AY150" s="37">
        <v>820</v>
      </c>
      <c r="AZ150" s="37">
        <v>6180</v>
      </c>
      <c r="BA150" s="37">
        <v>390</v>
      </c>
      <c r="BB150" s="1">
        <v>200400</v>
      </c>
      <c r="BC150" s="1">
        <v>7100</v>
      </c>
      <c r="BD150" s="1">
        <v>7300000</v>
      </c>
      <c r="BE150" s="1">
        <v>260000</v>
      </c>
      <c r="BF150" s="37" t="s">
        <v>2851</v>
      </c>
      <c r="BJ150" s="37">
        <v>9.7960000000000005E-2</v>
      </c>
      <c r="BK150" s="37">
        <v>602.4</v>
      </c>
      <c r="BL150" s="37">
        <v>7</v>
      </c>
      <c r="BM150" s="37">
        <v>602.17200000000003</v>
      </c>
      <c r="BN150" s="37">
        <v>6.9338100000000003</v>
      </c>
      <c r="BO150" s="36">
        <v>602.23800000000006</v>
      </c>
      <c r="BP150" s="36">
        <v>6.9337499999999999</v>
      </c>
      <c r="BQ150" s="37">
        <v>17.822399999999998</v>
      </c>
      <c r="BR150" s="37">
        <v>318</v>
      </c>
    </row>
    <row r="152" spans="1:70">
      <c r="A152" s="37" t="s">
        <v>2852</v>
      </c>
      <c r="B152" s="37" t="s">
        <v>3743</v>
      </c>
      <c r="C152" s="37" t="s">
        <v>3744</v>
      </c>
      <c r="D152" s="37" t="s">
        <v>121</v>
      </c>
      <c r="E152" s="37" t="s">
        <v>3745</v>
      </c>
      <c r="F152" s="37">
        <v>25.469000000000001</v>
      </c>
      <c r="G152" s="37" t="s">
        <v>2856</v>
      </c>
      <c r="J152" s="37">
        <v>0.39760000000000001</v>
      </c>
      <c r="K152" s="37">
        <v>5.0000000000000001E-3</v>
      </c>
      <c r="L152" s="37">
        <v>7.1000000000000004E-3</v>
      </c>
      <c r="M152" s="37">
        <v>5.3760000000000002E-2</v>
      </c>
      <c r="N152" s="37">
        <v>4.0000000000000002E-4</v>
      </c>
      <c r="O152" s="37">
        <v>6.2E-4</v>
      </c>
      <c r="P152" s="37">
        <v>0.51302000000000003</v>
      </c>
      <c r="Q152" s="37">
        <v>18.601189999999999</v>
      </c>
      <c r="R152" s="37">
        <v>0.21452270000000001</v>
      </c>
      <c r="S152" s="37">
        <v>5.4120000000000001E-2</v>
      </c>
      <c r="T152" s="37">
        <v>6.0999999999999997E-4</v>
      </c>
      <c r="U152" s="37">
        <v>8.7000000000000001E-4</v>
      </c>
      <c r="V152" s="37">
        <v>7.8298000000000006E-2</v>
      </c>
      <c r="W152" s="37">
        <v>1.651E-2</v>
      </c>
      <c r="X152" s="37">
        <v>4.4000000000000002E-4</v>
      </c>
      <c r="Y152" s="37">
        <v>8.8000000000000003E-4</v>
      </c>
      <c r="Z152" s="37">
        <v>339.9</v>
      </c>
      <c r="AA152" s="37">
        <v>3.6</v>
      </c>
      <c r="AB152" s="37">
        <v>5.2</v>
      </c>
      <c r="AC152" s="37">
        <v>337.6</v>
      </c>
      <c r="AD152" s="37">
        <v>2.5</v>
      </c>
      <c r="AE152" s="37">
        <v>3.8</v>
      </c>
      <c r="AF152" s="37">
        <v>331</v>
      </c>
      <c r="AG152" s="37">
        <v>8.6999999999999993</v>
      </c>
      <c r="AH152" s="37">
        <v>18</v>
      </c>
      <c r="AI152" s="37">
        <v>374</v>
      </c>
      <c r="AJ152" s="37">
        <v>25</v>
      </c>
      <c r="AK152" s="37">
        <v>36</v>
      </c>
      <c r="AL152" s="37">
        <v>712</v>
      </c>
      <c r="AM152" s="37">
        <v>21</v>
      </c>
      <c r="AN152" s="37">
        <v>76.3</v>
      </c>
      <c r="AO152" s="37">
        <v>2.1</v>
      </c>
      <c r="AP152" s="37">
        <v>318</v>
      </c>
      <c r="AQ152" s="37">
        <v>8.3000000000000007</v>
      </c>
      <c r="AR152" s="37">
        <v>9.2899999999999991</v>
      </c>
      <c r="AS152" s="37">
        <v>0.1</v>
      </c>
      <c r="AT152" s="37">
        <v>-33</v>
      </c>
      <c r="AU152" s="37">
        <v>82</v>
      </c>
      <c r="AV152" s="1">
        <v>832000</v>
      </c>
      <c r="AW152" s="1">
        <v>13000</v>
      </c>
      <c r="AX152" s="37">
        <v>44270</v>
      </c>
      <c r="AY152" s="37">
        <v>740</v>
      </c>
      <c r="AZ152" s="37">
        <v>24080</v>
      </c>
      <c r="BA152" s="37">
        <v>630</v>
      </c>
      <c r="BB152" s="1">
        <v>1475000</v>
      </c>
      <c r="BC152" s="1">
        <v>40000</v>
      </c>
      <c r="BD152" s="1">
        <v>16970000</v>
      </c>
      <c r="BE152" s="1">
        <v>490000</v>
      </c>
      <c r="BF152" s="37" t="s">
        <v>2856</v>
      </c>
      <c r="BJ152" s="37">
        <v>5.3760000000000002E-2</v>
      </c>
      <c r="BK152" s="37">
        <v>337.6</v>
      </c>
      <c r="BL152" s="37">
        <v>3.8</v>
      </c>
      <c r="BM152" s="37">
        <v>336.57900000000001</v>
      </c>
      <c r="BN152" s="37">
        <v>3.7294800000000001</v>
      </c>
      <c r="BO152" s="36">
        <v>336.649</v>
      </c>
      <c r="BP152" s="36">
        <v>3.72946</v>
      </c>
      <c r="BQ152" s="37">
        <v>17.916799999999999</v>
      </c>
      <c r="BR152" s="37">
        <v>712</v>
      </c>
    </row>
    <row r="153" spans="1:70">
      <c r="A153" s="37" t="s">
        <v>2857</v>
      </c>
      <c r="B153" s="37" t="s">
        <v>3746</v>
      </c>
      <c r="C153" s="37" t="s">
        <v>3747</v>
      </c>
      <c r="D153" s="37" t="s">
        <v>121</v>
      </c>
      <c r="E153" s="37" t="s">
        <v>3748</v>
      </c>
      <c r="F153" s="37">
        <v>25.468</v>
      </c>
      <c r="G153" s="37" t="s">
        <v>2866</v>
      </c>
      <c r="J153" s="37">
        <v>0.39779999999999999</v>
      </c>
      <c r="K153" s="37">
        <v>4.7000000000000002E-3</v>
      </c>
      <c r="L153" s="37">
        <v>7.0000000000000001E-3</v>
      </c>
      <c r="M153" s="37">
        <v>5.3600000000000002E-2</v>
      </c>
      <c r="N153" s="37">
        <v>4.6000000000000001E-4</v>
      </c>
      <c r="O153" s="37">
        <v>6.6E-4</v>
      </c>
      <c r="P153" s="37">
        <v>0.67254999999999998</v>
      </c>
      <c r="Q153" s="37">
        <v>18.65672</v>
      </c>
      <c r="R153" s="37">
        <v>0.22972819999999999</v>
      </c>
      <c r="S153" s="37">
        <v>5.3490000000000003E-2</v>
      </c>
      <c r="T153" s="37">
        <v>4.4999999999999999E-4</v>
      </c>
      <c r="U153" s="37">
        <v>7.6000000000000004E-4</v>
      </c>
      <c r="V153" s="37">
        <v>4.2111999999999997E-2</v>
      </c>
      <c r="W153" s="37">
        <v>1.704E-2</v>
      </c>
      <c r="X153" s="37">
        <v>5.4000000000000001E-4</v>
      </c>
      <c r="Y153" s="37">
        <v>1E-3</v>
      </c>
      <c r="Z153" s="37">
        <v>340</v>
      </c>
      <c r="AA153" s="37">
        <v>3.4</v>
      </c>
      <c r="AB153" s="37">
        <v>5.0999999999999996</v>
      </c>
      <c r="AC153" s="37">
        <v>336.6</v>
      </c>
      <c r="AD153" s="37">
        <v>2.8</v>
      </c>
      <c r="AE153" s="37">
        <v>4</v>
      </c>
      <c r="AF153" s="37">
        <v>341</v>
      </c>
      <c r="AG153" s="37">
        <v>11</v>
      </c>
      <c r="AH153" s="37">
        <v>20</v>
      </c>
      <c r="AI153" s="37">
        <v>349</v>
      </c>
      <c r="AJ153" s="37">
        <v>19</v>
      </c>
      <c r="AK153" s="37">
        <v>32</v>
      </c>
      <c r="AL153" s="37">
        <v>623</v>
      </c>
      <c r="AM153" s="37">
        <v>23</v>
      </c>
      <c r="AN153" s="37">
        <v>68.900000000000006</v>
      </c>
      <c r="AO153" s="37">
        <v>2.9</v>
      </c>
      <c r="AP153" s="37">
        <v>293</v>
      </c>
      <c r="AQ153" s="37">
        <v>10</v>
      </c>
      <c r="AR153" s="37">
        <v>9.0489999999999995</v>
      </c>
      <c r="AS153" s="37">
        <v>9.9000000000000005E-2</v>
      </c>
      <c r="AT153" s="37">
        <v>60</v>
      </c>
      <c r="AU153" s="37">
        <v>110</v>
      </c>
      <c r="AV153" s="1">
        <v>694000</v>
      </c>
      <c r="AW153" s="1">
        <v>15000</v>
      </c>
      <c r="AX153" s="37">
        <v>36670</v>
      </c>
      <c r="AY153" s="37">
        <v>890</v>
      </c>
      <c r="AZ153" s="37">
        <v>21050</v>
      </c>
      <c r="BA153" s="37">
        <v>750</v>
      </c>
      <c r="BB153" s="1">
        <v>1267000</v>
      </c>
      <c r="BC153" s="1">
        <v>54000</v>
      </c>
      <c r="BD153" s="1">
        <v>14190000</v>
      </c>
      <c r="BE153" s="1">
        <v>530000</v>
      </c>
      <c r="BF153" s="37" t="s">
        <v>2866</v>
      </c>
      <c r="BJ153" s="37">
        <v>5.3600000000000002E-2</v>
      </c>
      <c r="BK153" s="37">
        <v>336.6</v>
      </c>
      <c r="BL153" s="37">
        <v>4</v>
      </c>
      <c r="BM153" s="37">
        <v>336.10500000000002</v>
      </c>
      <c r="BN153" s="37">
        <v>3.9695399999999998</v>
      </c>
      <c r="BO153" s="36">
        <v>336.17399999999998</v>
      </c>
      <c r="BP153" s="36">
        <v>3.9695200000000002</v>
      </c>
      <c r="BQ153" s="37">
        <v>17.857800000000001</v>
      </c>
      <c r="BR153" s="37">
        <v>623</v>
      </c>
    </row>
    <row r="154" spans="1:70">
      <c r="A154" s="37" t="s">
        <v>2862</v>
      </c>
      <c r="B154" s="37" t="s">
        <v>3749</v>
      </c>
      <c r="C154" s="37" t="s">
        <v>3750</v>
      </c>
      <c r="D154" s="37" t="s">
        <v>121</v>
      </c>
      <c r="E154" s="37" t="s">
        <v>3751</v>
      </c>
      <c r="F154" s="37">
        <v>25.489000000000001</v>
      </c>
      <c r="G154" s="37" t="s">
        <v>3752</v>
      </c>
      <c r="J154" s="37">
        <v>0.40089999999999998</v>
      </c>
      <c r="K154" s="37">
        <v>5.7999999999999996E-3</v>
      </c>
      <c r="L154" s="37">
        <v>7.7999999999999996E-3</v>
      </c>
      <c r="M154" s="37">
        <v>5.3789999999999998E-2</v>
      </c>
      <c r="N154" s="37">
        <v>4.4000000000000002E-4</v>
      </c>
      <c r="O154" s="37">
        <v>6.4999999999999997E-4</v>
      </c>
      <c r="P154" s="37">
        <v>0.71255999999999997</v>
      </c>
      <c r="Q154" s="37">
        <v>18.590820000000001</v>
      </c>
      <c r="R154" s="37">
        <v>0.22465199999999999</v>
      </c>
      <c r="S154" s="37">
        <v>5.3409999999999999E-2</v>
      </c>
      <c r="T154" s="37">
        <v>5.5999999999999995E-4</v>
      </c>
      <c r="U154" s="37">
        <v>8.0999999999999996E-4</v>
      </c>
      <c r="V154" s="37">
        <v>-0.20041</v>
      </c>
      <c r="W154" s="37">
        <v>1.6789999999999999E-2</v>
      </c>
      <c r="X154" s="37">
        <v>5.5000000000000003E-4</v>
      </c>
      <c r="Y154" s="37">
        <v>9.7000000000000005E-4</v>
      </c>
      <c r="Z154" s="37">
        <v>342.2</v>
      </c>
      <c r="AA154" s="37">
        <v>4.2</v>
      </c>
      <c r="AB154" s="37">
        <v>5.7</v>
      </c>
      <c r="AC154" s="37">
        <v>337.8</v>
      </c>
      <c r="AD154" s="37">
        <v>2.7</v>
      </c>
      <c r="AE154" s="37">
        <v>4</v>
      </c>
      <c r="AF154" s="37">
        <v>336</v>
      </c>
      <c r="AG154" s="37">
        <v>11</v>
      </c>
      <c r="AH154" s="37">
        <v>19</v>
      </c>
      <c r="AI154" s="37">
        <v>345</v>
      </c>
      <c r="AJ154" s="37">
        <v>24</v>
      </c>
      <c r="AK154" s="37">
        <v>35</v>
      </c>
      <c r="AL154" s="37">
        <v>718</v>
      </c>
      <c r="AM154" s="37">
        <v>21</v>
      </c>
      <c r="AN154" s="37">
        <v>78.7</v>
      </c>
      <c r="AO154" s="37">
        <v>2.1</v>
      </c>
      <c r="AP154" s="37">
        <v>319</v>
      </c>
      <c r="AQ154" s="37">
        <v>10</v>
      </c>
      <c r="AR154" s="37">
        <v>9.3019999999999996</v>
      </c>
      <c r="AS154" s="37">
        <v>9.5000000000000001E-2</v>
      </c>
      <c r="AT154" s="37">
        <v>110</v>
      </c>
      <c r="AU154" s="37">
        <v>100</v>
      </c>
      <c r="AV154" s="1">
        <v>784000</v>
      </c>
      <c r="AW154" s="1">
        <v>11000</v>
      </c>
      <c r="AX154" s="37">
        <v>41290</v>
      </c>
      <c r="AY154" s="37">
        <v>770</v>
      </c>
      <c r="AZ154" s="37">
        <v>22560</v>
      </c>
      <c r="BA154" s="37">
        <v>720</v>
      </c>
      <c r="BB154" s="1">
        <v>1383000</v>
      </c>
      <c r="BC154" s="1">
        <v>38000</v>
      </c>
      <c r="BD154" s="1">
        <v>15970000</v>
      </c>
      <c r="BE154" s="1">
        <v>460000</v>
      </c>
      <c r="BF154" s="37" t="s">
        <v>3752</v>
      </c>
      <c r="BJ154" s="37">
        <v>5.3789999999999998E-2</v>
      </c>
      <c r="BK154" s="37">
        <v>337.8</v>
      </c>
      <c r="BL154" s="37">
        <v>4</v>
      </c>
      <c r="BM154" s="37">
        <v>336.67500000000001</v>
      </c>
      <c r="BN154" s="37">
        <v>3.90909</v>
      </c>
      <c r="BO154" s="36">
        <v>336.745</v>
      </c>
      <c r="BP154" s="36">
        <v>3.9090600000000002</v>
      </c>
      <c r="BQ154" s="37">
        <v>17.9209</v>
      </c>
      <c r="BR154" s="37">
        <v>718</v>
      </c>
    </row>
    <row r="155" spans="1:70">
      <c r="A155" s="37" t="s">
        <v>2867</v>
      </c>
      <c r="B155" s="37" t="s">
        <v>3753</v>
      </c>
      <c r="C155" s="37" t="s">
        <v>3754</v>
      </c>
      <c r="D155" s="37" t="s">
        <v>121</v>
      </c>
      <c r="E155" s="37" t="s">
        <v>3755</v>
      </c>
      <c r="F155" s="37">
        <v>25.448</v>
      </c>
      <c r="G155" s="37" t="s">
        <v>2871</v>
      </c>
      <c r="J155" s="37">
        <v>0.42120000000000002</v>
      </c>
      <c r="K155" s="37">
        <v>7.3000000000000001E-3</v>
      </c>
      <c r="L155" s="37">
        <v>9.1000000000000004E-3</v>
      </c>
      <c r="M155" s="37">
        <v>5.3620000000000001E-2</v>
      </c>
      <c r="N155" s="37">
        <v>2.9E-4</v>
      </c>
      <c r="O155" s="37">
        <v>5.5999999999999995E-4</v>
      </c>
      <c r="P155" s="37">
        <v>0.60421999999999998</v>
      </c>
      <c r="Q155" s="37">
        <v>18.649760000000001</v>
      </c>
      <c r="R155" s="37">
        <v>0.19477549999999999</v>
      </c>
      <c r="S155" s="37">
        <v>5.6730000000000003E-2</v>
      </c>
      <c r="T155" s="37">
        <v>8.4000000000000003E-4</v>
      </c>
      <c r="U155" s="37">
        <v>1.1000000000000001E-3</v>
      </c>
      <c r="V155" s="37">
        <v>-0.27533000000000002</v>
      </c>
      <c r="W155" s="37">
        <v>2.2599999999999999E-2</v>
      </c>
      <c r="X155" s="37">
        <v>1.6000000000000001E-3</v>
      </c>
      <c r="Y155" s="37">
        <v>1.9E-3</v>
      </c>
      <c r="Z155" s="37">
        <v>356.8</v>
      </c>
      <c r="AA155" s="37">
        <v>5.2</v>
      </c>
      <c r="AB155" s="37">
        <v>6.5</v>
      </c>
      <c r="AC155" s="37">
        <v>336.7</v>
      </c>
      <c r="AD155" s="37">
        <v>1.8</v>
      </c>
      <c r="AE155" s="37">
        <v>3.4</v>
      </c>
      <c r="AF155" s="37">
        <v>452</v>
      </c>
      <c r="AG155" s="37">
        <v>32</v>
      </c>
      <c r="AH155" s="37">
        <v>37</v>
      </c>
      <c r="AI155" s="37">
        <v>484</v>
      </c>
      <c r="AJ155" s="37">
        <v>34</v>
      </c>
      <c r="AK155" s="37">
        <v>43</v>
      </c>
      <c r="AL155" s="37">
        <v>715</v>
      </c>
      <c r="AM155" s="37">
        <v>24</v>
      </c>
      <c r="AN155" s="37">
        <v>78.400000000000006</v>
      </c>
      <c r="AO155" s="37">
        <v>2.5</v>
      </c>
      <c r="AP155" s="37">
        <v>423</v>
      </c>
      <c r="AQ155" s="37">
        <v>22</v>
      </c>
      <c r="AR155" s="37">
        <v>9.1940000000000008</v>
      </c>
      <c r="AS155" s="37">
        <v>7.3999999999999996E-2</v>
      </c>
      <c r="AT155" s="37">
        <v>260</v>
      </c>
      <c r="AU155" s="37">
        <v>140</v>
      </c>
      <c r="AV155" s="1">
        <v>787000</v>
      </c>
      <c r="AW155" s="1">
        <v>13000</v>
      </c>
      <c r="AX155" s="37">
        <v>44150</v>
      </c>
      <c r="AY155" s="37">
        <v>610</v>
      </c>
      <c r="AZ155" s="1">
        <v>30000</v>
      </c>
      <c r="BA155" s="1">
        <v>1500</v>
      </c>
      <c r="BB155" s="1">
        <v>1398000</v>
      </c>
      <c r="BC155" s="1">
        <v>45000</v>
      </c>
      <c r="BD155" s="1">
        <v>16020000</v>
      </c>
      <c r="BE155" s="1">
        <v>530000</v>
      </c>
      <c r="BF155" s="37" t="s">
        <v>2871</v>
      </c>
      <c r="BJ155" s="37">
        <v>5.3620000000000001E-2</v>
      </c>
      <c r="BK155" s="37">
        <v>336.7</v>
      </c>
      <c r="BL155" s="37">
        <v>3.4</v>
      </c>
      <c r="BM155" s="37">
        <v>335.81099999999998</v>
      </c>
      <c r="BN155" s="37">
        <v>3.3708999999999998</v>
      </c>
      <c r="BO155" s="36">
        <v>335.88</v>
      </c>
      <c r="BP155" s="36">
        <v>3.3708900000000002</v>
      </c>
      <c r="BQ155" s="37">
        <v>17.9177</v>
      </c>
      <c r="BR155" s="37">
        <v>715</v>
      </c>
    </row>
    <row r="156" spans="1:70">
      <c r="A156" s="37" t="s">
        <v>2872</v>
      </c>
      <c r="B156" s="37" t="s">
        <v>3756</v>
      </c>
      <c r="C156" s="37" t="s">
        <v>3757</v>
      </c>
      <c r="D156" s="37" t="s">
        <v>121</v>
      </c>
      <c r="E156" s="37" t="s">
        <v>3758</v>
      </c>
      <c r="F156" s="37">
        <v>22.169</v>
      </c>
      <c r="G156" s="37" t="s">
        <v>2876</v>
      </c>
      <c r="J156" s="37">
        <v>0.40150000000000002</v>
      </c>
      <c r="K156" s="37">
        <v>5.1999999999999998E-3</v>
      </c>
      <c r="L156" s="37">
        <v>7.4000000000000003E-3</v>
      </c>
      <c r="M156" s="37">
        <v>5.4269999999999999E-2</v>
      </c>
      <c r="N156" s="37">
        <v>6.4999999999999997E-4</v>
      </c>
      <c r="O156" s="37">
        <v>8.0999999999999996E-4</v>
      </c>
      <c r="P156" s="37">
        <v>0.66361000000000003</v>
      </c>
      <c r="Q156" s="37">
        <v>18.426390000000001</v>
      </c>
      <c r="R156" s="37">
        <v>0.27502070000000001</v>
      </c>
      <c r="S156" s="37">
        <v>5.3719999999999997E-2</v>
      </c>
      <c r="T156" s="37">
        <v>5.9999999999999995E-4</v>
      </c>
      <c r="U156" s="37">
        <v>8.5999999999999998E-4</v>
      </c>
      <c r="V156" s="37">
        <v>0.28372000000000003</v>
      </c>
      <c r="W156" s="37">
        <v>1.7610000000000001E-2</v>
      </c>
      <c r="X156" s="37">
        <v>7.3999999999999999E-4</v>
      </c>
      <c r="Y156" s="37">
        <v>1.1000000000000001E-3</v>
      </c>
      <c r="Z156" s="37">
        <v>342.7</v>
      </c>
      <c r="AA156" s="37">
        <v>3.8</v>
      </c>
      <c r="AB156" s="37">
        <v>5.3</v>
      </c>
      <c r="AC156" s="37">
        <v>340.7</v>
      </c>
      <c r="AD156" s="37">
        <v>4</v>
      </c>
      <c r="AE156" s="37">
        <v>4.9000000000000004</v>
      </c>
      <c r="AF156" s="37">
        <v>353</v>
      </c>
      <c r="AG156" s="37">
        <v>15</v>
      </c>
      <c r="AH156" s="37">
        <v>22</v>
      </c>
      <c r="AI156" s="37">
        <v>358</v>
      </c>
      <c r="AJ156" s="37">
        <v>25</v>
      </c>
      <c r="AK156" s="37">
        <v>36</v>
      </c>
      <c r="AL156" s="37">
        <v>627</v>
      </c>
      <c r="AM156" s="37">
        <v>29</v>
      </c>
      <c r="AN156" s="37">
        <v>65.400000000000006</v>
      </c>
      <c r="AO156" s="37">
        <v>3.2</v>
      </c>
      <c r="AP156" s="37">
        <v>286</v>
      </c>
      <c r="AQ156" s="37">
        <v>11</v>
      </c>
      <c r="AR156" s="37">
        <v>9.56</v>
      </c>
      <c r="AS156" s="37">
        <v>0.11</v>
      </c>
      <c r="AT156" s="37">
        <v>-10</v>
      </c>
      <c r="AU156" s="37">
        <v>100</v>
      </c>
      <c r="AV156" s="1">
        <v>710000</v>
      </c>
      <c r="AW156" s="1">
        <v>18000</v>
      </c>
      <c r="AX156" s="1">
        <v>37700</v>
      </c>
      <c r="AY156" s="1">
        <v>1100</v>
      </c>
      <c r="AZ156" s="37">
        <v>20560</v>
      </c>
      <c r="BA156" s="37">
        <v>800</v>
      </c>
      <c r="BB156" s="1">
        <v>1207000</v>
      </c>
      <c r="BC156" s="1">
        <v>60000</v>
      </c>
      <c r="BD156" s="1">
        <v>14360000</v>
      </c>
      <c r="BE156" s="1">
        <v>660000</v>
      </c>
      <c r="BF156" s="37" t="s">
        <v>2876</v>
      </c>
      <c r="BJ156" s="37">
        <v>5.4269999999999999E-2</v>
      </c>
      <c r="BK156" s="37">
        <v>340.7</v>
      </c>
      <c r="BL156" s="37">
        <v>4.9000000000000004</v>
      </c>
      <c r="BM156" s="37">
        <v>340.00599999999997</v>
      </c>
      <c r="BN156" s="37">
        <v>4.86477</v>
      </c>
      <c r="BO156" s="36">
        <v>340.07600000000002</v>
      </c>
      <c r="BP156" s="36">
        <v>4.8647400000000003</v>
      </c>
      <c r="BQ156" s="37">
        <v>17.865400000000001</v>
      </c>
      <c r="BR156" s="37">
        <v>627</v>
      </c>
    </row>
    <row r="157" spans="1:70">
      <c r="A157" s="37" t="s">
        <v>2877</v>
      </c>
      <c r="B157" s="37" t="s">
        <v>3759</v>
      </c>
      <c r="C157" s="37" t="s">
        <v>3760</v>
      </c>
      <c r="D157" s="37" t="s">
        <v>121</v>
      </c>
      <c r="E157" s="37" t="s">
        <v>3761</v>
      </c>
      <c r="F157" s="37">
        <v>8.7741000000000007</v>
      </c>
      <c r="G157" s="37" t="s">
        <v>2881</v>
      </c>
      <c r="J157" s="37">
        <v>0.4032</v>
      </c>
      <c r="K157" s="37">
        <v>3.8E-3</v>
      </c>
      <c r="L157" s="37">
        <v>6.4999999999999997E-3</v>
      </c>
      <c r="M157" s="37">
        <v>5.491E-2</v>
      </c>
      <c r="N157" s="37">
        <v>8.5999999999999998E-4</v>
      </c>
      <c r="O157" s="37">
        <v>9.7999999999999997E-4</v>
      </c>
      <c r="P157" s="37">
        <v>0.52295999999999998</v>
      </c>
      <c r="Q157" s="37">
        <v>18.21162</v>
      </c>
      <c r="R157" s="37">
        <v>0.32502979999999998</v>
      </c>
      <c r="S157" s="37">
        <v>5.2760000000000001E-2</v>
      </c>
      <c r="T157" s="37">
        <v>6.4999999999999997E-4</v>
      </c>
      <c r="U157" s="37">
        <v>8.7000000000000001E-4</v>
      </c>
      <c r="V157" s="37">
        <v>0.72611000000000003</v>
      </c>
      <c r="W157" s="37">
        <v>1.712E-2</v>
      </c>
      <c r="X157" s="37">
        <v>5.4000000000000001E-4</v>
      </c>
      <c r="Y157" s="37">
        <v>9.7999999999999997E-4</v>
      </c>
      <c r="Z157" s="37">
        <v>343.9</v>
      </c>
      <c r="AA157" s="37">
        <v>2.7</v>
      </c>
      <c r="AB157" s="37">
        <v>4.7</v>
      </c>
      <c r="AC157" s="37">
        <v>344.6</v>
      </c>
      <c r="AD157" s="37">
        <v>5.2</v>
      </c>
      <c r="AE157" s="37">
        <v>6</v>
      </c>
      <c r="AF157" s="37">
        <v>343</v>
      </c>
      <c r="AG157" s="37">
        <v>11</v>
      </c>
      <c r="AH157" s="37">
        <v>20</v>
      </c>
      <c r="AI157" s="37">
        <v>318</v>
      </c>
      <c r="AJ157" s="37">
        <v>28</v>
      </c>
      <c r="AK157" s="37">
        <v>38</v>
      </c>
      <c r="AL157" s="37">
        <v>2229</v>
      </c>
      <c r="AM157" s="37">
        <v>27</v>
      </c>
      <c r="AN157" s="37">
        <v>286.60000000000002</v>
      </c>
      <c r="AO157" s="37">
        <v>4.9000000000000004</v>
      </c>
      <c r="AP157" s="37">
        <v>1167</v>
      </c>
      <c r="AQ157" s="37">
        <v>57</v>
      </c>
      <c r="AR157" s="37">
        <v>7.78</v>
      </c>
      <c r="AS157" s="37">
        <v>0.13</v>
      </c>
      <c r="AT157" s="37">
        <v>170</v>
      </c>
      <c r="AU157" s="37">
        <v>110</v>
      </c>
      <c r="AV157" s="1">
        <v>2469000</v>
      </c>
      <c r="AW157" s="1">
        <v>42000</v>
      </c>
      <c r="AX157" s="1">
        <v>129000</v>
      </c>
      <c r="AY157" s="1">
        <v>2700</v>
      </c>
      <c r="AZ157" s="1">
        <v>85100</v>
      </c>
      <c r="BA157" s="1">
        <v>4100</v>
      </c>
      <c r="BB157" s="1">
        <v>5422000</v>
      </c>
      <c r="BC157" s="1">
        <v>92000</v>
      </c>
      <c r="BD157" s="1">
        <v>51940000</v>
      </c>
      <c r="BE157" s="1">
        <v>620000</v>
      </c>
      <c r="BF157" s="37" t="s">
        <v>2881</v>
      </c>
      <c r="BJ157" s="37">
        <v>5.491E-2</v>
      </c>
      <c r="BK157" s="37">
        <v>344.6</v>
      </c>
      <c r="BL157" s="37">
        <v>6</v>
      </c>
      <c r="BM157" s="37">
        <v>334.67899999999997</v>
      </c>
      <c r="BN157" s="37">
        <v>6.4132100000000003</v>
      </c>
      <c r="BO157" s="36">
        <v>334.74799999999999</v>
      </c>
      <c r="BP157" s="36">
        <v>6.4131499999999999</v>
      </c>
      <c r="BQ157" s="37">
        <v>18.4237</v>
      </c>
      <c r="BR157" s="37">
        <v>2229</v>
      </c>
    </row>
    <row r="158" spans="1:70">
      <c r="A158" s="37" t="s">
        <v>2882</v>
      </c>
      <c r="B158" s="37" t="s">
        <v>3762</v>
      </c>
      <c r="C158" s="37" t="s">
        <v>3763</v>
      </c>
      <c r="D158" s="37" t="s">
        <v>121</v>
      </c>
      <c r="E158" s="37" t="s">
        <v>3764</v>
      </c>
      <c r="F158" s="37">
        <v>25.516999999999999</v>
      </c>
      <c r="G158" s="37" t="s">
        <v>2886</v>
      </c>
      <c r="J158" s="37">
        <v>0.3947</v>
      </c>
      <c r="K158" s="37">
        <v>5.4000000000000003E-3</v>
      </c>
      <c r="L158" s="37">
        <v>7.4000000000000003E-3</v>
      </c>
      <c r="M158" s="37">
        <v>5.3969999999999997E-2</v>
      </c>
      <c r="N158" s="37">
        <v>5.1999999999999995E-4</v>
      </c>
      <c r="O158" s="37">
        <v>6.9999999999999999E-4</v>
      </c>
      <c r="P158" s="37">
        <v>0.47223999999999999</v>
      </c>
      <c r="Q158" s="37">
        <v>18.52881</v>
      </c>
      <c r="R158" s="37">
        <v>0.2403218</v>
      </c>
      <c r="S158" s="37">
        <v>5.2940000000000001E-2</v>
      </c>
      <c r="T158" s="37">
        <v>6.2E-4</v>
      </c>
      <c r="U158" s="37">
        <v>8.5999999999999998E-4</v>
      </c>
      <c r="V158" s="37">
        <v>0.28528999999999999</v>
      </c>
      <c r="W158" s="37">
        <v>1.7330000000000002E-2</v>
      </c>
      <c r="X158" s="37">
        <v>4.6999999999999999E-4</v>
      </c>
      <c r="Y158" s="37">
        <v>9.6000000000000002E-4</v>
      </c>
      <c r="Z158" s="37">
        <v>337.7</v>
      </c>
      <c r="AA158" s="37">
        <v>3.9</v>
      </c>
      <c r="AB158" s="37">
        <v>5.4</v>
      </c>
      <c r="AC158" s="37">
        <v>338.8</v>
      </c>
      <c r="AD158" s="37">
        <v>3.2</v>
      </c>
      <c r="AE158" s="37">
        <v>4.3</v>
      </c>
      <c r="AF158" s="37">
        <v>347.2</v>
      </c>
      <c r="AG158" s="37">
        <v>9.1999999999999993</v>
      </c>
      <c r="AH158" s="37">
        <v>19</v>
      </c>
      <c r="AI158" s="37">
        <v>329</v>
      </c>
      <c r="AJ158" s="37">
        <v>26</v>
      </c>
      <c r="AK158" s="37">
        <v>35</v>
      </c>
      <c r="AL158" s="37">
        <v>690</v>
      </c>
      <c r="AM158" s="37">
        <v>23</v>
      </c>
      <c r="AN158" s="37">
        <v>71.5</v>
      </c>
      <c r="AO158" s="37">
        <v>2.2999999999999998</v>
      </c>
      <c r="AP158" s="37">
        <v>322</v>
      </c>
      <c r="AQ158" s="37">
        <v>11</v>
      </c>
      <c r="AR158" s="37">
        <v>9.5259999999999998</v>
      </c>
      <c r="AS158" s="37">
        <v>8.2000000000000003E-2</v>
      </c>
      <c r="AT158" s="37">
        <v>21</v>
      </c>
      <c r="AU158" s="37">
        <v>93</v>
      </c>
      <c r="AV158" s="1">
        <v>814000</v>
      </c>
      <c r="AW158" s="1">
        <v>12000</v>
      </c>
      <c r="AX158" s="37">
        <v>42470</v>
      </c>
      <c r="AY158" s="37">
        <v>770</v>
      </c>
      <c r="AZ158" s="37">
        <v>23810</v>
      </c>
      <c r="BA158" s="37">
        <v>780</v>
      </c>
      <c r="BB158" s="1">
        <v>1378000</v>
      </c>
      <c r="BC158" s="1">
        <v>45000</v>
      </c>
      <c r="BD158" s="1">
        <v>16170000</v>
      </c>
      <c r="BE158" s="1">
        <v>550000</v>
      </c>
      <c r="BF158" s="37" t="s">
        <v>2886</v>
      </c>
      <c r="BJ158" s="37">
        <v>5.3969999999999997E-2</v>
      </c>
      <c r="BK158" s="37">
        <v>338.8</v>
      </c>
      <c r="BL158" s="37">
        <v>4.3</v>
      </c>
      <c r="BM158" s="37">
        <v>337.86599999999999</v>
      </c>
      <c r="BN158" s="37">
        <v>4.2063600000000001</v>
      </c>
      <c r="BO158" s="36">
        <v>337.93599999999998</v>
      </c>
      <c r="BP158" s="36">
        <v>4.2063300000000003</v>
      </c>
      <c r="BQ158" s="37">
        <v>17.904399999999999</v>
      </c>
      <c r="BR158" s="37">
        <v>690</v>
      </c>
    </row>
    <row r="159" spans="1:70">
      <c r="A159" s="37" t="s">
        <v>2887</v>
      </c>
      <c r="B159" s="37" t="s">
        <v>3765</v>
      </c>
      <c r="C159" s="37" t="s">
        <v>3766</v>
      </c>
      <c r="D159" s="37" t="s">
        <v>121</v>
      </c>
      <c r="E159" s="37" t="s">
        <v>3767</v>
      </c>
      <c r="F159" s="37">
        <v>25.488</v>
      </c>
      <c r="G159" s="37" t="s">
        <v>2891</v>
      </c>
      <c r="J159" s="37">
        <v>0.39910000000000001</v>
      </c>
      <c r="K159" s="37">
        <v>3.8E-3</v>
      </c>
      <c r="L159" s="37">
        <v>6.4000000000000003E-3</v>
      </c>
      <c r="M159" s="37">
        <v>5.4350000000000002E-2</v>
      </c>
      <c r="N159" s="37">
        <v>3.8999999999999999E-4</v>
      </c>
      <c r="O159" s="37">
        <v>6.0999999999999997E-4</v>
      </c>
      <c r="P159" s="37">
        <v>0.39150000000000001</v>
      </c>
      <c r="Q159" s="37">
        <v>18.399260000000002</v>
      </c>
      <c r="R159" s="37">
        <v>0.2065051</v>
      </c>
      <c r="S159" s="37">
        <v>5.3469999999999997E-2</v>
      </c>
      <c r="T159" s="37">
        <v>5.2999999999999998E-4</v>
      </c>
      <c r="U159" s="37">
        <v>8.0999999999999996E-4</v>
      </c>
      <c r="V159" s="37">
        <v>0.46214</v>
      </c>
      <c r="W159" s="37">
        <v>1.687E-2</v>
      </c>
      <c r="X159" s="37">
        <v>5.0000000000000001E-4</v>
      </c>
      <c r="Y159" s="37">
        <v>9.6000000000000002E-4</v>
      </c>
      <c r="Z159" s="37">
        <v>341</v>
      </c>
      <c r="AA159" s="37">
        <v>2.8</v>
      </c>
      <c r="AB159" s="37">
        <v>4.7</v>
      </c>
      <c r="AC159" s="37">
        <v>341.2</v>
      </c>
      <c r="AD159" s="37">
        <v>2.4</v>
      </c>
      <c r="AE159" s="37">
        <v>3.8</v>
      </c>
      <c r="AF159" s="37">
        <v>338.1</v>
      </c>
      <c r="AG159" s="37">
        <v>9.9</v>
      </c>
      <c r="AH159" s="37">
        <v>19</v>
      </c>
      <c r="AI159" s="37">
        <v>347</v>
      </c>
      <c r="AJ159" s="37">
        <v>22</v>
      </c>
      <c r="AK159" s="37">
        <v>34</v>
      </c>
      <c r="AL159" s="37">
        <v>725</v>
      </c>
      <c r="AM159" s="37">
        <v>23</v>
      </c>
      <c r="AN159" s="37">
        <v>78.8</v>
      </c>
      <c r="AO159" s="37">
        <v>2.6</v>
      </c>
      <c r="AP159" s="37">
        <v>335</v>
      </c>
      <c r="AQ159" s="37">
        <v>12</v>
      </c>
      <c r="AR159" s="37">
        <v>9.3230000000000004</v>
      </c>
      <c r="AS159" s="37">
        <v>8.2000000000000003E-2</v>
      </c>
      <c r="AT159" s="37">
        <v>-77</v>
      </c>
      <c r="AU159" s="37">
        <v>94</v>
      </c>
      <c r="AV159" s="1">
        <v>849000</v>
      </c>
      <c r="AW159" s="1">
        <v>16000</v>
      </c>
      <c r="AX159" s="37">
        <v>44680</v>
      </c>
      <c r="AY159" s="37">
        <v>820</v>
      </c>
      <c r="AZ159" s="37">
        <v>25030</v>
      </c>
      <c r="BA159" s="37">
        <v>890</v>
      </c>
      <c r="BB159" s="1">
        <v>1466000</v>
      </c>
      <c r="BC159" s="1">
        <v>49000</v>
      </c>
      <c r="BD159" s="1">
        <v>16780000</v>
      </c>
      <c r="BE159" s="1">
        <v>540000</v>
      </c>
      <c r="BF159" s="37" t="s">
        <v>2891</v>
      </c>
      <c r="BJ159" s="37">
        <v>5.4350000000000002E-2</v>
      </c>
      <c r="BK159" s="37">
        <v>341.2</v>
      </c>
      <c r="BL159" s="37">
        <v>3.8</v>
      </c>
      <c r="BM159" s="37">
        <v>340.08699999999999</v>
      </c>
      <c r="BN159" s="37">
        <v>3.6690900000000002</v>
      </c>
      <c r="BO159" s="36">
        <v>340.15699999999998</v>
      </c>
      <c r="BP159" s="36">
        <v>3.6690800000000001</v>
      </c>
      <c r="BQ159" s="37">
        <v>17.929600000000001</v>
      </c>
      <c r="BR159" s="37">
        <v>725</v>
      </c>
    </row>
    <row r="160" spans="1:70">
      <c r="A160" s="37" t="s">
        <v>2892</v>
      </c>
      <c r="B160" s="37" t="s">
        <v>3768</v>
      </c>
      <c r="C160" s="37" t="s">
        <v>3769</v>
      </c>
      <c r="D160" s="37" t="s">
        <v>121</v>
      </c>
      <c r="E160" s="37" t="s">
        <v>3770</v>
      </c>
      <c r="F160" s="37">
        <v>25.466000000000001</v>
      </c>
      <c r="G160" s="37" t="s">
        <v>2896</v>
      </c>
      <c r="J160" s="37">
        <v>0.39879999999999999</v>
      </c>
      <c r="K160" s="37">
        <v>2.8999999999999998E-3</v>
      </c>
      <c r="L160" s="37">
        <v>5.8999999999999999E-3</v>
      </c>
      <c r="M160" s="37">
        <v>5.432E-2</v>
      </c>
      <c r="N160" s="37">
        <v>4.0000000000000002E-4</v>
      </c>
      <c r="O160" s="37">
        <v>6.2E-4</v>
      </c>
      <c r="P160" s="37">
        <v>0.61526000000000003</v>
      </c>
      <c r="Q160" s="37">
        <v>18.40943</v>
      </c>
      <c r="R160" s="37">
        <v>0.21012230000000001</v>
      </c>
      <c r="S160" s="37">
        <v>5.3199999999999997E-2</v>
      </c>
      <c r="T160" s="37">
        <v>3.8999999999999999E-4</v>
      </c>
      <c r="U160" s="37">
        <v>7.2000000000000005E-4</v>
      </c>
      <c r="V160" s="37">
        <v>0.38738</v>
      </c>
      <c r="W160" s="37">
        <v>1.6650000000000002E-2</v>
      </c>
      <c r="X160" s="37">
        <v>4.0000000000000002E-4</v>
      </c>
      <c r="Y160" s="37">
        <v>8.7000000000000001E-4</v>
      </c>
      <c r="Z160" s="37">
        <v>340.8</v>
      </c>
      <c r="AA160" s="37">
        <v>2.1</v>
      </c>
      <c r="AB160" s="37">
        <v>4.3</v>
      </c>
      <c r="AC160" s="37">
        <v>341</v>
      </c>
      <c r="AD160" s="37">
        <v>2.4</v>
      </c>
      <c r="AE160" s="37">
        <v>3.8</v>
      </c>
      <c r="AF160" s="37">
        <v>333.8</v>
      </c>
      <c r="AG160" s="37">
        <v>7.9</v>
      </c>
      <c r="AH160" s="37">
        <v>17</v>
      </c>
      <c r="AI160" s="37">
        <v>340</v>
      </c>
      <c r="AJ160" s="37">
        <v>16</v>
      </c>
      <c r="AK160" s="37">
        <v>29</v>
      </c>
      <c r="AL160" s="37">
        <v>714</v>
      </c>
      <c r="AM160" s="37">
        <v>24</v>
      </c>
      <c r="AN160" s="37">
        <v>76.400000000000006</v>
      </c>
      <c r="AO160" s="37">
        <v>2.4</v>
      </c>
      <c r="AP160" s="37">
        <v>316.39999999999998</v>
      </c>
      <c r="AQ160" s="37">
        <v>8.1</v>
      </c>
      <c r="AR160" s="37">
        <v>9.3879999999999999</v>
      </c>
      <c r="AS160" s="37">
        <v>8.4000000000000005E-2</v>
      </c>
      <c r="AT160" s="37">
        <v>170</v>
      </c>
      <c r="AU160" s="37">
        <v>100</v>
      </c>
      <c r="AV160" s="1">
        <v>838000</v>
      </c>
      <c r="AW160" s="1">
        <v>15000</v>
      </c>
      <c r="AX160" s="37">
        <v>43720</v>
      </c>
      <c r="AY160" s="37">
        <v>730</v>
      </c>
      <c r="AZ160" s="37">
        <v>23980</v>
      </c>
      <c r="BA160" s="37">
        <v>610</v>
      </c>
      <c r="BB160" s="1">
        <v>1428000</v>
      </c>
      <c r="BC160" s="1">
        <v>46000</v>
      </c>
      <c r="BD160" s="1">
        <v>16470000</v>
      </c>
      <c r="BE160" s="1">
        <v>540000</v>
      </c>
      <c r="BF160" s="37" t="s">
        <v>2896</v>
      </c>
      <c r="BJ160" s="37">
        <v>5.432E-2</v>
      </c>
      <c r="BK160" s="37">
        <v>341</v>
      </c>
      <c r="BL160" s="37">
        <v>3.8</v>
      </c>
      <c r="BM160" s="37">
        <v>339.952</v>
      </c>
      <c r="BN160" s="37">
        <v>3.7282199999999999</v>
      </c>
      <c r="BO160" s="36">
        <v>340.02100000000002</v>
      </c>
      <c r="BP160" s="36">
        <v>3.7282000000000002</v>
      </c>
      <c r="BQ160" s="37">
        <v>17.922499999999999</v>
      </c>
      <c r="BR160" s="37">
        <v>714</v>
      </c>
    </row>
    <row r="161" spans="1:70">
      <c r="A161" s="37" t="s">
        <v>2897</v>
      </c>
      <c r="B161" s="37" t="s">
        <v>3771</v>
      </c>
      <c r="C161" s="37" t="s">
        <v>3772</v>
      </c>
      <c r="D161" s="37" t="s">
        <v>121</v>
      </c>
      <c r="E161" s="37" t="s">
        <v>3773</v>
      </c>
      <c r="F161" s="37">
        <v>25.481999999999999</v>
      </c>
      <c r="G161" s="37" t="s">
        <v>2901</v>
      </c>
      <c r="J161" s="37">
        <v>0.40770000000000001</v>
      </c>
      <c r="K161" s="37">
        <v>6.0000000000000001E-3</v>
      </c>
      <c r="L161" s="37">
        <v>8.0000000000000002E-3</v>
      </c>
      <c r="M161" s="37">
        <v>5.4149999999999997E-2</v>
      </c>
      <c r="N161" s="37">
        <v>4.2000000000000002E-4</v>
      </c>
      <c r="O161" s="37">
        <v>6.3000000000000003E-4</v>
      </c>
      <c r="P161" s="37">
        <v>0.48524</v>
      </c>
      <c r="Q161" s="37">
        <v>18.467220000000001</v>
      </c>
      <c r="R161" s="37">
        <v>0.21485409999999999</v>
      </c>
      <c r="S161" s="37">
        <v>5.4309999999999997E-2</v>
      </c>
      <c r="T161" s="37">
        <v>6.8999999999999997E-4</v>
      </c>
      <c r="U161" s="37">
        <v>9.1E-4</v>
      </c>
      <c r="V161" s="37">
        <v>7.2230000000000003E-2</v>
      </c>
      <c r="W161" s="37">
        <v>1.839E-2</v>
      </c>
      <c r="X161" s="37">
        <v>5.9000000000000003E-4</v>
      </c>
      <c r="Y161" s="37">
        <v>1E-3</v>
      </c>
      <c r="Z161" s="37">
        <v>347.1</v>
      </c>
      <c r="AA161" s="37">
        <v>4.3</v>
      </c>
      <c r="AB161" s="37">
        <v>5.8</v>
      </c>
      <c r="AC161" s="37">
        <v>339.9</v>
      </c>
      <c r="AD161" s="37">
        <v>2.5</v>
      </c>
      <c r="AE161" s="37">
        <v>3.9</v>
      </c>
      <c r="AF161" s="37">
        <v>368</v>
      </c>
      <c r="AG161" s="37">
        <v>12</v>
      </c>
      <c r="AH161" s="37">
        <v>20</v>
      </c>
      <c r="AI161" s="37">
        <v>382</v>
      </c>
      <c r="AJ161" s="37">
        <v>29</v>
      </c>
      <c r="AK161" s="37">
        <v>38</v>
      </c>
      <c r="AL161" s="37">
        <v>579</v>
      </c>
      <c r="AM161" s="37">
        <v>15</v>
      </c>
      <c r="AN161" s="37">
        <v>60.3</v>
      </c>
      <c r="AO161" s="37">
        <v>1.8</v>
      </c>
      <c r="AP161" s="37">
        <v>276</v>
      </c>
      <c r="AQ161" s="37">
        <v>11</v>
      </c>
      <c r="AR161" s="37">
        <v>9.4990000000000006</v>
      </c>
      <c r="AS161" s="37">
        <v>8.5000000000000006E-2</v>
      </c>
      <c r="AT161" s="37">
        <v>66</v>
      </c>
      <c r="AU161" s="37">
        <v>95</v>
      </c>
      <c r="AV161" s="1">
        <v>678700</v>
      </c>
      <c r="AW161" s="1">
        <v>7600</v>
      </c>
      <c r="AX161" s="37">
        <v>36350</v>
      </c>
      <c r="AY161" s="37">
        <v>680</v>
      </c>
      <c r="AZ161" s="37">
        <v>21110</v>
      </c>
      <c r="BA161" s="37">
        <v>850</v>
      </c>
      <c r="BB161" s="1">
        <v>1135000</v>
      </c>
      <c r="BC161" s="1">
        <v>33000</v>
      </c>
      <c r="BD161" s="1">
        <v>13360000</v>
      </c>
      <c r="BE161" s="1">
        <v>340000</v>
      </c>
      <c r="BF161" s="37" t="s">
        <v>2901</v>
      </c>
      <c r="BJ161" s="37">
        <v>5.4149999999999997E-2</v>
      </c>
      <c r="BK161" s="37">
        <v>339.9</v>
      </c>
      <c r="BL161" s="37">
        <v>3.9</v>
      </c>
      <c r="BM161" s="37">
        <v>339.738</v>
      </c>
      <c r="BN161" s="37">
        <v>3.79026</v>
      </c>
      <c r="BO161" s="36">
        <v>339.80799999999999</v>
      </c>
      <c r="BP161" s="36">
        <v>3.7902499999999999</v>
      </c>
      <c r="BQ161" s="37">
        <v>17.829699999999999</v>
      </c>
      <c r="BR161" s="37">
        <v>579</v>
      </c>
    </row>
    <row r="163" spans="1:70">
      <c r="A163" s="37" t="s">
        <v>2907</v>
      </c>
      <c r="B163" s="37" t="s">
        <v>3774</v>
      </c>
      <c r="C163" s="37" t="s">
        <v>3775</v>
      </c>
      <c r="D163" s="37" t="s">
        <v>121</v>
      </c>
      <c r="E163" s="37" t="s">
        <v>3776</v>
      </c>
      <c r="F163" s="37">
        <v>25.484000000000002</v>
      </c>
      <c r="G163" s="37" t="s">
        <v>2911</v>
      </c>
      <c r="J163" s="37">
        <v>1.841</v>
      </c>
      <c r="K163" s="37">
        <v>2.4E-2</v>
      </c>
      <c r="L163" s="37">
        <v>3.4000000000000002E-2</v>
      </c>
      <c r="M163" s="37">
        <v>0.17899999999999999</v>
      </c>
      <c r="N163" s="37">
        <v>1E-3</v>
      </c>
      <c r="O163" s="37">
        <v>1.9E-3</v>
      </c>
      <c r="P163" s="37">
        <v>0.44635999999999998</v>
      </c>
      <c r="Q163" s="37">
        <v>5.5865919999999996</v>
      </c>
      <c r="R163" s="37">
        <v>5.9299020000000001E-2</v>
      </c>
      <c r="S163" s="37">
        <v>7.5090000000000004E-2</v>
      </c>
      <c r="T163" s="37">
        <v>9.2000000000000003E-4</v>
      </c>
      <c r="U163" s="37">
        <v>1.2999999999999999E-3</v>
      </c>
      <c r="V163" s="37">
        <v>0.13864000000000001</v>
      </c>
      <c r="W163" s="37">
        <v>5.3400000000000003E-2</v>
      </c>
      <c r="X163" s="37">
        <v>1.1999999999999999E-3</v>
      </c>
      <c r="Y163" s="37">
        <v>2.7000000000000001E-3</v>
      </c>
      <c r="Z163" s="37">
        <v>1059.7</v>
      </c>
      <c r="AA163" s="37">
        <v>8.8000000000000007</v>
      </c>
      <c r="AB163" s="37">
        <v>12</v>
      </c>
      <c r="AC163" s="37">
        <v>1061.5999999999999</v>
      </c>
      <c r="AD163" s="37">
        <v>5.7</v>
      </c>
      <c r="AE163" s="37">
        <v>10</v>
      </c>
      <c r="AF163" s="37">
        <v>1051</v>
      </c>
      <c r="AG163" s="37">
        <v>22</v>
      </c>
      <c r="AH163" s="37">
        <v>53</v>
      </c>
      <c r="AI163" s="37">
        <v>1074</v>
      </c>
      <c r="AJ163" s="37">
        <v>24</v>
      </c>
      <c r="AK163" s="37">
        <v>32</v>
      </c>
      <c r="AL163" s="37">
        <v>79.3</v>
      </c>
      <c r="AM163" s="37">
        <v>2.4</v>
      </c>
      <c r="AN163" s="37">
        <v>32.9</v>
      </c>
      <c r="AO163" s="37">
        <v>1</v>
      </c>
      <c r="AP163" s="37">
        <v>439</v>
      </c>
      <c r="AQ163" s="37">
        <v>12</v>
      </c>
      <c r="AR163" s="37">
        <v>2.4049999999999998</v>
      </c>
      <c r="AS163" s="37">
        <v>2.5000000000000001E-2</v>
      </c>
      <c r="AT163" s="37">
        <v>110</v>
      </c>
      <c r="AU163" s="37">
        <v>110</v>
      </c>
      <c r="AV163" s="1">
        <v>306800</v>
      </c>
      <c r="AW163" s="1">
        <v>5000</v>
      </c>
      <c r="AX163" s="37">
        <v>22800</v>
      </c>
      <c r="AY163" s="37">
        <v>460</v>
      </c>
      <c r="AZ163" s="37">
        <v>33270</v>
      </c>
      <c r="BA163" s="37">
        <v>940</v>
      </c>
      <c r="BB163" s="1">
        <v>636000</v>
      </c>
      <c r="BC163" s="1">
        <v>20000</v>
      </c>
      <c r="BD163" s="1">
        <v>1890000</v>
      </c>
      <c r="BE163" s="1">
        <v>57000</v>
      </c>
      <c r="BF163" s="37" t="s">
        <v>2911</v>
      </c>
      <c r="BJ163" s="37">
        <v>0.17899999999999999</v>
      </c>
      <c r="BK163" s="37">
        <v>1061.5999999999999</v>
      </c>
      <c r="BL163" s="37">
        <v>10</v>
      </c>
      <c r="BM163" s="37">
        <v>1066.8589999999999</v>
      </c>
      <c r="BN163" s="37">
        <v>10.467000000000001</v>
      </c>
      <c r="BO163" s="36">
        <v>1066.921</v>
      </c>
      <c r="BP163" s="36">
        <v>10.466900000000001</v>
      </c>
      <c r="BQ163" s="37">
        <v>17.520900000000001</v>
      </c>
      <c r="BR163" s="37">
        <v>79.3</v>
      </c>
    </row>
    <row r="164" spans="1:70">
      <c r="A164" s="37" t="s">
        <v>2912</v>
      </c>
      <c r="B164" s="37" t="s">
        <v>3777</v>
      </c>
      <c r="C164" s="37" t="s">
        <v>3778</v>
      </c>
      <c r="D164" s="37" t="s">
        <v>121</v>
      </c>
      <c r="E164" s="37" t="s">
        <v>3779</v>
      </c>
      <c r="F164" s="37">
        <v>25.45</v>
      </c>
      <c r="G164" s="37" t="s">
        <v>2916</v>
      </c>
      <c r="J164" s="37">
        <v>1.8720000000000001</v>
      </c>
      <c r="K164" s="37">
        <v>3.4000000000000002E-2</v>
      </c>
      <c r="L164" s="37">
        <v>4.1000000000000002E-2</v>
      </c>
      <c r="M164" s="37">
        <v>0.17899999999999999</v>
      </c>
      <c r="N164" s="37">
        <v>1.6000000000000001E-3</v>
      </c>
      <c r="O164" s="37">
        <v>2.2000000000000001E-3</v>
      </c>
      <c r="P164" s="37">
        <v>0.41693000000000002</v>
      </c>
      <c r="Q164" s="37">
        <v>5.5865919999999996</v>
      </c>
      <c r="R164" s="37">
        <v>6.8662029999999999E-2</v>
      </c>
      <c r="S164" s="37">
        <v>7.4499999999999997E-2</v>
      </c>
      <c r="T164" s="37">
        <v>1.2999999999999999E-3</v>
      </c>
      <c r="U164" s="37">
        <v>1.5E-3</v>
      </c>
      <c r="V164" s="37">
        <v>0.10639999999999999</v>
      </c>
      <c r="W164" s="37">
        <v>5.3800000000000001E-2</v>
      </c>
      <c r="X164" s="37">
        <v>2E-3</v>
      </c>
      <c r="Y164" s="37">
        <v>3.2000000000000002E-3</v>
      </c>
      <c r="Z164" s="37">
        <v>1071</v>
      </c>
      <c r="AA164" s="37">
        <v>12</v>
      </c>
      <c r="AB164" s="37">
        <v>15</v>
      </c>
      <c r="AC164" s="37">
        <v>1061.7</v>
      </c>
      <c r="AD164" s="37">
        <v>8.8000000000000007</v>
      </c>
      <c r="AE164" s="37">
        <v>12</v>
      </c>
      <c r="AF164" s="37">
        <v>1059</v>
      </c>
      <c r="AG164" s="37">
        <v>37</v>
      </c>
      <c r="AH164" s="37">
        <v>62</v>
      </c>
      <c r="AI164" s="37">
        <v>1052</v>
      </c>
      <c r="AJ164" s="37">
        <v>34</v>
      </c>
      <c r="AK164" s="37">
        <v>41</v>
      </c>
      <c r="AL164" s="37">
        <v>65.2</v>
      </c>
      <c r="AM164" s="37">
        <v>1.8</v>
      </c>
      <c r="AN164" s="37">
        <v>25.38</v>
      </c>
      <c r="AO164" s="37">
        <v>0.75</v>
      </c>
      <c r="AP164" s="37">
        <v>349</v>
      </c>
      <c r="AQ164" s="37">
        <v>11</v>
      </c>
      <c r="AR164" s="37">
        <v>2.5499999999999998</v>
      </c>
      <c r="AS164" s="37">
        <v>2.9000000000000001E-2</v>
      </c>
      <c r="AT164" s="37">
        <v>103</v>
      </c>
      <c r="AU164" s="37">
        <v>86</v>
      </c>
      <c r="AV164" s="1">
        <v>250300</v>
      </c>
      <c r="AW164" s="1">
        <v>4100</v>
      </c>
      <c r="AX164" s="37">
        <v>18740</v>
      </c>
      <c r="AY164" s="37">
        <v>370</v>
      </c>
      <c r="AZ164" s="37">
        <v>25810</v>
      </c>
      <c r="BA164" s="37">
        <v>830</v>
      </c>
      <c r="BB164" s="1">
        <v>487000</v>
      </c>
      <c r="BC164" s="1">
        <v>14000</v>
      </c>
      <c r="BD164" s="1">
        <v>1533000</v>
      </c>
      <c r="BE164" s="1">
        <v>43000</v>
      </c>
      <c r="BF164" s="37" t="s">
        <v>2916</v>
      </c>
      <c r="BJ164" s="37">
        <v>0.17899999999999999</v>
      </c>
      <c r="BK164" s="37">
        <v>1061.7</v>
      </c>
      <c r="BL164" s="37">
        <v>12</v>
      </c>
      <c r="BM164" s="37">
        <v>1069.0260000000001</v>
      </c>
      <c r="BN164" s="37">
        <v>12.2431</v>
      </c>
      <c r="BO164" s="36">
        <v>1069.088</v>
      </c>
      <c r="BP164" s="36">
        <v>12.243</v>
      </c>
      <c r="BQ164" s="37">
        <v>17.433700000000002</v>
      </c>
      <c r="BR164" s="37">
        <v>65.2</v>
      </c>
    </row>
    <row r="165" spans="1:70">
      <c r="A165" s="37" t="s">
        <v>2917</v>
      </c>
      <c r="B165" s="37" t="s">
        <v>3780</v>
      </c>
      <c r="C165" s="37" t="s">
        <v>3781</v>
      </c>
      <c r="D165" s="37" t="s">
        <v>121</v>
      </c>
      <c r="E165" s="37" t="s">
        <v>3782</v>
      </c>
      <c r="F165" s="37">
        <v>25.510999999999999</v>
      </c>
      <c r="G165" s="37" t="s">
        <v>2921</v>
      </c>
      <c r="J165" s="37">
        <v>1.837</v>
      </c>
      <c r="K165" s="37">
        <v>2.1999999999999999E-2</v>
      </c>
      <c r="L165" s="37">
        <v>3.2000000000000001E-2</v>
      </c>
      <c r="M165" s="37">
        <v>0.1767</v>
      </c>
      <c r="N165" s="37">
        <v>1.5E-3</v>
      </c>
      <c r="O165" s="37">
        <v>2.2000000000000001E-3</v>
      </c>
      <c r="P165" s="37">
        <v>0.18765999999999999</v>
      </c>
      <c r="Q165" s="37">
        <v>5.6593099999999996</v>
      </c>
      <c r="R165" s="37">
        <v>7.0461129999999997E-2</v>
      </c>
      <c r="S165" s="37">
        <v>7.5399999999999995E-2</v>
      </c>
      <c r="T165" s="37">
        <v>1.1000000000000001E-3</v>
      </c>
      <c r="U165" s="37">
        <v>1.4E-3</v>
      </c>
      <c r="V165" s="37">
        <v>0.45652999999999999</v>
      </c>
      <c r="W165" s="37">
        <v>5.28E-2</v>
      </c>
      <c r="X165" s="37">
        <v>1.1000000000000001E-3</v>
      </c>
      <c r="Y165" s="37">
        <v>2.8999999999999998E-3</v>
      </c>
      <c r="Z165" s="37">
        <v>1058.5999999999999</v>
      </c>
      <c r="AA165" s="37">
        <v>7.8</v>
      </c>
      <c r="AB165" s="37">
        <v>12</v>
      </c>
      <c r="AC165" s="37">
        <v>1049</v>
      </c>
      <c r="AD165" s="37">
        <v>8.5</v>
      </c>
      <c r="AE165" s="37">
        <v>12</v>
      </c>
      <c r="AF165" s="37">
        <v>1040</v>
      </c>
      <c r="AG165" s="37">
        <v>22</v>
      </c>
      <c r="AH165" s="37">
        <v>55</v>
      </c>
      <c r="AI165" s="37">
        <v>1076</v>
      </c>
      <c r="AJ165" s="37">
        <v>28</v>
      </c>
      <c r="AK165" s="37">
        <v>36</v>
      </c>
      <c r="AL165" s="37">
        <v>82.5</v>
      </c>
      <c r="AM165" s="37">
        <v>2.7</v>
      </c>
      <c r="AN165" s="37">
        <v>34</v>
      </c>
      <c r="AO165" s="37">
        <v>1.1000000000000001</v>
      </c>
      <c r="AP165" s="37">
        <v>449</v>
      </c>
      <c r="AQ165" s="37">
        <v>13</v>
      </c>
      <c r="AR165" s="37">
        <v>2.4209999999999998</v>
      </c>
      <c r="AS165" s="37">
        <v>2.5999999999999999E-2</v>
      </c>
      <c r="AT165" s="37">
        <v>-9</v>
      </c>
      <c r="AU165" s="37">
        <v>87</v>
      </c>
      <c r="AV165" s="1">
        <v>303800</v>
      </c>
      <c r="AW165" s="1">
        <v>5200</v>
      </c>
      <c r="AX165" s="37">
        <v>22460</v>
      </c>
      <c r="AY165" s="37">
        <v>420</v>
      </c>
      <c r="AZ165" s="37">
        <v>32310</v>
      </c>
      <c r="BA165" s="37">
        <v>970</v>
      </c>
      <c r="BB165" s="1">
        <v>627000</v>
      </c>
      <c r="BC165" s="1">
        <v>20000</v>
      </c>
      <c r="BD165" s="1">
        <v>1883000</v>
      </c>
      <c r="BE165" s="1">
        <v>62000</v>
      </c>
      <c r="BF165" s="37" t="s">
        <v>2921</v>
      </c>
      <c r="BJ165" s="37">
        <v>0.1767</v>
      </c>
      <c r="BK165" s="37">
        <v>1049</v>
      </c>
      <c r="BL165" s="37">
        <v>12</v>
      </c>
      <c r="BM165" s="37">
        <v>1054.943</v>
      </c>
      <c r="BN165" s="37">
        <v>12.1517</v>
      </c>
      <c r="BO165" s="36">
        <v>1055.0050000000001</v>
      </c>
      <c r="BP165" s="36">
        <v>12.1516</v>
      </c>
      <c r="BQ165" s="37">
        <v>17.5321</v>
      </c>
      <c r="BR165" s="37">
        <v>82.5</v>
      </c>
    </row>
    <row r="166" spans="1:70">
      <c r="A166" s="37" t="s">
        <v>2922</v>
      </c>
      <c r="B166" s="37" t="s">
        <v>3783</v>
      </c>
      <c r="C166" s="37" t="s">
        <v>3784</v>
      </c>
      <c r="D166" s="37" t="s">
        <v>121</v>
      </c>
      <c r="E166" s="37" t="s">
        <v>3785</v>
      </c>
      <c r="F166" s="37">
        <v>25.52</v>
      </c>
      <c r="G166" s="37" t="s">
        <v>2926</v>
      </c>
      <c r="J166" s="37">
        <v>1.869</v>
      </c>
      <c r="K166" s="37">
        <v>3.4000000000000002E-2</v>
      </c>
      <c r="L166" s="37">
        <v>4.2000000000000003E-2</v>
      </c>
      <c r="M166" s="37">
        <v>0.1774</v>
      </c>
      <c r="N166" s="37">
        <v>1.5E-3</v>
      </c>
      <c r="O166" s="37">
        <v>2.2000000000000001E-3</v>
      </c>
      <c r="P166" s="37">
        <v>0.47566999999999998</v>
      </c>
      <c r="Q166" s="37">
        <v>5.6369790000000002</v>
      </c>
      <c r="R166" s="37">
        <v>6.9906159999999995E-2</v>
      </c>
      <c r="S166" s="37">
        <v>7.5600000000000001E-2</v>
      </c>
      <c r="T166" s="37">
        <v>1.1999999999999999E-3</v>
      </c>
      <c r="U166" s="37">
        <v>1.5E-3</v>
      </c>
      <c r="V166" s="37">
        <v>0.1236</v>
      </c>
      <c r="W166" s="37">
        <v>5.3199999999999997E-2</v>
      </c>
      <c r="X166" s="37">
        <v>1.2999999999999999E-3</v>
      </c>
      <c r="Y166" s="37">
        <v>2.8999999999999998E-3</v>
      </c>
      <c r="Z166" s="37">
        <v>1072</v>
      </c>
      <c r="AA166" s="37">
        <v>11</v>
      </c>
      <c r="AB166" s="37">
        <v>14</v>
      </c>
      <c r="AC166" s="37">
        <v>1052.5</v>
      </c>
      <c r="AD166" s="37">
        <v>8.1</v>
      </c>
      <c r="AE166" s="37">
        <v>12</v>
      </c>
      <c r="AF166" s="37">
        <v>1053</v>
      </c>
      <c r="AG166" s="37">
        <v>26</v>
      </c>
      <c r="AH166" s="37">
        <v>58</v>
      </c>
      <c r="AI166" s="37">
        <v>1082</v>
      </c>
      <c r="AJ166" s="37">
        <v>33</v>
      </c>
      <c r="AK166" s="37">
        <v>40</v>
      </c>
      <c r="AL166" s="37">
        <v>78.900000000000006</v>
      </c>
      <c r="AM166" s="37">
        <v>2.2999999999999998</v>
      </c>
      <c r="AN166" s="37">
        <v>33.4</v>
      </c>
      <c r="AO166" s="37">
        <v>1.1000000000000001</v>
      </c>
      <c r="AP166" s="37">
        <v>434</v>
      </c>
      <c r="AQ166" s="37">
        <v>9.6999999999999993</v>
      </c>
      <c r="AR166" s="37">
        <v>2.41</v>
      </c>
      <c r="AS166" s="37">
        <v>2.1999999999999999E-2</v>
      </c>
      <c r="AT166" s="37">
        <v>43</v>
      </c>
      <c r="AU166" s="37">
        <v>80</v>
      </c>
      <c r="AV166" s="1">
        <v>284600</v>
      </c>
      <c r="AW166" s="1">
        <v>4800</v>
      </c>
      <c r="AX166" s="37">
        <v>21240</v>
      </c>
      <c r="AY166" s="37">
        <v>480</v>
      </c>
      <c r="AZ166" s="37">
        <v>30720</v>
      </c>
      <c r="BA166" s="37">
        <v>690</v>
      </c>
      <c r="BB166" s="1">
        <v>587000</v>
      </c>
      <c r="BC166" s="1">
        <v>19000</v>
      </c>
      <c r="BD166" s="1">
        <v>1754000</v>
      </c>
      <c r="BE166" s="1">
        <v>51000</v>
      </c>
      <c r="BF166" s="37" t="s">
        <v>2926</v>
      </c>
      <c r="BJ166" s="37">
        <v>0.1774</v>
      </c>
      <c r="BK166" s="37">
        <v>1052.5</v>
      </c>
      <c r="BL166" s="37">
        <v>12</v>
      </c>
      <c r="BM166" s="37">
        <v>1059.057</v>
      </c>
      <c r="BN166" s="37">
        <v>12.1646</v>
      </c>
      <c r="BO166" s="36">
        <v>1059.1189999999999</v>
      </c>
      <c r="BP166" s="36">
        <v>12.1645</v>
      </c>
      <c r="BQ166" s="37">
        <v>17.5153</v>
      </c>
      <c r="BR166" s="37">
        <v>78.900000000000006</v>
      </c>
    </row>
    <row r="167" spans="1:70">
      <c r="A167" s="37" t="s">
        <v>2927</v>
      </c>
      <c r="B167" s="37" t="s">
        <v>3786</v>
      </c>
      <c r="C167" s="37" t="s">
        <v>3787</v>
      </c>
      <c r="D167" s="37" t="s">
        <v>121</v>
      </c>
      <c r="E167" s="37" t="s">
        <v>3788</v>
      </c>
      <c r="F167" s="37">
        <v>25.442</v>
      </c>
      <c r="G167" s="37" t="s">
        <v>2931</v>
      </c>
      <c r="J167" s="37">
        <v>1.8440000000000001</v>
      </c>
      <c r="K167" s="37">
        <v>2.9000000000000001E-2</v>
      </c>
      <c r="L167" s="37">
        <v>3.7999999999999999E-2</v>
      </c>
      <c r="M167" s="37">
        <v>0.17660000000000001</v>
      </c>
      <c r="N167" s="37">
        <v>1.5E-3</v>
      </c>
      <c r="O167" s="37">
        <v>2.0999999999999999E-3</v>
      </c>
      <c r="P167" s="37">
        <v>7.9481999999999997E-2</v>
      </c>
      <c r="Q167" s="37">
        <v>5.6625139999999998</v>
      </c>
      <c r="R167" s="37">
        <v>6.7334539999999998E-2</v>
      </c>
      <c r="S167" s="37">
        <v>7.5600000000000001E-2</v>
      </c>
      <c r="T167" s="37">
        <v>1.4E-3</v>
      </c>
      <c r="U167" s="37">
        <v>1.6999999999999999E-3</v>
      </c>
      <c r="V167" s="37">
        <v>0.43260999999999999</v>
      </c>
      <c r="W167" s="37">
        <v>5.28E-2</v>
      </c>
      <c r="X167" s="37">
        <v>1.5E-3</v>
      </c>
      <c r="Y167" s="37">
        <v>2.8999999999999998E-3</v>
      </c>
      <c r="Z167" s="37">
        <v>1063</v>
      </c>
      <c r="AA167" s="37">
        <v>11</v>
      </c>
      <c r="AB167" s="37">
        <v>14</v>
      </c>
      <c r="AC167" s="37">
        <v>1048.3</v>
      </c>
      <c r="AD167" s="37">
        <v>8</v>
      </c>
      <c r="AE167" s="37">
        <v>12</v>
      </c>
      <c r="AF167" s="37">
        <v>1045</v>
      </c>
      <c r="AG167" s="37">
        <v>28</v>
      </c>
      <c r="AH167" s="37">
        <v>53</v>
      </c>
      <c r="AI167" s="37">
        <v>1087</v>
      </c>
      <c r="AJ167" s="37">
        <v>39</v>
      </c>
      <c r="AK167" s="37">
        <v>45</v>
      </c>
      <c r="AL167" s="37">
        <v>70.8</v>
      </c>
      <c r="AM167" s="37">
        <v>2.2000000000000002</v>
      </c>
      <c r="AN167" s="37">
        <v>28.89</v>
      </c>
      <c r="AO167" s="37">
        <v>0.84</v>
      </c>
      <c r="AP167" s="37">
        <v>373</v>
      </c>
      <c r="AQ167" s="37">
        <v>11</v>
      </c>
      <c r="AR167" s="37">
        <v>2.4790000000000001</v>
      </c>
      <c r="AS167" s="37">
        <v>2.8000000000000001E-2</v>
      </c>
      <c r="AT167" s="37">
        <v>62</v>
      </c>
      <c r="AU167" s="37">
        <v>92</v>
      </c>
      <c r="AV167" s="1">
        <v>256300</v>
      </c>
      <c r="AW167" s="1">
        <v>4500</v>
      </c>
      <c r="AX167" s="37">
        <v>19010</v>
      </c>
      <c r="AY167" s="37">
        <v>350</v>
      </c>
      <c r="AZ167" s="37">
        <v>26460</v>
      </c>
      <c r="BA167" s="37">
        <v>800</v>
      </c>
      <c r="BB167" s="1">
        <v>514000</v>
      </c>
      <c r="BC167" s="1">
        <v>15000</v>
      </c>
      <c r="BD167" s="1">
        <v>1584000</v>
      </c>
      <c r="BE167" s="1">
        <v>48000</v>
      </c>
      <c r="BF167" s="37" t="s">
        <v>2931</v>
      </c>
      <c r="BJ167" s="37">
        <v>0.17660000000000001</v>
      </c>
      <c r="BK167" s="37">
        <v>1048.3</v>
      </c>
      <c r="BL167" s="37">
        <v>12</v>
      </c>
      <c r="BM167" s="37">
        <v>1055.1420000000001</v>
      </c>
      <c r="BN167" s="37">
        <v>11.6709</v>
      </c>
      <c r="BO167" s="36">
        <v>1055.204</v>
      </c>
      <c r="BP167" s="36">
        <v>11.6708</v>
      </c>
      <c r="BQ167" s="37">
        <v>17.465</v>
      </c>
      <c r="BR167" s="37">
        <v>70.8</v>
      </c>
    </row>
    <row r="168" spans="1:70">
      <c r="A168" s="37" t="s">
        <v>2932</v>
      </c>
      <c r="B168" s="37" t="s">
        <v>3789</v>
      </c>
      <c r="C168" s="37" t="s">
        <v>3790</v>
      </c>
      <c r="D168" s="37" t="s">
        <v>121</v>
      </c>
      <c r="E168" s="37" t="s">
        <v>3791</v>
      </c>
      <c r="F168" s="37">
        <v>25.478999999999999</v>
      </c>
      <c r="G168" s="37" t="s">
        <v>2936</v>
      </c>
      <c r="J168" s="37">
        <v>1.845</v>
      </c>
      <c r="K168" s="37">
        <v>2.1999999999999999E-2</v>
      </c>
      <c r="L168" s="37">
        <v>3.3000000000000002E-2</v>
      </c>
      <c r="M168" s="37">
        <v>0.17860000000000001</v>
      </c>
      <c r="N168" s="37">
        <v>1.5E-3</v>
      </c>
      <c r="O168" s="37">
        <v>2.0999999999999999E-3</v>
      </c>
      <c r="P168" s="37">
        <v>0.52690000000000003</v>
      </c>
      <c r="Q168" s="37">
        <v>5.5991039999999996</v>
      </c>
      <c r="R168" s="37">
        <v>6.583493E-2</v>
      </c>
      <c r="S168" s="37">
        <v>7.5009999999999993E-2</v>
      </c>
      <c r="T168" s="37">
        <v>8.5999999999999998E-4</v>
      </c>
      <c r="U168" s="37">
        <v>1.1999999999999999E-3</v>
      </c>
      <c r="V168" s="37">
        <v>0.18099999999999999</v>
      </c>
      <c r="W168" s="37">
        <v>5.3199999999999997E-2</v>
      </c>
      <c r="X168" s="37">
        <v>1.5E-3</v>
      </c>
      <c r="Y168" s="37">
        <v>2.8999999999999998E-3</v>
      </c>
      <c r="Z168" s="37">
        <v>1061.4000000000001</v>
      </c>
      <c r="AA168" s="37">
        <v>7.9</v>
      </c>
      <c r="AB168" s="37">
        <v>12</v>
      </c>
      <c r="AC168" s="37">
        <v>1061.0999999999999</v>
      </c>
      <c r="AD168" s="37">
        <v>8.4</v>
      </c>
      <c r="AE168" s="37">
        <v>12</v>
      </c>
      <c r="AF168" s="37">
        <v>1048</v>
      </c>
      <c r="AG168" s="37">
        <v>29</v>
      </c>
      <c r="AH168" s="37">
        <v>56</v>
      </c>
      <c r="AI168" s="37">
        <v>1067</v>
      </c>
      <c r="AJ168" s="37">
        <v>23</v>
      </c>
      <c r="AK168" s="37">
        <v>32</v>
      </c>
      <c r="AL168" s="37">
        <v>66.8</v>
      </c>
      <c r="AM168" s="37">
        <v>2.2000000000000002</v>
      </c>
      <c r="AN168" s="37">
        <v>26.36</v>
      </c>
      <c r="AO168" s="37">
        <v>0.79</v>
      </c>
      <c r="AP168" s="37">
        <v>353</v>
      </c>
      <c r="AQ168" s="37">
        <v>10</v>
      </c>
      <c r="AR168" s="37">
        <v>2.5219999999999998</v>
      </c>
      <c r="AS168" s="37">
        <v>2.4E-2</v>
      </c>
      <c r="AT168" s="37">
        <v>49</v>
      </c>
      <c r="AU168" s="37">
        <v>98</v>
      </c>
      <c r="AV168" s="1">
        <v>250500</v>
      </c>
      <c r="AW168" s="1">
        <v>4400</v>
      </c>
      <c r="AX168" s="37">
        <v>18660</v>
      </c>
      <c r="AY168" s="37">
        <v>290</v>
      </c>
      <c r="AZ168" s="37">
        <v>25320</v>
      </c>
      <c r="BA168" s="37">
        <v>750</v>
      </c>
      <c r="BB168" s="1">
        <v>485000</v>
      </c>
      <c r="BC168" s="1">
        <v>14000</v>
      </c>
      <c r="BD168" s="1">
        <v>1528000</v>
      </c>
      <c r="BE168" s="1">
        <v>50000</v>
      </c>
      <c r="BF168" s="37" t="s">
        <v>2936</v>
      </c>
      <c r="BJ168" s="37">
        <v>0.17860000000000001</v>
      </c>
      <c r="BK168" s="37">
        <v>1061.0999999999999</v>
      </c>
      <c r="BL168" s="37">
        <v>12</v>
      </c>
      <c r="BM168" s="37">
        <v>1066.3579999999999</v>
      </c>
      <c r="BN168" s="37">
        <v>11.6717</v>
      </c>
      <c r="BO168" s="36">
        <v>1066.42</v>
      </c>
      <c r="BP168" s="36">
        <v>11.6716</v>
      </c>
      <c r="BQ168" s="37">
        <v>17.444400000000002</v>
      </c>
      <c r="BR168" s="37">
        <v>66.8</v>
      </c>
    </row>
    <row r="169" spans="1:70">
      <c r="A169" s="37" t="s">
        <v>2937</v>
      </c>
      <c r="B169" s="37" t="s">
        <v>3792</v>
      </c>
      <c r="C169" s="37" t="s">
        <v>3793</v>
      </c>
      <c r="D169" s="37" t="s">
        <v>121</v>
      </c>
      <c r="E169" s="37" t="s">
        <v>3794</v>
      </c>
      <c r="F169" s="37">
        <v>25.526</v>
      </c>
      <c r="G169" s="37" t="s">
        <v>2941</v>
      </c>
      <c r="J169" s="37">
        <v>1.8540000000000001</v>
      </c>
      <c r="K169" s="37">
        <v>2.9000000000000001E-2</v>
      </c>
      <c r="L169" s="37">
        <v>3.7999999999999999E-2</v>
      </c>
      <c r="M169" s="37">
        <v>0.17829999999999999</v>
      </c>
      <c r="N169" s="37">
        <v>2.3999999999999998E-3</v>
      </c>
      <c r="O169" s="37">
        <v>2.8999999999999998E-3</v>
      </c>
      <c r="P169" s="37">
        <v>0.73765000000000003</v>
      </c>
      <c r="Q169" s="37">
        <v>5.6085250000000002</v>
      </c>
      <c r="R169" s="37">
        <v>9.1221099999999999E-2</v>
      </c>
      <c r="S169" s="37">
        <v>7.4719999999999995E-2</v>
      </c>
      <c r="T169" s="37">
        <v>7.6000000000000004E-4</v>
      </c>
      <c r="U169" s="37">
        <v>1.1000000000000001E-3</v>
      </c>
      <c r="V169" s="37">
        <v>7.1749999999999994E-2</v>
      </c>
      <c r="W169" s="37">
        <v>5.5100000000000003E-2</v>
      </c>
      <c r="X169" s="37">
        <v>1.1999999999999999E-3</v>
      </c>
      <c r="Y169" s="37">
        <v>2.8999999999999998E-3</v>
      </c>
      <c r="Z169" s="37">
        <v>1065</v>
      </c>
      <c r="AA169" s="37">
        <v>10</v>
      </c>
      <c r="AB169" s="37">
        <v>13</v>
      </c>
      <c r="AC169" s="37">
        <v>1058</v>
      </c>
      <c r="AD169" s="37">
        <v>13</v>
      </c>
      <c r="AE169" s="37">
        <v>16</v>
      </c>
      <c r="AF169" s="37">
        <v>1085</v>
      </c>
      <c r="AG169" s="37">
        <v>23</v>
      </c>
      <c r="AH169" s="37">
        <v>56</v>
      </c>
      <c r="AI169" s="37">
        <v>1060</v>
      </c>
      <c r="AJ169" s="37">
        <v>21</v>
      </c>
      <c r="AK169" s="37">
        <v>31</v>
      </c>
      <c r="AL169" s="37">
        <v>82.2</v>
      </c>
      <c r="AM169" s="37">
        <v>2.5</v>
      </c>
      <c r="AN169" s="37">
        <v>33.700000000000003</v>
      </c>
      <c r="AO169" s="37">
        <v>1.1000000000000001</v>
      </c>
      <c r="AP169" s="37">
        <v>471</v>
      </c>
      <c r="AQ169" s="37">
        <v>12</v>
      </c>
      <c r="AR169" s="37">
        <v>2.4470000000000001</v>
      </c>
      <c r="AS169" s="37">
        <v>2.9000000000000001E-2</v>
      </c>
      <c r="AT169" s="37">
        <v>59</v>
      </c>
      <c r="AU169" s="37">
        <v>98</v>
      </c>
      <c r="AV169" s="1">
        <v>316000</v>
      </c>
      <c r="AW169" s="1">
        <v>4700</v>
      </c>
      <c r="AX169" s="37">
        <v>23500</v>
      </c>
      <c r="AY169" s="37">
        <v>370</v>
      </c>
      <c r="AZ169" s="37">
        <v>34310</v>
      </c>
      <c r="BA169" s="37">
        <v>890</v>
      </c>
      <c r="BB169" s="1">
        <v>635000</v>
      </c>
      <c r="BC169" s="1">
        <v>21000</v>
      </c>
      <c r="BD169" s="1">
        <v>1913000</v>
      </c>
      <c r="BE169" s="1">
        <v>59000</v>
      </c>
      <c r="BF169" s="37" t="s">
        <v>2941</v>
      </c>
      <c r="BJ169" s="37">
        <v>0.17829999999999999</v>
      </c>
      <c r="BK169" s="37">
        <v>1058</v>
      </c>
      <c r="BL169" s="37">
        <v>16</v>
      </c>
      <c r="BM169" s="37">
        <v>1065.568</v>
      </c>
      <c r="BN169" s="37">
        <v>16.050999999999998</v>
      </c>
      <c r="BO169" s="36">
        <v>1065.6300000000001</v>
      </c>
      <c r="BP169" s="36">
        <v>16.050899999999999</v>
      </c>
      <c r="BQ169" s="37">
        <v>17.534500000000001</v>
      </c>
      <c r="BR169" s="37">
        <v>82.2</v>
      </c>
    </row>
    <row r="170" spans="1:70">
      <c r="A170" s="37" t="s">
        <v>2942</v>
      </c>
      <c r="B170" s="37" t="s">
        <v>3795</v>
      </c>
      <c r="C170" s="37" t="s">
        <v>3796</v>
      </c>
      <c r="D170" s="37" t="s">
        <v>121</v>
      </c>
      <c r="E170" s="37" t="s">
        <v>3797</v>
      </c>
      <c r="F170" s="37">
        <v>25.495999999999999</v>
      </c>
      <c r="G170" s="37" t="s">
        <v>2946</v>
      </c>
      <c r="J170" s="37">
        <v>1.849</v>
      </c>
      <c r="K170" s="37">
        <v>2.8000000000000001E-2</v>
      </c>
      <c r="L170" s="37">
        <v>3.6999999999999998E-2</v>
      </c>
      <c r="M170" s="37">
        <v>0.1797</v>
      </c>
      <c r="N170" s="37">
        <v>1.5E-3</v>
      </c>
      <c r="O170" s="37">
        <v>2.2000000000000001E-3</v>
      </c>
      <c r="P170" s="37">
        <v>0.50634000000000001</v>
      </c>
      <c r="Q170" s="37">
        <v>5.5648299999999997</v>
      </c>
      <c r="R170" s="37">
        <v>6.8128140000000004E-2</v>
      </c>
      <c r="S170" s="37">
        <v>7.4770000000000003E-2</v>
      </c>
      <c r="T170" s="37">
        <v>9.3000000000000005E-4</v>
      </c>
      <c r="U170" s="37">
        <v>1.2999999999999999E-3</v>
      </c>
      <c r="V170" s="37">
        <v>0.23388</v>
      </c>
      <c r="W170" s="37">
        <v>5.57E-2</v>
      </c>
      <c r="X170" s="37">
        <v>1.6000000000000001E-3</v>
      </c>
      <c r="Y170" s="37">
        <v>3.0999999999999999E-3</v>
      </c>
      <c r="Z170" s="37">
        <v>1062.4000000000001</v>
      </c>
      <c r="AA170" s="37">
        <v>9.9</v>
      </c>
      <c r="AB170" s="37">
        <v>13</v>
      </c>
      <c r="AC170" s="37">
        <v>1065.3</v>
      </c>
      <c r="AD170" s="37">
        <v>8.1</v>
      </c>
      <c r="AE170" s="37">
        <v>12</v>
      </c>
      <c r="AF170" s="37">
        <v>1095</v>
      </c>
      <c r="AG170" s="37">
        <v>30</v>
      </c>
      <c r="AH170" s="37">
        <v>59</v>
      </c>
      <c r="AI170" s="37">
        <v>1060</v>
      </c>
      <c r="AJ170" s="37">
        <v>25</v>
      </c>
      <c r="AK170" s="37">
        <v>34</v>
      </c>
      <c r="AL170" s="37">
        <v>80.400000000000006</v>
      </c>
      <c r="AM170" s="37">
        <v>2.5</v>
      </c>
      <c r="AN170" s="37">
        <v>32.700000000000003</v>
      </c>
      <c r="AO170" s="37">
        <v>1</v>
      </c>
      <c r="AP170" s="37">
        <v>473</v>
      </c>
      <c r="AQ170" s="37">
        <v>14</v>
      </c>
      <c r="AR170" s="37">
        <v>2.419</v>
      </c>
      <c r="AS170" s="37">
        <v>2.5000000000000001E-2</v>
      </c>
      <c r="AT170" s="37">
        <v>130</v>
      </c>
      <c r="AU170" s="37">
        <v>100</v>
      </c>
      <c r="AV170" s="1">
        <v>313500</v>
      </c>
      <c r="AW170" s="1">
        <v>4800</v>
      </c>
      <c r="AX170" s="37">
        <v>23120</v>
      </c>
      <c r="AY170" s="37">
        <v>400</v>
      </c>
      <c r="AZ170" s="1">
        <v>35000</v>
      </c>
      <c r="BA170" s="1">
        <v>1000</v>
      </c>
      <c r="BB170" s="1">
        <v>630000</v>
      </c>
      <c r="BC170" s="1">
        <v>19000</v>
      </c>
      <c r="BD170" s="1">
        <v>1884000</v>
      </c>
      <c r="BE170" s="1">
        <v>59000</v>
      </c>
      <c r="BF170" s="37" t="s">
        <v>2946</v>
      </c>
      <c r="BJ170" s="37">
        <v>0.1797</v>
      </c>
      <c r="BK170" s="37">
        <v>1065.3</v>
      </c>
      <c r="BL170" s="37">
        <v>12</v>
      </c>
      <c r="BM170" s="37">
        <v>1071.414</v>
      </c>
      <c r="BN170" s="37">
        <v>12.1235</v>
      </c>
      <c r="BO170" s="36">
        <v>1071.4760000000001</v>
      </c>
      <c r="BP170" s="36">
        <v>12.1234</v>
      </c>
      <c r="BQ170" s="37">
        <v>17.527899999999999</v>
      </c>
      <c r="BR170" s="37">
        <v>80.400000000000006</v>
      </c>
    </row>
    <row r="171" spans="1:70">
      <c r="A171" s="37" t="s">
        <v>2947</v>
      </c>
      <c r="B171" s="37" t="s">
        <v>3798</v>
      </c>
      <c r="C171" s="37" t="s">
        <v>3799</v>
      </c>
      <c r="D171" s="37" t="s">
        <v>121</v>
      </c>
      <c r="E171" s="37" t="s">
        <v>3800</v>
      </c>
      <c r="F171" s="37">
        <v>25.45</v>
      </c>
      <c r="G171" s="37" t="s">
        <v>2951</v>
      </c>
      <c r="J171" s="37">
        <v>1.8160000000000001</v>
      </c>
      <c r="K171" s="37">
        <v>2.8000000000000001E-2</v>
      </c>
      <c r="L171" s="37">
        <v>3.6999999999999998E-2</v>
      </c>
      <c r="M171" s="37">
        <v>0.1772</v>
      </c>
      <c r="N171" s="37">
        <v>1.6999999999999999E-3</v>
      </c>
      <c r="O171" s="37">
        <v>2.3E-3</v>
      </c>
      <c r="P171" s="37">
        <v>0.47715000000000002</v>
      </c>
      <c r="Q171" s="37">
        <v>5.6433410000000004</v>
      </c>
      <c r="R171" s="37">
        <v>7.3248779999999999E-2</v>
      </c>
      <c r="S171" s="37">
        <v>7.4899999999999994E-2</v>
      </c>
      <c r="T171" s="37">
        <v>1E-3</v>
      </c>
      <c r="U171" s="37">
        <v>1.2999999999999999E-3</v>
      </c>
      <c r="V171" s="37">
        <v>0.17277000000000001</v>
      </c>
      <c r="W171" s="37">
        <v>5.3900000000000003E-2</v>
      </c>
      <c r="X171" s="37">
        <v>1.2999999999999999E-3</v>
      </c>
      <c r="Y171" s="37">
        <v>2.8999999999999998E-3</v>
      </c>
      <c r="Z171" s="37">
        <v>1051</v>
      </c>
      <c r="AA171" s="37">
        <v>10</v>
      </c>
      <c r="AB171" s="37">
        <v>13</v>
      </c>
      <c r="AC171" s="37">
        <v>1051.3</v>
      </c>
      <c r="AD171" s="37">
        <v>9.1</v>
      </c>
      <c r="AE171" s="37">
        <v>12</v>
      </c>
      <c r="AF171" s="37">
        <v>1062</v>
      </c>
      <c r="AG171" s="37">
        <v>24</v>
      </c>
      <c r="AH171" s="37">
        <v>56</v>
      </c>
      <c r="AI171" s="37">
        <v>1064</v>
      </c>
      <c r="AJ171" s="37">
        <v>28</v>
      </c>
      <c r="AK171" s="37">
        <v>36</v>
      </c>
      <c r="AL171" s="37">
        <v>71.7</v>
      </c>
      <c r="AM171" s="37">
        <v>2.4</v>
      </c>
      <c r="AN171" s="37">
        <v>29.4</v>
      </c>
      <c r="AO171" s="37">
        <v>1.1000000000000001</v>
      </c>
      <c r="AP171" s="37">
        <v>391</v>
      </c>
      <c r="AQ171" s="37">
        <v>13</v>
      </c>
      <c r="AR171" s="37">
        <v>2.456</v>
      </c>
      <c r="AS171" s="37">
        <v>2.7E-2</v>
      </c>
      <c r="AT171" s="37">
        <v>10</v>
      </c>
      <c r="AU171" s="37">
        <v>82</v>
      </c>
      <c r="AV171" s="1">
        <v>273800</v>
      </c>
      <c r="AW171" s="1">
        <v>4900</v>
      </c>
      <c r="AX171" s="37">
        <v>20360</v>
      </c>
      <c r="AY171" s="37">
        <v>470</v>
      </c>
      <c r="AZ171" s="37">
        <v>29240</v>
      </c>
      <c r="BA171" s="37">
        <v>970</v>
      </c>
      <c r="BB171" s="1">
        <v>550000</v>
      </c>
      <c r="BC171" s="1">
        <v>20000</v>
      </c>
      <c r="BD171" s="1">
        <v>1661000</v>
      </c>
      <c r="BE171" s="1">
        <v>57000</v>
      </c>
      <c r="BF171" s="37" t="s">
        <v>2951</v>
      </c>
      <c r="BJ171" s="37">
        <v>0.1772</v>
      </c>
      <c r="BK171" s="37">
        <v>1051.3</v>
      </c>
      <c r="BL171" s="37">
        <v>12</v>
      </c>
      <c r="BM171" s="37">
        <v>1058.9639999999999</v>
      </c>
      <c r="BN171" s="37">
        <v>12.7827</v>
      </c>
      <c r="BO171" s="36">
        <v>1059.0260000000001</v>
      </c>
      <c r="BP171" s="36">
        <v>12.7826</v>
      </c>
      <c r="BQ171" s="37">
        <v>17.472100000000001</v>
      </c>
      <c r="BR171" s="37">
        <v>71.7</v>
      </c>
    </row>
    <row r="172" spans="1:70">
      <c r="A172" s="37" t="s">
        <v>2952</v>
      </c>
      <c r="B172" s="37" t="s">
        <v>3801</v>
      </c>
      <c r="C172" s="37" t="s">
        <v>3802</v>
      </c>
      <c r="D172" s="37" t="s">
        <v>121</v>
      </c>
      <c r="E172" s="37" t="s">
        <v>3803</v>
      </c>
      <c r="F172" s="37">
        <v>25.45</v>
      </c>
      <c r="G172" s="37" t="s">
        <v>2956</v>
      </c>
      <c r="J172" s="37">
        <v>1.8779999999999999</v>
      </c>
      <c r="K172" s="37">
        <v>3.2000000000000001E-2</v>
      </c>
      <c r="L172" s="37">
        <v>0.04</v>
      </c>
      <c r="M172" s="37">
        <v>0.1777</v>
      </c>
      <c r="N172" s="37">
        <v>1.6000000000000001E-3</v>
      </c>
      <c r="O172" s="37">
        <v>2.2000000000000001E-3</v>
      </c>
      <c r="P172" s="37">
        <v>0.53956999999999999</v>
      </c>
      <c r="Q172" s="37">
        <v>5.6274620000000004</v>
      </c>
      <c r="R172" s="37">
        <v>6.9670319999999994E-2</v>
      </c>
      <c r="S172" s="37">
        <v>7.5999999999999998E-2</v>
      </c>
      <c r="T172" s="37">
        <v>1.1999999999999999E-3</v>
      </c>
      <c r="U172" s="37">
        <v>1.5E-3</v>
      </c>
      <c r="V172" s="37">
        <v>9.5438999999999996E-2</v>
      </c>
      <c r="W172" s="37">
        <v>5.1900000000000002E-2</v>
      </c>
      <c r="X172" s="37">
        <v>1.1000000000000001E-3</v>
      </c>
      <c r="Y172" s="37">
        <v>2.7000000000000001E-3</v>
      </c>
      <c r="Z172" s="37">
        <v>1073</v>
      </c>
      <c r="AA172" s="37">
        <v>11</v>
      </c>
      <c r="AB172" s="37">
        <v>14</v>
      </c>
      <c r="AC172" s="37">
        <v>1054.0999999999999</v>
      </c>
      <c r="AD172" s="37">
        <v>8.5</v>
      </c>
      <c r="AE172" s="37">
        <v>12</v>
      </c>
      <c r="AF172" s="37">
        <v>1023</v>
      </c>
      <c r="AG172" s="37">
        <v>22</v>
      </c>
      <c r="AH172" s="37">
        <v>52</v>
      </c>
      <c r="AI172" s="37">
        <v>1097</v>
      </c>
      <c r="AJ172" s="37">
        <v>30</v>
      </c>
      <c r="AK172" s="37">
        <v>37</v>
      </c>
      <c r="AL172" s="37">
        <v>70.599999999999994</v>
      </c>
      <c r="AM172" s="37">
        <v>2.2000000000000002</v>
      </c>
      <c r="AN172" s="37">
        <v>29.07</v>
      </c>
      <c r="AO172" s="37">
        <v>0.84</v>
      </c>
      <c r="AP172" s="37">
        <v>375.8</v>
      </c>
      <c r="AQ172" s="37">
        <v>8.6999999999999993</v>
      </c>
      <c r="AR172" s="37">
        <v>2.4300000000000002</v>
      </c>
      <c r="AS172" s="37">
        <v>3.3000000000000002E-2</v>
      </c>
      <c r="AT172" s="37">
        <v>-43</v>
      </c>
      <c r="AU172" s="37">
        <v>89</v>
      </c>
      <c r="AV172" s="1">
        <v>270900</v>
      </c>
      <c r="AW172" s="1">
        <v>4300</v>
      </c>
      <c r="AX172" s="37">
        <v>20320</v>
      </c>
      <c r="AY172" s="37">
        <v>370</v>
      </c>
      <c r="AZ172" s="37">
        <v>28450</v>
      </c>
      <c r="BA172" s="37">
        <v>660</v>
      </c>
      <c r="BB172" s="1">
        <v>541000</v>
      </c>
      <c r="BC172" s="1">
        <v>16000</v>
      </c>
      <c r="BD172" s="1">
        <v>1629000</v>
      </c>
      <c r="BE172" s="1">
        <v>50000</v>
      </c>
      <c r="BF172" s="37" t="s">
        <v>2956</v>
      </c>
      <c r="BJ172" s="37">
        <v>0.1777</v>
      </c>
      <c r="BK172" s="37">
        <v>1054.0999999999999</v>
      </c>
      <c r="BL172" s="37">
        <v>12</v>
      </c>
      <c r="BM172" s="37">
        <v>1061.4570000000001</v>
      </c>
      <c r="BN172" s="37">
        <v>12.219900000000001</v>
      </c>
      <c r="BO172" s="36">
        <v>1061.519</v>
      </c>
      <c r="BP172" s="36">
        <v>12.219799999999999</v>
      </c>
      <c r="BQ172" s="37">
        <v>17.466799999999999</v>
      </c>
      <c r="BR172" s="37">
        <v>70.599999999999994</v>
      </c>
    </row>
    <row r="173" spans="1:70">
      <c r="A173" s="37" t="s">
        <v>2957</v>
      </c>
      <c r="B173" s="37" t="s">
        <v>3804</v>
      </c>
      <c r="C173" s="37" t="s">
        <v>3805</v>
      </c>
      <c r="D173" s="37" t="s">
        <v>121</v>
      </c>
      <c r="E173" s="37" t="s">
        <v>3806</v>
      </c>
      <c r="F173" s="37">
        <v>25.501999999999999</v>
      </c>
      <c r="G173" s="37" t="s">
        <v>2961</v>
      </c>
      <c r="J173" s="37">
        <v>1.843</v>
      </c>
      <c r="K173" s="37">
        <v>3.7999999999999999E-2</v>
      </c>
      <c r="L173" s="37">
        <v>4.4999999999999998E-2</v>
      </c>
      <c r="M173" s="37">
        <v>0.1784</v>
      </c>
      <c r="N173" s="37">
        <v>2E-3</v>
      </c>
      <c r="O173" s="37">
        <v>2.5000000000000001E-3</v>
      </c>
      <c r="P173" s="37">
        <v>0.28954999999999997</v>
      </c>
      <c r="Q173" s="37">
        <v>5.6053810000000004</v>
      </c>
      <c r="R173" s="37">
        <v>7.8550750000000003E-2</v>
      </c>
      <c r="S173" s="37">
        <v>7.4800000000000005E-2</v>
      </c>
      <c r="T173" s="37">
        <v>1.4E-3</v>
      </c>
      <c r="U173" s="37">
        <v>1.6000000000000001E-3</v>
      </c>
      <c r="V173" s="37">
        <v>-0.14213999999999999</v>
      </c>
      <c r="W173" s="37">
        <v>5.117E-2</v>
      </c>
      <c r="X173" s="37">
        <v>8.9999999999999998E-4</v>
      </c>
      <c r="Y173" s="37">
        <v>2.5000000000000001E-3</v>
      </c>
      <c r="Z173" s="37">
        <v>1060</v>
      </c>
      <c r="AA173" s="37">
        <v>13</v>
      </c>
      <c r="AB173" s="37">
        <v>16</v>
      </c>
      <c r="AC173" s="37">
        <v>1058</v>
      </c>
      <c r="AD173" s="37">
        <v>11</v>
      </c>
      <c r="AE173" s="37">
        <v>14</v>
      </c>
      <c r="AF173" s="37">
        <v>1009</v>
      </c>
      <c r="AG173" s="37">
        <v>17</v>
      </c>
      <c r="AH173" s="37">
        <v>49</v>
      </c>
      <c r="AI173" s="37">
        <v>1059</v>
      </c>
      <c r="AJ173" s="37">
        <v>36</v>
      </c>
      <c r="AK173" s="37">
        <v>43</v>
      </c>
      <c r="AL173" s="37">
        <v>85</v>
      </c>
      <c r="AM173" s="37">
        <v>3</v>
      </c>
      <c r="AN173" s="37">
        <v>35.1</v>
      </c>
      <c r="AO173" s="37">
        <v>1.1000000000000001</v>
      </c>
      <c r="AP173" s="37">
        <v>449</v>
      </c>
      <c r="AQ173" s="37">
        <v>11</v>
      </c>
      <c r="AR173" s="37">
        <v>2.403</v>
      </c>
      <c r="AS173" s="37">
        <v>2.3E-2</v>
      </c>
      <c r="AT173" s="37">
        <v>82</v>
      </c>
      <c r="AU173" s="37">
        <v>98</v>
      </c>
      <c r="AV173" s="1">
        <v>329000</v>
      </c>
      <c r="AW173" s="1">
        <v>6200</v>
      </c>
      <c r="AX173" s="37">
        <v>24210</v>
      </c>
      <c r="AY173" s="37">
        <v>630</v>
      </c>
      <c r="AZ173" s="37">
        <v>34280</v>
      </c>
      <c r="BA173" s="37">
        <v>830</v>
      </c>
      <c r="BB173" s="1">
        <v>662000</v>
      </c>
      <c r="BC173" s="1">
        <v>21000</v>
      </c>
      <c r="BD173" s="1">
        <v>1965000</v>
      </c>
      <c r="BE173" s="1">
        <v>69000</v>
      </c>
      <c r="BF173" s="37" t="s">
        <v>2961</v>
      </c>
      <c r="BJ173" s="37">
        <v>0.1784</v>
      </c>
      <c r="BK173" s="37">
        <v>1058</v>
      </c>
      <c r="BL173" s="37">
        <v>14</v>
      </c>
      <c r="BM173" s="37">
        <v>1064.7239999999999</v>
      </c>
      <c r="BN173" s="37">
        <v>13.7844</v>
      </c>
      <c r="BO173" s="36">
        <v>1064.7860000000001</v>
      </c>
      <c r="BP173" s="36">
        <v>13.7842</v>
      </c>
      <c r="BQ173" s="37">
        <v>17.549299999999999</v>
      </c>
      <c r="BR173" s="37">
        <v>85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T595"/>
  <sheetViews>
    <sheetView topLeftCell="BG1" workbookViewId="0">
      <selection activeCell="BM21" sqref="BM21"/>
    </sheetView>
  </sheetViews>
  <sheetFormatPr defaultColWidth="8.88671875" defaultRowHeight="14.4"/>
  <cols>
    <col min="1" max="1" width="17" style="37" bestFit="1" customWidth="1"/>
    <col min="2" max="3" width="3.88671875" style="37" customWidth="1"/>
    <col min="4" max="5" width="3.6640625" style="37" customWidth="1"/>
    <col min="6" max="6" width="8.88671875" style="37"/>
    <col min="7" max="7" width="17" style="37" bestFit="1" customWidth="1"/>
    <col min="8" max="9" width="8.88671875" style="37"/>
    <col min="10" max="10" width="11.6640625" style="37" bestFit="1" customWidth="1"/>
    <col min="11" max="11" width="18.109375" style="37" bestFit="1" customWidth="1"/>
    <col min="12" max="12" width="8.88671875" style="37"/>
    <col min="13" max="13" width="11.6640625" style="37" bestFit="1" customWidth="1"/>
    <col min="14" max="14" width="18.109375" style="37" bestFit="1" customWidth="1"/>
    <col min="15" max="15" width="19.6640625" style="37" bestFit="1" customWidth="1"/>
    <col min="16" max="16" width="25.44140625" style="37" bestFit="1" customWidth="1"/>
    <col min="17" max="17" width="11.6640625" style="37" bestFit="1" customWidth="1"/>
    <col min="18" max="18" width="19.6640625" style="37" bestFit="1" customWidth="1"/>
    <col min="19" max="19" width="11.6640625" style="37" bestFit="1" customWidth="1"/>
    <col min="20" max="20" width="18.109375" style="37" bestFit="1" customWidth="1"/>
    <col min="21" max="22" width="8.88671875" style="37"/>
    <col min="23" max="23" width="11.6640625" style="37" bestFit="1" customWidth="1"/>
    <col min="24" max="24" width="18.109375" style="37" bestFit="1" customWidth="1"/>
    <col min="25" max="55" width="8.88671875" style="37"/>
    <col min="56" max="56" width="17" style="39" bestFit="1" customWidth="1"/>
    <col min="57" max="58" width="8.88671875" style="39"/>
    <col min="59" max="59" width="11.6640625" style="37" bestFit="1" customWidth="1"/>
    <col min="60" max="60" width="14.88671875" style="125" bestFit="1" customWidth="1"/>
    <col min="61" max="61" width="22.6640625" style="125" bestFit="1" customWidth="1"/>
    <col min="62" max="62" width="22.6640625" style="125" customWidth="1"/>
    <col min="63" max="63" width="12.109375" style="125" bestFit="1" customWidth="1"/>
    <col min="64" max="64" width="16.109375" style="125" bestFit="1" customWidth="1"/>
    <col min="65" max="65" width="16.109375" style="125" customWidth="1"/>
    <col min="66" max="66" width="16" style="36" bestFit="1" customWidth="1"/>
    <col min="67" max="67" width="20" style="36" bestFit="1" customWidth="1"/>
    <col min="68" max="68" width="8.88671875" style="125"/>
    <col min="69" max="69" width="8" style="125" bestFit="1" customWidth="1"/>
    <col min="70" max="70" width="13.88671875" style="125" bestFit="1" customWidth="1"/>
    <col min="71" max="72" width="8.88671875" style="125"/>
    <col min="73" max="16384" width="8.88671875" style="37"/>
  </cols>
  <sheetData>
    <row r="1" spans="1:72">
      <c r="B1" s="37" t="s">
        <v>0</v>
      </c>
      <c r="C1" s="37" t="s">
        <v>1</v>
      </c>
      <c r="D1" s="37" t="s">
        <v>2</v>
      </c>
      <c r="E1" s="37" t="s">
        <v>3</v>
      </c>
      <c r="F1" s="37" t="s">
        <v>4</v>
      </c>
      <c r="G1" s="37" t="s">
        <v>3089</v>
      </c>
      <c r="H1" s="37" t="s">
        <v>3809</v>
      </c>
      <c r="I1" s="37" t="s">
        <v>3810</v>
      </c>
      <c r="J1" s="37" t="s">
        <v>6</v>
      </c>
      <c r="K1" s="37" t="s">
        <v>7</v>
      </c>
      <c r="L1" s="37" t="s">
        <v>8</v>
      </c>
      <c r="M1" s="37" t="s">
        <v>9</v>
      </c>
      <c r="N1" s="37" t="s">
        <v>10</v>
      </c>
      <c r="O1" s="37" t="s">
        <v>11</v>
      </c>
      <c r="P1" s="37" t="s">
        <v>12</v>
      </c>
      <c r="Q1" s="37" t="s">
        <v>13</v>
      </c>
      <c r="R1" s="37" t="s">
        <v>14</v>
      </c>
      <c r="S1" s="37" t="s">
        <v>15</v>
      </c>
      <c r="T1" s="37" t="s">
        <v>16</v>
      </c>
      <c r="U1" s="37" t="s">
        <v>17</v>
      </c>
      <c r="V1" s="37" t="s">
        <v>18</v>
      </c>
      <c r="W1" s="37" t="s">
        <v>19</v>
      </c>
      <c r="X1" s="37" t="s">
        <v>20</v>
      </c>
      <c r="Y1" s="37" t="s">
        <v>21</v>
      </c>
      <c r="Z1" s="37" t="s">
        <v>22</v>
      </c>
      <c r="AA1" s="37" t="s">
        <v>23</v>
      </c>
      <c r="AB1" s="37" t="s">
        <v>24</v>
      </c>
      <c r="AC1" s="37" t="s">
        <v>25</v>
      </c>
      <c r="AD1" s="37" t="s">
        <v>26</v>
      </c>
      <c r="AE1" s="37" t="s">
        <v>27</v>
      </c>
      <c r="AF1" s="37" t="s">
        <v>28</v>
      </c>
      <c r="AG1" s="37" t="s">
        <v>29</v>
      </c>
      <c r="AH1" s="37" t="s">
        <v>30</v>
      </c>
      <c r="AI1" s="37" t="s">
        <v>31</v>
      </c>
      <c r="AJ1" s="37" t="s">
        <v>32</v>
      </c>
      <c r="AK1" s="37" t="s">
        <v>33</v>
      </c>
      <c r="AL1" s="37" t="s">
        <v>34</v>
      </c>
      <c r="AM1" s="37" t="s">
        <v>35</v>
      </c>
      <c r="AN1" s="37" t="s">
        <v>36</v>
      </c>
      <c r="AO1" s="37" t="s">
        <v>37</v>
      </c>
      <c r="AP1" s="37" t="s">
        <v>38</v>
      </c>
      <c r="AQ1" s="37" t="s">
        <v>39</v>
      </c>
      <c r="AR1" s="37" t="s">
        <v>40</v>
      </c>
      <c r="AS1" s="37" t="s">
        <v>41</v>
      </c>
      <c r="AT1" s="37" t="s">
        <v>42</v>
      </c>
      <c r="AU1" s="37" t="s">
        <v>43</v>
      </c>
      <c r="AV1" s="37" t="s">
        <v>44</v>
      </c>
      <c r="AW1" s="37" t="s">
        <v>45</v>
      </c>
      <c r="BB1" s="37" t="s">
        <v>50</v>
      </c>
      <c r="BC1" s="37" t="s">
        <v>51</v>
      </c>
      <c r="BD1" s="39" t="s">
        <v>3089</v>
      </c>
      <c r="BE1" s="39" t="s">
        <v>3809</v>
      </c>
      <c r="BF1" s="39" t="s">
        <v>3810</v>
      </c>
      <c r="BG1" s="37" t="s">
        <v>9</v>
      </c>
      <c r="BH1" s="125" t="s">
        <v>25</v>
      </c>
      <c r="BI1" s="125" t="s">
        <v>27</v>
      </c>
      <c r="BJ1" s="125" t="s">
        <v>3092</v>
      </c>
      <c r="BK1" s="125" t="s">
        <v>2967</v>
      </c>
      <c r="BL1" s="125" t="s">
        <v>2968</v>
      </c>
      <c r="BM1" s="125" t="s">
        <v>3092</v>
      </c>
      <c r="BN1" s="36" t="s">
        <v>2969</v>
      </c>
      <c r="BO1" s="36" t="s">
        <v>2970</v>
      </c>
      <c r="BP1" s="125" t="s">
        <v>3092</v>
      </c>
      <c r="BQ1" s="125" t="s">
        <v>2971</v>
      </c>
      <c r="BR1" s="125" t="s">
        <v>34</v>
      </c>
      <c r="BS1" s="125" t="s">
        <v>3093</v>
      </c>
      <c r="BT1" s="125" t="s">
        <v>2978</v>
      </c>
    </row>
    <row r="2" spans="1:72">
      <c r="A2" s="37" t="s">
        <v>52</v>
      </c>
      <c r="B2" s="37" t="s">
        <v>3811</v>
      </c>
      <c r="C2" s="37" t="s">
        <v>3812</v>
      </c>
      <c r="D2" s="37" t="s">
        <v>3813</v>
      </c>
      <c r="E2" s="37" t="s">
        <v>3814</v>
      </c>
      <c r="F2" s="37">
        <v>26.483000000000001</v>
      </c>
      <c r="G2" s="37" t="s">
        <v>52</v>
      </c>
      <c r="J2" s="37">
        <v>32.85</v>
      </c>
      <c r="K2" s="37">
        <v>0.68</v>
      </c>
      <c r="L2" s="37">
        <v>0.89</v>
      </c>
      <c r="M2" s="37">
        <v>0.25919999999999999</v>
      </c>
      <c r="N2" s="37">
        <v>5.7999999999999996E-3</v>
      </c>
      <c r="O2" s="37">
        <v>6.4000000000000003E-3</v>
      </c>
      <c r="P2" s="37">
        <v>0.92771999999999999</v>
      </c>
      <c r="Q2" s="37">
        <v>3.858025</v>
      </c>
      <c r="R2" s="37">
        <v>9.5259869999999996E-2</v>
      </c>
      <c r="S2" s="37">
        <v>0.9163</v>
      </c>
      <c r="T2" s="37">
        <v>7.4999999999999997E-3</v>
      </c>
      <c r="U2" s="37">
        <v>1.2E-2</v>
      </c>
      <c r="V2" s="37">
        <v>0.35465000000000002</v>
      </c>
      <c r="W2" s="37">
        <v>0.55689999999999995</v>
      </c>
      <c r="X2" s="37">
        <v>7.0000000000000001E-3</v>
      </c>
      <c r="Y2" s="37">
        <v>0.03</v>
      </c>
      <c r="Z2" s="37">
        <v>3582</v>
      </c>
      <c r="AA2" s="37">
        <v>20</v>
      </c>
      <c r="AB2" s="37">
        <v>27</v>
      </c>
      <c r="AC2" s="37">
        <v>1485</v>
      </c>
      <c r="AD2" s="37">
        <v>29</v>
      </c>
      <c r="AE2" s="37">
        <v>33</v>
      </c>
      <c r="AF2" s="37">
        <v>8946</v>
      </c>
      <c r="AG2" s="37">
        <v>91</v>
      </c>
      <c r="AH2" s="37">
        <v>390</v>
      </c>
      <c r="AI2" s="37">
        <v>5225</v>
      </c>
      <c r="AJ2" s="37">
        <v>17</v>
      </c>
      <c r="AK2" s="37">
        <v>27</v>
      </c>
      <c r="AL2" s="37">
        <v>26.3</v>
      </c>
      <c r="AM2" s="37">
        <v>1.1000000000000001</v>
      </c>
      <c r="AN2" s="37">
        <v>30.4</v>
      </c>
      <c r="AO2" s="37">
        <v>1.4</v>
      </c>
      <c r="AP2" s="37">
        <v>0.86899999999999999</v>
      </c>
      <c r="AQ2" s="37">
        <v>1.2E-2</v>
      </c>
      <c r="AR2" s="37">
        <v>8180</v>
      </c>
      <c r="AS2" s="37">
        <v>480</v>
      </c>
      <c r="AT2" s="1">
        <v>141000</v>
      </c>
      <c r="AU2" s="1">
        <v>6500</v>
      </c>
      <c r="AV2" s="1">
        <v>128200</v>
      </c>
      <c r="AW2" s="1">
        <v>5700</v>
      </c>
      <c r="AX2" s="1"/>
      <c r="AY2" s="1"/>
      <c r="AZ2" s="1"/>
      <c r="BA2" s="1"/>
      <c r="BB2" s="1">
        <v>514000</v>
      </c>
      <c r="BC2" s="1">
        <v>22000</v>
      </c>
      <c r="BD2" s="39" t="s">
        <v>52</v>
      </c>
      <c r="BG2" s="37">
        <v>0.25919999999999999</v>
      </c>
      <c r="BH2" s="125">
        <v>1485</v>
      </c>
      <c r="BI2" s="125">
        <v>33</v>
      </c>
      <c r="BJ2" s="125">
        <f>BI2/BH2*100</f>
        <v>2.2222222222222223</v>
      </c>
      <c r="BK2" s="125">
        <v>1492.3589999999999</v>
      </c>
      <c r="BL2" s="125">
        <v>33.037100000000002</v>
      </c>
      <c r="BM2" s="125">
        <f>BL2/BK2*100</f>
        <v>2.2137501767336145</v>
      </c>
      <c r="BN2" s="36">
        <v>1492.4169999999999</v>
      </c>
      <c r="BO2" s="36">
        <v>33.036799999999999</v>
      </c>
      <c r="BP2" s="125">
        <f t="shared" ref="BP2:BP65" si="0">BO2/BN2*100</f>
        <v>2.2136440418462131</v>
      </c>
      <c r="BQ2" s="125">
        <v>17.265499999999999</v>
      </c>
      <c r="BR2" s="125">
        <v>26.3</v>
      </c>
      <c r="BS2" s="125">
        <f t="shared" ref="BS2:BS65" si="1">1/AP2</f>
        <v>1.1507479861910241</v>
      </c>
      <c r="BT2" s="125">
        <f t="shared" ref="BT2:BT65" si="2">(1-(AC2)/(Z2))*100</f>
        <v>58.542713567839201</v>
      </c>
    </row>
    <row r="3" spans="1:72">
      <c r="A3" s="37" t="s">
        <v>58</v>
      </c>
      <c r="B3" s="37" t="s">
        <v>3815</v>
      </c>
      <c r="C3" s="37" t="s">
        <v>3816</v>
      </c>
      <c r="D3" s="37" t="s">
        <v>3813</v>
      </c>
      <c r="E3" s="37" t="s">
        <v>3817</v>
      </c>
      <c r="F3" s="37">
        <v>26.472000000000001</v>
      </c>
      <c r="G3" s="37" t="s">
        <v>58</v>
      </c>
      <c r="J3" s="37">
        <v>33.51</v>
      </c>
      <c r="K3" s="37">
        <v>0.68</v>
      </c>
      <c r="L3" s="37">
        <v>0.9</v>
      </c>
      <c r="M3" s="37">
        <v>0.26529999999999998</v>
      </c>
      <c r="N3" s="37">
        <v>6.0000000000000001E-3</v>
      </c>
      <c r="O3" s="37">
        <v>6.6E-3</v>
      </c>
      <c r="P3" s="37">
        <v>0.88741999999999999</v>
      </c>
      <c r="Q3" s="37">
        <v>3.7693180000000002</v>
      </c>
      <c r="R3" s="37">
        <v>9.3771190000000004E-2</v>
      </c>
      <c r="S3" s="37">
        <v>0.91559999999999997</v>
      </c>
      <c r="T3" s="37">
        <v>7.6E-3</v>
      </c>
      <c r="U3" s="37">
        <v>1.2E-2</v>
      </c>
      <c r="V3" s="37">
        <v>0.37412000000000001</v>
      </c>
      <c r="W3" s="37">
        <v>0.57599999999999996</v>
      </c>
      <c r="X3" s="37">
        <v>6.7000000000000002E-3</v>
      </c>
      <c r="Y3" s="37">
        <v>3.1E-2</v>
      </c>
      <c r="Z3" s="37">
        <v>3594</v>
      </c>
      <c r="AA3" s="37">
        <v>20</v>
      </c>
      <c r="AB3" s="37">
        <v>26</v>
      </c>
      <c r="AC3" s="37">
        <v>1516</v>
      </c>
      <c r="AD3" s="37">
        <v>30</v>
      </c>
      <c r="AE3" s="37">
        <v>34</v>
      </c>
      <c r="AF3" s="37">
        <v>9193</v>
      </c>
      <c r="AG3" s="37">
        <v>86</v>
      </c>
      <c r="AH3" s="37">
        <v>390</v>
      </c>
      <c r="AI3" s="37">
        <v>5224</v>
      </c>
      <c r="AJ3" s="37">
        <v>17</v>
      </c>
      <c r="AK3" s="37">
        <v>27</v>
      </c>
      <c r="AL3" s="37">
        <v>26.4</v>
      </c>
      <c r="AM3" s="37">
        <v>1.1000000000000001</v>
      </c>
      <c r="AN3" s="37">
        <v>30.2</v>
      </c>
      <c r="AO3" s="37">
        <v>1.3</v>
      </c>
      <c r="AP3" s="37">
        <v>0.8639</v>
      </c>
      <c r="AQ3" s="37">
        <v>9.1000000000000004E-3</v>
      </c>
      <c r="AR3" s="37">
        <v>8540</v>
      </c>
      <c r="AS3" s="37">
        <v>530</v>
      </c>
      <c r="AT3" s="1">
        <v>142900</v>
      </c>
      <c r="AU3" s="1">
        <v>5900</v>
      </c>
      <c r="AV3" s="1">
        <v>129600</v>
      </c>
      <c r="AW3" s="1">
        <v>5200</v>
      </c>
      <c r="AX3" s="1"/>
      <c r="AY3" s="1"/>
      <c r="AZ3" s="1"/>
      <c r="BA3" s="1"/>
      <c r="BB3" s="1">
        <v>516000</v>
      </c>
      <c r="BC3" s="1">
        <v>21000</v>
      </c>
      <c r="BD3" s="39" t="s">
        <v>58</v>
      </c>
      <c r="BG3" s="37">
        <v>0.26529999999999998</v>
      </c>
      <c r="BH3" s="125">
        <v>1516</v>
      </c>
      <c r="BI3" s="125">
        <v>34</v>
      </c>
      <c r="BJ3" s="125">
        <f t="shared" ref="BJ3:BJ66" si="3">BI3/BH3*100</f>
        <v>2.2427440633245381</v>
      </c>
      <c r="BK3" s="125">
        <v>1523.4749999999999</v>
      </c>
      <c r="BL3" s="125">
        <v>33.898699999999998</v>
      </c>
      <c r="BM3" s="125">
        <f t="shared" ref="BM3:BM66" si="4">BL3/BK3*100</f>
        <v>2.2250906644349264</v>
      </c>
      <c r="BN3" s="36">
        <v>1523.5329999999999</v>
      </c>
      <c r="BO3" s="36">
        <v>33.898400000000002</v>
      </c>
      <c r="BP3" s="125">
        <f t="shared" si="0"/>
        <v>2.2249862654763635</v>
      </c>
      <c r="BQ3" s="125">
        <v>17.276700000000002</v>
      </c>
      <c r="BR3" s="125">
        <v>26.4</v>
      </c>
      <c r="BS3" s="125">
        <f t="shared" si="1"/>
        <v>1.1575413821044103</v>
      </c>
      <c r="BT3" s="125">
        <f t="shared" si="2"/>
        <v>57.818586533110739</v>
      </c>
    </row>
    <row r="4" spans="1:72">
      <c r="A4" s="37" t="s">
        <v>63</v>
      </c>
      <c r="B4" s="37" t="s">
        <v>3818</v>
      </c>
      <c r="C4" s="37" t="s">
        <v>3819</v>
      </c>
      <c r="D4" s="37" t="s">
        <v>3813</v>
      </c>
      <c r="E4" s="37" t="s">
        <v>3820</v>
      </c>
      <c r="F4" s="37">
        <v>26.481000000000002</v>
      </c>
      <c r="G4" s="37" t="s">
        <v>63</v>
      </c>
      <c r="J4" s="37">
        <v>33</v>
      </c>
      <c r="K4" s="37">
        <v>0.47</v>
      </c>
      <c r="L4" s="37">
        <v>0.75</v>
      </c>
      <c r="M4" s="37">
        <v>0.26350000000000001</v>
      </c>
      <c r="N4" s="37">
        <v>4.0000000000000001E-3</v>
      </c>
      <c r="O4" s="37">
        <v>5.0000000000000001E-3</v>
      </c>
      <c r="P4" s="37">
        <v>0.83992999999999995</v>
      </c>
      <c r="Q4" s="37">
        <v>3.7950659999999998</v>
      </c>
      <c r="R4" s="37">
        <v>7.2012649999999997E-2</v>
      </c>
      <c r="S4" s="37">
        <v>0.91039999999999999</v>
      </c>
      <c r="T4" s="37">
        <v>8.0000000000000002E-3</v>
      </c>
      <c r="U4" s="37">
        <v>1.2E-2</v>
      </c>
      <c r="V4" s="37">
        <v>0.30952000000000002</v>
      </c>
      <c r="W4" s="37">
        <v>0.57540000000000002</v>
      </c>
      <c r="X4" s="37">
        <v>8.0999999999999996E-3</v>
      </c>
      <c r="Y4" s="37">
        <v>3.1E-2</v>
      </c>
      <c r="Z4" s="37">
        <v>3582</v>
      </c>
      <c r="AA4" s="37">
        <v>15</v>
      </c>
      <c r="AB4" s="37">
        <v>24</v>
      </c>
      <c r="AC4" s="37">
        <v>1507</v>
      </c>
      <c r="AD4" s="37">
        <v>21</v>
      </c>
      <c r="AE4" s="37">
        <v>25</v>
      </c>
      <c r="AF4" s="37">
        <v>9180</v>
      </c>
      <c r="AG4" s="37">
        <v>100</v>
      </c>
      <c r="AH4" s="37">
        <v>400</v>
      </c>
      <c r="AI4" s="37">
        <v>5212</v>
      </c>
      <c r="AJ4" s="37">
        <v>18</v>
      </c>
      <c r="AK4" s="37">
        <v>27</v>
      </c>
      <c r="AL4" s="37">
        <v>26.5</v>
      </c>
      <c r="AM4" s="37">
        <v>1.2</v>
      </c>
      <c r="AN4" s="37">
        <v>30.2</v>
      </c>
      <c r="AO4" s="37">
        <v>1.3</v>
      </c>
      <c r="AP4" s="37">
        <v>0.87629999999999997</v>
      </c>
      <c r="AQ4" s="37">
        <v>9.5999999999999992E-3</v>
      </c>
      <c r="AR4" s="37">
        <v>8600</v>
      </c>
      <c r="AS4" s="37">
        <v>600</v>
      </c>
      <c r="AT4" s="1">
        <v>141800</v>
      </c>
      <c r="AU4" s="1">
        <v>5700</v>
      </c>
      <c r="AV4" s="1">
        <v>128200</v>
      </c>
      <c r="AW4" s="1">
        <v>5300</v>
      </c>
      <c r="AX4" s="1"/>
      <c r="AY4" s="1"/>
      <c r="AZ4" s="1"/>
      <c r="BA4" s="1"/>
      <c r="BB4" s="1">
        <v>516000</v>
      </c>
      <c r="BC4" s="1">
        <v>24000</v>
      </c>
      <c r="BD4" s="39" t="s">
        <v>63</v>
      </c>
      <c r="BG4" s="37">
        <v>0.26350000000000001</v>
      </c>
      <c r="BH4" s="125">
        <v>1507</v>
      </c>
      <c r="BI4" s="125">
        <v>25</v>
      </c>
      <c r="BJ4" s="125">
        <f t="shared" si="3"/>
        <v>1.6589250165892502</v>
      </c>
      <c r="BK4" s="125">
        <v>1514.287</v>
      </c>
      <c r="BL4" s="125">
        <v>25.764500000000002</v>
      </c>
      <c r="BM4" s="125">
        <f t="shared" si="4"/>
        <v>1.7014278006745087</v>
      </c>
      <c r="BN4" s="36">
        <v>1514.345</v>
      </c>
      <c r="BO4" s="36">
        <v>25.764299999999999</v>
      </c>
      <c r="BP4" s="125">
        <f t="shared" si="0"/>
        <v>1.7013494283006845</v>
      </c>
      <c r="BQ4" s="125">
        <v>17.274999999999999</v>
      </c>
      <c r="BR4" s="125">
        <v>26.5</v>
      </c>
      <c r="BS4" s="125">
        <f t="shared" si="1"/>
        <v>1.1411617026132603</v>
      </c>
      <c r="BT4" s="125">
        <f t="shared" si="2"/>
        <v>57.928531546621997</v>
      </c>
    </row>
    <row r="5" spans="1:72">
      <c r="A5" s="37" t="s">
        <v>68</v>
      </c>
      <c r="B5" s="37" t="s">
        <v>3821</v>
      </c>
      <c r="C5" s="37" t="s">
        <v>3822</v>
      </c>
      <c r="D5" s="37" t="s">
        <v>3813</v>
      </c>
      <c r="E5" s="37" t="s">
        <v>3823</v>
      </c>
      <c r="F5" s="37">
        <v>26.454000000000001</v>
      </c>
      <c r="G5" s="37" t="s">
        <v>68</v>
      </c>
      <c r="J5" s="37">
        <v>32.93</v>
      </c>
      <c r="K5" s="37">
        <v>0.54</v>
      </c>
      <c r="L5" s="37">
        <v>0.79</v>
      </c>
      <c r="M5" s="37">
        <v>0.26029999999999998</v>
      </c>
      <c r="N5" s="37">
        <v>4.5999999999999999E-3</v>
      </c>
      <c r="O5" s="37">
        <v>5.4000000000000003E-3</v>
      </c>
      <c r="P5" s="37">
        <v>0.89141999999999999</v>
      </c>
      <c r="Q5" s="37">
        <v>3.8417210000000002</v>
      </c>
      <c r="R5" s="37">
        <v>7.9697630000000005E-2</v>
      </c>
      <c r="S5" s="37">
        <v>0.9133</v>
      </c>
      <c r="T5" s="37">
        <v>6.7999999999999996E-3</v>
      </c>
      <c r="U5" s="37">
        <v>1.0999999999999999E-2</v>
      </c>
      <c r="V5" s="37">
        <v>0.3846</v>
      </c>
      <c r="W5" s="37">
        <v>0.56159999999999999</v>
      </c>
      <c r="X5" s="37">
        <v>5.8999999999999999E-3</v>
      </c>
      <c r="Y5" s="37">
        <v>0.03</v>
      </c>
      <c r="Z5" s="37">
        <v>3580</v>
      </c>
      <c r="AA5" s="37">
        <v>17</v>
      </c>
      <c r="AB5" s="37">
        <v>25</v>
      </c>
      <c r="AC5" s="37">
        <v>1491</v>
      </c>
      <c r="AD5" s="37">
        <v>23</v>
      </c>
      <c r="AE5" s="37">
        <v>28</v>
      </c>
      <c r="AF5" s="37">
        <v>9007</v>
      </c>
      <c r="AG5" s="37">
        <v>77</v>
      </c>
      <c r="AH5" s="37">
        <v>380</v>
      </c>
      <c r="AI5" s="37">
        <v>5219</v>
      </c>
      <c r="AJ5" s="37">
        <v>15</v>
      </c>
      <c r="AK5" s="37">
        <v>26</v>
      </c>
      <c r="AL5" s="37">
        <v>26.8</v>
      </c>
      <c r="AM5" s="37">
        <v>1.3</v>
      </c>
      <c r="AN5" s="37">
        <v>31.1</v>
      </c>
      <c r="AO5" s="37">
        <v>1.5</v>
      </c>
      <c r="AP5" s="37">
        <v>0.86309999999999998</v>
      </c>
      <c r="AQ5" s="37">
        <v>8.3000000000000001E-3</v>
      </c>
      <c r="AR5" s="37">
        <v>8510</v>
      </c>
      <c r="AS5" s="37">
        <v>510</v>
      </c>
      <c r="AT5" s="1">
        <v>141700</v>
      </c>
      <c r="AU5" s="1">
        <v>6700</v>
      </c>
      <c r="AV5" s="1">
        <v>128600</v>
      </c>
      <c r="AW5" s="1">
        <v>5900</v>
      </c>
      <c r="AX5" s="1"/>
      <c r="AY5" s="1"/>
      <c r="AZ5" s="1"/>
      <c r="BA5" s="1"/>
      <c r="BB5" s="1">
        <v>519000</v>
      </c>
      <c r="BC5" s="1">
        <v>26000</v>
      </c>
      <c r="BD5" s="39" t="s">
        <v>68</v>
      </c>
      <c r="BG5" s="37">
        <v>0.26029999999999998</v>
      </c>
      <c r="BH5" s="125">
        <v>1491</v>
      </c>
      <c r="BI5" s="125">
        <v>28</v>
      </c>
      <c r="BJ5" s="125">
        <f t="shared" si="3"/>
        <v>1.8779342723004695</v>
      </c>
      <c r="BK5" s="125">
        <v>1497.8610000000001</v>
      </c>
      <c r="BL5" s="125">
        <v>27.875399999999999</v>
      </c>
      <c r="BM5" s="125">
        <f t="shared" si="4"/>
        <v>1.8610138056869094</v>
      </c>
      <c r="BN5" s="36">
        <v>1497.9190000000001</v>
      </c>
      <c r="BO5" s="36">
        <v>27.8751</v>
      </c>
      <c r="BP5" s="125">
        <f t="shared" si="0"/>
        <v>1.8609217187311196</v>
      </c>
      <c r="BQ5" s="125">
        <v>17.2761</v>
      </c>
      <c r="BR5" s="125">
        <v>26.8</v>
      </c>
      <c r="BS5" s="125">
        <f t="shared" si="1"/>
        <v>1.1586142973004288</v>
      </c>
      <c r="BT5" s="125">
        <f t="shared" si="2"/>
        <v>58.351955307262571</v>
      </c>
    </row>
    <row r="6" spans="1:72">
      <c r="A6" s="37" t="s">
        <v>73</v>
      </c>
      <c r="B6" s="37" t="s">
        <v>3824</v>
      </c>
      <c r="C6" s="37" t="s">
        <v>3825</v>
      </c>
      <c r="D6" s="37" t="s">
        <v>3813</v>
      </c>
      <c r="E6" s="37" t="s">
        <v>3826</v>
      </c>
      <c r="F6" s="37">
        <v>26.489000000000001</v>
      </c>
      <c r="G6" s="37" t="s">
        <v>73</v>
      </c>
      <c r="J6" s="37">
        <v>32.590000000000003</v>
      </c>
      <c r="K6" s="37">
        <v>0.52</v>
      </c>
      <c r="L6" s="37">
        <v>0.78</v>
      </c>
      <c r="M6" s="37">
        <v>0.26200000000000001</v>
      </c>
      <c r="N6" s="37">
        <v>4.4000000000000003E-3</v>
      </c>
      <c r="O6" s="37">
        <v>5.3E-3</v>
      </c>
      <c r="P6" s="37">
        <v>0.86439999999999995</v>
      </c>
      <c r="Q6" s="37">
        <v>3.8167939999999998</v>
      </c>
      <c r="R6" s="37">
        <v>7.7209949999999999E-2</v>
      </c>
      <c r="S6" s="37">
        <v>0.90349999999999997</v>
      </c>
      <c r="T6" s="37">
        <v>8.0999999999999996E-3</v>
      </c>
      <c r="U6" s="37">
        <v>1.2E-2</v>
      </c>
      <c r="V6" s="37">
        <v>0.33854000000000001</v>
      </c>
      <c r="W6" s="37">
        <v>0.57750000000000001</v>
      </c>
      <c r="X6" s="37">
        <v>6.7999999999999996E-3</v>
      </c>
      <c r="Y6" s="37">
        <v>3.1E-2</v>
      </c>
      <c r="Z6" s="37">
        <v>3573</v>
      </c>
      <c r="AA6" s="37">
        <v>16</v>
      </c>
      <c r="AB6" s="37">
        <v>24</v>
      </c>
      <c r="AC6" s="37">
        <v>1500</v>
      </c>
      <c r="AD6" s="37">
        <v>23</v>
      </c>
      <c r="AE6" s="37">
        <v>27</v>
      </c>
      <c r="AF6" s="37">
        <v>9212</v>
      </c>
      <c r="AG6" s="37">
        <v>87</v>
      </c>
      <c r="AH6" s="37">
        <v>390</v>
      </c>
      <c r="AI6" s="37">
        <v>5197</v>
      </c>
      <c r="AJ6" s="37">
        <v>18</v>
      </c>
      <c r="AK6" s="37">
        <v>27</v>
      </c>
      <c r="AL6" s="37">
        <v>26.4</v>
      </c>
      <c r="AM6" s="37">
        <v>1.1000000000000001</v>
      </c>
      <c r="AN6" s="37">
        <v>29.9</v>
      </c>
      <c r="AO6" s="37">
        <v>1.2</v>
      </c>
      <c r="AP6" s="37">
        <v>0.88329999999999997</v>
      </c>
      <c r="AQ6" s="37">
        <v>9.7999999999999997E-3</v>
      </c>
      <c r="AR6" s="37">
        <v>8470</v>
      </c>
      <c r="AS6" s="37">
        <v>410</v>
      </c>
      <c r="AT6" s="1">
        <v>138700</v>
      </c>
      <c r="AU6" s="1">
        <v>5500</v>
      </c>
      <c r="AV6" s="1">
        <v>124000</v>
      </c>
      <c r="AW6" s="1">
        <v>4900</v>
      </c>
      <c r="AX6" s="1"/>
      <c r="AY6" s="1"/>
      <c r="AZ6" s="1"/>
      <c r="BA6" s="1"/>
      <c r="BB6" s="1">
        <v>510000</v>
      </c>
      <c r="BC6" s="1">
        <v>21000</v>
      </c>
      <c r="BD6" s="39" t="s">
        <v>73</v>
      </c>
      <c r="BG6" s="37">
        <v>0.26200000000000001</v>
      </c>
      <c r="BH6" s="125">
        <v>1500</v>
      </c>
      <c r="BI6" s="125">
        <v>27</v>
      </c>
      <c r="BJ6" s="125">
        <f t="shared" si="3"/>
        <v>1.7999999999999998</v>
      </c>
      <c r="BK6" s="125">
        <v>1506.663</v>
      </c>
      <c r="BL6" s="125">
        <v>27.330200000000001</v>
      </c>
      <c r="BM6" s="125">
        <f t="shared" si="4"/>
        <v>1.8139557419276906</v>
      </c>
      <c r="BN6" s="36">
        <v>1506.721</v>
      </c>
      <c r="BO6" s="36">
        <v>27.33</v>
      </c>
      <c r="BP6" s="125">
        <f t="shared" si="0"/>
        <v>1.8138726413184658</v>
      </c>
      <c r="BQ6" s="125">
        <v>17.270499999999998</v>
      </c>
      <c r="BR6" s="125">
        <v>26.4</v>
      </c>
      <c r="BS6" s="125">
        <f t="shared" si="1"/>
        <v>1.1321181931393638</v>
      </c>
      <c r="BT6" s="125">
        <f t="shared" si="2"/>
        <v>58.018471872376153</v>
      </c>
    </row>
    <row r="7" spans="1:72">
      <c r="A7" s="37" t="s">
        <v>78</v>
      </c>
      <c r="B7" s="37" t="s">
        <v>3827</v>
      </c>
      <c r="C7" s="37" t="s">
        <v>3828</v>
      </c>
      <c r="D7" s="37" t="s">
        <v>3813</v>
      </c>
      <c r="E7" s="37" t="s">
        <v>3829</v>
      </c>
      <c r="F7" s="37">
        <v>26.454999999999998</v>
      </c>
      <c r="G7" s="37" t="s">
        <v>78</v>
      </c>
      <c r="J7" s="37">
        <v>32.880000000000003</v>
      </c>
      <c r="K7" s="37">
        <v>0.52</v>
      </c>
      <c r="L7" s="37">
        <v>0.78</v>
      </c>
      <c r="M7" s="37">
        <v>0.26069999999999999</v>
      </c>
      <c r="N7" s="37">
        <v>4.1000000000000003E-3</v>
      </c>
      <c r="O7" s="37">
        <v>5.0000000000000001E-3</v>
      </c>
      <c r="P7" s="37">
        <v>0.86873999999999996</v>
      </c>
      <c r="Q7" s="37">
        <v>3.8358270000000001</v>
      </c>
      <c r="R7" s="37">
        <v>7.3567830000000001E-2</v>
      </c>
      <c r="S7" s="37">
        <v>0.91369999999999996</v>
      </c>
      <c r="T7" s="37">
        <v>7.1000000000000004E-3</v>
      </c>
      <c r="U7" s="37">
        <v>1.2E-2</v>
      </c>
      <c r="V7" s="37">
        <v>0.30735000000000001</v>
      </c>
      <c r="W7" s="37">
        <v>0.57469999999999999</v>
      </c>
      <c r="X7" s="37">
        <v>6.1000000000000004E-3</v>
      </c>
      <c r="Y7" s="37">
        <v>0.03</v>
      </c>
      <c r="Z7" s="37">
        <v>3576</v>
      </c>
      <c r="AA7" s="37">
        <v>16</v>
      </c>
      <c r="AB7" s="37">
        <v>23</v>
      </c>
      <c r="AC7" s="37">
        <v>1493</v>
      </c>
      <c r="AD7" s="37">
        <v>21</v>
      </c>
      <c r="AE7" s="37">
        <v>25</v>
      </c>
      <c r="AF7" s="37">
        <v>9176</v>
      </c>
      <c r="AG7" s="37">
        <v>79</v>
      </c>
      <c r="AH7" s="37">
        <v>390</v>
      </c>
      <c r="AI7" s="37">
        <v>5220</v>
      </c>
      <c r="AJ7" s="37">
        <v>16</v>
      </c>
      <c r="AK7" s="37">
        <v>26</v>
      </c>
      <c r="AL7" s="37">
        <v>26.3</v>
      </c>
      <c r="AM7" s="37">
        <v>1.2</v>
      </c>
      <c r="AN7" s="37">
        <v>29.9</v>
      </c>
      <c r="AO7" s="37">
        <v>1.4</v>
      </c>
      <c r="AP7" s="37">
        <v>0.88300000000000001</v>
      </c>
      <c r="AQ7" s="37">
        <v>8.9999999999999993E-3</v>
      </c>
      <c r="AR7" s="37">
        <v>7880</v>
      </c>
      <c r="AS7" s="37">
        <v>450</v>
      </c>
      <c r="AT7" s="1">
        <v>138200</v>
      </c>
      <c r="AU7" s="1">
        <v>6000</v>
      </c>
      <c r="AV7" s="1">
        <v>125100</v>
      </c>
      <c r="AW7" s="1">
        <v>5300</v>
      </c>
      <c r="AX7" s="1"/>
      <c r="AY7" s="1"/>
      <c r="AZ7" s="1"/>
      <c r="BA7" s="1"/>
      <c r="BB7" s="1">
        <v>506000</v>
      </c>
      <c r="BC7" s="1">
        <v>23000</v>
      </c>
      <c r="BD7" s="39" t="s">
        <v>78</v>
      </c>
      <c r="BG7" s="37">
        <v>0.26069999999999999</v>
      </c>
      <c r="BH7" s="125">
        <v>1493</v>
      </c>
      <c r="BI7" s="125">
        <v>25</v>
      </c>
      <c r="BJ7" s="125">
        <f t="shared" si="3"/>
        <v>1.6744809109176158</v>
      </c>
      <c r="BK7" s="125">
        <v>1500.046</v>
      </c>
      <c r="BL7" s="125">
        <v>25.8232</v>
      </c>
      <c r="BM7" s="125">
        <f t="shared" si="4"/>
        <v>1.7214938741878583</v>
      </c>
      <c r="BN7" s="36">
        <v>1500.104</v>
      </c>
      <c r="BO7" s="36">
        <v>25.823</v>
      </c>
      <c r="BP7" s="125">
        <f t="shared" si="0"/>
        <v>1.7214139819639172</v>
      </c>
      <c r="BQ7" s="125">
        <v>17.2668</v>
      </c>
      <c r="BR7" s="125">
        <v>26.3</v>
      </c>
      <c r="BS7" s="125">
        <f t="shared" si="1"/>
        <v>1.1325028312570782</v>
      </c>
      <c r="BT7" s="125">
        <f t="shared" si="2"/>
        <v>58.249440715883672</v>
      </c>
    </row>
    <row r="8" spans="1:72">
      <c r="A8" s="37" t="s">
        <v>83</v>
      </c>
      <c r="B8" s="37" t="s">
        <v>3830</v>
      </c>
      <c r="C8" s="37" t="s">
        <v>3831</v>
      </c>
      <c r="D8" s="37" t="s">
        <v>3813</v>
      </c>
      <c r="E8" s="37" t="s">
        <v>3832</v>
      </c>
      <c r="F8" s="37">
        <v>26.513999999999999</v>
      </c>
      <c r="G8" s="37" t="s">
        <v>83</v>
      </c>
      <c r="J8" s="37">
        <v>33.15</v>
      </c>
      <c r="K8" s="37">
        <v>0.57999999999999996</v>
      </c>
      <c r="L8" s="37">
        <v>0.83</v>
      </c>
      <c r="M8" s="37">
        <v>0.2661</v>
      </c>
      <c r="N8" s="37">
        <v>4.4000000000000003E-3</v>
      </c>
      <c r="O8" s="37">
        <v>5.3E-3</v>
      </c>
      <c r="P8" s="37">
        <v>0.87483</v>
      </c>
      <c r="Q8" s="37">
        <v>3.7579859999999998</v>
      </c>
      <c r="R8" s="37">
        <v>7.4849020000000002E-2</v>
      </c>
      <c r="S8" s="37">
        <v>0.90620000000000001</v>
      </c>
      <c r="T8" s="37">
        <v>8.0000000000000002E-3</v>
      </c>
      <c r="U8" s="37">
        <v>1.2E-2</v>
      </c>
      <c r="V8" s="37">
        <v>0.11766</v>
      </c>
      <c r="W8" s="37">
        <v>0.57230000000000003</v>
      </c>
      <c r="X8" s="37">
        <v>6.1999999999999998E-3</v>
      </c>
      <c r="Y8" s="37">
        <v>0.03</v>
      </c>
      <c r="Z8" s="37">
        <v>3584</v>
      </c>
      <c r="AA8" s="37">
        <v>17</v>
      </c>
      <c r="AB8" s="37">
        <v>25</v>
      </c>
      <c r="AC8" s="37">
        <v>1520</v>
      </c>
      <c r="AD8" s="37">
        <v>23</v>
      </c>
      <c r="AE8" s="37">
        <v>27</v>
      </c>
      <c r="AF8" s="37">
        <v>9145</v>
      </c>
      <c r="AG8" s="37">
        <v>79</v>
      </c>
      <c r="AH8" s="37">
        <v>390</v>
      </c>
      <c r="AI8" s="37">
        <v>5203</v>
      </c>
      <c r="AJ8" s="37">
        <v>18</v>
      </c>
      <c r="AK8" s="37">
        <v>27</v>
      </c>
      <c r="AL8" s="37">
        <v>26.4</v>
      </c>
      <c r="AM8" s="37">
        <v>1.2</v>
      </c>
      <c r="AN8" s="37">
        <v>30.3</v>
      </c>
      <c r="AO8" s="37">
        <v>1.3</v>
      </c>
      <c r="AP8" s="37">
        <v>0.872</v>
      </c>
      <c r="AQ8" s="37">
        <v>9.9000000000000008E-3</v>
      </c>
      <c r="AR8" s="37">
        <v>8240</v>
      </c>
      <c r="AS8" s="37">
        <v>600</v>
      </c>
      <c r="AT8" s="1">
        <v>139600</v>
      </c>
      <c r="AU8" s="1">
        <v>5700</v>
      </c>
      <c r="AV8" s="1">
        <v>125100</v>
      </c>
      <c r="AW8" s="1">
        <v>5300</v>
      </c>
      <c r="AX8" s="1"/>
      <c r="AY8" s="1"/>
      <c r="AZ8" s="1"/>
      <c r="BA8" s="1"/>
      <c r="BB8" s="1">
        <v>508000</v>
      </c>
      <c r="BC8" s="1">
        <v>23000</v>
      </c>
      <c r="BD8" s="39" t="s">
        <v>83</v>
      </c>
      <c r="BG8" s="37">
        <v>0.2661</v>
      </c>
      <c r="BH8" s="125">
        <v>1520</v>
      </c>
      <c r="BI8" s="125">
        <v>27</v>
      </c>
      <c r="BJ8" s="125">
        <f t="shared" si="3"/>
        <v>1.7763157894736841</v>
      </c>
      <c r="BK8" s="125">
        <v>1527.5419999999999</v>
      </c>
      <c r="BL8" s="125">
        <v>27.241299999999999</v>
      </c>
      <c r="BM8" s="125">
        <f t="shared" si="4"/>
        <v>1.7833421274177732</v>
      </c>
      <c r="BN8" s="36">
        <v>1527.6</v>
      </c>
      <c r="BO8" s="36">
        <v>27.241099999999999</v>
      </c>
      <c r="BP8" s="125">
        <f t="shared" si="0"/>
        <v>1.7832613249541767</v>
      </c>
      <c r="BQ8" s="125">
        <v>17.278300000000002</v>
      </c>
      <c r="BR8" s="125">
        <v>26.4</v>
      </c>
      <c r="BS8" s="125">
        <f t="shared" si="1"/>
        <v>1.1467889908256881</v>
      </c>
      <c r="BT8" s="125">
        <f t="shared" si="2"/>
        <v>57.589285714285722</v>
      </c>
    </row>
    <row r="9" spans="1:72">
      <c r="A9" s="37" t="s">
        <v>88</v>
      </c>
      <c r="B9" s="37" t="s">
        <v>3833</v>
      </c>
      <c r="C9" s="37" t="s">
        <v>3834</v>
      </c>
      <c r="D9" s="37" t="s">
        <v>3813</v>
      </c>
      <c r="E9" s="37" t="s">
        <v>3835</v>
      </c>
      <c r="F9" s="37">
        <v>26.495000000000001</v>
      </c>
      <c r="G9" s="37" t="s">
        <v>88</v>
      </c>
      <c r="J9" s="37">
        <v>33.24</v>
      </c>
      <c r="K9" s="37">
        <v>0.66</v>
      </c>
      <c r="L9" s="37">
        <v>0.89</v>
      </c>
      <c r="M9" s="37">
        <v>0.26400000000000001</v>
      </c>
      <c r="N9" s="37">
        <v>5.1999999999999998E-3</v>
      </c>
      <c r="O9" s="37">
        <v>5.8999999999999999E-3</v>
      </c>
      <c r="P9" s="37">
        <v>0.84762000000000004</v>
      </c>
      <c r="Q9" s="37">
        <v>3.7878790000000002</v>
      </c>
      <c r="R9" s="37">
        <v>8.4653350000000002E-2</v>
      </c>
      <c r="S9" s="37">
        <v>0.9133</v>
      </c>
      <c r="T9" s="37">
        <v>8.8999999999999999E-3</v>
      </c>
      <c r="U9" s="37">
        <v>1.2999999999999999E-2</v>
      </c>
      <c r="V9" s="37">
        <v>0.30815999999999999</v>
      </c>
      <c r="W9" s="37">
        <v>0.57240000000000002</v>
      </c>
      <c r="X9" s="37">
        <v>6.7999999999999996E-3</v>
      </c>
      <c r="Y9" s="37">
        <v>0.03</v>
      </c>
      <c r="Z9" s="37">
        <v>3593</v>
      </c>
      <c r="AA9" s="37">
        <v>18</v>
      </c>
      <c r="AB9" s="37">
        <v>25</v>
      </c>
      <c r="AC9" s="37">
        <v>1510</v>
      </c>
      <c r="AD9" s="37">
        <v>26</v>
      </c>
      <c r="AE9" s="37">
        <v>30</v>
      </c>
      <c r="AF9" s="37">
        <v>9146</v>
      </c>
      <c r="AG9" s="37">
        <v>87</v>
      </c>
      <c r="AH9" s="37">
        <v>390</v>
      </c>
      <c r="AI9" s="37">
        <v>5219</v>
      </c>
      <c r="AJ9" s="37">
        <v>20</v>
      </c>
      <c r="AK9" s="37">
        <v>29</v>
      </c>
      <c r="AL9" s="37">
        <v>25.9</v>
      </c>
      <c r="AM9" s="37">
        <v>1.1000000000000001</v>
      </c>
      <c r="AN9" s="37">
        <v>29.8</v>
      </c>
      <c r="AO9" s="37">
        <v>1.3</v>
      </c>
      <c r="AP9" s="37">
        <v>0.871</v>
      </c>
      <c r="AQ9" s="37">
        <v>1.2E-2</v>
      </c>
      <c r="AR9" s="37">
        <v>8080</v>
      </c>
      <c r="AS9" s="37">
        <v>530</v>
      </c>
      <c r="AT9" s="1">
        <v>136600</v>
      </c>
      <c r="AU9" s="1">
        <v>5700</v>
      </c>
      <c r="AV9" s="1">
        <v>123600</v>
      </c>
      <c r="AW9" s="1">
        <v>5100</v>
      </c>
      <c r="AX9" s="1"/>
      <c r="AY9" s="1"/>
      <c r="AZ9" s="1"/>
      <c r="BA9" s="1"/>
      <c r="BB9" s="1">
        <v>497000</v>
      </c>
      <c r="BC9" s="1">
        <v>21000</v>
      </c>
      <c r="BD9" s="39" t="s">
        <v>88</v>
      </c>
      <c r="BG9" s="37">
        <v>0.26400000000000001</v>
      </c>
      <c r="BH9" s="125">
        <v>1510</v>
      </c>
      <c r="BI9" s="125">
        <v>30</v>
      </c>
      <c r="BJ9" s="125">
        <f t="shared" si="3"/>
        <v>1.9867549668874174</v>
      </c>
      <c r="BK9" s="125">
        <v>1516.9639999999999</v>
      </c>
      <c r="BL9" s="125">
        <v>30.3566</v>
      </c>
      <c r="BM9" s="125">
        <f t="shared" si="4"/>
        <v>2.0011417541879704</v>
      </c>
      <c r="BN9" s="36">
        <v>1517.021</v>
      </c>
      <c r="BO9" s="36">
        <v>30.356300000000001</v>
      </c>
      <c r="BP9" s="125">
        <f t="shared" si="0"/>
        <v>2.0010467884096528</v>
      </c>
      <c r="BQ9" s="125">
        <v>17.2668</v>
      </c>
      <c r="BR9" s="125">
        <v>25.9</v>
      </c>
      <c r="BS9" s="125">
        <f t="shared" si="1"/>
        <v>1.1481056257175659</v>
      </c>
      <c r="BT9" s="125">
        <f t="shared" si="2"/>
        <v>57.973838018369051</v>
      </c>
    </row>
    <row r="10" spans="1:72">
      <c r="A10" s="37" t="s">
        <v>93</v>
      </c>
      <c r="B10" s="37" t="s">
        <v>3836</v>
      </c>
      <c r="C10" s="37" t="s">
        <v>3837</v>
      </c>
      <c r="D10" s="37" t="s">
        <v>3813</v>
      </c>
      <c r="E10" s="37" t="s">
        <v>3838</v>
      </c>
      <c r="F10" s="37">
        <v>26.512</v>
      </c>
      <c r="G10" s="37" t="s">
        <v>93</v>
      </c>
      <c r="J10" s="37">
        <v>32.79</v>
      </c>
      <c r="K10" s="37">
        <v>0.53</v>
      </c>
      <c r="L10" s="37">
        <v>0.79</v>
      </c>
      <c r="M10" s="37">
        <v>0.26050000000000001</v>
      </c>
      <c r="N10" s="37">
        <v>4.4999999999999997E-3</v>
      </c>
      <c r="O10" s="37">
        <v>5.3E-3</v>
      </c>
      <c r="P10" s="37">
        <v>0.89959999999999996</v>
      </c>
      <c r="Q10" s="37">
        <v>3.8387720000000001</v>
      </c>
      <c r="R10" s="37">
        <v>7.8101690000000001E-2</v>
      </c>
      <c r="S10" s="37">
        <v>0.9173</v>
      </c>
      <c r="T10" s="37">
        <v>7.7000000000000002E-3</v>
      </c>
      <c r="U10" s="37">
        <v>1.2E-2</v>
      </c>
      <c r="V10" s="37">
        <v>0.40421000000000001</v>
      </c>
      <c r="W10" s="37">
        <v>0.57530000000000003</v>
      </c>
      <c r="X10" s="37">
        <v>8.0000000000000002E-3</v>
      </c>
      <c r="Y10" s="37">
        <v>3.1E-2</v>
      </c>
      <c r="Z10" s="37">
        <v>3573</v>
      </c>
      <c r="AA10" s="37">
        <v>16</v>
      </c>
      <c r="AB10" s="37">
        <v>24</v>
      </c>
      <c r="AC10" s="37">
        <v>1492</v>
      </c>
      <c r="AD10" s="37">
        <v>23</v>
      </c>
      <c r="AE10" s="37">
        <v>27</v>
      </c>
      <c r="AF10" s="37">
        <v>9200</v>
      </c>
      <c r="AG10" s="37">
        <v>100</v>
      </c>
      <c r="AH10" s="37">
        <v>380</v>
      </c>
      <c r="AI10" s="37">
        <v>5228</v>
      </c>
      <c r="AJ10" s="37">
        <v>17</v>
      </c>
      <c r="AK10" s="37">
        <v>27</v>
      </c>
      <c r="AL10" s="37">
        <v>26.4</v>
      </c>
      <c r="AM10" s="37">
        <v>1.3</v>
      </c>
      <c r="AN10" s="37">
        <v>30.2</v>
      </c>
      <c r="AO10" s="37">
        <v>1.5</v>
      </c>
      <c r="AP10" s="37">
        <v>0.878</v>
      </c>
      <c r="AQ10" s="37">
        <v>0.01</v>
      </c>
      <c r="AR10" s="37">
        <v>8330</v>
      </c>
      <c r="AS10" s="37">
        <v>450</v>
      </c>
      <c r="AT10" s="1">
        <v>135900</v>
      </c>
      <c r="AU10" s="1">
        <v>6100</v>
      </c>
      <c r="AV10" s="1">
        <v>124100</v>
      </c>
      <c r="AW10" s="1">
        <v>5600</v>
      </c>
      <c r="AX10" s="1"/>
      <c r="AY10" s="1"/>
      <c r="AZ10" s="1"/>
      <c r="BA10" s="1"/>
      <c r="BB10" s="1">
        <v>506000</v>
      </c>
      <c r="BC10" s="1">
        <v>24000</v>
      </c>
      <c r="BD10" s="39" t="s">
        <v>93</v>
      </c>
      <c r="BG10" s="37">
        <v>0.26050000000000001</v>
      </c>
      <c r="BH10" s="125">
        <v>1492</v>
      </c>
      <c r="BI10" s="125">
        <v>27</v>
      </c>
      <c r="BJ10" s="125">
        <f t="shared" si="3"/>
        <v>1.8096514745308312</v>
      </c>
      <c r="BK10" s="125">
        <v>1498.9929999999999</v>
      </c>
      <c r="BL10" s="125">
        <v>27.362400000000001</v>
      </c>
      <c r="BM10" s="125">
        <f t="shared" si="4"/>
        <v>1.825385442093459</v>
      </c>
      <c r="BN10" s="36">
        <v>1499.0509999999999</v>
      </c>
      <c r="BO10" s="36">
        <v>27.362100000000002</v>
      </c>
      <c r="BP10" s="125">
        <f t="shared" si="0"/>
        <v>1.8252948031788112</v>
      </c>
      <c r="BQ10" s="125">
        <v>17.268699999999999</v>
      </c>
      <c r="BR10" s="125">
        <v>26.4</v>
      </c>
      <c r="BS10" s="125">
        <f t="shared" si="1"/>
        <v>1.1389521640091116</v>
      </c>
      <c r="BT10" s="125">
        <f t="shared" si="2"/>
        <v>58.242373355723487</v>
      </c>
    </row>
    <row r="11" spans="1:72">
      <c r="A11" s="37" t="s">
        <v>98</v>
      </c>
      <c r="B11" s="37" t="s">
        <v>3839</v>
      </c>
      <c r="C11" s="37" t="s">
        <v>3840</v>
      </c>
      <c r="D11" s="37" t="s">
        <v>3813</v>
      </c>
      <c r="E11" s="37" t="s">
        <v>3841</v>
      </c>
      <c r="F11" s="37">
        <v>26.484999999999999</v>
      </c>
      <c r="G11" s="37" t="s">
        <v>98</v>
      </c>
      <c r="J11" s="37">
        <v>33.130000000000003</v>
      </c>
      <c r="K11" s="37">
        <v>0.63</v>
      </c>
      <c r="L11" s="37">
        <v>0.86</v>
      </c>
      <c r="M11" s="37">
        <v>0.26540000000000002</v>
      </c>
      <c r="N11" s="37">
        <v>5.5999999999999999E-3</v>
      </c>
      <c r="O11" s="37">
        <v>6.3E-3</v>
      </c>
      <c r="P11" s="37">
        <v>0.92174999999999996</v>
      </c>
      <c r="Q11" s="37">
        <v>3.7678980000000002</v>
      </c>
      <c r="R11" s="37">
        <v>8.9441430000000002E-2</v>
      </c>
      <c r="S11" s="37">
        <v>0.90900000000000003</v>
      </c>
      <c r="T11" s="37">
        <v>6.6E-3</v>
      </c>
      <c r="U11" s="37">
        <v>1.0999999999999999E-2</v>
      </c>
      <c r="V11" s="37">
        <v>0.40887000000000001</v>
      </c>
      <c r="W11" s="37">
        <v>0.57430000000000003</v>
      </c>
      <c r="X11" s="37">
        <v>7.7000000000000002E-3</v>
      </c>
      <c r="Y11" s="37">
        <v>3.1E-2</v>
      </c>
      <c r="Z11" s="37">
        <v>3583</v>
      </c>
      <c r="AA11" s="37">
        <v>19</v>
      </c>
      <c r="AB11" s="37">
        <v>25</v>
      </c>
      <c r="AC11" s="37">
        <v>1517</v>
      </c>
      <c r="AD11" s="37">
        <v>28</v>
      </c>
      <c r="AE11" s="37">
        <v>32</v>
      </c>
      <c r="AF11" s="37">
        <v>9170</v>
      </c>
      <c r="AG11" s="37">
        <v>99</v>
      </c>
      <c r="AH11" s="37">
        <v>390</v>
      </c>
      <c r="AI11" s="37">
        <v>5209</v>
      </c>
      <c r="AJ11" s="37">
        <v>15</v>
      </c>
      <c r="AK11" s="37">
        <v>25</v>
      </c>
      <c r="AL11" s="37">
        <v>26</v>
      </c>
      <c r="AM11" s="37">
        <v>1.1000000000000001</v>
      </c>
      <c r="AN11" s="37">
        <v>29.9</v>
      </c>
      <c r="AO11" s="37">
        <v>1.3</v>
      </c>
      <c r="AP11" s="37">
        <v>0.86699999999999999</v>
      </c>
      <c r="AQ11" s="37">
        <v>0.01</v>
      </c>
      <c r="AR11" s="37">
        <v>7700</v>
      </c>
      <c r="AS11" s="37">
        <v>460</v>
      </c>
      <c r="AT11" s="1">
        <v>135600</v>
      </c>
      <c r="AU11" s="1">
        <v>5900</v>
      </c>
      <c r="AV11" s="1">
        <v>122800</v>
      </c>
      <c r="AW11" s="1">
        <v>5100</v>
      </c>
      <c r="AX11" s="1"/>
      <c r="AY11" s="1"/>
      <c r="AZ11" s="1"/>
      <c r="BA11" s="1"/>
      <c r="BB11" s="1">
        <v>496000</v>
      </c>
      <c r="BC11" s="1">
        <v>21000</v>
      </c>
      <c r="BD11" s="39" t="s">
        <v>98</v>
      </c>
      <c r="BG11" s="37">
        <v>0.26540000000000002</v>
      </c>
      <c r="BH11" s="125">
        <v>1517</v>
      </c>
      <c r="BI11" s="125">
        <v>32</v>
      </c>
      <c r="BJ11" s="125">
        <f t="shared" si="3"/>
        <v>2.109426499670402</v>
      </c>
      <c r="BK11" s="125">
        <v>1524.0709999999999</v>
      </c>
      <c r="BL11" s="125">
        <v>32.365600000000001</v>
      </c>
      <c r="BM11" s="125">
        <f t="shared" si="4"/>
        <v>2.1236280986909404</v>
      </c>
      <c r="BN11" s="36">
        <v>1524.1289999999999</v>
      </c>
      <c r="BO11" s="36">
        <v>32.365299999999998</v>
      </c>
      <c r="BP11" s="125">
        <f t="shared" si="0"/>
        <v>2.1235276016662632</v>
      </c>
      <c r="BQ11" s="125">
        <v>17.270800000000001</v>
      </c>
      <c r="BR11" s="125">
        <v>26</v>
      </c>
      <c r="BS11" s="125">
        <f t="shared" si="1"/>
        <v>1.1534025374855825</v>
      </c>
      <c r="BT11" s="125">
        <f t="shared" si="2"/>
        <v>57.661177783979902</v>
      </c>
    </row>
    <row r="12" spans="1:72">
      <c r="A12" s="37" t="s">
        <v>103</v>
      </c>
      <c r="B12" s="37" t="s">
        <v>3842</v>
      </c>
      <c r="C12" s="37" t="s">
        <v>3843</v>
      </c>
      <c r="D12" s="37" t="s">
        <v>3813</v>
      </c>
      <c r="E12" s="37" t="s">
        <v>3844</v>
      </c>
      <c r="F12" s="37">
        <v>26.446000000000002</v>
      </c>
      <c r="G12" s="37" t="s">
        <v>103</v>
      </c>
      <c r="J12" s="37">
        <v>33.299999999999997</v>
      </c>
      <c r="K12" s="37">
        <v>0.61</v>
      </c>
      <c r="L12" s="37">
        <v>0.85</v>
      </c>
      <c r="M12" s="37">
        <v>0.26500000000000001</v>
      </c>
      <c r="N12" s="37">
        <v>4.1999999999999997E-3</v>
      </c>
      <c r="O12" s="37">
        <v>5.1000000000000004E-3</v>
      </c>
      <c r="P12" s="37">
        <v>0.87017</v>
      </c>
      <c r="Q12" s="37">
        <v>3.7735850000000002</v>
      </c>
      <c r="R12" s="37">
        <v>7.2623709999999994E-2</v>
      </c>
      <c r="S12" s="37">
        <v>0.9173</v>
      </c>
      <c r="T12" s="37">
        <v>8.3000000000000001E-3</v>
      </c>
      <c r="U12" s="37">
        <v>1.2E-2</v>
      </c>
      <c r="V12" s="37">
        <v>0.1497</v>
      </c>
      <c r="W12" s="37">
        <v>0.58279999999999998</v>
      </c>
      <c r="X12" s="37">
        <v>6.1999999999999998E-3</v>
      </c>
      <c r="Y12" s="37">
        <v>3.1E-2</v>
      </c>
      <c r="Z12" s="37">
        <v>3588</v>
      </c>
      <c r="AA12" s="37">
        <v>18</v>
      </c>
      <c r="AB12" s="37">
        <v>25</v>
      </c>
      <c r="AC12" s="37">
        <v>1515</v>
      </c>
      <c r="AD12" s="37">
        <v>21</v>
      </c>
      <c r="AE12" s="37">
        <v>26</v>
      </c>
      <c r="AF12" s="37">
        <v>9294</v>
      </c>
      <c r="AG12" s="37">
        <v>76</v>
      </c>
      <c r="AH12" s="37">
        <v>380</v>
      </c>
      <c r="AI12" s="37">
        <v>5228</v>
      </c>
      <c r="AJ12" s="37">
        <v>19</v>
      </c>
      <c r="AK12" s="37">
        <v>28</v>
      </c>
      <c r="AL12" s="37">
        <v>26.6</v>
      </c>
      <c r="AM12" s="37">
        <v>1.2</v>
      </c>
      <c r="AN12" s="37">
        <v>30.6</v>
      </c>
      <c r="AO12" s="37">
        <v>1.4</v>
      </c>
      <c r="AP12" s="37">
        <v>0.87150000000000005</v>
      </c>
      <c r="AQ12" s="37">
        <v>7.0000000000000001E-3</v>
      </c>
      <c r="AR12" s="37">
        <v>8460</v>
      </c>
      <c r="AS12" s="37">
        <v>540</v>
      </c>
      <c r="AT12" s="1">
        <v>139900</v>
      </c>
      <c r="AU12" s="1">
        <v>6100</v>
      </c>
      <c r="AV12" s="1">
        <v>126600</v>
      </c>
      <c r="AW12" s="1">
        <v>5600</v>
      </c>
      <c r="AX12" s="1"/>
      <c r="AY12" s="1"/>
      <c r="AZ12" s="1"/>
      <c r="BA12" s="1"/>
      <c r="BB12" s="1">
        <v>506000</v>
      </c>
      <c r="BC12" s="1">
        <v>24000</v>
      </c>
      <c r="BD12" s="39" t="s">
        <v>103</v>
      </c>
      <c r="BG12" s="37">
        <v>0.26500000000000001</v>
      </c>
      <c r="BH12" s="125">
        <v>1515</v>
      </c>
      <c r="BI12" s="125">
        <v>26</v>
      </c>
      <c r="BJ12" s="125">
        <f t="shared" si="3"/>
        <v>1.7161716171617163</v>
      </c>
      <c r="BK12" s="125">
        <v>1521.8920000000001</v>
      </c>
      <c r="BL12" s="125">
        <v>26.242799999999999</v>
      </c>
      <c r="BM12" s="125">
        <f t="shared" si="4"/>
        <v>1.7243536335035601</v>
      </c>
      <c r="BN12" s="36">
        <v>1521.95</v>
      </c>
      <c r="BO12" s="36">
        <v>26.242599999999999</v>
      </c>
      <c r="BP12" s="125">
        <f t="shared" si="0"/>
        <v>1.7242747790663295</v>
      </c>
      <c r="BQ12" s="125">
        <v>17.280100000000001</v>
      </c>
      <c r="BR12" s="125">
        <v>26.6</v>
      </c>
      <c r="BS12" s="125">
        <f t="shared" si="1"/>
        <v>1.1474469305794606</v>
      </c>
      <c r="BT12" s="125">
        <f t="shared" si="2"/>
        <v>57.775919732441473</v>
      </c>
    </row>
    <row r="13" spans="1:72">
      <c r="A13" s="37" t="s">
        <v>108</v>
      </c>
      <c r="B13" s="37" t="s">
        <v>3845</v>
      </c>
      <c r="C13" s="37" t="s">
        <v>3846</v>
      </c>
      <c r="D13" s="37" t="s">
        <v>3813</v>
      </c>
      <c r="E13" s="37" t="s">
        <v>3847</v>
      </c>
      <c r="F13" s="37">
        <v>26.509</v>
      </c>
      <c r="G13" s="37" t="s">
        <v>108</v>
      </c>
      <c r="J13" s="37">
        <v>32.75</v>
      </c>
      <c r="K13" s="37">
        <v>0.59</v>
      </c>
      <c r="L13" s="37">
        <v>0.83</v>
      </c>
      <c r="M13" s="37">
        <v>0.26079999999999998</v>
      </c>
      <c r="N13" s="37">
        <v>4.4000000000000003E-3</v>
      </c>
      <c r="O13" s="37">
        <v>5.1999999999999998E-3</v>
      </c>
      <c r="P13" s="37">
        <v>0.91532999999999998</v>
      </c>
      <c r="Q13" s="37">
        <v>3.8343560000000001</v>
      </c>
      <c r="R13" s="37">
        <v>7.645188E-2</v>
      </c>
      <c r="S13" s="37">
        <v>0.90639999999999998</v>
      </c>
      <c r="T13" s="37">
        <v>6.1999999999999998E-3</v>
      </c>
      <c r="U13" s="37">
        <v>1.0999999999999999E-2</v>
      </c>
      <c r="V13" s="37">
        <v>0.14687</v>
      </c>
      <c r="W13" s="37">
        <v>0.56659999999999999</v>
      </c>
      <c r="X13" s="37">
        <v>7.4999999999999997E-3</v>
      </c>
      <c r="Y13" s="37">
        <v>0.03</v>
      </c>
      <c r="Z13" s="37">
        <v>3572</v>
      </c>
      <c r="AA13" s="37">
        <v>18</v>
      </c>
      <c r="AB13" s="37">
        <v>25</v>
      </c>
      <c r="AC13" s="37">
        <v>1493</v>
      </c>
      <c r="AD13" s="37">
        <v>22</v>
      </c>
      <c r="AE13" s="37">
        <v>27</v>
      </c>
      <c r="AF13" s="37">
        <v>9071</v>
      </c>
      <c r="AG13" s="37">
        <v>96</v>
      </c>
      <c r="AH13" s="37">
        <v>390</v>
      </c>
      <c r="AI13" s="37">
        <v>5203</v>
      </c>
      <c r="AJ13" s="37">
        <v>14</v>
      </c>
      <c r="AK13" s="37">
        <v>25</v>
      </c>
      <c r="AL13" s="37">
        <v>26.2</v>
      </c>
      <c r="AM13" s="37">
        <v>1.2</v>
      </c>
      <c r="AN13" s="37">
        <v>30.7</v>
      </c>
      <c r="AO13" s="37">
        <v>1.5</v>
      </c>
      <c r="AP13" s="37">
        <v>0.87990000000000002</v>
      </c>
      <c r="AQ13" s="37">
        <v>9.7999999999999997E-3</v>
      </c>
      <c r="AR13" s="37">
        <v>8560</v>
      </c>
      <c r="AS13" s="37">
        <v>460</v>
      </c>
      <c r="AT13" s="1">
        <v>137800</v>
      </c>
      <c r="AU13" s="1">
        <v>6100</v>
      </c>
      <c r="AV13" s="1">
        <v>124800</v>
      </c>
      <c r="AW13" s="1">
        <v>5700</v>
      </c>
      <c r="AX13" s="1"/>
      <c r="AY13" s="1"/>
      <c r="AZ13" s="1"/>
      <c r="BA13" s="1"/>
      <c r="BB13" s="1">
        <v>497000</v>
      </c>
      <c r="BC13" s="1">
        <v>22000</v>
      </c>
      <c r="BD13" s="39" t="s">
        <v>108</v>
      </c>
      <c r="BG13" s="37">
        <v>0.26079999999999998</v>
      </c>
      <c r="BH13" s="125">
        <v>1493</v>
      </c>
      <c r="BI13" s="125">
        <v>27</v>
      </c>
      <c r="BJ13" s="125">
        <f t="shared" si="3"/>
        <v>1.8084393837910249</v>
      </c>
      <c r="BK13" s="125">
        <v>1500.546</v>
      </c>
      <c r="BL13" s="125">
        <v>26.8445</v>
      </c>
      <c r="BM13" s="125">
        <f t="shared" si="4"/>
        <v>1.7889821438329783</v>
      </c>
      <c r="BN13" s="36">
        <v>1500.604</v>
      </c>
      <c r="BO13" s="36">
        <v>26.8443</v>
      </c>
      <c r="BP13" s="125">
        <f t="shared" si="0"/>
        <v>1.7888996697329875</v>
      </c>
      <c r="BQ13" s="125">
        <v>17.267700000000001</v>
      </c>
      <c r="BR13" s="125">
        <v>26.2</v>
      </c>
      <c r="BS13" s="125">
        <f t="shared" si="1"/>
        <v>1.1364927832708263</v>
      </c>
      <c r="BT13" s="125">
        <f t="shared" si="2"/>
        <v>58.202687569988811</v>
      </c>
    </row>
    <row r="14" spans="1:72">
      <c r="A14" s="37" t="s">
        <v>113</v>
      </c>
      <c r="B14" s="37" t="s">
        <v>3848</v>
      </c>
      <c r="C14" s="37" t="s">
        <v>3849</v>
      </c>
      <c r="D14" s="37" t="s">
        <v>3813</v>
      </c>
      <c r="E14" s="37" t="s">
        <v>3850</v>
      </c>
      <c r="F14" s="37">
        <v>26.526</v>
      </c>
      <c r="G14" s="37" t="s">
        <v>113</v>
      </c>
      <c r="J14" s="37">
        <v>32.979999999999997</v>
      </c>
      <c r="K14" s="37">
        <v>0.54</v>
      </c>
      <c r="L14" s="37">
        <v>0.79</v>
      </c>
      <c r="M14" s="37">
        <v>0.26319999999999999</v>
      </c>
      <c r="N14" s="37">
        <v>4.8999999999999998E-3</v>
      </c>
      <c r="O14" s="37">
        <v>5.7000000000000002E-3</v>
      </c>
      <c r="P14" s="37">
        <v>0.91585000000000005</v>
      </c>
      <c r="Q14" s="37">
        <v>3.7993920000000001</v>
      </c>
      <c r="R14" s="37">
        <v>8.2281670000000001E-2</v>
      </c>
      <c r="S14" s="37">
        <v>0.91</v>
      </c>
      <c r="T14" s="37">
        <v>6.1000000000000004E-3</v>
      </c>
      <c r="U14" s="37">
        <v>1.0999999999999999E-2</v>
      </c>
      <c r="V14" s="37">
        <v>0.29415000000000002</v>
      </c>
      <c r="W14" s="37">
        <v>0.56740000000000002</v>
      </c>
      <c r="X14" s="37">
        <v>7.7999999999999996E-3</v>
      </c>
      <c r="Y14" s="37">
        <v>0.03</v>
      </c>
      <c r="Z14" s="37">
        <v>3579</v>
      </c>
      <c r="AA14" s="37">
        <v>16</v>
      </c>
      <c r="AB14" s="37">
        <v>24</v>
      </c>
      <c r="AC14" s="37">
        <v>1505</v>
      </c>
      <c r="AD14" s="37">
        <v>25</v>
      </c>
      <c r="AE14" s="37">
        <v>29</v>
      </c>
      <c r="AF14" s="37">
        <v>9080</v>
      </c>
      <c r="AG14" s="37">
        <v>100</v>
      </c>
      <c r="AH14" s="37">
        <v>390</v>
      </c>
      <c r="AI14" s="37">
        <v>5211</v>
      </c>
      <c r="AJ14" s="37">
        <v>14</v>
      </c>
      <c r="AK14" s="37">
        <v>25</v>
      </c>
      <c r="AL14" s="37">
        <v>26.7</v>
      </c>
      <c r="AM14" s="37">
        <v>1.1000000000000001</v>
      </c>
      <c r="AN14" s="37">
        <v>30.4</v>
      </c>
      <c r="AO14" s="37">
        <v>1.4</v>
      </c>
      <c r="AP14" s="37">
        <v>0.87409999999999999</v>
      </c>
      <c r="AQ14" s="37">
        <v>8.6E-3</v>
      </c>
      <c r="AR14" s="37">
        <v>8060</v>
      </c>
      <c r="AS14" s="37">
        <v>500</v>
      </c>
      <c r="AT14" s="1">
        <v>140500</v>
      </c>
      <c r="AU14" s="1">
        <v>5900</v>
      </c>
      <c r="AV14" s="1">
        <v>126200</v>
      </c>
      <c r="AW14" s="1">
        <v>5100</v>
      </c>
      <c r="AX14" s="1"/>
      <c r="AY14" s="1"/>
      <c r="AZ14" s="1"/>
      <c r="BA14" s="1"/>
      <c r="BB14" s="1">
        <v>505000</v>
      </c>
      <c r="BC14" s="1">
        <v>21000</v>
      </c>
      <c r="BD14" s="39" t="s">
        <v>113</v>
      </c>
      <c r="BG14" s="37">
        <v>0.26319999999999999</v>
      </c>
      <c r="BH14" s="125">
        <v>1505</v>
      </c>
      <c r="BI14" s="125">
        <v>29</v>
      </c>
      <c r="BJ14" s="125">
        <f t="shared" si="3"/>
        <v>1.9269102990033222</v>
      </c>
      <c r="BK14" s="125">
        <v>1512.7139999999999</v>
      </c>
      <c r="BL14" s="125">
        <v>29.347000000000001</v>
      </c>
      <c r="BM14" s="125">
        <f t="shared" si="4"/>
        <v>1.9400230314520788</v>
      </c>
      <c r="BN14" s="36">
        <v>1512.7719999999999</v>
      </c>
      <c r="BO14" s="36">
        <v>29.346699999999998</v>
      </c>
      <c r="BP14" s="125">
        <f t="shared" si="0"/>
        <v>1.9399288194123108</v>
      </c>
      <c r="BQ14" s="125">
        <v>17.2775</v>
      </c>
      <c r="BR14" s="125">
        <v>26.7</v>
      </c>
      <c r="BS14" s="125">
        <f t="shared" si="1"/>
        <v>1.1440338634023568</v>
      </c>
      <c r="BT14" s="125">
        <f t="shared" si="2"/>
        <v>57.949147806649904</v>
      </c>
    </row>
    <row r="15" spans="1:72">
      <c r="A15" s="37" t="s">
        <v>118</v>
      </c>
      <c r="B15" s="37" t="s">
        <v>3851</v>
      </c>
      <c r="C15" s="37" t="s">
        <v>3852</v>
      </c>
      <c r="D15" s="37" t="s">
        <v>3853</v>
      </c>
      <c r="E15" s="37" t="s">
        <v>3854</v>
      </c>
      <c r="F15" s="37">
        <v>26.507999999999999</v>
      </c>
      <c r="G15" s="37" t="s">
        <v>118</v>
      </c>
      <c r="J15" s="37">
        <v>33.15</v>
      </c>
      <c r="K15" s="37">
        <v>0.56000000000000005</v>
      </c>
      <c r="L15" s="37">
        <v>0.81</v>
      </c>
      <c r="M15" s="37">
        <v>0.26129999999999998</v>
      </c>
      <c r="N15" s="37">
        <v>4.4000000000000003E-3</v>
      </c>
      <c r="O15" s="37">
        <v>5.1999999999999998E-3</v>
      </c>
      <c r="P15" s="37">
        <v>0.89610000000000001</v>
      </c>
      <c r="Q15" s="37">
        <v>3.8270189999999999</v>
      </c>
      <c r="R15" s="37">
        <v>7.6159580000000004E-2</v>
      </c>
      <c r="S15" s="37">
        <v>0.91610000000000003</v>
      </c>
      <c r="T15" s="37">
        <v>6.7000000000000002E-3</v>
      </c>
      <c r="U15" s="37">
        <v>1.0999999999999999E-2</v>
      </c>
      <c r="V15" s="37">
        <v>0.32471</v>
      </c>
      <c r="W15" s="37">
        <v>0.56010000000000004</v>
      </c>
      <c r="X15" s="37">
        <v>5.0000000000000001E-3</v>
      </c>
      <c r="Y15" s="37">
        <v>2.9000000000000001E-2</v>
      </c>
      <c r="Z15" s="37">
        <v>3584</v>
      </c>
      <c r="AA15" s="37">
        <v>17</v>
      </c>
      <c r="AB15" s="37">
        <v>24</v>
      </c>
      <c r="AC15" s="37">
        <v>1496</v>
      </c>
      <c r="AD15" s="37">
        <v>22</v>
      </c>
      <c r="AE15" s="37">
        <v>27</v>
      </c>
      <c r="AF15" s="37">
        <v>8988</v>
      </c>
      <c r="AG15" s="37">
        <v>65</v>
      </c>
      <c r="AH15" s="37">
        <v>380</v>
      </c>
      <c r="AI15" s="37">
        <v>5225</v>
      </c>
      <c r="AJ15" s="37">
        <v>15</v>
      </c>
      <c r="AK15" s="37">
        <v>26</v>
      </c>
      <c r="AL15" s="37">
        <v>27</v>
      </c>
      <c r="AM15" s="37">
        <v>1.2</v>
      </c>
      <c r="AN15" s="37">
        <v>31.2</v>
      </c>
      <c r="AO15" s="37">
        <v>1.4</v>
      </c>
      <c r="AP15" s="37">
        <v>0.86860000000000004</v>
      </c>
      <c r="AQ15" s="37">
        <v>8.5000000000000006E-3</v>
      </c>
      <c r="AR15" s="37">
        <v>8360</v>
      </c>
      <c r="AS15" s="37">
        <v>410</v>
      </c>
      <c r="AT15" s="1">
        <v>140000</v>
      </c>
      <c r="AU15" s="1">
        <v>6200</v>
      </c>
      <c r="AV15" s="1">
        <v>126600</v>
      </c>
      <c r="AW15" s="1">
        <v>5500</v>
      </c>
      <c r="AX15" s="1"/>
      <c r="AY15" s="1"/>
      <c r="AZ15" s="1"/>
      <c r="BA15" s="1"/>
      <c r="BB15" s="1">
        <v>508000</v>
      </c>
      <c r="BC15" s="1">
        <v>23000</v>
      </c>
      <c r="BD15" s="39" t="s">
        <v>118</v>
      </c>
      <c r="BG15" s="37">
        <v>0.26129999999999998</v>
      </c>
      <c r="BH15" s="125">
        <v>1496</v>
      </c>
      <c r="BI15" s="125">
        <v>27</v>
      </c>
      <c r="BJ15" s="125">
        <f t="shared" si="3"/>
        <v>1.8048128342245988</v>
      </c>
      <c r="BK15" s="125">
        <v>1502.9290000000001</v>
      </c>
      <c r="BL15" s="125">
        <v>26.828099999999999</v>
      </c>
      <c r="BM15" s="125">
        <f t="shared" si="4"/>
        <v>1.7850543838065538</v>
      </c>
      <c r="BN15" s="36">
        <v>1502.9870000000001</v>
      </c>
      <c r="BO15" s="36">
        <v>26.8279</v>
      </c>
      <c r="BP15" s="125">
        <f t="shared" si="0"/>
        <v>1.7849721920415811</v>
      </c>
      <c r="BQ15" s="125">
        <v>17.2806</v>
      </c>
      <c r="BR15" s="125">
        <v>27</v>
      </c>
      <c r="BS15" s="125">
        <f t="shared" si="1"/>
        <v>1.1512779184895232</v>
      </c>
      <c r="BT15" s="125">
        <f t="shared" si="2"/>
        <v>58.258928571428569</v>
      </c>
    </row>
    <row r="16" spans="1:72">
      <c r="A16" s="37" t="s">
        <v>124</v>
      </c>
      <c r="B16" s="37" t="s">
        <v>3855</v>
      </c>
      <c r="C16" s="37" t="s">
        <v>3856</v>
      </c>
      <c r="D16" s="37" t="s">
        <v>3853</v>
      </c>
      <c r="E16" s="37" t="s">
        <v>3857</v>
      </c>
      <c r="F16" s="37">
        <v>26.474</v>
      </c>
      <c r="G16" s="37" t="s">
        <v>124</v>
      </c>
      <c r="J16" s="37">
        <v>32.869999999999997</v>
      </c>
      <c r="K16" s="37">
        <v>0.76</v>
      </c>
      <c r="L16" s="37">
        <v>0.96</v>
      </c>
      <c r="M16" s="37">
        <v>0.26240000000000002</v>
      </c>
      <c r="N16" s="37">
        <v>5.7000000000000002E-3</v>
      </c>
      <c r="O16" s="37">
        <v>6.4000000000000003E-3</v>
      </c>
      <c r="P16" s="37">
        <v>0.93469999999999998</v>
      </c>
      <c r="Q16" s="37">
        <v>3.8109760000000001</v>
      </c>
      <c r="R16" s="37">
        <v>9.2950619999999998E-2</v>
      </c>
      <c r="S16" s="37">
        <v>0.91310000000000002</v>
      </c>
      <c r="T16" s="37">
        <v>6.7999999999999996E-3</v>
      </c>
      <c r="U16" s="37">
        <v>1.0999999999999999E-2</v>
      </c>
      <c r="V16" s="37">
        <v>9.3792E-2</v>
      </c>
      <c r="W16" s="37">
        <v>0.56200000000000006</v>
      </c>
      <c r="X16" s="37">
        <v>8.3000000000000001E-3</v>
      </c>
      <c r="Y16" s="37">
        <v>0.03</v>
      </c>
      <c r="Z16" s="37">
        <v>3579</v>
      </c>
      <c r="AA16" s="37">
        <v>22</v>
      </c>
      <c r="AB16" s="37">
        <v>27</v>
      </c>
      <c r="AC16" s="37">
        <v>1502</v>
      </c>
      <c r="AD16" s="37">
        <v>29</v>
      </c>
      <c r="AE16" s="37">
        <v>33</v>
      </c>
      <c r="AF16" s="37">
        <v>9010</v>
      </c>
      <c r="AG16" s="37">
        <v>110</v>
      </c>
      <c r="AH16" s="37">
        <v>390</v>
      </c>
      <c r="AI16" s="37">
        <v>5218</v>
      </c>
      <c r="AJ16" s="37">
        <v>15</v>
      </c>
      <c r="AK16" s="37">
        <v>26</v>
      </c>
      <c r="AL16" s="37">
        <v>26.6</v>
      </c>
      <c r="AM16" s="37">
        <v>1.2</v>
      </c>
      <c r="AN16" s="37">
        <v>30.4</v>
      </c>
      <c r="AO16" s="37">
        <v>1.5</v>
      </c>
      <c r="AP16" s="37">
        <v>0.88029999999999997</v>
      </c>
      <c r="AQ16" s="37">
        <v>9.4999999999999998E-3</v>
      </c>
      <c r="AR16" s="37">
        <v>8130</v>
      </c>
      <c r="AS16" s="37">
        <v>520</v>
      </c>
      <c r="AT16" s="1">
        <v>138100</v>
      </c>
      <c r="AU16" s="1">
        <v>6600</v>
      </c>
      <c r="AV16" s="1">
        <v>124600</v>
      </c>
      <c r="AW16" s="1">
        <v>6000</v>
      </c>
      <c r="AX16" s="1"/>
      <c r="AY16" s="1"/>
      <c r="AZ16" s="1"/>
      <c r="BA16" s="1"/>
      <c r="BB16" s="1">
        <v>499000</v>
      </c>
      <c r="BC16" s="1">
        <v>22000</v>
      </c>
      <c r="BD16" s="39" t="s">
        <v>124</v>
      </c>
      <c r="BG16" s="37">
        <v>0.26240000000000002</v>
      </c>
      <c r="BH16" s="125">
        <v>1502</v>
      </c>
      <c r="BI16" s="125">
        <v>33</v>
      </c>
      <c r="BJ16" s="125">
        <f t="shared" si="3"/>
        <v>2.1970705725699067</v>
      </c>
      <c r="BK16" s="125">
        <v>1508.6469999999999</v>
      </c>
      <c r="BL16" s="125">
        <v>32.950699999999998</v>
      </c>
      <c r="BM16" s="125">
        <f t="shared" si="4"/>
        <v>2.1841225946162357</v>
      </c>
      <c r="BN16" s="36">
        <v>1508.7049999999999</v>
      </c>
      <c r="BO16" s="36">
        <v>32.950400000000002</v>
      </c>
      <c r="BP16" s="125">
        <f t="shared" si="0"/>
        <v>2.1840187445524477</v>
      </c>
      <c r="BQ16" s="125">
        <v>17.275200000000002</v>
      </c>
      <c r="BR16" s="125">
        <v>26.6</v>
      </c>
      <c r="BS16" s="125">
        <f t="shared" si="1"/>
        <v>1.1359763716914688</v>
      </c>
      <c r="BT16" s="125">
        <f t="shared" si="2"/>
        <v>58.032970103380833</v>
      </c>
    </row>
    <row r="17" spans="1:72">
      <c r="A17" s="37" t="s">
        <v>129</v>
      </c>
      <c r="B17" s="37" t="s">
        <v>3858</v>
      </c>
      <c r="C17" s="37" t="s">
        <v>3859</v>
      </c>
      <c r="D17" s="37" t="s">
        <v>3853</v>
      </c>
      <c r="E17" s="37" t="s">
        <v>3860</v>
      </c>
      <c r="F17" s="37">
        <v>26.48</v>
      </c>
      <c r="G17" s="37" t="s">
        <v>129</v>
      </c>
      <c r="J17" s="37">
        <v>33.619999999999997</v>
      </c>
      <c r="K17" s="37">
        <v>0.67</v>
      </c>
      <c r="L17" s="37">
        <v>0.9</v>
      </c>
      <c r="M17" s="37">
        <v>0.26429999999999998</v>
      </c>
      <c r="N17" s="37">
        <v>5.1999999999999998E-3</v>
      </c>
      <c r="O17" s="37">
        <v>5.8999999999999999E-3</v>
      </c>
      <c r="P17" s="37">
        <v>0.89746000000000004</v>
      </c>
      <c r="Q17" s="37">
        <v>3.783579</v>
      </c>
      <c r="R17" s="37">
        <v>8.4461289999999994E-2</v>
      </c>
      <c r="S17" s="37">
        <v>0.91679999999999995</v>
      </c>
      <c r="T17" s="37">
        <v>8.5000000000000006E-3</v>
      </c>
      <c r="U17" s="37">
        <v>1.2E-2</v>
      </c>
      <c r="V17" s="37">
        <v>0.11179</v>
      </c>
      <c r="W17" s="37">
        <v>0.55669999999999997</v>
      </c>
      <c r="X17" s="37">
        <v>6.6E-3</v>
      </c>
      <c r="Y17" s="37">
        <v>0.03</v>
      </c>
      <c r="Z17" s="37">
        <v>3601</v>
      </c>
      <c r="AA17" s="37">
        <v>20</v>
      </c>
      <c r="AB17" s="37">
        <v>27</v>
      </c>
      <c r="AC17" s="37">
        <v>1511</v>
      </c>
      <c r="AD17" s="37">
        <v>26</v>
      </c>
      <c r="AE17" s="37">
        <v>30</v>
      </c>
      <c r="AF17" s="37">
        <v>8943</v>
      </c>
      <c r="AG17" s="37">
        <v>85</v>
      </c>
      <c r="AH17" s="37">
        <v>380</v>
      </c>
      <c r="AI17" s="37">
        <v>5227</v>
      </c>
      <c r="AJ17" s="37">
        <v>19</v>
      </c>
      <c r="AK17" s="37">
        <v>28</v>
      </c>
      <c r="AL17" s="37">
        <v>27.2</v>
      </c>
      <c r="AM17" s="37">
        <v>1.2</v>
      </c>
      <c r="AN17" s="37">
        <v>31.7</v>
      </c>
      <c r="AO17" s="37">
        <v>1.4</v>
      </c>
      <c r="AP17" s="37">
        <v>0.86</v>
      </c>
      <c r="AQ17" s="37">
        <v>1.0999999999999999E-2</v>
      </c>
      <c r="AR17" s="37">
        <v>8200</v>
      </c>
      <c r="AS17" s="37">
        <v>490</v>
      </c>
      <c r="AT17" s="1">
        <v>142600</v>
      </c>
      <c r="AU17" s="1">
        <v>6200</v>
      </c>
      <c r="AV17" s="1">
        <v>129100</v>
      </c>
      <c r="AW17" s="1">
        <v>5800</v>
      </c>
      <c r="AX17" s="1"/>
      <c r="AY17" s="1"/>
      <c r="AZ17" s="1"/>
      <c r="BA17" s="1"/>
      <c r="BB17" s="1">
        <v>509000</v>
      </c>
      <c r="BC17" s="1">
        <v>22000</v>
      </c>
      <c r="BD17" s="39" t="s">
        <v>129</v>
      </c>
      <c r="BG17" s="37">
        <v>0.26429999999999998</v>
      </c>
      <c r="BH17" s="125">
        <v>1511</v>
      </c>
      <c r="BI17" s="125">
        <v>30</v>
      </c>
      <c r="BJ17" s="125">
        <f t="shared" si="3"/>
        <v>1.9854401058901392</v>
      </c>
      <c r="BK17" s="125">
        <v>1518.175</v>
      </c>
      <c r="BL17" s="125">
        <v>30.338699999999999</v>
      </c>
      <c r="BM17" s="125">
        <f t="shared" si="4"/>
        <v>1.9983664597296096</v>
      </c>
      <c r="BN17" s="36">
        <v>1518.232</v>
      </c>
      <c r="BO17" s="36">
        <v>30.3384</v>
      </c>
      <c r="BP17" s="125">
        <f t="shared" si="0"/>
        <v>1.998271673894372</v>
      </c>
      <c r="BQ17" s="125">
        <v>17.2895</v>
      </c>
      <c r="BR17" s="125">
        <v>27.2</v>
      </c>
      <c r="BS17" s="125">
        <f t="shared" si="1"/>
        <v>1.1627906976744187</v>
      </c>
      <c r="BT17" s="125">
        <f t="shared" si="2"/>
        <v>58.039433490697022</v>
      </c>
    </row>
    <row r="18" spans="1:72">
      <c r="A18" s="37" t="s">
        <v>134</v>
      </c>
      <c r="B18" s="37" t="s">
        <v>3861</v>
      </c>
      <c r="C18" s="37" t="s">
        <v>3862</v>
      </c>
      <c r="D18" s="37" t="s">
        <v>3853</v>
      </c>
      <c r="E18" s="37" t="s">
        <v>3863</v>
      </c>
      <c r="F18" s="37">
        <v>26.478000000000002</v>
      </c>
      <c r="G18" s="37" t="s">
        <v>134</v>
      </c>
      <c r="J18" s="37">
        <v>32.36</v>
      </c>
      <c r="K18" s="37">
        <v>0.72</v>
      </c>
      <c r="L18" s="37">
        <v>0.92</v>
      </c>
      <c r="M18" s="37">
        <v>0.25700000000000001</v>
      </c>
      <c r="N18" s="37">
        <v>5.1000000000000004E-3</v>
      </c>
      <c r="O18" s="37">
        <v>5.7999999999999996E-3</v>
      </c>
      <c r="P18" s="37">
        <v>0.92306999999999995</v>
      </c>
      <c r="Q18" s="37">
        <v>3.891051</v>
      </c>
      <c r="R18" s="37">
        <v>8.7813589999999997E-2</v>
      </c>
      <c r="S18" s="37">
        <v>0.90890000000000004</v>
      </c>
      <c r="T18" s="37">
        <v>7.3000000000000001E-3</v>
      </c>
      <c r="U18" s="37">
        <v>1.2E-2</v>
      </c>
      <c r="V18" s="37">
        <v>-7.5999999999999998E-2</v>
      </c>
      <c r="W18" s="37">
        <v>0.55379999999999996</v>
      </c>
      <c r="X18" s="37">
        <v>7.3000000000000001E-3</v>
      </c>
      <c r="Y18" s="37">
        <v>0.03</v>
      </c>
      <c r="Z18" s="37">
        <v>3563</v>
      </c>
      <c r="AA18" s="37">
        <v>21</v>
      </c>
      <c r="AB18" s="37">
        <v>27</v>
      </c>
      <c r="AC18" s="37">
        <v>1474</v>
      </c>
      <c r="AD18" s="37">
        <v>26</v>
      </c>
      <c r="AE18" s="37">
        <v>30</v>
      </c>
      <c r="AF18" s="37">
        <v>8906</v>
      </c>
      <c r="AG18" s="37">
        <v>94</v>
      </c>
      <c r="AH18" s="37">
        <v>390</v>
      </c>
      <c r="AI18" s="37">
        <v>5209</v>
      </c>
      <c r="AJ18" s="37">
        <v>16</v>
      </c>
      <c r="AK18" s="37">
        <v>26</v>
      </c>
      <c r="AL18" s="37">
        <v>27.6</v>
      </c>
      <c r="AM18" s="37">
        <v>1.1000000000000001</v>
      </c>
      <c r="AN18" s="37">
        <v>31.5</v>
      </c>
      <c r="AO18" s="37">
        <v>1.3</v>
      </c>
      <c r="AP18" s="37">
        <v>0.878</v>
      </c>
      <c r="AQ18" s="37">
        <v>1.2E-2</v>
      </c>
      <c r="AR18" s="37">
        <v>8240</v>
      </c>
      <c r="AS18" s="37">
        <v>560</v>
      </c>
      <c r="AT18" s="1">
        <v>141600</v>
      </c>
      <c r="AU18" s="1">
        <v>5800</v>
      </c>
      <c r="AV18" s="1">
        <v>127000</v>
      </c>
      <c r="AW18" s="1">
        <v>5600</v>
      </c>
      <c r="AX18" s="1"/>
      <c r="AY18" s="1"/>
      <c r="AZ18" s="1"/>
      <c r="BA18" s="1"/>
      <c r="BB18" s="1">
        <v>514000</v>
      </c>
      <c r="BC18" s="1">
        <v>21000</v>
      </c>
      <c r="BD18" s="39" t="s">
        <v>134</v>
      </c>
      <c r="BG18" s="37">
        <v>0.25700000000000001</v>
      </c>
      <c r="BH18" s="125">
        <v>1474</v>
      </c>
      <c r="BI18" s="125">
        <v>30</v>
      </c>
      <c r="BJ18" s="125">
        <f t="shared" si="3"/>
        <v>2.0352781546811398</v>
      </c>
      <c r="BK18" s="125">
        <v>1480.8150000000001</v>
      </c>
      <c r="BL18" s="125">
        <v>29.999300000000002</v>
      </c>
      <c r="BM18" s="125">
        <f t="shared" si="4"/>
        <v>2.0258641356280154</v>
      </c>
      <c r="BN18" s="36">
        <v>1480.873</v>
      </c>
      <c r="BO18" s="36">
        <v>29.998999999999999</v>
      </c>
      <c r="BP18" s="125">
        <f t="shared" si="0"/>
        <v>2.0257645321374618</v>
      </c>
      <c r="BQ18" s="125">
        <v>17.281700000000001</v>
      </c>
      <c r="BR18" s="125">
        <v>27.6</v>
      </c>
      <c r="BS18" s="125">
        <f t="shared" si="1"/>
        <v>1.1389521640091116</v>
      </c>
      <c r="BT18" s="125">
        <f t="shared" si="2"/>
        <v>58.630367667695758</v>
      </c>
    </row>
    <row r="19" spans="1:72">
      <c r="A19" s="37" t="s">
        <v>139</v>
      </c>
      <c r="B19" s="37" t="s">
        <v>3864</v>
      </c>
      <c r="C19" s="37" t="s">
        <v>3865</v>
      </c>
      <c r="D19" s="37" t="s">
        <v>3853</v>
      </c>
      <c r="E19" s="37" t="s">
        <v>3866</v>
      </c>
      <c r="F19" s="37">
        <v>26.452000000000002</v>
      </c>
      <c r="G19" s="37" t="s">
        <v>139</v>
      </c>
      <c r="J19" s="37">
        <v>32.56</v>
      </c>
      <c r="K19" s="37">
        <v>0.55000000000000004</v>
      </c>
      <c r="L19" s="37">
        <v>0.8</v>
      </c>
      <c r="M19" s="37">
        <v>0.25850000000000001</v>
      </c>
      <c r="N19" s="37">
        <v>4.4999999999999997E-3</v>
      </c>
      <c r="O19" s="37">
        <v>5.3E-3</v>
      </c>
      <c r="P19" s="37">
        <v>0.89383999999999997</v>
      </c>
      <c r="Q19" s="37">
        <v>3.8684720000000001</v>
      </c>
      <c r="R19" s="37">
        <v>7.9314899999999994E-2</v>
      </c>
      <c r="S19" s="37">
        <v>0.90790000000000004</v>
      </c>
      <c r="T19" s="37">
        <v>6.7000000000000002E-3</v>
      </c>
      <c r="U19" s="37">
        <v>1.0999999999999999E-2</v>
      </c>
      <c r="V19" s="37">
        <v>0.33122000000000001</v>
      </c>
      <c r="W19" s="37">
        <v>0.55789999999999995</v>
      </c>
      <c r="X19" s="37">
        <v>8.2000000000000007E-3</v>
      </c>
      <c r="Y19" s="37">
        <v>0.03</v>
      </c>
      <c r="Z19" s="37">
        <v>3566</v>
      </c>
      <c r="AA19" s="37">
        <v>17</v>
      </c>
      <c r="AB19" s="37">
        <v>24</v>
      </c>
      <c r="AC19" s="37">
        <v>1482</v>
      </c>
      <c r="AD19" s="37">
        <v>23</v>
      </c>
      <c r="AE19" s="37">
        <v>27</v>
      </c>
      <c r="AF19" s="37">
        <v>8960</v>
      </c>
      <c r="AG19" s="37">
        <v>110</v>
      </c>
      <c r="AH19" s="37">
        <v>390</v>
      </c>
      <c r="AI19" s="37">
        <v>5207</v>
      </c>
      <c r="AJ19" s="37">
        <v>15</v>
      </c>
      <c r="AK19" s="37">
        <v>25</v>
      </c>
      <c r="AL19" s="37">
        <v>27.7</v>
      </c>
      <c r="AM19" s="37">
        <v>1.2</v>
      </c>
      <c r="AN19" s="37">
        <v>31.5</v>
      </c>
      <c r="AO19" s="37">
        <v>1.5</v>
      </c>
      <c r="AP19" s="37">
        <v>0.87</v>
      </c>
      <c r="AQ19" s="37">
        <v>9.7999999999999997E-3</v>
      </c>
      <c r="AR19" s="37">
        <v>8390</v>
      </c>
      <c r="AS19" s="37">
        <v>480</v>
      </c>
      <c r="AT19" s="1">
        <v>141700</v>
      </c>
      <c r="AU19" s="1">
        <v>6100</v>
      </c>
      <c r="AV19" s="1">
        <v>127100</v>
      </c>
      <c r="AW19" s="1">
        <v>5300</v>
      </c>
      <c r="AX19" s="1"/>
      <c r="AY19" s="1"/>
      <c r="AZ19" s="1"/>
      <c r="BA19" s="1"/>
      <c r="BB19" s="1">
        <v>515000</v>
      </c>
      <c r="BC19" s="1">
        <v>23000</v>
      </c>
      <c r="BD19" s="39" t="s">
        <v>139</v>
      </c>
      <c r="BG19" s="37">
        <v>0.25850000000000001</v>
      </c>
      <c r="BH19" s="125">
        <v>1482</v>
      </c>
      <c r="BI19" s="125">
        <v>27</v>
      </c>
      <c r="BJ19" s="125">
        <f t="shared" si="3"/>
        <v>1.8218623481781375</v>
      </c>
      <c r="BK19" s="125">
        <v>1488.4770000000001</v>
      </c>
      <c r="BL19" s="125">
        <v>27.396100000000001</v>
      </c>
      <c r="BM19" s="125">
        <f t="shared" si="4"/>
        <v>1.840545739033925</v>
      </c>
      <c r="BN19" s="36">
        <v>1488.5350000000001</v>
      </c>
      <c r="BO19" s="36">
        <v>27.395900000000001</v>
      </c>
      <c r="BP19" s="125">
        <f t="shared" si="0"/>
        <v>1.8404605870873039</v>
      </c>
      <c r="BQ19" s="125">
        <v>17.285699999999999</v>
      </c>
      <c r="BR19" s="125">
        <v>27.7</v>
      </c>
      <c r="BS19" s="125">
        <f t="shared" si="1"/>
        <v>1.1494252873563218</v>
      </c>
      <c r="BT19" s="125">
        <f t="shared" si="2"/>
        <v>58.440830061693781</v>
      </c>
    </row>
    <row r="20" spans="1:72">
      <c r="A20" s="37" t="s">
        <v>144</v>
      </c>
      <c r="B20" s="37" t="s">
        <v>3867</v>
      </c>
      <c r="C20" s="37" t="s">
        <v>3868</v>
      </c>
      <c r="D20" s="37" t="s">
        <v>3853</v>
      </c>
      <c r="E20" s="37" t="s">
        <v>3869</v>
      </c>
      <c r="F20" s="37">
        <v>26.48</v>
      </c>
      <c r="G20" s="37" t="s">
        <v>144</v>
      </c>
      <c r="J20" s="37">
        <v>33.28</v>
      </c>
      <c r="K20" s="37">
        <v>0.59</v>
      </c>
      <c r="L20" s="37">
        <v>0.83</v>
      </c>
      <c r="M20" s="37">
        <v>0.26069999999999999</v>
      </c>
      <c r="N20" s="37">
        <v>5.1999999999999998E-3</v>
      </c>
      <c r="O20" s="37">
        <v>6.0000000000000001E-3</v>
      </c>
      <c r="P20" s="37">
        <v>0.93196999999999997</v>
      </c>
      <c r="Q20" s="37">
        <v>3.8358270000000001</v>
      </c>
      <c r="R20" s="37">
        <v>8.8281399999999996E-2</v>
      </c>
      <c r="S20" s="37">
        <v>0.91869999999999996</v>
      </c>
      <c r="T20" s="37">
        <v>6.1000000000000004E-3</v>
      </c>
      <c r="U20" s="37">
        <v>1.0999999999999999E-2</v>
      </c>
      <c r="V20" s="37">
        <v>0.33726</v>
      </c>
      <c r="W20" s="37">
        <v>0.56769999999999998</v>
      </c>
      <c r="X20" s="37">
        <v>6.4000000000000003E-3</v>
      </c>
      <c r="Y20" s="37">
        <v>0.03</v>
      </c>
      <c r="Z20" s="37">
        <v>3588</v>
      </c>
      <c r="AA20" s="37">
        <v>18</v>
      </c>
      <c r="AB20" s="37">
        <v>25</v>
      </c>
      <c r="AC20" s="37">
        <v>1493</v>
      </c>
      <c r="AD20" s="37">
        <v>27</v>
      </c>
      <c r="AE20" s="37">
        <v>31</v>
      </c>
      <c r="AF20" s="37">
        <v>9085</v>
      </c>
      <c r="AG20" s="37">
        <v>82</v>
      </c>
      <c r="AH20" s="37">
        <v>390</v>
      </c>
      <c r="AI20" s="37">
        <v>5231</v>
      </c>
      <c r="AJ20" s="37">
        <v>14</v>
      </c>
      <c r="AK20" s="37">
        <v>25</v>
      </c>
      <c r="AL20" s="37">
        <v>27.4</v>
      </c>
      <c r="AM20" s="37">
        <v>1.3</v>
      </c>
      <c r="AN20" s="37">
        <v>31.5</v>
      </c>
      <c r="AO20" s="37">
        <v>1.5</v>
      </c>
      <c r="AP20" s="37">
        <v>0.87</v>
      </c>
      <c r="AQ20" s="37">
        <v>1.2E-2</v>
      </c>
      <c r="AR20" s="37">
        <v>8250</v>
      </c>
      <c r="AS20" s="37">
        <v>520</v>
      </c>
      <c r="AT20" s="1">
        <v>140800</v>
      </c>
      <c r="AU20" s="1">
        <v>6200</v>
      </c>
      <c r="AV20" s="1">
        <v>127500</v>
      </c>
      <c r="AW20" s="1">
        <v>5500</v>
      </c>
      <c r="AX20" s="1"/>
      <c r="AY20" s="1"/>
      <c r="AZ20" s="1"/>
      <c r="BA20" s="1"/>
      <c r="BB20" s="1">
        <v>508000</v>
      </c>
      <c r="BC20" s="1">
        <v>24000</v>
      </c>
      <c r="BD20" s="39" t="s">
        <v>144</v>
      </c>
      <c r="BG20" s="37">
        <v>0.26069999999999999</v>
      </c>
      <c r="BH20" s="125">
        <v>1493</v>
      </c>
      <c r="BI20" s="125">
        <v>31</v>
      </c>
      <c r="BJ20" s="125">
        <f t="shared" si="3"/>
        <v>2.0763563295378433</v>
      </c>
      <c r="BK20" s="125">
        <v>1499.78</v>
      </c>
      <c r="BL20" s="125">
        <v>30.9374</v>
      </c>
      <c r="BM20" s="125">
        <f t="shared" si="4"/>
        <v>2.062795876728587</v>
      </c>
      <c r="BN20" s="36">
        <v>1499.838</v>
      </c>
      <c r="BO20" s="36">
        <v>30.937100000000001</v>
      </c>
      <c r="BP20" s="125">
        <f t="shared" si="0"/>
        <v>2.0626961045126206</v>
      </c>
      <c r="BQ20" s="125">
        <v>17.285599999999999</v>
      </c>
      <c r="BR20" s="125">
        <v>27.4</v>
      </c>
      <c r="BS20" s="125">
        <f t="shared" si="1"/>
        <v>1.1494252873563218</v>
      </c>
      <c r="BT20" s="125">
        <f t="shared" si="2"/>
        <v>58.389074693422515</v>
      </c>
    </row>
    <row r="21" spans="1:72">
      <c r="A21" s="37" t="s">
        <v>149</v>
      </c>
      <c r="B21" s="37" t="s">
        <v>3870</v>
      </c>
      <c r="C21" s="37" t="s">
        <v>3871</v>
      </c>
      <c r="D21" s="37" t="s">
        <v>3853</v>
      </c>
      <c r="E21" s="37" t="s">
        <v>3872</v>
      </c>
      <c r="F21" s="37">
        <v>26.46</v>
      </c>
      <c r="G21" s="37" t="s">
        <v>149</v>
      </c>
      <c r="J21" s="37">
        <v>32.39</v>
      </c>
      <c r="K21" s="37">
        <v>0.55000000000000004</v>
      </c>
      <c r="L21" s="37">
        <v>0.79</v>
      </c>
      <c r="M21" s="37">
        <v>0.25769999999999998</v>
      </c>
      <c r="N21" s="37">
        <v>4.1999999999999997E-3</v>
      </c>
      <c r="O21" s="37">
        <v>5.1000000000000004E-3</v>
      </c>
      <c r="P21" s="37">
        <v>0.84440999999999999</v>
      </c>
      <c r="Q21" s="37">
        <v>3.8804810000000001</v>
      </c>
      <c r="R21" s="37">
        <v>7.679648E-2</v>
      </c>
      <c r="S21" s="37">
        <v>0.91439999999999999</v>
      </c>
      <c r="T21" s="37">
        <v>8.6E-3</v>
      </c>
      <c r="U21" s="37">
        <v>1.2999999999999999E-2</v>
      </c>
      <c r="V21" s="37">
        <v>0.22972000000000001</v>
      </c>
      <c r="W21" s="37">
        <v>0.56589999999999996</v>
      </c>
      <c r="X21" s="37">
        <v>8.3000000000000001E-3</v>
      </c>
      <c r="Y21" s="37">
        <v>0.03</v>
      </c>
      <c r="Z21" s="37">
        <v>3561</v>
      </c>
      <c r="AA21" s="37">
        <v>17</v>
      </c>
      <c r="AB21" s="37">
        <v>24</v>
      </c>
      <c r="AC21" s="37">
        <v>1478</v>
      </c>
      <c r="AD21" s="37">
        <v>22</v>
      </c>
      <c r="AE21" s="37">
        <v>26</v>
      </c>
      <c r="AF21" s="37">
        <v>9060</v>
      </c>
      <c r="AG21" s="37">
        <v>110</v>
      </c>
      <c r="AH21" s="37">
        <v>390</v>
      </c>
      <c r="AI21" s="37">
        <v>5221</v>
      </c>
      <c r="AJ21" s="37">
        <v>19</v>
      </c>
      <c r="AK21" s="37">
        <v>28</v>
      </c>
      <c r="AL21" s="37">
        <v>27.8</v>
      </c>
      <c r="AM21" s="37">
        <v>1.2</v>
      </c>
      <c r="AN21" s="37">
        <v>31.7</v>
      </c>
      <c r="AO21" s="37">
        <v>1.4</v>
      </c>
      <c r="AP21" s="37">
        <v>0.88239999999999996</v>
      </c>
      <c r="AQ21" s="37">
        <v>8.8999999999999999E-3</v>
      </c>
      <c r="AR21" s="37">
        <v>8380</v>
      </c>
      <c r="AS21" s="37">
        <v>350</v>
      </c>
      <c r="AT21" s="1">
        <v>142200</v>
      </c>
      <c r="AU21" s="1">
        <v>5700</v>
      </c>
      <c r="AV21" s="1">
        <v>126300</v>
      </c>
      <c r="AW21" s="1">
        <v>5400</v>
      </c>
      <c r="AX21" s="1"/>
      <c r="AY21" s="1"/>
      <c r="AZ21" s="1"/>
      <c r="BA21" s="1"/>
      <c r="BB21" s="1">
        <v>515000</v>
      </c>
      <c r="BC21" s="1">
        <v>22000</v>
      </c>
      <c r="BD21" s="39" t="s">
        <v>149</v>
      </c>
      <c r="BG21" s="37">
        <v>0.25769999999999998</v>
      </c>
      <c r="BH21" s="125">
        <v>1478</v>
      </c>
      <c r="BI21" s="125">
        <v>26</v>
      </c>
      <c r="BJ21" s="125">
        <f t="shared" si="3"/>
        <v>1.7591339648173208</v>
      </c>
      <c r="BK21" s="125">
        <v>1484.356</v>
      </c>
      <c r="BL21" s="125">
        <v>26.386099999999999</v>
      </c>
      <c r="BM21" s="125">
        <f t="shared" si="4"/>
        <v>1.7776126481787387</v>
      </c>
      <c r="BN21" s="36">
        <v>1484.414</v>
      </c>
      <c r="BO21" s="36">
        <v>26.3858</v>
      </c>
      <c r="BP21" s="125">
        <f t="shared" si="0"/>
        <v>1.7775229821330167</v>
      </c>
      <c r="BQ21" s="125">
        <v>17.286100000000001</v>
      </c>
      <c r="BR21" s="125">
        <v>27.8</v>
      </c>
      <c r="BS21" s="125">
        <f t="shared" si="1"/>
        <v>1.1332728921124207</v>
      </c>
      <c r="BT21" s="125">
        <f t="shared" si="2"/>
        <v>58.494804830103895</v>
      </c>
    </row>
    <row r="22" spans="1:72">
      <c r="A22" s="37" t="s">
        <v>154</v>
      </c>
      <c r="B22" s="37" t="s">
        <v>3873</v>
      </c>
      <c r="C22" s="37" t="s">
        <v>3874</v>
      </c>
      <c r="D22" s="37" t="s">
        <v>3853</v>
      </c>
      <c r="E22" s="37" t="s">
        <v>3875</v>
      </c>
      <c r="F22" s="37">
        <v>26.462</v>
      </c>
      <c r="G22" s="37" t="s">
        <v>154</v>
      </c>
      <c r="J22" s="37">
        <v>32.97</v>
      </c>
      <c r="K22" s="37">
        <v>0.53</v>
      </c>
      <c r="L22" s="37">
        <v>0.79</v>
      </c>
      <c r="M22" s="37">
        <v>0.26300000000000001</v>
      </c>
      <c r="N22" s="37">
        <v>4.1999999999999997E-3</v>
      </c>
      <c r="O22" s="37">
        <v>5.1000000000000004E-3</v>
      </c>
      <c r="P22" s="37">
        <v>0.79274999999999995</v>
      </c>
      <c r="Q22" s="37">
        <v>3.8022809999999998</v>
      </c>
      <c r="R22" s="37">
        <v>7.3732450000000005E-2</v>
      </c>
      <c r="S22" s="37">
        <v>0.91479999999999995</v>
      </c>
      <c r="T22" s="37">
        <v>9.1999999999999998E-3</v>
      </c>
      <c r="U22" s="37">
        <v>1.2999999999999999E-2</v>
      </c>
      <c r="V22" s="37">
        <v>0.27851999999999999</v>
      </c>
      <c r="W22" s="37">
        <v>0.57169999999999999</v>
      </c>
      <c r="X22" s="37">
        <v>7.0000000000000001E-3</v>
      </c>
      <c r="Y22" s="37">
        <v>0.03</v>
      </c>
      <c r="Z22" s="37">
        <v>3579</v>
      </c>
      <c r="AA22" s="37">
        <v>16</v>
      </c>
      <c r="AB22" s="37">
        <v>23</v>
      </c>
      <c r="AC22" s="37">
        <v>1505</v>
      </c>
      <c r="AD22" s="37">
        <v>22</v>
      </c>
      <c r="AE22" s="37">
        <v>26</v>
      </c>
      <c r="AF22" s="37">
        <v>9138</v>
      </c>
      <c r="AG22" s="37">
        <v>91</v>
      </c>
      <c r="AH22" s="37">
        <v>390</v>
      </c>
      <c r="AI22" s="37">
        <v>5222</v>
      </c>
      <c r="AJ22" s="37">
        <v>21</v>
      </c>
      <c r="AK22" s="37">
        <v>29</v>
      </c>
      <c r="AL22" s="37">
        <v>27.7</v>
      </c>
      <c r="AM22" s="37">
        <v>1.3</v>
      </c>
      <c r="AN22" s="37">
        <v>31.7</v>
      </c>
      <c r="AO22" s="37">
        <v>1.4</v>
      </c>
      <c r="AP22" s="37">
        <v>0.86770000000000003</v>
      </c>
      <c r="AQ22" s="37">
        <v>9.2999999999999992E-3</v>
      </c>
      <c r="AR22" s="37">
        <v>8460</v>
      </c>
      <c r="AS22" s="37">
        <v>540</v>
      </c>
      <c r="AT22" s="1">
        <v>142000</v>
      </c>
      <c r="AU22" s="1">
        <v>6500</v>
      </c>
      <c r="AV22" s="1">
        <v>127900</v>
      </c>
      <c r="AW22" s="1">
        <v>5900</v>
      </c>
      <c r="AX22" s="1"/>
      <c r="AY22" s="1"/>
      <c r="AZ22" s="1"/>
      <c r="BA22" s="1"/>
      <c r="BB22" s="1">
        <v>510000</v>
      </c>
      <c r="BC22" s="1">
        <v>25000</v>
      </c>
      <c r="BD22" s="39" t="s">
        <v>154</v>
      </c>
      <c r="BG22" s="37">
        <v>0.26300000000000001</v>
      </c>
      <c r="BH22" s="125">
        <v>1505</v>
      </c>
      <c r="BI22" s="125">
        <v>26</v>
      </c>
      <c r="BJ22" s="125">
        <f t="shared" si="3"/>
        <v>1.7275747508305648</v>
      </c>
      <c r="BK22" s="125">
        <v>1511.4559999999999</v>
      </c>
      <c r="BL22" s="125">
        <v>26.2761</v>
      </c>
      <c r="BM22" s="125">
        <f t="shared" si="4"/>
        <v>1.7384627802595642</v>
      </c>
      <c r="BN22" s="36">
        <v>1511.5129999999999</v>
      </c>
      <c r="BO22" s="36">
        <v>26.2759</v>
      </c>
      <c r="BP22" s="125">
        <f t="shared" si="0"/>
        <v>1.7383839900814615</v>
      </c>
      <c r="BQ22" s="125">
        <v>17.293900000000001</v>
      </c>
      <c r="BR22" s="125">
        <v>27.7</v>
      </c>
      <c r="BS22" s="125">
        <f t="shared" si="1"/>
        <v>1.1524720525527257</v>
      </c>
      <c r="BT22" s="125">
        <f t="shared" si="2"/>
        <v>57.949147806649904</v>
      </c>
    </row>
    <row r="23" spans="1:72">
      <c r="A23" s="37" t="s">
        <v>159</v>
      </c>
      <c r="B23" s="37" t="s">
        <v>3876</v>
      </c>
      <c r="C23" s="37" t="s">
        <v>3877</v>
      </c>
      <c r="D23" s="37" t="s">
        <v>3853</v>
      </c>
      <c r="E23" s="37" t="s">
        <v>3878</v>
      </c>
      <c r="F23" s="37">
        <v>26.488</v>
      </c>
      <c r="G23" s="37" t="s">
        <v>159</v>
      </c>
      <c r="J23" s="37">
        <v>32.549999999999997</v>
      </c>
      <c r="K23" s="37">
        <v>0.71</v>
      </c>
      <c r="L23" s="37">
        <v>0.91</v>
      </c>
      <c r="M23" s="37">
        <v>0.2591</v>
      </c>
      <c r="N23" s="37">
        <v>4.7000000000000002E-3</v>
      </c>
      <c r="O23" s="37">
        <v>5.4999999999999997E-3</v>
      </c>
      <c r="P23" s="37">
        <v>0.90824000000000005</v>
      </c>
      <c r="Q23" s="37">
        <v>3.8595139999999999</v>
      </c>
      <c r="R23" s="37">
        <v>8.1927150000000004E-2</v>
      </c>
      <c r="S23" s="37">
        <v>0.90920000000000001</v>
      </c>
      <c r="T23" s="37">
        <v>7.1000000000000004E-3</v>
      </c>
      <c r="U23" s="37">
        <v>1.2E-2</v>
      </c>
      <c r="V23" s="37">
        <v>2.4222E-2</v>
      </c>
      <c r="W23" s="37">
        <v>0.57179999999999997</v>
      </c>
      <c r="X23" s="37">
        <v>6.7999999999999996E-3</v>
      </c>
      <c r="Y23" s="37">
        <v>0.03</v>
      </c>
      <c r="Z23" s="37">
        <v>3565</v>
      </c>
      <c r="AA23" s="37">
        <v>21</v>
      </c>
      <c r="AB23" s="37">
        <v>28</v>
      </c>
      <c r="AC23" s="37">
        <v>1485</v>
      </c>
      <c r="AD23" s="37">
        <v>24</v>
      </c>
      <c r="AE23" s="37">
        <v>28</v>
      </c>
      <c r="AF23" s="37">
        <v>9139</v>
      </c>
      <c r="AG23" s="37">
        <v>88</v>
      </c>
      <c r="AH23" s="37">
        <v>390</v>
      </c>
      <c r="AI23" s="37">
        <v>5210</v>
      </c>
      <c r="AJ23" s="37">
        <v>16</v>
      </c>
      <c r="AK23" s="37">
        <v>26</v>
      </c>
      <c r="AL23" s="37">
        <v>28</v>
      </c>
      <c r="AM23" s="37">
        <v>1.2</v>
      </c>
      <c r="AN23" s="37">
        <v>31.9</v>
      </c>
      <c r="AO23" s="37">
        <v>1.4</v>
      </c>
      <c r="AP23" s="37">
        <v>0.86760000000000004</v>
      </c>
      <c r="AQ23" s="37">
        <v>9.5999999999999992E-3</v>
      </c>
      <c r="AR23" s="37">
        <v>8510</v>
      </c>
      <c r="AS23" s="37">
        <v>550</v>
      </c>
      <c r="AT23" s="1">
        <v>141300</v>
      </c>
      <c r="AU23" s="1">
        <v>5800</v>
      </c>
      <c r="AV23" s="1">
        <v>127000</v>
      </c>
      <c r="AW23" s="1">
        <v>5500</v>
      </c>
      <c r="AX23" s="1"/>
      <c r="AY23" s="1"/>
      <c r="AZ23" s="1"/>
      <c r="BA23" s="1"/>
      <c r="BB23" s="1">
        <v>514000</v>
      </c>
      <c r="BC23" s="1">
        <v>22000</v>
      </c>
      <c r="BD23" s="39" t="s">
        <v>159</v>
      </c>
      <c r="BG23" s="37">
        <v>0.2591</v>
      </c>
      <c r="BH23" s="125">
        <v>1485</v>
      </c>
      <c r="BI23" s="125">
        <v>28</v>
      </c>
      <c r="BJ23" s="125">
        <f t="shared" si="3"/>
        <v>1.8855218855218854</v>
      </c>
      <c r="BK23" s="125">
        <v>1491.479</v>
      </c>
      <c r="BL23" s="125">
        <v>28.406700000000001</v>
      </c>
      <c r="BM23" s="125">
        <f t="shared" si="4"/>
        <v>1.904599394292511</v>
      </c>
      <c r="BN23" s="36">
        <v>1491.537</v>
      </c>
      <c r="BO23" s="36">
        <v>28.406400000000001</v>
      </c>
      <c r="BP23" s="125">
        <f t="shared" si="0"/>
        <v>1.9045052184424525</v>
      </c>
      <c r="BQ23" s="125">
        <v>17.291499999999999</v>
      </c>
      <c r="BR23" s="125">
        <v>28</v>
      </c>
      <c r="BS23" s="125">
        <f t="shared" si="1"/>
        <v>1.152604887044721</v>
      </c>
      <c r="BT23" s="125">
        <f t="shared" si="2"/>
        <v>58.345021037868165</v>
      </c>
    </row>
    <row r="24" spans="1:72">
      <c r="A24" s="37" t="s">
        <v>164</v>
      </c>
      <c r="B24" s="37" t="s">
        <v>3879</v>
      </c>
      <c r="C24" s="37" t="s">
        <v>3880</v>
      </c>
      <c r="D24" s="37" t="s">
        <v>3853</v>
      </c>
      <c r="E24" s="37" t="s">
        <v>3881</v>
      </c>
      <c r="F24" s="37">
        <v>26.478999999999999</v>
      </c>
      <c r="G24" s="37" t="s">
        <v>164</v>
      </c>
      <c r="J24" s="37">
        <v>32.979999999999997</v>
      </c>
      <c r="K24" s="37">
        <v>0.64</v>
      </c>
      <c r="L24" s="37">
        <v>0.87</v>
      </c>
      <c r="M24" s="37">
        <v>0.26050000000000001</v>
      </c>
      <c r="N24" s="37">
        <v>4.7999999999999996E-3</v>
      </c>
      <c r="O24" s="37">
        <v>5.5999999999999999E-3</v>
      </c>
      <c r="P24" s="37">
        <v>0.92047999999999996</v>
      </c>
      <c r="Q24" s="37">
        <v>3.8387720000000001</v>
      </c>
      <c r="R24" s="37">
        <v>8.2522540000000005E-2</v>
      </c>
      <c r="S24" s="37">
        <v>0.91249999999999998</v>
      </c>
      <c r="T24" s="37">
        <v>6.1000000000000004E-3</v>
      </c>
      <c r="U24" s="37">
        <v>1.0999999999999999E-2</v>
      </c>
      <c r="V24" s="37">
        <v>0.28281000000000001</v>
      </c>
      <c r="W24" s="37">
        <v>0.57989999999999997</v>
      </c>
      <c r="X24" s="37">
        <v>7.1000000000000004E-3</v>
      </c>
      <c r="Y24" s="37">
        <v>3.1E-2</v>
      </c>
      <c r="Z24" s="37">
        <v>3578</v>
      </c>
      <c r="AA24" s="37">
        <v>19</v>
      </c>
      <c r="AB24" s="37">
        <v>26</v>
      </c>
      <c r="AC24" s="37">
        <v>1492</v>
      </c>
      <c r="AD24" s="37">
        <v>24</v>
      </c>
      <c r="AE24" s="37">
        <v>28</v>
      </c>
      <c r="AF24" s="37">
        <v>9243</v>
      </c>
      <c r="AG24" s="37">
        <v>90</v>
      </c>
      <c r="AH24" s="37">
        <v>390</v>
      </c>
      <c r="AI24" s="37">
        <v>5217</v>
      </c>
      <c r="AJ24" s="37">
        <v>14</v>
      </c>
      <c r="AK24" s="37">
        <v>25</v>
      </c>
      <c r="AL24" s="37">
        <v>26.7</v>
      </c>
      <c r="AM24" s="37">
        <v>1.3</v>
      </c>
      <c r="AN24" s="37">
        <v>30.9</v>
      </c>
      <c r="AO24" s="37">
        <v>1.5</v>
      </c>
      <c r="AP24" s="37">
        <v>0.86299999999999999</v>
      </c>
      <c r="AQ24" s="37">
        <v>1.4E-2</v>
      </c>
      <c r="AR24" s="37">
        <v>8290</v>
      </c>
      <c r="AS24" s="37">
        <v>470</v>
      </c>
      <c r="AT24" s="1">
        <v>135900</v>
      </c>
      <c r="AU24" s="1">
        <v>6300</v>
      </c>
      <c r="AV24" s="1">
        <v>122900</v>
      </c>
      <c r="AW24" s="1">
        <v>5600</v>
      </c>
      <c r="AX24" s="1"/>
      <c r="AY24" s="1"/>
      <c r="AZ24" s="1"/>
      <c r="BA24" s="1"/>
      <c r="BB24" s="1">
        <v>489000</v>
      </c>
      <c r="BC24" s="1">
        <v>24000</v>
      </c>
      <c r="BD24" s="39" t="s">
        <v>164</v>
      </c>
      <c r="BG24" s="37">
        <v>0.26050000000000001</v>
      </c>
      <c r="BH24" s="125">
        <v>1492</v>
      </c>
      <c r="BI24" s="125">
        <v>28</v>
      </c>
      <c r="BJ24" s="125">
        <f t="shared" si="3"/>
        <v>1.8766756032171581</v>
      </c>
      <c r="BK24" s="125">
        <v>1498.91</v>
      </c>
      <c r="BL24" s="125">
        <v>28.896699999999999</v>
      </c>
      <c r="BM24" s="125">
        <f t="shared" si="4"/>
        <v>1.9278475692336432</v>
      </c>
      <c r="BN24" s="36">
        <v>1498.9670000000001</v>
      </c>
      <c r="BO24" s="36">
        <v>28.8964</v>
      </c>
      <c r="BP24" s="125">
        <f t="shared" si="0"/>
        <v>1.9277542467579338</v>
      </c>
      <c r="BQ24" s="125">
        <v>17.2745</v>
      </c>
      <c r="BR24" s="125">
        <v>26.7</v>
      </c>
      <c r="BS24" s="125">
        <f t="shared" si="1"/>
        <v>1.1587485515643106</v>
      </c>
      <c r="BT24" s="125">
        <f t="shared" si="2"/>
        <v>58.300726662940193</v>
      </c>
    </row>
    <row r="25" spans="1:72">
      <c r="BJ25" s="125" t="e">
        <f t="shared" si="3"/>
        <v>#DIV/0!</v>
      </c>
      <c r="BM25" s="125" t="e">
        <f t="shared" si="4"/>
        <v>#DIV/0!</v>
      </c>
      <c r="BP25" s="125" t="e">
        <f t="shared" si="0"/>
        <v>#DIV/0!</v>
      </c>
      <c r="BS25" s="125" t="e">
        <f t="shared" si="1"/>
        <v>#DIV/0!</v>
      </c>
      <c r="BT25" s="125" t="e">
        <f t="shared" si="2"/>
        <v>#DIV/0!</v>
      </c>
    </row>
    <row r="26" spans="1:72">
      <c r="A26" s="37" t="s">
        <v>3882</v>
      </c>
      <c r="B26" s="37" t="s">
        <v>3883</v>
      </c>
      <c r="C26" s="37" t="s">
        <v>3884</v>
      </c>
      <c r="D26" s="37" t="s">
        <v>3813</v>
      </c>
      <c r="E26" s="37" t="s">
        <v>3885</v>
      </c>
      <c r="F26" s="37">
        <v>26.475999999999999</v>
      </c>
      <c r="G26" s="37" t="s">
        <v>3882</v>
      </c>
      <c r="H26" s="37" t="s">
        <v>2973</v>
      </c>
      <c r="I26" s="37" t="s">
        <v>3886</v>
      </c>
      <c r="J26" s="37">
        <v>1.427E-2</v>
      </c>
      <c r="K26" s="37">
        <v>7.5000000000000002E-4</v>
      </c>
      <c r="L26" s="37">
        <v>7.9000000000000001E-4</v>
      </c>
      <c r="M26" s="37">
        <v>1.9469999999999999E-3</v>
      </c>
      <c r="N26" s="37">
        <v>3.3000000000000003E-5</v>
      </c>
      <c r="O26" s="37">
        <v>4.0000000000000003E-5</v>
      </c>
      <c r="P26" s="37">
        <v>5.4420999999999997E-2</v>
      </c>
      <c r="Q26" s="37">
        <v>513.61069999999995</v>
      </c>
      <c r="R26" s="37">
        <v>10.55184</v>
      </c>
      <c r="S26" s="37">
        <v>5.2999999999999999E-2</v>
      </c>
      <c r="T26" s="37">
        <v>2.8999999999999998E-3</v>
      </c>
      <c r="U26" s="37">
        <v>2.8999999999999998E-3</v>
      </c>
      <c r="V26" s="37">
        <v>0.32350000000000001</v>
      </c>
      <c r="W26" s="37">
        <v>6.8800000000000003E-4</v>
      </c>
      <c r="X26" s="37">
        <v>5.1E-5</v>
      </c>
      <c r="Y26" s="37">
        <v>6.3E-5</v>
      </c>
      <c r="Z26" s="37">
        <v>14.38</v>
      </c>
      <c r="AA26" s="37">
        <v>0.75</v>
      </c>
      <c r="AB26" s="37">
        <v>0.79</v>
      </c>
      <c r="AC26" s="37">
        <v>12.54</v>
      </c>
      <c r="AD26" s="37">
        <v>0.21</v>
      </c>
      <c r="AE26" s="37">
        <v>0.26</v>
      </c>
      <c r="AF26" s="37">
        <v>13.9</v>
      </c>
      <c r="AG26" s="37">
        <v>1</v>
      </c>
      <c r="AH26" s="37">
        <v>1.3</v>
      </c>
      <c r="AI26" s="37">
        <v>320</v>
      </c>
      <c r="AJ26" s="37">
        <v>110</v>
      </c>
      <c r="AK26" s="37">
        <v>110</v>
      </c>
      <c r="AL26" s="37">
        <v>572</v>
      </c>
      <c r="AM26" s="37">
        <v>20</v>
      </c>
      <c r="AN26" s="37">
        <v>352</v>
      </c>
      <c r="AO26" s="37">
        <v>21</v>
      </c>
      <c r="AP26" s="37">
        <v>1.653</v>
      </c>
      <c r="AQ26" s="37">
        <v>4.5999999999999999E-2</v>
      </c>
      <c r="AR26" s="37">
        <v>212</v>
      </c>
      <c r="AS26" s="37">
        <v>94</v>
      </c>
      <c r="AT26" s="37">
        <v>22650</v>
      </c>
      <c r="AU26" s="37">
        <v>630</v>
      </c>
      <c r="AV26" s="37">
        <v>1191</v>
      </c>
      <c r="AW26" s="37">
        <v>59</v>
      </c>
      <c r="BB26" s="1">
        <v>11100000</v>
      </c>
      <c r="BC26" s="1">
        <v>380000</v>
      </c>
      <c r="BD26" s="39" t="s">
        <v>3882</v>
      </c>
      <c r="BE26" s="39" t="s">
        <v>2973</v>
      </c>
      <c r="BF26" s="39" t="s">
        <v>3886</v>
      </c>
      <c r="BG26" s="37">
        <v>1.9469999999999999E-3</v>
      </c>
      <c r="BH26" s="125">
        <v>12.54</v>
      </c>
      <c r="BI26" s="125">
        <v>0.26</v>
      </c>
      <c r="BJ26" s="125">
        <f t="shared" si="3"/>
        <v>2.0733652312599684</v>
      </c>
      <c r="BK26" s="125">
        <v>12.714</v>
      </c>
      <c r="BL26" s="125">
        <v>0.26633400000000002</v>
      </c>
      <c r="BM26" s="125">
        <f t="shared" si="4"/>
        <v>2.094808872109486</v>
      </c>
      <c r="BN26" s="36">
        <v>12.787000000000001</v>
      </c>
      <c r="BO26" s="36">
        <v>0.26668500000000001</v>
      </c>
      <c r="BP26" s="125">
        <f t="shared" si="0"/>
        <v>2.085594744662548</v>
      </c>
      <c r="BQ26" s="125">
        <v>16.426600000000001</v>
      </c>
      <c r="BR26" s="125">
        <v>572</v>
      </c>
      <c r="BS26" s="125">
        <f t="shared" si="1"/>
        <v>0.60496067755595884</v>
      </c>
      <c r="BT26" s="125">
        <f t="shared" si="2"/>
        <v>12.795549374130744</v>
      </c>
    </row>
    <row r="27" spans="1:72">
      <c r="A27" s="37" t="s">
        <v>3887</v>
      </c>
      <c r="B27" s="37" t="s">
        <v>3888</v>
      </c>
      <c r="C27" s="37" t="s">
        <v>3889</v>
      </c>
      <c r="D27" s="37" t="s">
        <v>3813</v>
      </c>
      <c r="E27" s="37" t="s">
        <v>3890</v>
      </c>
      <c r="F27" s="37">
        <v>26.475999999999999</v>
      </c>
      <c r="G27" s="37" t="s">
        <v>3887</v>
      </c>
      <c r="H27" s="37" t="s">
        <v>3528</v>
      </c>
      <c r="I27" s="37" t="s">
        <v>2990</v>
      </c>
      <c r="J27" s="37">
        <v>2.5399999999999999E-2</v>
      </c>
      <c r="K27" s="37">
        <v>3.2000000000000002E-3</v>
      </c>
      <c r="L27" s="37">
        <v>3.2000000000000002E-3</v>
      </c>
      <c r="M27" s="37">
        <v>2.0509999999999999E-3</v>
      </c>
      <c r="N27" s="37">
        <v>5.5999999999999999E-5</v>
      </c>
      <c r="O27" s="37">
        <v>6.0000000000000002E-5</v>
      </c>
      <c r="P27" s="37">
        <v>0.62392000000000003</v>
      </c>
      <c r="Q27" s="37">
        <v>487.56700000000001</v>
      </c>
      <c r="R27" s="37">
        <v>14.263299999999999</v>
      </c>
      <c r="S27" s="37">
        <v>8.8900000000000007E-2</v>
      </c>
      <c r="T27" s="37">
        <v>9.2999999999999992E-3</v>
      </c>
      <c r="U27" s="37">
        <v>9.2999999999999992E-3</v>
      </c>
      <c r="V27" s="37">
        <v>-0.42079</v>
      </c>
      <c r="W27" s="37">
        <v>1.0499999999999999E-3</v>
      </c>
      <c r="X27" s="37">
        <v>1.3999999999999999E-4</v>
      </c>
      <c r="Y27" s="37">
        <v>1.4999999999999999E-4</v>
      </c>
      <c r="Z27" s="37">
        <v>25.4</v>
      </c>
      <c r="AA27" s="37">
        <v>3.2</v>
      </c>
      <c r="AB27" s="37">
        <v>3.2</v>
      </c>
      <c r="AC27" s="37">
        <v>13.21</v>
      </c>
      <c r="AD27" s="37">
        <v>0.36</v>
      </c>
      <c r="AE27" s="37">
        <v>0.39</v>
      </c>
      <c r="AF27" s="37">
        <v>21.2</v>
      </c>
      <c r="AG27" s="37">
        <v>2.8</v>
      </c>
      <c r="AH27" s="37">
        <v>3.1</v>
      </c>
      <c r="AI27" s="37">
        <v>1310</v>
      </c>
      <c r="AJ27" s="37">
        <v>210</v>
      </c>
      <c r="AK27" s="37">
        <v>210</v>
      </c>
      <c r="AL27" s="37">
        <v>294</v>
      </c>
      <c r="AM27" s="37">
        <v>15</v>
      </c>
      <c r="AN27" s="37">
        <v>135.9</v>
      </c>
      <c r="AO27" s="37">
        <v>5.8</v>
      </c>
      <c r="AP27" s="37">
        <v>2.1539999999999999</v>
      </c>
      <c r="AQ27" s="37">
        <v>2.7E-2</v>
      </c>
      <c r="AR27" s="37">
        <v>100</v>
      </c>
      <c r="AS27" s="37">
        <v>100</v>
      </c>
      <c r="AT27" s="37">
        <v>12300</v>
      </c>
      <c r="AU27" s="37">
        <v>520</v>
      </c>
      <c r="AV27" s="37">
        <v>1070</v>
      </c>
      <c r="AW27" s="37">
        <v>130</v>
      </c>
      <c r="BB27" s="1">
        <v>5700000</v>
      </c>
      <c r="BC27" s="1">
        <v>290000</v>
      </c>
      <c r="BD27" s="39" t="s">
        <v>3887</v>
      </c>
      <c r="BE27" s="39" t="s">
        <v>3528</v>
      </c>
      <c r="BF27" s="39" t="s">
        <v>2990</v>
      </c>
      <c r="BG27" s="37">
        <v>2.0509999999999999E-3</v>
      </c>
      <c r="BH27" s="125">
        <v>13.21</v>
      </c>
      <c r="BI27" s="125">
        <v>0.39</v>
      </c>
      <c r="BJ27" s="125">
        <f t="shared" si="3"/>
        <v>2.9523088569265705</v>
      </c>
      <c r="BK27" s="125">
        <v>13.433</v>
      </c>
      <c r="BL27" s="125">
        <v>0.39838000000000001</v>
      </c>
      <c r="BM27" s="125">
        <f t="shared" si="4"/>
        <v>2.9656815305590714</v>
      </c>
      <c r="BN27" s="36">
        <v>13.506</v>
      </c>
      <c r="BO27" s="36">
        <v>0.39861200000000002</v>
      </c>
      <c r="BP27" s="125">
        <f t="shared" si="0"/>
        <v>2.9513697615874426</v>
      </c>
      <c r="BQ27" s="125">
        <v>16.1462</v>
      </c>
      <c r="BR27" s="125">
        <v>294</v>
      </c>
      <c r="BS27" s="125">
        <f t="shared" si="1"/>
        <v>0.46425255338904364</v>
      </c>
      <c r="BT27" s="125">
        <f t="shared" si="2"/>
        <v>47.992125984251963</v>
      </c>
    </row>
    <row r="28" spans="1:72">
      <c r="A28" s="37" t="s">
        <v>3891</v>
      </c>
      <c r="B28" s="37" t="s">
        <v>3892</v>
      </c>
      <c r="C28" s="37" t="s">
        <v>3893</v>
      </c>
      <c r="D28" s="37" t="s">
        <v>3813</v>
      </c>
      <c r="E28" s="37" t="s">
        <v>3894</v>
      </c>
      <c r="F28" s="37">
        <v>26.550999999999998</v>
      </c>
      <c r="G28" s="37" t="s">
        <v>3891</v>
      </c>
      <c r="H28" s="37" t="s">
        <v>3533</v>
      </c>
      <c r="J28" s="37">
        <v>1.2359999999999999E-2</v>
      </c>
      <c r="K28" s="37">
        <v>8.4999999999999995E-4</v>
      </c>
      <c r="L28" s="37">
        <v>8.8000000000000003E-4</v>
      </c>
      <c r="M28" s="37">
        <v>1.9239999999999999E-3</v>
      </c>
      <c r="N28" s="37">
        <v>2.5000000000000001E-5</v>
      </c>
      <c r="O28" s="37">
        <v>3.3000000000000003E-5</v>
      </c>
      <c r="P28" s="37">
        <v>-4.6535E-2</v>
      </c>
      <c r="Q28" s="37">
        <v>519.75049999999999</v>
      </c>
      <c r="R28" s="37">
        <v>8.9146400000000003</v>
      </c>
      <c r="S28" s="37">
        <v>4.7100000000000003E-2</v>
      </c>
      <c r="T28" s="37">
        <v>3.3999999999999998E-3</v>
      </c>
      <c r="U28" s="37">
        <v>3.5000000000000001E-3</v>
      </c>
      <c r="V28" s="37">
        <v>0.24864</v>
      </c>
      <c r="W28" s="37">
        <v>6.0099999999999997E-4</v>
      </c>
      <c r="X28" s="37">
        <v>5.5999999999999999E-5</v>
      </c>
      <c r="Y28" s="37">
        <v>6.3999999999999997E-5</v>
      </c>
      <c r="Z28" s="37">
        <v>12.47</v>
      </c>
      <c r="AA28" s="37">
        <v>0.86</v>
      </c>
      <c r="AB28" s="37">
        <v>0.88</v>
      </c>
      <c r="AC28" s="37">
        <v>12.39</v>
      </c>
      <c r="AD28" s="37">
        <v>0.16</v>
      </c>
      <c r="AE28" s="37">
        <v>0.21</v>
      </c>
      <c r="AF28" s="37">
        <v>12.1</v>
      </c>
      <c r="AG28" s="37">
        <v>1.1000000000000001</v>
      </c>
      <c r="AH28" s="37">
        <v>1.3</v>
      </c>
      <c r="AI28" s="37">
        <v>60</v>
      </c>
      <c r="AJ28" s="37">
        <v>140</v>
      </c>
      <c r="AK28" s="37">
        <v>140</v>
      </c>
      <c r="AL28" s="37">
        <v>438</v>
      </c>
      <c r="AM28" s="37">
        <v>24</v>
      </c>
      <c r="AN28" s="37">
        <v>199</v>
      </c>
      <c r="AO28" s="37">
        <v>13</v>
      </c>
      <c r="AP28" s="37">
        <v>2.2189999999999999</v>
      </c>
      <c r="AQ28" s="37">
        <v>3.4000000000000002E-2</v>
      </c>
      <c r="AR28" s="37">
        <v>105</v>
      </c>
      <c r="AS28" s="37">
        <v>86</v>
      </c>
      <c r="AT28" s="37">
        <v>17000</v>
      </c>
      <c r="AU28" s="37">
        <v>720</v>
      </c>
      <c r="AV28" s="37">
        <v>778</v>
      </c>
      <c r="AW28" s="37">
        <v>56</v>
      </c>
      <c r="BB28" s="1">
        <v>8480000</v>
      </c>
      <c r="BC28" s="1">
        <v>470000</v>
      </c>
      <c r="BD28" s="39" t="s">
        <v>3891</v>
      </c>
      <c r="BE28" s="39" t="s">
        <v>3533</v>
      </c>
      <c r="BG28" s="37">
        <v>1.9239999999999999E-3</v>
      </c>
      <c r="BH28" s="125">
        <v>12.39</v>
      </c>
      <c r="BI28" s="125">
        <v>0.21</v>
      </c>
      <c r="BJ28" s="125">
        <f t="shared" si="3"/>
        <v>1.6949152542372881</v>
      </c>
      <c r="BK28" s="125">
        <v>12.582000000000001</v>
      </c>
      <c r="BL28" s="125">
        <v>0.223249</v>
      </c>
      <c r="BM28" s="125">
        <f t="shared" si="4"/>
        <v>1.7743522492449531</v>
      </c>
      <c r="BN28" s="36">
        <v>12.654999999999999</v>
      </c>
      <c r="BO28" s="36">
        <v>0.22366900000000001</v>
      </c>
      <c r="BP28" s="125">
        <f t="shared" si="0"/>
        <v>1.7674357961280127</v>
      </c>
      <c r="BQ28" s="125">
        <v>16.290700000000001</v>
      </c>
      <c r="BR28" s="125">
        <v>438</v>
      </c>
      <c r="BS28" s="125">
        <f t="shared" si="1"/>
        <v>0.45065344749887337</v>
      </c>
      <c r="BT28" s="125">
        <f t="shared" si="2"/>
        <v>0.64153969526864474</v>
      </c>
    </row>
    <row r="29" spans="1:72">
      <c r="A29" s="37" t="s">
        <v>3895</v>
      </c>
      <c r="B29" s="37" t="s">
        <v>3896</v>
      </c>
      <c r="C29" s="37" t="s">
        <v>3897</v>
      </c>
      <c r="D29" s="37" t="s">
        <v>3813</v>
      </c>
      <c r="E29" s="37" t="s">
        <v>3898</v>
      </c>
      <c r="F29" s="37">
        <v>26.550999999999998</v>
      </c>
      <c r="G29" s="37" t="s">
        <v>3895</v>
      </c>
      <c r="H29" s="37" t="s">
        <v>3042</v>
      </c>
      <c r="I29" s="37" t="s">
        <v>2990</v>
      </c>
      <c r="J29" s="37">
        <v>1.7330000000000002E-2</v>
      </c>
      <c r="K29" s="37">
        <v>9.6000000000000002E-4</v>
      </c>
      <c r="L29" s="37">
        <v>1E-3</v>
      </c>
      <c r="M29" s="37">
        <v>1.9419999999999999E-3</v>
      </c>
      <c r="N29" s="37">
        <v>3.6000000000000001E-5</v>
      </c>
      <c r="O29" s="37">
        <v>4.1999999999999998E-5</v>
      </c>
      <c r="P29" s="37">
        <v>0.14349000000000001</v>
      </c>
      <c r="Q29" s="37">
        <v>514.93309999999997</v>
      </c>
      <c r="R29" s="37">
        <v>11.13655</v>
      </c>
      <c r="S29" s="37">
        <v>6.4600000000000005E-2</v>
      </c>
      <c r="T29" s="37">
        <v>3.5000000000000001E-3</v>
      </c>
      <c r="U29" s="37">
        <v>3.5999999999999999E-3</v>
      </c>
      <c r="V29" s="37">
        <v>0.21698000000000001</v>
      </c>
      <c r="W29" s="37">
        <v>8.0199999999999998E-4</v>
      </c>
      <c r="X29" s="37">
        <v>4.8999999999999998E-5</v>
      </c>
      <c r="Y29" s="37">
        <v>6.3999999999999997E-5</v>
      </c>
      <c r="Z29" s="37">
        <v>17.61</v>
      </c>
      <c r="AA29" s="37">
        <v>0.92</v>
      </c>
      <c r="AB29" s="37">
        <v>0.96</v>
      </c>
      <c r="AC29" s="37">
        <v>12.51</v>
      </c>
      <c r="AD29" s="37">
        <v>0.23</v>
      </c>
      <c r="AE29" s="37">
        <v>0.27</v>
      </c>
      <c r="AF29" s="37">
        <v>16.21</v>
      </c>
      <c r="AG29" s="37">
        <v>0.99</v>
      </c>
      <c r="AH29" s="37">
        <v>1.3</v>
      </c>
      <c r="AI29" s="37">
        <v>760</v>
      </c>
      <c r="AJ29" s="37">
        <v>120</v>
      </c>
      <c r="AK29" s="37">
        <v>120</v>
      </c>
      <c r="AL29" s="37">
        <v>462.2</v>
      </c>
      <c r="AM29" s="37">
        <v>9.9</v>
      </c>
      <c r="AN29" s="37">
        <v>241.7</v>
      </c>
      <c r="AO29" s="37">
        <v>3.3</v>
      </c>
      <c r="AP29" s="37">
        <v>1.9</v>
      </c>
      <c r="AQ29" s="37">
        <v>2.4E-2</v>
      </c>
      <c r="AR29" s="37">
        <v>130</v>
      </c>
      <c r="AS29" s="37">
        <v>120</v>
      </c>
      <c r="AT29" s="37">
        <v>18110</v>
      </c>
      <c r="AU29" s="37">
        <v>380</v>
      </c>
      <c r="AV29" s="37">
        <v>1162</v>
      </c>
      <c r="AW29" s="37">
        <v>57</v>
      </c>
      <c r="BB29" s="1">
        <v>8960000</v>
      </c>
      <c r="BC29" s="1">
        <v>190000</v>
      </c>
      <c r="BD29" s="39" t="s">
        <v>3895</v>
      </c>
      <c r="BE29" s="39" t="s">
        <v>3042</v>
      </c>
      <c r="BF29" s="39" t="s">
        <v>2990</v>
      </c>
      <c r="BG29" s="37">
        <v>1.9419999999999999E-3</v>
      </c>
      <c r="BH29" s="125">
        <v>12.51</v>
      </c>
      <c r="BI29" s="125">
        <v>0.27</v>
      </c>
      <c r="BJ29" s="125">
        <f t="shared" si="3"/>
        <v>2.1582733812949639</v>
      </c>
      <c r="BK29" s="125">
        <v>12.695</v>
      </c>
      <c r="BL29" s="125">
        <v>0.28018599999999999</v>
      </c>
      <c r="BM29" s="125">
        <f t="shared" si="4"/>
        <v>2.2070578968097676</v>
      </c>
      <c r="BN29" s="36">
        <v>12.768000000000001</v>
      </c>
      <c r="BO29" s="36">
        <v>0.28051900000000002</v>
      </c>
      <c r="BP29" s="125">
        <f t="shared" si="0"/>
        <v>2.1970473057644111</v>
      </c>
      <c r="BQ29" s="125">
        <v>16.3246</v>
      </c>
      <c r="BR29" s="125">
        <v>462.2</v>
      </c>
      <c r="BS29" s="125">
        <f t="shared" si="1"/>
        <v>0.52631578947368418</v>
      </c>
      <c r="BT29" s="125">
        <f t="shared" si="2"/>
        <v>28.960817717206133</v>
      </c>
    </row>
    <row r="30" spans="1:72">
      <c r="A30" s="37" t="s">
        <v>3899</v>
      </c>
      <c r="B30" s="37" t="s">
        <v>3900</v>
      </c>
      <c r="C30" s="37" t="s">
        <v>3901</v>
      </c>
      <c r="D30" s="37" t="s">
        <v>3813</v>
      </c>
      <c r="E30" s="37" t="s">
        <v>3902</v>
      </c>
      <c r="F30" s="37">
        <v>26.550999999999998</v>
      </c>
      <c r="G30" s="37" t="s">
        <v>3899</v>
      </c>
      <c r="H30" s="37" t="s">
        <v>3527</v>
      </c>
      <c r="I30" s="37" t="s">
        <v>2990</v>
      </c>
      <c r="J30" s="37">
        <v>1.7899999999999999E-2</v>
      </c>
      <c r="K30" s="37">
        <v>1.6000000000000001E-3</v>
      </c>
      <c r="L30" s="37">
        <v>1.6000000000000001E-3</v>
      </c>
      <c r="M30" s="37">
        <v>2.088E-3</v>
      </c>
      <c r="N30" s="37">
        <v>3.1000000000000001E-5</v>
      </c>
      <c r="O30" s="37">
        <v>3.8000000000000002E-5</v>
      </c>
      <c r="P30" s="37">
        <v>0.24839</v>
      </c>
      <c r="Q30" s="37">
        <v>478.92720000000003</v>
      </c>
      <c r="R30" s="37">
        <v>8.7161080000000002</v>
      </c>
      <c r="S30" s="37">
        <v>6.1499999999999999E-2</v>
      </c>
      <c r="T30" s="37">
        <v>5.0000000000000001E-3</v>
      </c>
      <c r="U30" s="37">
        <v>5.1000000000000004E-3</v>
      </c>
      <c r="V30" s="37">
        <v>-7.4534000000000003E-2</v>
      </c>
      <c r="W30" s="37">
        <v>9.3099999999999997E-4</v>
      </c>
      <c r="X30" s="37">
        <v>9.5000000000000005E-5</v>
      </c>
      <c r="Y30" s="37">
        <v>1.1E-4</v>
      </c>
      <c r="Z30" s="37">
        <v>18</v>
      </c>
      <c r="AA30" s="37">
        <v>1.6</v>
      </c>
      <c r="AB30" s="37">
        <v>1.6</v>
      </c>
      <c r="AC30" s="37">
        <v>13.44</v>
      </c>
      <c r="AD30" s="37">
        <v>0.2</v>
      </c>
      <c r="AE30" s="37">
        <v>0.25</v>
      </c>
      <c r="AF30" s="37">
        <v>18.8</v>
      </c>
      <c r="AG30" s="37">
        <v>1.9</v>
      </c>
      <c r="AH30" s="37">
        <v>2.1</v>
      </c>
      <c r="AI30" s="37">
        <v>620</v>
      </c>
      <c r="AJ30" s="37">
        <v>160</v>
      </c>
      <c r="AK30" s="37">
        <v>160</v>
      </c>
      <c r="AL30" s="37">
        <v>312</v>
      </c>
      <c r="AM30" s="37">
        <v>12</v>
      </c>
      <c r="AN30" s="37">
        <v>165.3</v>
      </c>
      <c r="AO30" s="37">
        <v>7.8</v>
      </c>
      <c r="AP30" s="37">
        <v>1.913</v>
      </c>
      <c r="AQ30" s="37">
        <v>2.7E-2</v>
      </c>
      <c r="AR30" s="37">
        <v>130</v>
      </c>
      <c r="AS30" s="37">
        <v>100</v>
      </c>
      <c r="AT30" s="37">
        <v>13250</v>
      </c>
      <c r="AU30" s="37">
        <v>350</v>
      </c>
      <c r="AV30" s="37">
        <v>809</v>
      </c>
      <c r="AW30" s="37">
        <v>69</v>
      </c>
      <c r="BB30" s="1">
        <v>6050000</v>
      </c>
      <c r="BC30" s="1">
        <v>230000</v>
      </c>
      <c r="BD30" s="39" t="s">
        <v>3899</v>
      </c>
      <c r="BE30" s="39" t="s">
        <v>3527</v>
      </c>
      <c r="BF30" s="39" t="s">
        <v>2990</v>
      </c>
      <c r="BG30" s="37">
        <v>2.088E-3</v>
      </c>
      <c r="BH30" s="125">
        <v>13.44</v>
      </c>
      <c r="BI30" s="125">
        <v>0.25</v>
      </c>
      <c r="BJ30" s="125">
        <f t="shared" si="3"/>
        <v>1.8601190476190477</v>
      </c>
      <c r="BK30" s="125">
        <v>13.669</v>
      </c>
      <c r="BL30" s="125">
        <v>0.25747300000000001</v>
      </c>
      <c r="BM30" s="125">
        <f t="shared" si="4"/>
        <v>1.8836271856024582</v>
      </c>
      <c r="BN30" s="36">
        <v>13.742000000000001</v>
      </c>
      <c r="BO30" s="36">
        <v>0.25783600000000001</v>
      </c>
      <c r="BP30" s="125">
        <f t="shared" si="0"/>
        <v>1.8762625527579684</v>
      </c>
      <c r="BQ30" s="125">
        <v>16.185700000000001</v>
      </c>
      <c r="BR30" s="125">
        <v>312</v>
      </c>
      <c r="BS30" s="125">
        <f t="shared" si="1"/>
        <v>0.52273915316257191</v>
      </c>
      <c r="BT30" s="125">
        <f t="shared" si="2"/>
        <v>25.333333333333343</v>
      </c>
    </row>
    <row r="31" spans="1:72">
      <c r="A31" s="37" t="s">
        <v>3903</v>
      </c>
      <c r="B31" s="37" t="s">
        <v>3904</v>
      </c>
      <c r="C31" s="37" t="s">
        <v>3905</v>
      </c>
      <c r="D31" s="37" t="s">
        <v>3813</v>
      </c>
      <c r="E31" s="37" t="s">
        <v>3906</v>
      </c>
      <c r="F31" s="37">
        <v>26.375</v>
      </c>
      <c r="G31" s="37" t="s">
        <v>3903</v>
      </c>
      <c r="H31" s="37" t="s">
        <v>2973</v>
      </c>
      <c r="I31" s="37" t="s">
        <v>2990</v>
      </c>
      <c r="J31" s="37">
        <v>1.5900000000000001E-2</v>
      </c>
      <c r="K31" s="37">
        <v>1.2999999999999999E-3</v>
      </c>
      <c r="L31" s="37">
        <v>1.2999999999999999E-3</v>
      </c>
      <c r="M31" s="37">
        <v>1.9659999999999999E-3</v>
      </c>
      <c r="N31" s="37">
        <v>5.7000000000000003E-5</v>
      </c>
      <c r="O31" s="37">
        <v>6.0999999999999999E-5</v>
      </c>
      <c r="P31" s="37">
        <v>0.25424999999999998</v>
      </c>
      <c r="Q31" s="37">
        <v>508.64699999999999</v>
      </c>
      <c r="R31" s="37">
        <v>15.782030000000001</v>
      </c>
      <c r="S31" s="37">
        <v>6.1199999999999997E-2</v>
      </c>
      <c r="T31" s="37">
        <v>4.8999999999999998E-3</v>
      </c>
      <c r="U31" s="37">
        <v>4.8999999999999998E-3</v>
      </c>
      <c r="V31" s="37">
        <v>0.15242</v>
      </c>
      <c r="W31" s="37">
        <v>7.2300000000000001E-4</v>
      </c>
      <c r="X31" s="37">
        <v>7.4999999999999993E-5</v>
      </c>
      <c r="Y31" s="37">
        <v>8.3999999999999995E-5</v>
      </c>
      <c r="Z31" s="37">
        <v>16</v>
      </c>
      <c r="AA31" s="37">
        <v>1.3</v>
      </c>
      <c r="AB31" s="37">
        <v>1.3</v>
      </c>
      <c r="AC31" s="37">
        <v>12.66</v>
      </c>
      <c r="AD31" s="37">
        <v>0.37</v>
      </c>
      <c r="AE31" s="37">
        <v>0.39</v>
      </c>
      <c r="AF31" s="37">
        <v>14.6</v>
      </c>
      <c r="AG31" s="37">
        <v>1.5</v>
      </c>
      <c r="AH31" s="37">
        <v>1.7</v>
      </c>
      <c r="AI31" s="37">
        <v>570</v>
      </c>
      <c r="AJ31" s="37">
        <v>170</v>
      </c>
      <c r="AK31" s="37">
        <v>170</v>
      </c>
      <c r="AL31" s="37">
        <v>301</v>
      </c>
      <c r="AM31" s="37">
        <v>11</v>
      </c>
      <c r="AN31" s="37">
        <v>107.6</v>
      </c>
      <c r="AO31" s="37">
        <v>5.4</v>
      </c>
      <c r="AP31" s="37">
        <v>2.7869999999999999</v>
      </c>
      <c r="AQ31" s="37">
        <v>4.5999999999999999E-2</v>
      </c>
      <c r="AR31" s="37">
        <v>10</v>
      </c>
      <c r="AS31" s="37">
        <v>73</v>
      </c>
      <c r="AT31" s="37">
        <v>11900</v>
      </c>
      <c r="AU31" s="37">
        <v>450</v>
      </c>
      <c r="AV31" s="37">
        <v>691</v>
      </c>
      <c r="AW31" s="37">
        <v>60</v>
      </c>
      <c r="BB31" s="1">
        <v>5830000</v>
      </c>
      <c r="BC31" s="1">
        <v>210000</v>
      </c>
      <c r="BD31" s="39" t="s">
        <v>3903</v>
      </c>
      <c r="BE31" s="39" t="s">
        <v>2973</v>
      </c>
      <c r="BF31" s="39" t="s">
        <v>2990</v>
      </c>
      <c r="BG31" s="37">
        <v>1.9659999999999999E-3</v>
      </c>
      <c r="BH31" s="125">
        <v>12.66</v>
      </c>
      <c r="BI31" s="125">
        <v>0.39</v>
      </c>
      <c r="BJ31" s="125">
        <f t="shared" si="3"/>
        <v>3.080568720379147</v>
      </c>
      <c r="BK31" s="125">
        <v>12.879</v>
      </c>
      <c r="BL31" s="125">
        <v>0.40459800000000001</v>
      </c>
      <c r="BM31" s="125">
        <f t="shared" si="4"/>
        <v>3.1415327276962501</v>
      </c>
      <c r="BN31" s="36">
        <v>12.952</v>
      </c>
      <c r="BO31" s="36">
        <v>0.40482600000000002</v>
      </c>
      <c r="BP31" s="125">
        <f t="shared" si="0"/>
        <v>3.1255867819641758</v>
      </c>
      <c r="BQ31" s="125">
        <v>16.1281</v>
      </c>
      <c r="BR31" s="125">
        <v>301</v>
      </c>
      <c r="BS31" s="125">
        <f t="shared" si="1"/>
        <v>0.35880875493362041</v>
      </c>
      <c r="BT31" s="125">
        <f t="shared" si="2"/>
        <v>20.875</v>
      </c>
    </row>
    <row r="32" spans="1:72">
      <c r="A32" s="37" t="s">
        <v>3907</v>
      </c>
      <c r="B32" s="37" t="s">
        <v>3908</v>
      </c>
      <c r="C32" s="37" t="s">
        <v>3909</v>
      </c>
      <c r="D32" s="37" t="s">
        <v>3813</v>
      </c>
      <c r="E32" s="37" t="s">
        <v>3910</v>
      </c>
      <c r="F32" s="37">
        <v>26.550999999999998</v>
      </c>
      <c r="G32" s="37" t="s">
        <v>3907</v>
      </c>
      <c r="H32" s="37" t="s">
        <v>2973</v>
      </c>
      <c r="J32" s="37">
        <v>1.354E-2</v>
      </c>
      <c r="K32" s="37">
        <v>9.7000000000000005E-4</v>
      </c>
      <c r="L32" s="37">
        <v>1E-3</v>
      </c>
      <c r="M32" s="37">
        <v>2.0149999999999999E-3</v>
      </c>
      <c r="N32" s="37">
        <v>3.0000000000000001E-5</v>
      </c>
      <c r="O32" s="37">
        <v>3.8000000000000002E-5</v>
      </c>
      <c r="P32" s="37">
        <v>0.26518000000000003</v>
      </c>
      <c r="Q32" s="37">
        <v>496.27789999999999</v>
      </c>
      <c r="R32" s="37">
        <v>9.3590870000000006</v>
      </c>
      <c r="S32" s="37">
        <v>4.8099999999999997E-2</v>
      </c>
      <c r="T32" s="37">
        <v>3.5000000000000001E-3</v>
      </c>
      <c r="U32" s="37">
        <v>3.5999999999999999E-3</v>
      </c>
      <c r="V32" s="37">
        <v>-7.3331999999999994E-2</v>
      </c>
      <c r="W32" s="37">
        <v>6.7599999999999995E-4</v>
      </c>
      <c r="X32" s="37">
        <v>5.0000000000000002E-5</v>
      </c>
      <c r="Y32" s="37">
        <v>6.0999999999999999E-5</v>
      </c>
      <c r="Z32" s="37">
        <v>13.65</v>
      </c>
      <c r="AA32" s="37">
        <v>0.97</v>
      </c>
      <c r="AB32" s="37">
        <v>1</v>
      </c>
      <c r="AC32" s="37">
        <v>12.98</v>
      </c>
      <c r="AD32" s="37">
        <v>0.2</v>
      </c>
      <c r="AE32" s="37">
        <v>0.24</v>
      </c>
      <c r="AF32" s="37">
        <v>13.7</v>
      </c>
      <c r="AG32" s="37">
        <v>1</v>
      </c>
      <c r="AH32" s="37">
        <v>1.2</v>
      </c>
      <c r="AI32" s="37">
        <v>110</v>
      </c>
      <c r="AJ32" s="37">
        <v>140</v>
      </c>
      <c r="AK32" s="37">
        <v>140</v>
      </c>
      <c r="AL32" s="37">
        <v>537</v>
      </c>
      <c r="AM32" s="37">
        <v>41</v>
      </c>
      <c r="AN32" s="37">
        <v>264</v>
      </c>
      <c r="AO32" s="37">
        <v>27</v>
      </c>
      <c r="AP32" s="37">
        <v>2.0659999999999998</v>
      </c>
      <c r="AQ32" s="37">
        <v>5.1999999999999998E-2</v>
      </c>
      <c r="AR32" s="37">
        <v>30</v>
      </c>
      <c r="AS32" s="37">
        <v>100</v>
      </c>
      <c r="AT32" s="1">
        <v>22300</v>
      </c>
      <c r="AU32" s="1">
        <v>1600</v>
      </c>
      <c r="AV32" s="37">
        <v>1050</v>
      </c>
      <c r="AW32" s="37">
        <v>110</v>
      </c>
      <c r="BB32" s="1">
        <v>10400000</v>
      </c>
      <c r="BC32" s="1">
        <v>800000</v>
      </c>
      <c r="BD32" s="39" t="s">
        <v>3907</v>
      </c>
      <c r="BE32" s="39" t="s">
        <v>2973</v>
      </c>
      <c r="BG32" s="37">
        <v>2.0149999999999999E-3</v>
      </c>
      <c r="BH32" s="125">
        <v>12.98</v>
      </c>
      <c r="BI32" s="125">
        <v>0.24</v>
      </c>
      <c r="BJ32" s="125">
        <f t="shared" si="3"/>
        <v>1.8489984591679505</v>
      </c>
      <c r="BK32" s="125">
        <v>13.161</v>
      </c>
      <c r="BL32" s="125">
        <v>0.254214</v>
      </c>
      <c r="BM32" s="125">
        <f t="shared" si="4"/>
        <v>1.9315705493503532</v>
      </c>
      <c r="BN32" s="36">
        <v>13.234</v>
      </c>
      <c r="BO32" s="36">
        <v>0.25458199999999997</v>
      </c>
      <c r="BP32" s="125">
        <f t="shared" si="0"/>
        <v>1.9236965392171679</v>
      </c>
      <c r="BQ32" s="125">
        <v>16.402899999999999</v>
      </c>
      <c r="BR32" s="125">
        <v>537</v>
      </c>
      <c r="BS32" s="125">
        <f t="shared" si="1"/>
        <v>0.48402710551790906</v>
      </c>
      <c r="BT32" s="125">
        <f t="shared" si="2"/>
        <v>4.9084249084249132</v>
      </c>
    </row>
    <row r="33" spans="1:72">
      <c r="A33" s="37" t="s">
        <v>3911</v>
      </c>
      <c r="B33" s="37" t="s">
        <v>3912</v>
      </c>
      <c r="C33" s="37" t="s">
        <v>3913</v>
      </c>
      <c r="D33" s="37" t="s">
        <v>3813</v>
      </c>
      <c r="E33" s="37" t="s">
        <v>3914</v>
      </c>
      <c r="F33" s="37">
        <v>23.913</v>
      </c>
      <c r="G33" s="37" t="s">
        <v>3911</v>
      </c>
      <c r="H33" s="37" t="s">
        <v>2973</v>
      </c>
      <c r="I33" s="37" t="s">
        <v>2990</v>
      </c>
      <c r="J33" s="37">
        <v>1.4500000000000001E-2</v>
      </c>
      <c r="K33" s="37">
        <v>1E-3</v>
      </c>
      <c r="L33" s="37">
        <v>1.1000000000000001E-3</v>
      </c>
      <c r="M33" s="37">
        <v>2.0100000000000001E-3</v>
      </c>
      <c r="N33" s="37">
        <v>3.4999999999999997E-5</v>
      </c>
      <c r="O33" s="37">
        <v>4.1E-5</v>
      </c>
      <c r="P33" s="37">
        <v>0.25009999999999999</v>
      </c>
      <c r="Q33" s="37">
        <v>497.51240000000001</v>
      </c>
      <c r="R33" s="37">
        <v>10.148260000000001</v>
      </c>
      <c r="S33" s="37">
        <v>5.2699999999999997E-2</v>
      </c>
      <c r="T33" s="37">
        <v>3.5999999999999999E-3</v>
      </c>
      <c r="U33" s="37">
        <v>3.7000000000000002E-3</v>
      </c>
      <c r="V33" s="37">
        <v>-2.5097999999999999E-2</v>
      </c>
      <c r="W33" s="37">
        <v>7.1000000000000002E-4</v>
      </c>
      <c r="X33" s="37">
        <v>7.7999999999999999E-5</v>
      </c>
      <c r="Y33" s="37">
        <v>8.6000000000000003E-5</v>
      </c>
      <c r="Z33" s="37">
        <v>14.7</v>
      </c>
      <c r="AA33" s="37">
        <v>1</v>
      </c>
      <c r="AB33" s="37">
        <v>1.1000000000000001</v>
      </c>
      <c r="AC33" s="37">
        <v>12.94</v>
      </c>
      <c r="AD33" s="37">
        <v>0.23</v>
      </c>
      <c r="AE33" s="37">
        <v>0.27</v>
      </c>
      <c r="AF33" s="37">
        <v>14.4</v>
      </c>
      <c r="AG33" s="37">
        <v>1.6</v>
      </c>
      <c r="AH33" s="37">
        <v>1.7</v>
      </c>
      <c r="AI33" s="37">
        <v>290</v>
      </c>
      <c r="AJ33" s="37">
        <v>140</v>
      </c>
      <c r="AK33" s="37">
        <v>140</v>
      </c>
      <c r="AL33" s="37">
        <v>339.6</v>
      </c>
      <c r="AM33" s="37">
        <v>8.1999999999999993</v>
      </c>
      <c r="AN33" s="37">
        <v>143.19999999999999</v>
      </c>
      <c r="AO33" s="37">
        <v>2.4</v>
      </c>
      <c r="AP33" s="37">
        <v>2.3740000000000001</v>
      </c>
      <c r="AQ33" s="37">
        <v>3.5999999999999997E-2</v>
      </c>
      <c r="AR33" s="37">
        <v>59</v>
      </c>
      <c r="AS33" s="37">
        <v>92</v>
      </c>
      <c r="AT33" s="37">
        <v>13740</v>
      </c>
      <c r="AU33" s="37">
        <v>260</v>
      </c>
      <c r="AV33" s="37">
        <v>703</v>
      </c>
      <c r="AW33" s="37">
        <v>52</v>
      </c>
      <c r="BB33" s="1">
        <v>6580000</v>
      </c>
      <c r="BC33" s="1">
        <v>160000</v>
      </c>
      <c r="BD33" s="39" t="s">
        <v>3911</v>
      </c>
      <c r="BE33" s="39" t="s">
        <v>2973</v>
      </c>
      <c r="BF33" s="39" t="s">
        <v>2990</v>
      </c>
      <c r="BG33" s="37">
        <v>2.0100000000000001E-3</v>
      </c>
      <c r="BH33" s="125">
        <v>12.94</v>
      </c>
      <c r="BI33" s="125">
        <v>0.27</v>
      </c>
      <c r="BJ33" s="125">
        <f t="shared" si="3"/>
        <v>2.0865533230293662</v>
      </c>
      <c r="BK33" s="125">
        <v>13.157999999999999</v>
      </c>
      <c r="BL33" s="125">
        <v>0.27574700000000002</v>
      </c>
      <c r="BM33" s="125">
        <f t="shared" si="4"/>
        <v>2.0956604347165224</v>
      </c>
      <c r="BN33" s="36">
        <v>13.231</v>
      </c>
      <c r="BO33" s="36">
        <v>0.27608500000000002</v>
      </c>
      <c r="BP33" s="125">
        <f t="shared" si="0"/>
        <v>2.0866525583856097</v>
      </c>
      <c r="BQ33" s="125">
        <v>16.196000000000002</v>
      </c>
      <c r="BR33" s="125">
        <v>339.6</v>
      </c>
      <c r="BS33" s="125">
        <f t="shared" si="1"/>
        <v>0.42122999157540014</v>
      </c>
      <c r="BT33" s="125">
        <f t="shared" si="2"/>
        <v>11.972789115646254</v>
      </c>
    </row>
    <row r="34" spans="1:72">
      <c r="A34" s="37" t="s">
        <v>3915</v>
      </c>
      <c r="B34" s="37" t="s">
        <v>3916</v>
      </c>
      <c r="C34" s="37" t="s">
        <v>3917</v>
      </c>
      <c r="D34" s="37" t="s">
        <v>3813</v>
      </c>
      <c r="E34" s="37" t="s">
        <v>3918</v>
      </c>
      <c r="F34" s="37">
        <v>24.617000000000001</v>
      </c>
      <c r="G34" s="37" t="s">
        <v>3915</v>
      </c>
      <c r="H34" s="37" t="s">
        <v>3919</v>
      </c>
      <c r="I34" s="37" t="s">
        <v>2990</v>
      </c>
      <c r="J34" s="37">
        <v>1.38E-2</v>
      </c>
      <c r="K34" s="37">
        <v>1.1000000000000001E-3</v>
      </c>
      <c r="L34" s="37">
        <v>1.1000000000000001E-3</v>
      </c>
      <c r="M34" s="37">
        <v>1.9369999999999999E-3</v>
      </c>
      <c r="N34" s="37">
        <v>3.1000000000000001E-5</v>
      </c>
      <c r="O34" s="37">
        <v>3.8000000000000002E-5</v>
      </c>
      <c r="P34" s="37">
        <v>0.17066000000000001</v>
      </c>
      <c r="Q34" s="37">
        <v>516.26229999999998</v>
      </c>
      <c r="R34" s="37">
        <v>10.128019999999999</v>
      </c>
      <c r="S34" s="37">
        <v>5.0799999999999998E-2</v>
      </c>
      <c r="T34" s="37">
        <v>3.8E-3</v>
      </c>
      <c r="U34" s="37">
        <v>3.8999999999999998E-3</v>
      </c>
      <c r="V34" s="37">
        <v>3.4145000000000002E-2</v>
      </c>
      <c r="W34" s="37">
        <v>6.4999999999999997E-4</v>
      </c>
      <c r="X34" s="37">
        <v>4.3999999999999999E-5</v>
      </c>
      <c r="Y34" s="37">
        <v>5.5999999999999999E-5</v>
      </c>
      <c r="Z34" s="37">
        <v>14</v>
      </c>
      <c r="AA34" s="37">
        <v>1.1000000000000001</v>
      </c>
      <c r="AB34" s="37">
        <v>1.1000000000000001</v>
      </c>
      <c r="AC34" s="37">
        <v>12.48</v>
      </c>
      <c r="AD34" s="37">
        <v>0.2</v>
      </c>
      <c r="AE34" s="37">
        <v>0.24</v>
      </c>
      <c r="AF34" s="37">
        <v>13.14</v>
      </c>
      <c r="AG34" s="37">
        <v>0.9</v>
      </c>
      <c r="AH34" s="37">
        <v>1.1000000000000001</v>
      </c>
      <c r="AI34" s="37">
        <v>240</v>
      </c>
      <c r="AJ34" s="37">
        <v>160</v>
      </c>
      <c r="AK34" s="37">
        <v>160</v>
      </c>
      <c r="AL34" s="37">
        <v>586</v>
      </c>
      <c r="AM34" s="37">
        <v>20</v>
      </c>
      <c r="AN34" s="37">
        <v>403</v>
      </c>
      <c r="AO34" s="37">
        <v>16</v>
      </c>
      <c r="AP34" s="37">
        <v>1.4710000000000001</v>
      </c>
      <c r="AQ34" s="37">
        <v>1.7999999999999999E-2</v>
      </c>
      <c r="AR34" s="37">
        <v>80</v>
      </c>
      <c r="AS34" s="37">
        <v>100</v>
      </c>
      <c r="AT34" s="37">
        <v>22590</v>
      </c>
      <c r="AU34" s="37">
        <v>610</v>
      </c>
      <c r="AV34" s="37">
        <v>1156</v>
      </c>
      <c r="AW34" s="37">
        <v>98</v>
      </c>
      <c r="BB34" s="1">
        <v>11360000</v>
      </c>
      <c r="BC34" s="1">
        <v>390000</v>
      </c>
      <c r="BD34" s="39" t="s">
        <v>3915</v>
      </c>
      <c r="BE34" s="39" t="s">
        <v>3919</v>
      </c>
      <c r="BF34" s="39" t="s">
        <v>2990</v>
      </c>
      <c r="BG34" s="37">
        <v>1.9369999999999999E-3</v>
      </c>
      <c r="BH34" s="125">
        <v>12.48</v>
      </c>
      <c r="BI34" s="125">
        <v>0.24</v>
      </c>
      <c r="BJ34" s="125">
        <f t="shared" si="3"/>
        <v>1.9230769230769229</v>
      </c>
      <c r="BK34" s="125">
        <v>12.647</v>
      </c>
      <c r="BL34" s="125">
        <v>0.25335099999999999</v>
      </c>
      <c r="BM34" s="125">
        <f t="shared" si="4"/>
        <v>2.0032497825571283</v>
      </c>
      <c r="BN34" s="36">
        <v>12.72</v>
      </c>
      <c r="BO34" s="36">
        <v>0.25372</v>
      </c>
      <c r="BP34" s="125">
        <f t="shared" si="0"/>
        <v>1.9946540880503145</v>
      </c>
      <c r="BQ34" s="125">
        <v>16.441500000000001</v>
      </c>
      <c r="BR34" s="125">
        <v>586</v>
      </c>
      <c r="BS34" s="125">
        <f t="shared" si="1"/>
        <v>0.67980965329707677</v>
      </c>
      <c r="BT34" s="125">
        <f t="shared" si="2"/>
        <v>10.857142857142854</v>
      </c>
    </row>
    <row r="35" spans="1:72">
      <c r="A35" s="37" t="s">
        <v>3920</v>
      </c>
      <c r="B35" s="37" t="s">
        <v>3921</v>
      </c>
      <c r="C35" s="37" t="s">
        <v>3922</v>
      </c>
      <c r="D35" s="37" t="s">
        <v>3813</v>
      </c>
      <c r="E35" s="37" t="s">
        <v>3923</v>
      </c>
      <c r="F35" s="37">
        <v>26.550999999999998</v>
      </c>
      <c r="G35" s="37" t="s">
        <v>3920</v>
      </c>
      <c r="H35" s="37" t="s">
        <v>3924</v>
      </c>
      <c r="I35" s="37" t="s">
        <v>3925</v>
      </c>
      <c r="J35" s="37">
        <v>0.1865</v>
      </c>
      <c r="K35" s="37">
        <v>8.9999999999999993E-3</v>
      </c>
      <c r="L35" s="37">
        <v>9.5999999999999992E-3</v>
      </c>
      <c r="M35" s="37">
        <v>2.6159999999999999E-2</v>
      </c>
      <c r="N35" s="37">
        <v>8.5999999999999998E-4</v>
      </c>
      <c r="O35" s="37">
        <v>9.1E-4</v>
      </c>
      <c r="P35" s="37">
        <v>0.84636</v>
      </c>
      <c r="Q35" s="37">
        <v>38.226300000000002</v>
      </c>
      <c r="R35" s="37">
        <v>1.3297369999999999</v>
      </c>
      <c r="S35" s="37">
        <v>5.1900000000000002E-2</v>
      </c>
      <c r="T35" s="37">
        <v>1.2999999999999999E-3</v>
      </c>
      <c r="U35" s="37">
        <v>1.4E-3</v>
      </c>
      <c r="V35" s="37">
        <v>-0.14571000000000001</v>
      </c>
      <c r="W35" s="37">
        <v>7.1000000000000002E-4</v>
      </c>
      <c r="X35" s="37">
        <v>1.3999999999999999E-4</v>
      </c>
      <c r="Y35" s="37">
        <v>1.3999999999999999E-4</v>
      </c>
      <c r="Z35" s="37">
        <v>173.4</v>
      </c>
      <c r="AA35" s="37">
        <v>7.7</v>
      </c>
      <c r="AB35" s="37">
        <v>8.1999999999999993</v>
      </c>
      <c r="AC35" s="37">
        <v>166.5</v>
      </c>
      <c r="AD35" s="37">
        <v>5.4</v>
      </c>
      <c r="AE35" s="37">
        <v>5.7</v>
      </c>
      <c r="AF35" s="37">
        <v>14.4</v>
      </c>
      <c r="AG35" s="37">
        <v>2.8</v>
      </c>
      <c r="AH35" s="37">
        <v>2.9</v>
      </c>
      <c r="AI35" s="37">
        <v>271</v>
      </c>
      <c r="AJ35" s="37">
        <v>56</v>
      </c>
      <c r="AK35" s="37">
        <v>61</v>
      </c>
      <c r="AL35" s="37">
        <v>243</v>
      </c>
      <c r="AM35" s="37">
        <v>14</v>
      </c>
      <c r="AN35" s="37">
        <v>38.68</v>
      </c>
      <c r="AO35" s="37">
        <v>0.47</v>
      </c>
      <c r="AP35" s="37">
        <v>6.14</v>
      </c>
      <c r="AQ35" s="37">
        <v>0.34</v>
      </c>
      <c r="AR35" s="37">
        <v>69</v>
      </c>
      <c r="AS35" s="37">
        <v>82</v>
      </c>
      <c r="AT35" s="1">
        <v>128400</v>
      </c>
      <c r="AU35" s="1">
        <v>9500</v>
      </c>
      <c r="AV35" s="37">
        <v>6650</v>
      </c>
      <c r="AW35" s="37">
        <v>540</v>
      </c>
      <c r="BB35" s="1">
        <v>4710000</v>
      </c>
      <c r="BC35" s="1">
        <v>280000</v>
      </c>
      <c r="BD35" s="39" t="s">
        <v>3920</v>
      </c>
      <c r="BE35" s="39" t="s">
        <v>3924</v>
      </c>
      <c r="BF35" s="39" t="s">
        <v>3925</v>
      </c>
      <c r="BG35" s="37">
        <v>2.6159999999999999E-2</v>
      </c>
      <c r="BH35" s="125">
        <v>166.5</v>
      </c>
      <c r="BI35" s="125">
        <v>5.7</v>
      </c>
      <c r="BJ35" s="125">
        <f t="shared" si="3"/>
        <v>3.423423423423424</v>
      </c>
      <c r="BK35" s="125">
        <v>167.50700000000001</v>
      </c>
      <c r="BL35" s="125">
        <v>5.7647000000000004</v>
      </c>
      <c r="BM35" s="125">
        <f t="shared" si="4"/>
        <v>3.4414681177503028</v>
      </c>
      <c r="BN35" s="36">
        <v>167.57900000000001</v>
      </c>
      <c r="BO35" s="36">
        <v>5.7646499999999996</v>
      </c>
      <c r="BP35" s="125">
        <f t="shared" si="0"/>
        <v>3.4399596608166889</v>
      </c>
      <c r="BQ35" s="125">
        <v>17.140999999999998</v>
      </c>
      <c r="BR35" s="125">
        <v>243</v>
      </c>
      <c r="BS35" s="125">
        <f t="shared" si="1"/>
        <v>0.16286644951140067</v>
      </c>
      <c r="BT35" s="125">
        <f t="shared" si="2"/>
        <v>3.979238754325265</v>
      </c>
    </row>
    <row r="36" spans="1:72">
      <c r="A36" s="37" t="s">
        <v>3926</v>
      </c>
      <c r="B36" s="37" t="s">
        <v>3927</v>
      </c>
      <c r="C36" s="37" t="s">
        <v>3928</v>
      </c>
      <c r="D36" s="37" t="s">
        <v>3813</v>
      </c>
      <c r="E36" s="37" t="s">
        <v>3929</v>
      </c>
      <c r="F36" s="37">
        <v>15.473000000000001</v>
      </c>
      <c r="G36" s="37" t="s">
        <v>3926</v>
      </c>
      <c r="H36" s="37" t="s">
        <v>2973</v>
      </c>
      <c r="I36" s="37" t="s">
        <v>3930</v>
      </c>
      <c r="J36" s="37">
        <v>1.6299999999999999E-2</v>
      </c>
      <c r="K36" s="37">
        <v>1.8E-3</v>
      </c>
      <c r="L36" s="37">
        <v>1.8E-3</v>
      </c>
      <c r="M36" s="37">
        <v>2.1940000000000002E-3</v>
      </c>
      <c r="N36" s="37">
        <v>7.7000000000000001E-5</v>
      </c>
      <c r="O36" s="37">
        <v>8.1000000000000004E-5</v>
      </c>
      <c r="P36" s="37">
        <v>-0.10588</v>
      </c>
      <c r="Q36" s="37">
        <v>455.7885</v>
      </c>
      <c r="R36" s="37">
        <v>16.827200000000001</v>
      </c>
      <c r="S36" s="37">
        <v>5.45E-2</v>
      </c>
      <c r="T36" s="37">
        <v>6.3E-3</v>
      </c>
      <c r="U36" s="37">
        <v>6.3E-3</v>
      </c>
      <c r="V36" s="37">
        <v>0.45732</v>
      </c>
      <c r="W36" s="37">
        <v>8.8000000000000003E-4</v>
      </c>
      <c r="X36" s="37">
        <v>1.2E-4</v>
      </c>
      <c r="Y36" s="37">
        <v>1.2999999999999999E-4</v>
      </c>
      <c r="Z36" s="37">
        <v>16.399999999999999</v>
      </c>
      <c r="AA36" s="37">
        <v>1.8</v>
      </c>
      <c r="AB36" s="37">
        <v>1.8</v>
      </c>
      <c r="AC36" s="37">
        <v>14.13</v>
      </c>
      <c r="AD36" s="37">
        <v>0.5</v>
      </c>
      <c r="AE36" s="37">
        <v>0.52</v>
      </c>
      <c r="AF36" s="37">
        <v>17.7</v>
      </c>
      <c r="AG36" s="37">
        <v>2.5</v>
      </c>
      <c r="AH36" s="37">
        <v>2.7</v>
      </c>
      <c r="AI36" s="37">
        <v>340</v>
      </c>
      <c r="AJ36" s="37">
        <v>240</v>
      </c>
      <c r="AK36" s="37">
        <v>240</v>
      </c>
      <c r="AL36" s="37">
        <v>217</v>
      </c>
      <c r="AM36" s="37">
        <v>20</v>
      </c>
      <c r="AN36" s="37">
        <v>110</v>
      </c>
      <c r="AO36" s="37">
        <v>21</v>
      </c>
      <c r="AP36" s="37">
        <v>2.08</v>
      </c>
      <c r="AQ36" s="37">
        <v>0.17</v>
      </c>
      <c r="AR36" s="37">
        <v>80</v>
      </c>
      <c r="AS36" s="37">
        <v>160</v>
      </c>
      <c r="AT36" s="37">
        <v>9260</v>
      </c>
      <c r="AU36" s="37">
        <v>900</v>
      </c>
      <c r="AV36" s="37">
        <v>489</v>
      </c>
      <c r="AW36" s="37">
        <v>74</v>
      </c>
      <c r="BB36" s="1">
        <v>4200000</v>
      </c>
      <c r="BC36" s="1">
        <v>380000</v>
      </c>
      <c r="BD36" s="39" t="s">
        <v>3926</v>
      </c>
      <c r="BE36" s="39" t="s">
        <v>2973</v>
      </c>
      <c r="BF36" s="39" t="s">
        <v>3930</v>
      </c>
      <c r="BG36" s="37">
        <v>2.1940000000000002E-3</v>
      </c>
      <c r="BH36" s="125">
        <v>14.13</v>
      </c>
      <c r="BI36" s="125">
        <v>0.52</v>
      </c>
      <c r="BJ36" s="125">
        <f t="shared" si="3"/>
        <v>3.6801132342533611</v>
      </c>
      <c r="BK36" s="125">
        <v>14.384</v>
      </c>
      <c r="BL36" s="125">
        <v>0.53600999999999999</v>
      </c>
      <c r="BM36" s="125">
        <f t="shared" si="4"/>
        <v>3.7264321468298105</v>
      </c>
      <c r="BN36" s="36">
        <v>14.456</v>
      </c>
      <c r="BO36" s="36">
        <v>0.53617899999999996</v>
      </c>
      <c r="BP36" s="125">
        <f t="shared" si="0"/>
        <v>3.7090412285556171</v>
      </c>
      <c r="BQ36" s="125">
        <v>16.047699999999999</v>
      </c>
      <c r="BR36" s="125">
        <v>217</v>
      </c>
      <c r="BS36" s="125">
        <f t="shared" si="1"/>
        <v>0.48076923076923073</v>
      </c>
      <c r="BT36" s="125">
        <f t="shared" si="2"/>
        <v>13.841463414634136</v>
      </c>
    </row>
    <row r="37" spans="1:72">
      <c r="A37" s="37" t="s">
        <v>3931</v>
      </c>
      <c r="B37" s="37" t="s">
        <v>3932</v>
      </c>
      <c r="C37" s="37" t="s">
        <v>3933</v>
      </c>
      <c r="D37" s="37" t="s">
        <v>3813</v>
      </c>
      <c r="E37" s="37" t="s">
        <v>3934</v>
      </c>
      <c r="F37" s="37">
        <v>26.550999999999998</v>
      </c>
      <c r="G37" s="37" t="s">
        <v>3931</v>
      </c>
      <c r="H37" s="37" t="s">
        <v>2973</v>
      </c>
      <c r="I37" s="37" t="s">
        <v>3935</v>
      </c>
      <c r="J37" s="37">
        <v>1.3169999999999999E-2</v>
      </c>
      <c r="K37" s="37">
        <v>7.9000000000000001E-4</v>
      </c>
      <c r="L37" s="37">
        <v>8.1999999999999998E-4</v>
      </c>
      <c r="M37" s="37">
        <v>1.9629999999999999E-3</v>
      </c>
      <c r="N37" s="37">
        <v>3.1000000000000001E-5</v>
      </c>
      <c r="O37" s="37">
        <v>3.6999999999999998E-5</v>
      </c>
      <c r="P37" s="37">
        <v>0.15976000000000001</v>
      </c>
      <c r="Q37" s="37">
        <v>509.42439999999999</v>
      </c>
      <c r="R37" s="37">
        <v>9.6019869999999994</v>
      </c>
      <c r="S37" s="37">
        <v>4.8599999999999997E-2</v>
      </c>
      <c r="T37" s="37">
        <v>2.8999999999999998E-3</v>
      </c>
      <c r="U37" s="37">
        <v>3.0000000000000001E-3</v>
      </c>
      <c r="V37" s="37">
        <v>7.6444999999999999E-2</v>
      </c>
      <c r="W37" s="37">
        <v>6.2100000000000002E-4</v>
      </c>
      <c r="X37" s="37">
        <v>5.0000000000000002E-5</v>
      </c>
      <c r="Y37" s="37">
        <v>5.8999999999999998E-5</v>
      </c>
      <c r="Z37" s="37">
        <v>13.28</v>
      </c>
      <c r="AA37" s="37">
        <v>0.79</v>
      </c>
      <c r="AB37" s="37">
        <v>0.83</v>
      </c>
      <c r="AC37" s="37">
        <v>12.64</v>
      </c>
      <c r="AD37" s="37">
        <v>0.2</v>
      </c>
      <c r="AE37" s="37">
        <v>0.24</v>
      </c>
      <c r="AF37" s="37">
        <v>12.5</v>
      </c>
      <c r="AG37" s="37">
        <v>1</v>
      </c>
      <c r="AH37" s="37">
        <v>1.2</v>
      </c>
      <c r="AI37" s="37">
        <v>170</v>
      </c>
      <c r="AJ37" s="37">
        <v>130</v>
      </c>
      <c r="AK37" s="37">
        <v>130</v>
      </c>
      <c r="AL37" s="37">
        <v>457</v>
      </c>
      <c r="AM37" s="37">
        <v>22</v>
      </c>
      <c r="AN37" s="37">
        <v>224</v>
      </c>
      <c r="AO37" s="37">
        <v>11</v>
      </c>
      <c r="AP37" s="37">
        <v>2.0310000000000001</v>
      </c>
      <c r="AQ37" s="37">
        <v>2.3E-2</v>
      </c>
      <c r="AR37" s="37">
        <v>26</v>
      </c>
      <c r="AS37" s="37">
        <v>89</v>
      </c>
      <c r="AT37" s="37">
        <v>17920</v>
      </c>
      <c r="AU37" s="37">
        <v>650</v>
      </c>
      <c r="AV37" s="37">
        <v>875</v>
      </c>
      <c r="AW37" s="37">
        <v>64</v>
      </c>
      <c r="BB37" s="1">
        <v>8850000</v>
      </c>
      <c r="BC37" s="1">
        <v>430000</v>
      </c>
      <c r="BD37" s="39" t="s">
        <v>3931</v>
      </c>
      <c r="BE37" s="39" t="s">
        <v>2973</v>
      </c>
      <c r="BF37" s="39" t="s">
        <v>3935</v>
      </c>
      <c r="BG37" s="37">
        <v>1.9629999999999999E-3</v>
      </c>
      <c r="BH37" s="125">
        <v>12.64</v>
      </c>
      <c r="BI37" s="125">
        <v>0.24</v>
      </c>
      <c r="BJ37" s="125">
        <f t="shared" si="3"/>
        <v>1.8987341772151896</v>
      </c>
      <c r="BK37" s="125">
        <v>12.833</v>
      </c>
      <c r="BL37" s="125">
        <v>0.24848400000000001</v>
      </c>
      <c r="BM37" s="125">
        <f t="shared" si="4"/>
        <v>1.9362892542663446</v>
      </c>
      <c r="BN37" s="36">
        <v>12.906000000000001</v>
      </c>
      <c r="BO37" s="36">
        <v>0.248861</v>
      </c>
      <c r="BP37" s="125">
        <f t="shared" si="0"/>
        <v>1.928258174492484</v>
      </c>
      <c r="BQ37" s="125">
        <v>16.321100000000001</v>
      </c>
      <c r="BR37" s="125">
        <v>457</v>
      </c>
      <c r="BS37" s="125">
        <f t="shared" si="1"/>
        <v>0.49236829148202854</v>
      </c>
      <c r="BT37" s="125">
        <f t="shared" si="2"/>
        <v>4.8192771084337283</v>
      </c>
    </row>
    <row r="38" spans="1:72">
      <c r="A38" s="37" t="s">
        <v>3936</v>
      </c>
      <c r="B38" s="37" t="s">
        <v>3937</v>
      </c>
      <c r="C38" s="37" t="s">
        <v>3938</v>
      </c>
      <c r="D38" s="37" t="s">
        <v>3813</v>
      </c>
      <c r="E38" s="37" t="s">
        <v>3939</v>
      </c>
      <c r="F38" s="37">
        <v>15.122</v>
      </c>
      <c r="G38" s="37" t="s">
        <v>3936</v>
      </c>
      <c r="H38" s="37" t="s">
        <v>2973</v>
      </c>
      <c r="J38" s="37">
        <v>1.225E-2</v>
      </c>
      <c r="K38" s="37">
        <v>4.8000000000000001E-4</v>
      </c>
      <c r="L38" s="37">
        <v>5.1999999999999995E-4</v>
      </c>
      <c r="M38" s="37">
        <v>1.9430000000000001E-3</v>
      </c>
      <c r="N38" s="37">
        <v>2.8E-5</v>
      </c>
      <c r="O38" s="37">
        <v>3.4999999999999997E-5</v>
      </c>
      <c r="P38" s="37">
        <v>0.21998000000000001</v>
      </c>
      <c r="Q38" s="37">
        <v>514.66800000000001</v>
      </c>
      <c r="R38" s="37">
        <v>9.2709119999999992</v>
      </c>
      <c r="S38" s="37">
        <v>4.6699999999999998E-2</v>
      </c>
      <c r="T38" s="37">
        <v>1.8E-3</v>
      </c>
      <c r="U38" s="37">
        <v>1.8E-3</v>
      </c>
      <c r="V38" s="37">
        <v>0.15587000000000001</v>
      </c>
      <c r="W38" s="37">
        <v>6.1399999999999996E-4</v>
      </c>
      <c r="X38" s="37">
        <v>3.1000000000000001E-5</v>
      </c>
      <c r="Y38" s="37">
        <v>4.3999999999999999E-5</v>
      </c>
      <c r="Z38" s="37">
        <v>12.36</v>
      </c>
      <c r="AA38" s="37">
        <v>0.48</v>
      </c>
      <c r="AB38" s="37">
        <v>0.52</v>
      </c>
      <c r="AC38" s="37">
        <v>12.51</v>
      </c>
      <c r="AD38" s="37">
        <v>0.18</v>
      </c>
      <c r="AE38" s="37">
        <v>0.23</v>
      </c>
      <c r="AF38" s="37">
        <v>12.4</v>
      </c>
      <c r="AG38" s="37">
        <v>0.62</v>
      </c>
      <c r="AH38" s="37">
        <v>0.89</v>
      </c>
      <c r="AI38" s="37">
        <v>43</v>
      </c>
      <c r="AJ38" s="37">
        <v>76</v>
      </c>
      <c r="AK38" s="37">
        <v>79</v>
      </c>
      <c r="AL38" s="37">
        <v>1436</v>
      </c>
      <c r="AM38" s="37">
        <v>20</v>
      </c>
      <c r="AN38" s="37">
        <v>780</v>
      </c>
      <c r="AO38" s="37">
        <v>11</v>
      </c>
      <c r="AP38" s="37">
        <v>1.851</v>
      </c>
      <c r="AQ38" s="37">
        <v>2.5000000000000001E-2</v>
      </c>
      <c r="AR38" s="37">
        <v>110</v>
      </c>
      <c r="AS38" s="37">
        <v>130</v>
      </c>
      <c r="AT38" s="37">
        <v>54190</v>
      </c>
      <c r="AU38" s="37">
        <v>680</v>
      </c>
      <c r="AV38" s="37">
        <v>2482</v>
      </c>
      <c r="AW38" s="37">
        <v>75</v>
      </c>
      <c r="BB38" s="1">
        <v>27810000</v>
      </c>
      <c r="BC38" s="1">
        <v>390000</v>
      </c>
      <c r="BD38" s="39" t="s">
        <v>3936</v>
      </c>
      <c r="BE38" s="39" t="s">
        <v>2973</v>
      </c>
      <c r="BG38" s="37">
        <v>1.9430000000000001E-3</v>
      </c>
      <c r="BH38" s="125">
        <v>12.51</v>
      </c>
      <c r="BI38" s="125">
        <v>0.23</v>
      </c>
      <c r="BJ38" s="125">
        <f t="shared" si="3"/>
        <v>1.8385291766586733</v>
      </c>
      <c r="BK38" s="125">
        <v>12.635</v>
      </c>
      <c r="BL38" s="125">
        <v>0.23061100000000001</v>
      </c>
      <c r="BM38" s="125">
        <f t="shared" si="4"/>
        <v>1.8251760981400873</v>
      </c>
      <c r="BN38" s="36">
        <v>12.708</v>
      </c>
      <c r="BO38" s="36">
        <v>0.231017</v>
      </c>
      <c r="BP38" s="125">
        <f t="shared" si="0"/>
        <v>1.8178863707900534</v>
      </c>
      <c r="BQ38" s="125">
        <v>16.8188</v>
      </c>
      <c r="BR38" s="125">
        <v>1436</v>
      </c>
      <c r="BS38" s="125">
        <f t="shared" si="1"/>
        <v>0.5402485143165856</v>
      </c>
      <c r="BT38" s="125">
        <f t="shared" si="2"/>
        <v>-1.2135922330097193</v>
      </c>
    </row>
    <row r="39" spans="1:72">
      <c r="A39" s="37" t="s">
        <v>3940</v>
      </c>
      <c r="B39" s="37" t="s">
        <v>3941</v>
      </c>
      <c r="C39" s="37" t="s">
        <v>3942</v>
      </c>
      <c r="D39" s="37" t="s">
        <v>3813</v>
      </c>
      <c r="E39" s="37" t="s">
        <v>3943</v>
      </c>
      <c r="F39" s="37">
        <v>18.989999999999998</v>
      </c>
      <c r="G39" s="37" t="s">
        <v>3940</v>
      </c>
      <c r="H39" s="37" t="s">
        <v>2973</v>
      </c>
      <c r="J39" s="37">
        <v>1.2999999999999999E-2</v>
      </c>
      <c r="K39" s="37">
        <v>9.5E-4</v>
      </c>
      <c r="L39" s="37">
        <v>9.7999999999999997E-4</v>
      </c>
      <c r="M39" s="37">
        <v>1.9419999999999999E-3</v>
      </c>
      <c r="N39" s="37">
        <v>4.1E-5</v>
      </c>
      <c r="O39" s="37">
        <v>4.6E-5</v>
      </c>
      <c r="P39" s="37">
        <v>0.32773000000000002</v>
      </c>
      <c r="Q39" s="37">
        <v>514.93309999999997</v>
      </c>
      <c r="R39" s="37">
        <v>12.197179999999999</v>
      </c>
      <c r="S39" s="37">
        <v>4.9799999999999997E-2</v>
      </c>
      <c r="T39" s="37">
        <v>3.8E-3</v>
      </c>
      <c r="U39" s="37">
        <v>3.8E-3</v>
      </c>
      <c r="V39" s="37">
        <v>-5.407E-2</v>
      </c>
      <c r="W39" s="37">
        <v>6.2600000000000004E-4</v>
      </c>
      <c r="X39" s="37">
        <v>5.7000000000000003E-5</v>
      </c>
      <c r="Y39" s="37">
        <v>6.6000000000000005E-5</v>
      </c>
      <c r="Z39" s="37">
        <v>13.11</v>
      </c>
      <c r="AA39" s="37">
        <v>0.96</v>
      </c>
      <c r="AB39" s="37">
        <v>0.98</v>
      </c>
      <c r="AC39" s="37">
        <v>12.5</v>
      </c>
      <c r="AD39" s="37">
        <v>0.26</v>
      </c>
      <c r="AE39" s="37">
        <v>0.3</v>
      </c>
      <c r="AF39" s="37">
        <v>12.7</v>
      </c>
      <c r="AG39" s="37">
        <v>1.2</v>
      </c>
      <c r="AH39" s="37">
        <v>1.3</v>
      </c>
      <c r="AI39" s="37">
        <v>170</v>
      </c>
      <c r="AJ39" s="37">
        <v>150</v>
      </c>
      <c r="AK39" s="37">
        <v>150</v>
      </c>
      <c r="AL39" s="37">
        <v>557</v>
      </c>
      <c r="AM39" s="37">
        <v>23</v>
      </c>
      <c r="AN39" s="37">
        <v>276</v>
      </c>
      <c r="AO39" s="37">
        <v>12</v>
      </c>
      <c r="AP39" s="37">
        <v>2.0169999999999999</v>
      </c>
      <c r="AQ39" s="37">
        <v>2.9000000000000001E-2</v>
      </c>
      <c r="AR39" s="37">
        <v>6</v>
      </c>
      <c r="AS39" s="37">
        <v>85</v>
      </c>
      <c r="AT39" s="37">
        <v>21260</v>
      </c>
      <c r="AU39" s="37">
        <v>600</v>
      </c>
      <c r="AV39" s="37">
        <v>1040</v>
      </c>
      <c r="AW39" s="37">
        <v>88</v>
      </c>
      <c r="BB39" s="1">
        <v>10790000</v>
      </c>
      <c r="BC39" s="1">
        <v>450000</v>
      </c>
      <c r="BD39" s="39" t="s">
        <v>3940</v>
      </c>
      <c r="BE39" s="39" t="s">
        <v>2973</v>
      </c>
      <c r="BG39" s="37">
        <v>1.9419999999999999E-3</v>
      </c>
      <c r="BH39" s="125">
        <v>12.5</v>
      </c>
      <c r="BI39" s="125">
        <v>0.3</v>
      </c>
      <c r="BJ39" s="125">
        <f t="shared" si="3"/>
        <v>2.4</v>
      </c>
      <c r="BK39" s="125">
        <v>12.685</v>
      </c>
      <c r="BL39" s="125">
        <v>0.30500300000000002</v>
      </c>
      <c r="BM39" s="125">
        <f t="shared" si="4"/>
        <v>2.4044383129680726</v>
      </c>
      <c r="BN39" s="36">
        <v>12.757999999999999</v>
      </c>
      <c r="BO39" s="36">
        <v>0.30530800000000002</v>
      </c>
      <c r="BP39" s="125">
        <f t="shared" si="0"/>
        <v>2.3930710142655593</v>
      </c>
      <c r="BQ39" s="125">
        <v>16.402699999999999</v>
      </c>
      <c r="BR39" s="125">
        <v>557</v>
      </c>
      <c r="BS39" s="125">
        <f t="shared" si="1"/>
        <v>0.49578582052553299</v>
      </c>
      <c r="BT39" s="125">
        <f t="shared" si="2"/>
        <v>4.652936689549958</v>
      </c>
    </row>
    <row r="40" spans="1:72">
      <c r="A40" s="37" t="s">
        <v>3944</v>
      </c>
      <c r="B40" s="37" t="s">
        <v>3945</v>
      </c>
      <c r="C40" s="37" t="s">
        <v>3946</v>
      </c>
      <c r="D40" s="37" t="s">
        <v>3813</v>
      </c>
      <c r="E40" s="37" t="s">
        <v>3947</v>
      </c>
      <c r="F40" s="37">
        <v>26.375</v>
      </c>
      <c r="G40" s="37" t="s">
        <v>3944</v>
      </c>
      <c r="H40" s="37" t="s">
        <v>2973</v>
      </c>
      <c r="J40" s="37">
        <v>1.277E-2</v>
      </c>
      <c r="K40" s="37">
        <v>9.2000000000000003E-4</v>
      </c>
      <c r="L40" s="37">
        <v>9.5E-4</v>
      </c>
      <c r="M40" s="37">
        <v>1.9750000000000002E-3</v>
      </c>
      <c r="N40" s="37">
        <v>3.4E-5</v>
      </c>
      <c r="O40" s="37">
        <v>4.0000000000000003E-5</v>
      </c>
      <c r="P40" s="37">
        <v>0.10619000000000001</v>
      </c>
      <c r="Q40" s="37">
        <v>506.32909999999998</v>
      </c>
      <c r="R40" s="37">
        <v>10.254770000000001</v>
      </c>
      <c r="S40" s="37">
        <v>4.7500000000000001E-2</v>
      </c>
      <c r="T40" s="37">
        <v>3.5999999999999999E-3</v>
      </c>
      <c r="U40" s="37">
        <v>3.5999999999999999E-3</v>
      </c>
      <c r="V40" s="37">
        <v>0.15229000000000001</v>
      </c>
      <c r="W40" s="37">
        <v>6.2E-4</v>
      </c>
      <c r="X40" s="37">
        <v>7.3999999999999996E-5</v>
      </c>
      <c r="Y40" s="37">
        <v>8.1000000000000004E-5</v>
      </c>
      <c r="Z40" s="37">
        <v>12.88</v>
      </c>
      <c r="AA40" s="37">
        <v>0.92</v>
      </c>
      <c r="AB40" s="37">
        <v>0.95</v>
      </c>
      <c r="AC40" s="37">
        <v>12.72</v>
      </c>
      <c r="AD40" s="37">
        <v>0.22</v>
      </c>
      <c r="AE40" s="37">
        <v>0.26</v>
      </c>
      <c r="AF40" s="37">
        <v>12.5</v>
      </c>
      <c r="AG40" s="37">
        <v>1.5</v>
      </c>
      <c r="AH40" s="37">
        <v>1.6</v>
      </c>
      <c r="AI40" s="37">
        <v>100</v>
      </c>
      <c r="AJ40" s="37">
        <v>150</v>
      </c>
      <c r="AK40" s="37">
        <v>150</v>
      </c>
      <c r="AL40" s="37">
        <v>345</v>
      </c>
      <c r="AM40" s="37">
        <v>12</v>
      </c>
      <c r="AN40" s="37">
        <v>140.4</v>
      </c>
      <c r="AO40" s="37">
        <v>4.9000000000000004</v>
      </c>
      <c r="AP40" s="37">
        <v>2.4860000000000002</v>
      </c>
      <c r="AQ40" s="37">
        <v>2.3E-2</v>
      </c>
      <c r="AR40" s="37">
        <v>69</v>
      </c>
      <c r="AS40" s="37">
        <v>92</v>
      </c>
      <c r="AT40" s="37">
        <v>13810</v>
      </c>
      <c r="AU40" s="37">
        <v>330</v>
      </c>
      <c r="AV40" s="37">
        <v>641</v>
      </c>
      <c r="AW40" s="37">
        <v>54</v>
      </c>
      <c r="BB40" s="1">
        <v>6670000</v>
      </c>
      <c r="BC40" s="1">
        <v>230000</v>
      </c>
      <c r="BD40" s="39" t="s">
        <v>3944</v>
      </c>
      <c r="BE40" s="39" t="s">
        <v>2973</v>
      </c>
      <c r="BG40" s="37">
        <v>1.9750000000000002E-3</v>
      </c>
      <c r="BH40" s="125">
        <v>12.72</v>
      </c>
      <c r="BI40" s="125">
        <v>0.26</v>
      </c>
      <c r="BJ40" s="125">
        <f t="shared" si="3"/>
        <v>2.0440251572327042</v>
      </c>
      <c r="BK40" s="125">
        <v>12.929</v>
      </c>
      <c r="BL40" s="125">
        <v>0.26916099999999998</v>
      </c>
      <c r="BM40" s="125">
        <f t="shared" si="4"/>
        <v>2.0818392760460975</v>
      </c>
      <c r="BN40" s="36">
        <v>13.002000000000001</v>
      </c>
      <c r="BO40" s="36">
        <v>0.26950800000000003</v>
      </c>
      <c r="BP40" s="125">
        <f t="shared" si="0"/>
        <v>2.0728195662205815</v>
      </c>
      <c r="BQ40" s="125">
        <v>16.193999999999999</v>
      </c>
      <c r="BR40" s="125">
        <v>345</v>
      </c>
      <c r="BS40" s="125">
        <f t="shared" si="1"/>
        <v>0.40225261464199513</v>
      </c>
      <c r="BT40" s="125">
        <f t="shared" si="2"/>
        <v>1.2422360248447228</v>
      </c>
    </row>
    <row r="41" spans="1:72">
      <c r="A41" s="37" t="s">
        <v>3948</v>
      </c>
      <c r="B41" s="37" t="s">
        <v>3949</v>
      </c>
      <c r="C41" s="37" t="s">
        <v>3950</v>
      </c>
      <c r="D41" s="37" t="s">
        <v>3813</v>
      </c>
      <c r="E41" s="37" t="s">
        <v>3951</v>
      </c>
      <c r="F41" s="37">
        <v>13.539</v>
      </c>
      <c r="G41" s="37" t="s">
        <v>3948</v>
      </c>
      <c r="H41" s="37" t="s">
        <v>2973</v>
      </c>
      <c r="J41" s="37">
        <v>1.307E-2</v>
      </c>
      <c r="K41" s="37">
        <v>7.6000000000000004E-4</v>
      </c>
      <c r="L41" s="37">
        <v>8.0000000000000004E-4</v>
      </c>
      <c r="M41" s="37">
        <v>1.9380000000000001E-3</v>
      </c>
      <c r="N41" s="37">
        <v>4.1999999999999998E-5</v>
      </c>
      <c r="O41" s="37">
        <v>4.6999999999999997E-5</v>
      </c>
      <c r="P41" s="37">
        <v>0.19600000000000001</v>
      </c>
      <c r="Q41" s="37">
        <v>515.99590000000001</v>
      </c>
      <c r="R41" s="37">
        <v>12.51383</v>
      </c>
      <c r="S41" s="37">
        <v>4.8800000000000003E-2</v>
      </c>
      <c r="T41" s="37">
        <v>2.8E-3</v>
      </c>
      <c r="U41" s="37">
        <v>2.8E-3</v>
      </c>
      <c r="V41" s="37">
        <v>8.1434999999999994E-2</v>
      </c>
      <c r="W41" s="37">
        <v>5.9599999999999996E-4</v>
      </c>
      <c r="X41" s="37">
        <v>7.7000000000000001E-5</v>
      </c>
      <c r="Y41" s="37">
        <v>8.2999999999999998E-5</v>
      </c>
      <c r="Z41" s="37">
        <v>13.18</v>
      </c>
      <c r="AA41" s="37">
        <v>0.76</v>
      </c>
      <c r="AB41" s="37">
        <v>0.8</v>
      </c>
      <c r="AC41" s="37">
        <v>12.48</v>
      </c>
      <c r="AD41" s="37">
        <v>0.27</v>
      </c>
      <c r="AE41" s="37">
        <v>0.3</v>
      </c>
      <c r="AF41" s="37">
        <v>12</v>
      </c>
      <c r="AG41" s="37">
        <v>1.6</v>
      </c>
      <c r="AH41" s="37">
        <v>1.7</v>
      </c>
      <c r="AI41" s="37">
        <v>140</v>
      </c>
      <c r="AJ41" s="37">
        <v>120</v>
      </c>
      <c r="AK41" s="37">
        <v>120</v>
      </c>
      <c r="AL41" s="37">
        <v>502</v>
      </c>
      <c r="AM41" s="37">
        <v>12</v>
      </c>
      <c r="AN41" s="37">
        <v>231.2</v>
      </c>
      <c r="AO41" s="37">
        <v>3.2</v>
      </c>
      <c r="AP41" s="37">
        <v>2.1680000000000001</v>
      </c>
      <c r="AQ41" s="37">
        <v>3.2000000000000001E-2</v>
      </c>
      <c r="AR41" s="37">
        <v>187</v>
      </c>
      <c r="AS41" s="37">
        <v>83</v>
      </c>
      <c r="AT41" s="37">
        <v>18710</v>
      </c>
      <c r="AU41" s="37">
        <v>380</v>
      </c>
      <c r="AV41" s="37">
        <v>902</v>
      </c>
      <c r="AW41" s="37">
        <v>52</v>
      </c>
      <c r="BB41" s="1">
        <v>9710000</v>
      </c>
      <c r="BC41" s="1">
        <v>230000</v>
      </c>
      <c r="BD41" s="39" t="s">
        <v>3948</v>
      </c>
      <c r="BE41" s="39" t="s">
        <v>2973</v>
      </c>
      <c r="BG41" s="37">
        <v>1.9380000000000001E-3</v>
      </c>
      <c r="BH41" s="125">
        <v>12.48</v>
      </c>
      <c r="BI41" s="125">
        <v>0.3</v>
      </c>
      <c r="BJ41" s="125">
        <f t="shared" si="3"/>
        <v>2.4038461538461537</v>
      </c>
      <c r="BK41" s="125">
        <v>12.664999999999999</v>
      </c>
      <c r="BL41" s="125">
        <v>0.31190499999999999</v>
      </c>
      <c r="BM41" s="125">
        <f t="shared" si="4"/>
        <v>2.4627319384129489</v>
      </c>
      <c r="BN41" s="36">
        <v>12.738</v>
      </c>
      <c r="BO41" s="36">
        <v>0.31220399999999998</v>
      </c>
      <c r="BP41" s="125">
        <f t="shared" si="0"/>
        <v>2.4509656146961847</v>
      </c>
      <c r="BQ41" s="125">
        <v>16.3537</v>
      </c>
      <c r="BR41" s="125">
        <v>502</v>
      </c>
      <c r="BS41" s="125">
        <f t="shared" si="1"/>
        <v>0.46125461254612543</v>
      </c>
      <c r="BT41" s="125">
        <f t="shared" si="2"/>
        <v>5.3110773899848196</v>
      </c>
    </row>
    <row r="42" spans="1:72">
      <c r="A42" s="37" t="s">
        <v>3952</v>
      </c>
      <c r="B42" s="37" t="s">
        <v>3953</v>
      </c>
      <c r="C42" s="37" t="s">
        <v>3954</v>
      </c>
      <c r="D42" s="37" t="s">
        <v>3813</v>
      </c>
      <c r="E42" s="37" t="s">
        <v>3955</v>
      </c>
      <c r="F42" s="37">
        <v>24.088999999999999</v>
      </c>
      <c r="G42" s="37" t="s">
        <v>3952</v>
      </c>
      <c r="H42" s="37" t="s">
        <v>3008</v>
      </c>
      <c r="I42" s="37" t="s">
        <v>2990</v>
      </c>
      <c r="J42" s="37">
        <v>2.5399999999999999E-2</v>
      </c>
      <c r="K42" s="37">
        <v>4.1999999999999997E-3</v>
      </c>
      <c r="L42" s="37">
        <v>4.3E-3</v>
      </c>
      <c r="M42" s="37">
        <v>1.9889999999999999E-3</v>
      </c>
      <c r="N42" s="37">
        <v>3.8999999999999999E-5</v>
      </c>
      <c r="O42" s="37">
        <v>4.5000000000000003E-5</v>
      </c>
      <c r="P42" s="37">
        <v>0.67452000000000001</v>
      </c>
      <c r="Q42" s="37">
        <v>502.76519999999999</v>
      </c>
      <c r="R42" s="37">
        <v>11.374779999999999</v>
      </c>
      <c r="S42" s="37">
        <v>0.09</v>
      </c>
      <c r="T42" s="37">
        <v>1.4E-2</v>
      </c>
      <c r="U42" s="37">
        <v>1.4E-2</v>
      </c>
      <c r="V42" s="37">
        <v>-0.56540000000000001</v>
      </c>
      <c r="W42" s="37">
        <v>1.01E-3</v>
      </c>
      <c r="X42" s="37">
        <v>1.3999999999999999E-4</v>
      </c>
      <c r="Y42" s="37">
        <v>1.4999999999999999E-4</v>
      </c>
      <c r="Z42" s="37">
        <v>25.4</v>
      </c>
      <c r="AA42" s="37">
        <v>4.2</v>
      </c>
      <c r="AB42" s="37">
        <v>4.2</v>
      </c>
      <c r="AC42" s="37">
        <v>12.81</v>
      </c>
      <c r="AD42" s="37">
        <v>0.25</v>
      </c>
      <c r="AE42" s="37">
        <v>0.28999999999999998</v>
      </c>
      <c r="AF42" s="37">
        <v>20.5</v>
      </c>
      <c r="AG42" s="37">
        <v>2.9</v>
      </c>
      <c r="AH42" s="37">
        <v>3</v>
      </c>
      <c r="AI42" s="37">
        <v>1230</v>
      </c>
      <c r="AJ42" s="37">
        <v>300</v>
      </c>
      <c r="AK42" s="37">
        <v>300</v>
      </c>
      <c r="AL42" s="37">
        <v>398</v>
      </c>
      <c r="AM42" s="37">
        <v>13</v>
      </c>
      <c r="AN42" s="37">
        <v>275.2</v>
      </c>
      <c r="AO42" s="37">
        <v>8.1999999999999993</v>
      </c>
      <c r="AP42" s="37">
        <v>1.4490000000000001</v>
      </c>
      <c r="AQ42" s="37">
        <v>1.6E-2</v>
      </c>
      <c r="AR42" s="37">
        <v>110</v>
      </c>
      <c r="AS42" s="37">
        <v>100</v>
      </c>
      <c r="AT42" s="37">
        <v>15890</v>
      </c>
      <c r="AU42" s="37">
        <v>240</v>
      </c>
      <c r="AV42" s="37">
        <v>1460</v>
      </c>
      <c r="AW42" s="37">
        <v>220</v>
      </c>
      <c r="BB42" s="1">
        <v>7700000</v>
      </c>
      <c r="BC42" s="1">
        <v>250000</v>
      </c>
      <c r="BD42" s="39" t="s">
        <v>3952</v>
      </c>
      <c r="BE42" s="39" t="s">
        <v>3008</v>
      </c>
      <c r="BF42" s="39" t="s">
        <v>2990</v>
      </c>
      <c r="BG42" s="37">
        <v>1.9889999999999999E-3</v>
      </c>
      <c r="BH42" s="125">
        <v>12.81</v>
      </c>
      <c r="BI42" s="125">
        <v>0.28999999999999998</v>
      </c>
      <c r="BJ42" s="125">
        <f t="shared" si="3"/>
        <v>2.2638563622170178</v>
      </c>
      <c r="BK42" s="125">
        <v>13.007999999999999</v>
      </c>
      <c r="BL42" s="125">
        <v>0.30008400000000002</v>
      </c>
      <c r="BM42" s="125">
        <f t="shared" si="4"/>
        <v>2.306918819188192</v>
      </c>
      <c r="BN42" s="36">
        <v>13.081</v>
      </c>
      <c r="BO42" s="36">
        <v>0.30039399999999999</v>
      </c>
      <c r="BP42" s="125">
        <f t="shared" si="0"/>
        <v>2.2964146471982265</v>
      </c>
      <c r="BQ42" s="125">
        <v>16.2851</v>
      </c>
      <c r="BR42" s="125">
        <v>398</v>
      </c>
      <c r="BS42" s="125">
        <f t="shared" si="1"/>
        <v>0.69013112491373363</v>
      </c>
      <c r="BT42" s="125">
        <f t="shared" si="2"/>
        <v>49.56692913385826</v>
      </c>
    </row>
    <row r="43" spans="1:72">
      <c r="A43" s="37" t="s">
        <v>3956</v>
      </c>
      <c r="B43" s="37" t="s">
        <v>3957</v>
      </c>
      <c r="C43" s="37" t="s">
        <v>3958</v>
      </c>
      <c r="D43" s="37" t="s">
        <v>3813</v>
      </c>
      <c r="E43" s="37" t="s">
        <v>3959</v>
      </c>
      <c r="F43" s="37">
        <v>26.550999999999998</v>
      </c>
      <c r="G43" s="37" t="s">
        <v>3956</v>
      </c>
      <c r="H43" s="37" t="s">
        <v>3072</v>
      </c>
      <c r="I43" s="37" t="s">
        <v>3960</v>
      </c>
      <c r="J43" s="37">
        <v>1.4109999999999999E-2</v>
      </c>
      <c r="K43" s="37">
        <v>7.6000000000000004E-4</v>
      </c>
      <c r="L43" s="37">
        <v>8.0000000000000004E-4</v>
      </c>
      <c r="M43" s="37">
        <v>1.939E-3</v>
      </c>
      <c r="N43" s="37">
        <v>2.8E-5</v>
      </c>
      <c r="O43" s="37">
        <v>3.4999999999999997E-5</v>
      </c>
      <c r="P43" s="37">
        <v>4.9342999999999998E-2</v>
      </c>
      <c r="Q43" s="37">
        <v>515.72979999999995</v>
      </c>
      <c r="R43" s="37">
        <v>9.3092009999999998</v>
      </c>
      <c r="S43" s="37">
        <v>5.2600000000000001E-2</v>
      </c>
      <c r="T43" s="37">
        <v>2.8E-3</v>
      </c>
      <c r="U43" s="37">
        <v>2.8999999999999998E-3</v>
      </c>
      <c r="V43" s="37">
        <v>0.23366000000000001</v>
      </c>
      <c r="W43" s="37">
        <v>6.69E-4</v>
      </c>
      <c r="X43" s="37">
        <v>6.2000000000000003E-5</v>
      </c>
      <c r="Y43" s="37">
        <v>7.1000000000000005E-5</v>
      </c>
      <c r="Z43" s="37">
        <v>14.23</v>
      </c>
      <c r="AA43" s="37">
        <v>0.76</v>
      </c>
      <c r="AB43" s="37">
        <v>0.8</v>
      </c>
      <c r="AC43" s="37">
        <v>12.49</v>
      </c>
      <c r="AD43" s="37">
        <v>0.18</v>
      </c>
      <c r="AE43" s="37">
        <v>0.23</v>
      </c>
      <c r="AF43" s="37">
        <v>13.5</v>
      </c>
      <c r="AG43" s="37">
        <v>1.2</v>
      </c>
      <c r="AH43" s="37">
        <v>1.4</v>
      </c>
      <c r="AI43" s="37">
        <v>310</v>
      </c>
      <c r="AJ43" s="37">
        <v>120</v>
      </c>
      <c r="AK43" s="37">
        <v>120</v>
      </c>
      <c r="AL43" s="37">
        <v>573</v>
      </c>
      <c r="AM43" s="37">
        <v>23</v>
      </c>
      <c r="AN43" s="37">
        <v>347</v>
      </c>
      <c r="AO43" s="37">
        <v>14</v>
      </c>
      <c r="AP43" s="37">
        <v>1.641</v>
      </c>
      <c r="AQ43" s="37">
        <v>0.02</v>
      </c>
      <c r="AR43" s="37">
        <v>290</v>
      </c>
      <c r="AS43" s="37">
        <v>130</v>
      </c>
      <c r="AT43" s="37">
        <v>22270</v>
      </c>
      <c r="AU43" s="37">
        <v>510</v>
      </c>
      <c r="AV43" s="37">
        <v>1184</v>
      </c>
      <c r="AW43" s="37">
        <v>62</v>
      </c>
      <c r="BB43" s="1">
        <v>11080000</v>
      </c>
      <c r="BC43" s="1">
        <v>440000</v>
      </c>
      <c r="BD43" s="39" t="s">
        <v>3956</v>
      </c>
      <c r="BE43" s="39" t="s">
        <v>3072</v>
      </c>
      <c r="BF43" s="39" t="s">
        <v>3960</v>
      </c>
      <c r="BG43" s="37">
        <v>1.939E-3</v>
      </c>
      <c r="BH43" s="125">
        <v>12.49</v>
      </c>
      <c r="BI43" s="125">
        <v>0.23</v>
      </c>
      <c r="BJ43" s="125">
        <f t="shared" si="3"/>
        <v>1.8414731785428344</v>
      </c>
      <c r="BK43" s="125">
        <v>12.662000000000001</v>
      </c>
      <c r="BL43" s="125">
        <v>0.23443800000000001</v>
      </c>
      <c r="BM43" s="125">
        <f t="shared" si="4"/>
        <v>1.8515084504817563</v>
      </c>
      <c r="BN43" s="36">
        <v>12.734999999999999</v>
      </c>
      <c r="BO43" s="36">
        <v>0.23483699999999999</v>
      </c>
      <c r="BP43" s="125">
        <f t="shared" si="0"/>
        <v>1.8440282685512368</v>
      </c>
      <c r="BQ43" s="125">
        <v>16.424700000000001</v>
      </c>
      <c r="BR43" s="125">
        <v>573</v>
      </c>
      <c r="BS43" s="125">
        <f t="shared" si="1"/>
        <v>0.60938452163315049</v>
      </c>
      <c r="BT43" s="125">
        <f t="shared" si="2"/>
        <v>12.227687983134228</v>
      </c>
    </row>
    <row r="44" spans="1:72">
      <c r="A44" s="37" t="s">
        <v>3961</v>
      </c>
      <c r="B44" s="37" t="s">
        <v>3962</v>
      </c>
      <c r="C44" s="37" t="s">
        <v>3963</v>
      </c>
      <c r="D44" s="37" t="s">
        <v>3813</v>
      </c>
      <c r="E44" s="37" t="s">
        <v>3964</v>
      </c>
      <c r="F44" s="37">
        <v>14.067</v>
      </c>
      <c r="G44" s="37" t="s">
        <v>3961</v>
      </c>
      <c r="H44" s="37" t="s">
        <v>2973</v>
      </c>
      <c r="I44" s="37" t="s">
        <v>3965</v>
      </c>
      <c r="J44" s="37">
        <v>1.38E-2</v>
      </c>
      <c r="K44" s="37">
        <v>1.2999999999999999E-3</v>
      </c>
      <c r="L44" s="37">
        <v>1.2999999999999999E-3</v>
      </c>
      <c r="M44" s="37">
        <v>1.928E-3</v>
      </c>
      <c r="N44" s="37">
        <v>4.3999999999999999E-5</v>
      </c>
      <c r="O44" s="37">
        <v>4.8999999999999998E-5</v>
      </c>
      <c r="P44" s="37">
        <v>0.29205999999999999</v>
      </c>
      <c r="Q44" s="37">
        <v>518.67219999999998</v>
      </c>
      <c r="R44" s="37">
        <v>13.18202</v>
      </c>
      <c r="S44" s="37">
        <v>5.2600000000000001E-2</v>
      </c>
      <c r="T44" s="37">
        <v>4.3E-3</v>
      </c>
      <c r="U44" s="37">
        <v>4.3E-3</v>
      </c>
      <c r="V44" s="37">
        <v>-4.7746999999999998E-2</v>
      </c>
      <c r="W44" s="37">
        <v>6.6399999999999999E-4</v>
      </c>
      <c r="X44" s="37">
        <v>4.6999999999999997E-5</v>
      </c>
      <c r="Y44" s="37">
        <v>5.8E-5</v>
      </c>
      <c r="Z44" s="37">
        <v>13.9</v>
      </c>
      <c r="AA44" s="37">
        <v>1.3</v>
      </c>
      <c r="AB44" s="37">
        <v>1.3</v>
      </c>
      <c r="AC44" s="37">
        <v>12.42</v>
      </c>
      <c r="AD44" s="37">
        <v>0.28999999999999998</v>
      </c>
      <c r="AE44" s="37">
        <v>0.32</v>
      </c>
      <c r="AF44" s="37">
        <v>13.42</v>
      </c>
      <c r="AG44" s="37">
        <v>0.95</v>
      </c>
      <c r="AH44" s="37">
        <v>1.2</v>
      </c>
      <c r="AI44" s="37">
        <v>290</v>
      </c>
      <c r="AJ44" s="37">
        <v>170</v>
      </c>
      <c r="AK44" s="37">
        <v>170</v>
      </c>
      <c r="AL44" s="37">
        <v>489</v>
      </c>
      <c r="AM44" s="37">
        <v>14</v>
      </c>
      <c r="AN44" s="37">
        <v>299</v>
      </c>
      <c r="AO44" s="37">
        <v>10</v>
      </c>
      <c r="AP44" s="37">
        <v>1.6259999999999999</v>
      </c>
      <c r="AQ44" s="37">
        <v>1.9E-2</v>
      </c>
      <c r="AR44" s="37">
        <v>60</v>
      </c>
      <c r="AS44" s="37">
        <v>140</v>
      </c>
      <c r="AT44" s="37">
        <v>19100</v>
      </c>
      <c r="AU44" s="37">
        <v>510</v>
      </c>
      <c r="AV44" s="37">
        <v>981</v>
      </c>
      <c r="AW44" s="37">
        <v>93</v>
      </c>
      <c r="BB44" s="1">
        <v>9460000</v>
      </c>
      <c r="BC44" s="1">
        <v>270000</v>
      </c>
      <c r="BD44" s="39" t="s">
        <v>3961</v>
      </c>
      <c r="BE44" s="39" t="s">
        <v>2973</v>
      </c>
      <c r="BF44" s="39" t="s">
        <v>3965</v>
      </c>
      <c r="BG44" s="37">
        <v>1.928E-3</v>
      </c>
      <c r="BH44" s="125">
        <v>12.42</v>
      </c>
      <c r="BI44" s="125">
        <v>0.32</v>
      </c>
      <c r="BJ44" s="125">
        <f t="shared" si="3"/>
        <v>2.576489533011272</v>
      </c>
      <c r="BK44" s="125">
        <v>12.6</v>
      </c>
      <c r="BL44" s="125">
        <v>0.32471100000000003</v>
      </c>
      <c r="BM44" s="125">
        <f t="shared" si="4"/>
        <v>2.5770714285714291</v>
      </c>
      <c r="BN44" s="36">
        <v>12.673</v>
      </c>
      <c r="BO44" s="36">
        <v>0.32499800000000001</v>
      </c>
      <c r="BP44" s="125">
        <f t="shared" si="0"/>
        <v>2.5644914384912809</v>
      </c>
      <c r="BQ44" s="125">
        <v>16.353999999999999</v>
      </c>
      <c r="BR44" s="125">
        <v>489</v>
      </c>
      <c r="BS44" s="125">
        <f t="shared" si="1"/>
        <v>0.61500615006150061</v>
      </c>
      <c r="BT44" s="125">
        <f t="shared" si="2"/>
        <v>10.647482014388487</v>
      </c>
    </row>
    <row r="45" spans="1:72">
      <c r="A45" s="37" t="s">
        <v>3966</v>
      </c>
      <c r="B45" s="37" t="s">
        <v>3967</v>
      </c>
      <c r="C45" s="37" t="s">
        <v>3968</v>
      </c>
      <c r="D45" s="37" t="s">
        <v>3813</v>
      </c>
      <c r="E45" s="37" t="s">
        <v>3969</v>
      </c>
      <c r="F45" s="37">
        <v>19.341999999999999</v>
      </c>
      <c r="G45" s="37" t="s">
        <v>3966</v>
      </c>
      <c r="H45" s="37" t="s">
        <v>3970</v>
      </c>
      <c r="I45" s="37" t="s">
        <v>3965</v>
      </c>
      <c r="J45" s="37">
        <v>1.2999999999999999E-2</v>
      </c>
      <c r="K45" s="37">
        <v>1.1000000000000001E-3</v>
      </c>
      <c r="L45" s="37">
        <v>1.1999999999999999E-3</v>
      </c>
      <c r="M45" s="37">
        <v>1.934E-3</v>
      </c>
      <c r="N45" s="37">
        <v>3.6000000000000001E-5</v>
      </c>
      <c r="O45" s="37">
        <v>4.1999999999999998E-5</v>
      </c>
      <c r="P45" s="37">
        <v>0.36617</v>
      </c>
      <c r="Q45" s="37">
        <v>517.06309999999996</v>
      </c>
      <c r="R45" s="37">
        <v>11.22888</v>
      </c>
      <c r="S45" s="37">
        <v>5.0599999999999999E-2</v>
      </c>
      <c r="T45" s="37">
        <v>4.1000000000000003E-3</v>
      </c>
      <c r="U45" s="37">
        <v>4.1000000000000003E-3</v>
      </c>
      <c r="V45" s="37">
        <v>-0.15071999999999999</v>
      </c>
      <c r="W45" s="37">
        <v>6.7000000000000002E-4</v>
      </c>
      <c r="X45" s="37">
        <v>6.3999999999999997E-5</v>
      </c>
      <c r="Y45" s="37">
        <v>7.2000000000000002E-5</v>
      </c>
      <c r="Z45" s="37">
        <v>13.1</v>
      </c>
      <c r="AA45" s="37">
        <v>1.1000000000000001</v>
      </c>
      <c r="AB45" s="37">
        <v>1.2</v>
      </c>
      <c r="AC45" s="37">
        <v>12.45</v>
      </c>
      <c r="AD45" s="37">
        <v>0.23</v>
      </c>
      <c r="AE45" s="37">
        <v>0.27</v>
      </c>
      <c r="AF45" s="37">
        <v>13.5</v>
      </c>
      <c r="AG45" s="37">
        <v>1.3</v>
      </c>
      <c r="AH45" s="37">
        <v>1.5</v>
      </c>
      <c r="AI45" s="37">
        <v>160</v>
      </c>
      <c r="AJ45" s="37">
        <v>170</v>
      </c>
      <c r="AK45" s="37">
        <v>170</v>
      </c>
      <c r="AL45" s="37">
        <v>430.8</v>
      </c>
      <c r="AM45" s="37">
        <v>8.5</v>
      </c>
      <c r="AN45" s="37">
        <v>204.5</v>
      </c>
      <c r="AO45" s="37">
        <v>2.2000000000000002</v>
      </c>
      <c r="AP45" s="37">
        <v>2.0960000000000001</v>
      </c>
      <c r="AQ45" s="37">
        <v>2.3E-2</v>
      </c>
      <c r="AR45" s="37">
        <v>290</v>
      </c>
      <c r="AS45" s="37">
        <v>150</v>
      </c>
      <c r="AT45" s="37">
        <v>16380</v>
      </c>
      <c r="AU45" s="37">
        <v>270</v>
      </c>
      <c r="AV45" s="37">
        <v>797</v>
      </c>
      <c r="AW45" s="37">
        <v>71</v>
      </c>
      <c r="BB45" s="1">
        <v>8330000</v>
      </c>
      <c r="BC45" s="1">
        <v>160000</v>
      </c>
      <c r="BD45" s="39" t="s">
        <v>3966</v>
      </c>
      <c r="BE45" s="39" t="s">
        <v>3970</v>
      </c>
      <c r="BF45" s="39" t="s">
        <v>3965</v>
      </c>
      <c r="BG45" s="37">
        <v>1.934E-3</v>
      </c>
      <c r="BH45" s="125">
        <v>12.45</v>
      </c>
      <c r="BI45" s="125">
        <v>0.27</v>
      </c>
      <c r="BJ45" s="125">
        <f t="shared" si="3"/>
        <v>2.168674698795181</v>
      </c>
      <c r="BK45" s="125">
        <v>12.648</v>
      </c>
      <c r="BL45" s="125">
        <v>0.28054699999999999</v>
      </c>
      <c r="BM45" s="125">
        <f t="shared" si="4"/>
        <v>2.2181135357368755</v>
      </c>
      <c r="BN45" s="36">
        <v>12.721</v>
      </c>
      <c r="BO45" s="36">
        <v>0.28087899999999999</v>
      </c>
      <c r="BP45" s="125">
        <f t="shared" si="0"/>
        <v>2.2079946545082931</v>
      </c>
      <c r="BQ45" s="125">
        <v>16.287500000000001</v>
      </c>
      <c r="BR45" s="125">
        <v>430.8</v>
      </c>
      <c r="BS45" s="125">
        <f t="shared" si="1"/>
        <v>0.47709923664122134</v>
      </c>
      <c r="BT45" s="125">
        <f t="shared" si="2"/>
        <v>4.961832061068705</v>
      </c>
    </row>
    <row r="46" spans="1:72">
      <c r="A46" s="37" t="s">
        <v>3971</v>
      </c>
      <c r="B46" s="37" t="s">
        <v>3972</v>
      </c>
      <c r="C46" s="37" t="s">
        <v>3973</v>
      </c>
      <c r="D46" s="37" t="s">
        <v>3813</v>
      </c>
      <c r="E46" s="37" t="s">
        <v>3974</v>
      </c>
      <c r="F46" s="37">
        <v>26.375</v>
      </c>
      <c r="G46" s="37" t="s">
        <v>3971</v>
      </c>
      <c r="H46" s="37" t="s">
        <v>3073</v>
      </c>
      <c r="I46" s="37" t="s">
        <v>3965</v>
      </c>
      <c r="J46" s="37">
        <v>1.2489999999999999E-2</v>
      </c>
      <c r="K46" s="37">
        <v>8.8000000000000003E-4</v>
      </c>
      <c r="L46" s="37">
        <v>9.1E-4</v>
      </c>
      <c r="M46" s="37">
        <v>1.926E-3</v>
      </c>
      <c r="N46" s="37">
        <v>3.0000000000000001E-5</v>
      </c>
      <c r="O46" s="37">
        <v>3.6000000000000001E-5</v>
      </c>
      <c r="P46" s="37">
        <v>0.61604000000000003</v>
      </c>
      <c r="Q46" s="37">
        <v>519.21079999999995</v>
      </c>
      <c r="R46" s="37">
        <v>9.7048749999999995</v>
      </c>
      <c r="S46" s="37">
        <v>4.7100000000000003E-2</v>
      </c>
      <c r="T46" s="37">
        <v>3.0000000000000001E-3</v>
      </c>
      <c r="U46" s="37">
        <v>3.0999999999999999E-3</v>
      </c>
      <c r="V46" s="37">
        <v>6.3570000000000002E-2</v>
      </c>
      <c r="W46" s="37">
        <v>6.4700000000000001E-4</v>
      </c>
      <c r="X46" s="37">
        <v>3.6999999999999998E-5</v>
      </c>
      <c r="Y46" s="37">
        <v>5.0000000000000002E-5</v>
      </c>
      <c r="Z46" s="37">
        <v>12.6</v>
      </c>
      <c r="AA46" s="37">
        <v>0.88</v>
      </c>
      <c r="AB46" s="37">
        <v>0.91</v>
      </c>
      <c r="AC46" s="37">
        <v>12.41</v>
      </c>
      <c r="AD46" s="37">
        <v>0.19</v>
      </c>
      <c r="AE46" s="37">
        <v>0.23</v>
      </c>
      <c r="AF46" s="37">
        <v>13.08</v>
      </c>
      <c r="AG46" s="37">
        <v>0.74</v>
      </c>
      <c r="AH46" s="37">
        <v>1</v>
      </c>
      <c r="AI46" s="37">
        <v>70</v>
      </c>
      <c r="AJ46" s="37">
        <v>120</v>
      </c>
      <c r="AK46" s="37">
        <v>130</v>
      </c>
      <c r="AL46" s="37">
        <v>588</v>
      </c>
      <c r="AM46" s="37">
        <v>14</v>
      </c>
      <c r="AN46" s="37">
        <v>418</v>
      </c>
      <c r="AO46" s="37">
        <v>23</v>
      </c>
      <c r="AP46" s="37">
        <v>1.4279999999999999</v>
      </c>
      <c r="AQ46" s="37">
        <v>4.8000000000000001E-2</v>
      </c>
      <c r="AR46" s="37">
        <v>-20</v>
      </c>
      <c r="AS46" s="37">
        <v>110</v>
      </c>
      <c r="AT46" s="37">
        <v>22780</v>
      </c>
      <c r="AU46" s="37">
        <v>820</v>
      </c>
      <c r="AV46" s="37">
        <v>1060</v>
      </c>
      <c r="AW46" s="37">
        <v>74</v>
      </c>
      <c r="BB46" s="1">
        <v>11370000</v>
      </c>
      <c r="BC46" s="1">
        <v>270000</v>
      </c>
      <c r="BD46" s="39" t="s">
        <v>3971</v>
      </c>
      <c r="BE46" s="39" t="s">
        <v>3073</v>
      </c>
      <c r="BF46" s="39" t="s">
        <v>3965</v>
      </c>
      <c r="BG46" s="37">
        <v>1.926E-3</v>
      </c>
      <c r="BH46" s="125">
        <v>12.41</v>
      </c>
      <c r="BI46" s="125">
        <v>0.23</v>
      </c>
      <c r="BJ46" s="125">
        <f t="shared" si="3"/>
        <v>1.8533440773569703</v>
      </c>
      <c r="BK46" s="125">
        <v>12.574999999999999</v>
      </c>
      <c r="BL46" s="125">
        <v>0.24052899999999999</v>
      </c>
      <c r="BM46" s="125">
        <f t="shared" si="4"/>
        <v>1.912755467196819</v>
      </c>
      <c r="BN46" s="36">
        <v>12.648</v>
      </c>
      <c r="BO46" s="36">
        <v>0.24091799999999999</v>
      </c>
      <c r="BP46" s="125">
        <f t="shared" si="0"/>
        <v>1.9047912713472486</v>
      </c>
      <c r="BQ46" s="125">
        <v>16.442499999999999</v>
      </c>
      <c r="BR46" s="125">
        <v>588</v>
      </c>
      <c r="BS46" s="125">
        <f t="shared" si="1"/>
        <v>0.70028011204481799</v>
      </c>
      <c r="BT46" s="125">
        <f t="shared" si="2"/>
        <v>1.5079365079365026</v>
      </c>
    </row>
    <row r="47" spans="1:72">
      <c r="A47" s="37" t="s">
        <v>3975</v>
      </c>
      <c r="B47" s="37" t="s">
        <v>3976</v>
      </c>
      <c r="C47" s="37" t="s">
        <v>3977</v>
      </c>
      <c r="D47" s="37" t="s">
        <v>3813</v>
      </c>
      <c r="E47" s="37" t="s">
        <v>3978</v>
      </c>
      <c r="F47" s="37">
        <v>26.550999999999998</v>
      </c>
      <c r="G47" s="37" t="s">
        <v>3975</v>
      </c>
      <c r="H47" s="37" t="s">
        <v>2973</v>
      </c>
      <c r="I47" s="37" t="s">
        <v>3965</v>
      </c>
      <c r="J47" s="37">
        <v>1.482E-2</v>
      </c>
      <c r="K47" s="37">
        <v>9.8999999999999999E-4</v>
      </c>
      <c r="L47" s="37">
        <v>1E-3</v>
      </c>
      <c r="M47" s="37">
        <v>1.9940000000000001E-3</v>
      </c>
      <c r="N47" s="37">
        <v>2.4000000000000001E-5</v>
      </c>
      <c r="O47" s="37">
        <v>3.3000000000000003E-5</v>
      </c>
      <c r="P47" s="37">
        <v>4.9418999999999998E-2</v>
      </c>
      <c r="Q47" s="37">
        <v>501.50450000000001</v>
      </c>
      <c r="R47" s="37">
        <v>8.2997239999999994</v>
      </c>
      <c r="S47" s="37">
        <v>5.3900000000000003E-2</v>
      </c>
      <c r="T47" s="37">
        <v>3.7000000000000002E-3</v>
      </c>
      <c r="U47" s="37">
        <v>3.7000000000000002E-3</v>
      </c>
      <c r="V47" s="37">
        <v>0.14702999999999999</v>
      </c>
      <c r="W47" s="37">
        <v>7.45E-4</v>
      </c>
      <c r="X47" s="37">
        <v>5.7000000000000003E-5</v>
      </c>
      <c r="Y47" s="37">
        <v>6.8999999999999997E-5</v>
      </c>
      <c r="Z47" s="37">
        <v>14.93</v>
      </c>
      <c r="AA47" s="37">
        <v>0.99</v>
      </c>
      <c r="AB47" s="37">
        <v>1</v>
      </c>
      <c r="AC47" s="37">
        <v>12.84</v>
      </c>
      <c r="AD47" s="37">
        <v>0.16</v>
      </c>
      <c r="AE47" s="37">
        <v>0.21</v>
      </c>
      <c r="AF47" s="37">
        <v>15.1</v>
      </c>
      <c r="AG47" s="37">
        <v>1.1000000000000001</v>
      </c>
      <c r="AH47" s="37">
        <v>1.4</v>
      </c>
      <c r="AI47" s="37">
        <v>350</v>
      </c>
      <c r="AJ47" s="37">
        <v>150</v>
      </c>
      <c r="AK47" s="37">
        <v>150</v>
      </c>
      <c r="AL47" s="37">
        <v>545</v>
      </c>
      <c r="AM47" s="37">
        <v>16</v>
      </c>
      <c r="AN47" s="37">
        <v>278.3</v>
      </c>
      <c r="AO47" s="37">
        <v>8.5</v>
      </c>
      <c r="AP47" s="37">
        <v>1.954</v>
      </c>
      <c r="AQ47" s="37">
        <v>1.7000000000000001E-2</v>
      </c>
      <c r="AR47" s="37">
        <v>59</v>
      </c>
      <c r="AS47" s="37">
        <v>85</v>
      </c>
      <c r="AT47" s="37">
        <v>21690</v>
      </c>
      <c r="AU47" s="37">
        <v>390</v>
      </c>
      <c r="AV47" s="37">
        <v>1160</v>
      </c>
      <c r="AW47" s="37">
        <v>81</v>
      </c>
      <c r="BB47" s="1">
        <v>10540000</v>
      </c>
      <c r="BC47" s="1">
        <v>310000</v>
      </c>
      <c r="BD47" s="39" t="s">
        <v>3975</v>
      </c>
      <c r="BE47" s="39" t="s">
        <v>2973</v>
      </c>
      <c r="BF47" s="39" t="s">
        <v>3965</v>
      </c>
      <c r="BG47" s="37">
        <v>1.9940000000000001E-3</v>
      </c>
      <c r="BH47" s="125">
        <v>12.84</v>
      </c>
      <c r="BI47" s="125">
        <v>0.21</v>
      </c>
      <c r="BJ47" s="125">
        <f t="shared" si="3"/>
        <v>1.6355140186915886</v>
      </c>
      <c r="BK47" s="125">
        <v>13.023999999999999</v>
      </c>
      <c r="BL47" s="125">
        <v>0.222326</v>
      </c>
      <c r="BM47" s="125">
        <f t="shared" si="4"/>
        <v>1.7070485257985257</v>
      </c>
      <c r="BN47" s="36">
        <v>13.097</v>
      </c>
      <c r="BO47" s="36">
        <v>0.222747</v>
      </c>
      <c r="BP47" s="125">
        <f t="shared" si="0"/>
        <v>1.7007482629609834</v>
      </c>
      <c r="BQ47" s="125">
        <v>16.406300000000002</v>
      </c>
      <c r="BR47" s="125">
        <v>545</v>
      </c>
      <c r="BS47" s="125">
        <f t="shared" si="1"/>
        <v>0.51177072671443191</v>
      </c>
      <c r="BT47" s="125">
        <f t="shared" si="2"/>
        <v>13.998660415271269</v>
      </c>
    </row>
    <row r="48" spans="1:72">
      <c r="A48" s="37" t="s">
        <v>3979</v>
      </c>
      <c r="B48" s="37" t="s">
        <v>3980</v>
      </c>
      <c r="C48" s="37" t="s">
        <v>3981</v>
      </c>
      <c r="D48" s="37" t="s">
        <v>3813</v>
      </c>
      <c r="E48" s="37" t="s">
        <v>3982</v>
      </c>
      <c r="F48" s="37">
        <v>7.5608000000000004</v>
      </c>
      <c r="G48" s="37" t="s">
        <v>3979</v>
      </c>
      <c r="H48" s="37" t="s">
        <v>2973</v>
      </c>
      <c r="I48" s="37" t="s">
        <v>3983</v>
      </c>
      <c r="J48" s="37">
        <v>1.2500000000000001E-2</v>
      </c>
      <c r="K48" s="37">
        <v>1.9E-3</v>
      </c>
      <c r="L48" s="37">
        <v>1.9E-3</v>
      </c>
      <c r="M48" s="37">
        <v>1.9599999999999999E-3</v>
      </c>
      <c r="N48" s="37">
        <v>7.4999999999999993E-5</v>
      </c>
      <c r="O48" s="37">
        <v>7.7999999999999999E-5</v>
      </c>
      <c r="P48" s="37">
        <v>0.26117000000000001</v>
      </c>
      <c r="Q48" s="37">
        <v>510.20409999999998</v>
      </c>
      <c r="R48" s="37">
        <v>20.304040000000001</v>
      </c>
      <c r="S48" s="37">
        <v>4.6100000000000002E-2</v>
      </c>
      <c r="T48" s="37">
        <v>6.1999999999999998E-3</v>
      </c>
      <c r="U48" s="37">
        <v>6.1999999999999998E-3</v>
      </c>
      <c r="V48" s="37">
        <v>0.10711</v>
      </c>
      <c r="W48" s="37">
        <v>5.1999999999999995E-4</v>
      </c>
      <c r="X48" s="37">
        <v>1.3999999999999999E-4</v>
      </c>
      <c r="Y48" s="37">
        <v>1.3999999999999999E-4</v>
      </c>
      <c r="Z48" s="37">
        <v>12.6</v>
      </c>
      <c r="AA48" s="37">
        <v>1.9</v>
      </c>
      <c r="AB48" s="37">
        <v>1.9</v>
      </c>
      <c r="AC48" s="37">
        <v>12.63</v>
      </c>
      <c r="AD48" s="37">
        <v>0.48</v>
      </c>
      <c r="AE48" s="37">
        <v>0.5</v>
      </c>
      <c r="AF48" s="37">
        <v>10.6</v>
      </c>
      <c r="AG48" s="37">
        <v>2.8</v>
      </c>
      <c r="AH48" s="37">
        <v>2.8</v>
      </c>
      <c r="AI48" s="37">
        <v>30</v>
      </c>
      <c r="AJ48" s="37">
        <v>250</v>
      </c>
      <c r="AK48" s="37">
        <v>250</v>
      </c>
      <c r="AL48" s="37">
        <v>303</v>
      </c>
      <c r="AM48" s="37">
        <v>12</v>
      </c>
      <c r="AN48" s="37">
        <v>124.5</v>
      </c>
      <c r="AO48" s="37">
        <v>5.8</v>
      </c>
      <c r="AP48" s="37">
        <v>2.4409999999999998</v>
      </c>
      <c r="AQ48" s="37">
        <v>5.7000000000000002E-2</v>
      </c>
      <c r="AR48" s="37">
        <v>-110</v>
      </c>
      <c r="AS48" s="37">
        <v>150</v>
      </c>
      <c r="AT48" s="37">
        <v>11300</v>
      </c>
      <c r="AU48" s="37">
        <v>310</v>
      </c>
      <c r="AV48" s="37">
        <v>510</v>
      </c>
      <c r="AW48" s="37">
        <v>74</v>
      </c>
      <c r="BB48" s="1">
        <v>5850000</v>
      </c>
      <c r="BC48" s="1">
        <v>230000</v>
      </c>
      <c r="BD48" s="39" t="s">
        <v>3979</v>
      </c>
      <c r="BE48" s="39" t="s">
        <v>2973</v>
      </c>
      <c r="BF48" s="39" t="s">
        <v>3983</v>
      </c>
      <c r="BG48" s="37">
        <v>1.9599999999999999E-3</v>
      </c>
      <c r="BH48" s="125">
        <v>12.63</v>
      </c>
      <c r="BI48" s="125">
        <v>0.5</v>
      </c>
      <c r="BJ48" s="125">
        <f t="shared" si="3"/>
        <v>3.9588281868566901</v>
      </c>
      <c r="BK48" s="125">
        <v>12.839</v>
      </c>
      <c r="BL48" s="125">
        <v>0.51459900000000003</v>
      </c>
      <c r="BM48" s="125">
        <f t="shared" si="4"/>
        <v>4.0080925305709165</v>
      </c>
      <c r="BN48" s="36">
        <v>12.912000000000001</v>
      </c>
      <c r="BO48" s="36">
        <v>0.51477600000000001</v>
      </c>
      <c r="BP48" s="125">
        <f t="shared" si="0"/>
        <v>3.9868029739776949</v>
      </c>
      <c r="BQ48" s="125">
        <v>16.135000000000002</v>
      </c>
      <c r="BR48" s="125">
        <v>303</v>
      </c>
      <c r="BS48" s="125">
        <f t="shared" si="1"/>
        <v>0.40966816878328555</v>
      </c>
      <c r="BT48" s="125">
        <f t="shared" si="2"/>
        <v>-0.23809523809523725</v>
      </c>
    </row>
    <row r="49" spans="1:72">
      <c r="A49" s="37" t="s">
        <v>3984</v>
      </c>
      <c r="B49" s="37" t="s">
        <v>3985</v>
      </c>
      <c r="C49" s="37" t="s">
        <v>3986</v>
      </c>
      <c r="D49" s="37" t="s">
        <v>3813</v>
      </c>
      <c r="E49" s="37" t="s">
        <v>3987</v>
      </c>
      <c r="F49" s="37">
        <v>13.186999999999999</v>
      </c>
      <c r="G49" s="37" t="s">
        <v>3984</v>
      </c>
      <c r="H49" s="37" t="s">
        <v>2973</v>
      </c>
      <c r="J49" s="37">
        <v>1.349E-2</v>
      </c>
      <c r="K49" s="37">
        <v>9.5E-4</v>
      </c>
      <c r="L49" s="37">
        <v>9.7999999999999997E-4</v>
      </c>
      <c r="M49" s="37">
        <v>1.9139999999999999E-3</v>
      </c>
      <c r="N49" s="37">
        <v>5.1999999999999997E-5</v>
      </c>
      <c r="O49" s="37">
        <v>5.5999999999999999E-5</v>
      </c>
      <c r="P49" s="37">
        <v>1.4785E-2</v>
      </c>
      <c r="Q49" s="37">
        <v>522.46600000000001</v>
      </c>
      <c r="R49" s="37">
        <v>15.28636</v>
      </c>
      <c r="S49" s="37">
        <v>5.2299999999999999E-2</v>
      </c>
      <c r="T49" s="37">
        <v>4.1999999999999997E-3</v>
      </c>
      <c r="U49" s="37">
        <v>4.3E-3</v>
      </c>
      <c r="V49" s="37">
        <v>0.30202000000000001</v>
      </c>
      <c r="W49" s="37">
        <v>5.8299999999999997E-4</v>
      </c>
      <c r="X49" s="37">
        <v>8.5000000000000006E-5</v>
      </c>
      <c r="Y49" s="37">
        <v>9.0000000000000006E-5</v>
      </c>
      <c r="Z49" s="37">
        <v>13.6</v>
      </c>
      <c r="AA49" s="37">
        <v>0.95</v>
      </c>
      <c r="AB49" s="37">
        <v>0.98</v>
      </c>
      <c r="AC49" s="37">
        <v>12.33</v>
      </c>
      <c r="AD49" s="37">
        <v>0.34</v>
      </c>
      <c r="AE49" s="37">
        <v>0.36</v>
      </c>
      <c r="AF49" s="37">
        <v>11.8</v>
      </c>
      <c r="AG49" s="37">
        <v>1.7</v>
      </c>
      <c r="AH49" s="37">
        <v>1.8</v>
      </c>
      <c r="AI49" s="37">
        <v>280</v>
      </c>
      <c r="AJ49" s="37">
        <v>170</v>
      </c>
      <c r="AK49" s="37">
        <v>170</v>
      </c>
      <c r="AL49" s="37">
        <v>615</v>
      </c>
      <c r="AM49" s="37">
        <v>16</v>
      </c>
      <c r="AN49" s="37">
        <v>301.3</v>
      </c>
      <c r="AO49" s="37">
        <v>7.5</v>
      </c>
      <c r="AP49" s="37">
        <v>2.056</v>
      </c>
      <c r="AQ49" s="37">
        <v>2.8000000000000001E-2</v>
      </c>
      <c r="AR49" s="37">
        <v>120</v>
      </c>
      <c r="AS49" s="37">
        <v>160</v>
      </c>
      <c r="AT49" s="37">
        <v>22600</v>
      </c>
      <c r="AU49" s="37">
        <v>610</v>
      </c>
      <c r="AV49" s="37">
        <v>1165</v>
      </c>
      <c r="AW49" s="37">
        <v>88</v>
      </c>
      <c r="BB49" s="1">
        <v>11890000</v>
      </c>
      <c r="BC49" s="1">
        <v>310000</v>
      </c>
      <c r="BD49" s="39" t="s">
        <v>3984</v>
      </c>
      <c r="BE49" s="39" t="s">
        <v>2973</v>
      </c>
      <c r="BG49" s="37">
        <v>1.9139999999999999E-3</v>
      </c>
      <c r="BH49" s="125">
        <v>12.33</v>
      </c>
      <c r="BI49" s="125">
        <v>0.36</v>
      </c>
      <c r="BJ49" s="125">
        <f t="shared" si="3"/>
        <v>2.9197080291970803</v>
      </c>
      <c r="BK49" s="125">
        <v>12.497</v>
      </c>
      <c r="BL49" s="125">
        <v>0.36896299999999999</v>
      </c>
      <c r="BM49" s="125">
        <f t="shared" si="4"/>
        <v>2.9524125790189646</v>
      </c>
      <c r="BN49" s="36">
        <v>12.57</v>
      </c>
      <c r="BO49" s="36">
        <v>0.36921399999999999</v>
      </c>
      <c r="BP49" s="125">
        <f t="shared" si="0"/>
        <v>2.9372633253778835</v>
      </c>
      <c r="BQ49" s="125">
        <v>16.439299999999999</v>
      </c>
      <c r="BR49" s="125">
        <v>615</v>
      </c>
      <c r="BS49" s="125">
        <f t="shared" si="1"/>
        <v>0.48638132295719844</v>
      </c>
      <c r="BT49" s="125">
        <f t="shared" si="2"/>
        <v>9.3382352941176467</v>
      </c>
    </row>
    <row r="50" spans="1:72">
      <c r="A50" s="37" t="s">
        <v>3988</v>
      </c>
      <c r="B50" s="37" t="s">
        <v>3989</v>
      </c>
      <c r="C50" s="37" t="s">
        <v>3990</v>
      </c>
      <c r="D50" s="37" t="s">
        <v>3813</v>
      </c>
      <c r="E50" s="37" t="s">
        <v>3991</v>
      </c>
      <c r="F50" s="37">
        <v>21.803000000000001</v>
      </c>
      <c r="G50" s="37" t="s">
        <v>3988</v>
      </c>
      <c r="H50" s="37" t="s">
        <v>3012</v>
      </c>
      <c r="J50" s="37">
        <v>1.2749999999999999E-2</v>
      </c>
      <c r="K50" s="37">
        <v>7.1000000000000002E-4</v>
      </c>
      <c r="L50" s="37">
        <v>7.3999999999999999E-4</v>
      </c>
      <c r="M50" s="37">
        <v>1.9300000000000001E-3</v>
      </c>
      <c r="N50" s="37">
        <v>4.1999999999999998E-5</v>
      </c>
      <c r="O50" s="37">
        <v>4.6999999999999997E-5</v>
      </c>
      <c r="P50" s="37">
        <v>5.9517E-2</v>
      </c>
      <c r="Q50" s="37">
        <v>518.13469999999995</v>
      </c>
      <c r="R50" s="37">
        <v>12.617789999999999</v>
      </c>
      <c r="S50" s="37">
        <v>4.7899999999999998E-2</v>
      </c>
      <c r="T50" s="37">
        <v>3.0000000000000001E-3</v>
      </c>
      <c r="U50" s="37">
        <v>3.0000000000000001E-3</v>
      </c>
      <c r="V50" s="37">
        <v>0.23391999999999999</v>
      </c>
      <c r="W50" s="37">
        <v>6.4300000000000002E-4</v>
      </c>
      <c r="X50" s="37">
        <v>6.0999999999999999E-5</v>
      </c>
      <c r="Y50" s="37">
        <v>6.8999999999999997E-5</v>
      </c>
      <c r="Z50" s="37">
        <v>12.86</v>
      </c>
      <c r="AA50" s="37">
        <v>0.71</v>
      </c>
      <c r="AB50" s="37">
        <v>0.74</v>
      </c>
      <c r="AC50" s="37">
        <v>12.43</v>
      </c>
      <c r="AD50" s="37">
        <v>0.27</v>
      </c>
      <c r="AE50" s="37">
        <v>0.3</v>
      </c>
      <c r="AF50" s="37">
        <v>13</v>
      </c>
      <c r="AG50" s="37">
        <v>1.2</v>
      </c>
      <c r="AH50" s="37">
        <v>1.4</v>
      </c>
      <c r="AI50" s="37">
        <v>100</v>
      </c>
      <c r="AJ50" s="37">
        <v>120</v>
      </c>
      <c r="AK50" s="37">
        <v>130</v>
      </c>
      <c r="AL50" s="37">
        <v>436</v>
      </c>
      <c r="AM50" s="37">
        <v>18</v>
      </c>
      <c r="AN50" s="37">
        <v>210</v>
      </c>
      <c r="AO50" s="37">
        <v>11</v>
      </c>
      <c r="AP50" s="37">
        <v>2.0979999999999999</v>
      </c>
      <c r="AQ50" s="37">
        <v>2.7E-2</v>
      </c>
      <c r="AR50" s="37">
        <v>70</v>
      </c>
      <c r="AS50" s="37">
        <v>100</v>
      </c>
      <c r="AT50" s="37">
        <v>17220</v>
      </c>
      <c r="AU50" s="37">
        <v>700</v>
      </c>
      <c r="AV50" s="37">
        <v>815</v>
      </c>
      <c r="AW50" s="37">
        <v>52</v>
      </c>
      <c r="BB50" s="1">
        <v>8420000</v>
      </c>
      <c r="BC50" s="1">
        <v>350000</v>
      </c>
      <c r="BD50" s="39" t="s">
        <v>3988</v>
      </c>
      <c r="BE50" s="39" t="s">
        <v>3012</v>
      </c>
      <c r="BG50" s="37">
        <v>1.9300000000000001E-3</v>
      </c>
      <c r="BH50" s="125">
        <v>12.43</v>
      </c>
      <c r="BI50" s="125">
        <v>0.3</v>
      </c>
      <c r="BJ50" s="125">
        <f t="shared" si="3"/>
        <v>2.4135156878519708</v>
      </c>
      <c r="BK50" s="125">
        <v>12.621</v>
      </c>
      <c r="BL50" s="125">
        <v>0.312498</v>
      </c>
      <c r="BM50" s="125">
        <f t="shared" si="4"/>
        <v>2.4760161635369622</v>
      </c>
      <c r="BN50" s="36">
        <v>12.694000000000001</v>
      </c>
      <c r="BO50" s="36">
        <v>0.31279600000000002</v>
      </c>
      <c r="BP50" s="125">
        <f t="shared" si="0"/>
        <v>2.4641247833622182</v>
      </c>
      <c r="BQ50" s="125">
        <v>16.2926</v>
      </c>
      <c r="BR50" s="125">
        <v>436</v>
      </c>
      <c r="BS50" s="125">
        <f t="shared" si="1"/>
        <v>0.47664442326024786</v>
      </c>
      <c r="BT50" s="125">
        <f t="shared" si="2"/>
        <v>3.3437013996889586</v>
      </c>
    </row>
    <row r="51" spans="1:72">
      <c r="A51" s="37" t="s">
        <v>3992</v>
      </c>
      <c r="B51" s="37" t="s">
        <v>3993</v>
      </c>
      <c r="C51" s="37" t="s">
        <v>3994</v>
      </c>
      <c r="D51" s="37" t="s">
        <v>3813</v>
      </c>
      <c r="E51" s="37" t="s">
        <v>3995</v>
      </c>
      <c r="F51" s="37">
        <v>26.550999999999998</v>
      </c>
      <c r="G51" s="37" t="s">
        <v>3992</v>
      </c>
      <c r="H51" s="37" t="s">
        <v>3996</v>
      </c>
      <c r="J51" s="37">
        <v>1.221E-2</v>
      </c>
      <c r="K51" s="37">
        <v>6.4000000000000005E-4</v>
      </c>
      <c r="L51" s="37">
        <v>6.7000000000000002E-4</v>
      </c>
      <c r="M51" s="37">
        <v>1.9040000000000001E-3</v>
      </c>
      <c r="N51" s="37">
        <v>3.1999999999999999E-5</v>
      </c>
      <c r="O51" s="37">
        <v>3.8000000000000002E-5</v>
      </c>
      <c r="P51" s="37">
        <v>0.16466</v>
      </c>
      <c r="Q51" s="37">
        <v>525.21010000000001</v>
      </c>
      <c r="R51" s="37">
        <v>10.48213</v>
      </c>
      <c r="S51" s="37">
        <v>4.5999999999999999E-2</v>
      </c>
      <c r="T51" s="37">
        <v>2.3999999999999998E-3</v>
      </c>
      <c r="U51" s="37">
        <v>2.3999999999999998E-3</v>
      </c>
      <c r="V51" s="37">
        <v>0.14557999999999999</v>
      </c>
      <c r="W51" s="37">
        <v>6.1399999999999996E-4</v>
      </c>
      <c r="X51" s="37">
        <v>4.0000000000000003E-5</v>
      </c>
      <c r="Y51" s="37">
        <v>5.1E-5</v>
      </c>
      <c r="Z51" s="37">
        <v>12.32</v>
      </c>
      <c r="AA51" s="37">
        <v>0.64</v>
      </c>
      <c r="AB51" s="37">
        <v>0.67</v>
      </c>
      <c r="AC51" s="37">
        <v>12.27</v>
      </c>
      <c r="AD51" s="37">
        <v>0.2</v>
      </c>
      <c r="AE51" s="37">
        <v>0.24</v>
      </c>
      <c r="AF51" s="37">
        <v>12.4</v>
      </c>
      <c r="AG51" s="37">
        <v>0.81</v>
      </c>
      <c r="AH51" s="37">
        <v>1</v>
      </c>
      <c r="AI51" s="37">
        <v>21</v>
      </c>
      <c r="AJ51" s="37">
        <v>99</v>
      </c>
      <c r="AK51" s="37">
        <v>100</v>
      </c>
      <c r="AL51" s="37">
        <v>648</v>
      </c>
      <c r="AM51" s="37">
        <v>13</v>
      </c>
      <c r="AN51" s="37">
        <v>535.70000000000005</v>
      </c>
      <c r="AO51" s="37">
        <v>5.6</v>
      </c>
      <c r="AP51" s="37">
        <v>1.208</v>
      </c>
      <c r="AQ51" s="37">
        <v>2.9000000000000001E-2</v>
      </c>
      <c r="AR51" s="37">
        <v>97</v>
      </c>
      <c r="AS51" s="37">
        <v>96</v>
      </c>
      <c r="AT51" s="37">
        <v>24850</v>
      </c>
      <c r="AU51" s="37">
        <v>390</v>
      </c>
      <c r="AV51" s="37">
        <v>1143</v>
      </c>
      <c r="AW51" s="37">
        <v>57</v>
      </c>
      <c r="BB51" s="1">
        <v>12530000</v>
      </c>
      <c r="BC51" s="1">
        <v>250000</v>
      </c>
      <c r="BD51" s="39" t="s">
        <v>3992</v>
      </c>
      <c r="BE51" s="39" t="s">
        <v>3996</v>
      </c>
      <c r="BG51" s="37">
        <v>1.9040000000000001E-3</v>
      </c>
      <c r="BH51" s="125">
        <v>12.27</v>
      </c>
      <c r="BI51" s="125">
        <v>0.24</v>
      </c>
      <c r="BJ51" s="125">
        <f t="shared" si="3"/>
        <v>1.9559902200488997</v>
      </c>
      <c r="BK51" s="125">
        <v>12.425000000000001</v>
      </c>
      <c r="BL51" s="125">
        <v>0.25268299999999999</v>
      </c>
      <c r="BM51" s="125">
        <f t="shared" si="4"/>
        <v>2.0336659959758552</v>
      </c>
      <c r="BN51" s="36">
        <v>12.497999999999999</v>
      </c>
      <c r="BO51" s="36">
        <v>0.25305299999999997</v>
      </c>
      <c r="BP51" s="125">
        <f t="shared" si="0"/>
        <v>2.0247479596735474</v>
      </c>
      <c r="BQ51" s="125">
        <v>16.489899999999999</v>
      </c>
      <c r="BR51" s="125">
        <v>648</v>
      </c>
      <c r="BS51" s="125">
        <f t="shared" si="1"/>
        <v>0.82781456953642385</v>
      </c>
      <c r="BT51" s="125">
        <f t="shared" si="2"/>
        <v>0.40584415584415945</v>
      </c>
    </row>
    <row r="52" spans="1:72">
      <c r="A52" s="37" t="s">
        <v>3997</v>
      </c>
      <c r="B52" s="37" t="s">
        <v>3998</v>
      </c>
      <c r="C52" s="37" t="s">
        <v>3999</v>
      </c>
      <c r="D52" s="37" t="s">
        <v>3813</v>
      </c>
      <c r="E52" s="37" t="s">
        <v>4000</v>
      </c>
      <c r="F52" s="37">
        <v>25.143999999999998</v>
      </c>
      <c r="G52" s="37" t="s">
        <v>3997</v>
      </c>
      <c r="H52" s="37" t="s">
        <v>2973</v>
      </c>
      <c r="I52" s="37" t="s">
        <v>3965</v>
      </c>
      <c r="J52" s="37">
        <v>1.2869999999999999E-2</v>
      </c>
      <c r="K52" s="37">
        <v>6.6E-4</v>
      </c>
      <c r="L52" s="37">
        <v>6.8999999999999997E-4</v>
      </c>
      <c r="M52" s="37">
        <v>1.928E-3</v>
      </c>
      <c r="N52" s="37">
        <v>2.9E-5</v>
      </c>
      <c r="O52" s="37">
        <v>3.6000000000000001E-5</v>
      </c>
      <c r="P52" s="37">
        <v>-0.15306</v>
      </c>
      <c r="Q52" s="37">
        <v>518.67219999999998</v>
      </c>
      <c r="R52" s="37">
        <v>9.6847510000000003</v>
      </c>
      <c r="S52" s="37">
        <v>4.8599999999999997E-2</v>
      </c>
      <c r="T52" s="37">
        <v>2.5999999999999999E-3</v>
      </c>
      <c r="U52" s="37">
        <v>2.5999999999999999E-3</v>
      </c>
      <c r="V52" s="37">
        <v>0.433</v>
      </c>
      <c r="W52" s="37">
        <v>6.1300000000000005E-4</v>
      </c>
      <c r="X52" s="37">
        <v>3.6999999999999998E-5</v>
      </c>
      <c r="Y52" s="37">
        <v>4.8999999999999998E-5</v>
      </c>
      <c r="Z52" s="37">
        <v>12.98</v>
      </c>
      <c r="AA52" s="37">
        <v>0.66</v>
      </c>
      <c r="AB52" s="37">
        <v>0.7</v>
      </c>
      <c r="AC52" s="37">
        <v>12.42</v>
      </c>
      <c r="AD52" s="37">
        <v>0.19</v>
      </c>
      <c r="AE52" s="37">
        <v>0.23</v>
      </c>
      <c r="AF52" s="37">
        <v>12.39</v>
      </c>
      <c r="AG52" s="37">
        <v>0.75</v>
      </c>
      <c r="AH52" s="37">
        <v>0.98</v>
      </c>
      <c r="AI52" s="37">
        <v>110</v>
      </c>
      <c r="AJ52" s="37">
        <v>110</v>
      </c>
      <c r="AK52" s="37">
        <v>110</v>
      </c>
      <c r="AL52" s="37">
        <v>673</v>
      </c>
      <c r="AM52" s="37">
        <v>39</v>
      </c>
      <c r="AN52" s="37">
        <v>487</v>
      </c>
      <c r="AO52" s="37">
        <v>35</v>
      </c>
      <c r="AP52" s="37">
        <v>1.403</v>
      </c>
      <c r="AQ52" s="37">
        <v>2.1000000000000001E-2</v>
      </c>
      <c r="AR52" s="37">
        <v>-7</v>
      </c>
      <c r="AS52" s="37">
        <v>93</v>
      </c>
      <c r="AT52" s="1">
        <v>26000</v>
      </c>
      <c r="AU52" s="1">
        <v>1100</v>
      </c>
      <c r="AV52" s="37">
        <v>1230</v>
      </c>
      <c r="AW52" s="37">
        <v>83</v>
      </c>
      <c r="BB52" s="1">
        <v>13010000</v>
      </c>
      <c r="BC52" s="1">
        <v>750000</v>
      </c>
      <c r="BD52" s="39" t="s">
        <v>3997</v>
      </c>
      <c r="BE52" s="39" t="s">
        <v>2973</v>
      </c>
      <c r="BF52" s="39" t="s">
        <v>3965</v>
      </c>
      <c r="BG52" s="37">
        <v>1.928E-3</v>
      </c>
      <c r="BH52" s="125">
        <v>12.42</v>
      </c>
      <c r="BI52" s="125">
        <v>0.23</v>
      </c>
      <c r="BJ52" s="125">
        <f t="shared" si="3"/>
        <v>1.8518518518518521</v>
      </c>
      <c r="BK52" s="125">
        <v>12.58</v>
      </c>
      <c r="BL52" s="125">
        <v>0.23990400000000001</v>
      </c>
      <c r="BM52" s="125">
        <f t="shared" si="4"/>
        <v>1.9070270270270271</v>
      </c>
      <c r="BN52" s="36">
        <v>12.653</v>
      </c>
      <c r="BO52" s="36">
        <v>0.24029400000000001</v>
      </c>
      <c r="BP52" s="125">
        <f t="shared" si="0"/>
        <v>1.8991069311625701</v>
      </c>
      <c r="BQ52" s="125">
        <v>16.502600000000001</v>
      </c>
      <c r="BR52" s="125">
        <v>673</v>
      </c>
      <c r="BS52" s="125">
        <f t="shared" si="1"/>
        <v>0.71275837491090521</v>
      </c>
      <c r="BT52" s="125">
        <f t="shared" si="2"/>
        <v>4.3143297380585537</v>
      </c>
    </row>
    <row r="53" spans="1:72">
      <c r="A53" s="37" t="s">
        <v>4001</v>
      </c>
      <c r="B53" s="37" t="s">
        <v>4002</v>
      </c>
      <c r="C53" s="37" t="s">
        <v>4003</v>
      </c>
      <c r="D53" s="37" t="s">
        <v>3813</v>
      </c>
      <c r="E53" s="37" t="s">
        <v>4004</v>
      </c>
      <c r="F53" s="37">
        <v>26.550999999999998</v>
      </c>
      <c r="G53" s="37" t="s">
        <v>4001</v>
      </c>
      <c r="H53" s="37" t="s">
        <v>2984</v>
      </c>
      <c r="I53" s="37" t="s">
        <v>2990</v>
      </c>
      <c r="J53" s="37">
        <v>1.558E-2</v>
      </c>
      <c r="K53" s="37">
        <v>9.1E-4</v>
      </c>
      <c r="L53" s="37">
        <v>9.5E-4</v>
      </c>
      <c r="M53" s="37">
        <v>1.944E-3</v>
      </c>
      <c r="N53" s="37">
        <v>4.1E-5</v>
      </c>
      <c r="O53" s="37">
        <v>4.6E-5</v>
      </c>
      <c r="P53" s="37">
        <v>-4.2181000000000003E-2</v>
      </c>
      <c r="Q53" s="37">
        <v>514.40329999999994</v>
      </c>
      <c r="R53" s="37">
        <v>12.172090000000001</v>
      </c>
      <c r="S53" s="37">
        <v>5.79E-2</v>
      </c>
      <c r="T53" s="37">
        <v>3.5000000000000001E-3</v>
      </c>
      <c r="U53" s="37">
        <v>3.5999999999999999E-3</v>
      </c>
      <c r="V53" s="37">
        <v>0.31551000000000001</v>
      </c>
      <c r="W53" s="37">
        <v>7.7499999999999997E-4</v>
      </c>
      <c r="X53" s="37">
        <v>8.2000000000000001E-5</v>
      </c>
      <c r="Y53" s="37">
        <v>9.2E-5</v>
      </c>
      <c r="Z53" s="37">
        <v>15.69</v>
      </c>
      <c r="AA53" s="37">
        <v>0.91</v>
      </c>
      <c r="AB53" s="37">
        <v>0.95</v>
      </c>
      <c r="AC53" s="37">
        <v>12.52</v>
      </c>
      <c r="AD53" s="37">
        <v>0.26</v>
      </c>
      <c r="AE53" s="37">
        <v>0.3</v>
      </c>
      <c r="AF53" s="37">
        <v>15.7</v>
      </c>
      <c r="AG53" s="37">
        <v>1.7</v>
      </c>
      <c r="AH53" s="37">
        <v>1.9</v>
      </c>
      <c r="AI53" s="37">
        <v>530</v>
      </c>
      <c r="AJ53" s="37">
        <v>140</v>
      </c>
      <c r="AK53" s="37">
        <v>140</v>
      </c>
      <c r="AL53" s="37">
        <v>268</v>
      </c>
      <c r="AM53" s="37">
        <v>11</v>
      </c>
      <c r="AN53" s="37">
        <v>109.6</v>
      </c>
      <c r="AO53" s="37">
        <v>6.4</v>
      </c>
      <c r="AP53" s="37">
        <v>2.4689999999999999</v>
      </c>
      <c r="AQ53" s="37">
        <v>4.5999999999999999E-2</v>
      </c>
      <c r="AR53" s="37">
        <v>130</v>
      </c>
      <c r="AS53" s="37">
        <v>110</v>
      </c>
      <c r="AT53" s="37">
        <v>10520</v>
      </c>
      <c r="AU53" s="37">
        <v>360</v>
      </c>
      <c r="AV53" s="37">
        <v>596</v>
      </c>
      <c r="AW53" s="37">
        <v>41</v>
      </c>
      <c r="BB53" s="1">
        <v>5170000</v>
      </c>
      <c r="BC53" s="1">
        <v>210000</v>
      </c>
      <c r="BD53" s="39" t="s">
        <v>4001</v>
      </c>
      <c r="BE53" s="39" t="s">
        <v>2984</v>
      </c>
      <c r="BF53" s="39" t="s">
        <v>2990</v>
      </c>
      <c r="BG53" s="37">
        <v>1.944E-3</v>
      </c>
      <c r="BH53" s="125">
        <v>12.52</v>
      </c>
      <c r="BI53" s="125">
        <v>0.3</v>
      </c>
      <c r="BJ53" s="125">
        <f t="shared" si="3"/>
        <v>2.3961661341853033</v>
      </c>
      <c r="BK53" s="125">
        <v>12.742000000000001</v>
      </c>
      <c r="BL53" s="125">
        <v>0.30859399999999998</v>
      </c>
      <c r="BM53" s="125">
        <f t="shared" si="4"/>
        <v>2.4218646994192428</v>
      </c>
      <c r="BN53" s="36">
        <v>12.815</v>
      </c>
      <c r="BO53" s="36">
        <v>0.308896</v>
      </c>
      <c r="BP53" s="125">
        <f t="shared" si="0"/>
        <v>2.410425282871635</v>
      </c>
      <c r="BQ53" s="125">
        <v>16.0777</v>
      </c>
      <c r="BR53" s="125">
        <v>268</v>
      </c>
      <c r="BS53" s="125">
        <f t="shared" si="1"/>
        <v>0.40502227622519243</v>
      </c>
      <c r="BT53" s="125">
        <f t="shared" si="2"/>
        <v>20.203951561504141</v>
      </c>
    </row>
    <row r="54" spans="1:72">
      <c r="A54" s="37" t="s">
        <v>4005</v>
      </c>
      <c r="B54" s="37" t="s">
        <v>4006</v>
      </c>
      <c r="C54" s="37" t="s">
        <v>4007</v>
      </c>
      <c r="D54" s="37" t="s">
        <v>3813</v>
      </c>
      <c r="E54" s="37" t="s">
        <v>4008</v>
      </c>
      <c r="F54" s="37">
        <v>22.858000000000001</v>
      </c>
      <c r="G54" s="37" t="s">
        <v>4005</v>
      </c>
      <c r="H54" s="37" t="s">
        <v>4009</v>
      </c>
      <c r="J54" s="37">
        <v>1.2500000000000001E-2</v>
      </c>
      <c r="K54" s="37">
        <v>1.4E-3</v>
      </c>
      <c r="L54" s="37">
        <v>1.4E-3</v>
      </c>
      <c r="M54" s="37">
        <v>2.0140000000000002E-3</v>
      </c>
      <c r="N54" s="37">
        <v>4.1E-5</v>
      </c>
      <c r="O54" s="37">
        <v>4.6999999999999997E-5</v>
      </c>
      <c r="P54" s="37">
        <v>0.13125000000000001</v>
      </c>
      <c r="Q54" s="37">
        <v>496.52429999999998</v>
      </c>
      <c r="R54" s="37">
        <v>11.587210000000001</v>
      </c>
      <c r="S54" s="37">
        <v>4.4600000000000001E-2</v>
      </c>
      <c r="T54" s="37">
        <v>4.8999999999999998E-3</v>
      </c>
      <c r="U54" s="37">
        <v>5.0000000000000001E-3</v>
      </c>
      <c r="V54" s="37">
        <v>3.1231999999999999E-2</v>
      </c>
      <c r="W54" s="37">
        <v>6.6799999999999997E-4</v>
      </c>
      <c r="X54" s="37">
        <v>5.3999999999999998E-5</v>
      </c>
      <c r="Y54" s="37">
        <v>6.3999999999999997E-5</v>
      </c>
      <c r="Z54" s="37">
        <v>12.6</v>
      </c>
      <c r="AA54" s="37">
        <v>1.4</v>
      </c>
      <c r="AB54" s="37">
        <v>1.4</v>
      </c>
      <c r="AC54" s="37">
        <v>12.97</v>
      </c>
      <c r="AD54" s="37">
        <v>0.27</v>
      </c>
      <c r="AE54" s="37">
        <v>0.3</v>
      </c>
      <c r="AF54" s="37">
        <v>13.5</v>
      </c>
      <c r="AG54" s="37">
        <v>1.1000000000000001</v>
      </c>
      <c r="AH54" s="37">
        <v>1.3</v>
      </c>
      <c r="AI54" s="37">
        <v>-40</v>
      </c>
      <c r="AJ54" s="37">
        <v>190</v>
      </c>
      <c r="AK54" s="37">
        <v>200</v>
      </c>
      <c r="AL54" s="37">
        <v>255</v>
      </c>
      <c r="AM54" s="37">
        <v>11</v>
      </c>
      <c r="AN54" s="37">
        <v>159</v>
      </c>
      <c r="AO54" s="37">
        <v>12</v>
      </c>
      <c r="AP54" s="37">
        <v>1.613</v>
      </c>
      <c r="AQ54" s="37">
        <v>4.9000000000000002E-2</v>
      </c>
      <c r="AR54" s="37">
        <v>-58</v>
      </c>
      <c r="AS54" s="37">
        <v>89</v>
      </c>
      <c r="AT54" s="37">
        <v>10140</v>
      </c>
      <c r="AU54" s="37">
        <v>270</v>
      </c>
      <c r="AV54" s="37">
        <v>455</v>
      </c>
      <c r="AW54" s="37">
        <v>53</v>
      </c>
      <c r="BB54" s="1">
        <v>4920000</v>
      </c>
      <c r="BC54" s="1">
        <v>220000</v>
      </c>
      <c r="BD54" s="39" t="s">
        <v>4005</v>
      </c>
      <c r="BE54" s="39" t="s">
        <v>4009</v>
      </c>
      <c r="BG54" s="37">
        <v>2.0140000000000002E-3</v>
      </c>
      <c r="BH54" s="125">
        <v>12.97</v>
      </c>
      <c r="BI54" s="125">
        <v>0.3</v>
      </c>
      <c r="BJ54" s="125">
        <f t="shared" si="3"/>
        <v>2.3130300693909018</v>
      </c>
      <c r="BK54" s="125">
        <v>13.199</v>
      </c>
      <c r="BL54" s="125">
        <v>0.31532300000000002</v>
      </c>
      <c r="BM54" s="125">
        <f t="shared" si="4"/>
        <v>2.3889915902719903</v>
      </c>
      <c r="BN54" s="36">
        <v>13.272</v>
      </c>
      <c r="BO54" s="36">
        <v>0.31561800000000001</v>
      </c>
      <c r="BP54" s="125">
        <f t="shared" si="0"/>
        <v>2.3780741410488244</v>
      </c>
      <c r="BQ54" s="125">
        <v>16.091100000000001</v>
      </c>
      <c r="BR54" s="125">
        <v>255</v>
      </c>
      <c r="BS54" s="125">
        <f t="shared" si="1"/>
        <v>0.61996280223186606</v>
      </c>
      <c r="BT54" s="125">
        <f t="shared" si="2"/>
        <v>-2.9365079365079483</v>
      </c>
    </row>
    <row r="55" spans="1:72">
      <c r="A55" s="37" t="s">
        <v>4010</v>
      </c>
      <c r="B55" s="37" t="s">
        <v>4011</v>
      </c>
      <c r="C55" s="37" t="s">
        <v>4012</v>
      </c>
      <c r="D55" s="37" t="s">
        <v>3813</v>
      </c>
      <c r="E55" s="37" t="s">
        <v>4013</v>
      </c>
      <c r="F55" s="37">
        <v>26.550999999999998</v>
      </c>
      <c r="G55" s="37" t="s">
        <v>4010</v>
      </c>
      <c r="H55" s="37" t="s">
        <v>2973</v>
      </c>
      <c r="J55" s="37">
        <v>1.2659999999999999E-2</v>
      </c>
      <c r="K55" s="37">
        <v>6.3000000000000003E-4</v>
      </c>
      <c r="L55" s="37">
        <v>6.7000000000000002E-4</v>
      </c>
      <c r="M55" s="37">
        <v>1.921E-3</v>
      </c>
      <c r="N55" s="37">
        <v>2.5000000000000001E-5</v>
      </c>
      <c r="O55" s="37">
        <v>3.3000000000000003E-5</v>
      </c>
      <c r="P55" s="37">
        <v>-5.8874999999999997E-2</v>
      </c>
      <c r="Q55" s="37">
        <v>520.56219999999996</v>
      </c>
      <c r="R55" s="37">
        <v>8.9425050000000006</v>
      </c>
      <c r="S55" s="37">
        <v>4.7800000000000002E-2</v>
      </c>
      <c r="T55" s="37">
        <v>2.5000000000000001E-3</v>
      </c>
      <c r="U55" s="37">
        <v>2.5999999999999999E-3</v>
      </c>
      <c r="V55" s="37">
        <v>0.31019000000000002</v>
      </c>
      <c r="W55" s="37">
        <v>6.2500000000000001E-4</v>
      </c>
      <c r="X55" s="37">
        <v>2.0000000000000002E-5</v>
      </c>
      <c r="Y55" s="37">
        <v>3.8000000000000002E-5</v>
      </c>
      <c r="Z55" s="37">
        <v>12.78</v>
      </c>
      <c r="AA55" s="37">
        <v>0.63</v>
      </c>
      <c r="AB55" s="37">
        <v>0.67</v>
      </c>
      <c r="AC55" s="37">
        <v>12.37</v>
      </c>
      <c r="AD55" s="37">
        <v>0.16</v>
      </c>
      <c r="AE55" s="37">
        <v>0.21</v>
      </c>
      <c r="AF55" s="37">
        <v>12.63</v>
      </c>
      <c r="AG55" s="37">
        <v>0.4</v>
      </c>
      <c r="AH55" s="37">
        <v>0.77</v>
      </c>
      <c r="AI55" s="37">
        <v>90</v>
      </c>
      <c r="AJ55" s="37">
        <v>100</v>
      </c>
      <c r="AK55" s="37">
        <v>110</v>
      </c>
      <c r="AL55" s="37">
        <v>977</v>
      </c>
      <c r="AM55" s="37">
        <v>39</v>
      </c>
      <c r="AN55" s="37">
        <v>986</v>
      </c>
      <c r="AO55" s="37">
        <v>35</v>
      </c>
      <c r="AP55" s="37">
        <v>0.98899999999999999</v>
      </c>
      <c r="AQ55" s="37">
        <v>0.01</v>
      </c>
      <c r="AR55" s="37">
        <v>59</v>
      </c>
      <c r="AS55" s="37">
        <v>99</v>
      </c>
      <c r="AT55" s="1">
        <v>37400</v>
      </c>
      <c r="AU55" s="1">
        <v>1100</v>
      </c>
      <c r="AV55" s="37">
        <v>1776</v>
      </c>
      <c r="AW55" s="37">
        <v>92</v>
      </c>
      <c r="BB55" s="1">
        <v>18860000</v>
      </c>
      <c r="BC55" s="1">
        <v>750000</v>
      </c>
      <c r="BD55" s="39" t="s">
        <v>4010</v>
      </c>
      <c r="BE55" s="39" t="s">
        <v>2973</v>
      </c>
      <c r="BG55" s="37">
        <v>1.921E-3</v>
      </c>
      <c r="BH55" s="125">
        <v>12.37</v>
      </c>
      <c r="BI55" s="125">
        <v>0.21</v>
      </c>
      <c r="BJ55" s="125">
        <f t="shared" si="3"/>
        <v>1.6976556184316896</v>
      </c>
      <c r="BK55" s="125">
        <v>12.51</v>
      </c>
      <c r="BL55" s="125">
        <v>0.21890999999999999</v>
      </c>
      <c r="BM55" s="125">
        <f t="shared" si="4"/>
        <v>1.7498800959232614</v>
      </c>
      <c r="BN55" s="36">
        <v>12.583</v>
      </c>
      <c r="BO55" s="36">
        <v>0.21933800000000001</v>
      </c>
      <c r="BP55" s="125">
        <f t="shared" si="0"/>
        <v>1.7431296193276644</v>
      </c>
      <c r="BQ55" s="125">
        <v>16.687200000000001</v>
      </c>
      <c r="BR55" s="125">
        <v>977</v>
      </c>
      <c r="BS55" s="125">
        <f t="shared" si="1"/>
        <v>1.0111223458038423</v>
      </c>
      <c r="BT55" s="125">
        <f t="shared" si="2"/>
        <v>3.2081377151799706</v>
      </c>
    </row>
    <row r="56" spans="1:72">
      <c r="A56" s="37" t="s">
        <v>4014</v>
      </c>
      <c r="B56" s="37" t="s">
        <v>4015</v>
      </c>
      <c r="C56" s="37" t="s">
        <v>4016</v>
      </c>
      <c r="D56" s="37" t="s">
        <v>3813</v>
      </c>
      <c r="E56" s="37" t="s">
        <v>4017</v>
      </c>
      <c r="F56" s="37">
        <v>26.550999999999998</v>
      </c>
      <c r="G56" s="37" t="s">
        <v>4014</v>
      </c>
      <c r="H56" s="37" t="s">
        <v>2973</v>
      </c>
      <c r="I56" s="37" t="s">
        <v>2990</v>
      </c>
      <c r="J56" s="37">
        <v>2.2200000000000001E-2</v>
      </c>
      <c r="K56" s="37">
        <v>1.1999999999999999E-3</v>
      </c>
      <c r="L56" s="37">
        <v>1.1999999999999999E-3</v>
      </c>
      <c r="M56" s="37">
        <v>2.0830000000000002E-3</v>
      </c>
      <c r="N56" s="37">
        <v>2.5000000000000001E-5</v>
      </c>
      <c r="O56" s="37">
        <v>3.4E-5</v>
      </c>
      <c r="P56" s="37">
        <v>0.20441999999999999</v>
      </c>
      <c r="Q56" s="37">
        <v>480.07679999999999</v>
      </c>
      <c r="R56" s="37">
        <v>7.8361070000000002</v>
      </c>
      <c r="S56" s="37">
        <v>7.5800000000000006E-2</v>
      </c>
      <c r="T56" s="37">
        <v>4.0000000000000001E-3</v>
      </c>
      <c r="U56" s="37">
        <v>4.0000000000000001E-3</v>
      </c>
      <c r="V56" s="37">
        <v>4.4469000000000002E-2</v>
      </c>
      <c r="W56" s="37">
        <v>1.008E-3</v>
      </c>
      <c r="X56" s="37">
        <v>6.7999999999999999E-5</v>
      </c>
      <c r="Y56" s="37">
        <v>8.6000000000000003E-5</v>
      </c>
      <c r="Z56" s="37">
        <v>22.3</v>
      </c>
      <c r="AA56" s="37">
        <v>1.2</v>
      </c>
      <c r="AB56" s="37">
        <v>1.2</v>
      </c>
      <c r="AC56" s="37">
        <v>13.41</v>
      </c>
      <c r="AD56" s="37">
        <v>0.16</v>
      </c>
      <c r="AE56" s="37">
        <v>0.22</v>
      </c>
      <c r="AF56" s="37">
        <v>20.399999999999999</v>
      </c>
      <c r="AG56" s="37">
        <v>1.4</v>
      </c>
      <c r="AH56" s="37">
        <v>1.7</v>
      </c>
      <c r="AI56" s="37">
        <v>1090</v>
      </c>
      <c r="AJ56" s="37">
        <v>100</v>
      </c>
      <c r="AK56" s="37">
        <v>110</v>
      </c>
      <c r="AL56" s="37">
        <v>626</v>
      </c>
      <c r="AM56" s="37">
        <v>48</v>
      </c>
      <c r="AN56" s="37">
        <v>439</v>
      </c>
      <c r="AO56" s="37">
        <v>42</v>
      </c>
      <c r="AP56" s="37">
        <v>1.4610000000000001</v>
      </c>
      <c r="AQ56" s="37">
        <v>3.5000000000000003E-2</v>
      </c>
      <c r="AR56" s="37">
        <v>200</v>
      </c>
      <c r="AS56" s="37">
        <v>85</v>
      </c>
      <c r="AT56" s="1">
        <v>26300</v>
      </c>
      <c r="AU56" s="1">
        <v>1500</v>
      </c>
      <c r="AV56" s="37">
        <v>1940</v>
      </c>
      <c r="AW56" s="37">
        <v>130</v>
      </c>
      <c r="BB56" s="1">
        <v>12100000</v>
      </c>
      <c r="BC56" s="1">
        <v>930000</v>
      </c>
      <c r="BD56" s="39" t="s">
        <v>4014</v>
      </c>
      <c r="BE56" s="39" t="s">
        <v>2973</v>
      </c>
      <c r="BF56" s="39" t="s">
        <v>2990</v>
      </c>
      <c r="BG56" s="37">
        <v>2.0830000000000002E-3</v>
      </c>
      <c r="BH56" s="125">
        <v>13.41</v>
      </c>
      <c r="BI56" s="125">
        <v>0.22</v>
      </c>
      <c r="BJ56" s="125">
        <f t="shared" si="3"/>
        <v>1.6405667412378822</v>
      </c>
      <c r="BK56" s="125">
        <v>13.59</v>
      </c>
      <c r="BL56" s="125">
        <v>0.228044</v>
      </c>
      <c r="BM56" s="125">
        <f t="shared" si="4"/>
        <v>1.678027961736571</v>
      </c>
      <c r="BN56" s="36">
        <v>13.663</v>
      </c>
      <c r="BO56" s="36">
        <v>0.22845499999999999</v>
      </c>
      <c r="BP56" s="125">
        <f t="shared" si="0"/>
        <v>1.6720705555148943</v>
      </c>
      <c r="BQ56" s="125">
        <v>16.502600000000001</v>
      </c>
      <c r="BR56" s="125">
        <v>626</v>
      </c>
      <c r="BS56" s="125">
        <f t="shared" si="1"/>
        <v>0.68446269678302529</v>
      </c>
      <c r="BT56" s="125">
        <f t="shared" si="2"/>
        <v>39.865470852017935</v>
      </c>
    </row>
    <row r="57" spans="1:72">
      <c r="A57" s="37" t="s">
        <v>4018</v>
      </c>
      <c r="B57" s="37" t="s">
        <v>4019</v>
      </c>
      <c r="C57" s="37" t="s">
        <v>4020</v>
      </c>
      <c r="D57" s="37" t="s">
        <v>3813</v>
      </c>
      <c r="E57" s="37" t="s">
        <v>4021</v>
      </c>
      <c r="F57" s="37">
        <v>26.550999999999998</v>
      </c>
      <c r="G57" s="37" t="s">
        <v>4018</v>
      </c>
      <c r="H57" s="37" t="s">
        <v>2973</v>
      </c>
      <c r="I57" s="37" t="s">
        <v>3965</v>
      </c>
      <c r="J57" s="37">
        <v>1.274E-2</v>
      </c>
      <c r="K57" s="37">
        <v>5.9999999999999995E-4</v>
      </c>
      <c r="L57" s="37">
        <v>6.4000000000000005E-4</v>
      </c>
      <c r="M57" s="37">
        <v>1.946E-3</v>
      </c>
      <c r="N57" s="37">
        <v>2.1999999999999999E-5</v>
      </c>
      <c r="O57" s="37">
        <v>3.1000000000000001E-5</v>
      </c>
      <c r="P57" s="37">
        <v>0.24007000000000001</v>
      </c>
      <c r="Q57" s="37">
        <v>513.87459999999999</v>
      </c>
      <c r="R57" s="37">
        <v>8.1860809999999997</v>
      </c>
      <c r="S57" s="37">
        <v>4.7E-2</v>
      </c>
      <c r="T57" s="37">
        <v>2.0999999999999999E-3</v>
      </c>
      <c r="U57" s="37">
        <v>2.0999999999999999E-3</v>
      </c>
      <c r="V57" s="1">
        <v>-1.6415000000000001E-5</v>
      </c>
      <c r="W57" s="37">
        <v>6.2699999999999995E-4</v>
      </c>
      <c r="X57" s="37">
        <v>2.5999999999999998E-5</v>
      </c>
      <c r="Y57" s="37">
        <v>4.1999999999999998E-5</v>
      </c>
      <c r="Z57" s="37">
        <v>12.85</v>
      </c>
      <c r="AA57" s="37">
        <v>0.6</v>
      </c>
      <c r="AB57" s="37">
        <v>0.64</v>
      </c>
      <c r="AC57" s="37">
        <v>12.53</v>
      </c>
      <c r="AD57" s="37">
        <v>0.14000000000000001</v>
      </c>
      <c r="AE57" s="37">
        <v>0.2</v>
      </c>
      <c r="AF57" s="37">
        <v>12.67</v>
      </c>
      <c r="AG57" s="37">
        <v>0.52</v>
      </c>
      <c r="AH57" s="37">
        <v>0.84</v>
      </c>
      <c r="AI57" s="37">
        <v>64</v>
      </c>
      <c r="AJ57" s="37">
        <v>88</v>
      </c>
      <c r="AK57" s="37">
        <v>90</v>
      </c>
      <c r="AL57" s="37">
        <v>886</v>
      </c>
      <c r="AM57" s="37">
        <v>49</v>
      </c>
      <c r="AN57" s="37">
        <v>815</v>
      </c>
      <c r="AO57" s="37">
        <v>42</v>
      </c>
      <c r="AP57" s="37">
        <v>1.0920000000000001</v>
      </c>
      <c r="AQ57" s="37">
        <v>1.0999999999999999E-2</v>
      </c>
      <c r="AR57" s="37">
        <v>140</v>
      </c>
      <c r="AS57" s="37">
        <v>110</v>
      </c>
      <c r="AT57" s="1">
        <v>34600</v>
      </c>
      <c r="AU57" s="1">
        <v>1500</v>
      </c>
      <c r="AV57" s="37">
        <v>1590</v>
      </c>
      <c r="AW57" s="37">
        <v>110</v>
      </c>
      <c r="BB57" s="1">
        <v>17110000</v>
      </c>
      <c r="BC57" s="1">
        <v>940000</v>
      </c>
      <c r="BD57" s="39" t="s">
        <v>4018</v>
      </c>
      <c r="BE57" s="39" t="s">
        <v>2973</v>
      </c>
      <c r="BF57" s="39" t="s">
        <v>3965</v>
      </c>
      <c r="BG57" s="37">
        <v>1.946E-3</v>
      </c>
      <c r="BH57" s="125">
        <v>12.53</v>
      </c>
      <c r="BI57" s="125">
        <v>0.2</v>
      </c>
      <c r="BJ57" s="125">
        <f t="shared" si="3"/>
        <v>1.5961691939345575</v>
      </c>
      <c r="BK57" s="125">
        <v>12.678000000000001</v>
      </c>
      <c r="BL57" s="125">
        <v>0.20672299999999999</v>
      </c>
      <c r="BM57" s="125">
        <f t="shared" si="4"/>
        <v>1.6305647578482407</v>
      </c>
      <c r="BN57" s="36">
        <v>12.750999999999999</v>
      </c>
      <c r="BO57" s="36">
        <v>0.207176</v>
      </c>
      <c r="BP57" s="125">
        <f t="shared" si="0"/>
        <v>1.6247823700101953</v>
      </c>
      <c r="BQ57" s="125">
        <v>16.642800000000001</v>
      </c>
      <c r="BR57" s="125">
        <v>886</v>
      </c>
      <c r="BS57" s="125">
        <f t="shared" si="1"/>
        <v>0.91575091575091572</v>
      </c>
      <c r="BT57" s="125">
        <f t="shared" si="2"/>
        <v>2.4902723735408583</v>
      </c>
    </row>
    <row r="58" spans="1:72">
      <c r="A58" s="37" t="s">
        <v>4022</v>
      </c>
      <c r="B58" s="37" t="s">
        <v>4023</v>
      </c>
      <c r="C58" s="37" t="s">
        <v>4024</v>
      </c>
      <c r="D58" s="37" t="s">
        <v>3813</v>
      </c>
      <c r="E58" s="37" t="s">
        <v>4025</v>
      </c>
      <c r="F58" s="37">
        <v>26.457999999999998</v>
      </c>
      <c r="G58" s="37" t="s">
        <v>4022</v>
      </c>
      <c r="H58" s="37" t="s">
        <v>2973</v>
      </c>
      <c r="I58" s="37" t="s">
        <v>2990</v>
      </c>
      <c r="J58" s="37">
        <v>3.3300000000000003E-2</v>
      </c>
      <c r="K58" s="37">
        <v>2.8E-3</v>
      </c>
      <c r="L58" s="37">
        <v>2.8999999999999998E-3</v>
      </c>
      <c r="M58" s="37">
        <v>2.1129999999999999E-3</v>
      </c>
      <c r="N58" s="37">
        <v>3.1999999999999999E-5</v>
      </c>
      <c r="O58" s="37">
        <v>4.0000000000000003E-5</v>
      </c>
      <c r="P58" s="37">
        <v>0.1275</v>
      </c>
      <c r="Q58" s="37">
        <v>473.26080000000002</v>
      </c>
      <c r="R58" s="37">
        <v>8.9590300000000003</v>
      </c>
      <c r="S58" s="37">
        <v>0.1168</v>
      </c>
      <c r="T58" s="37">
        <v>9.2999999999999992E-3</v>
      </c>
      <c r="U58" s="37">
        <v>9.2999999999999992E-3</v>
      </c>
      <c r="V58" s="37">
        <v>4.3341999999999999E-2</v>
      </c>
      <c r="W58" s="37">
        <v>1.5299999999999999E-3</v>
      </c>
      <c r="X58" s="37">
        <v>1.2999999999999999E-4</v>
      </c>
      <c r="Y58" s="37">
        <v>1.4999999999999999E-4</v>
      </c>
      <c r="Z58" s="37">
        <v>33.200000000000003</v>
      </c>
      <c r="AA58" s="37">
        <v>2.8</v>
      </c>
      <c r="AB58" s="37">
        <v>2.8</v>
      </c>
      <c r="AC58" s="37">
        <v>13.61</v>
      </c>
      <c r="AD58" s="37">
        <v>0.21</v>
      </c>
      <c r="AE58" s="37">
        <v>0.25</v>
      </c>
      <c r="AF58" s="37">
        <v>30.8</v>
      </c>
      <c r="AG58" s="37">
        <v>2.5</v>
      </c>
      <c r="AH58" s="37">
        <v>3</v>
      </c>
      <c r="AI58" s="37">
        <v>1890</v>
      </c>
      <c r="AJ58" s="37">
        <v>150</v>
      </c>
      <c r="AK58" s="37">
        <v>150</v>
      </c>
      <c r="AL58" s="37">
        <v>376</v>
      </c>
      <c r="AM58" s="37">
        <v>14</v>
      </c>
      <c r="AN58" s="37">
        <v>171.9</v>
      </c>
      <c r="AO58" s="37">
        <v>6.9</v>
      </c>
      <c r="AP58" s="37">
        <v>2.1970000000000001</v>
      </c>
      <c r="AQ58" s="37">
        <v>0.02</v>
      </c>
      <c r="AR58" s="37">
        <v>269</v>
      </c>
      <c r="AS58" s="37">
        <v>93</v>
      </c>
      <c r="AT58" s="37">
        <v>15910</v>
      </c>
      <c r="AU58" s="37">
        <v>510</v>
      </c>
      <c r="AV58" s="37">
        <v>1860</v>
      </c>
      <c r="AW58" s="37">
        <v>190</v>
      </c>
      <c r="BB58" s="1">
        <v>7260000</v>
      </c>
      <c r="BC58" s="1">
        <v>280000</v>
      </c>
      <c r="BD58" s="39" t="s">
        <v>4022</v>
      </c>
      <c r="BE58" s="39" t="s">
        <v>2973</v>
      </c>
      <c r="BF58" s="39" t="s">
        <v>2990</v>
      </c>
      <c r="BG58" s="37">
        <v>2.1129999999999999E-3</v>
      </c>
      <c r="BH58" s="125">
        <v>13.61</v>
      </c>
      <c r="BI58" s="125">
        <v>0.25</v>
      </c>
      <c r="BJ58" s="125">
        <f t="shared" si="3"/>
        <v>1.8368846436443791</v>
      </c>
      <c r="BK58" s="125">
        <v>13.821</v>
      </c>
      <c r="BL58" s="125">
        <v>0.26924500000000001</v>
      </c>
      <c r="BM58" s="125">
        <f t="shared" si="4"/>
        <v>1.9480862455683381</v>
      </c>
      <c r="BN58" s="36">
        <v>13.894</v>
      </c>
      <c r="BO58" s="36">
        <v>0.269592</v>
      </c>
      <c r="BP58" s="125">
        <f t="shared" si="0"/>
        <v>1.940348351806535</v>
      </c>
      <c r="BQ58" s="125">
        <v>16.265499999999999</v>
      </c>
      <c r="BR58" s="125">
        <v>376</v>
      </c>
      <c r="BS58" s="125">
        <f t="shared" si="1"/>
        <v>0.45516613563950842</v>
      </c>
      <c r="BT58" s="125">
        <f t="shared" si="2"/>
        <v>59.006024096385545</v>
      </c>
    </row>
    <row r="59" spans="1:72">
      <c r="A59" s="37" t="s">
        <v>4026</v>
      </c>
      <c r="B59" s="37" t="s">
        <v>4027</v>
      </c>
      <c r="C59" s="37" t="s">
        <v>4028</v>
      </c>
      <c r="D59" s="37" t="s">
        <v>3813</v>
      </c>
      <c r="E59" s="37" t="s">
        <v>4029</v>
      </c>
      <c r="F59" s="37">
        <v>26.498000000000001</v>
      </c>
      <c r="G59" s="37" t="s">
        <v>4026</v>
      </c>
      <c r="H59" s="37" t="s">
        <v>3005</v>
      </c>
      <c r="I59" s="37" t="s">
        <v>2990</v>
      </c>
      <c r="J59" s="37">
        <v>3.2199999999999999E-2</v>
      </c>
      <c r="K59" s="37">
        <v>4.5999999999999999E-3</v>
      </c>
      <c r="L59" s="37">
        <v>4.5999999999999999E-3</v>
      </c>
      <c r="M59" s="37">
        <v>2.075E-3</v>
      </c>
      <c r="N59" s="37">
        <v>4.8999999999999998E-5</v>
      </c>
      <c r="O59" s="37">
        <v>5.3999999999999998E-5</v>
      </c>
      <c r="P59" s="37">
        <v>0.65615999999999997</v>
      </c>
      <c r="Q59" s="37">
        <v>481.92770000000002</v>
      </c>
      <c r="R59" s="37">
        <v>12.541729999999999</v>
      </c>
      <c r="S59" s="37">
        <v>0.11</v>
      </c>
      <c r="T59" s="37">
        <v>1.4E-2</v>
      </c>
      <c r="U59" s="37">
        <v>1.4E-2</v>
      </c>
      <c r="V59" s="37">
        <v>-0.51792000000000005</v>
      </c>
      <c r="W59" s="37">
        <v>1.5499999999999999E-3</v>
      </c>
      <c r="X59" s="37">
        <v>2.4000000000000001E-4</v>
      </c>
      <c r="Y59" s="37">
        <v>2.5000000000000001E-4</v>
      </c>
      <c r="Z59" s="37">
        <v>32.1</v>
      </c>
      <c r="AA59" s="37">
        <v>4.5</v>
      </c>
      <c r="AB59" s="37">
        <v>4.5</v>
      </c>
      <c r="AC59" s="37">
        <v>13.37</v>
      </c>
      <c r="AD59" s="37">
        <v>0.32</v>
      </c>
      <c r="AE59" s="37">
        <v>0.35</v>
      </c>
      <c r="AF59" s="37">
        <v>31.3</v>
      </c>
      <c r="AG59" s="37">
        <v>4.9000000000000004</v>
      </c>
      <c r="AH59" s="37">
        <v>5.0999999999999996</v>
      </c>
      <c r="AI59" s="37">
        <v>1760</v>
      </c>
      <c r="AJ59" s="37">
        <v>250</v>
      </c>
      <c r="AK59" s="37">
        <v>250</v>
      </c>
      <c r="AL59" s="37">
        <v>340</v>
      </c>
      <c r="AM59" s="37">
        <v>18</v>
      </c>
      <c r="AN59" s="37">
        <v>157</v>
      </c>
      <c r="AO59" s="37">
        <v>11</v>
      </c>
      <c r="AP59" s="37">
        <v>2.1970000000000001</v>
      </c>
      <c r="AQ59" s="37">
        <v>4.4999999999999998E-2</v>
      </c>
      <c r="AR59" s="37">
        <v>57</v>
      </c>
      <c r="AS59" s="37">
        <v>84</v>
      </c>
      <c r="AT59" s="37">
        <v>14230</v>
      </c>
      <c r="AU59" s="37">
        <v>350</v>
      </c>
      <c r="AV59" s="37">
        <v>1550</v>
      </c>
      <c r="AW59" s="37">
        <v>180</v>
      </c>
      <c r="BB59" s="1">
        <v>6570000</v>
      </c>
      <c r="BC59" s="1">
        <v>350000</v>
      </c>
      <c r="BD59" s="39" t="s">
        <v>4026</v>
      </c>
      <c r="BE59" s="39" t="s">
        <v>3005</v>
      </c>
      <c r="BF59" s="39" t="s">
        <v>2990</v>
      </c>
      <c r="BG59" s="37">
        <v>2.075E-3</v>
      </c>
      <c r="BH59" s="125">
        <v>13.37</v>
      </c>
      <c r="BI59" s="125">
        <v>0.35</v>
      </c>
      <c r="BJ59" s="125">
        <f t="shared" si="3"/>
        <v>2.6178010471204187</v>
      </c>
      <c r="BK59" s="125">
        <v>13.58</v>
      </c>
      <c r="BL59" s="125">
        <v>0.359101</v>
      </c>
      <c r="BM59" s="125">
        <f t="shared" si="4"/>
        <v>2.6443372606774669</v>
      </c>
      <c r="BN59" s="36">
        <v>13.653</v>
      </c>
      <c r="BO59" s="36">
        <v>0.35935899999999998</v>
      </c>
      <c r="BP59" s="125">
        <f t="shared" si="0"/>
        <v>2.632088185746722</v>
      </c>
      <c r="BQ59" s="125">
        <v>16.214500000000001</v>
      </c>
      <c r="BR59" s="125">
        <v>340</v>
      </c>
      <c r="BS59" s="125">
        <f t="shared" si="1"/>
        <v>0.45516613563950842</v>
      </c>
      <c r="BT59" s="125">
        <f t="shared" si="2"/>
        <v>58.348909657320867</v>
      </c>
    </row>
    <row r="60" spans="1:72">
      <c r="A60" s="37" t="s">
        <v>4030</v>
      </c>
      <c r="B60" s="37" t="s">
        <v>4031</v>
      </c>
      <c r="C60" s="37" t="s">
        <v>4032</v>
      </c>
      <c r="D60" s="37" t="s">
        <v>3813</v>
      </c>
      <c r="E60" s="37" t="s">
        <v>4033</v>
      </c>
      <c r="F60" s="37">
        <v>9.1433</v>
      </c>
      <c r="G60" s="37" t="s">
        <v>4030</v>
      </c>
      <c r="H60" s="37" t="s">
        <v>2987</v>
      </c>
      <c r="I60" s="37" t="s">
        <v>3983</v>
      </c>
      <c r="J60" s="37">
        <v>1.1599999999999999E-2</v>
      </c>
      <c r="K60" s="37">
        <v>1.2999999999999999E-3</v>
      </c>
      <c r="L60" s="37">
        <v>1.2999999999999999E-3</v>
      </c>
      <c r="M60" s="37">
        <v>1.9139999999999999E-3</v>
      </c>
      <c r="N60" s="37">
        <v>7.2999999999999999E-5</v>
      </c>
      <c r="O60" s="37">
        <v>7.6000000000000004E-5</v>
      </c>
      <c r="P60" s="37">
        <v>0.49763000000000002</v>
      </c>
      <c r="Q60" s="37">
        <v>522.46600000000001</v>
      </c>
      <c r="R60" s="37">
        <v>20.74578</v>
      </c>
      <c r="S60" s="37">
        <v>4.3700000000000003E-2</v>
      </c>
      <c r="T60" s="37">
        <v>4.7000000000000002E-3</v>
      </c>
      <c r="U60" s="37">
        <v>4.7000000000000002E-3</v>
      </c>
      <c r="V60" s="37">
        <v>-0.22503000000000001</v>
      </c>
      <c r="W60" s="37">
        <v>5.9999999999999995E-4</v>
      </c>
      <c r="X60" s="37">
        <v>1.2E-4</v>
      </c>
      <c r="Y60" s="37">
        <v>1.2E-4</v>
      </c>
      <c r="Z60" s="37">
        <v>11.7</v>
      </c>
      <c r="AA60" s="37">
        <v>1.3</v>
      </c>
      <c r="AB60" s="37">
        <v>1.3</v>
      </c>
      <c r="AC60" s="37">
        <v>12.33</v>
      </c>
      <c r="AD60" s="37">
        <v>0.47</v>
      </c>
      <c r="AE60" s="37">
        <v>0.49</v>
      </c>
      <c r="AF60" s="37">
        <v>12.1</v>
      </c>
      <c r="AG60" s="37">
        <v>2.4</v>
      </c>
      <c r="AH60" s="37">
        <v>2.5</v>
      </c>
      <c r="AI60" s="37">
        <v>-70</v>
      </c>
      <c r="AJ60" s="37">
        <v>190</v>
      </c>
      <c r="AK60" s="37">
        <v>200</v>
      </c>
      <c r="AL60" s="37">
        <v>417.4</v>
      </c>
      <c r="AM60" s="37">
        <v>6.7</v>
      </c>
      <c r="AN60" s="37">
        <v>190.9</v>
      </c>
      <c r="AO60" s="37">
        <v>3</v>
      </c>
      <c r="AP60" s="37">
        <v>2.2040000000000002</v>
      </c>
      <c r="AQ60" s="37">
        <v>2.8000000000000001E-2</v>
      </c>
      <c r="AR60" s="37">
        <v>70</v>
      </c>
      <c r="AS60" s="37">
        <v>100</v>
      </c>
      <c r="AT60" s="37">
        <v>15110</v>
      </c>
      <c r="AU60" s="37">
        <v>590</v>
      </c>
      <c r="AV60" s="37">
        <v>654</v>
      </c>
      <c r="AW60" s="37">
        <v>74</v>
      </c>
      <c r="BB60" s="1">
        <v>8050000</v>
      </c>
      <c r="BC60" s="1">
        <v>130000</v>
      </c>
      <c r="BD60" s="39" t="s">
        <v>4030</v>
      </c>
      <c r="BE60" s="39" t="s">
        <v>2987</v>
      </c>
      <c r="BF60" s="39" t="s">
        <v>3983</v>
      </c>
      <c r="BG60" s="37">
        <v>1.9139999999999999E-3</v>
      </c>
      <c r="BH60" s="125">
        <v>12.33</v>
      </c>
      <c r="BI60" s="125">
        <v>0.49</v>
      </c>
      <c r="BJ60" s="125">
        <f t="shared" si="3"/>
        <v>3.9740470397404706</v>
      </c>
      <c r="BK60" s="125">
        <v>12.52</v>
      </c>
      <c r="BL60" s="125">
        <v>0.50010399999999999</v>
      </c>
      <c r="BM60" s="125">
        <f t="shared" si="4"/>
        <v>3.9944408945686902</v>
      </c>
      <c r="BN60" s="36">
        <v>12.593</v>
      </c>
      <c r="BO60" s="36">
        <v>0.50028700000000004</v>
      </c>
      <c r="BP60" s="125">
        <f t="shared" si="0"/>
        <v>3.9727388231557219</v>
      </c>
      <c r="BQ60" s="125">
        <v>16.268000000000001</v>
      </c>
      <c r="BR60" s="125">
        <v>417.4</v>
      </c>
      <c r="BS60" s="125">
        <f t="shared" si="1"/>
        <v>0.45372050816696913</v>
      </c>
      <c r="BT60" s="125">
        <f t="shared" si="2"/>
        <v>-5.3846153846153877</v>
      </c>
    </row>
    <row r="61" spans="1:72">
      <c r="A61" s="37" t="s">
        <v>4034</v>
      </c>
      <c r="B61" s="37" t="s">
        <v>4035</v>
      </c>
      <c r="C61" s="37" t="s">
        <v>4036</v>
      </c>
      <c r="D61" s="37" t="s">
        <v>3813</v>
      </c>
      <c r="E61" s="37" t="s">
        <v>4037</v>
      </c>
      <c r="F61" s="37">
        <v>26.375</v>
      </c>
      <c r="G61" s="37" t="s">
        <v>4034</v>
      </c>
      <c r="H61" s="37" t="s">
        <v>2973</v>
      </c>
      <c r="I61" s="37" t="s">
        <v>3960</v>
      </c>
      <c r="J61" s="37">
        <v>1.282E-2</v>
      </c>
      <c r="K61" s="37">
        <v>7.6000000000000004E-4</v>
      </c>
      <c r="L61" s="37">
        <v>7.9000000000000001E-4</v>
      </c>
      <c r="M61" s="37">
        <v>1.918E-3</v>
      </c>
      <c r="N61" s="37">
        <v>3.3000000000000003E-5</v>
      </c>
      <c r="O61" s="37">
        <v>4.0000000000000003E-5</v>
      </c>
      <c r="P61" s="37">
        <v>-0.10528999999999999</v>
      </c>
      <c r="Q61" s="37">
        <v>521.37639999999999</v>
      </c>
      <c r="R61" s="37">
        <v>10.873340000000001</v>
      </c>
      <c r="S61" s="37">
        <v>4.8000000000000001E-2</v>
      </c>
      <c r="T61" s="37">
        <v>2.8999999999999998E-3</v>
      </c>
      <c r="U61" s="37">
        <v>2.8999999999999998E-3</v>
      </c>
      <c r="V61" s="37">
        <v>0.38263000000000003</v>
      </c>
      <c r="W61" s="37">
        <v>6.7299999999999999E-4</v>
      </c>
      <c r="X61" s="37">
        <v>6.4999999999999994E-5</v>
      </c>
      <c r="Y61" s="37">
        <v>7.3999999999999996E-5</v>
      </c>
      <c r="Z61" s="37">
        <v>12.93</v>
      </c>
      <c r="AA61" s="37">
        <v>0.76</v>
      </c>
      <c r="AB61" s="37">
        <v>0.79</v>
      </c>
      <c r="AC61" s="37">
        <v>12.35</v>
      </c>
      <c r="AD61" s="37">
        <v>0.22</v>
      </c>
      <c r="AE61" s="37">
        <v>0.25</v>
      </c>
      <c r="AF61" s="37">
        <v>13.6</v>
      </c>
      <c r="AG61" s="37">
        <v>1.3</v>
      </c>
      <c r="AH61" s="37">
        <v>1.5</v>
      </c>
      <c r="AI61" s="37">
        <v>100</v>
      </c>
      <c r="AJ61" s="37">
        <v>120</v>
      </c>
      <c r="AK61" s="37">
        <v>120</v>
      </c>
      <c r="AL61" s="37">
        <v>488</v>
      </c>
      <c r="AM61" s="37">
        <v>16</v>
      </c>
      <c r="AN61" s="37">
        <v>239.4</v>
      </c>
      <c r="AO61" s="37">
        <v>6.4</v>
      </c>
      <c r="AP61" s="37">
        <v>2.0379999999999998</v>
      </c>
      <c r="AQ61" s="37">
        <v>2.1999999999999999E-2</v>
      </c>
      <c r="AR61" s="37">
        <v>150</v>
      </c>
      <c r="AS61" s="37">
        <v>110</v>
      </c>
      <c r="AT61" s="37">
        <v>18810</v>
      </c>
      <c r="AU61" s="37">
        <v>430</v>
      </c>
      <c r="AV61" s="37">
        <v>894</v>
      </c>
      <c r="AW61" s="37">
        <v>57</v>
      </c>
      <c r="BB61" s="1">
        <v>9420000</v>
      </c>
      <c r="BC61" s="1">
        <v>310000</v>
      </c>
      <c r="BD61" s="39" t="s">
        <v>4034</v>
      </c>
      <c r="BE61" s="39" t="s">
        <v>2973</v>
      </c>
      <c r="BF61" s="39" t="s">
        <v>3960</v>
      </c>
      <c r="BG61" s="37">
        <v>1.918E-3</v>
      </c>
      <c r="BH61" s="125">
        <v>12.35</v>
      </c>
      <c r="BI61" s="125">
        <v>0.25</v>
      </c>
      <c r="BJ61" s="125">
        <f t="shared" si="3"/>
        <v>2.0242914979757085</v>
      </c>
      <c r="BK61" s="125">
        <v>12.537000000000001</v>
      </c>
      <c r="BL61" s="125">
        <v>0.26710400000000001</v>
      </c>
      <c r="BM61" s="125">
        <f t="shared" si="4"/>
        <v>2.130525644093483</v>
      </c>
      <c r="BN61" s="36">
        <v>12.61</v>
      </c>
      <c r="BO61" s="36">
        <v>0.26745400000000003</v>
      </c>
      <c r="BP61" s="125">
        <f t="shared" si="0"/>
        <v>2.1209674861221255</v>
      </c>
      <c r="BQ61" s="125">
        <v>16.339600000000001</v>
      </c>
      <c r="BR61" s="125">
        <v>488</v>
      </c>
      <c r="BS61" s="125">
        <f t="shared" si="1"/>
        <v>0.4906771344455349</v>
      </c>
      <c r="BT61" s="125">
        <f t="shared" si="2"/>
        <v>4.485692188708434</v>
      </c>
    </row>
    <row r="62" spans="1:72">
      <c r="A62" s="37" t="s">
        <v>4038</v>
      </c>
      <c r="B62" s="37" t="s">
        <v>4039</v>
      </c>
      <c r="C62" s="37" t="s">
        <v>4040</v>
      </c>
      <c r="D62" s="37" t="s">
        <v>3813</v>
      </c>
      <c r="E62" s="37" t="s">
        <v>4041</v>
      </c>
      <c r="F62" s="37">
        <v>19.516999999999999</v>
      </c>
      <c r="G62" s="37" t="s">
        <v>4038</v>
      </c>
      <c r="H62" s="37" t="s">
        <v>4042</v>
      </c>
      <c r="I62" s="37" t="s">
        <v>3960</v>
      </c>
      <c r="J62" s="37">
        <v>1.342E-2</v>
      </c>
      <c r="K62" s="37">
        <v>8.8000000000000003E-4</v>
      </c>
      <c r="L62" s="37">
        <v>9.1E-4</v>
      </c>
      <c r="M62" s="37">
        <v>1.9620000000000002E-3</v>
      </c>
      <c r="N62" s="37">
        <v>3.1000000000000001E-5</v>
      </c>
      <c r="O62" s="37">
        <v>3.8000000000000002E-5</v>
      </c>
      <c r="P62" s="37">
        <v>-0.32467000000000001</v>
      </c>
      <c r="Q62" s="37">
        <v>509.68400000000003</v>
      </c>
      <c r="R62" s="37">
        <v>9.8715550000000007</v>
      </c>
      <c r="S62" s="37">
        <v>4.9700000000000001E-2</v>
      </c>
      <c r="T62" s="37">
        <v>3.5999999999999999E-3</v>
      </c>
      <c r="U62" s="37">
        <v>3.7000000000000002E-3</v>
      </c>
      <c r="V62" s="37">
        <v>0.49156</v>
      </c>
      <c r="W62" s="37">
        <v>6.8199999999999999E-4</v>
      </c>
      <c r="X62" s="37">
        <v>5.7000000000000003E-5</v>
      </c>
      <c r="Y62" s="37">
        <v>6.7000000000000002E-5</v>
      </c>
      <c r="Z62" s="37">
        <v>13.53</v>
      </c>
      <c r="AA62" s="37">
        <v>0.88</v>
      </c>
      <c r="AB62" s="37">
        <v>0.91</v>
      </c>
      <c r="AC62" s="37">
        <v>12.63</v>
      </c>
      <c r="AD62" s="37">
        <v>0.2</v>
      </c>
      <c r="AE62" s="37">
        <v>0.24</v>
      </c>
      <c r="AF62" s="37">
        <v>13.8</v>
      </c>
      <c r="AG62" s="37">
        <v>1.2</v>
      </c>
      <c r="AH62" s="37">
        <v>1.4</v>
      </c>
      <c r="AI62" s="37">
        <v>170</v>
      </c>
      <c r="AJ62" s="37">
        <v>150</v>
      </c>
      <c r="AK62" s="37">
        <v>150</v>
      </c>
      <c r="AL62" s="37">
        <v>369</v>
      </c>
      <c r="AM62" s="37">
        <v>23</v>
      </c>
      <c r="AN62" s="37">
        <v>178</v>
      </c>
      <c r="AO62" s="37">
        <v>17</v>
      </c>
      <c r="AP62" s="37">
        <v>2.1150000000000002</v>
      </c>
      <c r="AQ62" s="37">
        <v>7.8E-2</v>
      </c>
      <c r="AR62" s="37">
        <v>90</v>
      </c>
      <c r="AS62" s="37">
        <v>120</v>
      </c>
      <c r="AT62" s="37">
        <v>14730</v>
      </c>
      <c r="AU62" s="37">
        <v>770</v>
      </c>
      <c r="AV62" s="37">
        <v>741</v>
      </c>
      <c r="AW62" s="37">
        <v>58</v>
      </c>
      <c r="BB62" s="1">
        <v>7110000</v>
      </c>
      <c r="BC62" s="1">
        <v>440000</v>
      </c>
      <c r="BD62" s="39" t="s">
        <v>4038</v>
      </c>
      <c r="BE62" s="39" t="s">
        <v>4042</v>
      </c>
      <c r="BF62" s="39" t="s">
        <v>3960</v>
      </c>
      <c r="BG62" s="37">
        <v>1.9620000000000002E-3</v>
      </c>
      <c r="BH62" s="125">
        <v>12.63</v>
      </c>
      <c r="BI62" s="125">
        <v>0.24</v>
      </c>
      <c r="BJ62" s="125">
        <f t="shared" si="3"/>
        <v>1.9002375296912111</v>
      </c>
      <c r="BK62" s="125">
        <v>12.839</v>
      </c>
      <c r="BL62" s="125">
        <v>0.25595699999999999</v>
      </c>
      <c r="BM62" s="125">
        <f t="shared" si="4"/>
        <v>1.9935898434457513</v>
      </c>
      <c r="BN62" s="36">
        <v>12.912000000000001</v>
      </c>
      <c r="BO62" s="36">
        <v>0.25632199999999999</v>
      </c>
      <c r="BP62" s="125">
        <f t="shared" si="0"/>
        <v>1.9851456009913258</v>
      </c>
      <c r="BQ62" s="125">
        <v>16.2272</v>
      </c>
      <c r="BR62" s="125">
        <v>369</v>
      </c>
      <c r="BS62" s="125">
        <f t="shared" si="1"/>
        <v>0.47281323877068554</v>
      </c>
      <c r="BT62" s="125">
        <f t="shared" si="2"/>
        <v>6.6518847006651782</v>
      </c>
    </row>
    <row r="63" spans="1:72">
      <c r="A63" s="37" t="s">
        <v>4043</v>
      </c>
      <c r="B63" s="37" t="s">
        <v>4044</v>
      </c>
      <c r="C63" s="37" t="s">
        <v>4045</v>
      </c>
      <c r="D63" s="37" t="s">
        <v>3813</v>
      </c>
      <c r="E63" s="37" t="s">
        <v>4046</v>
      </c>
      <c r="F63" s="37">
        <v>14.593999999999999</v>
      </c>
      <c r="G63" s="37" t="s">
        <v>4043</v>
      </c>
      <c r="H63" s="37" t="s">
        <v>4042</v>
      </c>
      <c r="I63" s="37" t="s">
        <v>4047</v>
      </c>
      <c r="J63" s="37">
        <v>1.38E-2</v>
      </c>
      <c r="K63" s="37">
        <v>1.1999999999999999E-3</v>
      </c>
      <c r="L63" s="37">
        <v>1.1999999999999999E-3</v>
      </c>
      <c r="M63" s="37">
        <v>1.9620000000000002E-3</v>
      </c>
      <c r="N63" s="37">
        <v>5.8999999999999998E-5</v>
      </c>
      <c r="O63" s="37">
        <v>6.3E-5</v>
      </c>
      <c r="P63" s="37">
        <v>0.47136</v>
      </c>
      <c r="Q63" s="37">
        <v>509.68400000000003</v>
      </c>
      <c r="R63" s="37">
        <v>16.366</v>
      </c>
      <c r="S63" s="37">
        <v>5.1700000000000003E-2</v>
      </c>
      <c r="T63" s="37">
        <v>4.3E-3</v>
      </c>
      <c r="U63" s="37">
        <v>4.3E-3</v>
      </c>
      <c r="V63" s="37">
        <v>-0.16621</v>
      </c>
      <c r="W63" s="37">
        <v>7.3899999999999997E-4</v>
      </c>
      <c r="X63" s="37">
        <v>9.7999999999999997E-5</v>
      </c>
      <c r="Y63" s="37">
        <v>1.1E-4</v>
      </c>
      <c r="Z63" s="37">
        <v>13.9</v>
      </c>
      <c r="AA63" s="37">
        <v>1.2</v>
      </c>
      <c r="AB63" s="37">
        <v>1.2</v>
      </c>
      <c r="AC63" s="37">
        <v>12.64</v>
      </c>
      <c r="AD63" s="37">
        <v>0.38</v>
      </c>
      <c r="AE63" s="37">
        <v>0.4</v>
      </c>
      <c r="AF63" s="37">
        <v>14.9</v>
      </c>
      <c r="AG63" s="37">
        <v>2</v>
      </c>
      <c r="AH63" s="37">
        <v>2.1</v>
      </c>
      <c r="AI63" s="37">
        <v>300</v>
      </c>
      <c r="AJ63" s="37">
        <v>150</v>
      </c>
      <c r="AK63" s="37">
        <v>160</v>
      </c>
      <c r="AL63" s="37">
        <v>247.8</v>
      </c>
      <c r="AM63" s="37">
        <v>3.8</v>
      </c>
      <c r="AN63" s="37">
        <v>119.8</v>
      </c>
      <c r="AO63" s="37">
        <v>4.5</v>
      </c>
      <c r="AP63" s="37">
        <v>2.0910000000000002</v>
      </c>
      <c r="AQ63" s="37">
        <v>7.1999999999999995E-2</v>
      </c>
      <c r="AR63" s="37">
        <v>90</v>
      </c>
      <c r="AS63" s="37">
        <v>140</v>
      </c>
      <c r="AT63" s="37">
        <v>10210</v>
      </c>
      <c r="AU63" s="37">
        <v>330</v>
      </c>
      <c r="AV63" s="37">
        <v>516</v>
      </c>
      <c r="AW63" s="37">
        <v>46</v>
      </c>
      <c r="BB63" s="1">
        <v>4780000</v>
      </c>
      <c r="BC63" s="1">
        <v>73000</v>
      </c>
      <c r="BD63" s="39" t="s">
        <v>4043</v>
      </c>
      <c r="BE63" s="39" t="s">
        <v>4042</v>
      </c>
      <c r="BF63" s="39" t="s">
        <v>4047</v>
      </c>
      <c r="BG63" s="37">
        <v>1.9620000000000002E-3</v>
      </c>
      <c r="BH63" s="125">
        <v>12.64</v>
      </c>
      <c r="BI63" s="125">
        <v>0.4</v>
      </c>
      <c r="BJ63" s="125">
        <f t="shared" si="3"/>
        <v>3.1645569620253164</v>
      </c>
      <c r="BK63" s="125">
        <v>12.863</v>
      </c>
      <c r="BL63" s="125">
        <v>0.41830000000000001</v>
      </c>
      <c r="BM63" s="125">
        <f t="shared" si="4"/>
        <v>3.2519629946357771</v>
      </c>
      <c r="BN63" s="36">
        <v>12.936</v>
      </c>
      <c r="BO63" s="36">
        <v>0.41852</v>
      </c>
      <c r="BP63" s="125">
        <f t="shared" si="0"/>
        <v>3.2353123067408784</v>
      </c>
      <c r="BQ63" s="125">
        <v>16.0547</v>
      </c>
      <c r="BR63" s="125">
        <v>247.8</v>
      </c>
      <c r="BS63" s="125">
        <f t="shared" si="1"/>
        <v>0.47824007651841222</v>
      </c>
      <c r="BT63" s="125">
        <f t="shared" si="2"/>
        <v>9.0647482014388441</v>
      </c>
    </row>
    <row r="64" spans="1:72">
      <c r="A64" s="37" t="s">
        <v>4048</v>
      </c>
      <c r="B64" s="37" t="s">
        <v>4049</v>
      </c>
      <c r="C64" s="37" t="s">
        <v>4050</v>
      </c>
      <c r="D64" s="37" t="s">
        <v>3813</v>
      </c>
      <c r="E64" s="37" t="s">
        <v>4051</v>
      </c>
      <c r="F64" s="37">
        <v>26.550999999999998</v>
      </c>
      <c r="G64" s="37" t="s">
        <v>4048</v>
      </c>
      <c r="H64" s="37" t="s">
        <v>2973</v>
      </c>
      <c r="I64" s="37" t="s">
        <v>3965</v>
      </c>
      <c r="J64" s="37">
        <v>1.3310000000000001E-2</v>
      </c>
      <c r="K64" s="37">
        <v>8.9999999999999998E-4</v>
      </c>
      <c r="L64" s="37">
        <v>9.3000000000000005E-4</v>
      </c>
      <c r="M64" s="37">
        <v>1.939E-3</v>
      </c>
      <c r="N64" s="37">
        <v>3.6000000000000001E-5</v>
      </c>
      <c r="O64" s="37">
        <v>4.1999999999999998E-5</v>
      </c>
      <c r="P64" s="37">
        <v>0.21167</v>
      </c>
      <c r="Q64" s="37">
        <v>515.72979999999995</v>
      </c>
      <c r="R64" s="37">
        <v>11.17104</v>
      </c>
      <c r="S64" s="37">
        <v>5.0900000000000001E-2</v>
      </c>
      <c r="T64" s="37">
        <v>3.2000000000000002E-3</v>
      </c>
      <c r="U64" s="37">
        <v>3.2000000000000002E-3</v>
      </c>
      <c r="V64" s="37">
        <v>8.8234000000000007E-2</v>
      </c>
      <c r="W64" s="37">
        <v>5.8699999999999996E-4</v>
      </c>
      <c r="X64" s="37">
        <v>4.0000000000000003E-5</v>
      </c>
      <c r="Y64" s="37">
        <v>5.1E-5</v>
      </c>
      <c r="Z64" s="37">
        <v>13.42</v>
      </c>
      <c r="AA64" s="37">
        <v>0.9</v>
      </c>
      <c r="AB64" s="37">
        <v>0.93</v>
      </c>
      <c r="AC64" s="37">
        <v>12.49</v>
      </c>
      <c r="AD64" s="37">
        <v>0.23</v>
      </c>
      <c r="AE64" s="37">
        <v>0.27</v>
      </c>
      <c r="AF64" s="37">
        <v>12.02</v>
      </c>
      <c r="AG64" s="37">
        <v>0.86</v>
      </c>
      <c r="AH64" s="37">
        <v>1.1000000000000001</v>
      </c>
      <c r="AI64" s="37">
        <v>210</v>
      </c>
      <c r="AJ64" s="37">
        <v>130</v>
      </c>
      <c r="AK64" s="37">
        <v>130</v>
      </c>
      <c r="AL64" s="37">
        <v>462</v>
      </c>
      <c r="AM64" s="37">
        <v>11</v>
      </c>
      <c r="AN64" s="37">
        <v>224.6</v>
      </c>
      <c r="AO64" s="37">
        <v>5.7</v>
      </c>
      <c r="AP64" s="37">
        <v>2.0840000000000001</v>
      </c>
      <c r="AQ64" s="37">
        <v>3.1E-2</v>
      </c>
      <c r="AR64" s="37">
        <v>60</v>
      </c>
      <c r="AS64" s="37">
        <v>110</v>
      </c>
      <c r="AT64" s="37">
        <v>17750</v>
      </c>
      <c r="AU64" s="37">
        <v>340</v>
      </c>
      <c r="AV64" s="37">
        <v>870</v>
      </c>
      <c r="AW64" s="37">
        <v>60</v>
      </c>
      <c r="BB64" s="1">
        <v>8900000</v>
      </c>
      <c r="BC64" s="1">
        <v>220000</v>
      </c>
      <c r="BD64" s="39" t="s">
        <v>4048</v>
      </c>
      <c r="BE64" s="39" t="s">
        <v>2973</v>
      </c>
      <c r="BF64" s="39" t="s">
        <v>3965</v>
      </c>
      <c r="BG64" s="37">
        <v>1.939E-3</v>
      </c>
      <c r="BH64" s="125">
        <v>12.49</v>
      </c>
      <c r="BI64" s="125">
        <v>0.27</v>
      </c>
      <c r="BJ64" s="125">
        <f t="shared" si="3"/>
        <v>2.1617293835068057</v>
      </c>
      <c r="BK64" s="125">
        <v>12.676</v>
      </c>
      <c r="BL64" s="125">
        <v>0.28021499999999999</v>
      </c>
      <c r="BM64" s="125">
        <f t="shared" si="4"/>
        <v>2.210594824865888</v>
      </c>
      <c r="BN64" s="36">
        <v>12.749000000000001</v>
      </c>
      <c r="BO64" s="36">
        <v>0.28054800000000002</v>
      </c>
      <c r="BP64" s="125">
        <f t="shared" si="0"/>
        <v>2.2005490626715822</v>
      </c>
      <c r="BQ64" s="125">
        <v>16.3203</v>
      </c>
      <c r="BR64" s="125">
        <v>462</v>
      </c>
      <c r="BS64" s="125">
        <f t="shared" si="1"/>
        <v>0.47984644913627639</v>
      </c>
      <c r="BT64" s="125">
        <f t="shared" si="2"/>
        <v>6.9299552906110229</v>
      </c>
    </row>
    <row r="65" spans="1:72">
      <c r="A65" s="37" t="s">
        <v>4052</v>
      </c>
      <c r="B65" s="37" t="s">
        <v>4053</v>
      </c>
      <c r="C65" s="37" t="s">
        <v>4054</v>
      </c>
      <c r="D65" s="37" t="s">
        <v>3813</v>
      </c>
      <c r="E65" s="37" t="s">
        <v>4055</v>
      </c>
      <c r="F65" s="37">
        <v>26.375</v>
      </c>
      <c r="G65" s="37" t="s">
        <v>4052</v>
      </c>
      <c r="H65" s="37" t="s">
        <v>2973</v>
      </c>
      <c r="J65" s="37">
        <v>1.329E-2</v>
      </c>
      <c r="K65" s="37">
        <v>7.7999999999999999E-4</v>
      </c>
      <c r="L65" s="37">
        <v>8.1999999999999998E-4</v>
      </c>
      <c r="M65" s="37">
        <v>2.0609999999999999E-3</v>
      </c>
      <c r="N65" s="37">
        <v>3.4999999999999997E-5</v>
      </c>
      <c r="O65" s="37">
        <v>4.1999999999999998E-5</v>
      </c>
      <c r="P65" s="37">
        <v>9.9270999999999995E-3</v>
      </c>
      <c r="Q65" s="37">
        <v>485.20139999999998</v>
      </c>
      <c r="R65" s="37">
        <v>9.8876550000000005</v>
      </c>
      <c r="S65" s="37">
        <v>4.6399999999999997E-2</v>
      </c>
      <c r="T65" s="37">
        <v>2.7000000000000001E-3</v>
      </c>
      <c r="U65" s="37">
        <v>2.8E-3</v>
      </c>
      <c r="V65" s="37">
        <v>0.31391000000000002</v>
      </c>
      <c r="W65" s="37">
        <v>6.8499999999999995E-4</v>
      </c>
      <c r="X65" s="37">
        <v>5.3000000000000001E-5</v>
      </c>
      <c r="Y65" s="37">
        <v>6.3999999999999997E-5</v>
      </c>
      <c r="Z65" s="37">
        <v>13.4</v>
      </c>
      <c r="AA65" s="37">
        <v>0.78</v>
      </c>
      <c r="AB65" s="37">
        <v>0.82</v>
      </c>
      <c r="AC65" s="37">
        <v>13.27</v>
      </c>
      <c r="AD65" s="37">
        <v>0.23</v>
      </c>
      <c r="AE65" s="37">
        <v>0.27</v>
      </c>
      <c r="AF65" s="37">
        <v>13.8</v>
      </c>
      <c r="AG65" s="37">
        <v>1.1000000000000001</v>
      </c>
      <c r="AH65" s="37">
        <v>1.3</v>
      </c>
      <c r="AI65" s="37">
        <v>40</v>
      </c>
      <c r="AJ65" s="37">
        <v>110</v>
      </c>
      <c r="AK65" s="37">
        <v>110</v>
      </c>
      <c r="AL65" s="37">
        <v>483</v>
      </c>
      <c r="AM65" s="37">
        <v>19</v>
      </c>
      <c r="AN65" s="37">
        <v>338</v>
      </c>
      <c r="AO65" s="37">
        <v>16</v>
      </c>
      <c r="AP65" s="37">
        <v>1.4390000000000001</v>
      </c>
      <c r="AQ65" s="37">
        <v>0.02</v>
      </c>
      <c r="AR65" s="37">
        <v>13</v>
      </c>
      <c r="AS65" s="37">
        <v>91</v>
      </c>
      <c r="AT65" s="37">
        <v>19970</v>
      </c>
      <c r="AU65" s="37">
        <v>500</v>
      </c>
      <c r="AV65" s="37">
        <v>922</v>
      </c>
      <c r="AW65" s="37">
        <v>53</v>
      </c>
      <c r="BB65" s="1">
        <v>9310000</v>
      </c>
      <c r="BC65" s="1">
        <v>370000</v>
      </c>
      <c r="BD65" s="39" t="s">
        <v>4052</v>
      </c>
      <c r="BE65" s="39" t="s">
        <v>2973</v>
      </c>
      <c r="BG65" s="37">
        <v>2.0609999999999999E-3</v>
      </c>
      <c r="BH65" s="125">
        <v>13.27</v>
      </c>
      <c r="BI65" s="125">
        <v>0.27</v>
      </c>
      <c r="BJ65" s="125">
        <f t="shared" si="3"/>
        <v>2.0346646571213265</v>
      </c>
      <c r="BK65" s="125">
        <v>13.464</v>
      </c>
      <c r="BL65" s="125">
        <v>0.28017799999999998</v>
      </c>
      <c r="BM65" s="125">
        <f t="shared" si="4"/>
        <v>2.0809417706476525</v>
      </c>
      <c r="BN65" s="36">
        <v>13.537000000000001</v>
      </c>
      <c r="BO65" s="36">
        <v>0.28051100000000001</v>
      </c>
      <c r="BP65" s="125">
        <f t="shared" si="0"/>
        <v>2.0721799512447365</v>
      </c>
      <c r="BQ65" s="125">
        <v>16.385300000000001</v>
      </c>
      <c r="BR65" s="125">
        <v>483</v>
      </c>
      <c r="BS65" s="125">
        <f t="shared" si="1"/>
        <v>0.69492703266157052</v>
      </c>
      <c r="BT65" s="125">
        <f t="shared" si="2"/>
        <v>0.97014925373134497</v>
      </c>
    </row>
    <row r="66" spans="1:72">
      <c r="A66" s="37" t="s">
        <v>4056</v>
      </c>
      <c r="B66" s="37" t="s">
        <v>4057</v>
      </c>
      <c r="C66" s="37" t="s">
        <v>4058</v>
      </c>
      <c r="D66" s="37" t="s">
        <v>3813</v>
      </c>
      <c r="E66" s="37" t="s">
        <v>4059</v>
      </c>
      <c r="F66" s="37">
        <v>26.550999999999998</v>
      </c>
      <c r="G66" s="37" t="s">
        <v>4056</v>
      </c>
      <c r="H66" s="37" t="s">
        <v>4042</v>
      </c>
      <c r="I66" s="37" t="s">
        <v>3965</v>
      </c>
      <c r="J66" s="37">
        <v>1.338E-2</v>
      </c>
      <c r="K66" s="37">
        <v>7.7999999999999999E-4</v>
      </c>
      <c r="L66" s="37">
        <v>8.0999999999999996E-4</v>
      </c>
      <c r="M66" s="37">
        <v>1.964E-3</v>
      </c>
      <c r="N66" s="37">
        <v>3.0000000000000001E-5</v>
      </c>
      <c r="O66" s="37">
        <v>3.6999999999999998E-5</v>
      </c>
      <c r="P66" s="37">
        <v>0.39369999999999999</v>
      </c>
      <c r="Q66" s="37">
        <v>509.16500000000002</v>
      </c>
      <c r="R66" s="37">
        <v>9.592212</v>
      </c>
      <c r="S66" s="37">
        <v>5.0299999999999997E-2</v>
      </c>
      <c r="T66" s="37">
        <v>2.7000000000000001E-3</v>
      </c>
      <c r="U66" s="37">
        <v>2.7000000000000001E-3</v>
      </c>
      <c r="V66" s="37">
        <v>-6.2665999999999999E-2</v>
      </c>
      <c r="W66" s="37">
        <v>6.7699999999999998E-4</v>
      </c>
      <c r="X66" s="37">
        <v>4.8000000000000001E-5</v>
      </c>
      <c r="Y66" s="37">
        <v>5.8999999999999998E-5</v>
      </c>
      <c r="Z66" s="37">
        <v>13.49</v>
      </c>
      <c r="AA66" s="37">
        <v>0.78</v>
      </c>
      <c r="AB66" s="37">
        <v>0.82</v>
      </c>
      <c r="AC66" s="37">
        <v>12.65</v>
      </c>
      <c r="AD66" s="37">
        <v>0.19</v>
      </c>
      <c r="AE66" s="37">
        <v>0.24</v>
      </c>
      <c r="AF66" s="37">
        <v>13.68</v>
      </c>
      <c r="AG66" s="37">
        <v>0.96</v>
      </c>
      <c r="AH66" s="37">
        <v>1.2</v>
      </c>
      <c r="AI66" s="37">
        <v>190</v>
      </c>
      <c r="AJ66" s="37">
        <v>110</v>
      </c>
      <c r="AK66" s="37">
        <v>110</v>
      </c>
      <c r="AL66" s="37">
        <v>731</v>
      </c>
      <c r="AM66" s="37">
        <v>51</v>
      </c>
      <c r="AN66" s="37">
        <v>623</v>
      </c>
      <c r="AO66" s="37">
        <v>34</v>
      </c>
      <c r="AP66" s="37">
        <v>1.2230000000000001</v>
      </c>
      <c r="AQ66" s="37">
        <v>3.7999999999999999E-2</v>
      </c>
      <c r="AR66" s="37">
        <v>-31</v>
      </c>
      <c r="AS66" s="37">
        <v>63</v>
      </c>
      <c r="AT66" s="1">
        <v>28800</v>
      </c>
      <c r="AU66" s="1">
        <v>1600</v>
      </c>
      <c r="AV66" s="37">
        <v>1317</v>
      </c>
      <c r="AW66" s="37">
        <v>89</v>
      </c>
      <c r="BB66" s="1">
        <v>14080000</v>
      </c>
      <c r="BC66" s="1">
        <v>990000</v>
      </c>
      <c r="BD66" s="39" t="s">
        <v>4056</v>
      </c>
      <c r="BE66" s="39" t="s">
        <v>4042</v>
      </c>
      <c r="BF66" s="39" t="s">
        <v>3965</v>
      </c>
      <c r="BG66" s="37">
        <v>1.964E-3</v>
      </c>
      <c r="BH66" s="125">
        <v>12.65</v>
      </c>
      <c r="BI66" s="125">
        <v>0.24</v>
      </c>
      <c r="BJ66" s="125">
        <f t="shared" si="3"/>
        <v>1.8972332015810274</v>
      </c>
      <c r="BK66" s="125">
        <v>12.807</v>
      </c>
      <c r="BL66" s="125">
        <v>0.245897</v>
      </c>
      <c r="BM66" s="125">
        <f t="shared" si="4"/>
        <v>1.9200203013976731</v>
      </c>
      <c r="BN66" s="36">
        <v>12.88</v>
      </c>
      <c r="BO66" s="36">
        <v>0.246277</v>
      </c>
      <c r="BP66" s="125">
        <f t="shared" ref="BP66:BP129" si="5">BO66/BN66*100</f>
        <v>1.9120885093167699</v>
      </c>
      <c r="BQ66" s="125">
        <v>16.557700000000001</v>
      </c>
      <c r="BR66" s="125">
        <v>731</v>
      </c>
      <c r="BS66" s="125">
        <f t="shared" ref="BS66:BS129" si="6">1/AP66</f>
        <v>0.81766148814390838</v>
      </c>
      <c r="BT66" s="125">
        <f t="shared" ref="BT66:BT129" si="7">(1-(AC66)/(Z66))*100</f>
        <v>6.2268346923647133</v>
      </c>
    </row>
    <row r="67" spans="1:72">
      <c r="A67" s="37" t="s">
        <v>4060</v>
      </c>
      <c r="B67" s="37" t="s">
        <v>4061</v>
      </c>
      <c r="C67" s="37" t="s">
        <v>4062</v>
      </c>
      <c r="D67" s="37" t="s">
        <v>3813</v>
      </c>
      <c r="E67" s="37" t="s">
        <v>4063</v>
      </c>
      <c r="F67" s="37">
        <v>26.375</v>
      </c>
      <c r="G67" s="37" t="s">
        <v>4060</v>
      </c>
      <c r="H67" s="37" t="s">
        <v>2973</v>
      </c>
      <c r="I67" s="37" t="s">
        <v>4064</v>
      </c>
      <c r="J67" s="37">
        <v>1.5299999999999999E-2</v>
      </c>
      <c r="K67" s="37">
        <v>1E-3</v>
      </c>
      <c r="L67" s="37">
        <v>1.1000000000000001E-3</v>
      </c>
      <c r="M67" s="37">
        <v>1.895E-3</v>
      </c>
      <c r="N67" s="37">
        <v>3.0000000000000001E-5</v>
      </c>
      <c r="O67" s="37">
        <v>3.6999999999999998E-5</v>
      </c>
      <c r="P67" s="37">
        <v>-0.12975</v>
      </c>
      <c r="Q67" s="37">
        <v>527.70450000000005</v>
      </c>
      <c r="R67" s="37">
        <v>10.303459999999999</v>
      </c>
      <c r="S67" s="37">
        <v>5.8599999999999999E-2</v>
      </c>
      <c r="T67" s="37">
        <v>4.1999999999999997E-3</v>
      </c>
      <c r="U67" s="37">
        <v>4.1999999999999997E-3</v>
      </c>
      <c r="V67" s="37">
        <v>0.34845999999999999</v>
      </c>
      <c r="W67" s="37">
        <v>6.96E-4</v>
      </c>
      <c r="X67" s="37">
        <v>5.5999999999999999E-5</v>
      </c>
      <c r="Y67" s="37">
        <v>6.6000000000000005E-5</v>
      </c>
      <c r="Z67" s="37">
        <v>15.4</v>
      </c>
      <c r="AA67" s="37">
        <v>1</v>
      </c>
      <c r="AB67" s="37">
        <v>1.1000000000000001</v>
      </c>
      <c r="AC67" s="37">
        <v>12.2</v>
      </c>
      <c r="AD67" s="37">
        <v>0.19</v>
      </c>
      <c r="AE67" s="37">
        <v>0.23</v>
      </c>
      <c r="AF67" s="37">
        <v>14.1</v>
      </c>
      <c r="AG67" s="37">
        <v>1.1000000000000001</v>
      </c>
      <c r="AH67" s="37">
        <v>1.3</v>
      </c>
      <c r="AI67" s="37">
        <v>530</v>
      </c>
      <c r="AJ67" s="37">
        <v>160</v>
      </c>
      <c r="AK67" s="37">
        <v>160</v>
      </c>
      <c r="AL67" s="37">
        <v>431.6</v>
      </c>
      <c r="AM67" s="37">
        <v>5.6</v>
      </c>
      <c r="AN67" s="37">
        <v>211.5</v>
      </c>
      <c r="AO67" s="37">
        <v>2.7</v>
      </c>
      <c r="AP67" s="37">
        <v>2.0649999999999999</v>
      </c>
      <c r="AQ67" s="37">
        <v>4.3999999999999997E-2</v>
      </c>
      <c r="AR67" s="37">
        <v>230</v>
      </c>
      <c r="AS67" s="37">
        <v>100</v>
      </c>
      <c r="AT67" s="37">
        <v>16590</v>
      </c>
      <c r="AU67" s="37">
        <v>210</v>
      </c>
      <c r="AV67" s="37">
        <v>957</v>
      </c>
      <c r="AW67" s="37">
        <v>66</v>
      </c>
      <c r="BB67" s="1">
        <v>8320000</v>
      </c>
      <c r="BC67" s="1">
        <v>110000</v>
      </c>
      <c r="BD67" s="39" t="s">
        <v>4060</v>
      </c>
      <c r="BE67" s="39" t="s">
        <v>2973</v>
      </c>
      <c r="BF67" s="39" t="s">
        <v>4064</v>
      </c>
      <c r="BG67" s="37">
        <v>1.895E-3</v>
      </c>
      <c r="BH67" s="125">
        <v>12.2</v>
      </c>
      <c r="BI67" s="125">
        <v>0.23</v>
      </c>
      <c r="BJ67" s="125">
        <f t="shared" ref="BJ67:BJ130" si="8">BI67/BH67*100</f>
        <v>1.8852459016393444</v>
      </c>
      <c r="BK67" s="125">
        <v>12.394</v>
      </c>
      <c r="BL67" s="125">
        <v>0.248498</v>
      </c>
      <c r="BM67" s="125">
        <f t="shared" ref="BM67:BM130" si="9">BL67/BK67*100</f>
        <v>2.0049862836856542</v>
      </c>
      <c r="BN67" s="36">
        <v>12.467000000000001</v>
      </c>
      <c r="BO67" s="36">
        <v>0.24887400000000001</v>
      </c>
      <c r="BP67" s="125">
        <f t="shared" si="5"/>
        <v>1.9962621320285554</v>
      </c>
      <c r="BQ67" s="125">
        <v>16.280899999999999</v>
      </c>
      <c r="BR67" s="125">
        <v>431.6</v>
      </c>
      <c r="BS67" s="125">
        <f t="shared" si="6"/>
        <v>0.48426150121065376</v>
      </c>
      <c r="BT67" s="125">
        <f t="shared" si="7"/>
        <v>20.779220779220786</v>
      </c>
    </row>
    <row r="68" spans="1:72">
      <c r="A68" s="37" t="s">
        <v>4065</v>
      </c>
      <c r="B68" s="37" t="s">
        <v>4066</v>
      </c>
      <c r="C68" s="37" t="s">
        <v>4067</v>
      </c>
      <c r="D68" s="37" t="s">
        <v>3813</v>
      </c>
      <c r="E68" s="37" t="s">
        <v>4068</v>
      </c>
      <c r="F68" s="37">
        <v>26.550999999999998</v>
      </c>
      <c r="G68" s="37" t="s">
        <v>4065</v>
      </c>
      <c r="H68" s="37" t="s">
        <v>2973</v>
      </c>
      <c r="I68" s="37" t="s">
        <v>3960</v>
      </c>
      <c r="J68" s="37">
        <v>1.3899999999999999E-2</v>
      </c>
      <c r="K68" s="37">
        <v>1E-3</v>
      </c>
      <c r="L68" s="37">
        <v>1.1000000000000001E-3</v>
      </c>
      <c r="M68" s="37">
        <v>1.9650000000000002E-3</v>
      </c>
      <c r="N68" s="37">
        <v>4.3000000000000002E-5</v>
      </c>
      <c r="O68" s="37">
        <v>4.8000000000000001E-5</v>
      </c>
      <c r="P68" s="37">
        <v>-5.0174999999999997E-2</v>
      </c>
      <c r="Q68" s="37">
        <v>508.90589999999997</v>
      </c>
      <c r="R68" s="37">
        <v>12.431290000000001</v>
      </c>
      <c r="S68" s="37">
        <v>4.9799999999999997E-2</v>
      </c>
      <c r="T68" s="37">
        <v>3.7000000000000002E-3</v>
      </c>
      <c r="U68" s="37">
        <v>3.7000000000000002E-3</v>
      </c>
      <c r="V68" s="37">
        <v>0.35787999999999998</v>
      </c>
      <c r="W68" s="37">
        <v>6.4499999999999996E-4</v>
      </c>
      <c r="X68" s="37">
        <v>4.8000000000000001E-5</v>
      </c>
      <c r="Y68" s="37">
        <v>5.8999999999999998E-5</v>
      </c>
      <c r="Z68" s="37">
        <v>14</v>
      </c>
      <c r="AA68" s="37">
        <v>1</v>
      </c>
      <c r="AB68" s="37">
        <v>1.1000000000000001</v>
      </c>
      <c r="AC68" s="37">
        <v>12.66</v>
      </c>
      <c r="AD68" s="37">
        <v>0.27</v>
      </c>
      <c r="AE68" s="37">
        <v>0.31</v>
      </c>
      <c r="AF68" s="37">
        <v>13.03</v>
      </c>
      <c r="AG68" s="37">
        <v>0.97</v>
      </c>
      <c r="AH68" s="37">
        <v>1.2</v>
      </c>
      <c r="AI68" s="37">
        <v>200</v>
      </c>
      <c r="AJ68" s="37">
        <v>150</v>
      </c>
      <c r="AK68" s="37">
        <v>150</v>
      </c>
      <c r="AL68" s="37">
        <v>389.2</v>
      </c>
      <c r="AM68" s="37">
        <v>9.1</v>
      </c>
      <c r="AN68" s="37">
        <v>246.8</v>
      </c>
      <c r="AO68" s="37">
        <v>2.5</v>
      </c>
      <c r="AP68" s="37">
        <v>1.573</v>
      </c>
      <c r="AQ68" s="37">
        <v>3.7999999999999999E-2</v>
      </c>
      <c r="AR68" s="37">
        <v>20</v>
      </c>
      <c r="AS68" s="37">
        <v>110</v>
      </c>
      <c r="AT68" s="37">
        <v>15140</v>
      </c>
      <c r="AU68" s="37">
        <v>350</v>
      </c>
      <c r="AV68" s="37">
        <v>761</v>
      </c>
      <c r="AW68" s="37">
        <v>54</v>
      </c>
      <c r="BB68" s="1">
        <v>7500000</v>
      </c>
      <c r="BC68" s="1">
        <v>180000</v>
      </c>
      <c r="BD68" s="39" t="s">
        <v>4065</v>
      </c>
      <c r="BE68" s="39" t="s">
        <v>2973</v>
      </c>
      <c r="BF68" s="39" t="s">
        <v>3960</v>
      </c>
      <c r="BG68" s="37">
        <v>1.9650000000000002E-3</v>
      </c>
      <c r="BH68" s="125">
        <v>12.66</v>
      </c>
      <c r="BI68" s="125">
        <v>0.31</v>
      </c>
      <c r="BJ68" s="125">
        <f t="shared" si="8"/>
        <v>2.4486571879936809</v>
      </c>
      <c r="BK68" s="125">
        <v>12.853999999999999</v>
      </c>
      <c r="BL68" s="125">
        <v>0.31939899999999999</v>
      </c>
      <c r="BM68" s="125">
        <f t="shared" si="9"/>
        <v>2.484821845339972</v>
      </c>
      <c r="BN68" s="36">
        <v>12.927</v>
      </c>
      <c r="BO68" s="36">
        <v>0.31968999999999997</v>
      </c>
      <c r="BP68" s="125">
        <f t="shared" si="5"/>
        <v>2.473040922101029</v>
      </c>
      <c r="BQ68" s="125">
        <v>16.2652</v>
      </c>
      <c r="BR68" s="125">
        <v>389.2</v>
      </c>
      <c r="BS68" s="125">
        <f t="shared" si="6"/>
        <v>0.63572790845518123</v>
      </c>
      <c r="BT68" s="125">
        <f t="shared" si="7"/>
        <v>9.5714285714285747</v>
      </c>
    </row>
    <row r="69" spans="1:72">
      <c r="A69" s="37" t="s">
        <v>4069</v>
      </c>
      <c r="B69" s="37" t="s">
        <v>4070</v>
      </c>
      <c r="C69" s="37" t="s">
        <v>4071</v>
      </c>
      <c r="D69" s="37" t="s">
        <v>3813</v>
      </c>
      <c r="E69" s="37" t="s">
        <v>4072</v>
      </c>
      <c r="F69" s="37">
        <v>26.550999999999998</v>
      </c>
      <c r="G69" s="37" t="s">
        <v>4069</v>
      </c>
      <c r="H69" s="37" t="s">
        <v>2973</v>
      </c>
      <c r="J69" s="37">
        <v>1.291E-2</v>
      </c>
      <c r="K69" s="37">
        <v>7.5000000000000002E-4</v>
      </c>
      <c r="L69" s="37">
        <v>7.9000000000000001E-4</v>
      </c>
      <c r="M69" s="37">
        <v>1.9559999999999998E-3</v>
      </c>
      <c r="N69" s="37">
        <v>2.6999999999999999E-5</v>
      </c>
      <c r="O69" s="37">
        <v>3.4E-5</v>
      </c>
      <c r="P69" s="37">
        <v>0.18185000000000001</v>
      </c>
      <c r="Q69" s="37">
        <v>511.24740000000003</v>
      </c>
      <c r="R69" s="37">
        <v>8.8867139999999996</v>
      </c>
      <c r="S69" s="37">
        <v>4.6800000000000001E-2</v>
      </c>
      <c r="T69" s="37">
        <v>2.8E-3</v>
      </c>
      <c r="U69" s="37">
        <v>2.8E-3</v>
      </c>
      <c r="V69" s="37">
        <v>4.7218000000000003E-2</v>
      </c>
      <c r="W69" s="37">
        <v>6.4800000000000003E-4</v>
      </c>
      <c r="X69" s="37">
        <v>3.4E-5</v>
      </c>
      <c r="Y69" s="37">
        <v>4.8000000000000001E-5</v>
      </c>
      <c r="Z69" s="37">
        <v>13.02</v>
      </c>
      <c r="AA69" s="37">
        <v>0.76</v>
      </c>
      <c r="AB69" s="37">
        <v>0.79</v>
      </c>
      <c r="AC69" s="37">
        <v>12.6</v>
      </c>
      <c r="AD69" s="37">
        <v>0.17</v>
      </c>
      <c r="AE69" s="37">
        <v>0.22</v>
      </c>
      <c r="AF69" s="37">
        <v>13.1</v>
      </c>
      <c r="AG69" s="37">
        <v>0.69</v>
      </c>
      <c r="AH69" s="37">
        <v>0.97</v>
      </c>
      <c r="AI69" s="37">
        <v>60</v>
      </c>
      <c r="AJ69" s="37">
        <v>110</v>
      </c>
      <c r="AK69" s="37">
        <v>120</v>
      </c>
      <c r="AL69" s="37">
        <v>612</v>
      </c>
      <c r="AM69" s="37">
        <v>17</v>
      </c>
      <c r="AN69" s="37">
        <v>517</v>
      </c>
      <c r="AO69" s="37">
        <v>15</v>
      </c>
      <c r="AP69" s="37">
        <v>1.1819999999999999</v>
      </c>
      <c r="AQ69" s="37">
        <v>1.2999999999999999E-2</v>
      </c>
      <c r="AR69" s="37">
        <v>-20</v>
      </c>
      <c r="AS69" s="37">
        <v>110</v>
      </c>
      <c r="AT69" s="37">
        <v>23790</v>
      </c>
      <c r="AU69" s="37">
        <v>440</v>
      </c>
      <c r="AV69" s="37">
        <v>1129</v>
      </c>
      <c r="AW69" s="37">
        <v>71</v>
      </c>
      <c r="BB69" s="1">
        <v>11790000</v>
      </c>
      <c r="BC69" s="1">
        <v>330000</v>
      </c>
      <c r="BD69" s="39" t="s">
        <v>4069</v>
      </c>
      <c r="BE69" s="39" t="s">
        <v>2973</v>
      </c>
      <c r="BG69" s="37">
        <v>1.9559999999999998E-3</v>
      </c>
      <c r="BH69" s="125">
        <v>12.6</v>
      </c>
      <c r="BI69" s="125">
        <v>0.22</v>
      </c>
      <c r="BJ69" s="125">
        <f t="shared" si="8"/>
        <v>1.746031746031746</v>
      </c>
      <c r="BK69" s="125">
        <v>12.766</v>
      </c>
      <c r="BL69" s="125">
        <v>0.22758999999999999</v>
      </c>
      <c r="BM69" s="125">
        <f t="shared" si="9"/>
        <v>1.7827823907253639</v>
      </c>
      <c r="BN69" s="36">
        <v>12.839</v>
      </c>
      <c r="BO69" s="36">
        <v>0.22800100000000001</v>
      </c>
      <c r="BP69" s="125">
        <f t="shared" si="5"/>
        <v>1.7758470285847809</v>
      </c>
      <c r="BQ69" s="125">
        <v>16.478200000000001</v>
      </c>
      <c r="BR69" s="125">
        <v>612</v>
      </c>
      <c r="BS69" s="125">
        <f t="shared" si="6"/>
        <v>0.84602368866328259</v>
      </c>
      <c r="BT69" s="125">
        <f t="shared" si="7"/>
        <v>3.2258064516129004</v>
      </c>
    </row>
    <row r="70" spans="1:72">
      <c r="A70" s="37" t="s">
        <v>4073</v>
      </c>
      <c r="B70" s="37" t="s">
        <v>4074</v>
      </c>
      <c r="C70" s="37" t="s">
        <v>4075</v>
      </c>
      <c r="D70" s="37" t="s">
        <v>3813</v>
      </c>
      <c r="E70" s="37" t="s">
        <v>4076</v>
      </c>
      <c r="F70" s="37">
        <v>26.375</v>
      </c>
      <c r="G70" s="37" t="s">
        <v>4073</v>
      </c>
      <c r="H70" s="37" t="s">
        <v>3053</v>
      </c>
      <c r="J70" s="37">
        <v>1.321E-2</v>
      </c>
      <c r="K70" s="37">
        <v>6.4000000000000005E-4</v>
      </c>
      <c r="L70" s="37">
        <v>6.8000000000000005E-4</v>
      </c>
      <c r="M70" s="37">
        <v>1.9659999999999999E-3</v>
      </c>
      <c r="N70" s="37">
        <v>3.0000000000000001E-5</v>
      </c>
      <c r="O70" s="37">
        <v>3.6999999999999998E-5</v>
      </c>
      <c r="P70" s="37">
        <v>-0.22450000000000001</v>
      </c>
      <c r="Q70" s="37">
        <v>508.64699999999999</v>
      </c>
      <c r="R70" s="37">
        <v>9.5727049999999991</v>
      </c>
      <c r="S70" s="37">
        <v>4.8800000000000003E-2</v>
      </c>
      <c r="T70" s="37">
        <v>2.7000000000000001E-3</v>
      </c>
      <c r="U70" s="37">
        <v>2.7000000000000001E-3</v>
      </c>
      <c r="V70" s="37">
        <v>0.46816999999999998</v>
      </c>
      <c r="W70" s="37">
        <v>6.4499999999999996E-4</v>
      </c>
      <c r="X70" s="37">
        <v>5.7000000000000003E-5</v>
      </c>
      <c r="Y70" s="37">
        <v>6.6000000000000005E-5</v>
      </c>
      <c r="Z70" s="37">
        <v>13.32</v>
      </c>
      <c r="AA70" s="37">
        <v>0.64</v>
      </c>
      <c r="AB70" s="37">
        <v>0.68</v>
      </c>
      <c r="AC70" s="37">
        <v>12.66</v>
      </c>
      <c r="AD70" s="37">
        <v>0.19</v>
      </c>
      <c r="AE70" s="37">
        <v>0.24</v>
      </c>
      <c r="AF70" s="37">
        <v>13</v>
      </c>
      <c r="AG70" s="37">
        <v>1.2</v>
      </c>
      <c r="AH70" s="37">
        <v>1.3</v>
      </c>
      <c r="AI70" s="37">
        <v>140</v>
      </c>
      <c r="AJ70" s="37">
        <v>110</v>
      </c>
      <c r="AK70" s="37">
        <v>110</v>
      </c>
      <c r="AL70" s="37">
        <v>422</v>
      </c>
      <c r="AM70" s="37">
        <v>14</v>
      </c>
      <c r="AN70" s="37">
        <v>193.5</v>
      </c>
      <c r="AO70" s="37">
        <v>6.1</v>
      </c>
      <c r="AP70" s="37">
        <v>2.1920000000000002</v>
      </c>
      <c r="AQ70" s="37">
        <v>0.02</v>
      </c>
      <c r="AR70" s="37">
        <v>-151</v>
      </c>
      <c r="AS70" s="37">
        <v>98</v>
      </c>
      <c r="AT70" s="37">
        <v>16630</v>
      </c>
      <c r="AU70" s="37">
        <v>380</v>
      </c>
      <c r="AV70" s="37">
        <v>806</v>
      </c>
      <c r="AW70" s="37">
        <v>46</v>
      </c>
      <c r="BB70" s="1">
        <v>8140000</v>
      </c>
      <c r="BC70" s="1">
        <v>260000</v>
      </c>
      <c r="BD70" s="39" t="s">
        <v>4073</v>
      </c>
      <c r="BE70" s="39" t="s">
        <v>3053</v>
      </c>
      <c r="BG70" s="37">
        <v>1.9659999999999999E-3</v>
      </c>
      <c r="BH70" s="125">
        <v>12.66</v>
      </c>
      <c r="BI70" s="125">
        <v>0.24</v>
      </c>
      <c r="BJ70" s="125">
        <f t="shared" si="8"/>
        <v>1.8957345971563979</v>
      </c>
      <c r="BK70" s="125">
        <v>12.858000000000001</v>
      </c>
      <c r="BL70" s="125">
        <v>0.248945</v>
      </c>
      <c r="BM70" s="125">
        <f t="shared" si="9"/>
        <v>1.9361098149012288</v>
      </c>
      <c r="BN70" s="36">
        <v>12.930999999999999</v>
      </c>
      <c r="BO70" s="36">
        <v>0.24932000000000001</v>
      </c>
      <c r="BP70" s="125">
        <f t="shared" si="5"/>
        <v>1.9280798082128223</v>
      </c>
      <c r="BQ70" s="125">
        <v>16.284300000000002</v>
      </c>
      <c r="BR70" s="125">
        <v>422</v>
      </c>
      <c r="BS70" s="125">
        <f t="shared" si="6"/>
        <v>0.45620437956204374</v>
      </c>
      <c r="BT70" s="125">
        <f t="shared" si="7"/>
        <v>4.9549549549549603</v>
      </c>
    </row>
    <row r="71" spans="1:72">
      <c r="A71" s="37" t="s">
        <v>4077</v>
      </c>
      <c r="B71" s="37" t="s">
        <v>4078</v>
      </c>
      <c r="C71" s="37" t="s">
        <v>4079</v>
      </c>
      <c r="D71" s="37" t="s">
        <v>3813</v>
      </c>
      <c r="E71" s="37" t="s">
        <v>4080</v>
      </c>
      <c r="F71" s="37">
        <v>26.375</v>
      </c>
      <c r="G71" s="37" t="s">
        <v>4077</v>
      </c>
      <c r="H71" s="37" t="s">
        <v>2998</v>
      </c>
      <c r="I71" s="37" t="s">
        <v>4081</v>
      </c>
      <c r="J71" s="37">
        <v>1.3939999999999999E-2</v>
      </c>
      <c r="K71" s="37">
        <v>8.7000000000000001E-4</v>
      </c>
      <c r="L71" s="37">
        <v>8.9999999999999998E-4</v>
      </c>
      <c r="M71" s="37">
        <v>1.9380000000000001E-3</v>
      </c>
      <c r="N71" s="37">
        <v>3.8000000000000002E-5</v>
      </c>
      <c r="O71" s="37">
        <v>4.3000000000000002E-5</v>
      </c>
      <c r="P71" s="37">
        <v>-1.7205999999999999E-2</v>
      </c>
      <c r="Q71" s="37">
        <v>515.99590000000001</v>
      </c>
      <c r="R71" s="37">
        <v>11.44882</v>
      </c>
      <c r="S71" s="37">
        <v>5.1799999999999999E-2</v>
      </c>
      <c r="T71" s="37">
        <v>3.2000000000000002E-3</v>
      </c>
      <c r="U71" s="37">
        <v>3.3E-3</v>
      </c>
      <c r="V71" s="37">
        <v>0.29672999999999999</v>
      </c>
      <c r="W71" s="37">
        <v>6.2699999999999995E-4</v>
      </c>
      <c r="X71" s="37">
        <v>5.1E-5</v>
      </c>
      <c r="Y71" s="37">
        <v>6.0999999999999999E-5</v>
      </c>
      <c r="Z71" s="37">
        <v>14.05</v>
      </c>
      <c r="AA71" s="37">
        <v>0.87</v>
      </c>
      <c r="AB71" s="37">
        <v>0.9</v>
      </c>
      <c r="AC71" s="37">
        <v>12.48</v>
      </c>
      <c r="AD71" s="37">
        <v>0.24</v>
      </c>
      <c r="AE71" s="37">
        <v>0.28000000000000003</v>
      </c>
      <c r="AF71" s="37">
        <v>12.7</v>
      </c>
      <c r="AG71" s="37">
        <v>1</v>
      </c>
      <c r="AH71" s="37">
        <v>1.2</v>
      </c>
      <c r="AI71" s="37">
        <v>280</v>
      </c>
      <c r="AJ71" s="37">
        <v>130</v>
      </c>
      <c r="AK71" s="37">
        <v>140</v>
      </c>
      <c r="AL71" s="37">
        <v>385</v>
      </c>
      <c r="AM71" s="37">
        <v>27</v>
      </c>
      <c r="AN71" s="37">
        <v>210</v>
      </c>
      <c r="AO71" s="37">
        <v>24</v>
      </c>
      <c r="AP71" s="37">
        <v>1.8959999999999999</v>
      </c>
      <c r="AQ71" s="37">
        <v>0.08</v>
      </c>
      <c r="AR71" s="37">
        <v>57</v>
      </c>
      <c r="AS71" s="37">
        <v>90</v>
      </c>
      <c r="AT71" s="37">
        <v>14810</v>
      </c>
      <c r="AU71" s="37">
        <v>810</v>
      </c>
      <c r="AV71" s="37">
        <v>759</v>
      </c>
      <c r="AW71" s="37">
        <v>62</v>
      </c>
      <c r="BB71" s="1">
        <v>7420000</v>
      </c>
      <c r="BC71" s="1">
        <v>520000</v>
      </c>
      <c r="BD71" s="39" t="s">
        <v>4077</v>
      </c>
      <c r="BE71" s="39" t="s">
        <v>2998</v>
      </c>
      <c r="BF71" s="39" t="s">
        <v>4081</v>
      </c>
      <c r="BG71" s="37">
        <v>1.9380000000000001E-3</v>
      </c>
      <c r="BH71" s="125">
        <v>12.48</v>
      </c>
      <c r="BI71" s="125">
        <v>0.28000000000000003</v>
      </c>
      <c r="BJ71" s="125">
        <f t="shared" si="8"/>
        <v>2.2435897435897436</v>
      </c>
      <c r="BK71" s="125">
        <v>12.68</v>
      </c>
      <c r="BL71" s="125">
        <v>0.28742299999999998</v>
      </c>
      <c r="BM71" s="125">
        <f t="shared" si="9"/>
        <v>2.2667429022082022</v>
      </c>
      <c r="BN71" s="36">
        <v>12.753</v>
      </c>
      <c r="BO71" s="36">
        <v>0.28774699999999998</v>
      </c>
      <c r="BP71" s="125">
        <f t="shared" si="5"/>
        <v>2.2563083196110716</v>
      </c>
      <c r="BQ71" s="125">
        <v>16.246200000000002</v>
      </c>
      <c r="BR71" s="125">
        <v>385</v>
      </c>
      <c r="BS71" s="125">
        <f t="shared" si="6"/>
        <v>0.52742616033755274</v>
      </c>
      <c r="BT71" s="125">
        <f t="shared" si="7"/>
        <v>11.174377224199294</v>
      </c>
    </row>
    <row r="72" spans="1:72">
      <c r="A72" s="37" t="s">
        <v>4082</v>
      </c>
      <c r="B72" s="37" t="s">
        <v>4083</v>
      </c>
      <c r="C72" s="37" t="s">
        <v>4084</v>
      </c>
      <c r="D72" s="37" t="s">
        <v>3813</v>
      </c>
      <c r="E72" s="37" t="s">
        <v>4085</v>
      </c>
      <c r="F72" s="37">
        <v>26.550999999999998</v>
      </c>
      <c r="G72" s="37" t="s">
        <v>4082</v>
      </c>
      <c r="H72" s="37" t="s">
        <v>4042</v>
      </c>
      <c r="I72" s="37" t="s">
        <v>3965</v>
      </c>
      <c r="J72" s="37">
        <v>1.274E-2</v>
      </c>
      <c r="K72" s="37">
        <v>6.4000000000000005E-4</v>
      </c>
      <c r="L72" s="37">
        <v>6.8000000000000005E-4</v>
      </c>
      <c r="M72" s="37">
        <v>1.9109999999999999E-3</v>
      </c>
      <c r="N72" s="37">
        <v>2.6999999999999999E-5</v>
      </c>
      <c r="O72" s="37">
        <v>3.4E-5</v>
      </c>
      <c r="P72" s="37">
        <v>-0.11797000000000001</v>
      </c>
      <c r="Q72" s="37">
        <v>523.28620000000001</v>
      </c>
      <c r="R72" s="37">
        <v>9.3101690000000001</v>
      </c>
      <c r="S72" s="37">
        <v>4.8500000000000001E-2</v>
      </c>
      <c r="T72" s="37">
        <v>2.7000000000000001E-3</v>
      </c>
      <c r="U72" s="37">
        <v>2.8E-3</v>
      </c>
      <c r="V72" s="37">
        <v>0.38333</v>
      </c>
      <c r="W72" s="37">
        <v>6.2100000000000002E-4</v>
      </c>
      <c r="X72" s="37">
        <v>3.6000000000000001E-5</v>
      </c>
      <c r="Y72" s="37">
        <v>4.8000000000000001E-5</v>
      </c>
      <c r="Z72" s="37">
        <v>12.85</v>
      </c>
      <c r="AA72" s="37">
        <v>0.64</v>
      </c>
      <c r="AB72" s="37">
        <v>0.68</v>
      </c>
      <c r="AC72" s="37">
        <v>12.31</v>
      </c>
      <c r="AD72" s="37">
        <v>0.17</v>
      </c>
      <c r="AE72" s="37">
        <v>0.22</v>
      </c>
      <c r="AF72" s="37">
        <v>12.55</v>
      </c>
      <c r="AG72" s="37">
        <v>0.73</v>
      </c>
      <c r="AH72" s="37">
        <v>0.97</v>
      </c>
      <c r="AI72" s="37">
        <v>120</v>
      </c>
      <c r="AJ72" s="37">
        <v>110</v>
      </c>
      <c r="AK72" s="37">
        <v>110</v>
      </c>
      <c r="AL72" s="37">
        <v>731</v>
      </c>
      <c r="AM72" s="37">
        <v>33</v>
      </c>
      <c r="AN72" s="37">
        <v>514</v>
      </c>
      <c r="AO72" s="37">
        <v>27</v>
      </c>
      <c r="AP72" s="37">
        <v>1.4350000000000001</v>
      </c>
      <c r="AQ72" s="37">
        <v>1.7999999999999999E-2</v>
      </c>
      <c r="AR72" s="37">
        <v>98</v>
      </c>
      <c r="AS72" s="37">
        <v>82</v>
      </c>
      <c r="AT72" s="1">
        <v>28000</v>
      </c>
      <c r="AU72" s="1">
        <v>1100</v>
      </c>
      <c r="AV72" s="37">
        <v>1316</v>
      </c>
      <c r="AW72" s="37">
        <v>68</v>
      </c>
      <c r="BB72" s="1">
        <v>14080000</v>
      </c>
      <c r="BC72" s="1">
        <v>640000</v>
      </c>
      <c r="BD72" s="39" t="s">
        <v>4082</v>
      </c>
      <c r="BE72" s="39" t="s">
        <v>4042</v>
      </c>
      <c r="BF72" s="39" t="s">
        <v>3965</v>
      </c>
      <c r="BG72" s="37">
        <v>1.9109999999999999E-3</v>
      </c>
      <c r="BH72" s="125">
        <v>12.31</v>
      </c>
      <c r="BI72" s="125">
        <v>0.22</v>
      </c>
      <c r="BJ72" s="125">
        <f t="shared" si="8"/>
        <v>1.7871649065800161</v>
      </c>
      <c r="BK72" s="125">
        <v>12.465</v>
      </c>
      <c r="BL72" s="125">
        <v>0.22675999999999999</v>
      </c>
      <c r="BM72" s="125">
        <f t="shared" si="9"/>
        <v>1.8191736863217007</v>
      </c>
      <c r="BN72" s="36">
        <v>12.538</v>
      </c>
      <c r="BO72" s="36">
        <v>0.22717300000000001</v>
      </c>
      <c r="BP72" s="125">
        <f t="shared" si="5"/>
        <v>1.8118758972722921</v>
      </c>
      <c r="BQ72" s="125">
        <v>16.532900000000001</v>
      </c>
      <c r="BR72" s="125">
        <v>731</v>
      </c>
      <c r="BS72" s="125">
        <f t="shared" si="6"/>
        <v>0.69686411149825778</v>
      </c>
      <c r="BT72" s="125">
        <f t="shared" si="7"/>
        <v>4.2023346303501903</v>
      </c>
    </row>
    <row r="73" spans="1:72">
      <c r="A73" s="37" t="s">
        <v>4086</v>
      </c>
      <c r="B73" s="37" t="s">
        <v>4087</v>
      </c>
      <c r="C73" s="37" t="s">
        <v>4088</v>
      </c>
      <c r="D73" s="37" t="s">
        <v>3813</v>
      </c>
      <c r="E73" s="37" t="s">
        <v>4089</v>
      </c>
      <c r="F73" s="37">
        <v>26.550999999999998</v>
      </c>
      <c r="G73" s="37" t="s">
        <v>4086</v>
      </c>
      <c r="H73" s="37" t="s">
        <v>2973</v>
      </c>
      <c r="I73" s="37" t="s">
        <v>2990</v>
      </c>
      <c r="J73" s="37">
        <v>1.7080000000000001E-2</v>
      </c>
      <c r="K73" s="37">
        <v>9.7999999999999997E-4</v>
      </c>
      <c r="L73" s="37">
        <v>1E-3</v>
      </c>
      <c r="M73" s="37">
        <v>1.9369999999999999E-3</v>
      </c>
      <c r="N73" s="37">
        <v>3.6000000000000001E-5</v>
      </c>
      <c r="O73" s="37">
        <v>4.1999999999999998E-5</v>
      </c>
      <c r="P73" s="37">
        <v>0.12562999999999999</v>
      </c>
      <c r="Q73" s="37">
        <v>516.26229999999998</v>
      </c>
      <c r="R73" s="37">
        <v>11.19412</v>
      </c>
      <c r="S73" s="37">
        <v>6.3100000000000003E-2</v>
      </c>
      <c r="T73" s="37">
        <v>3.8E-3</v>
      </c>
      <c r="U73" s="37">
        <v>3.8999999999999998E-3</v>
      </c>
      <c r="V73" s="37">
        <v>0.17233999999999999</v>
      </c>
      <c r="W73" s="37">
        <v>7.2400000000000003E-4</v>
      </c>
      <c r="X73" s="37">
        <v>5.5999999999999999E-5</v>
      </c>
      <c r="Y73" s="37">
        <v>6.7999999999999999E-5</v>
      </c>
      <c r="Z73" s="37">
        <v>17.190000000000001</v>
      </c>
      <c r="AA73" s="37">
        <v>0.98</v>
      </c>
      <c r="AB73" s="37">
        <v>1</v>
      </c>
      <c r="AC73" s="37">
        <v>12.48</v>
      </c>
      <c r="AD73" s="37">
        <v>0.23</v>
      </c>
      <c r="AE73" s="37">
        <v>0.27</v>
      </c>
      <c r="AF73" s="37">
        <v>14.6</v>
      </c>
      <c r="AG73" s="37">
        <v>1.1000000000000001</v>
      </c>
      <c r="AH73" s="37">
        <v>1.4</v>
      </c>
      <c r="AI73" s="37">
        <v>730</v>
      </c>
      <c r="AJ73" s="37">
        <v>120</v>
      </c>
      <c r="AK73" s="37">
        <v>130</v>
      </c>
      <c r="AL73" s="37">
        <v>445</v>
      </c>
      <c r="AM73" s="37">
        <v>14</v>
      </c>
      <c r="AN73" s="37">
        <v>202.3</v>
      </c>
      <c r="AO73" s="37">
        <v>6</v>
      </c>
      <c r="AP73" s="37">
        <v>2.2029999999999998</v>
      </c>
      <c r="AQ73" s="37">
        <v>2.4E-2</v>
      </c>
      <c r="AR73" s="37">
        <v>55</v>
      </c>
      <c r="AS73" s="37">
        <v>79</v>
      </c>
      <c r="AT73" s="37">
        <v>17240</v>
      </c>
      <c r="AU73" s="37">
        <v>430</v>
      </c>
      <c r="AV73" s="37">
        <v>1105</v>
      </c>
      <c r="AW73" s="37">
        <v>73</v>
      </c>
      <c r="BB73" s="1">
        <v>8570000</v>
      </c>
      <c r="BC73" s="1">
        <v>280000</v>
      </c>
      <c r="BD73" s="39" t="s">
        <v>4086</v>
      </c>
      <c r="BE73" s="39" t="s">
        <v>2973</v>
      </c>
      <c r="BF73" s="39" t="s">
        <v>2990</v>
      </c>
      <c r="BG73" s="37">
        <v>1.9369999999999999E-3</v>
      </c>
      <c r="BH73" s="125">
        <v>12.48</v>
      </c>
      <c r="BI73" s="125">
        <v>0.27</v>
      </c>
      <c r="BJ73" s="125">
        <f t="shared" si="8"/>
        <v>2.1634615384615383</v>
      </c>
      <c r="BK73" s="125">
        <v>12.666</v>
      </c>
      <c r="BL73" s="125">
        <v>0.280418</v>
      </c>
      <c r="BM73" s="125">
        <f t="shared" si="9"/>
        <v>2.2139428390967946</v>
      </c>
      <c r="BN73" s="36">
        <v>12.739000000000001</v>
      </c>
      <c r="BO73" s="36">
        <v>0.28075099999999997</v>
      </c>
      <c r="BP73" s="125">
        <f t="shared" si="5"/>
        <v>2.2038700054949367</v>
      </c>
      <c r="BQ73" s="125">
        <v>16.300799999999999</v>
      </c>
      <c r="BR73" s="125">
        <v>445</v>
      </c>
      <c r="BS73" s="125">
        <f t="shared" si="6"/>
        <v>0.45392646391284613</v>
      </c>
      <c r="BT73" s="125">
        <f t="shared" si="7"/>
        <v>27.399650959860388</v>
      </c>
    </row>
    <row r="74" spans="1:72">
      <c r="A74" s="37" t="s">
        <v>4090</v>
      </c>
      <c r="B74" s="37" t="s">
        <v>4091</v>
      </c>
      <c r="C74" s="37" t="s">
        <v>4092</v>
      </c>
      <c r="D74" s="37" t="s">
        <v>3813</v>
      </c>
      <c r="E74" s="37" t="s">
        <v>4093</v>
      </c>
      <c r="F74" s="37">
        <v>26.550999999999998</v>
      </c>
      <c r="G74" s="37" t="s">
        <v>4090</v>
      </c>
      <c r="H74" s="37" t="s">
        <v>2973</v>
      </c>
      <c r="J74" s="37">
        <v>1.35E-2</v>
      </c>
      <c r="K74" s="37">
        <v>1.1999999999999999E-3</v>
      </c>
      <c r="L74" s="37">
        <v>1.2999999999999999E-3</v>
      </c>
      <c r="M74" s="37">
        <v>1.9550000000000001E-3</v>
      </c>
      <c r="N74" s="37">
        <v>3.3000000000000003E-5</v>
      </c>
      <c r="O74" s="37">
        <v>4.0000000000000003E-5</v>
      </c>
      <c r="P74" s="37">
        <v>-3.4636E-2</v>
      </c>
      <c r="Q74" s="37">
        <v>511.50900000000001</v>
      </c>
      <c r="R74" s="37">
        <v>10.46566</v>
      </c>
      <c r="S74" s="37">
        <v>5.04E-2</v>
      </c>
      <c r="T74" s="37">
        <v>4.8999999999999998E-3</v>
      </c>
      <c r="U74" s="37">
        <v>4.8999999999999998E-3</v>
      </c>
      <c r="V74" s="37">
        <v>0.23607</v>
      </c>
      <c r="W74" s="37">
        <v>6.3699999999999998E-4</v>
      </c>
      <c r="X74" s="37">
        <v>8.2000000000000001E-5</v>
      </c>
      <c r="Y74" s="37">
        <v>8.7999999999999998E-5</v>
      </c>
      <c r="Z74" s="37">
        <v>13.6</v>
      </c>
      <c r="AA74" s="37">
        <v>1.3</v>
      </c>
      <c r="AB74" s="37">
        <v>1.3</v>
      </c>
      <c r="AC74" s="37">
        <v>12.59</v>
      </c>
      <c r="AD74" s="37">
        <v>0.21</v>
      </c>
      <c r="AE74" s="37">
        <v>0.25</v>
      </c>
      <c r="AF74" s="37">
        <v>12.9</v>
      </c>
      <c r="AG74" s="37">
        <v>1.6</v>
      </c>
      <c r="AH74" s="37">
        <v>1.8</v>
      </c>
      <c r="AI74" s="37">
        <v>180</v>
      </c>
      <c r="AJ74" s="37">
        <v>190</v>
      </c>
      <c r="AK74" s="37">
        <v>190</v>
      </c>
      <c r="AL74" s="37">
        <v>322</v>
      </c>
      <c r="AM74" s="37">
        <v>11</v>
      </c>
      <c r="AN74" s="37">
        <v>118.5</v>
      </c>
      <c r="AO74" s="37">
        <v>2.9</v>
      </c>
      <c r="AP74" s="37">
        <v>2.7280000000000002</v>
      </c>
      <c r="AQ74" s="37">
        <v>3.4000000000000002E-2</v>
      </c>
      <c r="AR74" s="37">
        <v>120</v>
      </c>
      <c r="AS74" s="37">
        <v>120</v>
      </c>
      <c r="AT74" s="37">
        <v>12640</v>
      </c>
      <c r="AU74" s="37">
        <v>290</v>
      </c>
      <c r="AV74" s="37">
        <v>628</v>
      </c>
      <c r="AW74" s="37">
        <v>61</v>
      </c>
      <c r="BB74" s="1">
        <v>6200000</v>
      </c>
      <c r="BC74" s="1">
        <v>210000</v>
      </c>
      <c r="BD74" s="39" t="s">
        <v>4090</v>
      </c>
      <c r="BE74" s="39" t="s">
        <v>2973</v>
      </c>
      <c r="BG74" s="37">
        <v>1.9550000000000001E-3</v>
      </c>
      <c r="BH74" s="125">
        <v>12.59</v>
      </c>
      <c r="BI74" s="125">
        <v>0.25</v>
      </c>
      <c r="BJ74" s="125">
        <f t="shared" si="8"/>
        <v>1.9857029388403495</v>
      </c>
      <c r="BK74" s="125">
        <v>12.803000000000001</v>
      </c>
      <c r="BL74" s="125">
        <v>0.269482</v>
      </c>
      <c r="BM74" s="125">
        <f t="shared" si="9"/>
        <v>2.1048348043427318</v>
      </c>
      <c r="BN74" s="36">
        <v>12.875999999999999</v>
      </c>
      <c r="BO74" s="36">
        <v>0.26982899999999999</v>
      </c>
      <c r="BP74" s="125">
        <f t="shared" si="5"/>
        <v>2.0955964585274929</v>
      </c>
      <c r="BQ74" s="125">
        <v>16.155899999999999</v>
      </c>
      <c r="BR74" s="125">
        <v>322</v>
      </c>
      <c r="BS74" s="125">
        <f t="shared" si="6"/>
        <v>0.36656891495601168</v>
      </c>
      <c r="BT74" s="125">
        <f t="shared" si="7"/>
        <v>7.4264705882352899</v>
      </c>
    </row>
    <row r="75" spans="1:72">
      <c r="A75" s="37" t="s">
        <v>4094</v>
      </c>
      <c r="B75" s="37" t="s">
        <v>4095</v>
      </c>
      <c r="C75" s="37" t="s">
        <v>4096</v>
      </c>
      <c r="D75" s="37" t="s">
        <v>3813</v>
      </c>
      <c r="E75" s="37" t="s">
        <v>4097</v>
      </c>
      <c r="F75" s="37">
        <v>18.989999999999998</v>
      </c>
      <c r="G75" s="37" t="s">
        <v>4094</v>
      </c>
      <c r="H75" s="37" t="s">
        <v>2973</v>
      </c>
      <c r="I75" s="37" t="s">
        <v>3960</v>
      </c>
      <c r="J75" s="37">
        <v>1.3599999999999999E-2</v>
      </c>
      <c r="K75" s="37">
        <v>1.1000000000000001E-3</v>
      </c>
      <c r="L75" s="37">
        <v>1.1000000000000001E-3</v>
      </c>
      <c r="M75" s="37">
        <v>1.9319999999999999E-3</v>
      </c>
      <c r="N75" s="37">
        <v>3.8999999999999999E-5</v>
      </c>
      <c r="O75" s="37">
        <v>4.3999999999999999E-5</v>
      </c>
      <c r="P75" s="37">
        <v>0.14499999999999999</v>
      </c>
      <c r="Q75" s="37">
        <v>517.59829999999999</v>
      </c>
      <c r="R75" s="37">
        <v>11.78795</v>
      </c>
      <c r="S75" s="37">
        <v>5.0700000000000002E-2</v>
      </c>
      <c r="T75" s="37">
        <v>4.1000000000000003E-3</v>
      </c>
      <c r="U75" s="37">
        <v>4.1999999999999997E-3</v>
      </c>
      <c r="V75" s="37">
        <v>0.1144</v>
      </c>
      <c r="W75" s="37">
        <v>6.2299999999999996E-4</v>
      </c>
      <c r="X75" s="37">
        <v>6.7999999999999999E-5</v>
      </c>
      <c r="Y75" s="37">
        <v>7.6000000000000004E-5</v>
      </c>
      <c r="Z75" s="37">
        <v>13.7</v>
      </c>
      <c r="AA75" s="37">
        <v>1.1000000000000001</v>
      </c>
      <c r="AB75" s="37">
        <v>1.1000000000000001</v>
      </c>
      <c r="AC75" s="37">
        <v>12.44</v>
      </c>
      <c r="AD75" s="37">
        <v>0.25</v>
      </c>
      <c r="AE75" s="37">
        <v>0.28999999999999998</v>
      </c>
      <c r="AF75" s="37">
        <v>12.6</v>
      </c>
      <c r="AG75" s="37">
        <v>1.4</v>
      </c>
      <c r="AH75" s="37">
        <v>1.5</v>
      </c>
      <c r="AI75" s="37">
        <v>210</v>
      </c>
      <c r="AJ75" s="37">
        <v>170</v>
      </c>
      <c r="AK75" s="37">
        <v>170</v>
      </c>
      <c r="AL75" s="37">
        <v>423</v>
      </c>
      <c r="AM75" s="37">
        <v>13</v>
      </c>
      <c r="AN75" s="37">
        <v>202.3</v>
      </c>
      <c r="AO75" s="37">
        <v>5.9</v>
      </c>
      <c r="AP75" s="37">
        <v>2.0960000000000001</v>
      </c>
      <c r="AQ75" s="37">
        <v>2.5000000000000001E-2</v>
      </c>
      <c r="AR75" s="37">
        <v>50</v>
      </c>
      <c r="AS75" s="37">
        <v>130</v>
      </c>
      <c r="AT75" s="37">
        <v>16840</v>
      </c>
      <c r="AU75" s="37">
        <v>390</v>
      </c>
      <c r="AV75" s="37">
        <v>847</v>
      </c>
      <c r="AW75" s="37">
        <v>68</v>
      </c>
      <c r="BB75" s="1">
        <v>8150000</v>
      </c>
      <c r="BC75" s="1">
        <v>250000</v>
      </c>
      <c r="BD75" s="39" t="s">
        <v>4094</v>
      </c>
      <c r="BE75" s="39" t="s">
        <v>2973</v>
      </c>
      <c r="BF75" s="39" t="s">
        <v>3960</v>
      </c>
      <c r="BG75" s="37">
        <v>1.9319999999999999E-3</v>
      </c>
      <c r="BH75" s="125">
        <v>12.44</v>
      </c>
      <c r="BI75" s="125">
        <v>0.28999999999999998</v>
      </c>
      <c r="BJ75" s="125">
        <f t="shared" si="8"/>
        <v>2.3311897106109325</v>
      </c>
      <c r="BK75" s="125">
        <v>12.635999999999999</v>
      </c>
      <c r="BL75" s="125">
        <v>0.29341600000000001</v>
      </c>
      <c r="BM75" s="125">
        <f t="shared" si="9"/>
        <v>2.322063944286167</v>
      </c>
      <c r="BN75" s="36">
        <v>12.709</v>
      </c>
      <c r="BO75" s="36">
        <v>0.29373300000000002</v>
      </c>
      <c r="BP75" s="125">
        <f t="shared" si="5"/>
        <v>2.3112203949956727</v>
      </c>
      <c r="BQ75" s="125">
        <v>16.279499999999999</v>
      </c>
      <c r="BR75" s="125">
        <v>423</v>
      </c>
      <c r="BS75" s="125">
        <f t="shared" si="6"/>
        <v>0.47709923664122134</v>
      </c>
      <c r="BT75" s="125">
        <f t="shared" si="7"/>
        <v>9.1970802919708046</v>
      </c>
    </row>
    <row r="76" spans="1:72">
      <c r="A76" s="37" t="s">
        <v>4098</v>
      </c>
      <c r="B76" s="37" t="s">
        <v>4099</v>
      </c>
      <c r="C76" s="37" t="s">
        <v>4100</v>
      </c>
      <c r="D76" s="37" t="s">
        <v>3813</v>
      </c>
      <c r="E76" s="37" t="s">
        <v>4101</v>
      </c>
      <c r="F76" s="37">
        <v>26.375</v>
      </c>
      <c r="G76" s="37" t="s">
        <v>4098</v>
      </c>
      <c r="H76" s="37" t="s">
        <v>2973</v>
      </c>
      <c r="I76" s="37" t="s">
        <v>4102</v>
      </c>
      <c r="J76" s="37">
        <v>1.2279999999999999E-2</v>
      </c>
      <c r="K76" s="37">
        <v>7.6000000000000004E-4</v>
      </c>
      <c r="L76" s="37">
        <v>7.9000000000000001E-4</v>
      </c>
      <c r="M76" s="37">
        <v>1.9469999999999999E-3</v>
      </c>
      <c r="N76" s="37">
        <v>2.4000000000000001E-5</v>
      </c>
      <c r="O76" s="37">
        <v>3.1999999999999999E-5</v>
      </c>
      <c r="P76" s="37">
        <v>-0.15292</v>
      </c>
      <c r="Q76" s="37">
        <v>513.61069999999995</v>
      </c>
      <c r="R76" s="37">
        <v>8.4414700000000007</v>
      </c>
      <c r="S76" s="37">
        <v>4.6300000000000001E-2</v>
      </c>
      <c r="T76" s="37">
        <v>3.0000000000000001E-3</v>
      </c>
      <c r="U76" s="37">
        <v>3.0999999999999999E-3</v>
      </c>
      <c r="V76" s="37">
        <v>0.37885000000000002</v>
      </c>
      <c r="W76" s="37">
        <v>6.2100000000000002E-4</v>
      </c>
      <c r="X76" s="37">
        <v>3.8000000000000002E-5</v>
      </c>
      <c r="Y76" s="37">
        <v>5.0000000000000002E-5</v>
      </c>
      <c r="Z76" s="37">
        <v>12.39</v>
      </c>
      <c r="AA76" s="37">
        <v>0.76</v>
      </c>
      <c r="AB76" s="37">
        <v>0.79</v>
      </c>
      <c r="AC76" s="37">
        <v>12.54</v>
      </c>
      <c r="AD76" s="37">
        <v>0.15</v>
      </c>
      <c r="AE76" s="37">
        <v>0.21</v>
      </c>
      <c r="AF76" s="37">
        <v>12.54</v>
      </c>
      <c r="AG76" s="37">
        <v>0.77</v>
      </c>
      <c r="AH76" s="37">
        <v>1</v>
      </c>
      <c r="AI76" s="37">
        <v>30</v>
      </c>
      <c r="AJ76" s="37">
        <v>120</v>
      </c>
      <c r="AK76" s="37">
        <v>120</v>
      </c>
      <c r="AL76" s="37">
        <v>591</v>
      </c>
      <c r="AM76" s="37">
        <v>53</v>
      </c>
      <c r="AN76" s="37">
        <v>422</v>
      </c>
      <c r="AO76" s="37">
        <v>56</v>
      </c>
      <c r="AP76" s="37">
        <v>1.494</v>
      </c>
      <c r="AQ76" s="37">
        <v>6.8000000000000005E-2</v>
      </c>
      <c r="AR76" s="37">
        <v>-44</v>
      </c>
      <c r="AS76" s="37">
        <v>82</v>
      </c>
      <c r="AT76" s="1">
        <v>22700</v>
      </c>
      <c r="AU76" s="1">
        <v>1600</v>
      </c>
      <c r="AV76" s="37">
        <v>1068</v>
      </c>
      <c r="AW76" s="37">
        <v>96</v>
      </c>
      <c r="BB76" s="1">
        <v>11400000</v>
      </c>
      <c r="BC76" s="1">
        <v>1000000</v>
      </c>
      <c r="BD76" s="39" t="s">
        <v>4098</v>
      </c>
      <c r="BE76" s="39" t="s">
        <v>2973</v>
      </c>
      <c r="BF76" s="39" t="s">
        <v>4102</v>
      </c>
      <c r="BG76" s="37">
        <v>1.9469999999999999E-3</v>
      </c>
      <c r="BH76" s="125">
        <v>12.54</v>
      </c>
      <c r="BI76" s="125">
        <v>0.21</v>
      </c>
      <c r="BJ76" s="125">
        <f t="shared" si="8"/>
        <v>1.6746411483253589</v>
      </c>
      <c r="BK76" s="125">
        <v>12.711</v>
      </c>
      <c r="BL76" s="125">
        <v>0.21518200000000001</v>
      </c>
      <c r="BM76" s="125">
        <f t="shared" si="9"/>
        <v>1.692880182519078</v>
      </c>
      <c r="BN76" s="36">
        <v>12.784000000000001</v>
      </c>
      <c r="BO76" s="36">
        <v>0.215618</v>
      </c>
      <c r="BP76" s="125">
        <f t="shared" si="5"/>
        <v>1.6866239048811011</v>
      </c>
      <c r="BQ76" s="125">
        <v>16.4496</v>
      </c>
      <c r="BR76" s="125">
        <v>591</v>
      </c>
      <c r="BS76" s="125">
        <f t="shared" si="6"/>
        <v>0.66934404283801874</v>
      </c>
      <c r="BT76" s="125">
        <f t="shared" si="7"/>
        <v>-1.2106537530266248</v>
      </c>
    </row>
    <row r="77" spans="1:72">
      <c r="A77" s="37" t="s">
        <v>4103</v>
      </c>
      <c r="B77" s="37" t="s">
        <v>4104</v>
      </c>
      <c r="C77" s="37" t="s">
        <v>4105</v>
      </c>
      <c r="D77" s="37" t="s">
        <v>3813</v>
      </c>
      <c r="E77" s="37" t="s">
        <v>4106</v>
      </c>
      <c r="F77" s="37">
        <v>17.582999999999998</v>
      </c>
      <c r="G77" s="37" t="s">
        <v>4103</v>
      </c>
      <c r="H77" s="37" t="s">
        <v>2973</v>
      </c>
      <c r="I77" s="37" t="s">
        <v>4081</v>
      </c>
      <c r="J77" s="37">
        <v>1.3390000000000001E-2</v>
      </c>
      <c r="K77" s="37">
        <v>8.8999999999999995E-4</v>
      </c>
      <c r="L77" s="37">
        <v>9.2000000000000003E-4</v>
      </c>
      <c r="M77" s="37">
        <v>1.9480000000000001E-3</v>
      </c>
      <c r="N77" s="37">
        <v>3.8000000000000002E-5</v>
      </c>
      <c r="O77" s="37">
        <v>4.3999999999999999E-5</v>
      </c>
      <c r="P77" s="37">
        <v>0.17266000000000001</v>
      </c>
      <c r="Q77" s="37">
        <v>513.34699999999998</v>
      </c>
      <c r="R77" s="37">
        <v>11.59511</v>
      </c>
      <c r="S77" s="37">
        <v>4.9200000000000001E-2</v>
      </c>
      <c r="T77" s="37">
        <v>3.5000000000000001E-3</v>
      </c>
      <c r="U77" s="37">
        <v>3.5000000000000001E-3</v>
      </c>
      <c r="V77" s="37">
        <v>6.8769999999999998E-2</v>
      </c>
      <c r="W77" s="37">
        <v>6.1799999999999995E-4</v>
      </c>
      <c r="X77" s="37">
        <v>8.1000000000000004E-5</v>
      </c>
      <c r="Y77" s="37">
        <v>8.7000000000000001E-5</v>
      </c>
      <c r="Z77" s="37">
        <v>13.51</v>
      </c>
      <c r="AA77" s="37">
        <v>0.89</v>
      </c>
      <c r="AB77" s="37">
        <v>0.92</v>
      </c>
      <c r="AC77" s="37">
        <v>12.55</v>
      </c>
      <c r="AD77" s="37">
        <v>0.25</v>
      </c>
      <c r="AE77" s="37">
        <v>0.28000000000000003</v>
      </c>
      <c r="AF77" s="37">
        <v>12.5</v>
      </c>
      <c r="AG77" s="37">
        <v>1.6</v>
      </c>
      <c r="AH77" s="37">
        <v>1.8</v>
      </c>
      <c r="AI77" s="37">
        <v>150</v>
      </c>
      <c r="AJ77" s="37">
        <v>140</v>
      </c>
      <c r="AK77" s="37">
        <v>150</v>
      </c>
      <c r="AL77" s="37">
        <v>506</v>
      </c>
      <c r="AM77" s="37">
        <v>13</v>
      </c>
      <c r="AN77" s="37">
        <v>239.7</v>
      </c>
      <c r="AO77" s="37">
        <v>5.2</v>
      </c>
      <c r="AP77" s="37">
        <v>2.1150000000000002</v>
      </c>
      <c r="AQ77" s="37">
        <v>2.5999999999999999E-2</v>
      </c>
      <c r="AR77" s="37">
        <v>240</v>
      </c>
      <c r="AS77" s="37">
        <v>140</v>
      </c>
      <c r="AT77" s="37">
        <v>19210</v>
      </c>
      <c r="AU77" s="37">
        <v>520</v>
      </c>
      <c r="AV77" s="37">
        <v>934</v>
      </c>
      <c r="AW77" s="37">
        <v>66</v>
      </c>
      <c r="BB77" s="1">
        <v>9740000</v>
      </c>
      <c r="BC77" s="1">
        <v>250000</v>
      </c>
      <c r="BD77" s="39" t="s">
        <v>4103</v>
      </c>
      <c r="BE77" s="39" t="s">
        <v>2973</v>
      </c>
      <c r="BF77" s="39" t="s">
        <v>4081</v>
      </c>
      <c r="BG77" s="37">
        <v>1.9480000000000001E-3</v>
      </c>
      <c r="BH77" s="125">
        <v>12.55</v>
      </c>
      <c r="BI77" s="125">
        <v>0.28000000000000003</v>
      </c>
      <c r="BJ77" s="125">
        <f t="shared" si="8"/>
        <v>2.2310756972111556</v>
      </c>
      <c r="BK77" s="125">
        <v>12.73</v>
      </c>
      <c r="BL77" s="125">
        <v>0.29263299999999998</v>
      </c>
      <c r="BM77" s="125">
        <f t="shared" si="9"/>
        <v>2.2987666928515318</v>
      </c>
      <c r="BN77" s="36">
        <v>12.803000000000001</v>
      </c>
      <c r="BO77" s="36">
        <v>0.29295199999999999</v>
      </c>
      <c r="BP77" s="125">
        <f t="shared" si="5"/>
        <v>2.2881512145590874</v>
      </c>
      <c r="BQ77" s="125">
        <v>16.360800000000001</v>
      </c>
      <c r="BR77" s="125">
        <v>506</v>
      </c>
      <c r="BS77" s="125">
        <f t="shared" si="6"/>
        <v>0.47281323877068554</v>
      </c>
      <c r="BT77" s="125">
        <f t="shared" si="7"/>
        <v>7.1058475203552902</v>
      </c>
    </row>
    <row r="78" spans="1:72">
      <c r="A78" s="37" t="s">
        <v>4107</v>
      </c>
      <c r="B78" s="37" t="s">
        <v>4108</v>
      </c>
      <c r="C78" s="37" t="s">
        <v>4109</v>
      </c>
      <c r="D78" s="37" t="s">
        <v>3813</v>
      </c>
      <c r="E78" s="37" t="s">
        <v>4110</v>
      </c>
      <c r="F78" s="37">
        <v>18.286999999999999</v>
      </c>
      <c r="G78" s="37" t="s">
        <v>4107</v>
      </c>
      <c r="H78" s="37" t="s">
        <v>2973</v>
      </c>
      <c r="I78" s="37" t="s">
        <v>3960</v>
      </c>
      <c r="J78" s="37">
        <v>1.4200000000000001E-2</v>
      </c>
      <c r="K78" s="37">
        <v>1.2999999999999999E-3</v>
      </c>
      <c r="L78" s="37">
        <v>1.2999999999999999E-3</v>
      </c>
      <c r="M78" s="37">
        <v>1.9430000000000001E-3</v>
      </c>
      <c r="N78" s="37">
        <v>3.1999999999999999E-5</v>
      </c>
      <c r="O78" s="37">
        <v>3.8999999999999999E-5</v>
      </c>
      <c r="P78" s="37">
        <v>6.0553000000000003E-2</v>
      </c>
      <c r="Q78" s="37">
        <v>514.66800000000001</v>
      </c>
      <c r="R78" s="37">
        <v>10.330439999999999</v>
      </c>
      <c r="S78" s="37">
        <v>5.3699999999999998E-2</v>
      </c>
      <c r="T78" s="37">
        <v>4.7999999999999996E-3</v>
      </c>
      <c r="U78" s="37">
        <v>4.7999999999999996E-3</v>
      </c>
      <c r="V78" s="37">
        <v>0.22448000000000001</v>
      </c>
      <c r="W78" s="37">
        <v>7.1699999999999997E-4</v>
      </c>
      <c r="X78" s="37">
        <v>6.0999999999999999E-5</v>
      </c>
      <c r="Y78" s="37">
        <v>7.1000000000000005E-5</v>
      </c>
      <c r="Z78" s="37">
        <v>14.4</v>
      </c>
      <c r="AA78" s="37">
        <v>1.3</v>
      </c>
      <c r="AB78" s="37">
        <v>1.3</v>
      </c>
      <c r="AC78" s="37">
        <v>12.51</v>
      </c>
      <c r="AD78" s="37">
        <v>0.21</v>
      </c>
      <c r="AE78" s="37">
        <v>0.25</v>
      </c>
      <c r="AF78" s="37">
        <v>14.5</v>
      </c>
      <c r="AG78" s="37">
        <v>1.2</v>
      </c>
      <c r="AH78" s="37">
        <v>1.4</v>
      </c>
      <c r="AI78" s="37">
        <v>320</v>
      </c>
      <c r="AJ78" s="37">
        <v>190</v>
      </c>
      <c r="AK78" s="37">
        <v>190</v>
      </c>
      <c r="AL78" s="37">
        <v>563</v>
      </c>
      <c r="AM78" s="37">
        <v>16</v>
      </c>
      <c r="AN78" s="37">
        <v>368</v>
      </c>
      <c r="AO78" s="37">
        <v>15</v>
      </c>
      <c r="AP78" s="37">
        <v>1.53</v>
      </c>
      <c r="AQ78" s="37">
        <v>2.7E-2</v>
      </c>
      <c r="AR78" s="37">
        <v>-4</v>
      </c>
      <c r="AS78" s="37">
        <v>97</v>
      </c>
      <c r="AT78" s="37">
        <v>22570</v>
      </c>
      <c r="AU78" s="37">
        <v>560</v>
      </c>
      <c r="AV78" s="37">
        <v>1200</v>
      </c>
      <c r="AW78" s="37">
        <v>110</v>
      </c>
      <c r="BB78" s="1">
        <v>10830000</v>
      </c>
      <c r="BC78" s="1">
        <v>300000</v>
      </c>
      <c r="BD78" s="39" t="s">
        <v>4107</v>
      </c>
      <c r="BE78" s="39" t="s">
        <v>2973</v>
      </c>
      <c r="BF78" s="39" t="s">
        <v>3960</v>
      </c>
      <c r="BG78" s="37">
        <v>1.9430000000000001E-3</v>
      </c>
      <c r="BH78" s="125">
        <v>12.51</v>
      </c>
      <c r="BI78" s="125">
        <v>0.25</v>
      </c>
      <c r="BJ78" s="125">
        <f t="shared" si="8"/>
        <v>1.9984012789768186</v>
      </c>
      <c r="BK78" s="125">
        <v>12.689</v>
      </c>
      <c r="BL78" s="125">
        <v>0.25997199999999998</v>
      </c>
      <c r="BM78" s="125">
        <f t="shared" si="9"/>
        <v>2.0487981716447314</v>
      </c>
      <c r="BN78" s="36">
        <v>12.762</v>
      </c>
      <c r="BO78" s="36">
        <v>0.26033099999999998</v>
      </c>
      <c r="BP78" s="125">
        <f t="shared" si="5"/>
        <v>2.0398918664786083</v>
      </c>
      <c r="BQ78" s="125">
        <v>16.4221</v>
      </c>
      <c r="BR78" s="125">
        <v>563</v>
      </c>
      <c r="BS78" s="125">
        <f t="shared" si="6"/>
        <v>0.65359477124183007</v>
      </c>
      <c r="BT78" s="125">
        <f t="shared" si="7"/>
        <v>13.125000000000009</v>
      </c>
    </row>
    <row r="79" spans="1:72">
      <c r="A79" s="37" t="s">
        <v>4111</v>
      </c>
      <c r="B79" s="37" t="s">
        <v>4112</v>
      </c>
      <c r="C79" s="37" t="s">
        <v>4113</v>
      </c>
      <c r="D79" s="37" t="s">
        <v>3813</v>
      </c>
      <c r="E79" s="37" t="s">
        <v>4114</v>
      </c>
      <c r="F79" s="37">
        <v>26.375</v>
      </c>
      <c r="G79" s="37" t="s">
        <v>4111</v>
      </c>
      <c r="H79" s="37" t="s">
        <v>2973</v>
      </c>
      <c r="J79" s="37">
        <v>1.323E-2</v>
      </c>
      <c r="K79" s="37">
        <v>7.6999999999999996E-4</v>
      </c>
      <c r="L79" s="37">
        <v>8.0000000000000004E-4</v>
      </c>
      <c r="M79" s="37">
        <v>1.9759999999999999E-3</v>
      </c>
      <c r="N79" s="37">
        <v>3.1999999999999999E-5</v>
      </c>
      <c r="O79" s="37">
        <v>3.8999999999999999E-5</v>
      </c>
      <c r="P79" s="37">
        <v>6.8057999999999994E-2</v>
      </c>
      <c r="Q79" s="37">
        <v>506.0729</v>
      </c>
      <c r="R79" s="37">
        <v>9.9882799999999996</v>
      </c>
      <c r="S79" s="37">
        <v>4.8899999999999999E-2</v>
      </c>
      <c r="T79" s="37">
        <v>3.0000000000000001E-3</v>
      </c>
      <c r="U79" s="37">
        <v>3.0000000000000001E-3</v>
      </c>
      <c r="V79" s="37">
        <v>0.19259999999999999</v>
      </c>
      <c r="W79" s="37">
        <v>6.6399999999999999E-4</v>
      </c>
      <c r="X79" s="37">
        <v>3.6000000000000001E-5</v>
      </c>
      <c r="Y79" s="37">
        <v>5.0000000000000002E-5</v>
      </c>
      <c r="Z79" s="37">
        <v>13.34</v>
      </c>
      <c r="AA79" s="37">
        <v>0.77</v>
      </c>
      <c r="AB79" s="37">
        <v>0.81</v>
      </c>
      <c r="AC79" s="37">
        <v>12.72</v>
      </c>
      <c r="AD79" s="37">
        <v>0.21</v>
      </c>
      <c r="AE79" s="37">
        <v>0.25</v>
      </c>
      <c r="AF79" s="37">
        <v>13.41</v>
      </c>
      <c r="AG79" s="37">
        <v>0.72</v>
      </c>
      <c r="AH79" s="37">
        <v>1</v>
      </c>
      <c r="AI79" s="37">
        <v>130</v>
      </c>
      <c r="AJ79" s="37">
        <v>120</v>
      </c>
      <c r="AK79" s="37">
        <v>120</v>
      </c>
      <c r="AL79" s="37">
        <v>554.79999999999995</v>
      </c>
      <c r="AM79" s="37">
        <v>8</v>
      </c>
      <c r="AN79" s="37">
        <v>341</v>
      </c>
      <c r="AO79" s="37">
        <v>4.4000000000000004</v>
      </c>
      <c r="AP79" s="37">
        <v>1.639</v>
      </c>
      <c r="AQ79" s="37">
        <v>4.7E-2</v>
      </c>
      <c r="AR79" s="37">
        <v>-82</v>
      </c>
      <c r="AS79" s="37">
        <v>85</v>
      </c>
      <c r="AT79" s="37">
        <v>21950</v>
      </c>
      <c r="AU79" s="37">
        <v>310</v>
      </c>
      <c r="AV79" s="37">
        <v>1043</v>
      </c>
      <c r="AW79" s="37">
        <v>56</v>
      </c>
      <c r="BB79" s="1">
        <v>10680000</v>
      </c>
      <c r="BC79" s="1">
        <v>150000</v>
      </c>
      <c r="BD79" s="39" t="s">
        <v>4111</v>
      </c>
      <c r="BE79" s="39" t="s">
        <v>2973</v>
      </c>
      <c r="BG79" s="37">
        <v>1.9759999999999999E-3</v>
      </c>
      <c r="BH79" s="125">
        <v>12.72</v>
      </c>
      <c r="BI79" s="125">
        <v>0.25</v>
      </c>
      <c r="BJ79" s="125">
        <f t="shared" si="8"/>
        <v>1.9654088050314464</v>
      </c>
      <c r="BK79" s="125">
        <v>12.904</v>
      </c>
      <c r="BL79" s="125">
        <v>0.26017899999999999</v>
      </c>
      <c r="BM79" s="125">
        <f t="shared" si="9"/>
        <v>2.0162662740235584</v>
      </c>
      <c r="BN79" s="36">
        <v>12.977</v>
      </c>
      <c r="BO79" s="36">
        <v>0.26053900000000002</v>
      </c>
      <c r="BP79" s="125">
        <f t="shared" si="5"/>
        <v>2.0076982353394466</v>
      </c>
      <c r="BQ79" s="125">
        <v>16.419499999999999</v>
      </c>
      <c r="BR79" s="125">
        <v>554.79999999999995</v>
      </c>
      <c r="BS79" s="125">
        <f t="shared" si="6"/>
        <v>0.61012812690665041</v>
      </c>
      <c r="BT79" s="125">
        <f t="shared" si="7"/>
        <v>4.6476761619190343</v>
      </c>
    </row>
    <row r="80" spans="1:72">
      <c r="A80" s="37" t="s">
        <v>4115</v>
      </c>
      <c r="B80" s="37" t="s">
        <v>4116</v>
      </c>
      <c r="C80" s="37" t="s">
        <v>4117</v>
      </c>
      <c r="D80" s="37" t="s">
        <v>3813</v>
      </c>
      <c r="E80" s="37" t="s">
        <v>4118</v>
      </c>
      <c r="F80" s="37">
        <v>26.375</v>
      </c>
      <c r="G80" s="37" t="s">
        <v>4115</v>
      </c>
      <c r="H80" s="37" t="s">
        <v>2973</v>
      </c>
      <c r="I80" s="37" t="s">
        <v>4081</v>
      </c>
      <c r="J80" s="37">
        <v>1.302E-2</v>
      </c>
      <c r="K80" s="37">
        <v>5.8E-4</v>
      </c>
      <c r="L80" s="37">
        <v>6.2E-4</v>
      </c>
      <c r="M80" s="37">
        <v>1.967E-3</v>
      </c>
      <c r="N80" s="37">
        <v>2.4000000000000001E-5</v>
      </c>
      <c r="O80" s="37">
        <v>3.1999999999999999E-5</v>
      </c>
      <c r="P80" s="37">
        <v>6.0150000000000002E-2</v>
      </c>
      <c r="Q80" s="37">
        <v>508.38839999999999</v>
      </c>
      <c r="R80" s="37">
        <v>8.2706809999999997</v>
      </c>
      <c r="S80" s="37">
        <v>4.9200000000000001E-2</v>
      </c>
      <c r="T80" s="37">
        <v>2.3E-3</v>
      </c>
      <c r="U80" s="37">
        <v>2.3E-3</v>
      </c>
      <c r="V80" s="37">
        <v>0.17910999999999999</v>
      </c>
      <c r="W80" s="37">
        <v>6.7199999999999996E-4</v>
      </c>
      <c r="X80" s="37">
        <v>3.3000000000000003E-5</v>
      </c>
      <c r="Y80" s="37">
        <v>4.8000000000000001E-5</v>
      </c>
      <c r="Z80" s="37">
        <v>13.13</v>
      </c>
      <c r="AA80" s="37">
        <v>0.57999999999999996</v>
      </c>
      <c r="AB80" s="37">
        <v>0.62</v>
      </c>
      <c r="AC80" s="37">
        <v>12.66</v>
      </c>
      <c r="AD80" s="37">
        <v>0.15</v>
      </c>
      <c r="AE80" s="37">
        <v>0.21</v>
      </c>
      <c r="AF80" s="37">
        <v>13.57</v>
      </c>
      <c r="AG80" s="37">
        <v>0.66</v>
      </c>
      <c r="AH80" s="37">
        <v>0.97</v>
      </c>
      <c r="AI80" s="37">
        <v>135</v>
      </c>
      <c r="AJ80" s="37">
        <v>99</v>
      </c>
      <c r="AK80" s="37">
        <v>100</v>
      </c>
      <c r="AL80" s="37">
        <v>846</v>
      </c>
      <c r="AM80" s="37">
        <v>15</v>
      </c>
      <c r="AN80" s="37">
        <v>604</v>
      </c>
      <c r="AO80" s="37">
        <v>10</v>
      </c>
      <c r="AP80" s="37">
        <v>1.401</v>
      </c>
      <c r="AQ80" s="37">
        <v>4.1000000000000002E-2</v>
      </c>
      <c r="AR80" s="37">
        <v>53</v>
      </c>
      <c r="AS80" s="37">
        <v>92</v>
      </c>
      <c r="AT80" s="37">
        <v>33450</v>
      </c>
      <c r="AU80" s="37">
        <v>350</v>
      </c>
      <c r="AV80" s="37">
        <v>1591</v>
      </c>
      <c r="AW80" s="37">
        <v>72</v>
      </c>
      <c r="BB80" s="1">
        <v>16280000</v>
      </c>
      <c r="BC80" s="1">
        <v>280000</v>
      </c>
      <c r="BD80" s="39" t="s">
        <v>4115</v>
      </c>
      <c r="BE80" s="39" t="s">
        <v>2973</v>
      </c>
      <c r="BF80" s="39" t="s">
        <v>4081</v>
      </c>
      <c r="BG80" s="37">
        <v>1.967E-3</v>
      </c>
      <c r="BH80" s="125">
        <v>12.66</v>
      </c>
      <c r="BI80" s="125">
        <v>0.21</v>
      </c>
      <c r="BJ80" s="125">
        <f t="shared" si="8"/>
        <v>1.6587677725118481</v>
      </c>
      <c r="BK80" s="125">
        <v>12.82</v>
      </c>
      <c r="BL80" s="125">
        <v>0.21352499999999999</v>
      </c>
      <c r="BM80" s="125">
        <f t="shared" si="9"/>
        <v>1.6655616224648986</v>
      </c>
      <c r="BN80" s="36">
        <v>12.893000000000001</v>
      </c>
      <c r="BO80" s="36">
        <v>0.21396399999999999</v>
      </c>
      <c r="BP80" s="125">
        <f t="shared" si="5"/>
        <v>1.6595361824245713</v>
      </c>
      <c r="BQ80" s="125">
        <v>16.609500000000001</v>
      </c>
      <c r="BR80" s="125">
        <v>846</v>
      </c>
      <c r="BS80" s="125">
        <f t="shared" si="6"/>
        <v>0.7137758743754461</v>
      </c>
      <c r="BT80" s="125">
        <f t="shared" si="7"/>
        <v>3.5795887281035887</v>
      </c>
    </row>
    <row r="81" spans="1:72">
      <c r="A81" s="37" t="s">
        <v>4119</v>
      </c>
      <c r="B81" s="37" t="s">
        <v>4120</v>
      </c>
      <c r="C81" s="37" t="s">
        <v>4121</v>
      </c>
      <c r="D81" s="37" t="s">
        <v>3813</v>
      </c>
      <c r="E81" s="37" t="s">
        <v>4122</v>
      </c>
      <c r="F81" s="37">
        <v>26.550999999999998</v>
      </c>
      <c r="G81" s="37" t="s">
        <v>4119</v>
      </c>
      <c r="H81" s="37" t="s">
        <v>2973</v>
      </c>
      <c r="J81" s="37">
        <v>1.2500000000000001E-2</v>
      </c>
      <c r="K81" s="37">
        <v>1.4E-3</v>
      </c>
      <c r="L81" s="37">
        <v>1.4E-3</v>
      </c>
      <c r="M81" s="37">
        <v>1.9610000000000001E-3</v>
      </c>
      <c r="N81" s="37">
        <v>4.5000000000000003E-5</v>
      </c>
      <c r="O81" s="37">
        <v>5.0000000000000002E-5</v>
      </c>
      <c r="P81" s="37">
        <v>0.14030999999999999</v>
      </c>
      <c r="Q81" s="37">
        <v>509.94389999999999</v>
      </c>
      <c r="R81" s="37">
        <v>13.002140000000001</v>
      </c>
      <c r="S81" s="37">
        <v>4.6600000000000003E-2</v>
      </c>
      <c r="T81" s="37">
        <v>5.1000000000000004E-3</v>
      </c>
      <c r="U81" s="37">
        <v>5.1000000000000004E-3</v>
      </c>
      <c r="V81" s="37">
        <v>0.11166</v>
      </c>
      <c r="W81" s="37">
        <v>6.9999999999999999E-4</v>
      </c>
      <c r="X81" s="37">
        <v>1E-4</v>
      </c>
      <c r="Y81" s="37">
        <v>1.1E-4</v>
      </c>
      <c r="Z81" s="37">
        <v>12.6</v>
      </c>
      <c r="AA81" s="37">
        <v>1.4</v>
      </c>
      <c r="AB81" s="37">
        <v>1.4</v>
      </c>
      <c r="AC81" s="37">
        <v>12.63</v>
      </c>
      <c r="AD81" s="37">
        <v>0.28999999999999998</v>
      </c>
      <c r="AE81" s="37">
        <v>0.32</v>
      </c>
      <c r="AF81" s="37">
        <v>14.1</v>
      </c>
      <c r="AG81" s="37">
        <v>2</v>
      </c>
      <c r="AH81" s="37">
        <v>2.2000000000000002</v>
      </c>
      <c r="AI81" s="37">
        <v>50</v>
      </c>
      <c r="AJ81" s="37">
        <v>200</v>
      </c>
      <c r="AK81" s="37">
        <v>200</v>
      </c>
      <c r="AL81" s="37">
        <v>167.1</v>
      </c>
      <c r="AM81" s="37">
        <v>4</v>
      </c>
      <c r="AN81" s="37">
        <v>59.2</v>
      </c>
      <c r="AO81" s="37">
        <v>2.2000000000000002</v>
      </c>
      <c r="AP81" s="37">
        <v>2.855</v>
      </c>
      <c r="AQ81" s="37">
        <v>5.0999999999999997E-2</v>
      </c>
      <c r="AR81" s="37">
        <v>30</v>
      </c>
      <c r="AS81" s="37">
        <v>84</v>
      </c>
      <c r="AT81" s="37">
        <v>6480</v>
      </c>
      <c r="AU81" s="37">
        <v>170</v>
      </c>
      <c r="AV81" s="37">
        <v>305</v>
      </c>
      <c r="AW81" s="37">
        <v>35</v>
      </c>
      <c r="BB81" s="1">
        <v>3215000</v>
      </c>
      <c r="BC81" s="1">
        <v>77000</v>
      </c>
      <c r="BD81" s="39" t="s">
        <v>4119</v>
      </c>
      <c r="BE81" s="39" t="s">
        <v>2973</v>
      </c>
      <c r="BG81" s="37">
        <v>1.9610000000000001E-3</v>
      </c>
      <c r="BH81" s="125">
        <v>12.63</v>
      </c>
      <c r="BI81" s="125">
        <v>0.32</v>
      </c>
      <c r="BJ81" s="125">
        <f t="shared" si="8"/>
        <v>2.5336500395882817</v>
      </c>
      <c r="BK81" s="125">
        <v>12.882</v>
      </c>
      <c r="BL81" s="125">
        <v>0.33685599999999999</v>
      </c>
      <c r="BM81" s="125">
        <f t="shared" si="9"/>
        <v>2.6149355690110232</v>
      </c>
      <c r="BN81" s="36">
        <v>12.955</v>
      </c>
      <c r="BO81" s="36">
        <v>0.33713199999999999</v>
      </c>
      <c r="BP81" s="125">
        <f t="shared" si="5"/>
        <v>2.6023311462755694</v>
      </c>
      <c r="BQ81" s="125">
        <v>15.8711</v>
      </c>
      <c r="BR81" s="125">
        <v>167.1</v>
      </c>
      <c r="BS81" s="125">
        <f t="shared" si="6"/>
        <v>0.35026269702276708</v>
      </c>
      <c r="BT81" s="125">
        <f t="shared" si="7"/>
        <v>-0.23809523809523725</v>
      </c>
    </row>
    <row r="82" spans="1:72">
      <c r="A82" s="37" t="s">
        <v>4123</v>
      </c>
      <c r="B82" s="37" t="s">
        <v>4124</v>
      </c>
      <c r="C82" s="37" t="s">
        <v>4125</v>
      </c>
      <c r="D82" s="37" t="s">
        <v>3813</v>
      </c>
      <c r="E82" s="37" t="s">
        <v>4126</v>
      </c>
      <c r="F82" s="37">
        <v>26.550999999999998</v>
      </c>
      <c r="G82" s="37" t="s">
        <v>4123</v>
      </c>
      <c r="H82" s="37" t="s">
        <v>2973</v>
      </c>
      <c r="J82" s="37">
        <v>1.213E-2</v>
      </c>
      <c r="K82" s="37">
        <v>5.9000000000000003E-4</v>
      </c>
      <c r="L82" s="37">
        <v>6.2E-4</v>
      </c>
      <c r="M82" s="37">
        <v>1.8959999999999999E-3</v>
      </c>
      <c r="N82" s="37">
        <v>2.3E-5</v>
      </c>
      <c r="O82" s="37">
        <v>3.1000000000000001E-5</v>
      </c>
      <c r="P82" s="37">
        <v>0.27406999999999998</v>
      </c>
      <c r="Q82" s="37">
        <v>527.42619999999999</v>
      </c>
      <c r="R82" s="37">
        <v>8.6235289999999996</v>
      </c>
      <c r="S82" s="37">
        <v>4.5999999999999999E-2</v>
      </c>
      <c r="T82" s="37">
        <v>2E-3</v>
      </c>
      <c r="U82" s="37">
        <v>2.0999999999999999E-3</v>
      </c>
      <c r="V82" s="37">
        <v>-3.2730000000000002E-2</v>
      </c>
      <c r="W82" s="37">
        <v>6.3500000000000004E-4</v>
      </c>
      <c r="X82" s="37">
        <v>2.9E-5</v>
      </c>
      <c r="Y82" s="37">
        <v>4.3999999999999999E-5</v>
      </c>
      <c r="Z82" s="37">
        <v>12.24</v>
      </c>
      <c r="AA82" s="37">
        <v>0.59</v>
      </c>
      <c r="AB82" s="37">
        <v>0.63</v>
      </c>
      <c r="AC82" s="37">
        <v>12.21</v>
      </c>
      <c r="AD82" s="37">
        <v>0.15</v>
      </c>
      <c r="AE82" s="37">
        <v>0.2</v>
      </c>
      <c r="AF82" s="37">
        <v>12.84</v>
      </c>
      <c r="AG82" s="37">
        <v>0.59</v>
      </c>
      <c r="AH82" s="37">
        <v>0.89</v>
      </c>
      <c r="AI82" s="37">
        <v>23</v>
      </c>
      <c r="AJ82" s="37">
        <v>85</v>
      </c>
      <c r="AK82" s="37">
        <v>88</v>
      </c>
      <c r="AL82" s="37">
        <v>860</v>
      </c>
      <c r="AM82" s="37">
        <v>35</v>
      </c>
      <c r="AN82" s="37">
        <v>855</v>
      </c>
      <c r="AO82" s="37">
        <v>40</v>
      </c>
      <c r="AP82" s="37">
        <v>1.0142</v>
      </c>
      <c r="AQ82" s="37">
        <v>9.9000000000000008E-3</v>
      </c>
      <c r="AR82" s="37">
        <v>21</v>
      </c>
      <c r="AS82" s="37">
        <v>83</v>
      </c>
      <c r="AT82" s="37">
        <v>32490</v>
      </c>
      <c r="AU82" s="37">
        <v>810</v>
      </c>
      <c r="AV82" s="37">
        <v>1478</v>
      </c>
      <c r="AW82" s="37">
        <v>65</v>
      </c>
      <c r="BB82" s="1">
        <v>16550000</v>
      </c>
      <c r="BC82" s="1">
        <v>680000</v>
      </c>
      <c r="BD82" s="39" t="s">
        <v>4123</v>
      </c>
      <c r="BE82" s="39" t="s">
        <v>2973</v>
      </c>
      <c r="BG82" s="37">
        <v>1.8959999999999999E-3</v>
      </c>
      <c r="BH82" s="125">
        <v>12.21</v>
      </c>
      <c r="BI82" s="125">
        <v>0.2</v>
      </c>
      <c r="BJ82" s="125">
        <f t="shared" si="8"/>
        <v>1.638001638001638</v>
      </c>
      <c r="BK82" s="125">
        <v>12.355</v>
      </c>
      <c r="BL82" s="125">
        <v>0.20666300000000001</v>
      </c>
      <c r="BM82" s="125">
        <f t="shared" si="9"/>
        <v>1.6727074059085392</v>
      </c>
      <c r="BN82" s="36">
        <v>12.428000000000001</v>
      </c>
      <c r="BO82" s="36">
        <v>0.20711599999999999</v>
      </c>
      <c r="BP82" s="125">
        <f t="shared" si="5"/>
        <v>1.6665271966527193</v>
      </c>
      <c r="BQ82" s="125">
        <v>16.6249</v>
      </c>
      <c r="BR82" s="125">
        <v>860</v>
      </c>
      <c r="BS82" s="125">
        <f t="shared" si="6"/>
        <v>0.98599881680141988</v>
      </c>
      <c r="BT82" s="125">
        <f t="shared" si="7"/>
        <v>0.2450980392156854</v>
      </c>
    </row>
    <row r="83" spans="1:72">
      <c r="A83" s="37" t="s">
        <v>4127</v>
      </c>
      <c r="B83" s="37" t="s">
        <v>4128</v>
      </c>
      <c r="C83" s="37" t="s">
        <v>4129</v>
      </c>
      <c r="D83" s="37" t="s">
        <v>3813</v>
      </c>
      <c r="E83" s="37" t="s">
        <v>4130</v>
      </c>
      <c r="F83" s="37">
        <v>26.550999999999998</v>
      </c>
      <c r="G83" s="37" t="s">
        <v>4127</v>
      </c>
      <c r="H83" s="37" t="s">
        <v>4131</v>
      </c>
      <c r="I83" s="37" t="s">
        <v>2978</v>
      </c>
      <c r="J83" s="37">
        <v>1.61E-2</v>
      </c>
      <c r="K83" s="37">
        <v>1.9E-3</v>
      </c>
      <c r="L83" s="37">
        <v>1.9E-3</v>
      </c>
      <c r="M83" s="37">
        <v>1.977E-3</v>
      </c>
      <c r="N83" s="37">
        <v>5.8999999999999998E-5</v>
      </c>
      <c r="O83" s="37">
        <v>6.3E-5</v>
      </c>
      <c r="P83" s="37">
        <v>-1.1788E-2</v>
      </c>
      <c r="Q83" s="37">
        <v>505.81689999999998</v>
      </c>
      <c r="R83" s="37">
        <v>16.118600000000001</v>
      </c>
      <c r="S83" s="37">
        <v>5.74E-2</v>
      </c>
      <c r="T83" s="37">
        <v>6.4000000000000003E-3</v>
      </c>
      <c r="U83" s="37">
        <v>6.4000000000000003E-3</v>
      </c>
      <c r="V83" s="37">
        <v>0.21514</v>
      </c>
      <c r="W83" s="37">
        <v>6.4000000000000005E-4</v>
      </c>
      <c r="X83" s="37">
        <v>1.1E-4</v>
      </c>
      <c r="Y83" s="37">
        <v>1.2E-4</v>
      </c>
      <c r="Z83" s="37">
        <v>16.2</v>
      </c>
      <c r="AA83" s="37">
        <v>1.9</v>
      </c>
      <c r="AB83" s="37">
        <v>1.9</v>
      </c>
      <c r="AC83" s="37">
        <v>12.73</v>
      </c>
      <c r="AD83" s="37">
        <v>0.38</v>
      </c>
      <c r="AE83" s="37">
        <v>0.4</v>
      </c>
      <c r="AF83" s="37">
        <v>12.9</v>
      </c>
      <c r="AG83" s="37">
        <v>2.2999999999999998</v>
      </c>
      <c r="AH83" s="37">
        <v>2.4</v>
      </c>
      <c r="AI83" s="37">
        <v>450</v>
      </c>
      <c r="AJ83" s="37">
        <v>230</v>
      </c>
      <c r="AK83" s="37">
        <v>230</v>
      </c>
      <c r="AL83" s="37">
        <v>90.7</v>
      </c>
      <c r="AM83" s="37">
        <v>4.0999999999999996</v>
      </c>
      <c r="AN83" s="37">
        <v>50.3</v>
      </c>
      <c r="AO83" s="37">
        <v>2.1</v>
      </c>
      <c r="AP83" s="37">
        <v>1.804</v>
      </c>
      <c r="AQ83" s="37">
        <v>1.9E-2</v>
      </c>
      <c r="AR83" s="37">
        <v>0</v>
      </c>
      <c r="AS83" s="37">
        <v>74</v>
      </c>
      <c r="AT83" s="37">
        <v>3530</v>
      </c>
      <c r="AU83" s="37">
        <v>150</v>
      </c>
      <c r="AV83" s="37">
        <v>206</v>
      </c>
      <c r="AW83" s="37">
        <v>24</v>
      </c>
      <c r="BB83" s="1">
        <v>1744000</v>
      </c>
      <c r="BC83" s="1">
        <v>79000</v>
      </c>
      <c r="BD83" s="39" t="s">
        <v>4127</v>
      </c>
      <c r="BE83" s="39" t="s">
        <v>4131</v>
      </c>
      <c r="BF83" s="39" t="s">
        <v>2978</v>
      </c>
      <c r="BG83" s="37">
        <v>1.977E-3</v>
      </c>
      <c r="BH83" s="125">
        <v>12.73</v>
      </c>
      <c r="BI83" s="125">
        <v>0.4</v>
      </c>
      <c r="BJ83" s="125">
        <f t="shared" si="8"/>
        <v>3.1421838177533385</v>
      </c>
      <c r="BK83" s="125">
        <v>13.021000000000001</v>
      </c>
      <c r="BL83" s="125">
        <v>0.42357099999999998</v>
      </c>
      <c r="BM83" s="125">
        <f t="shared" si="9"/>
        <v>3.2529836418093843</v>
      </c>
      <c r="BN83" s="36">
        <v>13.093999999999999</v>
      </c>
      <c r="BO83" s="36">
        <v>0.42378900000000003</v>
      </c>
      <c r="BP83" s="125">
        <f t="shared" si="5"/>
        <v>3.2365129066748133</v>
      </c>
      <c r="BQ83" s="125">
        <v>15.627800000000001</v>
      </c>
      <c r="BR83" s="125">
        <v>90.7</v>
      </c>
      <c r="BS83" s="125">
        <f t="shared" si="6"/>
        <v>0.55432372505543237</v>
      </c>
      <c r="BT83" s="125">
        <f t="shared" si="7"/>
        <v>21.419753086419746</v>
      </c>
    </row>
    <row r="84" spans="1:72">
      <c r="A84" s="37" t="s">
        <v>4132</v>
      </c>
      <c r="B84" s="37" t="s">
        <v>4133</v>
      </c>
      <c r="C84" s="37" t="s">
        <v>4134</v>
      </c>
      <c r="D84" s="37" t="s">
        <v>3813</v>
      </c>
      <c r="E84" s="37" t="s">
        <v>4135</v>
      </c>
      <c r="F84" s="37">
        <v>26.550999999999998</v>
      </c>
      <c r="G84" s="37" t="s">
        <v>4132</v>
      </c>
      <c r="H84" s="37" t="s">
        <v>4136</v>
      </c>
      <c r="J84" s="37">
        <v>1.3100000000000001E-2</v>
      </c>
      <c r="K84" s="37">
        <v>1.9E-3</v>
      </c>
      <c r="L84" s="37">
        <v>1.9E-3</v>
      </c>
      <c r="M84" s="37">
        <v>1.9949999999999998E-3</v>
      </c>
      <c r="N84" s="37">
        <v>6.2000000000000003E-5</v>
      </c>
      <c r="O84" s="37">
        <v>6.6000000000000005E-5</v>
      </c>
      <c r="P84" s="37">
        <v>0.10170999999999999</v>
      </c>
      <c r="Q84" s="37">
        <v>501.25310000000002</v>
      </c>
      <c r="R84" s="37">
        <v>16.582809999999998</v>
      </c>
      <c r="S84" s="37">
        <v>4.65E-2</v>
      </c>
      <c r="T84" s="37">
        <v>6.7999999999999996E-3</v>
      </c>
      <c r="U84" s="37">
        <v>6.7999999999999996E-3</v>
      </c>
      <c r="V84" s="37">
        <v>0.10833</v>
      </c>
      <c r="W84" s="37">
        <v>5.4000000000000001E-4</v>
      </c>
      <c r="X84" s="37">
        <v>1.1E-4</v>
      </c>
      <c r="Y84" s="37">
        <v>1.1E-4</v>
      </c>
      <c r="Z84" s="37">
        <v>13.2</v>
      </c>
      <c r="AA84" s="37">
        <v>1.9</v>
      </c>
      <c r="AB84" s="37">
        <v>1.9</v>
      </c>
      <c r="AC84" s="37">
        <v>12.85</v>
      </c>
      <c r="AD84" s="37">
        <v>0.4</v>
      </c>
      <c r="AE84" s="37">
        <v>0.42</v>
      </c>
      <c r="AF84" s="37">
        <v>10.9</v>
      </c>
      <c r="AG84" s="37">
        <v>2.1</v>
      </c>
      <c r="AH84" s="37">
        <v>2.2000000000000002</v>
      </c>
      <c r="AI84" s="37">
        <v>90</v>
      </c>
      <c r="AJ84" s="37">
        <v>260</v>
      </c>
      <c r="AK84" s="37">
        <v>260</v>
      </c>
      <c r="AL84" s="37">
        <v>73.099999999999994</v>
      </c>
      <c r="AM84" s="37">
        <v>2.2999999999999998</v>
      </c>
      <c r="AN84" s="37">
        <v>41.7</v>
      </c>
      <c r="AO84" s="37">
        <v>1.8</v>
      </c>
      <c r="AP84" s="37">
        <v>1.7689999999999999</v>
      </c>
      <c r="AQ84" s="37">
        <v>2.8000000000000001E-2</v>
      </c>
      <c r="AR84" s="37">
        <v>50</v>
      </c>
      <c r="AS84" s="37">
        <v>120</v>
      </c>
      <c r="AT84" s="37">
        <v>2917</v>
      </c>
      <c r="AU84" s="37">
        <v>99</v>
      </c>
      <c r="AV84" s="37">
        <v>131</v>
      </c>
      <c r="AW84" s="37">
        <v>18</v>
      </c>
      <c r="BB84" s="1">
        <v>1406000</v>
      </c>
      <c r="BC84" s="1">
        <v>44000</v>
      </c>
      <c r="BD84" s="39" t="s">
        <v>4132</v>
      </c>
      <c r="BE84" s="39" t="s">
        <v>4136</v>
      </c>
      <c r="BG84" s="37">
        <v>1.9949999999999998E-3</v>
      </c>
      <c r="BH84" s="125">
        <v>12.85</v>
      </c>
      <c r="BI84" s="125">
        <v>0.42</v>
      </c>
      <c r="BJ84" s="125">
        <f t="shared" si="8"/>
        <v>3.2684824902723739</v>
      </c>
      <c r="BK84" s="125">
        <v>13.151999999999999</v>
      </c>
      <c r="BL84" s="125">
        <v>0.44423000000000001</v>
      </c>
      <c r="BM84" s="125">
        <f t="shared" si="9"/>
        <v>3.3776611922141124</v>
      </c>
      <c r="BN84" s="36">
        <v>13.225</v>
      </c>
      <c r="BO84" s="36">
        <v>0.44443700000000003</v>
      </c>
      <c r="BP84" s="125">
        <f t="shared" si="5"/>
        <v>3.3605822306238187</v>
      </c>
      <c r="BQ84" s="125">
        <v>15.5397</v>
      </c>
      <c r="BR84" s="125">
        <v>73.099999999999994</v>
      </c>
      <c r="BS84" s="125">
        <f t="shared" si="6"/>
        <v>0.56529112492933864</v>
      </c>
      <c r="BT84" s="125">
        <f t="shared" si="7"/>
        <v>2.6515151515151492</v>
      </c>
    </row>
    <row r="85" spans="1:72">
      <c r="A85" s="37" t="s">
        <v>4137</v>
      </c>
      <c r="B85" s="37" t="s">
        <v>4138</v>
      </c>
      <c r="C85" s="37" t="s">
        <v>4139</v>
      </c>
      <c r="D85" s="37" t="s">
        <v>3813</v>
      </c>
      <c r="E85" s="37" t="s">
        <v>4140</v>
      </c>
      <c r="F85" s="37">
        <v>26.375</v>
      </c>
      <c r="G85" s="37" t="s">
        <v>4137</v>
      </c>
      <c r="H85" s="37" t="s">
        <v>2973</v>
      </c>
      <c r="I85" s="37" t="s">
        <v>3960</v>
      </c>
      <c r="J85" s="37">
        <v>1.2239999999999999E-2</v>
      </c>
      <c r="K85" s="37">
        <v>9.8999999999999999E-4</v>
      </c>
      <c r="L85" s="37">
        <v>1E-3</v>
      </c>
      <c r="M85" s="37">
        <v>1.9559999999999998E-3</v>
      </c>
      <c r="N85" s="37">
        <v>3.3000000000000003E-5</v>
      </c>
      <c r="O85" s="37">
        <v>3.8999999999999999E-5</v>
      </c>
      <c r="P85" s="37">
        <v>0.13000999999999999</v>
      </c>
      <c r="Q85" s="37">
        <v>511.24740000000003</v>
      </c>
      <c r="R85" s="37">
        <v>10.193580000000001</v>
      </c>
      <c r="S85" s="37">
        <v>4.58E-2</v>
      </c>
      <c r="T85" s="37">
        <v>3.7000000000000002E-3</v>
      </c>
      <c r="U85" s="37">
        <v>3.7000000000000002E-3</v>
      </c>
      <c r="V85" s="37">
        <v>4.7003999999999997E-2</v>
      </c>
      <c r="W85" s="37">
        <v>6.87E-4</v>
      </c>
      <c r="X85" s="37">
        <v>7.6000000000000004E-5</v>
      </c>
      <c r="Y85" s="37">
        <v>8.3999999999999995E-5</v>
      </c>
      <c r="Z85" s="37">
        <v>12.34</v>
      </c>
      <c r="AA85" s="37">
        <v>0.99</v>
      </c>
      <c r="AB85" s="37">
        <v>1</v>
      </c>
      <c r="AC85" s="37">
        <v>12.6</v>
      </c>
      <c r="AD85" s="37">
        <v>0.21</v>
      </c>
      <c r="AE85" s="37">
        <v>0.25</v>
      </c>
      <c r="AF85" s="37">
        <v>13.9</v>
      </c>
      <c r="AG85" s="37">
        <v>1.5</v>
      </c>
      <c r="AH85" s="37">
        <v>1.7</v>
      </c>
      <c r="AI85" s="37">
        <v>40</v>
      </c>
      <c r="AJ85" s="37">
        <v>160</v>
      </c>
      <c r="AK85" s="37">
        <v>160</v>
      </c>
      <c r="AL85" s="37">
        <v>353</v>
      </c>
      <c r="AM85" s="37">
        <v>11</v>
      </c>
      <c r="AN85" s="37">
        <v>155.6</v>
      </c>
      <c r="AO85" s="37">
        <v>4.7</v>
      </c>
      <c r="AP85" s="37">
        <v>2.2829999999999999</v>
      </c>
      <c r="AQ85" s="37">
        <v>2.1000000000000001E-2</v>
      </c>
      <c r="AR85" s="37">
        <v>214</v>
      </c>
      <c r="AS85" s="37">
        <v>98</v>
      </c>
      <c r="AT85" s="37">
        <v>13750</v>
      </c>
      <c r="AU85" s="37">
        <v>330</v>
      </c>
      <c r="AV85" s="37">
        <v>635</v>
      </c>
      <c r="AW85" s="37">
        <v>57</v>
      </c>
      <c r="BB85" s="1">
        <v>6800000</v>
      </c>
      <c r="BC85" s="1">
        <v>210000</v>
      </c>
      <c r="BD85" s="39" t="s">
        <v>4137</v>
      </c>
      <c r="BE85" s="39" t="s">
        <v>2973</v>
      </c>
      <c r="BF85" s="39" t="s">
        <v>3960</v>
      </c>
      <c r="BG85" s="37">
        <v>1.9559999999999998E-3</v>
      </c>
      <c r="BH85" s="125">
        <v>12.6</v>
      </c>
      <c r="BI85" s="125">
        <v>0.25</v>
      </c>
      <c r="BJ85" s="125">
        <f t="shared" si="8"/>
        <v>1.984126984126984</v>
      </c>
      <c r="BK85" s="125">
        <v>12.803000000000001</v>
      </c>
      <c r="BL85" s="125">
        <v>0.26255699999999998</v>
      </c>
      <c r="BM85" s="125">
        <f t="shared" si="9"/>
        <v>2.0507459189252515</v>
      </c>
      <c r="BN85" s="36">
        <v>12.875999999999999</v>
      </c>
      <c r="BO85" s="36">
        <v>0.26291300000000001</v>
      </c>
      <c r="BP85" s="125">
        <f t="shared" si="5"/>
        <v>2.0418841255048155</v>
      </c>
      <c r="BQ85" s="125">
        <v>16.202999999999999</v>
      </c>
      <c r="BR85" s="125">
        <v>353</v>
      </c>
      <c r="BS85" s="125">
        <f t="shared" si="6"/>
        <v>0.43802014892685065</v>
      </c>
      <c r="BT85" s="125">
        <f t="shared" si="7"/>
        <v>-2.1069692058346856</v>
      </c>
    </row>
    <row r="86" spans="1:72">
      <c r="A86" s="37" t="s">
        <v>4141</v>
      </c>
      <c r="B86" s="37" t="s">
        <v>4142</v>
      </c>
      <c r="C86" s="37" t="s">
        <v>4143</v>
      </c>
      <c r="D86" s="37" t="s">
        <v>3813</v>
      </c>
      <c r="E86" s="37" t="s">
        <v>4144</v>
      </c>
      <c r="F86" s="37">
        <v>26.550999999999998</v>
      </c>
      <c r="G86" s="37" t="s">
        <v>4141</v>
      </c>
      <c r="H86" s="37" t="s">
        <v>4145</v>
      </c>
      <c r="J86" s="37">
        <v>1.2200000000000001E-2</v>
      </c>
      <c r="K86" s="37">
        <v>1E-3</v>
      </c>
      <c r="L86" s="37">
        <v>1E-3</v>
      </c>
      <c r="M86" s="37">
        <v>1.9550000000000001E-3</v>
      </c>
      <c r="N86" s="37">
        <v>2.5999999999999998E-5</v>
      </c>
      <c r="O86" s="37">
        <v>3.4E-5</v>
      </c>
      <c r="P86" s="37">
        <v>-0.20019000000000001</v>
      </c>
      <c r="Q86" s="37">
        <v>511.50900000000001</v>
      </c>
      <c r="R86" s="37">
        <v>8.8958080000000006</v>
      </c>
      <c r="S86" s="37">
        <v>4.5699999999999998E-2</v>
      </c>
      <c r="T86" s="37">
        <v>3.8999999999999998E-3</v>
      </c>
      <c r="U86" s="37">
        <v>3.8999999999999998E-3</v>
      </c>
      <c r="V86" s="37">
        <v>0.34083999999999998</v>
      </c>
      <c r="W86" s="37">
        <v>6.2299999999999996E-4</v>
      </c>
      <c r="X86" s="37">
        <v>6.2000000000000003E-5</v>
      </c>
      <c r="Y86" s="37">
        <v>6.9999999999999994E-5</v>
      </c>
      <c r="Z86" s="37">
        <v>12.3</v>
      </c>
      <c r="AA86" s="37">
        <v>1</v>
      </c>
      <c r="AB86" s="37">
        <v>1</v>
      </c>
      <c r="AC86" s="37">
        <v>12.59</v>
      </c>
      <c r="AD86" s="37">
        <v>0.17</v>
      </c>
      <c r="AE86" s="37">
        <v>0.22</v>
      </c>
      <c r="AF86" s="37">
        <v>12.6</v>
      </c>
      <c r="AG86" s="37">
        <v>1.3</v>
      </c>
      <c r="AH86" s="37">
        <v>1.4</v>
      </c>
      <c r="AI86" s="37">
        <v>10</v>
      </c>
      <c r="AJ86" s="37">
        <v>160</v>
      </c>
      <c r="AK86" s="37">
        <v>160</v>
      </c>
      <c r="AL86" s="37">
        <v>373</v>
      </c>
      <c r="AM86" s="37">
        <v>14</v>
      </c>
      <c r="AN86" s="37">
        <v>159.9</v>
      </c>
      <c r="AO86" s="37">
        <v>4.2</v>
      </c>
      <c r="AP86" s="37">
        <v>2.3460000000000001</v>
      </c>
      <c r="AQ86" s="37">
        <v>3.5000000000000003E-2</v>
      </c>
      <c r="AR86" s="37">
        <v>-63</v>
      </c>
      <c r="AS86" s="37">
        <v>91</v>
      </c>
      <c r="AT86" s="37">
        <v>14470</v>
      </c>
      <c r="AU86" s="37">
        <v>360</v>
      </c>
      <c r="AV86" s="37">
        <v>659</v>
      </c>
      <c r="AW86" s="37">
        <v>51</v>
      </c>
      <c r="BB86" s="1">
        <v>7170000</v>
      </c>
      <c r="BC86" s="1">
        <v>270000</v>
      </c>
      <c r="BD86" s="39" t="s">
        <v>4141</v>
      </c>
      <c r="BE86" s="39" t="s">
        <v>4145</v>
      </c>
      <c r="BG86" s="37">
        <v>1.9550000000000001E-3</v>
      </c>
      <c r="BH86" s="125">
        <v>12.59</v>
      </c>
      <c r="BI86" s="125">
        <v>0.22</v>
      </c>
      <c r="BJ86" s="125">
        <f t="shared" si="8"/>
        <v>1.7474185861795075</v>
      </c>
      <c r="BK86" s="125">
        <v>12.794</v>
      </c>
      <c r="BL86" s="125">
        <v>0.230626</v>
      </c>
      <c r="BM86" s="125">
        <f t="shared" si="9"/>
        <v>1.8026105987181489</v>
      </c>
      <c r="BN86" s="36">
        <v>12.867000000000001</v>
      </c>
      <c r="BO86" s="36">
        <v>0.23103199999999999</v>
      </c>
      <c r="BP86" s="125">
        <f t="shared" si="5"/>
        <v>1.7955389756742051</v>
      </c>
      <c r="BQ86" s="125">
        <v>16.2255</v>
      </c>
      <c r="BR86" s="125">
        <v>373</v>
      </c>
      <c r="BS86" s="125">
        <f t="shared" si="6"/>
        <v>0.42625745950554134</v>
      </c>
      <c r="BT86" s="125">
        <f t="shared" si="7"/>
        <v>-2.3577235772357596</v>
      </c>
    </row>
    <row r="87" spans="1:72">
      <c r="A87" s="37" t="s">
        <v>4146</v>
      </c>
      <c r="B87" s="37" t="s">
        <v>4147</v>
      </c>
      <c r="C87" s="37" t="s">
        <v>4148</v>
      </c>
      <c r="D87" s="37" t="s">
        <v>3813</v>
      </c>
      <c r="E87" s="37" t="s">
        <v>4149</v>
      </c>
      <c r="F87" s="37">
        <v>26.550999999999998</v>
      </c>
      <c r="G87" s="37" t="s">
        <v>4146</v>
      </c>
      <c r="H87" s="37" t="s">
        <v>3542</v>
      </c>
      <c r="I87" s="37" t="s">
        <v>3965</v>
      </c>
      <c r="J87" s="37">
        <v>1.41E-2</v>
      </c>
      <c r="K87" s="37">
        <v>1.2999999999999999E-3</v>
      </c>
      <c r="L87" s="37">
        <v>1.2999999999999999E-3</v>
      </c>
      <c r="M87" s="37">
        <v>1.9559999999999998E-3</v>
      </c>
      <c r="N87" s="37">
        <v>4.8000000000000001E-5</v>
      </c>
      <c r="O87" s="37">
        <v>5.3000000000000001E-5</v>
      </c>
      <c r="P87" s="37">
        <v>-0.12053999999999999</v>
      </c>
      <c r="Q87" s="37">
        <v>511.24740000000003</v>
      </c>
      <c r="R87" s="37">
        <v>13.852819999999999</v>
      </c>
      <c r="S87" s="37">
        <v>5.16E-2</v>
      </c>
      <c r="T87" s="37">
        <v>4.7000000000000002E-3</v>
      </c>
      <c r="U87" s="37">
        <v>4.7000000000000002E-3</v>
      </c>
      <c r="V87" s="37">
        <v>0.43380000000000002</v>
      </c>
      <c r="W87" s="37">
        <v>7.1000000000000002E-4</v>
      </c>
      <c r="X87" s="37">
        <v>9.0000000000000006E-5</v>
      </c>
      <c r="Y87" s="37">
        <v>9.7E-5</v>
      </c>
      <c r="Z87" s="37">
        <v>14.3</v>
      </c>
      <c r="AA87" s="37">
        <v>1.3</v>
      </c>
      <c r="AB87" s="37">
        <v>1.3</v>
      </c>
      <c r="AC87" s="37">
        <v>12.6</v>
      </c>
      <c r="AD87" s="37">
        <v>0.31</v>
      </c>
      <c r="AE87" s="37">
        <v>0.34</v>
      </c>
      <c r="AF87" s="37">
        <v>14.3</v>
      </c>
      <c r="AG87" s="37">
        <v>1.8</v>
      </c>
      <c r="AH87" s="37">
        <v>2</v>
      </c>
      <c r="AI87" s="37">
        <v>260</v>
      </c>
      <c r="AJ87" s="37">
        <v>180</v>
      </c>
      <c r="AK87" s="37">
        <v>190</v>
      </c>
      <c r="AL87" s="37">
        <v>250.4</v>
      </c>
      <c r="AM87" s="37">
        <v>8.6999999999999993</v>
      </c>
      <c r="AN87" s="37">
        <v>98.5</v>
      </c>
      <c r="AO87" s="37">
        <v>3.6</v>
      </c>
      <c r="AP87" s="37">
        <v>2.5640000000000001</v>
      </c>
      <c r="AQ87" s="37">
        <v>2.1000000000000001E-2</v>
      </c>
      <c r="AR87" s="37">
        <v>-85</v>
      </c>
      <c r="AS87" s="37">
        <v>82</v>
      </c>
      <c r="AT87" s="37">
        <v>9580</v>
      </c>
      <c r="AU87" s="37">
        <v>280</v>
      </c>
      <c r="AV87" s="37">
        <v>509</v>
      </c>
      <c r="AW87" s="37">
        <v>46</v>
      </c>
      <c r="BB87" s="1">
        <v>4810000</v>
      </c>
      <c r="BC87" s="1">
        <v>170000</v>
      </c>
      <c r="BD87" s="39" t="s">
        <v>4146</v>
      </c>
      <c r="BE87" s="39" t="s">
        <v>3542</v>
      </c>
      <c r="BF87" s="39" t="s">
        <v>3965</v>
      </c>
      <c r="BG87" s="37">
        <v>1.9559999999999998E-3</v>
      </c>
      <c r="BH87" s="125">
        <v>12.6</v>
      </c>
      <c r="BI87" s="125">
        <v>0.34</v>
      </c>
      <c r="BJ87" s="125">
        <f t="shared" si="8"/>
        <v>2.6984126984126986</v>
      </c>
      <c r="BK87" s="125">
        <v>12.824999999999999</v>
      </c>
      <c r="BL87" s="125">
        <v>0.353875</v>
      </c>
      <c r="BM87" s="125">
        <f t="shared" si="9"/>
        <v>2.7592592592592591</v>
      </c>
      <c r="BN87" s="36">
        <v>12.898</v>
      </c>
      <c r="BO87" s="36">
        <v>0.35413800000000001</v>
      </c>
      <c r="BP87" s="125">
        <f t="shared" si="5"/>
        <v>2.7456815010079083</v>
      </c>
      <c r="BQ87" s="125">
        <v>16.049499999999998</v>
      </c>
      <c r="BR87" s="125">
        <v>250.4</v>
      </c>
      <c r="BS87" s="125">
        <f t="shared" si="6"/>
        <v>0.39001560062402496</v>
      </c>
      <c r="BT87" s="125">
        <f t="shared" si="7"/>
        <v>11.888111888111897</v>
      </c>
    </row>
    <row r="88" spans="1:72">
      <c r="A88" s="37" t="s">
        <v>4150</v>
      </c>
      <c r="B88" s="37" t="s">
        <v>4151</v>
      </c>
      <c r="C88" s="37" t="s">
        <v>4152</v>
      </c>
      <c r="D88" s="37" t="s">
        <v>3813</v>
      </c>
      <c r="E88" s="37" t="s">
        <v>4153</v>
      </c>
      <c r="F88" s="37">
        <v>26.375</v>
      </c>
      <c r="G88" s="37" t="s">
        <v>4150</v>
      </c>
      <c r="H88" s="37" t="s">
        <v>2973</v>
      </c>
      <c r="J88" s="37">
        <v>1.4E-2</v>
      </c>
      <c r="K88" s="37">
        <v>1.8E-3</v>
      </c>
      <c r="L88" s="37">
        <v>1.8E-3</v>
      </c>
      <c r="M88" s="37">
        <v>1.9810000000000001E-3</v>
      </c>
      <c r="N88" s="37">
        <v>4.8999999999999998E-5</v>
      </c>
      <c r="O88" s="37">
        <v>5.3000000000000001E-5</v>
      </c>
      <c r="P88" s="37">
        <v>0.19328999999999999</v>
      </c>
      <c r="Q88" s="37">
        <v>504.79559999999998</v>
      </c>
      <c r="R88" s="37">
        <v>13.505380000000001</v>
      </c>
      <c r="S88" s="37">
        <v>5.0599999999999999E-2</v>
      </c>
      <c r="T88" s="37">
        <v>6.4000000000000003E-3</v>
      </c>
      <c r="U88" s="37">
        <v>6.4000000000000003E-3</v>
      </c>
      <c r="V88" s="37">
        <v>5.0902000000000003E-2</v>
      </c>
      <c r="W88" s="37">
        <v>6.0300000000000002E-4</v>
      </c>
      <c r="X88" s="37">
        <v>8.0000000000000007E-5</v>
      </c>
      <c r="Y88" s="37">
        <v>8.6000000000000003E-5</v>
      </c>
      <c r="Z88" s="37">
        <v>14.1</v>
      </c>
      <c r="AA88" s="37">
        <v>1.8</v>
      </c>
      <c r="AB88" s="37">
        <v>1.8</v>
      </c>
      <c r="AC88" s="37">
        <v>12.76</v>
      </c>
      <c r="AD88" s="37">
        <v>0.31</v>
      </c>
      <c r="AE88" s="37">
        <v>0.34</v>
      </c>
      <c r="AF88" s="37">
        <v>12.2</v>
      </c>
      <c r="AG88" s="37">
        <v>1.6</v>
      </c>
      <c r="AH88" s="37">
        <v>1.7</v>
      </c>
      <c r="AI88" s="37">
        <v>170</v>
      </c>
      <c r="AJ88" s="37">
        <v>240</v>
      </c>
      <c r="AK88" s="37">
        <v>240</v>
      </c>
      <c r="AL88" s="37">
        <v>164</v>
      </c>
      <c r="AM88" s="37">
        <v>13</v>
      </c>
      <c r="AN88" s="37">
        <v>79.400000000000006</v>
      </c>
      <c r="AO88" s="37">
        <v>7.6</v>
      </c>
      <c r="AP88" s="37">
        <v>2.1030000000000002</v>
      </c>
      <c r="AQ88" s="37">
        <v>3.7999999999999999E-2</v>
      </c>
      <c r="AR88" s="37">
        <v>89</v>
      </c>
      <c r="AS88" s="37">
        <v>83</v>
      </c>
      <c r="AT88" s="37">
        <v>6380</v>
      </c>
      <c r="AU88" s="37">
        <v>390</v>
      </c>
      <c r="AV88" s="37">
        <v>328</v>
      </c>
      <c r="AW88" s="37">
        <v>45</v>
      </c>
      <c r="BB88" s="1">
        <v>3150000</v>
      </c>
      <c r="BC88" s="1">
        <v>250000</v>
      </c>
      <c r="BD88" s="39" t="s">
        <v>4150</v>
      </c>
      <c r="BE88" s="39" t="s">
        <v>2973</v>
      </c>
      <c r="BG88" s="37">
        <v>1.9810000000000001E-3</v>
      </c>
      <c r="BH88" s="125">
        <v>12.76</v>
      </c>
      <c r="BI88" s="125">
        <v>0.34</v>
      </c>
      <c r="BJ88" s="125">
        <f t="shared" si="8"/>
        <v>2.6645768025078373</v>
      </c>
      <c r="BK88" s="125">
        <v>13.012</v>
      </c>
      <c r="BL88" s="125">
        <v>0.35611399999999999</v>
      </c>
      <c r="BM88" s="125">
        <f t="shared" si="9"/>
        <v>2.7368121733784201</v>
      </c>
      <c r="BN88" s="36">
        <v>13.085000000000001</v>
      </c>
      <c r="BO88" s="36">
        <v>0.356375</v>
      </c>
      <c r="BP88" s="125">
        <f t="shared" si="5"/>
        <v>2.7235384027512417</v>
      </c>
      <c r="BQ88" s="125">
        <v>15.8796</v>
      </c>
      <c r="BR88" s="125">
        <v>164</v>
      </c>
      <c r="BS88" s="125">
        <f t="shared" si="6"/>
        <v>0.475511174512601</v>
      </c>
      <c r="BT88" s="125">
        <f t="shared" si="7"/>
        <v>9.5035460992907836</v>
      </c>
    </row>
    <row r="89" spans="1:72">
      <c r="A89" s="37" t="s">
        <v>4154</v>
      </c>
      <c r="B89" s="37" t="s">
        <v>4155</v>
      </c>
      <c r="C89" s="37" t="s">
        <v>4156</v>
      </c>
      <c r="D89" s="37" t="s">
        <v>3813</v>
      </c>
      <c r="E89" s="37" t="s">
        <v>4157</v>
      </c>
      <c r="F89" s="37">
        <v>26.550999999999998</v>
      </c>
      <c r="G89" s="37" t="s">
        <v>4154</v>
      </c>
      <c r="H89" s="37" t="s">
        <v>4042</v>
      </c>
      <c r="I89" s="37" t="s">
        <v>3965</v>
      </c>
      <c r="J89" s="37">
        <v>1.9199999999999998E-2</v>
      </c>
      <c r="K89" s="37">
        <v>1.6999999999999999E-3</v>
      </c>
      <c r="L89" s="37">
        <v>1.8E-3</v>
      </c>
      <c r="M89" s="37">
        <v>2.0270000000000002E-3</v>
      </c>
      <c r="N89" s="37">
        <v>2.8E-5</v>
      </c>
      <c r="O89" s="37">
        <v>3.4999999999999997E-5</v>
      </c>
      <c r="P89" s="37">
        <v>0.33234000000000002</v>
      </c>
      <c r="Q89" s="37">
        <v>493.3399</v>
      </c>
      <c r="R89" s="37">
        <v>8.5184490000000004</v>
      </c>
      <c r="S89" s="37">
        <v>6.8099999999999994E-2</v>
      </c>
      <c r="T89" s="37">
        <v>5.4999999999999997E-3</v>
      </c>
      <c r="U89" s="37">
        <v>5.5999999999999999E-3</v>
      </c>
      <c r="V89" s="37">
        <v>-0.16891999999999999</v>
      </c>
      <c r="W89" s="37">
        <v>1.047E-3</v>
      </c>
      <c r="X89" s="37">
        <v>7.1000000000000005E-5</v>
      </c>
      <c r="Y89" s="37">
        <v>8.8999999999999995E-5</v>
      </c>
      <c r="Z89" s="37">
        <v>19.3</v>
      </c>
      <c r="AA89" s="37">
        <v>1.7</v>
      </c>
      <c r="AB89" s="37">
        <v>1.7</v>
      </c>
      <c r="AC89" s="37">
        <v>13.05</v>
      </c>
      <c r="AD89" s="37">
        <v>0.18</v>
      </c>
      <c r="AE89" s="37">
        <v>0.23</v>
      </c>
      <c r="AF89" s="37">
        <v>21.2</v>
      </c>
      <c r="AG89" s="37">
        <v>1.4</v>
      </c>
      <c r="AH89" s="37">
        <v>1.8</v>
      </c>
      <c r="AI89" s="37">
        <v>850</v>
      </c>
      <c r="AJ89" s="37">
        <v>180</v>
      </c>
      <c r="AK89" s="37">
        <v>180</v>
      </c>
      <c r="AL89" s="37">
        <v>351.7</v>
      </c>
      <c r="AM89" s="37">
        <v>8.6</v>
      </c>
      <c r="AN89" s="37">
        <v>160.4</v>
      </c>
      <c r="AO89" s="37">
        <v>3</v>
      </c>
      <c r="AP89" s="37">
        <v>2.1909999999999998</v>
      </c>
      <c r="AQ89" s="37">
        <v>2.3E-2</v>
      </c>
      <c r="AR89" s="37">
        <v>84</v>
      </c>
      <c r="AS89" s="37">
        <v>92</v>
      </c>
      <c r="AT89" s="37">
        <v>14160</v>
      </c>
      <c r="AU89" s="37">
        <v>240</v>
      </c>
      <c r="AV89" s="37">
        <v>965</v>
      </c>
      <c r="AW89" s="37">
        <v>86</v>
      </c>
      <c r="BB89" s="1">
        <v>6760000</v>
      </c>
      <c r="BC89" s="1">
        <v>160000</v>
      </c>
      <c r="BD89" s="39" t="s">
        <v>4154</v>
      </c>
      <c r="BE89" s="39" t="s">
        <v>4042</v>
      </c>
      <c r="BF89" s="39" t="s">
        <v>3965</v>
      </c>
      <c r="BG89" s="37">
        <v>2.0270000000000002E-3</v>
      </c>
      <c r="BH89" s="125">
        <v>13.05</v>
      </c>
      <c r="BI89" s="125">
        <v>0.23</v>
      </c>
      <c r="BJ89" s="125">
        <f t="shared" si="8"/>
        <v>1.7624521072796935</v>
      </c>
      <c r="BK89" s="125">
        <v>13.266</v>
      </c>
      <c r="BL89" s="125">
        <v>0.23761399999999999</v>
      </c>
      <c r="BM89" s="125">
        <f t="shared" si="9"/>
        <v>1.7911503090607568</v>
      </c>
      <c r="BN89" s="36">
        <v>13.339</v>
      </c>
      <c r="BO89" s="36">
        <v>0.238008</v>
      </c>
      <c r="BP89" s="125">
        <f t="shared" si="5"/>
        <v>1.7843016717894893</v>
      </c>
      <c r="BQ89" s="125">
        <v>16.2181</v>
      </c>
      <c r="BR89" s="125">
        <v>351.7</v>
      </c>
      <c r="BS89" s="125">
        <f t="shared" si="6"/>
        <v>0.45641259698767689</v>
      </c>
      <c r="BT89" s="125">
        <f t="shared" si="7"/>
        <v>32.383419689119172</v>
      </c>
    </row>
    <row r="90" spans="1:72">
      <c r="A90" s="37" t="s">
        <v>4158</v>
      </c>
      <c r="B90" s="37" t="s">
        <v>4159</v>
      </c>
      <c r="C90" s="37" t="s">
        <v>4160</v>
      </c>
      <c r="D90" s="37" t="s">
        <v>3813</v>
      </c>
      <c r="E90" s="37" t="s">
        <v>4161</v>
      </c>
      <c r="F90" s="37">
        <v>18.286999999999999</v>
      </c>
      <c r="G90" s="37" t="s">
        <v>4158</v>
      </c>
      <c r="H90" s="37" t="s">
        <v>4042</v>
      </c>
      <c r="J90" s="37">
        <v>1.291E-2</v>
      </c>
      <c r="K90" s="37">
        <v>9.7999999999999997E-4</v>
      </c>
      <c r="L90" s="37">
        <v>1E-3</v>
      </c>
      <c r="M90" s="37">
        <v>2.006E-3</v>
      </c>
      <c r="N90" s="37">
        <v>4.1E-5</v>
      </c>
      <c r="O90" s="37">
        <v>4.6999999999999997E-5</v>
      </c>
      <c r="P90" s="37">
        <v>-0.18959000000000001</v>
      </c>
      <c r="Q90" s="37">
        <v>498.50450000000001</v>
      </c>
      <c r="R90" s="37">
        <v>11.679819999999999</v>
      </c>
      <c r="S90" s="37">
        <v>4.7399999999999998E-2</v>
      </c>
      <c r="T90" s="37">
        <v>3.8999999999999998E-3</v>
      </c>
      <c r="U90" s="37">
        <v>3.8999999999999998E-3</v>
      </c>
      <c r="V90" s="37">
        <v>0.42982999999999999</v>
      </c>
      <c r="W90" s="37">
        <v>7.5000000000000002E-4</v>
      </c>
      <c r="X90" s="37">
        <v>1.1E-4</v>
      </c>
      <c r="Y90" s="37">
        <v>1.2E-4</v>
      </c>
      <c r="Z90" s="37">
        <v>13.02</v>
      </c>
      <c r="AA90" s="37">
        <v>0.98</v>
      </c>
      <c r="AB90" s="37">
        <v>1</v>
      </c>
      <c r="AC90" s="37">
        <v>12.92</v>
      </c>
      <c r="AD90" s="37">
        <v>0.27</v>
      </c>
      <c r="AE90" s="37">
        <v>0.3</v>
      </c>
      <c r="AF90" s="37">
        <v>15.1</v>
      </c>
      <c r="AG90" s="37">
        <v>2.2999999999999998</v>
      </c>
      <c r="AH90" s="37">
        <v>2.4</v>
      </c>
      <c r="AI90" s="37">
        <v>80</v>
      </c>
      <c r="AJ90" s="37">
        <v>160</v>
      </c>
      <c r="AK90" s="37">
        <v>160</v>
      </c>
      <c r="AL90" s="37">
        <v>283.39999999999998</v>
      </c>
      <c r="AM90" s="37">
        <v>7.2</v>
      </c>
      <c r="AN90" s="37">
        <v>86.7</v>
      </c>
      <c r="AO90" s="37">
        <v>2.2000000000000002</v>
      </c>
      <c r="AP90" s="37">
        <v>3.3039999999999998</v>
      </c>
      <c r="AQ90" s="37">
        <v>4.4999999999999998E-2</v>
      </c>
      <c r="AR90" s="37">
        <v>0</v>
      </c>
      <c r="AS90" s="37">
        <v>120</v>
      </c>
      <c r="AT90" s="37">
        <v>10940</v>
      </c>
      <c r="AU90" s="37">
        <v>320</v>
      </c>
      <c r="AV90" s="37">
        <v>533</v>
      </c>
      <c r="AW90" s="37">
        <v>47</v>
      </c>
      <c r="BB90" s="1">
        <v>5450000</v>
      </c>
      <c r="BC90" s="1">
        <v>140000</v>
      </c>
      <c r="BD90" s="39" t="s">
        <v>4158</v>
      </c>
      <c r="BE90" s="39" t="s">
        <v>4042</v>
      </c>
      <c r="BG90" s="37">
        <v>2.006E-3</v>
      </c>
      <c r="BH90" s="125">
        <v>12.92</v>
      </c>
      <c r="BI90" s="125">
        <v>0.3</v>
      </c>
      <c r="BJ90" s="125">
        <f t="shared" si="8"/>
        <v>2.321981424148607</v>
      </c>
      <c r="BK90" s="125">
        <v>13.144</v>
      </c>
      <c r="BL90" s="125">
        <v>0.315085</v>
      </c>
      <c r="BM90" s="125">
        <f t="shared" si="9"/>
        <v>2.3971774193548385</v>
      </c>
      <c r="BN90" s="36">
        <v>13.217000000000001</v>
      </c>
      <c r="BO90" s="36">
        <v>0.31538100000000002</v>
      </c>
      <c r="BP90" s="125">
        <f t="shared" si="5"/>
        <v>2.3861768933948699</v>
      </c>
      <c r="BQ90" s="125">
        <v>16.105799999999999</v>
      </c>
      <c r="BR90" s="125">
        <v>283.39999999999998</v>
      </c>
      <c r="BS90" s="125">
        <f t="shared" si="6"/>
        <v>0.30266343825665859</v>
      </c>
      <c r="BT90" s="125">
        <f t="shared" si="7"/>
        <v>0.76804915514592231</v>
      </c>
    </row>
    <row r="91" spans="1:72">
      <c r="A91" s="37" t="s">
        <v>4162</v>
      </c>
      <c r="B91" s="37" t="s">
        <v>4163</v>
      </c>
      <c r="C91" s="37" t="s">
        <v>4164</v>
      </c>
      <c r="D91" s="37" t="s">
        <v>3813</v>
      </c>
      <c r="E91" s="37" t="s">
        <v>4165</v>
      </c>
      <c r="F91" s="37">
        <v>26.550999999999998</v>
      </c>
      <c r="G91" s="37" t="s">
        <v>4162</v>
      </c>
      <c r="H91" s="37" t="s">
        <v>2973</v>
      </c>
      <c r="I91" s="37" t="s">
        <v>3935</v>
      </c>
      <c r="J91" s="37">
        <v>1.4919999999999999E-2</v>
      </c>
      <c r="K91" s="37">
        <v>8.1999999999999998E-4</v>
      </c>
      <c r="L91" s="37">
        <v>8.5999999999999998E-4</v>
      </c>
      <c r="M91" s="37">
        <v>1.9710000000000001E-3</v>
      </c>
      <c r="N91" s="37">
        <v>3.1000000000000001E-5</v>
      </c>
      <c r="O91" s="37">
        <v>3.8000000000000002E-5</v>
      </c>
      <c r="P91" s="37">
        <v>0.21329999999999999</v>
      </c>
      <c r="Q91" s="37">
        <v>507.35669999999999</v>
      </c>
      <c r="R91" s="37">
        <v>9.7816100000000006</v>
      </c>
      <c r="S91" s="37">
        <v>5.62E-2</v>
      </c>
      <c r="T91" s="37">
        <v>2.8999999999999998E-3</v>
      </c>
      <c r="U91" s="37">
        <v>3.0000000000000001E-3</v>
      </c>
      <c r="V91" s="37">
        <v>7.2624999999999995E-2</v>
      </c>
      <c r="W91" s="37">
        <v>6.9200000000000002E-4</v>
      </c>
      <c r="X91" s="37">
        <v>3.3000000000000003E-5</v>
      </c>
      <c r="Y91" s="37">
        <v>4.8999999999999998E-5</v>
      </c>
      <c r="Z91" s="37">
        <v>15.03</v>
      </c>
      <c r="AA91" s="37">
        <v>0.82</v>
      </c>
      <c r="AB91" s="37">
        <v>0.86</v>
      </c>
      <c r="AC91" s="37">
        <v>12.69</v>
      </c>
      <c r="AD91" s="37">
        <v>0.2</v>
      </c>
      <c r="AE91" s="37">
        <v>0.24</v>
      </c>
      <c r="AF91" s="37">
        <v>13.99</v>
      </c>
      <c r="AG91" s="37">
        <v>0.67</v>
      </c>
      <c r="AH91" s="37">
        <v>0.98</v>
      </c>
      <c r="AI91" s="37">
        <v>450</v>
      </c>
      <c r="AJ91" s="37">
        <v>120</v>
      </c>
      <c r="AK91" s="37">
        <v>120</v>
      </c>
      <c r="AL91" s="37">
        <v>594.4</v>
      </c>
      <c r="AM91" s="37">
        <v>5.4</v>
      </c>
      <c r="AN91" s="37">
        <v>446</v>
      </c>
      <c r="AO91" s="37">
        <v>18</v>
      </c>
      <c r="AP91" s="37">
        <v>1.3540000000000001</v>
      </c>
      <c r="AQ91" s="37">
        <v>4.8000000000000001E-2</v>
      </c>
      <c r="AR91" s="37">
        <v>174</v>
      </c>
      <c r="AS91" s="37">
        <v>84</v>
      </c>
      <c r="AT91" s="37">
        <v>23140</v>
      </c>
      <c r="AU91" s="37">
        <v>460</v>
      </c>
      <c r="AV91" s="37">
        <v>1286</v>
      </c>
      <c r="AW91" s="37">
        <v>63</v>
      </c>
      <c r="BB91" s="1">
        <v>11420000</v>
      </c>
      <c r="BC91" s="1">
        <v>100000</v>
      </c>
      <c r="BD91" s="39" t="s">
        <v>4162</v>
      </c>
      <c r="BE91" s="39" t="s">
        <v>2973</v>
      </c>
      <c r="BF91" s="39" t="s">
        <v>3935</v>
      </c>
      <c r="BG91" s="37">
        <v>1.9710000000000001E-3</v>
      </c>
      <c r="BH91" s="125">
        <v>12.69</v>
      </c>
      <c r="BI91" s="125">
        <v>0.24</v>
      </c>
      <c r="BJ91" s="125">
        <f t="shared" si="8"/>
        <v>1.8912529550827424</v>
      </c>
      <c r="BK91" s="125">
        <v>12.866</v>
      </c>
      <c r="BL91" s="125">
        <v>0.25332900000000003</v>
      </c>
      <c r="BM91" s="125">
        <f t="shared" si="9"/>
        <v>1.9689802580444584</v>
      </c>
      <c r="BN91" s="36">
        <v>12.939</v>
      </c>
      <c r="BO91" s="36">
        <v>0.25369799999999998</v>
      </c>
      <c r="BP91" s="125">
        <f t="shared" si="5"/>
        <v>1.9607233943890561</v>
      </c>
      <c r="BQ91" s="125">
        <v>16.4604</v>
      </c>
      <c r="BR91" s="125">
        <v>594.4</v>
      </c>
      <c r="BS91" s="125">
        <f t="shared" si="6"/>
        <v>0.73855243722304276</v>
      </c>
      <c r="BT91" s="125">
        <f t="shared" si="7"/>
        <v>15.568862275449103</v>
      </c>
    </row>
    <row r="92" spans="1:72">
      <c r="A92" s="37" t="s">
        <v>4166</v>
      </c>
      <c r="B92" s="37" t="s">
        <v>4167</v>
      </c>
      <c r="C92" s="37" t="s">
        <v>4168</v>
      </c>
      <c r="D92" s="37" t="s">
        <v>3813</v>
      </c>
      <c r="E92" s="37" t="s">
        <v>4169</v>
      </c>
      <c r="F92" s="37">
        <v>26.375</v>
      </c>
      <c r="G92" s="37" t="s">
        <v>4166</v>
      </c>
      <c r="H92" s="37" t="s">
        <v>4170</v>
      </c>
      <c r="J92" s="37">
        <v>1.175E-2</v>
      </c>
      <c r="K92" s="37">
        <v>9.3000000000000005E-4</v>
      </c>
      <c r="L92" s="37">
        <v>9.5E-4</v>
      </c>
      <c r="M92" s="37">
        <v>1.9380000000000001E-3</v>
      </c>
      <c r="N92" s="37">
        <v>3.4999999999999997E-5</v>
      </c>
      <c r="O92" s="37">
        <v>4.1E-5</v>
      </c>
      <c r="P92" s="37">
        <v>0.18559</v>
      </c>
      <c r="Q92" s="37">
        <v>515.99590000000001</v>
      </c>
      <c r="R92" s="37">
        <v>10.916320000000001</v>
      </c>
      <c r="S92" s="37">
        <v>4.3299999999999998E-2</v>
      </c>
      <c r="T92" s="37">
        <v>3.2000000000000002E-3</v>
      </c>
      <c r="U92" s="37">
        <v>3.2000000000000002E-3</v>
      </c>
      <c r="V92" s="37">
        <v>6.0149000000000001E-2</v>
      </c>
      <c r="W92" s="37">
        <v>5.9400000000000002E-4</v>
      </c>
      <c r="X92" s="37">
        <v>9.1000000000000003E-5</v>
      </c>
      <c r="Y92" s="37">
        <v>9.6000000000000002E-5</v>
      </c>
      <c r="Z92" s="37">
        <v>11.86</v>
      </c>
      <c r="AA92" s="37">
        <v>0.93</v>
      </c>
      <c r="AB92" s="37">
        <v>0.95</v>
      </c>
      <c r="AC92" s="37">
        <v>12.48</v>
      </c>
      <c r="AD92" s="37">
        <v>0.22</v>
      </c>
      <c r="AE92" s="37">
        <v>0.26</v>
      </c>
      <c r="AF92" s="37">
        <v>12</v>
      </c>
      <c r="AG92" s="37">
        <v>1.8</v>
      </c>
      <c r="AH92" s="37">
        <v>1.9</v>
      </c>
      <c r="AI92" s="37">
        <v>-90</v>
      </c>
      <c r="AJ92" s="37">
        <v>130</v>
      </c>
      <c r="AK92" s="37">
        <v>130</v>
      </c>
      <c r="AL92" s="37">
        <v>220</v>
      </c>
      <c r="AM92" s="37">
        <v>11</v>
      </c>
      <c r="AN92" s="37">
        <v>81.900000000000006</v>
      </c>
      <c r="AO92" s="37">
        <v>3.9</v>
      </c>
      <c r="AP92" s="37">
        <v>2.7189999999999999</v>
      </c>
      <c r="AQ92" s="37">
        <v>1.9E-2</v>
      </c>
      <c r="AR92" s="37">
        <v>-14</v>
      </c>
      <c r="AS92" s="37">
        <v>92</v>
      </c>
      <c r="AT92" s="37">
        <v>8470</v>
      </c>
      <c r="AU92" s="37">
        <v>350</v>
      </c>
      <c r="AV92" s="37">
        <v>363</v>
      </c>
      <c r="AW92" s="37">
        <v>32</v>
      </c>
      <c r="BB92" s="1">
        <v>4230000</v>
      </c>
      <c r="BC92" s="1">
        <v>210000</v>
      </c>
      <c r="BD92" s="39" t="s">
        <v>4166</v>
      </c>
      <c r="BE92" s="39" t="s">
        <v>4170</v>
      </c>
      <c r="BG92" s="37">
        <v>1.9380000000000001E-3</v>
      </c>
      <c r="BH92" s="125">
        <v>12.48</v>
      </c>
      <c r="BI92" s="125">
        <v>0.26</v>
      </c>
      <c r="BJ92" s="125">
        <f t="shared" si="8"/>
        <v>2.083333333333333</v>
      </c>
      <c r="BK92" s="125">
        <v>12.715</v>
      </c>
      <c r="BL92" s="125">
        <v>0.27784199999999998</v>
      </c>
      <c r="BM92" s="125">
        <f t="shared" si="9"/>
        <v>2.1851513959889894</v>
      </c>
      <c r="BN92" s="36">
        <v>12.788</v>
      </c>
      <c r="BO92" s="36">
        <v>0.27817799999999998</v>
      </c>
      <c r="BP92" s="125">
        <f t="shared" si="5"/>
        <v>2.1753049734125738</v>
      </c>
      <c r="BQ92" s="125">
        <v>15.9871</v>
      </c>
      <c r="BR92" s="125">
        <v>220</v>
      </c>
      <c r="BS92" s="125">
        <f t="shared" si="6"/>
        <v>0.36778227289444648</v>
      </c>
      <c r="BT92" s="125">
        <f t="shared" si="7"/>
        <v>-5.2276559865092942</v>
      </c>
    </row>
    <row r="93" spans="1:72">
      <c r="A93" s="37" t="s">
        <v>4171</v>
      </c>
      <c r="B93" s="37" t="s">
        <v>4172</v>
      </c>
      <c r="C93" s="37" t="s">
        <v>4173</v>
      </c>
      <c r="D93" s="37" t="s">
        <v>3813</v>
      </c>
      <c r="E93" s="37" t="s">
        <v>4174</v>
      </c>
      <c r="F93" s="37">
        <v>26.550999999999998</v>
      </c>
      <c r="G93" s="37" t="s">
        <v>4171</v>
      </c>
      <c r="H93" s="37" t="s">
        <v>4175</v>
      </c>
      <c r="J93" s="37">
        <v>1.29E-2</v>
      </c>
      <c r="K93" s="37">
        <v>1.4E-3</v>
      </c>
      <c r="L93" s="37">
        <v>1.4E-3</v>
      </c>
      <c r="M93" s="37">
        <v>1.97E-3</v>
      </c>
      <c r="N93" s="37">
        <v>4.1E-5</v>
      </c>
      <c r="O93" s="37">
        <v>4.6999999999999997E-5</v>
      </c>
      <c r="P93" s="37">
        <v>-3.2205999999999999E-2</v>
      </c>
      <c r="Q93" s="37">
        <v>507.61419999999998</v>
      </c>
      <c r="R93" s="37">
        <v>12.11059</v>
      </c>
      <c r="S93" s="37">
        <v>4.7100000000000003E-2</v>
      </c>
      <c r="T93" s="37">
        <v>5.0000000000000001E-3</v>
      </c>
      <c r="U93" s="37">
        <v>5.1000000000000004E-3</v>
      </c>
      <c r="V93" s="37">
        <v>0.24806</v>
      </c>
      <c r="W93" s="37">
        <v>6.4099999999999997E-4</v>
      </c>
      <c r="X93" s="37">
        <v>7.4999999999999993E-5</v>
      </c>
      <c r="Y93" s="37">
        <v>8.2000000000000001E-5</v>
      </c>
      <c r="Z93" s="37">
        <v>13</v>
      </c>
      <c r="AA93" s="37">
        <v>1.4</v>
      </c>
      <c r="AB93" s="37">
        <v>1.4</v>
      </c>
      <c r="AC93" s="37">
        <v>12.69</v>
      </c>
      <c r="AD93" s="37">
        <v>0.27</v>
      </c>
      <c r="AE93" s="37">
        <v>0.3</v>
      </c>
      <c r="AF93" s="37">
        <v>13</v>
      </c>
      <c r="AG93" s="37">
        <v>1.5</v>
      </c>
      <c r="AH93" s="37">
        <v>1.6</v>
      </c>
      <c r="AI93" s="37">
        <v>90</v>
      </c>
      <c r="AJ93" s="37">
        <v>200</v>
      </c>
      <c r="AK93" s="37">
        <v>200</v>
      </c>
      <c r="AL93" s="37">
        <v>241.1</v>
      </c>
      <c r="AM93" s="37">
        <v>8.8000000000000007</v>
      </c>
      <c r="AN93" s="37">
        <v>95.3</v>
      </c>
      <c r="AO93" s="37">
        <v>3.4</v>
      </c>
      <c r="AP93" s="37">
        <v>2.5430000000000001</v>
      </c>
      <c r="AQ93" s="37">
        <v>2.1999999999999999E-2</v>
      </c>
      <c r="AR93" s="37">
        <v>86</v>
      </c>
      <c r="AS93" s="37">
        <v>81</v>
      </c>
      <c r="AT93" s="37">
        <v>9400</v>
      </c>
      <c r="AU93" s="37">
        <v>300</v>
      </c>
      <c r="AV93" s="37">
        <v>440</v>
      </c>
      <c r="AW93" s="37">
        <v>49</v>
      </c>
      <c r="BB93" s="1">
        <v>4630000</v>
      </c>
      <c r="BC93" s="1">
        <v>170000</v>
      </c>
      <c r="BD93" s="39" t="s">
        <v>4171</v>
      </c>
      <c r="BE93" s="39" t="s">
        <v>4175</v>
      </c>
      <c r="BG93" s="37">
        <v>1.97E-3</v>
      </c>
      <c r="BH93" s="125">
        <v>12.69</v>
      </c>
      <c r="BI93" s="125">
        <v>0.3</v>
      </c>
      <c r="BJ93" s="125">
        <f t="shared" si="8"/>
        <v>2.3640661938534278</v>
      </c>
      <c r="BK93" s="125">
        <v>12.917999999999999</v>
      </c>
      <c r="BL93" s="125">
        <v>0.31567699999999999</v>
      </c>
      <c r="BM93" s="125">
        <f t="shared" si="9"/>
        <v>2.443698714971358</v>
      </c>
      <c r="BN93" s="36">
        <v>12.991</v>
      </c>
      <c r="BO93" s="36">
        <v>0.31597199999999998</v>
      </c>
      <c r="BP93" s="125">
        <f t="shared" si="5"/>
        <v>2.4322377030251712</v>
      </c>
      <c r="BQ93" s="125">
        <v>16.036300000000001</v>
      </c>
      <c r="BR93" s="125">
        <v>241.1</v>
      </c>
      <c r="BS93" s="125">
        <f t="shared" si="6"/>
        <v>0.39323633503735744</v>
      </c>
      <c r="BT93" s="125">
        <f t="shared" si="7"/>
        <v>2.384615384615385</v>
      </c>
    </row>
    <row r="94" spans="1:72">
      <c r="BJ94" s="125" t="e">
        <f t="shared" si="8"/>
        <v>#DIV/0!</v>
      </c>
      <c r="BM94" s="125" t="e">
        <f t="shared" si="9"/>
        <v>#DIV/0!</v>
      </c>
      <c r="BP94" s="125" t="e">
        <f t="shared" si="5"/>
        <v>#DIV/0!</v>
      </c>
      <c r="BS94" s="125" t="e">
        <f t="shared" si="6"/>
        <v>#DIV/0!</v>
      </c>
      <c r="BT94" s="125" t="e">
        <f t="shared" si="7"/>
        <v>#DIV/0!</v>
      </c>
    </row>
    <row r="95" spans="1:72">
      <c r="A95" s="37" t="s">
        <v>4176</v>
      </c>
      <c r="B95" s="37" t="s">
        <v>4177</v>
      </c>
      <c r="C95" s="37" t="s">
        <v>4178</v>
      </c>
      <c r="D95" s="37" t="s">
        <v>3813</v>
      </c>
      <c r="E95" s="37" t="s">
        <v>4179</v>
      </c>
      <c r="F95" s="37">
        <v>27.148</v>
      </c>
      <c r="G95" s="50" t="s">
        <v>4176</v>
      </c>
      <c r="H95" s="50" t="s">
        <v>2973</v>
      </c>
      <c r="I95" s="50"/>
      <c r="J95" s="37">
        <v>1.341E-2</v>
      </c>
      <c r="K95" s="37">
        <v>4.8999999999999998E-4</v>
      </c>
      <c r="L95" s="37">
        <v>5.4000000000000001E-4</v>
      </c>
      <c r="M95" s="37">
        <v>2.0089999999999999E-3</v>
      </c>
      <c r="N95" s="37">
        <v>2.5000000000000001E-5</v>
      </c>
      <c r="O95" s="37">
        <v>3.4E-5</v>
      </c>
      <c r="P95" s="37">
        <v>0.14087</v>
      </c>
      <c r="Q95" s="37">
        <v>497.76010000000002</v>
      </c>
      <c r="R95" s="37">
        <v>8.4240130000000004</v>
      </c>
      <c r="S95" s="37">
        <v>4.8300000000000003E-2</v>
      </c>
      <c r="T95" s="37">
        <v>1.8E-3</v>
      </c>
      <c r="U95" s="37">
        <v>1.9E-3</v>
      </c>
      <c r="V95" s="37">
        <v>0.17484</v>
      </c>
      <c r="W95" s="37">
        <v>7.0100000000000002E-4</v>
      </c>
      <c r="X95" s="37">
        <v>3.4999999999999997E-5</v>
      </c>
      <c r="Y95" s="37">
        <v>5.0000000000000002E-5</v>
      </c>
      <c r="Z95" s="37">
        <v>13.52</v>
      </c>
      <c r="AA95" s="37">
        <v>0.49</v>
      </c>
      <c r="AB95" s="37">
        <v>0.54</v>
      </c>
      <c r="AC95" s="37">
        <v>12.93</v>
      </c>
      <c r="AD95" s="37">
        <v>0.16</v>
      </c>
      <c r="AE95" s="37">
        <v>0.22</v>
      </c>
      <c r="AF95" s="37">
        <v>14.16</v>
      </c>
      <c r="AG95" s="37">
        <v>0.7</v>
      </c>
      <c r="AH95" s="37">
        <v>1</v>
      </c>
      <c r="AI95" s="37">
        <v>119</v>
      </c>
      <c r="AJ95" s="37">
        <v>77</v>
      </c>
      <c r="AK95" s="37">
        <v>80</v>
      </c>
      <c r="AL95" s="37">
        <v>1197</v>
      </c>
      <c r="AM95" s="37">
        <v>13</v>
      </c>
      <c r="AN95" s="37">
        <v>478.5</v>
      </c>
      <c r="AO95" s="37">
        <v>5.0999999999999996</v>
      </c>
      <c r="AP95" s="37">
        <v>2.5019999999999998</v>
      </c>
      <c r="AQ95" s="37">
        <v>2.1999999999999999E-2</v>
      </c>
      <c r="AR95" s="37">
        <v>164</v>
      </c>
      <c r="AS95" s="37">
        <v>84</v>
      </c>
      <c r="AT95" s="37">
        <v>49670</v>
      </c>
      <c r="AU95" s="37">
        <v>650</v>
      </c>
      <c r="AV95" s="37">
        <v>2370</v>
      </c>
      <c r="AW95" s="37">
        <v>77</v>
      </c>
      <c r="BB95" s="1">
        <v>23410000</v>
      </c>
      <c r="BC95" s="1">
        <v>260000</v>
      </c>
      <c r="BD95" s="39" t="s">
        <v>4176</v>
      </c>
      <c r="BE95" s="39" t="s">
        <v>2973</v>
      </c>
      <c r="BG95" s="37">
        <v>2.0089999999999999E-3</v>
      </c>
      <c r="BH95" s="125">
        <v>12.93</v>
      </c>
      <c r="BI95" s="125">
        <v>0.22</v>
      </c>
      <c r="BJ95" s="125">
        <f t="shared" si="8"/>
        <v>1.7014694508894046</v>
      </c>
      <c r="BK95" s="125">
        <v>13.074999999999999</v>
      </c>
      <c r="BL95" s="125">
        <v>0.225136</v>
      </c>
      <c r="BM95" s="125">
        <f t="shared" si="9"/>
        <v>1.7218814531548758</v>
      </c>
      <c r="BN95" s="36">
        <v>13.148</v>
      </c>
      <c r="BO95" s="36">
        <v>0.225551</v>
      </c>
      <c r="BP95" s="125">
        <f t="shared" si="5"/>
        <v>1.7154776391846669</v>
      </c>
      <c r="BQ95" s="125">
        <v>16.7408</v>
      </c>
      <c r="BR95" s="125">
        <v>1197</v>
      </c>
      <c r="BS95" s="125">
        <f t="shared" si="6"/>
        <v>0.39968025579536376</v>
      </c>
      <c r="BT95" s="125">
        <f t="shared" si="7"/>
        <v>4.3639053254437847</v>
      </c>
    </row>
    <row r="96" spans="1:72">
      <c r="A96" s="37" t="s">
        <v>4180</v>
      </c>
      <c r="B96" s="37" t="s">
        <v>4181</v>
      </c>
      <c r="C96" s="37" t="s">
        <v>4182</v>
      </c>
      <c r="D96" s="37" t="s">
        <v>3813</v>
      </c>
      <c r="E96" s="37" t="s">
        <v>4183</v>
      </c>
      <c r="F96" s="37">
        <v>26.423999999999999</v>
      </c>
      <c r="G96" s="50" t="s">
        <v>4180</v>
      </c>
      <c r="H96" s="50" t="s">
        <v>2973</v>
      </c>
      <c r="I96" s="50"/>
      <c r="J96" s="37">
        <v>1.3089999999999999E-2</v>
      </c>
      <c r="K96" s="37">
        <v>3.8999999999999999E-4</v>
      </c>
      <c r="L96" s="37">
        <v>4.4999999999999999E-4</v>
      </c>
      <c r="M96" s="37">
        <v>2.0240000000000002E-3</v>
      </c>
      <c r="N96" s="37">
        <v>2.3E-5</v>
      </c>
      <c r="O96" s="37">
        <v>3.1999999999999999E-5</v>
      </c>
      <c r="P96" s="37">
        <v>8.1970000000000001E-2</v>
      </c>
      <c r="Q96" s="37">
        <v>494.0711</v>
      </c>
      <c r="R96" s="37">
        <v>7.8114020000000002</v>
      </c>
      <c r="S96" s="37">
        <v>4.6800000000000001E-2</v>
      </c>
      <c r="T96" s="37">
        <v>1.5E-3</v>
      </c>
      <c r="U96" s="37">
        <v>1.6000000000000001E-3</v>
      </c>
      <c r="V96" s="37">
        <v>0.23329</v>
      </c>
      <c r="W96" s="37">
        <v>7.2000000000000005E-4</v>
      </c>
      <c r="X96" s="37">
        <v>4.6999999999999997E-5</v>
      </c>
      <c r="Y96" s="37">
        <v>6.0000000000000002E-5</v>
      </c>
      <c r="Z96" s="37">
        <v>13.2</v>
      </c>
      <c r="AA96" s="37">
        <v>0.39</v>
      </c>
      <c r="AB96" s="37">
        <v>0.45</v>
      </c>
      <c r="AC96" s="37">
        <v>13.03</v>
      </c>
      <c r="AD96" s="37">
        <v>0.15</v>
      </c>
      <c r="AE96" s="37">
        <v>0.2</v>
      </c>
      <c r="AF96" s="37">
        <v>14.55</v>
      </c>
      <c r="AG96" s="37">
        <v>0.95</v>
      </c>
      <c r="AH96" s="37">
        <v>1.2</v>
      </c>
      <c r="AI96" s="37">
        <v>50</v>
      </c>
      <c r="AJ96" s="37">
        <v>66</v>
      </c>
      <c r="AK96" s="37">
        <v>69</v>
      </c>
      <c r="AL96" s="37">
        <v>1839</v>
      </c>
      <c r="AM96" s="37">
        <v>62</v>
      </c>
      <c r="AN96" s="37">
        <v>379</v>
      </c>
      <c r="AO96" s="37">
        <v>15</v>
      </c>
      <c r="AP96" s="37">
        <v>4.8730000000000002</v>
      </c>
      <c r="AQ96" s="37">
        <v>7.0000000000000007E-2</v>
      </c>
      <c r="AR96" s="37">
        <v>-70</v>
      </c>
      <c r="AS96" s="37">
        <v>69</v>
      </c>
      <c r="AT96" s="1">
        <v>76000</v>
      </c>
      <c r="AU96" s="1">
        <v>1700</v>
      </c>
      <c r="AV96" s="37">
        <v>3530</v>
      </c>
      <c r="AW96" s="37">
        <v>130</v>
      </c>
      <c r="BB96" s="1">
        <v>36000000</v>
      </c>
      <c r="BC96" s="1">
        <v>1200000</v>
      </c>
      <c r="BD96" s="39" t="s">
        <v>4180</v>
      </c>
      <c r="BE96" s="39" t="s">
        <v>2973</v>
      </c>
      <c r="BG96" s="37">
        <v>2.0240000000000002E-3</v>
      </c>
      <c r="BH96" s="125">
        <v>13.03</v>
      </c>
      <c r="BI96" s="125">
        <v>0.2</v>
      </c>
      <c r="BJ96" s="125">
        <f t="shared" si="8"/>
        <v>1.5349194167306217</v>
      </c>
      <c r="BK96" s="125">
        <v>13.148</v>
      </c>
      <c r="BL96" s="125">
        <v>0.21087800000000001</v>
      </c>
      <c r="BM96" s="125">
        <f t="shared" si="9"/>
        <v>1.603878916945543</v>
      </c>
      <c r="BN96" s="36">
        <v>13.221</v>
      </c>
      <c r="BO96" s="36">
        <v>0.21132200000000001</v>
      </c>
      <c r="BP96" s="125">
        <f t="shared" si="5"/>
        <v>1.5983813629831329</v>
      </c>
      <c r="BQ96" s="125">
        <v>16.911999999999999</v>
      </c>
      <c r="BR96" s="125">
        <v>1839</v>
      </c>
      <c r="BS96" s="125">
        <f t="shared" si="6"/>
        <v>0.20521239482864764</v>
      </c>
      <c r="BT96" s="125">
        <f t="shared" si="7"/>
        <v>1.2878787878787823</v>
      </c>
    </row>
    <row r="97" spans="1:72">
      <c r="A97" s="37" t="s">
        <v>4184</v>
      </c>
      <c r="B97" s="37" t="s">
        <v>4185</v>
      </c>
      <c r="C97" s="37" t="s">
        <v>4186</v>
      </c>
      <c r="D97" s="37" t="s">
        <v>3813</v>
      </c>
      <c r="E97" s="37" t="s">
        <v>4187</v>
      </c>
      <c r="F97" s="37">
        <v>21.719000000000001</v>
      </c>
      <c r="G97" s="50" t="s">
        <v>4184</v>
      </c>
      <c r="H97" s="50" t="s">
        <v>2973</v>
      </c>
      <c r="I97" s="50"/>
      <c r="J97" s="37">
        <v>1.2970000000000001E-2</v>
      </c>
      <c r="K97" s="37">
        <v>3.4000000000000002E-4</v>
      </c>
      <c r="L97" s="37">
        <v>4.0999999999999999E-4</v>
      </c>
      <c r="M97" s="37">
        <v>2.0040000000000001E-3</v>
      </c>
      <c r="N97" s="37">
        <v>1.8E-5</v>
      </c>
      <c r="O97" s="37">
        <v>2.8E-5</v>
      </c>
      <c r="P97" s="37">
        <v>0.11695999999999999</v>
      </c>
      <c r="Q97" s="37">
        <v>499.00200000000001</v>
      </c>
      <c r="R97" s="37">
        <v>6.9720839999999997</v>
      </c>
      <c r="S97" s="37">
        <v>4.7100000000000003E-2</v>
      </c>
      <c r="T97" s="37">
        <v>1.1000000000000001E-3</v>
      </c>
      <c r="U97" s="37">
        <v>1.1999999999999999E-3</v>
      </c>
      <c r="V97" s="37">
        <v>0.19842000000000001</v>
      </c>
      <c r="W97" s="37">
        <v>6.8300000000000001E-4</v>
      </c>
      <c r="X97" s="37">
        <v>3.6000000000000001E-5</v>
      </c>
      <c r="Y97" s="37">
        <v>5.1E-5</v>
      </c>
      <c r="Z97" s="37">
        <v>13.08</v>
      </c>
      <c r="AA97" s="37">
        <v>0.34</v>
      </c>
      <c r="AB97" s="37">
        <v>0.41</v>
      </c>
      <c r="AC97" s="37">
        <v>12.9</v>
      </c>
      <c r="AD97" s="37">
        <v>0.11</v>
      </c>
      <c r="AE97" s="37">
        <v>0.18</v>
      </c>
      <c r="AF97" s="37">
        <v>13.81</v>
      </c>
      <c r="AG97" s="37">
        <v>0.73</v>
      </c>
      <c r="AH97" s="37">
        <v>1</v>
      </c>
      <c r="AI97" s="37">
        <v>51</v>
      </c>
      <c r="AJ97" s="37">
        <v>53</v>
      </c>
      <c r="AK97" s="37">
        <v>58</v>
      </c>
      <c r="AL97" s="37">
        <v>2460</v>
      </c>
      <c r="AM97" s="37">
        <v>69</v>
      </c>
      <c r="AN97" s="37">
        <v>587</v>
      </c>
      <c r="AO97" s="37">
        <v>16</v>
      </c>
      <c r="AP97" s="37">
        <v>4.1639999999999997</v>
      </c>
      <c r="AQ97" s="37">
        <v>3.4000000000000002E-2</v>
      </c>
      <c r="AR97" s="37">
        <v>110</v>
      </c>
      <c r="AS97" s="37">
        <v>100</v>
      </c>
      <c r="AT97" s="1">
        <v>102900</v>
      </c>
      <c r="AU97" s="1">
        <v>1800</v>
      </c>
      <c r="AV97" s="37">
        <v>4810</v>
      </c>
      <c r="AW97" s="37">
        <v>140</v>
      </c>
      <c r="BB97" s="1">
        <v>48100000</v>
      </c>
      <c r="BC97" s="1">
        <v>1300000</v>
      </c>
      <c r="BD97" s="39" t="s">
        <v>4184</v>
      </c>
      <c r="BE97" s="39" t="s">
        <v>2973</v>
      </c>
      <c r="BG97" s="37">
        <v>2.0040000000000001E-3</v>
      </c>
      <c r="BH97" s="125">
        <v>12.9</v>
      </c>
      <c r="BI97" s="125">
        <v>0.18</v>
      </c>
      <c r="BJ97" s="125">
        <f t="shared" si="8"/>
        <v>1.3953488372093024</v>
      </c>
      <c r="BK97" s="125">
        <v>13.000999999999999</v>
      </c>
      <c r="BL97" s="125">
        <v>0.18426699999999999</v>
      </c>
      <c r="BM97" s="125">
        <f t="shared" si="9"/>
        <v>1.4173294361972155</v>
      </c>
      <c r="BN97" s="36">
        <v>13.074</v>
      </c>
      <c r="BO97" s="36">
        <v>0.184776</v>
      </c>
      <c r="BP97" s="125">
        <f t="shared" si="5"/>
        <v>1.4133088572739787</v>
      </c>
      <c r="BQ97" s="125">
        <v>17.037199999999999</v>
      </c>
      <c r="BR97" s="125">
        <v>2460</v>
      </c>
      <c r="BS97" s="125">
        <f t="shared" si="6"/>
        <v>0.24015369836695488</v>
      </c>
      <c r="BT97" s="125">
        <f t="shared" si="7"/>
        <v>1.3761467889908285</v>
      </c>
    </row>
    <row r="98" spans="1:72">
      <c r="A98" s="37" t="s">
        <v>4188</v>
      </c>
      <c r="B98" s="37" t="s">
        <v>4189</v>
      </c>
      <c r="C98" s="37" t="s">
        <v>4190</v>
      </c>
      <c r="D98" s="37" t="s">
        <v>3813</v>
      </c>
      <c r="E98" s="37" t="s">
        <v>4191</v>
      </c>
      <c r="F98" s="37">
        <v>17.375</v>
      </c>
      <c r="G98" s="50" t="s">
        <v>4188</v>
      </c>
      <c r="H98" s="50" t="s">
        <v>2973</v>
      </c>
      <c r="I98" s="50"/>
      <c r="J98" s="37">
        <v>1.337E-2</v>
      </c>
      <c r="K98" s="37">
        <v>5.4000000000000001E-4</v>
      </c>
      <c r="L98" s="37">
        <v>5.9000000000000003E-4</v>
      </c>
      <c r="M98" s="37">
        <v>2.0339999999999998E-3</v>
      </c>
      <c r="N98" s="37">
        <v>3.0000000000000001E-5</v>
      </c>
      <c r="O98" s="37">
        <v>3.6999999999999998E-5</v>
      </c>
      <c r="P98" s="37">
        <v>0.34644999999999998</v>
      </c>
      <c r="Q98" s="37">
        <v>491.64210000000003</v>
      </c>
      <c r="R98" s="37">
        <v>8.9433419999999995</v>
      </c>
      <c r="S98" s="37">
        <v>4.7600000000000003E-2</v>
      </c>
      <c r="T98" s="37">
        <v>1.6000000000000001E-3</v>
      </c>
      <c r="U98" s="37">
        <v>1.6999999999999999E-3</v>
      </c>
      <c r="V98" s="37">
        <v>9.2673000000000005E-2</v>
      </c>
      <c r="W98" s="37">
        <v>6.8499999999999995E-4</v>
      </c>
      <c r="X98" s="37">
        <v>3.8000000000000002E-5</v>
      </c>
      <c r="Y98" s="37">
        <v>5.1999999999999997E-5</v>
      </c>
      <c r="Z98" s="37">
        <v>13.48</v>
      </c>
      <c r="AA98" s="37">
        <v>0.54</v>
      </c>
      <c r="AB98" s="37">
        <v>0.59</v>
      </c>
      <c r="AC98" s="37">
        <v>13.1</v>
      </c>
      <c r="AD98" s="37">
        <v>0.19</v>
      </c>
      <c r="AE98" s="37">
        <v>0.24</v>
      </c>
      <c r="AF98" s="37">
        <v>13.84</v>
      </c>
      <c r="AG98" s="37">
        <v>0.78</v>
      </c>
      <c r="AH98" s="37">
        <v>1.1000000000000001</v>
      </c>
      <c r="AI98" s="37">
        <v>69</v>
      </c>
      <c r="AJ98" s="37">
        <v>75</v>
      </c>
      <c r="AK98" s="37">
        <v>78</v>
      </c>
      <c r="AL98" s="37">
        <v>2124</v>
      </c>
      <c r="AM98" s="37">
        <v>84</v>
      </c>
      <c r="AN98" s="37">
        <v>597</v>
      </c>
      <c r="AO98" s="37">
        <v>34</v>
      </c>
      <c r="AP98" s="37">
        <v>3.53</v>
      </c>
      <c r="AQ98" s="37">
        <v>0.06</v>
      </c>
      <c r="AR98" s="37">
        <v>10</v>
      </c>
      <c r="AS98" s="37">
        <v>110</v>
      </c>
      <c r="AT98" s="1">
        <v>90200</v>
      </c>
      <c r="AU98" s="1">
        <v>3400</v>
      </c>
      <c r="AV98" s="37">
        <v>4250</v>
      </c>
      <c r="AW98" s="37">
        <v>210</v>
      </c>
      <c r="BB98" s="1">
        <v>41500000</v>
      </c>
      <c r="BC98" s="1">
        <v>1600000</v>
      </c>
      <c r="BD98" s="39" t="s">
        <v>4188</v>
      </c>
      <c r="BE98" s="39" t="s">
        <v>2973</v>
      </c>
      <c r="BG98" s="37">
        <v>2.0339999999999998E-3</v>
      </c>
      <c r="BH98" s="125">
        <v>13.1</v>
      </c>
      <c r="BI98" s="125">
        <v>0.24</v>
      </c>
      <c r="BJ98" s="125">
        <f t="shared" si="8"/>
        <v>1.8320610687022902</v>
      </c>
      <c r="BK98" s="125">
        <v>13.202999999999999</v>
      </c>
      <c r="BL98" s="125">
        <v>0.242366</v>
      </c>
      <c r="BM98" s="125">
        <f t="shared" si="9"/>
        <v>1.835688858592744</v>
      </c>
      <c r="BN98" s="36">
        <v>13.276</v>
      </c>
      <c r="BO98" s="36">
        <v>0.242752</v>
      </c>
      <c r="BP98" s="125">
        <f t="shared" si="5"/>
        <v>1.8285025610123531</v>
      </c>
      <c r="BQ98" s="125">
        <v>16.984200000000001</v>
      </c>
      <c r="BR98" s="125">
        <v>2124</v>
      </c>
      <c r="BS98" s="125">
        <f t="shared" si="6"/>
        <v>0.28328611898016998</v>
      </c>
      <c r="BT98" s="125">
        <f t="shared" si="7"/>
        <v>2.8189910979228516</v>
      </c>
    </row>
    <row r="99" spans="1:72">
      <c r="A99" s="37" t="s">
        <v>4192</v>
      </c>
      <c r="B99" s="37" t="s">
        <v>4193</v>
      </c>
      <c r="C99" s="37" t="s">
        <v>4194</v>
      </c>
      <c r="D99" s="37" t="s">
        <v>3813</v>
      </c>
      <c r="E99" s="37" t="s">
        <v>4195</v>
      </c>
      <c r="F99" s="37">
        <v>26.605</v>
      </c>
      <c r="G99" s="50" t="s">
        <v>4192</v>
      </c>
      <c r="H99" s="50" t="s">
        <v>2973</v>
      </c>
      <c r="I99" s="50"/>
      <c r="J99" s="37">
        <v>1.3129999999999999E-2</v>
      </c>
      <c r="K99" s="37">
        <v>4.6000000000000001E-4</v>
      </c>
      <c r="L99" s="37">
        <v>5.1999999999999995E-4</v>
      </c>
      <c r="M99" s="37">
        <v>2.0409999999999998E-3</v>
      </c>
      <c r="N99" s="37">
        <v>2.0999999999999999E-5</v>
      </c>
      <c r="O99" s="37">
        <v>3.1000000000000001E-5</v>
      </c>
      <c r="P99" s="37">
        <v>0.20055000000000001</v>
      </c>
      <c r="Q99" s="37">
        <v>489.95589999999999</v>
      </c>
      <c r="R99" s="37">
        <v>7.4417600000000004</v>
      </c>
      <c r="S99" s="37">
        <v>4.6399999999999997E-2</v>
      </c>
      <c r="T99" s="37">
        <v>1.6000000000000001E-3</v>
      </c>
      <c r="U99" s="37">
        <v>1.6999999999999999E-3</v>
      </c>
      <c r="V99" s="37">
        <v>8.6472999999999994E-2</v>
      </c>
      <c r="W99" s="37">
        <v>6.5300000000000004E-4</v>
      </c>
      <c r="X99" s="37">
        <v>3.4E-5</v>
      </c>
      <c r="Y99" s="37">
        <v>4.8000000000000001E-5</v>
      </c>
      <c r="Z99" s="37">
        <v>13.24</v>
      </c>
      <c r="AA99" s="37">
        <v>0.46</v>
      </c>
      <c r="AB99" s="37">
        <v>0.52</v>
      </c>
      <c r="AC99" s="37">
        <v>13.14</v>
      </c>
      <c r="AD99" s="37">
        <v>0.13</v>
      </c>
      <c r="AE99" s="37">
        <v>0.2</v>
      </c>
      <c r="AF99" s="37">
        <v>13.19</v>
      </c>
      <c r="AG99" s="37">
        <v>0.69</v>
      </c>
      <c r="AH99" s="37">
        <v>0.97</v>
      </c>
      <c r="AI99" s="37">
        <v>36</v>
      </c>
      <c r="AJ99" s="37">
        <v>69</v>
      </c>
      <c r="AK99" s="37">
        <v>72</v>
      </c>
      <c r="AL99" s="37">
        <v>1986</v>
      </c>
      <c r="AM99" s="37">
        <v>58</v>
      </c>
      <c r="AN99" s="37">
        <v>473</v>
      </c>
      <c r="AO99" s="37">
        <v>13</v>
      </c>
      <c r="AP99" s="37">
        <v>4.1669999999999998</v>
      </c>
      <c r="AQ99" s="37">
        <v>4.2999999999999997E-2</v>
      </c>
      <c r="AR99" s="37">
        <v>171</v>
      </c>
      <c r="AS99" s="37">
        <v>92</v>
      </c>
      <c r="AT99" s="1">
        <v>82800</v>
      </c>
      <c r="AU99" s="1">
        <v>1500</v>
      </c>
      <c r="AV99" s="37">
        <v>3810</v>
      </c>
      <c r="AW99" s="37">
        <v>150</v>
      </c>
      <c r="BB99" s="1">
        <v>38800000</v>
      </c>
      <c r="BC99" s="1">
        <v>1100000</v>
      </c>
      <c r="BD99" s="39" t="s">
        <v>4192</v>
      </c>
      <c r="BE99" s="39" t="s">
        <v>2973</v>
      </c>
      <c r="BG99" s="37">
        <v>2.0409999999999998E-3</v>
      </c>
      <c r="BH99" s="125">
        <v>13.14</v>
      </c>
      <c r="BI99" s="125">
        <v>0.2</v>
      </c>
      <c r="BJ99" s="125">
        <f t="shared" si="8"/>
        <v>1.5220700152207003</v>
      </c>
      <c r="BK99" s="125">
        <v>13.253</v>
      </c>
      <c r="BL99" s="125">
        <v>0.20420199999999999</v>
      </c>
      <c r="BM99" s="125">
        <f t="shared" si="9"/>
        <v>1.5407983098166453</v>
      </c>
      <c r="BN99" s="36">
        <v>13.326000000000001</v>
      </c>
      <c r="BO99" s="36">
        <v>0.20466100000000001</v>
      </c>
      <c r="BP99" s="125">
        <f t="shared" si="5"/>
        <v>1.5358021912051627</v>
      </c>
      <c r="BQ99" s="125">
        <v>16.952200000000001</v>
      </c>
      <c r="BR99" s="125">
        <v>1986</v>
      </c>
      <c r="BS99" s="125">
        <f t="shared" si="6"/>
        <v>0.23998080153587714</v>
      </c>
      <c r="BT99" s="125">
        <f t="shared" si="7"/>
        <v>0.75528700906344337</v>
      </c>
    </row>
    <row r="100" spans="1:72">
      <c r="A100" s="37" t="s">
        <v>4196</v>
      </c>
      <c r="B100" s="37" t="s">
        <v>4197</v>
      </c>
      <c r="C100" s="37" t="s">
        <v>4198</v>
      </c>
      <c r="D100" s="37" t="s">
        <v>3813</v>
      </c>
      <c r="E100" s="37" t="s">
        <v>4199</v>
      </c>
      <c r="F100" s="37">
        <v>26.605</v>
      </c>
      <c r="G100" s="50" t="s">
        <v>4196</v>
      </c>
      <c r="H100" s="50" t="s">
        <v>2973</v>
      </c>
      <c r="I100" s="50"/>
      <c r="J100" s="37">
        <v>1.338E-2</v>
      </c>
      <c r="K100" s="37">
        <v>4.0000000000000002E-4</v>
      </c>
      <c r="L100" s="37">
        <v>4.6000000000000001E-4</v>
      </c>
      <c r="M100" s="37">
        <v>2.0400000000000001E-3</v>
      </c>
      <c r="N100" s="37">
        <v>1.8E-5</v>
      </c>
      <c r="O100" s="37">
        <v>2.9E-5</v>
      </c>
      <c r="P100" s="37">
        <v>0.24046000000000001</v>
      </c>
      <c r="Q100" s="37">
        <v>490.1961</v>
      </c>
      <c r="R100" s="37">
        <v>6.9684739999999996</v>
      </c>
      <c r="S100" s="37">
        <v>4.7399999999999998E-2</v>
      </c>
      <c r="T100" s="37">
        <v>1.4E-3</v>
      </c>
      <c r="U100" s="37">
        <v>1.5E-3</v>
      </c>
      <c r="V100" s="37">
        <v>7.2044999999999998E-2</v>
      </c>
      <c r="W100" s="37">
        <v>6.69E-4</v>
      </c>
      <c r="X100" s="37">
        <v>4.6E-5</v>
      </c>
      <c r="Y100" s="37">
        <v>5.8E-5</v>
      </c>
      <c r="Z100" s="37">
        <v>13.49</v>
      </c>
      <c r="AA100" s="37">
        <v>0.4</v>
      </c>
      <c r="AB100" s="37">
        <v>0.46</v>
      </c>
      <c r="AC100" s="37">
        <v>13.14</v>
      </c>
      <c r="AD100" s="37">
        <v>0.12</v>
      </c>
      <c r="AE100" s="37">
        <v>0.19</v>
      </c>
      <c r="AF100" s="37">
        <v>13.51</v>
      </c>
      <c r="AG100" s="37">
        <v>0.93</v>
      </c>
      <c r="AH100" s="37">
        <v>1.2</v>
      </c>
      <c r="AI100" s="37">
        <v>77</v>
      </c>
      <c r="AJ100" s="37">
        <v>60</v>
      </c>
      <c r="AK100" s="37">
        <v>63</v>
      </c>
      <c r="AL100" s="37">
        <v>1951</v>
      </c>
      <c r="AM100" s="37">
        <v>66</v>
      </c>
      <c r="AN100" s="37">
        <v>410</v>
      </c>
      <c r="AO100" s="37">
        <v>17</v>
      </c>
      <c r="AP100" s="37">
        <v>4.7590000000000003</v>
      </c>
      <c r="AQ100" s="37">
        <v>6.2E-2</v>
      </c>
      <c r="AR100" s="37">
        <v>130</v>
      </c>
      <c r="AS100" s="37">
        <v>110</v>
      </c>
      <c r="AT100" s="1">
        <v>81300</v>
      </c>
      <c r="AU100" s="1">
        <v>1600</v>
      </c>
      <c r="AV100" s="37">
        <v>3840</v>
      </c>
      <c r="AW100" s="37">
        <v>130</v>
      </c>
      <c r="BB100" s="1">
        <v>38100000</v>
      </c>
      <c r="BC100" s="1">
        <v>1300000</v>
      </c>
      <c r="BD100" s="39" t="s">
        <v>4196</v>
      </c>
      <c r="BE100" s="39" t="s">
        <v>2973</v>
      </c>
      <c r="BG100" s="37">
        <v>2.0400000000000001E-3</v>
      </c>
      <c r="BH100" s="125">
        <v>13.14</v>
      </c>
      <c r="BI100" s="125">
        <v>0.19</v>
      </c>
      <c r="BJ100" s="125">
        <f t="shared" si="8"/>
        <v>1.445966514459665</v>
      </c>
      <c r="BK100" s="125">
        <v>13.247999999999999</v>
      </c>
      <c r="BL100" s="125">
        <v>0.191526</v>
      </c>
      <c r="BM100" s="125">
        <f t="shared" si="9"/>
        <v>1.4456974637681161</v>
      </c>
      <c r="BN100" s="36">
        <v>13.321</v>
      </c>
      <c r="BO100" s="36">
        <v>0.19201599999999999</v>
      </c>
      <c r="BP100" s="125">
        <f t="shared" si="5"/>
        <v>1.4414533443435178</v>
      </c>
      <c r="BQ100" s="125">
        <v>16.941700000000001</v>
      </c>
      <c r="BR100" s="125">
        <v>1951</v>
      </c>
      <c r="BS100" s="125">
        <f t="shared" si="6"/>
        <v>0.21012817818869509</v>
      </c>
      <c r="BT100" s="125">
        <f t="shared" si="7"/>
        <v>2.5945144551519639</v>
      </c>
    </row>
    <row r="101" spans="1:72">
      <c r="A101" s="37" t="s">
        <v>4200</v>
      </c>
      <c r="B101" s="37" t="s">
        <v>4201</v>
      </c>
      <c r="C101" s="37" t="s">
        <v>4202</v>
      </c>
      <c r="D101" s="37" t="s">
        <v>3813</v>
      </c>
      <c r="E101" s="37" t="s">
        <v>4203</v>
      </c>
      <c r="F101" s="37">
        <v>18.460999999999999</v>
      </c>
      <c r="G101" s="50" t="s">
        <v>4200</v>
      </c>
      <c r="H101" s="50" t="s">
        <v>2973</v>
      </c>
      <c r="I101" s="50"/>
      <c r="J101" s="37">
        <v>1.3100000000000001E-2</v>
      </c>
      <c r="K101" s="37">
        <v>5.4000000000000001E-4</v>
      </c>
      <c r="L101" s="37">
        <v>5.9000000000000003E-4</v>
      </c>
      <c r="M101" s="37">
        <v>2E-3</v>
      </c>
      <c r="N101" s="37">
        <v>2.6999999999999999E-5</v>
      </c>
      <c r="O101" s="37">
        <v>3.4999999999999997E-5</v>
      </c>
      <c r="P101" s="37">
        <v>4.7272000000000002E-2</v>
      </c>
      <c r="Q101" s="37">
        <v>500</v>
      </c>
      <c r="R101" s="37">
        <v>8.75</v>
      </c>
      <c r="S101" s="37">
        <v>4.7300000000000002E-2</v>
      </c>
      <c r="T101" s="37">
        <v>1.9E-3</v>
      </c>
      <c r="U101" s="37">
        <v>1.9E-3</v>
      </c>
      <c r="V101" s="37">
        <v>0.23907</v>
      </c>
      <c r="W101" s="37">
        <v>6.6E-4</v>
      </c>
      <c r="X101" s="37">
        <v>7.3999999999999996E-5</v>
      </c>
      <c r="Y101" s="37">
        <v>8.2000000000000001E-5</v>
      </c>
      <c r="Z101" s="37">
        <v>13.21</v>
      </c>
      <c r="AA101" s="37">
        <v>0.54</v>
      </c>
      <c r="AB101" s="37">
        <v>0.59</v>
      </c>
      <c r="AC101" s="37">
        <v>12.88</v>
      </c>
      <c r="AD101" s="37">
        <v>0.17</v>
      </c>
      <c r="AE101" s="37">
        <v>0.22</v>
      </c>
      <c r="AF101" s="37">
        <v>13.3</v>
      </c>
      <c r="AG101" s="37">
        <v>1.5</v>
      </c>
      <c r="AH101" s="37">
        <v>1.7</v>
      </c>
      <c r="AI101" s="37">
        <v>75</v>
      </c>
      <c r="AJ101" s="37">
        <v>82</v>
      </c>
      <c r="AK101" s="37">
        <v>85</v>
      </c>
      <c r="AL101" s="37">
        <v>1368</v>
      </c>
      <c r="AM101" s="37">
        <v>14</v>
      </c>
      <c r="AN101" s="37">
        <v>238.3</v>
      </c>
      <c r="AO101" s="37">
        <v>3.8</v>
      </c>
      <c r="AP101" s="37">
        <v>5.7240000000000002</v>
      </c>
      <c r="AQ101" s="37">
        <v>7.0000000000000007E-2</v>
      </c>
      <c r="AR101" s="37">
        <v>90</v>
      </c>
      <c r="AS101" s="37">
        <v>120</v>
      </c>
      <c r="AT101" s="1">
        <v>55800</v>
      </c>
      <c r="AU101" s="1">
        <v>1400</v>
      </c>
      <c r="AV101" s="37">
        <v>2640</v>
      </c>
      <c r="AW101" s="37">
        <v>110</v>
      </c>
      <c r="BB101" s="1">
        <v>26740000</v>
      </c>
      <c r="BC101" s="1">
        <v>270000</v>
      </c>
      <c r="BD101" s="39" t="s">
        <v>4200</v>
      </c>
      <c r="BE101" s="39" t="s">
        <v>2973</v>
      </c>
      <c r="BG101" s="37">
        <v>2E-3</v>
      </c>
      <c r="BH101" s="125">
        <v>12.88</v>
      </c>
      <c r="BI101" s="125">
        <v>0.22</v>
      </c>
      <c r="BJ101" s="125">
        <f t="shared" si="8"/>
        <v>1.7080745341614905</v>
      </c>
      <c r="BK101" s="125">
        <v>13.012</v>
      </c>
      <c r="BL101" s="125">
        <v>0.23117399999999999</v>
      </c>
      <c r="BM101" s="125">
        <f t="shared" si="9"/>
        <v>1.7766215800799263</v>
      </c>
      <c r="BN101" s="36">
        <v>13.085000000000001</v>
      </c>
      <c r="BO101" s="36">
        <v>0.23157800000000001</v>
      </c>
      <c r="BP101" s="125">
        <f t="shared" si="5"/>
        <v>1.7697974780282768</v>
      </c>
      <c r="BQ101" s="125">
        <v>16.775300000000001</v>
      </c>
      <c r="BR101" s="125">
        <v>1368</v>
      </c>
      <c r="BS101" s="125">
        <f t="shared" si="6"/>
        <v>0.17470300489168414</v>
      </c>
      <c r="BT101" s="125">
        <f t="shared" si="7"/>
        <v>2.4981074943224879</v>
      </c>
    </row>
    <row r="102" spans="1:72">
      <c r="A102" s="37" t="s">
        <v>4204</v>
      </c>
      <c r="B102" s="37" t="s">
        <v>4205</v>
      </c>
      <c r="C102" s="37" t="s">
        <v>4206</v>
      </c>
      <c r="D102" s="37" t="s">
        <v>3813</v>
      </c>
      <c r="E102" s="37" t="s">
        <v>4207</v>
      </c>
      <c r="F102" s="37">
        <v>26.423999999999999</v>
      </c>
      <c r="G102" s="50" t="s">
        <v>4204</v>
      </c>
      <c r="H102" s="50" t="s">
        <v>2973</v>
      </c>
      <c r="I102" s="50" t="s">
        <v>4208</v>
      </c>
      <c r="J102" s="37">
        <v>1.3820000000000001E-2</v>
      </c>
      <c r="K102" s="37">
        <v>3.6999999999999999E-4</v>
      </c>
      <c r="L102" s="37">
        <v>4.4000000000000002E-4</v>
      </c>
      <c r="M102" s="37">
        <v>2.0439999999999998E-3</v>
      </c>
      <c r="N102" s="37">
        <v>1.9000000000000001E-5</v>
      </c>
      <c r="O102" s="37">
        <v>2.9E-5</v>
      </c>
      <c r="P102" s="37">
        <v>0.26850000000000002</v>
      </c>
      <c r="Q102" s="37">
        <v>489.23680000000002</v>
      </c>
      <c r="R102" s="37">
        <v>6.9412260000000003</v>
      </c>
      <c r="S102" s="37">
        <v>4.8500000000000001E-2</v>
      </c>
      <c r="T102" s="37">
        <v>1.1000000000000001E-3</v>
      </c>
      <c r="U102" s="37">
        <v>1.1999999999999999E-3</v>
      </c>
      <c r="V102" s="37">
        <v>7.6439000000000007E-2</v>
      </c>
      <c r="W102" s="37">
        <v>6.9899999999999997E-4</v>
      </c>
      <c r="X102" s="37">
        <v>4.1999999999999998E-5</v>
      </c>
      <c r="Y102" s="37">
        <v>5.5999999999999999E-5</v>
      </c>
      <c r="Z102" s="37">
        <v>13.94</v>
      </c>
      <c r="AA102" s="37">
        <v>0.37</v>
      </c>
      <c r="AB102" s="37">
        <v>0.44</v>
      </c>
      <c r="AC102" s="37">
        <v>13.17</v>
      </c>
      <c r="AD102" s="37">
        <v>0.12</v>
      </c>
      <c r="AE102" s="37">
        <v>0.19</v>
      </c>
      <c r="AF102" s="37">
        <v>14.13</v>
      </c>
      <c r="AG102" s="37">
        <v>0.85</v>
      </c>
      <c r="AH102" s="37">
        <v>1.1000000000000001</v>
      </c>
      <c r="AI102" s="37">
        <v>132</v>
      </c>
      <c r="AJ102" s="37">
        <v>55</v>
      </c>
      <c r="AK102" s="37">
        <v>60</v>
      </c>
      <c r="AL102" s="37">
        <v>1388</v>
      </c>
      <c r="AM102" s="37">
        <v>53</v>
      </c>
      <c r="AN102" s="37">
        <v>309</v>
      </c>
      <c r="AO102" s="37">
        <v>14</v>
      </c>
      <c r="AP102" s="37">
        <v>4.5149999999999997</v>
      </c>
      <c r="AQ102" s="37">
        <v>5.1999999999999998E-2</v>
      </c>
      <c r="AR102" s="37">
        <v>120</v>
      </c>
      <c r="AS102" s="37">
        <v>110</v>
      </c>
      <c r="AT102" s="1">
        <v>58000</v>
      </c>
      <c r="AU102" s="1">
        <v>1700</v>
      </c>
      <c r="AV102" s="37">
        <v>2780</v>
      </c>
      <c r="AW102" s="37">
        <v>110</v>
      </c>
      <c r="BB102" s="1">
        <v>27100000</v>
      </c>
      <c r="BC102" s="1">
        <v>1000000</v>
      </c>
      <c r="BD102" s="39" t="s">
        <v>4204</v>
      </c>
      <c r="BE102" s="39" t="s">
        <v>2973</v>
      </c>
      <c r="BF102" s="39" t="s">
        <v>4208</v>
      </c>
      <c r="BG102" s="37">
        <v>2.0439999999999998E-3</v>
      </c>
      <c r="BH102" s="125">
        <v>13.17</v>
      </c>
      <c r="BI102" s="125">
        <v>0.19</v>
      </c>
      <c r="BJ102" s="125">
        <f t="shared" si="8"/>
        <v>1.4426727410782081</v>
      </c>
      <c r="BK102" s="125">
        <v>13.295</v>
      </c>
      <c r="BL102" s="125">
        <v>0.19290299999999999</v>
      </c>
      <c r="BM102" s="125">
        <f t="shared" si="9"/>
        <v>1.4509439638962016</v>
      </c>
      <c r="BN102" s="36">
        <v>13.368</v>
      </c>
      <c r="BO102" s="36">
        <v>0.19338900000000001</v>
      </c>
      <c r="BP102" s="125">
        <f t="shared" si="5"/>
        <v>1.4466561938958706</v>
      </c>
      <c r="BQ102" s="125">
        <v>16.796099999999999</v>
      </c>
      <c r="BR102" s="125">
        <v>1388</v>
      </c>
      <c r="BS102" s="125">
        <f t="shared" si="6"/>
        <v>0.22148394241417499</v>
      </c>
      <c r="BT102" s="125">
        <f t="shared" si="7"/>
        <v>5.5236728837876559</v>
      </c>
    </row>
    <row r="103" spans="1:72">
      <c r="A103" s="37" t="s">
        <v>4209</v>
      </c>
      <c r="B103" s="37" t="s">
        <v>4210</v>
      </c>
      <c r="C103" s="37" t="s">
        <v>4211</v>
      </c>
      <c r="D103" s="37" t="s">
        <v>3813</v>
      </c>
      <c r="E103" s="37" t="s">
        <v>4212</v>
      </c>
      <c r="F103" s="37">
        <v>26.423999999999999</v>
      </c>
      <c r="G103" s="50" t="s">
        <v>4209</v>
      </c>
      <c r="H103" s="50" t="s">
        <v>2973</v>
      </c>
      <c r="I103" s="50"/>
      <c r="J103" s="37">
        <v>1.3180000000000001E-2</v>
      </c>
      <c r="K103" s="37">
        <v>3.8000000000000002E-4</v>
      </c>
      <c r="L103" s="37">
        <v>4.4999999999999999E-4</v>
      </c>
      <c r="M103" s="37">
        <v>2.0179999999999998E-3</v>
      </c>
      <c r="N103" s="37">
        <v>2.1999999999999999E-5</v>
      </c>
      <c r="O103" s="37">
        <v>3.1000000000000001E-5</v>
      </c>
      <c r="P103" s="37">
        <v>0.13980999999999999</v>
      </c>
      <c r="Q103" s="37">
        <v>495.5401</v>
      </c>
      <c r="R103" s="37">
        <v>7.6123609999999999</v>
      </c>
      <c r="S103" s="37">
        <v>4.6800000000000001E-2</v>
      </c>
      <c r="T103" s="37">
        <v>1.2999999999999999E-3</v>
      </c>
      <c r="U103" s="37">
        <v>1.4E-3</v>
      </c>
      <c r="V103" s="37">
        <v>0.2109</v>
      </c>
      <c r="W103" s="37">
        <v>6.8400000000000004E-4</v>
      </c>
      <c r="X103" s="37">
        <v>3.4999999999999997E-5</v>
      </c>
      <c r="Y103" s="37">
        <v>5.0000000000000002E-5</v>
      </c>
      <c r="Z103" s="37">
        <v>13.3</v>
      </c>
      <c r="AA103" s="37">
        <v>0.38</v>
      </c>
      <c r="AB103" s="37">
        <v>0.45</v>
      </c>
      <c r="AC103" s="37">
        <v>13</v>
      </c>
      <c r="AD103" s="37">
        <v>0.14000000000000001</v>
      </c>
      <c r="AE103" s="37">
        <v>0.2</v>
      </c>
      <c r="AF103" s="37">
        <v>13.81</v>
      </c>
      <c r="AG103" s="37">
        <v>0.7</v>
      </c>
      <c r="AH103" s="37">
        <v>1</v>
      </c>
      <c r="AI103" s="37">
        <v>52</v>
      </c>
      <c r="AJ103" s="37">
        <v>57</v>
      </c>
      <c r="AK103" s="37">
        <v>60</v>
      </c>
      <c r="AL103" s="37">
        <v>2667</v>
      </c>
      <c r="AM103" s="37">
        <v>88</v>
      </c>
      <c r="AN103" s="37">
        <v>592</v>
      </c>
      <c r="AO103" s="37">
        <v>15</v>
      </c>
      <c r="AP103" s="37">
        <v>4.4580000000000002</v>
      </c>
      <c r="AQ103" s="37">
        <v>5.2999999999999999E-2</v>
      </c>
      <c r="AR103" s="37">
        <v>9</v>
      </c>
      <c r="AS103" s="37">
        <v>97</v>
      </c>
      <c r="AT103" s="1">
        <v>110100</v>
      </c>
      <c r="AU103" s="1">
        <v>2100</v>
      </c>
      <c r="AV103" s="37">
        <v>5130</v>
      </c>
      <c r="AW103" s="37">
        <v>180</v>
      </c>
      <c r="BB103" s="1">
        <v>52100000</v>
      </c>
      <c r="BC103" s="1">
        <v>1700000</v>
      </c>
      <c r="BD103" s="39" t="s">
        <v>4209</v>
      </c>
      <c r="BE103" s="39" t="s">
        <v>2973</v>
      </c>
      <c r="BG103" s="37">
        <v>2.0179999999999998E-3</v>
      </c>
      <c r="BH103" s="125">
        <v>13</v>
      </c>
      <c r="BI103" s="125">
        <v>0.2</v>
      </c>
      <c r="BJ103" s="125">
        <f t="shared" si="8"/>
        <v>1.5384615384615385</v>
      </c>
      <c r="BK103" s="125">
        <v>13.087</v>
      </c>
      <c r="BL103" s="125">
        <v>0.20321</v>
      </c>
      <c r="BM103" s="125">
        <f t="shared" si="9"/>
        <v>1.5527622831817836</v>
      </c>
      <c r="BN103" s="36">
        <v>13.16</v>
      </c>
      <c r="BO103" s="36">
        <v>0.20367099999999999</v>
      </c>
      <c r="BP103" s="125">
        <f t="shared" si="5"/>
        <v>1.5476519756838905</v>
      </c>
      <c r="BQ103" s="125">
        <v>17.074000000000002</v>
      </c>
      <c r="BR103" s="125">
        <v>2667</v>
      </c>
      <c r="BS103" s="125">
        <f t="shared" si="6"/>
        <v>0.22431583669807087</v>
      </c>
      <c r="BT103" s="125">
        <f t="shared" si="7"/>
        <v>2.2556390977443663</v>
      </c>
    </row>
    <row r="104" spans="1:72">
      <c r="A104" s="37" t="s">
        <v>4213</v>
      </c>
      <c r="B104" s="37" t="s">
        <v>4214</v>
      </c>
      <c r="C104" s="37" t="s">
        <v>4215</v>
      </c>
      <c r="D104" s="37" t="s">
        <v>3813</v>
      </c>
      <c r="E104" s="37" t="s">
        <v>4216</v>
      </c>
      <c r="F104" s="37">
        <v>26.423999999999999</v>
      </c>
      <c r="G104" s="50" t="s">
        <v>4213</v>
      </c>
      <c r="H104" s="50" t="s">
        <v>2973</v>
      </c>
      <c r="I104" s="50"/>
      <c r="J104" s="37">
        <v>1.3390000000000001E-2</v>
      </c>
      <c r="K104" s="37">
        <v>4.2000000000000002E-4</v>
      </c>
      <c r="L104" s="37">
        <v>4.8000000000000001E-4</v>
      </c>
      <c r="M104" s="37">
        <v>2.062E-3</v>
      </c>
      <c r="N104" s="37">
        <v>2.0000000000000002E-5</v>
      </c>
      <c r="O104" s="37">
        <v>3.0000000000000001E-5</v>
      </c>
      <c r="P104" s="37">
        <v>2.5885999999999999E-2</v>
      </c>
      <c r="Q104" s="37">
        <v>484.96609999999998</v>
      </c>
      <c r="R104" s="37">
        <v>7.0557619999999996</v>
      </c>
      <c r="S104" s="37">
        <v>4.7300000000000002E-2</v>
      </c>
      <c r="T104" s="37">
        <v>1.6000000000000001E-3</v>
      </c>
      <c r="U104" s="37">
        <v>1.6999999999999999E-3</v>
      </c>
      <c r="V104" s="37">
        <v>0.24485000000000001</v>
      </c>
      <c r="W104" s="37">
        <v>6.5300000000000004E-4</v>
      </c>
      <c r="X104" s="37">
        <v>3.0000000000000001E-5</v>
      </c>
      <c r="Y104" s="37">
        <v>4.5000000000000003E-5</v>
      </c>
      <c r="Z104" s="37">
        <v>13.51</v>
      </c>
      <c r="AA104" s="37">
        <v>0.42</v>
      </c>
      <c r="AB104" s="37">
        <v>0.48</v>
      </c>
      <c r="AC104" s="37">
        <v>13.28</v>
      </c>
      <c r="AD104" s="37">
        <v>0.13</v>
      </c>
      <c r="AE104" s="37">
        <v>0.19</v>
      </c>
      <c r="AF104" s="37">
        <v>13.19</v>
      </c>
      <c r="AG104" s="37">
        <v>0.61</v>
      </c>
      <c r="AH104" s="37">
        <v>0.92</v>
      </c>
      <c r="AI104" s="37">
        <v>73</v>
      </c>
      <c r="AJ104" s="37">
        <v>71</v>
      </c>
      <c r="AK104" s="37">
        <v>73</v>
      </c>
      <c r="AL104" s="37">
        <v>2066</v>
      </c>
      <c r="AM104" s="37">
        <v>99</v>
      </c>
      <c r="AN104" s="37">
        <v>551</v>
      </c>
      <c r="AO104" s="37">
        <v>25</v>
      </c>
      <c r="AP104" s="37">
        <v>3.7290000000000001</v>
      </c>
      <c r="AQ104" s="37">
        <v>3.9E-2</v>
      </c>
      <c r="AR104" s="37">
        <v>12</v>
      </c>
      <c r="AS104" s="37">
        <v>91</v>
      </c>
      <c r="AT104" s="1">
        <v>86500</v>
      </c>
      <c r="AU104" s="1">
        <v>2700</v>
      </c>
      <c r="AV104" s="37">
        <v>4060</v>
      </c>
      <c r="AW104" s="37">
        <v>190</v>
      </c>
      <c r="BB104" s="1">
        <v>40400000</v>
      </c>
      <c r="BC104" s="1">
        <v>1900000</v>
      </c>
      <c r="BD104" s="39" t="s">
        <v>4213</v>
      </c>
      <c r="BE104" s="39" t="s">
        <v>2973</v>
      </c>
      <c r="BG104" s="37">
        <v>2.062E-3</v>
      </c>
      <c r="BH104" s="125">
        <v>13.28</v>
      </c>
      <c r="BI104" s="125">
        <v>0.19</v>
      </c>
      <c r="BJ104" s="125">
        <f t="shared" si="8"/>
        <v>1.4307228915662651</v>
      </c>
      <c r="BK104" s="125">
        <v>13.385999999999999</v>
      </c>
      <c r="BL104" s="125">
        <v>0.19767199999999999</v>
      </c>
      <c r="BM104" s="125">
        <f t="shared" si="9"/>
        <v>1.4767070073210817</v>
      </c>
      <c r="BN104" s="36">
        <v>13.459</v>
      </c>
      <c r="BO104" s="36">
        <v>0.19814599999999999</v>
      </c>
      <c r="BP104" s="125">
        <f t="shared" si="5"/>
        <v>1.4722193327884687</v>
      </c>
      <c r="BQ104" s="125">
        <v>16.976700000000001</v>
      </c>
      <c r="BR104" s="125">
        <v>2066</v>
      </c>
      <c r="BS104" s="125">
        <f t="shared" si="6"/>
        <v>0.26816840976133011</v>
      </c>
      <c r="BT104" s="125">
        <f t="shared" si="7"/>
        <v>1.7024426350851218</v>
      </c>
    </row>
    <row r="105" spans="1:72">
      <c r="A105" s="37" t="s">
        <v>4217</v>
      </c>
      <c r="B105" s="37" t="s">
        <v>4218</v>
      </c>
      <c r="C105" s="37" t="s">
        <v>4219</v>
      </c>
      <c r="D105" s="37" t="s">
        <v>3813</v>
      </c>
      <c r="E105" s="37" t="s">
        <v>4220</v>
      </c>
      <c r="F105" s="37">
        <v>26.423999999999999</v>
      </c>
      <c r="G105" s="50" t="s">
        <v>4217</v>
      </c>
      <c r="H105" s="50" t="s">
        <v>2973</v>
      </c>
      <c r="I105" s="50"/>
      <c r="J105" s="37">
        <v>1.3599999999999999E-2</v>
      </c>
      <c r="K105" s="37">
        <v>5.5000000000000003E-4</v>
      </c>
      <c r="L105" s="37">
        <v>5.9999999999999995E-4</v>
      </c>
      <c r="M105" s="37">
        <v>2.0730000000000002E-3</v>
      </c>
      <c r="N105" s="37">
        <v>2.1999999999999999E-5</v>
      </c>
      <c r="O105" s="37">
        <v>3.1999999999999999E-5</v>
      </c>
      <c r="P105" s="37">
        <v>0.10249</v>
      </c>
      <c r="Q105" s="37">
        <v>482.39269999999999</v>
      </c>
      <c r="R105" s="37">
        <v>7.4464860000000002</v>
      </c>
      <c r="S105" s="37">
        <v>4.7399999999999998E-2</v>
      </c>
      <c r="T105" s="37">
        <v>2E-3</v>
      </c>
      <c r="U105" s="37">
        <v>2.0999999999999999E-3</v>
      </c>
      <c r="V105" s="37">
        <v>0.20186999999999999</v>
      </c>
      <c r="W105" s="37">
        <v>6.6299999999999996E-4</v>
      </c>
      <c r="X105" s="37">
        <v>5.1E-5</v>
      </c>
      <c r="Y105" s="37">
        <v>6.2000000000000003E-5</v>
      </c>
      <c r="Z105" s="37">
        <v>13.72</v>
      </c>
      <c r="AA105" s="37">
        <v>0.55000000000000004</v>
      </c>
      <c r="AB105" s="37">
        <v>0.6</v>
      </c>
      <c r="AC105" s="37">
        <v>13.35</v>
      </c>
      <c r="AD105" s="37">
        <v>0.14000000000000001</v>
      </c>
      <c r="AE105" s="37">
        <v>0.2</v>
      </c>
      <c r="AF105" s="37">
        <v>13.4</v>
      </c>
      <c r="AG105" s="37">
        <v>1</v>
      </c>
      <c r="AH105" s="37">
        <v>1.2</v>
      </c>
      <c r="AI105" s="37">
        <v>77</v>
      </c>
      <c r="AJ105" s="37">
        <v>86</v>
      </c>
      <c r="AK105" s="37">
        <v>89</v>
      </c>
      <c r="AL105" s="37">
        <v>919</v>
      </c>
      <c r="AM105" s="37">
        <v>22</v>
      </c>
      <c r="AN105" s="37">
        <v>335.4</v>
      </c>
      <c r="AO105" s="37">
        <v>7.9</v>
      </c>
      <c r="AP105" s="37">
        <v>2.73</v>
      </c>
      <c r="AQ105" s="37">
        <v>3.2000000000000001E-2</v>
      </c>
      <c r="AR105" s="37">
        <v>0</v>
      </c>
      <c r="AS105" s="37">
        <v>110</v>
      </c>
      <c r="AT105" s="37">
        <v>39010</v>
      </c>
      <c r="AU105" s="37">
        <v>510</v>
      </c>
      <c r="AV105" s="37">
        <v>1839</v>
      </c>
      <c r="AW105" s="37">
        <v>76</v>
      </c>
      <c r="BB105" s="1">
        <v>17950000</v>
      </c>
      <c r="BC105" s="1">
        <v>420000</v>
      </c>
      <c r="BD105" s="39" t="s">
        <v>4217</v>
      </c>
      <c r="BE105" s="39" t="s">
        <v>2973</v>
      </c>
      <c r="BG105" s="37">
        <v>2.0730000000000002E-3</v>
      </c>
      <c r="BH105" s="125">
        <v>13.35</v>
      </c>
      <c r="BI105" s="125">
        <v>0.2</v>
      </c>
      <c r="BJ105" s="125">
        <f t="shared" si="8"/>
        <v>1.4981273408239701</v>
      </c>
      <c r="BK105" s="125">
        <v>13.506</v>
      </c>
      <c r="BL105" s="125">
        <v>0.21376100000000001</v>
      </c>
      <c r="BM105" s="125">
        <f t="shared" si="9"/>
        <v>1.5827113875314676</v>
      </c>
      <c r="BN105" s="36">
        <v>13.579000000000001</v>
      </c>
      <c r="BO105" s="36">
        <v>0.214199</v>
      </c>
      <c r="BP105" s="125">
        <f t="shared" si="5"/>
        <v>1.5774283820605344</v>
      </c>
      <c r="BQ105" s="125">
        <v>16.636600000000001</v>
      </c>
      <c r="BR105" s="125">
        <v>919</v>
      </c>
      <c r="BS105" s="125">
        <f t="shared" si="6"/>
        <v>0.36630036630036628</v>
      </c>
      <c r="BT105" s="125">
        <f t="shared" si="7"/>
        <v>2.6967930029154541</v>
      </c>
    </row>
    <row r="106" spans="1:72">
      <c r="A106" s="37" t="s">
        <v>4221</v>
      </c>
      <c r="B106" s="37" t="s">
        <v>4222</v>
      </c>
      <c r="C106" s="37" t="s">
        <v>4223</v>
      </c>
      <c r="D106" s="37" t="s">
        <v>3813</v>
      </c>
      <c r="E106" s="37" t="s">
        <v>4224</v>
      </c>
      <c r="F106" s="37">
        <v>26.423999999999999</v>
      </c>
      <c r="G106" s="50" t="s">
        <v>4221</v>
      </c>
      <c r="H106" s="50" t="s">
        <v>2973</v>
      </c>
      <c r="I106" s="50"/>
      <c r="J106" s="37">
        <v>1.357E-2</v>
      </c>
      <c r="K106" s="37">
        <v>4.0000000000000002E-4</v>
      </c>
      <c r="L106" s="37">
        <v>4.6000000000000001E-4</v>
      </c>
      <c r="M106" s="37">
        <v>2.0460000000000001E-3</v>
      </c>
      <c r="N106" s="37">
        <v>2.0000000000000002E-5</v>
      </c>
      <c r="O106" s="37">
        <v>3.0000000000000001E-5</v>
      </c>
      <c r="P106" s="37">
        <v>4.9156E-3</v>
      </c>
      <c r="Q106" s="37">
        <v>488.7586</v>
      </c>
      <c r="R106" s="37">
        <v>7.1665479999999997</v>
      </c>
      <c r="S106" s="37">
        <v>4.8000000000000001E-2</v>
      </c>
      <c r="T106" s="37">
        <v>1.2999999999999999E-3</v>
      </c>
      <c r="U106" s="37">
        <v>1.4E-3</v>
      </c>
      <c r="V106" s="37">
        <v>0.32912000000000002</v>
      </c>
      <c r="W106" s="37">
        <v>6.7599999999999995E-4</v>
      </c>
      <c r="X106" s="37">
        <v>4.8999999999999998E-5</v>
      </c>
      <c r="Y106" s="37">
        <v>6.0999999999999999E-5</v>
      </c>
      <c r="Z106" s="37">
        <v>13.69</v>
      </c>
      <c r="AA106" s="37">
        <v>0.4</v>
      </c>
      <c r="AB106" s="37">
        <v>0.46</v>
      </c>
      <c r="AC106" s="37">
        <v>13.18</v>
      </c>
      <c r="AD106" s="37">
        <v>0.13</v>
      </c>
      <c r="AE106" s="37">
        <v>0.19</v>
      </c>
      <c r="AF106" s="37">
        <v>13.7</v>
      </c>
      <c r="AG106" s="37">
        <v>1</v>
      </c>
      <c r="AH106" s="37">
        <v>1.2</v>
      </c>
      <c r="AI106" s="37">
        <v>88</v>
      </c>
      <c r="AJ106" s="37">
        <v>62</v>
      </c>
      <c r="AK106" s="37">
        <v>66</v>
      </c>
      <c r="AL106" s="37">
        <v>1727</v>
      </c>
      <c r="AM106" s="37">
        <v>59</v>
      </c>
      <c r="AN106" s="37">
        <v>360</v>
      </c>
      <c r="AO106" s="37">
        <v>14</v>
      </c>
      <c r="AP106" s="37">
        <v>4.8109999999999999</v>
      </c>
      <c r="AQ106" s="37">
        <v>5.1999999999999998E-2</v>
      </c>
      <c r="AR106" s="37">
        <v>110</v>
      </c>
      <c r="AS106" s="37">
        <v>100</v>
      </c>
      <c r="AT106" s="1">
        <v>72100</v>
      </c>
      <c r="AU106" s="1">
        <v>1600</v>
      </c>
      <c r="AV106" s="37">
        <v>3430</v>
      </c>
      <c r="AW106" s="37">
        <v>110</v>
      </c>
      <c r="BB106" s="1">
        <v>33700000</v>
      </c>
      <c r="BC106" s="1">
        <v>1200000</v>
      </c>
      <c r="BD106" s="39" t="s">
        <v>4221</v>
      </c>
      <c r="BE106" s="39" t="s">
        <v>2973</v>
      </c>
      <c r="BG106" s="37">
        <v>2.0460000000000001E-3</v>
      </c>
      <c r="BH106" s="125">
        <v>13.18</v>
      </c>
      <c r="BI106" s="125">
        <v>0.19</v>
      </c>
      <c r="BJ106" s="125">
        <f t="shared" si="8"/>
        <v>1.4415781487101671</v>
      </c>
      <c r="BK106" s="125">
        <v>13.294</v>
      </c>
      <c r="BL106" s="125">
        <v>0.198376</v>
      </c>
      <c r="BM106" s="125">
        <f t="shared" si="9"/>
        <v>1.4922220550624341</v>
      </c>
      <c r="BN106" s="36">
        <v>13.367000000000001</v>
      </c>
      <c r="BO106" s="36">
        <v>0.198848</v>
      </c>
      <c r="BP106" s="125">
        <f t="shared" si="5"/>
        <v>1.48760380040398</v>
      </c>
      <c r="BQ106" s="125">
        <v>16.889900000000001</v>
      </c>
      <c r="BR106" s="125">
        <v>1727</v>
      </c>
      <c r="BS106" s="125">
        <f t="shared" si="6"/>
        <v>0.20785699438786115</v>
      </c>
      <c r="BT106" s="125">
        <f t="shared" si="7"/>
        <v>3.7253469685902152</v>
      </c>
    </row>
    <row r="107" spans="1:72">
      <c r="A107" s="37" t="s">
        <v>4225</v>
      </c>
      <c r="B107" s="37" t="s">
        <v>4226</v>
      </c>
      <c r="C107" s="37" t="s">
        <v>4227</v>
      </c>
      <c r="D107" s="37" t="s">
        <v>3813</v>
      </c>
      <c r="E107" s="37" t="s">
        <v>4228</v>
      </c>
      <c r="F107" s="37">
        <v>20.09</v>
      </c>
      <c r="G107" s="50" t="s">
        <v>4225</v>
      </c>
      <c r="H107" s="50" t="s">
        <v>2973</v>
      </c>
      <c r="I107" s="50"/>
      <c r="J107" s="37">
        <v>1.315E-2</v>
      </c>
      <c r="K107" s="37">
        <v>8.8999999999999995E-4</v>
      </c>
      <c r="L107" s="37">
        <v>9.2000000000000003E-4</v>
      </c>
      <c r="M107" s="37">
        <v>2.0479999999999999E-3</v>
      </c>
      <c r="N107" s="37">
        <v>3.1999999999999999E-5</v>
      </c>
      <c r="O107" s="37">
        <v>3.8999999999999999E-5</v>
      </c>
      <c r="P107" s="37">
        <v>-2.368E-2</v>
      </c>
      <c r="Q107" s="37">
        <v>488.28120000000001</v>
      </c>
      <c r="R107" s="37">
        <v>9.2983250000000002</v>
      </c>
      <c r="S107" s="37">
        <v>4.5699999999999998E-2</v>
      </c>
      <c r="T107" s="37">
        <v>3.0000000000000001E-3</v>
      </c>
      <c r="U107" s="37">
        <v>3.0000000000000001E-3</v>
      </c>
      <c r="V107" s="37">
        <v>0.29541000000000001</v>
      </c>
      <c r="W107" s="37">
        <v>6.5300000000000004E-4</v>
      </c>
      <c r="X107" s="37">
        <v>4.0000000000000003E-5</v>
      </c>
      <c r="Y107" s="37">
        <v>5.3000000000000001E-5</v>
      </c>
      <c r="Z107" s="37">
        <v>13.26</v>
      </c>
      <c r="AA107" s="37">
        <v>0.89</v>
      </c>
      <c r="AB107" s="37">
        <v>0.92</v>
      </c>
      <c r="AC107" s="37">
        <v>13.19</v>
      </c>
      <c r="AD107" s="37">
        <v>0.21</v>
      </c>
      <c r="AE107" s="37">
        <v>0.25</v>
      </c>
      <c r="AF107" s="37">
        <v>13.19</v>
      </c>
      <c r="AG107" s="37">
        <v>0.82</v>
      </c>
      <c r="AH107" s="37">
        <v>1.1000000000000001</v>
      </c>
      <c r="AI107" s="37">
        <v>10</v>
      </c>
      <c r="AJ107" s="37">
        <v>120</v>
      </c>
      <c r="AK107" s="37">
        <v>130</v>
      </c>
      <c r="AL107" s="37">
        <v>614</v>
      </c>
      <c r="AM107" s="37">
        <v>35</v>
      </c>
      <c r="AN107" s="37">
        <v>566</v>
      </c>
      <c r="AO107" s="37">
        <v>11</v>
      </c>
      <c r="AP107" s="37">
        <v>1.0609999999999999</v>
      </c>
      <c r="AQ107" s="37">
        <v>5.7000000000000002E-2</v>
      </c>
      <c r="AR107" s="37">
        <v>47</v>
      </c>
      <c r="AS107" s="37">
        <v>83</v>
      </c>
      <c r="AT107" s="1">
        <v>25100</v>
      </c>
      <c r="AU107" s="1">
        <v>1100</v>
      </c>
      <c r="AV107" s="37">
        <v>1160</v>
      </c>
      <c r="AW107" s="37">
        <v>100</v>
      </c>
      <c r="BB107" s="1">
        <v>12000000</v>
      </c>
      <c r="BC107" s="1">
        <v>690000</v>
      </c>
      <c r="BD107" s="39" t="s">
        <v>4225</v>
      </c>
      <c r="BE107" s="39" t="s">
        <v>2973</v>
      </c>
      <c r="BG107" s="37">
        <v>2.0479999999999999E-3</v>
      </c>
      <c r="BH107" s="125">
        <v>13.19</v>
      </c>
      <c r="BI107" s="125">
        <v>0.25</v>
      </c>
      <c r="BJ107" s="125">
        <f t="shared" si="8"/>
        <v>1.8953752843062925</v>
      </c>
      <c r="BK107" s="125">
        <v>13.362</v>
      </c>
      <c r="BL107" s="125">
        <v>0.25961099999999998</v>
      </c>
      <c r="BM107" s="125">
        <f t="shared" si="9"/>
        <v>1.942905253704535</v>
      </c>
      <c r="BN107" s="36">
        <v>13.435</v>
      </c>
      <c r="BO107" s="36">
        <v>0.25997100000000001</v>
      </c>
      <c r="BP107" s="125">
        <f t="shared" si="5"/>
        <v>1.935027912169706</v>
      </c>
      <c r="BQ107" s="125">
        <v>16.506</v>
      </c>
      <c r="BR107" s="125">
        <v>614</v>
      </c>
      <c r="BS107" s="125">
        <f t="shared" si="6"/>
        <v>0.94250706880301605</v>
      </c>
      <c r="BT107" s="125">
        <f t="shared" si="7"/>
        <v>0.52790346907993779</v>
      </c>
    </row>
    <row r="108" spans="1:72">
      <c r="A108" s="37" t="s">
        <v>4229</v>
      </c>
      <c r="B108" s="37" t="s">
        <v>4230</v>
      </c>
      <c r="C108" s="37" t="s">
        <v>4231</v>
      </c>
      <c r="D108" s="37" t="s">
        <v>3813</v>
      </c>
      <c r="E108" s="37" t="s">
        <v>4232</v>
      </c>
      <c r="F108" s="37">
        <v>26.423999999999999</v>
      </c>
      <c r="G108" s="50" t="s">
        <v>4229</v>
      </c>
      <c r="H108" s="50" t="s">
        <v>2973</v>
      </c>
      <c r="I108" s="50"/>
      <c r="J108" s="37">
        <v>1.281E-2</v>
      </c>
      <c r="K108" s="37">
        <v>7.1000000000000002E-4</v>
      </c>
      <c r="L108" s="37">
        <v>7.5000000000000002E-4</v>
      </c>
      <c r="M108" s="37">
        <v>2.065E-3</v>
      </c>
      <c r="N108" s="37">
        <v>3.4E-5</v>
      </c>
      <c r="O108" s="37">
        <v>4.1E-5</v>
      </c>
      <c r="P108" s="37">
        <v>4.7036000000000001E-2</v>
      </c>
      <c r="Q108" s="37">
        <v>484.26150000000001</v>
      </c>
      <c r="R108" s="37">
        <v>9.6148769999999999</v>
      </c>
      <c r="S108" s="37">
        <v>4.5100000000000001E-2</v>
      </c>
      <c r="T108" s="37">
        <v>2.5999999999999999E-3</v>
      </c>
      <c r="U108" s="37">
        <v>2.7000000000000001E-3</v>
      </c>
      <c r="V108" s="37">
        <v>0.28563</v>
      </c>
      <c r="W108" s="37">
        <v>7.2499999999999995E-4</v>
      </c>
      <c r="X108" s="37">
        <v>4.0000000000000003E-5</v>
      </c>
      <c r="Y108" s="37">
        <v>5.5000000000000002E-5</v>
      </c>
      <c r="Z108" s="37">
        <v>12.92</v>
      </c>
      <c r="AA108" s="37">
        <v>0.71</v>
      </c>
      <c r="AB108" s="37">
        <v>0.75</v>
      </c>
      <c r="AC108" s="37">
        <v>13.3</v>
      </c>
      <c r="AD108" s="37">
        <v>0.22</v>
      </c>
      <c r="AE108" s="37">
        <v>0.26</v>
      </c>
      <c r="AF108" s="37">
        <v>14.65</v>
      </c>
      <c r="AG108" s="37">
        <v>0.81</v>
      </c>
      <c r="AH108" s="37">
        <v>1.1000000000000001</v>
      </c>
      <c r="AI108" s="37">
        <v>-10</v>
      </c>
      <c r="AJ108" s="37">
        <v>110</v>
      </c>
      <c r="AK108" s="37">
        <v>110</v>
      </c>
      <c r="AL108" s="37">
        <v>583</v>
      </c>
      <c r="AM108" s="37">
        <v>17</v>
      </c>
      <c r="AN108" s="37">
        <v>430</v>
      </c>
      <c r="AO108" s="37">
        <v>13</v>
      </c>
      <c r="AP108" s="37">
        <v>1.357</v>
      </c>
      <c r="AQ108" s="37">
        <v>1.2E-2</v>
      </c>
      <c r="AR108" s="37">
        <v>101</v>
      </c>
      <c r="AS108" s="37">
        <v>98</v>
      </c>
      <c r="AT108" s="37">
        <v>24600</v>
      </c>
      <c r="AU108" s="37">
        <v>470</v>
      </c>
      <c r="AV108" s="37">
        <v>1093</v>
      </c>
      <c r="AW108" s="37">
        <v>58</v>
      </c>
      <c r="BB108" s="1">
        <v>11390000</v>
      </c>
      <c r="BC108" s="1">
        <v>330000</v>
      </c>
      <c r="BD108" s="39" t="s">
        <v>4229</v>
      </c>
      <c r="BE108" s="39" t="s">
        <v>2973</v>
      </c>
      <c r="BG108" s="37">
        <v>2.065E-3</v>
      </c>
      <c r="BH108" s="125">
        <v>13.3</v>
      </c>
      <c r="BI108" s="125">
        <v>0.26</v>
      </c>
      <c r="BJ108" s="125">
        <f t="shared" si="8"/>
        <v>1.9548872180451129</v>
      </c>
      <c r="BK108" s="125">
        <v>13.478</v>
      </c>
      <c r="BL108" s="125">
        <v>0.27284599999999998</v>
      </c>
      <c r="BM108" s="125">
        <f t="shared" si="9"/>
        <v>2.0243804718801011</v>
      </c>
      <c r="BN108" s="36">
        <v>13.551</v>
      </c>
      <c r="BO108" s="36">
        <v>0.27318799999999999</v>
      </c>
      <c r="BP108" s="125">
        <f t="shared" si="5"/>
        <v>2.01599881927533</v>
      </c>
      <c r="BQ108" s="125">
        <v>16.471299999999999</v>
      </c>
      <c r="BR108" s="125">
        <v>583</v>
      </c>
      <c r="BS108" s="125">
        <f t="shared" si="6"/>
        <v>0.73691967575534267</v>
      </c>
      <c r="BT108" s="125">
        <f t="shared" si="7"/>
        <v>-2.941176470588247</v>
      </c>
    </row>
    <row r="109" spans="1:72">
      <c r="A109" s="37" t="s">
        <v>4233</v>
      </c>
      <c r="B109" s="37" t="s">
        <v>4234</v>
      </c>
      <c r="C109" s="37" t="s">
        <v>4235</v>
      </c>
      <c r="D109" s="37" t="s">
        <v>3813</v>
      </c>
      <c r="E109" s="37" t="s">
        <v>4236</v>
      </c>
      <c r="F109" s="37">
        <v>26.062999999999999</v>
      </c>
      <c r="G109" s="50" t="s">
        <v>4233</v>
      </c>
      <c r="H109" s="50" t="s">
        <v>4042</v>
      </c>
      <c r="I109" s="50" t="s">
        <v>3935</v>
      </c>
      <c r="J109" s="37">
        <v>1.3050000000000001E-2</v>
      </c>
      <c r="K109" s="37">
        <v>5.1000000000000004E-4</v>
      </c>
      <c r="L109" s="37">
        <v>5.5999999999999995E-4</v>
      </c>
      <c r="M109" s="37">
        <v>2.0100000000000001E-3</v>
      </c>
      <c r="N109" s="37">
        <v>2.5000000000000001E-5</v>
      </c>
      <c r="O109" s="37">
        <v>3.3000000000000003E-5</v>
      </c>
      <c r="P109" s="37">
        <v>0.30769000000000002</v>
      </c>
      <c r="Q109" s="37">
        <v>497.51240000000001</v>
      </c>
      <c r="R109" s="37">
        <v>8.1681150000000002</v>
      </c>
      <c r="S109" s="37">
        <v>4.7199999999999999E-2</v>
      </c>
      <c r="T109" s="37">
        <v>1.6000000000000001E-3</v>
      </c>
      <c r="U109" s="37">
        <v>1.6999999999999999E-3</v>
      </c>
      <c r="V109" s="37">
        <v>-4.0636999999999997E-4</v>
      </c>
      <c r="W109" s="37">
        <v>7.4200000000000004E-4</v>
      </c>
      <c r="X109" s="37">
        <v>6.3E-5</v>
      </c>
      <c r="Y109" s="37">
        <v>7.3999999999999996E-5</v>
      </c>
      <c r="Z109" s="37">
        <v>13.16</v>
      </c>
      <c r="AA109" s="37">
        <v>0.51</v>
      </c>
      <c r="AB109" s="37">
        <v>0.56000000000000005</v>
      </c>
      <c r="AC109" s="37">
        <v>12.95</v>
      </c>
      <c r="AD109" s="37">
        <v>0.16</v>
      </c>
      <c r="AE109" s="37">
        <v>0.21</v>
      </c>
      <c r="AF109" s="37">
        <v>15</v>
      </c>
      <c r="AG109" s="37">
        <v>1.3</v>
      </c>
      <c r="AH109" s="37">
        <v>1.5</v>
      </c>
      <c r="AI109" s="37">
        <v>54</v>
      </c>
      <c r="AJ109" s="37">
        <v>74</v>
      </c>
      <c r="AK109" s="37">
        <v>77</v>
      </c>
      <c r="AL109" s="37">
        <v>1612</v>
      </c>
      <c r="AM109" s="37">
        <v>41</v>
      </c>
      <c r="AN109" s="37">
        <v>293</v>
      </c>
      <c r="AO109" s="37">
        <v>14</v>
      </c>
      <c r="AP109" s="37">
        <v>5.48</v>
      </c>
      <c r="AQ109" s="37">
        <v>0.18</v>
      </c>
      <c r="AR109" s="37">
        <v>50</v>
      </c>
      <c r="AS109" s="37">
        <v>99</v>
      </c>
      <c r="AT109" s="1">
        <v>66200</v>
      </c>
      <c r="AU109" s="1">
        <v>1800</v>
      </c>
      <c r="AV109" s="37">
        <v>3100</v>
      </c>
      <c r="AW109" s="37">
        <v>100</v>
      </c>
      <c r="BB109" s="1">
        <v>31480000</v>
      </c>
      <c r="BC109" s="1">
        <v>800000</v>
      </c>
      <c r="BD109" s="39" t="s">
        <v>4233</v>
      </c>
      <c r="BE109" s="39" t="s">
        <v>4042</v>
      </c>
      <c r="BF109" s="39" t="s">
        <v>3935</v>
      </c>
      <c r="BG109" s="37">
        <v>2.0100000000000001E-3</v>
      </c>
      <c r="BH109" s="125">
        <v>12.95</v>
      </c>
      <c r="BI109" s="125">
        <v>0.21</v>
      </c>
      <c r="BJ109" s="125">
        <f t="shared" si="8"/>
        <v>1.6216216216216217</v>
      </c>
      <c r="BK109" s="125">
        <v>13.066000000000001</v>
      </c>
      <c r="BL109" s="125">
        <v>0.21776000000000001</v>
      </c>
      <c r="BM109" s="125">
        <f t="shared" si="9"/>
        <v>1.6666156436552886</v>
      </c>
      <c r="BN109" s="36">
        <v>13.138999999999999</v>
      </c>
      <c r="BO109" s="36">
        <v>0.21819</v>
      </c>
      <c r="BP109" s="125">
        <f t="shared" si="5"/>
        <v>1.6606286627597229</v>
      </c>
      <c r="BQ109" s="125">
        <v>16.849699999999999</v>
      </c>
      <c r="BR109" s="125">
        <v>1612</v>
      </c>
      <c r="BS109" s="125">
        <f t="shared" si="6"/>
        <v>0.18248175182481752</v>
      </c>
      <c r="BT109" s="125">
        <f t="shared" si="7"/>
        <v>1.5957446808510745</v>
      </c>
    </row>
    <row r="110" spans="1:72">
      <c r="A110" s="37" t="s">
        <v>4237</v>
      </c>
      <c r="B110" s="37" t="s">
        <v>4238</v>
      </c>
      <c r="C110" s="37" t="s">
        <v>4239</v>
      </c>
      <c r="D110" s="37" t="s">
        <v>3813</v>
      </c>
      <c r="E110" s="37" t="s">
        <v>4240</v>
      </c>
      <c r="F110" s="37">
        <v>26.423999999999999</v>
      </c>
      <c r="G110" s="50" t="s">
        <v>4237</v>
      </c>
      <c r="H110" s="50" t="s">
        <v>4042</v>
      </c>
      <c r="I110" s="50" t="s">
        <v>4241</v>
      </c>
      <c r="J110" s="37">
        <v>2.1999999999999999E-2</v>
      </c>
      <c r="K110" s="37">
        <v>2.5000000000000001E-3</v>
      </c>
      <c r="L110" s="37">
        <v>2.5000000000000001E-3</v>
      </c>
      <c r="M110" s="37">
        <v>2.0479999999999999E-3</v>
      </c>
      <c r="N110" s="37">
        <v>3.3000000000000003E-5</v>
      </c>
      <c r="O110" s="37">
        <v>4.0000000000000003E-5</v>
      </c>
      <c r="P110" s="37">
        <v>-5.3181000000000001E-3</v>
      </c>
      <c r="Q110" s="37">
        <v>488.28120000000001</v>
      </c>
      <c r="R110" s="37">
        <v>9.5367429999999995</v>
      </c>
      <c r="S110" s="37">
        <v>7.6100000000000001E-2</v>
      </c>
      <c r="T110" s="37">
        <v>8.6E-3</v>
      </c>
      <c r="U110" s="37">
        <v>8.6E-3</v>
      </c>
      <c r="V110" s="37">
        <v>0.11355999999999999</v>
      </c>
      <c r="W110" s="37">
        <v>7.6999999999999996E-4</v>
      </c>
      <c r="X110" s="37">
        <v>5.3000000000000001E-5</v>
      </c>
      <c r="Y110" s="37">
        <v>6.6000000000000005E-5</v>
      </c>
      <c r="Z110" s="37">
        <v>22.1</v>
      </c>
      <c r="AA110" s="37">
        <v>2.4</v>
      </c>
      <c r="AB110" s="37">
        <v>2.5</v>
      </c>
      <c r="AC110" s="37">
        <v>13.19</v>
      </c>
      <c r="AD110" s="37">
        <v>0.21</v>
      </c>
      <c r="AE110" s="37">
        <v>0.26</v>
      </c>
      <c r="AF110" s="37">
        <v>15.6</v>
      </c>
      <c r="AG110" s="37">
        <v>1.1000000000000001</v>
      </c>
      <c r="AH110" s="37">
        <v>1.3</v>
      </c>
      <c r="AI110" s="37">
        <v>1020</v>
      </c>
      <c r="AJ110" s="37">
        <v>250</v>
      </c>
      <c r="AK110" s="37">
        <v>250</v>
      </c>
      <c r="AL110" s="37">
        <v>258.8</v>
      </c>
      <c r="AM110" s="37">
        <v>5.8</v>
      </c>
      <c r="AN110" s="37">
        <v>395</v>
      </c>
      <c r="AO110" s="37">
        <v>18</v>
      </c>
      <c r="AP110" s="37">
        <v>0.65400000000000003</v>
      </c>
      <c r="AQ110" s="37">
        <v>0.02</v>
      </c>
      <c r="AR110" s="37">
        <v>-19</v>
      </c>
      <c r="AS110" s="37">
        <v>71</v>
      </c>
      <c r="AT110" s="37">
        <v>11010</v>
      </c>
      <c r="AU110" s="37">
        <v>300</v>
      </c>
      <c r="AV110" s="37">
        <v>835</v>
      </c>
      <c r="AW110" s="37">
        <v>92</v>
      </c>
      <c r="BB110" s="1">
        <v>5050000</v>
      </c>
      <c r="BC110" s="1">
        <v>110000</v>
      </c>
      <c r="BD110" s="39" t="s">
        <v>4237</v>
      </c>
      <c r="BE110" s="39" t="s">
        <v>4042</v>
      </c>
      <c r="BF110" s="39" t="s">
        <v>4241</v>
      </c>
      <c r="BG110" s="37">
        <v>2.0479999999999999E-3</v>
      </c>
      <c r="BH110" s="125">
        <v>13.19</v>
      </c>
      <c r="BI110" s="125">
        <v>0.26</v>
      </c>
      <c r="BJ110" s="125">
        <f t="shared" si="8"/>
        <v>1.9711902956785445</v>
      </c>
      <c r="BK110" s="125">
        <v>13.407999999999999</v>
      </c>
      <c r="BL110" s="125">
        <v>0.26989600000000002</v>
      </c>
      <c r="BM110" s="125">
        <f t="shared" si="9"/>
        <v>2.0129474940334133</v>
      </c>
      <c r="BN110" s="36">
        <v>13.481</v>
      </c>
      <c r="BO110" s="36">
        <v>0.27024199999999998</v>
      </c>
      <c r="BP110" s="125">
        <f t="shared" si="5"/>
        <v>2.0046139010459161</v>
      </c>
      <c r="BQ110" s="125">
        <v>16.179200000000002</v>
      </c>
      <c r="BR110" s="125">
        <v>258.8</v>
      </c>
      <c r="BS110" s="125">
        <f t="shared" si="6"/>
        <v>1.5290519877675841</v>
      </c>
      <c r="BT110" s="125">
        <f t="shared" si="7"/>
        <v>40.316742081447963</v>
      </c>
    </row>
    <row r="111" spans="1:72">
      <c r="A111" s="37" t="s">
        <v>4242</v>
      </c>
      <c r="B111" s="37" t="s">
        <v>4243</v>
      </c>
      <c r="C111" s="37" t="s">
        <v>4244</v>
      </c>
      <c r="D111" s="37" t="s">
        <v>3813</v>
      </c>
      <c r="E111" s="37" t="s">
        <v>4245</v>
      </c>
      <c r="F111" s="37">
        <v>26.605</v>
      </c>
      <c r="G111" s="50" t="s">
        <v>4242</v>
      </c>
      <c r="H111" s="50" t="s">
        <v>2973</v>
      </c>
      <c r="I111" s="50"/>
      <c r="J111" s="37">
        <v>1.3520000000000001E-2</v>
      </c>
      <c r="K111" s="37">
        <v>5.8E-4</v>
      </c>
      <c r="L111" s="37">
        <v>6.3000000000000003E-4</v>
      </c>
      <c r="M111" s="37">
        <v>2.0609999999999999E-3</v>
      </c>
      <c r="N111" s="37">
        <v>2.5999999999999998E-5</v>
      </c>
      <c r="O111" s="37">
        <v>3.4999999999999997E-5</v>
      </c>
      <c r="P111" s="37">
        <v>0.26800000000000002</v>
      </c>
      <c r="Q111" s="37">
        <v>485.20139999999998</v>
      </c>
      <c r="R111" s="37">
        <v>8.2397130000000001</v>
      </c>
      <c r="S111" s="37">
        <v>4.7500000000000001E-2</v>
      </c>
      <c r="T111" s="37">
        <v>2E-3</v>
      </c>
      <c r="U111" s="37">
        <v>2E-3</v>
      </c>
      <c r="V111" s="37">
        <v>7.9474000000000003E-3</v>
      </c>
      <c r="W111" s="37">
        <v>6.7500000000000004E-4</v>
      </c>
      <c r="X111" s="37">
        <v>4.1999999999999998E-5</v>
      </c>
      <c r="Y111" s="37">
        <v>5.3999999999999998E-5</v>
      </c>
      <c r="Z111" s="37">
        <v>13.63</v>
      </c>
      <c r="AA111" s="37">
        <v>0.57999999999999996</v>
      </c>
      <c r="AB111" s="37">
        <v>0.63</v>
      </c>
      <c r="AC111" s="37">
        <v>13.27</v>
      </c>
      <c r="AD111" s="37">
        <v>0.17</v>
      </c>
      <c r="AE111" s="37">
        <v>0.22</v>
      </c>
      <c r="AF111" s="37">
        <v>13.63</v>
      </c>
      <c r="AG111" s="37">
        <v>0.84</v>
      </c>
      <c r="AH111" s="37">
        <v>1.1000000000000001</v>
      </c>
      <c r="AI111" s="37">
        <v>97</v>
      </c>
      <c r="AJ111" s="37">
        <v>88</v>
      </c>
      <c r="AK111" s="37">
        <v>90</v>
      </c>
      <c r="AL111" s="37">
        <v>771</v>
      </c>
      <c r="AM111" s="37">
        <v>38</v>
      </c>
      <c r="AN111" s="37">
        <v>529</v>
      </c>
      <c r="AO111" s="37">
        <v>39</v>
      </c>
      <c r="AP111" s="37">
        <v>1.4790000000000001</v>
      </c>
      <c r="AQ111" s="37">
        <v>3.7999999999999999E-2</v>
      </c>
      <c r="AR111" s="37">
        <v>37</v>
      </c>
      <c r="AS111" s="37">
        <v>90</v>
      </c>
      <c r="AT111" s="1">
        <v>32300</v>
      </c>
      <c r="AU111" s="1">
        <v>1300</v>
      </c>
      <c r="AV111" s="37">
        <v>1523</v>
      </c>
      <c r="AW111" s="37">
        <v>79</v>
      </c>
      <c r="BB111" s="1">
        <v>15040000</v>
      </c>
      <c r="BC111" s="1">
        <v>750000</v>
      </c>
      <c r="BD111" s="39" t="s">
        <v>4242</v>
      </c>
      <c r="BE111" s="39" t="s">
        <v>2973</v>
      </c>
      <c r="BG111" s="37">
        <v>2.0609999999999999E-3</v>
      </c>
      <c r="BH111" s="125">
        <v>13.27</v>
      </c>
      <c r="BI111" s="125">
        <v>0.22</v>
      </c>
      <c r="BJ111" s="125">
        <f t="shared" si="8"/>
        <v>1.6578749058025624</v>
      </c>
      <c r="BK111" s="125">
        <v>13.435</v>
      </c>
      <c r="BL111" s="125">
        <v>0.23330300000000001</v>
      </c>
      <c r="BM111" s="125">
        <f t="shared" si="9"/>
        <v>1.7365314477112019</v>
      </c>
      <c r="BN111" s="36">
        <v>13.507999999999999</v>
      </c>
      <c r="BO111" s="36">
        <v>0.233704</v>
      </c>
      <c r="BP111" s="125">
        <f t="shared" si="5"/>
        <v>1.7301154871187445</v>
      </c>
      <c r="BQ111" s="125">
        <v>16.587199999999999</v>
      </c>
      <c r="BR111" s="125">
        <v>771</v>
      </c>
      <c r="BS111" s="125">
        <f t="shared" si="6"/>
        <v>0.67613252197430695</v>
      </c>
      <c r="BT111" s="125">
        <f t="shared" si="7"/>
        <v>2.6412325752017685</v>
      </c>
    </row>
    <row r="112" spans="1:72">
      <c r="A112" s="37" t="s">
        <v>4246</v>
      </c>
      <c r="B112" s="37" t="s">
        <v>4247</v>
      </c>
      <c r="C112" s="37" t="s">
        <v>4248</v>
      </c>
      <c r="D112" s="37" t="s">
        <v>3813</v>
      </c>
      <c r="E112" s="37" t="s">
        <v>4249</v>
      </c>
      <c r="F112" s="37">
        <v>26.605</v>
      </c>
      <c r="G112" s="50" t="s">
        <v>4246</v>
      </c>
      <c r="H112" s="50" t="s">
        <v>2973</v>
      </c>
      <c r="I112" s="50" t="s">
        <v>4241</v>
      </c>
      <c r="J112" s="37">
        <v>1.7809999999999999E-2</v>
      </c>
      <c r="K112" s="37">
        <v>9.7999999999999997E-4</v>
      </c>
      <c r="L112" s="37">
        <v>1E-3</v>
      </c>
      <c r="M112" s="37">
        <v>2.3969999999999998E-3</v>
      </c>
      <c r="N112" s="37">
        <v>3.3000000000000003E-5</v>
      </c>
      <c r="O112" s="37">
        <v>4.1999999999999998E-5</v>
      </c>
      <c r="P112" s="37">
        <v>0.19031000000000001</v>
      </c>
      <c r="Q112" s="37">
        <v>417.18819999999999</v>
      </c>
      <c r="R112" s="37">
        <v>7.3099299999999996</v>
      </c>
      <c r="S112" s="37">
        <v>5.28E-2</v>
      </c>
      <c r="T112" s="37">
        <v>3.0000000000000001E-3</v>
      </c>
      <c r="U112" s="37">
        <v>3.0999999999999999E-3</v>
      </c>
      <c r="V112" s="37">
        <v>0.54600000000000004</v>
      </c>
      <c r="W112" s="37">
        <v>6.4700000000000001E-4</v>
      </c>
      <c r="X112" s="37">
        <v>5.5000000000000002E-5</v>
      </c>
      <c r="Y112" s="37">
        <v>6.3999999999999997E-5</v>
      </c>
      <c r="Z112" s="37">
        <v>17.920000000000002</v>
      </c>
      <c r="AA112" s="37">
        <v>0.98</v>
      </c>
      <c r="AB112" s="37">
        <v>1</v>
      </c>
      <c r="AC112" s="37">
        <v>15.44</v>
      </c>
      <c r="AD112" s="37">
        <v>0.21</v>
      </c>
      <c r="AE112" s="37">
        <v>0.27</v>
      </c>
      <c r="AF112" s="37">
        <v>13.1</v>
      </c>
      <c r="AG112" s="37">
        <v>1.1000000000000001</v>
      </c>
      <c r="AH112" s="37">
        <v>1.3</v>
      </c>
      <c r="AI112" s="37">
        <v>290</v>
      </c>
      <c r="AJ112" s="37">
        <v>120</v>
      </c>
      <c r="AK112" s="37">
        <v>120</v>
      </c>
      <c r="AL112" s="37">
        <v>485</v>
      </c>
      <c r="AM112" s="37">
        <v>20</v>
      </c>
      <c r="AN112" s="37">
        <v>243.3</v>
      </c>
      <c r="AO112" s="37">
        <v>3.1</v>
      </c>
      <c r="AP112" s="37">
        <v>1.984</v>
      </c>
      <c r="AQ112" s="37">
        <v>6.6000000000000003E-2</v>
      </c>
      <c r="AR112" s="37">
        <v>190</v>
      </c>
      <c r="AS112" s="37">
        <v>110</v>
      </c>
      <c r="AT112" s="37">
        <v>23540</v>
      </c>
      <c r="AU112" s="37">
        <v>630</v>
      </c>
      <c r="AV112" s="37">
        <v>1257</v>
      </c>
      <c r="AW112" s="37">
        <v>79</v>
      </c>
      <c r="BB112" s="1">
        <v>9460000</v>
      </c>
      <c r="BC112" s="1">
        <v>400000</v>
      </c>
      <c r="BD112" s="39" t="s">
        <v>4246</v>
      </c>
      <c r="BE112" s="39" t="s">
        <v>2973</v>
      </c>
      <c r="BF112" s="39" t="s">
        <v>4241</v>
      </c>
      <c r="BG112" s="37">
        <v>2.3969999999999998E-3</v>
      </c>
      <c r="BH112" s="125">
        <v>15.44</v>
      </c>
      <c r="BI112" s="125">
        <v>0.27</v>
      </c>
      <c r="BJ112" s="125">
        <f t="shared" si="8"/>
        <v>1.7487046632124355</v>
      </c>
      <c r="BK112" s="125">
        <v>15.648</v>
      </c>
      <c r="BL112" s="125">
        <v>0.28149400000000002</v>
      </c>
      <c r="BM112" s="125">
        <f t="shared" si="9"/>
        <v>1.7989135991820042</v>
      </c>
      <c r="BN112" s="36">
        <v>15.721</v>
      </c>
      <c r="BO112" s="36">
        <v>0.28182499999999999</v>
      </c>
      <c r="BP112" s="125">
        <f t="shared" si="5"/>
        <v>1.7926658609503214</v>
      </c>
      <c r="BQ112" s="125">
        <v>16.434999999999999</v>
      </c>
      <c r="BR112" s="125">
        <v>485</v>
      </c>
      <c r="BS112" s="125">
        <f t="shared" si="6"/>
        <v>0.50403225806451613</v>
      </c>
      <c r="BT112" s="125">
        <f t="shared" si="7"/>
        <v>13.839285714285721</v>
      </c>
    </row>
    <row r="113" spans="1:72">
      <c r="A113" s="37" t="s">
        <v>4250</v>
      </c>
      <c r="B113" s="37" t="s">
        <v>4251</v>
      </c>
      <c r="C113" s="37" t="s">
        <v>4252</v>
      </c>
      <c r="D113" s="37" t="s">
        <v>3813</v>
      </c>
      <c r="E113" s="37" t="s">
        <v>4253</v>
      </c>
      <c r="F113" s="37">
        <v>26.605</v>
      </c>
      <c r="G113" s="50" t="s">
        <v>4250</v>
      </c>
      <c r="H113" s="50" t="s">
        <v>2973</v>
      </c>
      <c r="I113" s="50"/>
      <c r="J113" s="37">
        <v>1.2579999999999999E-2</v>
      </c>
      <c r="K113" s="37">
        <v>5.5000000000000003E-4</v>
      </c>
      <c r="L113" s="37">
        <v>5.9000000000000003E-4</v>
      </c>
      <c r="M113" s="37">
        <v>1.9759999999999999E-3</v>
      </c>
      <c r="N113" s="37">
        <v>1.9000000000000001E-5</v>
      </c>
      <c r="O113" s="37">
        <v>2.9E-5</v>
      </c>
      <c r="P113" s="37">
        <v>3.0362E-2</v>
      </c>
      <c r="Q113" s="37">
        <v>506.0729</v>
      </c>
      <c r="R113" s="37">
        <v>7.4271830000000003</v>
      </c>
      <c r="S113" s="37">
        <v>4.5900000000000003E-2</v>
      </c>
      <c r="T113" s="37">
        <v>2E-3</v>
      </c>
      <c r="U113" s="37">
        <v>2E-3</v>
      </c>
      <c r="V113" s="37">
        <v>0.21012</v>
      </c>
      <c r="W113" s="37">
        <v>6.5300000000000004E-4</v>
      </c>
      <c r="X113" s="37">
        <v>3.6000000000000001E-5</v>
      </c>
      <c r="Y113" s="37">
        <v>5.0000000000000002E-5</v>
      </c>
      <c r="Z113" s="37">
        <v>12.69</v>
      </c>
      <c r="AA113" s="37">
        <v>0.55000000000000004</v>
      </c>
      <c r="AB113" s="37">
        <v>0.59</v>
      </c>
      <c r="AC113" s="37">
        <v>12.72</v>
      </c>
      <c r="AD113" s="37">
        <v>0.12</v>
      </c>
      <c r="AE113" s="37">
        <v>0.19</v>
      </c>
      <c r="AF113" s="37">
        <v>13.19</v>
      </c>
      <c r="AG113" s="37">
        <v>0.73</v>
      </c>
      <c r="AH113" s="37">
        <v>1</v>
      </c>
      <c r="AI113" s="37">
        <v>19</v>
      </c>
      <c r="AJ113" s="37">
        <v>84</v>
      </c>
      <c r="AK113" s="37">
        <v>87</v>
      </c>
      <c r="AL113" s="37">
        <v>1421</v>
      </c>
      <c r="AM113" s="37">
        <v>27</v>
      </c>
      <c r="AN113" s="37">
        <v>391</v>
      </c>
      <c r="AO113" s="37">
        <v>10</v>
      </c>
      <c r="AP113" s="37">
        <v>3.621</v>
      </c>
      <c r="AQ113" s="37">
        <v>0.05</v>
      </c>
      <c r="AR113" s="37">
        <v>14</v>
      </c>
      <c r="AS113" s="37">
        <v>97</v>
      </c>
      <c r="AT113" s="37">
        <v>57460</v>
      </c>
      <c r="AU113" s="37">
        <v>590</v>
      </c>
      <c r="AV113" s="37">
        <v>2610</v>
      </c>
      <c r="AW113" s="37">
        <v>110</v>
      </c>
      <c r="BB113" s="1">
        <v>27720000</v>
      </c>
      <c r="BC113" s="1">
        <v>520000</v>
      </c>
      <c r="BD113" s="39" t="s">
        <v>4250</v>
      </c>
      <c r="BE113" s="39" t="s">
        <v>2973</v>
      </c>
      <c r="BG113" s="37">
        <v>1.9759999999999999E-3</v>
      </c>
      <c r="BH113" s="125">
        <v>12.72</v>
      </c>
      <c r="BI113" s="125">
        <v>0.19</v>
      </c>
      <c r="BJ113" s="125">
        <f t="shared" si="8"/>
        <v>1.4937106918238994</v>
      </c>
      <c r="BK113" s="125">
        <v>12.853</v>
      </c>
      <c r="BL113" s="125">
        <v>0.19262499999999999</v>
      </c>
      <c r="BM113" s="125">
        <f t="shared" si="9"/>
        <v>1.4986773515910683</v>
      </c>
      <c r="BN113" s="36">
        <v>12.926</v>
      </c>
      <c r="BO113" s="36">
        <v>0.193111</v>
      </c>
      <c r="BP113" s="125">
        <f t="shared" si="5"/>
        <v>1.4939733869719944</v>
      </c>
      <c r="BQ113" s="125">
        <v>16.796299999999999</v>
      </c>
      <c r="BR113" s="125">
        <v>1421</v>
      </c>
      <c r="BS113" s="125">
        <f t="shared" si="6"/>
        <v>0.27616680475006905</v>
      </c>
      <c r="BT113" s="125">
        <f t="shared" si="7"/>
        <v>-0.23640661938535423</v>
      </c>
    </row>
    <row r="114" spans="1:72">
      <c r="A114" s="37" t="s">
        <v>4254</v>
      </c>
      <c r="B114" s="37" t="s">
        <v>4255</v>
      </c>
      <c r="C114" s="37" t="s">
        <v>4256</v>
      </c>
      <c r="D114" s="37" t="s">
        <v>3813</v>
      </c>
      <c r="E114" s="37" t="s">
        <v>4257</v>
      </c>
      <c r="F114" s="37">
        <v>26.605</v>
      </c>
      <c r="G114" s="50" t="s">
        <v>4254</v>
      </c>
      <c r="H114" s="50" t="s">
        <v>2973</v>
      </c>
      <c r="I114" s="50"/>
      <c r="J114" s="37">
        <v>1.35E-2</v>
      </c>
      <c r="K114" s="37">
        <v>9.5E-4</v>
      </c>
      <c r="L114" s="37">
        <v>9.7999999999999997E-4</v>
      </c>
      <c r="M114" s="37">
        <v>2.1380000000000001E-3</v>
      </c>
      <c r="N114" s="37">
        <v>4.0000000000000003E-5</v>
      </c>
      <c r="O114" s="37">
        <v>4.6E-5</v>
      </c>
      <c r="P114" s="37">
        <v>0.34593000000000002</v>
      </c>
      <c r="Q114" s="37">
        <v>467.72680000000003</v>
      </c>
      <c r="R114" s="37">
        <v>10.06335</v>
      </c>
      <c r="S114" s="37">
        <v>4.65E-2</v>
      </c>
      <c r="T114" s="37">
        <v>3.0999999999999999E-3</v>
      </c>
      <c r="U114" s="37">
        <v>3.2000000000000002E-3</v>
      </c>
      <c r="V114" s="37">
        <v>-2.2013999999999999E-2</v>
      </c>
      <c r="W114" s="37">
        <v>6.9999999999999999E-4</v>
      </c>
      <c r="X114" s="37">
        <v>4.8000000000000001E-5</v>
      </c>
      <c r="Y114" s="37">
        <v>6.0000000000000002E-5</v>
      </c>
      <c r="Z114" s="37">
        <v>13.62</v>
      </c>
      <c r="AA114" s="37">
        <v>0.95</v>
      </c>
      <c r="AB114" s="37">
        <v>0.98</v>
      </c>
      <c r="AC114" s="37">
        <v>13.77</v>
      </c>
      <c r="AD114" s="37">
        <v>0.26</v>
      </c>
      <c r="AE114" s="37">
        <v>0.3</v>
      </c>
      <c r="AF114" s="37">
        <v>14.15</v>
      </c>
      <c r="AG114" s="37">
        <v>0.97</v>
      </c>
      <c r="AH114" s="37">
        <v>1.2</v>
      </c>
      <c r="AI114" s="37">
        <v>50</v>
      </c>
      <c r="AJ114" s="37">
        <v>130</v>
      </c>
      <c r="AK114" s="37">
        <v>130</v>
      </c>
      <c r="AL114" s="37">
        <v>313.10000000000002</v>
      </c>
      <c r="AM114" s="37">
        <v>4.8</v>
      </c>
      <c r="AN114" s="37">
        <v>302.8</v>
      </c>
      <c r="AO114" s="37">
        <v>4</v>
      </c>
      <c r="AP114" s="37">
        <v>1.034</v>
      </c>
      <c r="AQ114" s="37">
        <v>1.0999999999999999E-2</v>
      </c>
      <c r="AR114" s="37">
        <v>86</v>
      </c>
      <c r="AS114" s="37">
        <v>93</v>
      </c>
      <c r="AT114" s="37">
        <v>13840</v>
      </c>
      <c r="AU114" s="37">
        <v>260</v>
      </c>
      <c r="AV114" s="37">
        <v>631</v>
      </c>
      <c r="AW114" s="37">
        <v>44</v>
      </c>
      <c r="BB114" s="1">
        <v>6107000</v>
      </c>
      <c r="BC114" s="1">
        <v>93000</v>
      </c>
      <c r="BD114" s="39" t="s">
        <v>4254</v>
      </c>
      <c r="BE114" s="39" t="s">
        <v>2973</v>
      </c>
      <c r="BG114" s="37">
        <v>2.1380000000000001E-3</v>
      </c>
      <c r="BH114" s="125">
        <v>13.77</v>
      </c>
      <c r="BI114" s="125">
        <v>0.3</v>
      </c>
      <c r="BJ114" s="125">
        <f t="shared" si="8"/>
        <v>2.1786492374727668</v>
      </c>
      <c r="BK114" s="125">
        <v>13.989000000000001</v>
      </c>
      <c r="BL114" s="125">
        <v>0.30796800000000002</v>
      </c>
      <c r="BM114" s="125">
        <f t="shared" si="9"/>
        <v>2.2015011794981771</v>
      </c>
      <c r="BN114" s="36">
        <v>14.061999999999999</v>
      </c>
      <c r="BO114" s="36">
        <v>0.30826999999999999</v>
      </c>
      <c r="BP114" s="125">
        <f t="shared" si="5"/>
        <v>2.1922201678281894</v>
      </c>
      <c r="BQ114" s="125">
        <v>16.2361</v>
      </c>
      <c r="BR114" s="125">
        <v>313.10000000000002</v>
      </c>
      <c r="BS114" s="125">
        <f t="shared" si="6"/>
        <v>0.96711798839458407</v>
      </c>
      <c r="BT114" s="125">
        <f t="shared" si="7"/>
        <v>-1.1013215859030812</v>
      </c>
    </row>
    <row r="115" spans="1:72">
      <c r="A115" s="37" t="s">
        <v>4258</v>
      </c>
      <c r="B115" s="37" t="s">
        <v>4259</v>
      </c>
      <c r="C115" s="37" t="s">
        <v>4260</v>
      </c>
      <c r="D115" s="37" t="s">
        <v>3813</v>
      </c>
      <c r="E115" s="37" t="s">
        <v>4261</v>
      </c>
      <c r="F115" s="37">
        <v>26.423999999999999</v>
      </c>
      <c r="G115" s="50" t="s">
        <v>4258</v>
      </c>
      <c r="H115" s="50" t="s">
        <v>2973</v>
      </c>
      <c r="I115" s="50"/>
      <c r="J115" s="37">
        <v>1.3169999999999999E-2</v>
      </c>
      <c r="K115" s="37">
        <v>5.2999999999999998E-4</v>
      </c>
      <c r="L115" s="37">
        <v>5.8E-4</v>
      </c>
      <c r="M115" s="37">
        <v>2.006E-3</v>
      </c>
      <c r="N115" s="37">
        <v>2.1999999999999999E-5</v>
      </c>
      <c r="O115" s="37">
        <v>3.1000000000000001E-5</v>
      </c>
      <c r="P115" s="37">
        <v>0.11602</v>
      </c>
      <c r="Q115" s="37">
        <v>498.50450000000001</v>
      </c>
      <c r="R115" s="37">
        <v>7.7037079999999998</v>
      </c>
      <c r="S115" s="37">
        <v>4.7899999999999998E-2</v>
      </c>
      <c r="T115" s="37">
        <v>2E-3</v>
      </c>
      <c r="U115" s="37">
        <v>2.0999999999999999E-3</v>
      </c>
      <c r="V115" s="37">
        <v>0.23114000000000001</v>
      </c>
      <c r="W115" s="37">
        <v>6.4599999999999998E-4</v>
      </c>
      <c r="X115" s="37">
        <v>3.6000000000000001E-5</v>
      </c>
      <c r="Y115" s="37">
        <v>4.8999999999999998E-5</v>
      </c>
      <c r="Z115" s="37">
        <v>13.29</v>
      </c>
      <c r="AA115" s="37">
        <v>0.53</v>
      </c>
      <c r="AB115" s="37">
        <v>0.57999999999999996</v>
      </c>
      <c r="AC115" s="37">
        <v>12.92</v>
      </c>
      <c r="AD115" s="37">
        <v>0.14000000000000001</v>
      </c>
      <c r="AE115" s="37">
        <v>0.2</v>
      </c>
      <c r="AF115" s="37">
        <v>13.05</v>
      </c>
      <c r="AG115" s="37">
        <v>0.73</v>
      </c>
      <c r="AH115" s="37">
        <v>0.99</v>
      </c>
      <c r="AI115" s="37">
        <v>100</v>
      </c>
      <c r="AJ115" s="37">
        <v>86</v>
      </c>
      <c r="AK115" s="37">
        <v>89</v>
      </c>
      <c r="AL115" s="37">
        <v>762</v>
      </c>
      <c r="AM115" s="37">
        <v>23</v>
      </c>
      <c r="AN115" s="37">
        <v>605</v>
      </c>
      <c r="AO115" s="37">
        <v>18</v>
      </c>
      <c r="AP115" s="37">
        <v>1.248</v>
      </c>
      <c r="AQ115" s="37">
        <v>1.2999999999999999E-2</v>
      </c>
      <c r="AR115" s="37">
        <v>0</v>
      </c>
      <c r="AS115" s="37">
        <v>86</v>
      </c>
      <c r="AT115" s="37">
        <v>31120</v>
      </c>
      <c r="AU115" s="37">
        <v>630</v>
      </c>
      <c r="AV115" s="37">
        <v>1451</v>
      </c>
      <c r="AW115" s="37">
        <v>64</v>
      </c>
      <c r="BB115" s="1">
        <v>14870000</v>
      </c>
      <c r="BC115" s="1">
        <v>440000</v>
      </c>
      <c r="BD115" s="39" t="s">
        <v>4258</v>
      </c>
      <c r="BE115" s="39" t="s">
        <v>2973</v>
      </c>
      <c r="BG115" s="37">
        <v>2.006E-3</v>
      </c>
      <c r="BH115" s="125">
        <v>12.92</v>
      </c>
      <c r="BI115" s="125">
        <v>0.2</v>
      </c>
      <c r="BJ115" s="125">
        <f t="shared" si="8"/>
        <v>1.5479876160990713</v>
      </c>
      <c r="BK115" s="125">
        <v>13.077999999999999</v>
      </c>
      <c r="BL115" s="125">
        <v>0.20771000000000001</v>
      </c>
      <c r="BM115" s="125">
        <f t="shared" si="9"/>
        <v>1.5882397920171283</v>
      </c>
      <c r="BN115" s="36">
        <v>13.151</v>
      </c>
      <c r="BO115" s="36">
        <v>0.20816100000000001</v>
      </c>
      <c r="BP115" s="125">
        <f t="shared" si="5"/>
        <v>1.5828530149798496</v>
      </c>
      <c r="BQ115" s="125">
        <v>16.579899999999999</v>
      </c>
      <c r="BR115" s="125">
        <v>762</v>
      </c>
      <c r="BS115" s="125">
        <f t="shared" si="6"/>
        <v>0.80128205128205132</v>
      </c>
      <c r="BT115" s="125">
        <f t="shared" si="7"/>
        <v>2.784048156508645</v>
      </c>
    </row>
    <row r="116" spans="1:72">
      <c r="A116" s="37" t="s">
        <v>4262</v>
      </c>
      <c r="B116" s="37" t="s">
        <v>4263</v>
      </c>
      <c r="C116" s="37" t="s">
        <v>4264</v>
      </c>
      <c r="D116" s="37" t="s">
        <v>3813</v>
      </c>
      <c r="E116" s="37" t="s">
        <v>4265</v>
      </c>
      <c r="F116" s="37">
        <v>17.556000000000001</v>
      </c>
      <c r="G116" s="50" t="s">
        <v>4262</v>
      </c>
      <c r="H116" s="50" t="s">
        <v>2973</v>
      </c>
      <c r="I116" s="50"/>
      <c r="J116" s="37">
        <v>1.2869999999999999E-2</v>
      </c>
      <c r="K116" s="37">
        <v>3.8999999999999999E-4</v>
      </c>
      <c r="L116" s="37">
        <v>4.4999999999999999E-4</v>
      </c>
      <c r="M116" s="37">
        <v>2.0140000000000002E-3</v>
      </c>
      <c r="N116" s="37">
        <v>2.5999999999999998E-5</v>
      </c>
      <c r="O116" s="37">
        <v>3.4E-5</v>
      </c>
      <c r="P116" s="37">
        <v>0.22055</v>
      </c>
      <c r="Q116" s="37">
        <v>496.52429999999998</v>
      </c>
      <c r="R116" s="37">
        <v>8.3822379999999992</v>
      </c>
      <c r="S116" s="37">
        <v>4.6199999999999998E-2</v>
      </c>
      <c r="T116" s="37">
        <v>1.2999999999999999E-3</v>
      </c>
      <c r="U116" s="37">
        <v>1.4E-3</v>
      </c>
      <c r="V116" s="37">
        <v>0.16675999999999999</v>
      </c>
      <c r="W116" s="37">
        <v>6.6100000000000002E-4</v>
      </c>
      <c r="X116" s="37">
        <v>4.5000000000000003E-5</v>
      </c>
      <c r="Y116" s="37">
        <v>5.7000000000000003E-5</v>
      </c>
      <c r="Z116" s="37">
        <v>12.98</v>
      </c>
      <c r="AA116" s="37">
        <v>0.39</v>
      </c>
      <c r="AB116" s="37">
        <v>0.45</v>
      </c>
      <c r="AC116" s="37">
        <v>12.97</v>
      </c>
      <c r="AD116" s="37">
        <v>0.17</v>
      </c>
      <c r="AE116" s="37">
        <v>0.22</v>
      </c>
      <c r="AF116" s="37">
        <v>13.35</v>
      </c>
      <c r="AG116" s="37">
        <v>0.91</v>
      </c>
      <c r="AH116" s="37">
        <v>1.1000000000000001</v>
      </c>
      <c r="AI116" s="37">
        <v>23</v>
      </c>
      <c r="AJ116" s="37">
        <v>57</v>
      </c>
      <c r="AK116" s="37">
        <v>60</v>
      </c>
      <c r="AL116" s="37">
        <v>2120</v>
      </c>
      <c r="AM116" s="37">
        <v>100</v>
      </c>
      <c r="AN116" s="37">
        <v>536</v>
      </c>
      <c r="AO116" s="37">
        <v>23</v>
      </c>
      <c r="AP116" s="37">
        <v>3.9350000000000001</v>
      </c>
      <c r="AQ116" s="37">
        <v>4.1000000000000002E-2</v>
      </c>
      <c r="AR116" s="37">
        <v>-80</v>
      </c>
      <c r="AS116" s="37">
        <v>110</v>
      </c>
      <c r="AT116" s="1">
        <v>86300</v>
      </c>
      <c r="AU116" s="1">
        <v>3700</v>
      </c>
      <c r="AV116" s="37">
        <v>3990</v>
      </c>
      <c r="AW116" s="37">
        <v>220</v>
      </c>
      <c r="BB116" s="1">
        <v>41400000</v>
      </c>
      <c r="BC116" s="1">
        <v>2000000</v>
      </c>
      <c r="BD116" s="39" t="s">
        <v>4262</v>
      </c>
      <c r="BE116" s="39" t="s">
        <v>2973</v>
      </c>
      <c r="BG116" s="37">
        <v>2.0140000000000002E-3</v>
      </c>
      <c r="BH116" s="125">
        <v>12.97</v>
      </c>
      <c r="BI116" s="125">
        <v>0.22</v>
      </c>
      <c r="BJ116" s="125">
        <f t="shared" si="8"/>
        <v>1.6962220508866617</v>
      </c>
      <c r="BK116" s="125">
        <v>13.074999999999999</v>
      </c>
      <c r="BL116" s="125">
        <v>0.223138</v>
      </c>
      <c r="BM116" s="125">
        <f t="shared" si="9"/>
        <v>1.706600382409178</v>
      </c>
      <c r="BN116" s="36">
        <v>13.148</v>
      </c>
      <c r="BO116" s="36">
        <v>0.22355700000000001</v>
      </c>
      <c r="BP116" s="125">
        <f t="shared" si="5"/>
        <v>1.7003118344995436</v>
      </c>
      <c r="BQ116" s="125">
        <v>16.976299999999998</v>
      </c>
      <c r="BR116" s="125">
        <v>2120</v>
      </c>
      <c r="BS116" s="125">
        <f t="shared" si="6"/>
        <v>0.25412960609911056</v>
      </c>
      <c r="BT116" s="125">
        <f t="shared" si="7"/>
        <v>7.7041602465333092E-2</v>
      </c>
    </row>
    <row r="117" spans="1:72">
      <c r="A117" s="37" t="s">
        <v>4266</v>
      </c>
      <c r="B117" s="37" t="s">
        <v>4267</v>
      </c>
      <c r="C117" s="37" t="s">
        <v>4268</v>
      </c>
      <c r="D117" s="37" t="s">
        <v>3813</v>
      </c>
      <c r="E117" s="37" t="s">
        <v>4269</v>
      </c>
      <c r="F117" s="37">
        <v>10.135</v>
      </c>
      <c r="G117" s="50" t="s">
        <v>4266</v>
      </c>
      <c r="H117" s="50" t="s">
        <v>2973</v>
      </c>
      <c r="I117" s="50" t="s">
        <v>4270</v>
      </c>
      <c r="J117" s="37">
        <v>1.38E-2</v>
      </c>
      <c r="K117" s="37">
        <v>1.1999999999999999E-3</v>
      </c>
      <c r="L117" s="37">
        <v>1.1999999999999999E-3</v>
      </c>
      <c r="M117" s="37">
        <v>2.0079999999999998E-3</v>
      </c>
      <c r="N117" s="37">
        <v>4.3999999999999999E-5</v>
      </c>
      <c r="O117" s="37">
        <v>5.0000000000000002E-5</v>
      </c>
      <c r="P117" s="37">
        <v>-0.45278000000000002</v>
      </c>
      <c r="Q117" s="37">
        <v>498.00799999999998</v>
      </c>
      <c r="R117" s="37">
        <v>12.400600000000001</v>
      </c>
      <c r="S117" s="37">
        <v>4.7800000000000002E-2</v>
      </c>
      <c r="T117" s="37">
        <v>4.4000000000000003E-3</v>
      </c>
      <c r="U117" s="37">
        <v>4.4000000000000003E-3</v>
      </c>
      <c r="V117" s="37">
        <v>0.68005000000000004</v>
      </c>
      <c r="W117" s="37">
        <v>6.0800000000000003E-4</v>
      </c>
      <c r="X117" s="37">
        <v>2.3E-5</v>
      </c>
      <c r="Y117" s="37">
        <v>3.8999999999999999E-5</v>
      </c>
      <c r="Z117" s="37">
        <v>13.9</v>
      </c>
      <c r="AA117" s="37">
        <v>1.2</v>
      </c>
      <c r="AB117" s="37">
        <v>1.2</v>
      </c>
      <c r="AC117" s="37">
        <v>12.93</v>
      </c>
      <c r="AD117" s="37">
        <v>0.28999999999999998</v>
      </c>
      <c r="AE117" s="37">
        <v>0.32</v>
      </c>
      <c r="AF117" s="37">
        <v>12.29</v>
      </c>
      <c r="AG117" s="37">
        <v>0.47</v>
      </c>
      <c r="AH117" s="37">
        <v>0.79</v>
      </c>
      <c r="AI117" s="37">
        <v>90</v>
      </c>
      <c r="AJ117" s="37">
        <v>180</v>
      </c>
      <c r="AK117" s="37">
        <v>180</v>
      </c>
      <c r="AL117" s="37">
        <v>941</v>
      </c>
      <c r="AM117" s="37">
        <v>17</v>
      </c>
      <c r="AN117" s="37">
        <v>1256</v>
      </c>
      <c r="AO117" s="37">
        <v>17</v>
      </c>
      <c r="AP117" s="37">
        <v>0.74299999999999999</v>
      </c>
      <c r="AQ117" s="37">
        <v>1.2999999999999999E-2</v>
      </c>
      <c r="AR117" s="37">
        <v>-10</v>
      </c>
      <c r="AS117" s="37">
        <v>150</v>
      </c>
      <c r="AT117" s="37">
        <v>37040</v>
      </c>
      <c r="AU117" s="37">
        <v>940</v>
      </c>
      <c r="AV117" s="37">
        <v>1780</v>
      </c>
      <c r="AW117" s="37">
        <v>140</v>
      </c>
      <c r="BB117" s="1">
        <v>18350000</v>
      </c>
      <c r="BC117" s="1">
        <v>320000</v>
      </c>
      <c r="BD117" s="39" t="s">
        <v>4266</v>
      </c>
      <c r="BE117" s="39" t="s">
        <v>2973</v>
      </c>
      <c r="BF117" s="39" t="s">
        <v>4270</v>
      </c>
      <c r="BG117" s="37">
        <v>2.0079999999999998E-3</v>
      </c>
      <c r="BH117" s="125">
        <v>12.93</v>
      </c>
      <c r="BI117" s="125">
        <v>0.32</v>
      </c>
      <c r="BJ117" s="125">
        <f t="shared" si="8"/>
        <v>2.4748646558391338</v>
      </c>
      <c r="BK117" s="125">
        <v>13.071999999999999</v>
      </c>
      <c r="BL117" s="125">
        <v>0.328073</v>
      </c>
      <c r="BM117" s="125">
        <f t="shared" si="9"/>
        <v>2.5097383720930235</v>
      </c>
      <c r="BN117" s="36">
        <v>13.145</v>
      </c>
      <c r="BO117" s="36">
        <v>0.32835599999999998</v>
      </c>
      <c r="BP117" s="125">
        <f t="shared" si="5"/>
        <v>2.4979535945226323</v>
      </c>
      <c r="BQ117" s="125">
        <v>16.7164</v>
      </c>
      <c r="BR117" s="125">
        <v>941</v>
      </c>
      <c r="BS117" s="125">
        <f t="shared" si="6"/>
        <v>1.3458950201884252</v>
      </c>
      <c r="BT117" s="125">
        <f t="shared" si="7"/>
        <v>6.9784172661870532</v>
      </c>
    </row>
    <row r="118" spans="1:72">
      <c r="A118" s="37" t="s">
        <v>4271</v>
      </c>
      <c r="B118" s="37" t="s">
        <v>4272</v>
      </c>
      <c r="C118" s="37" t="s">
        <v>4273</v>
      </c>
      <c r="D118" s="37" t="s">
        <v>3813</v>
      </c>
      <c r="E118" s="37" t="s">
        <v>4274</v>
      </c>
      <c r="F118" s="37">
        <v>19.184999999999999</v>
      </c>
      <c r="G118" s="50" t="s">
        <v>4271</v>
      </c>
      <c r="H118" s="50" t="s">
        <v>2973</v>
      </c>
      <c r="I118" s="50"/>
      <c r="J118" s="37">
        <v>1.29E-2</v>
      </c>
      <c r="K118" s="37">
        <v>1.1000000000000001E-3</v>
      </c>
      <c r="L118" s="37">
        <v>1.1000000000000001E-3</v>
      </c>
      <c r="M118" s="37">
        <v>2.0439999999999998E-3</v>
      </c>
      <c r="N118" s="37">
        <v>4.0000000000000003E-5</v>
      </c>
      <c r="O118" s="37">
        <v>4.6E-5</v>
      </c>
      <c r="P118" s="37">
        <v>0.44982</v>
      </c>
      <c r="Q118" s="37">
        <v>489.23680000000002</v>
      </c>
      <c r="R118" s="37">
        <v>11.01022</v>
      </c>
      <c r="S118" s="37">
        <v>4.5600000000000002E-2</v>
      </c>
      <c r="T118" s="37">
        <v>3.5000000000000001E-3</v>
      </c>
      <c r="U118" s="37">
        <v>3.5000000000000001E-3</v>
      </c>
      <c r="V118" s="37">
        <v>-0.14413999999999999</v>
      </c>
      <c r="W118" s="37">
        <v>7.0399999999999998E-4</v>
      </c>
      <c r="X118" s="37">
        <v>9.2E-5</v>
      </c>
      <c r="Y118" s="37">
        <v>9.8999999999999994E-5</v>
      </c>
      <c r="Z118" s="37">
        <v>13.1</v>
      </c>
      <c r="AA118" s="37">
        <v>1.1000000000000001</v>
      </c>
      <c r="AB118" s="37">
        <v>1.1000000000000001</v>
      </c>
      <c r="AC118" s="37">
        <v>13.16</v>
      </c>
      <c r="AD118" s="37">
        <v>0.26</v>
      </c>
      <c r="AE118" s="37">
        <v>0.28999999999999998</v>
      </c>
      <c r="AF118" s="37">
        <v>14.2</v>
      </c>
      <c r="AG118" s="37">
        <v>1.9</v>
      </c>
      <c r="AH118" s="37">
        <v>2</v>
      </c>
      <c r="AI118" s="37">
        <v>10</v>
      </c>
      <c r="AJ118" s="37">
        <v>140</v>
      </c>
      <c r="AK118" s="37">
        <v>150</v>
      </c>
      <c r="AL118" s="37">
        <v>248.1</v>
      </c>
      <c r="AM118" s="37">
        <v>6.6</v>
      </c>
      <c r="AN118" s="37">
        <v>204</v>
      </c>
      <c r="AO118" s="37">
        <v>10</v>
      </c>
      <c r="AP118" s="37">
        <v>1.216</v>
      </c>
      <c r="AQ118" s="37">
        <v>3.4000000000000002E-2</v>
      </c>
      <c r="AR118" s="37">
        <v>-49</v>
      </c>
      <c r="AS118" s="37">
        <v>90</v>
      </c>
      <c r="AT118" s="37">
        <v>10620</v>
      </c>
      <c r="AU118" s="37">
        <v>220</v>
      </c>
      <c r="AV118" s="37">
        <v>479</v>
      </c>
      <c r="AW118" s="37">
        <v>39</v>
      </c>
      <c r="BB118" s="1">
        <v>4840000</v>
      </c>
      <c r="BC118" s="1">
        <v>130000</v>
      </c>
      <c r="BD118" s="39" t="s">
        <v>4271</v>
      </c>
      <c r="BE118" s="39" t="s">
        <v>2973</v>
      </c>
      <c r="BG118" s="37">
        <v>2.0439999999999998E-3</v>
      </c>
      <c r="BH118" s="125">
        <v>13.16</v>
      </c>
      <c r="BI118" s="125">
        <v>0.28999999999999998</v>
      </c>
      <c r="BJ118" s="125">
        <f t="shared" si="8"/>
        <v>2.2036474164133737</v>
      </c>
      <c r="BK118" s="125">
        <v>13.393000000000001</v>
      </c>
      <c r="BL118" s="125">
        <v>0.30900699999999998</v>
      </c>
      <c r="BM118" s="125">
        <f t="shared" si="9"/>
        <v>2.3072276562383331</v>
      </c>
      <c r="BN118" s="36">
        <v>13.465999999999999</v>
      </c>
      <c r="BO118" s="36">
        <v>0.309309</v>
      </c>
      <c r="BP118" s="125">
        <f t="shared" si="5"/>
        <v>2.2969627209267784</v>
      </c>
      <c r="BQ118" s="125">
        <v>16.103000000000002</v>
      </c>
      <c r="BR118" s="125">
        <v>248.1</v>
      </c>
      <c r="BS118" s="125">
        <f t="shared" si="6"/>
        <v>0.82236842105263164</v>
      </c>
      <c r="BT118" s="125">
        <f t="shared" si="7"/>
        <v>-0.45801526717557106</v>
      </c>
    </row>
    <row r="119" spans="1:72">
      <c r="A119" s="37" t="s">
        <v>4275</v>
      </c>
      <c r="B119" s="37" t="s">
        <v>4276</v>
      </c>
      <c r="C119" s="37" t="s">
        <v>4277</v>
      </c>
      <c r="D119" s="37" t="s">
        <v>3813</v>
      </c>
      <c r="E119" s="37" t="s">
        <v>4278</v>
      </c>
      <c r="F119" s="37">
        <v>26.423999999999999</v>
      </c>
      <c r="G119" s="50" t="s">
        <v>4275</v>
      </c>
      <c r="H119" s="50" t="s">
        <v>2973</v>
      </c>
      <c r="I119" s="50" t="s">
        <v>3930</v>
      </c>
      <c r="J119" s="37">
        <v>1.5800000000000002E-2</v>
      </c>
      <c r="K119" s="37">
        <v>2.8999999999999998E-3</v>
      </c>
      <c r="L119" s="37">
        <v>2.8999999999999998E-3</v>
      </c>
      <c r="M119" s="37">
        <v>2.1180000000000001E-3</v>
      </c>
      <c r="N119" s="37">
        <v>9.3999999999999994E-5</v>
      </c>
      <c r="O119" s="37">
        <v>9.7E-5</v>
      </c>
      <c r="P119" s="37">
        <v>0.17802000000000001</v>
      </c>
      <c r="Q119" s="37">
        <v>472.14350000000002</v>
      </c>
      <c r="R119" s="37">
        <v>21.623190000000001</v>
      </c>
      <c r="S119" s="37">
        <v>5.6000000000000001E-2</v>
      </c>
      <c r="T119" s="37">
        <v>0.01</v>
      </c>
      <c r="U119" s="37">
        <v>0.01</v>
      </c>
      <c r="V119" s="37">
        <v>0.14760999999999999</v>
      </c>
      <c r="W119" s="37">
        <v>6.7400000000000001E-4</v>
      </c>
      <c r="X119" s="37">
        <v>8.5000000000000006E-5</v>
      </c>
      <c r="Y119" s="37">
        <v>9.2E-5</v>
      </c>
      <c r="Z119" s="37">
        <v>15.9</v>
      </c>
      <c r="AA119" s="37">
        <v>2.9</v>
      </c>
      <c r="AB119" s="37">
        <v>2.9</v>
      </c>
      <c r="AC119" s="37">
        <v>13.64</v>
      </c>
      <c r="AD119" s="37">
        <v>0.6</v>
      </c>
      <c r="AE119" s="37">
        <v>0.62</v>
      </c>
      <c r="AF119" s="37">
        <v>13.6</v>
      </c>
      <c r="AG119" s="37">
        <v>1.7</v>
      </c>
      <c r="AH119" s="37">
        <v>1.9</v>
      </c>
      <c r="AI119" s="37">
        <v>390</v>
      </c>
      <c r="AJ119" s="37">
        <v>340</v>
      </c>
      <c r="AK119" s="37">
        <v>340</v>
      </c>
      <c r="AL119" s="37">
        <v>55.2</v>
      </c>
      <c r="AM119" s="37">
        <v>2.1</v>
      </c>
      <c r="AN119" s="37">
        <v>71.8</v>
      </c>
      <c r="AO119" s="37">
        <v>2.5</v>
      </c>
      <c r="AP119" s="37">
        <v>0.76359999999999995</v>
      </c>
      <c r="AQ119" s="37">
        <v>6.4999999999999997E-3</v>
      </c>
      <c r="AR119" s="37">
        <v>120</v>
      </c>
      <c r="AS119" s="37">
        <v>110</v>
      </c>
      <c r="AT119" s="37">
        <v>2330</v>
      </c>
      <c r="AU119" s="37">
        <v>120</v>
      </c>
      <c r="AV119" s="37">
        <v>128</v>
      </c>
      <c r="AW119" s="37">
        <v>24</v>
      </c>
      <c r="BB119" s="1">
        <v>1075000</v>
      </c>
      <c r="BC119" s="1">
        <v>41000</v>
      </c>
      <c r="BD119" s="39" t="s">
        <v>4275</v>
      </c>
      <c r="BE119" s="39" t="s">
        <v>2973</v>
      </c>
      <c r="BF119" s="39" t="s">
        <v>3930</v>
      </c>
      <c r="BG119" s="37">
        <v>2.1180000000000001E-3</v>
      </c>
      <c r="BH119" s="125">
        <v>13.64</v>
      </c>
      <c r="BI119" s="125">
        <v>0.62</v>
      </c>
      <c r="BJ119" s="125">
        <f t="shared" si="8"/>
        <v>4.545454545454545</v>
      </c>
      <c r="BK119" s="125">
        <v>13.967000000000001</v>
      </c>
      <c r="BL119" s="125">
        <v>0.646594</v>
      </c>
      <c r="BM119" s="125">
        <f t="shared" si="9"/>
        <v>4.6294408248013177</v>
      </c>
      <c r="BN119" s="36">
        <v>14.04</v>
      </c>
      <c r="BO119" s="36">
        <v>0.64673199999999997</v>
      </c>
      <c r="BP119" s="125">
        <f t="shared" si="5"/>
        <v>4.6063532763532766</v>
      </c>
      <c r="BQ119" s="125">
        <v>15.5053</v>
      </c>
      <c r="BR119" s="125">
        <v>55.2</v>
      </c>
      <c r="BS119" s="125">
        <f t="shared" si="6"/>
        <v>1.3095861707700367</v>
      </c>
      <c r="BT119" s="125">
        <f t="shared" si="7"/>
        <v>14.213836477987417</v>
      </c>
    </row>
    <row r="120" spans="1:72">
      <c r="A120" s="37" t="s">
        <v>4279</v>
      </c>
      <c r="B120" s="37" t="s">
        <v>4280</v>
      </c>
      <c r="C120" s="37" t="s">
        <v>4281</v>
      </c>
      <c r="D120" s="37" t="s">
        <v>3813</v>
      </c>
      <c r="E120" s="37" t="s">
        <v>4282</v>
      </c>
      <c r="F120" s="37">
        <v>11.763999999999999</v>
      </c>
      <c r="G120" s="50" t="s">
        <v>4279</v>
      </c>
      <c r="H120" s="50" t="s">
        <v>2973</v>
      </c>
      <c r="I120" s="50" t="s">
        <v>4270</v>
      </c>
      <c r="J120" s="37">
        <v>1.3299999999999999E-2</v>
      </c>
      <c r="K120" s="37">
        <v>9.5E-4</v>
      </c>
      <c r="L120" s="37">
        <v>9.7999999999999997E-4</v>
      </c>
      <c r="M120" s="37">
        <v>2.0609999999999999E-3</v>
      </c>
      <c r="N120" s="37">
        <v>3.1999999999999999E-5</v>
      </c>
      <c r="O120" s="37">
        <v>3.8999999999999999E-5</v>
      </c>
      <c r="P120" s="37">
        <v>-0.29293000000000002</v>
      </c>
      <c r="Q120" s="37">
        <v>485.20139999999998</v>
      </c>
      <c r="R120" s="37">
        <v>9.1813939999999992</v>
      </c>
      <c r="S120" s="37">
        <v>4.6899999999999997E-2</v>
      </c>
      <c r="T120" s="37">
        <v>3.7000000000000002E-3</v>
      </c>
      <c r="U120" s="37">
        <v>3.7000000000000002E-3</v>
      </c>
      <c r="V120" s="37">
        <v>0.52093999999999996</v>
      </c>
      <c r="W120" s="37">
        <v>6.4000000000000005E-4</v>
      </c>
      <c r="X120" s="37">
        <v>2.3E-5</v>
      </c>
      <c r="Y120" s="37">
        <v>4.0000000000000003E-5</v>
      </c>
      <c r="Z120" s="37">
        <v>13.41</v>
      </c>
      <c r="AA120" s="37">
        <v>0.95</v>
      </c>
      <c r="AB120" s="37">
        <v>0.98</v>
      </c>
      <c r="AC120" s="37">
        <v>13.27</v>
      </c>
      <c r="AD120" s="37">
        <v>0.21</v>
      </c>
      <c r="AE120" s="37">
        <v>0.25</v>
      </c>
      <c r="AF120" s="37">
        <v>12.92</v>
      </c>
      <c r="AG120" s="37">
        <v>0.47</v>
      </c>
      <c r="AH120" s="37">
        <v>0.82</v>
      </c>
      <c r="AI120" s="37">
        <v>60</v>
      </c>
      <c r="AJ120" s="37">
        <v>150</v>
      </c>
      <c r="AK120" s="37">
        <v>160</v>
      </c>
      <c r="AL120" s="37">
        <v>962</v>
      </c>
      <c r="AM120" s="37">
        <v>23</v>
      </c>
      <c r="AN120" s="37">
        <v>1610</v>
      </c>
      <c r="AO120" s="37">
        <v>37</v>
      </c>
      <c r="AP120" s="37">
        <v>0.59909999999999997</v>
      </c>
      <c r="AQ120" s="37">
        <v>9.1999999999999998E-3</v>
      </c>
      <c r="AR120" s="37">
        <v>110</v>
      </c>
      <c r="AS120" s="37">
        <v>160</v>
      </c>
      <c r="AT120" s="37">
        <v>38120</v>
      </c>
      <c r="AU120" s="37">
        <v>650</v>
      </c>
      <c r="AV120" s="37">
        <v>1770</v>
      </c>
      <c r="AW120" s="37">
        <v>130</v>
      </c>
      <c r="BB120" s="1">
        <v>18750000</v>
      </c>
      <c r="BC120" s="1">
        <v>440000</v>
      </c>
      <c r="BD120" s="39" t="s">
        <v>4279</v>
      </c>
      <c r="BE120" s="39" t="s">
        <v>2973</v>
      </c>
      <c r="BF120" s="39" t="s">
        <v>4270</v>
      </c>
      <c r="BG120" s="37">
        <v>2.0609999999999999E-3</v>
      </c>
      <c r="BH120" s="125">
        <v>13.27</v>
      </c>
      <c r="BI120" s="125">
        <v>0.25</v>
      </c>
      <c r="BJ120" s="125">
        <f t="shared" si="8"/>
        <v>1.8839487565938209</v>
      </c>
      <c r="BK120" s="125">
        <v>13.41</v>
      </c>
      <c r="BL120" s="125">
        <v>0.25709700000000002</v>
      </c>
      <c r="BM120" s="125">
        <f t="shared" si="9"/>
        <v>1.9172035794183446</v>
      </c>
      <c r="BN120" s="36">
        <v>13.483000000000001</v>
      </c>
      <c r="BO120" s="36">
        <v>0.25746000000000002</v>
      </c>
      <c r="BP120" s="125">
        <f t="shared" si="5"/>
        <v>1.9095156864199363</v>
      </c>
      <c r="BQ120" s="125">
        <v>16.763000000000002</v>
      </c>
      <c r="BR120" s="125">
        <v>962</v>
      </c>
      <c r="BS120" s="125">
        <f t="shared" si="6"/>
        <v>1.6691704223001169</v>
      </c>
      <c r="BT120" s="125">
        <f t="shared" si="7"/>
        <v>1.0439970171513879</v>
      </c>
    </row>
    <row r="121" spans="1:72">
      <c r="A121" s="37" t="s">
        <v>4283</v>
      </c>
      <c r="B121" s="37" t="s">
        <v>4284</v>
      </c>
      <c r="C121" s="37" t="s">
        <v>4285</v>
      </c>
      <c r="D121" s="37" t="s">
        <v>3813</v>
      </c>
      <c r="E121" s="37" t="s">
        <v>4286</v>
      </c>
      <c r="F121" s="37">
        <v>22.443000000000001</v>
      </c>
      <c r="G121" s="50" t="s">
        <v>4283</v>
      </c>
      <c r="H121" s="50" t="s">
        <v>2973</v>
      </c>
      <c r="I121" s="50"/>
      <c r="J121" s="37">
        <v>1.413E-2</v>
      </c>
      <c r="K121" s="37">
        <v>8.0000000000000004E-4</v>
      </c>
      <c r="L121" s="37">
        <v>8.3000000000000001E-4</v>
      </c>
      <c r="M121" s="37">
        <v>2.0790000000000001E-3</v>
      </c>
      <c r="N121" s="37">
        <v>2.6999999999999999E-5</v>
      </c>
      <c r="O121" s="37">
        <v>3.6000000000000001E-5</v>
      </c>
      <c r="P121" s="37">
        <v>-9.4200000000000006E-2</v>
      </c>
      <c r="Q121" s="37">
        <v>481.00049999999999</v>
      </c>
      <c r="R121" s="37">
        <v>8.3290129999999998</v>
      </c>
      <c r="S121" s="37">
        <v>4.8099999999999997E-2</v>
      </c>
      <c r="T121" s="37">
        <v>2.8999999999999998E-3</v>
      </c>
      <c r="U121" s="37">
        <v>2.8999999999999998E-3</v>
      </c>
      <c r="V121" s="37">
        <v>0.32890999999999998</v>
      </c>
      <c r="W121" s="37">
        <v>7.3300000000000004E-4</v>
      </c>
      <c r="X121" s="37">
        <v>6.3E-5</v>
      </c>
      <c r="Y121" s="37">
        <v>7.2999999999999999E-5</v>
      </c>
      <c r="Z121" s="37">
        <v>14.24</v>
      </c>
      <c r="AA121" s="37">
        <v>0.8</v>
      </c>
      <c r="AB121" s="37">
        <v>0.84</v>
      </c>
      <c r="AC121" s="37">
        <v>13.39</v>
      </c>
      <c r="AD121" s="37">
        <v>0.18</v>
      </c>
      <c r="AE121" s="37">
        <v>0.23</v>
      </c>
      <c r="AF121" s="37">
        <v>14.8</v>
      </c>
      <c r="AG121" s="37">
        <v>1.3</v>
      </c>
      <c r="AH121" s="37">
        <v>1.5</v>
      </c>
      <c r="AI121" s="37">
        <v>110</v>
      </c>
      <c r="AJ121" s="37">
        <v>120</v>
      </c>
      <c r="AK121" s="37">
        <v>120</v>
      </c>
      <c r="AL121" s="37">
        <v>509</v>
      </c>
      <c r="AM121" s="37">
        <v>22</v>
      </c>
      <c r="AN121" s="37">
        <v>251</v>
      </c>
      <c r="AO121" s="37">
        <v>16</v>
      </c>
      <c r="AP121" s="37">
        <v>2.0230000000000001</v>
      </c>
      <c r="AQ121" s="37">
        <v>4.2000000000000003E-2</v>
      </c>
      <c r="AR121" s="37">
        <v>90</v>
      </c>
      <c r="AS121" s="37">
        <v>120</v>
      </c>
      <c r="AT121" s="37">
        <v>21820</v>
      </c>
      <c r="AU121" s="37">
        <v>750</v>
      </c>
      <c r="AV121" s="37">
        <v>1034</v>
      </c>
      <c r="AW121" s="37">
        <v>62</v>
      </c>
      <c r="BB121" s="1">
        <v>9920000</v>
      </c>
      <c r="BC121" s="1">
        <v>440000</v>
      </c>
      <c r="BD121" s="39" t="s">
        <v>4283</v>
      </c>
      <c r="BE121" s="39" t="s">
        <v>2973</v>
      </c>
      <c r="BG121" s="37">
        <v>2.0790000000000001E-3</v>
      </c>
      <c r="BH121" s="125">
        <v>13.39</v>
      </c>
      <c r="BI121" s="125">
        <v>0.23</v>
      </c>
      <c r="BJ121" s="125">
        <f t="shared" si="8"/>
        <v>1.7176997759522032</v>
      </c>
      <c r="BK121" s="125">
        <v>13.58</v>
      </c>
      <c r="BL121" s="125">
        <v>0.24202699999999999</v>
      </c>
      <c r="BM121" s="125">
        <f t="shared" si="9"/>
        <v>1.7822312223858616</v>
      </c>
      <c r="BN121" s="36">
        <v>13.653</v>
      </c>
      <c r="BO121" s="36">
        <v>0.24241299999999999</v>
      </c>
      <c r="BP121" s="125">
        <f t="shared" si="5"/>
        <v>1.7755291877243098</v>
      </c>
      <c r="BQ121" s="125">
        <v>16.3933</v>
      </c>
      <c r="BR121" s="125">
        <v>509</v>
      </c>
      <c r="BS121" s="125">
        <f t="shared" si="6"/>
        <v>0.49431537320810676</v>
      </c>
      <c r="BT121" s="125">
        <f t="shared" si="7"/>
        <v>5.9691011235954994</v>
      </c>
    </row>
    <row r="122" spans="1:72">
      <c r="A122" s="37" t="s">
        <v>4287</v>
      </c>
      <c r="B122" s="37" t="s">
        <v>4288</v>
      </c>
      <c r="C122" s="37" t="s">
        <v>4289</v>
      </c>
      <c r="D122" s="37" t="s">
        <v>3813</v>
      </c>
      <c r="E122" s="37" t="s">
        <v>4290</v>
      </c>
      <c r="F122" s="37">
        <v>16.832000000000001</v>
      </c>
      <c r="G122" s="50" t="s">
        <v>4287</v>
      </c>
      <c r="H122" s="50" t="s">
        <v>2973</v>
      </c>
      <c r="I122" s="50"/>
      <c r="J122" s="37">
        <v>1.4E-2</v>
      </c>
      <c r="K122" s="37">
        <v>1.1000000000000001E-3</v>
      </c>
      <c r="L122" s="37">
        <v>1.1000000000000001E-3</v>
      </c>
      <c r="M122" s="37">
        <v>2.0040000000000001E-3</v>
      </c>
      <c r="N122" s="37">
        <v>2.8E-5</v>
      </c>
      <c r="O122" s="37">
        <v>3.6000000000000001E-5</v>
      </c>
      <c r="P122" s="37">
        <v>-5.6917000000000002E-2</v>
      </c>
      <c r="Q122" s="37">
        <v>499.00200000000001</v>
      </c>
      <c r="R122" s="37">
        <v>8.9641079999999995</v>
      </c>
      <c r="S122" s="37">
        <v>5.0200000000000002E-2</v>
      </c>
      <c r="T122" s="37">
        <v>4.1000000000000003E-3</v>
      </c>
      <c r="U122" s="37">
        <v>4.1000000000000003E-3</v>
      </c>
      <c r="V122" s="37">
        <v>0.25385999999999997</v>
      </c>
      <c r="W122" s="37">
        <v>6.1399999999999996E-4</v>
      </c>
      <c r="X122" s="37">
        <v>3.0000000000000001E-5</v>
      </c>
      <c r="Y122" s="37">
        <v>4.3000000000000002E-5</v>
      </c>
      <c r="Z122" s="37">
        <v>14.1</v>
      </c>
      <c r="AA122" s="37">
        <v>1.1000000000000001</v>
      </c>
      <c r="AB122" s="37">
        <v>1.1000000000000001</v>
      </c>
      <c r="AC122" s="37">
        <v>12.9</v>
      </c>
      <c r="AD122" s="37">
        <v>0.18</v>
      </c>
      <c r="AE122" s="37">
        <v>0.23</v>
      </c>
      <c r="AF122" s="37">
        <v>12.41</v>
      </c>
      <c r="AG122" s="37">
        <v>0.6</v>
      </c>
      <c r="AH122" s="37">
        <v>0.88</v>
      </c>
      <c r="AI122" s="37">
        <v>190</v>
      </c>
      <c r="AJ122" s="37">
        <v>160</v>
      </c>
      <c r="AK122" s="37">
        <v>160</v>
      </c>
      <c r="AL122" s="37">
        <v>729</v>
      </c>
      <c r="AM122" s="37">
        <v>16</v>
      </c>
      <c r="AN122" s="37">
        <v>665.7</v>
      </c>
      <c r="AO122" s="37">
        <v>9.1</v>
      </c>
      <c r="AP122" s="37">
        <v>1.091</v>
      </c>
      <c r="AQ122" s="37">
        <v>0.03</v>
      </c>
      <c r="AR122" s="37">
        <v>88</v>
      </c>
      <c r="AS122" s="37">
        <v>69</v>
      </c>
      <c r="AT122" s="37">
        <v>29030</v>
      </c>
      <c r="AU122" s="37">
        <v>490</v>
      </c>
      <c r="AV122" s="37">
        <v>1450</v>
      </c>
      <c r="AW122" s="37">
        <v>120</v>
      </c>
      <c r="BB122" s="1">
        <v>14210000</v>
      </c>
      <c r="BC122" s="1">
        <v>320000</v>
      </c>
      <c r="BD122" s="39" t="s">
        <v>4287</v>
      </c>
      <c r="BE122" s="39" t="s">
        <v>2973</v>
      </c>
      <c r="BG122" s="37">
        <v>2.0040000000000001E-3</v>
      </c>
      <c r="BH122" s="125">
        <v>12.9</v>
      </c>
      <c r="BI122" s="125">
        <v>0.23</v>
      </c>
      <c r="BJ122" s="125">
        <f t="shared" si="8"/>
        <v>1.7829457364341086</v>
      </c>
      <c r="BK122" s="125">
        <v>13.066000000000001</v>
      </c>
      <c r="BL122" s="125">
        <v>0.23957600000000001</v>
      </c>
      <c r="BM122" s="125">
        <f t="shared" si="9"/>
        <v>1.8335833460890862</v>
      </c>
      <c r="BN122" s="36">
        <v>13.138999999999999</v>
      </c>
      <c r="BO122" s="36">
        <v>0.23996600000000001</v>
      </c>
      <c r="BP122" s="125">
        <f t="shared" si="5"/>
        <v>1.8263642590760334</v>
      </c>
      <c r="BQ122" s="125">
        <v>16.5702</v>
      </c>
      <c r="BR122" s="125">
        <v>729</v>
      </c>
      <c r="BS122" s="125">
        <f t="shared" si="6"/>
        <v>0.91659028414298815</v>
      </c>
      <c r="BT122" s="125">
        <f t="shared" si="7"/>
        <v>8.5106382978723296</v>
      </c>
    </row>
    <row r="123" spans="1:72">
      <c r="A123" s="37" t="s">
        <v>4291</v>
      </c>
      <c r="B123" s="37" t="s">
        <v>4292</v>
      </c>
      <c r="C123" s="37" t="s">
        <v>4293</v>
      </c>
      <c r="D123" s="37" t="s">
        <v>3813</v>
      </c>
      <c r="E123" s="37" t="s">
        <v>4294</v>
      </c>
      <c r="F123" s="37">
        <v>26.423999999999999</v>
      </c>
      <c r="G123" s="50" t="s">
        <v>4291</v>
      </c>
      <c r="H123" s="50" t="s">
        <v>2973</v>
      </c>
      <c r="I123" s="50"/>
      <c r="J123" s="37">
        <v>1.338E-2</v>
      </c>
      <c r="K123" s="37">
        <v>6.7000000000000002E-4</v>
      </c>
      <c r="L123" s="37">
        <v>7.1000000000000002E-4</v>
      </c>
      <c r="M123" s="37">
        <v>2.0479999999999999E-3</v>
      </c>
      <c r="N123" s="37">
        <v>3.4E-5</v>
      </c>
      <c r="O123" s="37">
        <v>4.1E-5</v>
      </c>
      <c r="P123" s="37">
        <v>0.10086000000000001</v>
      </c>
      <c r="Q123" s="37">
        <v>488.28120000000001</v>
      </c>
      <c r="R123" s="37">
        <v>9.7751619999999999</v>
      </c>
      <c r="S123" s="37">
        <v>4.8399999999999999E-2</v>
      </c>
      <c r="T123" s="37">
        <v>2.5000000000000001E-3</v>
      </c>
      <c r="U123" s="37">
        <v>2.5000000000000001E-3</v>
      </c>
      <c r="V123" s="37">
        <v>0.20204</v>
      </c>
      <c r="W123" s="37">
        <v>6.8900000000000005E-4</v>
      </c>
      <c r="X123" s="37">
        <v>3.3000000000000003E-5</v>
      </c>
      <c r="Y123" s="37">
        <v>4.8999999999999998E-5</v>
      </c>
      <c r="Z123" s="37">
        <v>13.49</v>
      </c>
      <c r="AA123" s="37">
        <v>0.67</v>
      </c>
      <c r="AB123" s="37">
        <v>0.71</v>
      </c>
      <c r="AC123" s="37">
        <v>13.19</v>
      </c>
      <c r="AD123" s="37">
        <v>0.22</v>
      </c>
      <c r="AE123" s="37">
        <v>0.26</v>
      </c>
      <c r="AF123" s="37">
        <v>13.93</v>
      </c>
      <c r="AG123" s="37">
        <v>0.68</v>
      </c>
      <c r="AH123" s="37">
        <v>0.99</v>
      </c>
      <c r="AI123" s="37">
        <v>100</v>
      </c>
      <c r="AJ123" s="37">
        <v>110</v>
      </c>
      <c r="AK123" s="37">
        <v>110</v>
      </c>
      <c r="AL123" s="37">
        <v>580</v>
      </c>
      <c r="AM123" s="37">
        <v>27</v>
      </c>
      <c r="AN123" s="37">
        <v>826</v>
      </c>
      <c r="AO123" s="37">
        <v>43</v>
      </c>
      <c r="AP123" s="37">
        <v>0.70450000000000002</v>
      </c>
      <c r="AQ123" s="37">
        <v>8.8000000000000005E-3</v>
      </c>
      <c r="AR123" s="37">
        <v>217</v>
      </c>
      <c r="AS123" s="37">
        <v>98</v>
      </c>
      <c r="AT123" s="37">
        <v>24040</v>
      </c>
      <c r="AU123" s="37">
        <v>720</v>
      </c>
      <c r="AV123" s="37">
        <v>1136</v>
      </c>
      <c r="AW123" s="37">
        <v>64</v>
      </c>
      <c r="BB123" s="1">
        <v>11300000</v>
      </c>
      <c r="BC123" s="1">
        <v>520000</v>
      </c>
      <c r="BD123" s="39" t="s">
        <v>4291</v>
      </c>
      <c r="BE123" s="39" t="s">
        <v>2973</v>
      </c>
      <c r="BG123" s="37">
        <v>2.0479999999999999E-3</v>
      </c>
      <c r="BH123" s="125">
        <v>13.19</v>
      </c>
      <c r="BI123" s="125">
        <v>0.26</v>
      </c>
      <c r="BJ123" s="125">
        <f t="shared" si="8"/>
        <v>1.9711902956785445</v>
      </c>
      <c r="BK123" s="125">
        <v>13.359</v>
      </c>
      <c r="BL123" s="125">
        <v>0.27222000000000002</v>
      </c>
      <c r="BM123" s="125">
        <f t="shared" si="9"/>
        <v>2.0377273748035036</v>
      </c>
      <c r="BN123" s="36">
        <v>13.433</v>
      </c>
      <c r="BO123" s="36">
        <v>0.272563</v>
      </c>
      <c r="BP123" s="125">
        <f t="shared" si="5"/>
        <v>2.029055311546192</v>
      </c>
      <c r="BQ123" s="125">
        <v>16.521799999999999</v>
      </c>
      <c r="BR123" s="125">
        <v>580</v>
      </c>
      <c r="BS123" s="125">
        <f t="shared" si="6"/>
        <v>1.4194464158977997</v>
      </c>
      <c r="BT123" s="125">
        <f t="shared" si="7"/>
        <v>2.2238695329873992</v>
      </c>
    </row>
    <row r="124" spans="1:72">
      <c r="A124" s="37" t="s">
        <v>4295</v>
      </c>
      <c r="B124" s="37" t="s">
        <v>4296</v>
      </c>
      <c r="C124" s="37" t="s">
        <v>4297</v>
      </c>
      <c r="D124" s="37" t="s">
        <v>3813</v>
      </c>
      <c r="E124" s="37" t="s">
        <v>4298</v>
      </c>
      <c r="F124" s="37">
        <v>26.605</v>
      </c>
      <c r="G124" s="50" t="s">
        <v>4295</v>
      </c>
      <c r="H124" s="50" t="s">
        <v>4299</v>
      </c>
      <c r="I124" s="50" t="s">
        <v>4300</v>
      </c>
      <c r="J124" s="37">
        <v>1.2699999999999999E-2</v>
      </c>
      <c r="K124" s="37">
        <v>2.3E-3</v>
      </c>
      <c r="L124" s="37">
        <v>2.3E-3</v>
      </c>
      <c r="M124" s="37">
        <v>1.9859999999999999E-3</v>
      </c>
      <c r="N124" s="37">
        <v>5.0000000000000002E-5</v>
      </c>
      <c r="O124" s="37">
        <v>5.3999999999999998E-5</v>
      </c>
      <c r="P124" s="37">
        <v>0.16375999999999999</v>
      </c>
      <c r="Q124" s="37">
        <v>503.5247</v>
      </c>
      <c r="R124" s="37">
        <v>13.691000000000001</v>
      </c>
      <c r="S124" s="37">
        <v>4.9399999999999999E-2</v>
      </c>
      <c r="T124" s="37">
        <v>9.1000000000000004E-3</v>
      </c>
      <c r="U124" s="37">
        <v>9.1000000000000004E-3</v>
      </c>
      <c r="V124" s="37">
        <v>-2.3292E-2</v>
      </c>
      <c r="W124" s="37">
        <v>6.8999999999999997E-4</v>
      </c>
      <c r="X124" s="37">
        <v>1.1E-4</v>
      </c>
      <c r="Y124" s="37">
        <v>1.1E-4</v>
      </c>
      <c r="Z124" s="37">
        <v>12.8</v>
      </c>
      <c r="AA124" s="37">
        <v>2.2999999999999998</v>
      </c>
      <c r="AB124" s="37">
        <v>2.2999999999999998</v>
      </c>
      <c r="AC124" s="37">
        <v>12.79</v>
      </c>
      <c r="AD124" s="37">
        <v>0.32</v>
      </c>
      <c r="AE124" s="37">
        <v>0.35</v>
      </c>
      <c r="AF124" s="37">
        <v>14</v>
      </c>
      <c r="AG124" s="37">
        <v>2.2000000000000002</v>
      </c>
      <c r="AH124" s="37">
        <v>2.2999999999999998</v>
      </c>
      <c r="AI124" s="37">
        <v>120</v>
      </c>
      <c r="AJ124" s="37">
        <v>320</v>
      </c>
      <c r="AK124" s="37">
        <v>320</v>
      </c>
      <c r="AL124" s="37">
        <v>82.24</v>
      </c>
      <c r="AM124" s="37">
        <v>0.73</v>
      </c>
      <c r="AN124" s="37">
        <v>75.819999999999993</v>
      </c>
      <c r="AO124" s="37">
        <v>0.82</v>
      </c>
      <c r="AP124" s="37">
        <v>1.077</v>
      </c>
      <c r="AQ124" s="37">
        <v>1.2999999999999999E-2</v>
      </c>
      <c r="AR124" s="37">
        <v>42</v>
      </c>
      <c r="AS124" s="37">
        <v>86</v>
      </c>
      <c r="AT124" s="37">
        <v>3350</v>
      </c>
      <c r="AU124" s="37">
        <v>100</v>
      </c>
      <c r="AV124" s="37">
        <v>159</v>
      </c>
      <c r="AW124" s="37">
        <v>29</v>
      </c>
      <c r="BB124" s="1">
        <v>1603000</v>
      </c>
      <c r="BC124" s="1">
        <v>14000</v>
      </c>
      <c r="BD124" s="39" t="s">
        <v>4295</v>
      </c>
      <c r="BE124" s="39" t="s">
        <v>4299</v>
      </c>
      <c r="BF124" s="39" t="s">
        <v>4300</v>
      </c>
      <c r="BG124" s="37">
        <v>1.9859999999999999E-3</v>
      </c>
      <c r="BH124" s="125">
        <v>12.79</v>
      </c>
      <c r="BI124" s="125">
        <v>0.35</v>
      </c>
      <c r="BJ124" s="125">
        <f t="shared" si="8"/>
        <v>2.7365129007036746</v>
      </c>
      <c r="BK124" s="125">
        <v>13.081</v>
      </c>
      <c r="BL124" s="125">
        <v>0.36602800000000002</v>
      </c>
      <c r="BM124" s="125">
        <f t="shared" si="9"/>
        <v>2.7981652778839541</v>
      </c>
      <c r="BN124" s="36">
        <v>13.154</v>
      </c>
      <c r="BO124" s="36">
        <v>0.366282</v>
      </c>
      <c r="BP124" s="125">
        <f t="shared" si="5"/>
        <v>2.7845674319598603</v>
      </c>
      <c r="BQ124" s="125">
        <v>15.6196</v>
      </c>
      <c r="BR124" s="125">
        <v>82.24</v>
      </c>
      <c r="BS124" s="125">
        <f t="shared" si="6"/>
        <v>0.92850510677808729</v>
      </c>
      <c r="BT124" s="125">
        <f t="shared" si="7"/>
        <v>7.8125000000006661E-2</v>
      </c>
    </row>
    <row r="125" spans="1:72">
      <c r="A125" s="37" t="s">
        <v>4301</v>
      </c>
      <c r="B125" s="37" t="s">
        <v>4302</v>
      </c>
      <c r="C125" s="37" t="s">
        <v>4303</v>
      </c>
      <c r="D125" s="37" t="s">
        <v>3813</v>
      </c>
      <c r="E125" s="37" t="s">
        <v>4304</v>
      </c>
      <c r="F125" s="37">
        <v>26.423999999999999</v>
      </c>
      <c r="G125" s="50" t="s">
        <v>4301</v>
      </c>
      <c r="H125" s="50" t="s">
        <v>4305</v>
      </c>
      <c r="I125" s="50" t="s">
        <v>4300</v>
      </c>
      <c r="J125" s="37">
        <v>1.2200000000000001E-2</v>
      </c>
      <c r="K125" s="37">
        <v>4.1000000000000003E-3</v>
      </c>
      <c r="L125" s="37">
        <v>4.1000000000000003E-3</v>
      </c>
      <c r="M125" s="37">
        <v>1.92E-3</v>
      </c>
      <c r="N125" s="37">
        <v>1.2E-4</v>
      </c>
      <c r="O125" s="37">
        <v>1.2E-4</v>
      </c>
      <c r="P125" s="37">
        <v>0.12867000000000001</v>
      </c>
      <c r="Q125" s="37">
        <v>520.83330000000001</v>
      </c>
      <c r="R125" s="37">
        <v>32.552079999999997</v>
      </c>
      <c r="S125" s="37">
        <v>4.2999999999999997E-2</v>
      </c>
      <c r="T125" s="37">
        <v>1.6E-2</v>
      </c>
      <c r="U125" s="37">
        <v>1.6E-2</v>
      </c>
      <c r="V125" s="37">
        <v>0.11368</v>
      </c>
      <c r="W125" s="37">
        <v>5.5000000000000003E-4</v>
      </c>
      <c r="X125" s="37">
        <v>1.2E-4</v>
      </c>
      <c r="Y125" s="37">
        <v>1.2E-4</v>
      </c>
      <c r="Z125" s="37">
        <v>12.2</v>
      </c>
      <c r="AA125" s="37">
        <v>4.0999999999999996</v>
      </c>
      <c r="AB125" s="37">
        <v>4.0999999999999996</v>
      </c>
      <c r="AC125" s="37">
        <v>12.39</v>
      </c>
      <c r="AD125" s="37">
        <v>0.77</v>
      </c>
      <c r="AE125" s="37">
        <v>0.79</v>
      </c>
      <c r="AF125" s="37">
        <v>11.1</v>
      </c>
      <c r="AG125" s="37">
        <v>2.4</v>
      </c>
      <c r="AH125" s="37">
        <v>2.5</v>
      </c>
      <c r="AI125" s="37">
        <v>-90</v>
      </c>
      <c r="AJ125" s="37">
        <v>510</v>
      </c>
      <c r="AK125" s="37">
        <v>510</v>
      </c>
      <c r="AL125" s="37">
        <v>31.08</v>
      </c>
      <c r="AM125" s="37">
        <v>0.74</v>
      </c>
      <c r="AN125" s="37">
        <v>30.1</v>
      </c>
      <c r="AO125" s="37">
        <v>1.1000000000000001</v>
      </c>
      <c r="AP125" s="37">
        <v>1.0269999999999999</v>
      </c>
      <c r="AQ125" s="37">
        <v>1.6E-2</v>
      </c>
      <c r="AR125" s="37">
        <v>81</v>
      </c>
      <c r="AS125" s="37">
        <v>95</v>
      </c>
      <c r="AT125" s="37">
        <v>1214</v>
      </c>
      <c r="AU125" s="37">
        <v>75</v>
      </c>
      <c r="AV125" s="37">
        <v>55</v>
      </c>
      <c r="AW125" s="37">
        <v>19</v>
      </c>
      <c r="BB125" s="1">
        <v>606000</v>
      </c>
      <c r="BC125" s="1">
        <v>14000</v>
      </c>
      <c r="BD125" s="39" t="s">
        <v>4301</v>
      </c>
      <c r="BE125" s="39" t="s">
        <v>4305</v>
      </c>
      <c r="BF125" s="39" t="s">
        <v>4300</v>
      </c>
      <c r="BG125" s="37">
        <v>1.92E-3</v>
      </c>
      <c r="BH125" s="125">
        <v>12.39</v>
      </c>
      <c r="BI125" s="125">
        <v>0.79</v>
      </c>
      <c r="BJ125" s="125">
        <f t="shared" si="8"/>
        <v>6.3761097659402743</v>
      </c>
      <c r="BK125" s="125">
        <v>12.706</v>
      </c>
      <c r="BL125" s="125">
        <v>0.80004900000000001</v>
      </c>
      <c r="BM125" s="125">
        <f t="shared" si="9"/>
        <v>6.2966236423736817</v>
      </c>
      <c r="BN125" s="36">
        <v>12.779</v>
      </c>
      <c r="BO125" s="36">
        <v>0.80015800000000004</v>
      </c>
      <c r="BP125" s="125">
        <f t="shared" si="5"/>
        <v>6.2615071601846788</v>
      </c>
      <c r="BQ125" s="125">
        <v>15.187099999999999</v>
      </c>
      <c r="BR125" s="125">
        <v>31.08</v>
      </c>
      <c r="BS125" s="125">
        <f t="shared" si="6"/>
        <v>0.97370983446932824</v>
      </c>
      <c r="BT125" s="125">
        <f t="shared" si="7"/>
        <v>-1.5573770491803307</v>
      </c>
    </row>
    <row r="126" spans="1:72">
      <c r="A126" s="37" t="s">
        <v>4306</v>
      </c>
      <c r="B126" s="37" t="s">
        <v>4307</v>
      </c>
      <c r="C126" s="37" t="s">
        <v>4308</v>
      </c>
      <c r="D126" s="37" t="s">
        <v>3813</v>
      </c>
      <c r="E126" s="37" t="s">
        <v>4309</v>
      </c>
      <c r="F126" s="37">
        <v>22.975999999999999</v>
      </c>
      <c r="G126" s="50" t="s">
        <v>4306</v>
      </c>
      <c r="H126" s="50" t="s">
        <v>2973</v>
      </c>
      <c r="I126" s="50" t="s">
        <v>3960</v>
      </c>
      <c r="J126" s="37">
        <v>1.455E-2</v>
      </c>
      <c r="K126" s="37">
        <v>7.6000000000000004E-4</v>
      </c>
      <c r="L126" s="37">
        <v>8.0000000000000004E-4</v>
      </c>
      <c r="M126" s="37">
        <v>2.075E-3</v>
      </c>
      <c r="N126" s="37">
        <v>2.9E-5</v>
      </c>
      <c r="O126" s="37">
        <v>3.6999999999999998E-5</v>
      </c>
      <c r="P126" s="37">
        <v>0.31286999999999998</v>
      </c>
      <c r="Q126" s="37">
        <v>481.92770000000002</v>
      </c>
      <c r="R126" s="37">
        <v>8.5934100000000004</v>
      </c>
      <c r="S126" s="37">
        <v>5.11E-2</v>
      </c>
      <c r="T126" s="37">
        <v>2.5999999999999999E-3</v>
      </c>
      <c r="U126" s="37">
        <v>2.5999999999999999E-3</v>
      </c>
      <c r="V126" s="37">
        <v>-7.2554999999999998E-3</v>
      </c>
      <c r="W126" s="37">
        <v>7.5699999999999997E-4</v>
      </c>
      <c r="X126" s="37">
        <v>3.6000000000000001E-5</v>
      </c>
      <c r="Y126" s="37">
        <v>5.3000000000000001E-5</v>
      </c>
      <c r="Z126" s="37">
        <v>14.66</v>
      </c>
      <c r="AA126" s="37">
        <v>0.76</v>
      </c>
      <c r="AB126" s="37">
        <v>0.8</v>
      </c>
      <c r="AC126" s="37">
        <v>13.36</v>
      </c>
      <c r="AD126" s="37">
        <v>0.19</v>
      </c>
      <c r="AE126" s="37">
        <v>0.24</v>
      </c>
      <c r="AF126" s="37">
        <v>15.29</v>
      </c>
      <c r="AG126" s="37">
        <v>0.72</v>
      </c>
      <c r="AH126" s="37">
        <v>1.1000000000000001</v>
      </c>
      <c r="AI126" s="37">
        <v>230</v>
      </c>
      <c r="AJ126" s="37">
        <v>110</v>
      </c>
      <c r="AK126" s="37">
        <v>110</v>
      </c>
      <c r="AL126" s="37">
        <v>798</v>
      </c>
      <c r="AM126" s="37">
        <v>13</v>
      </c>
      <c r="AN126" s="37">
        <v>550</v>
      </c>
      <c r="AO126" s="37">
        <v>10</v>
      </c>
      <c r="AP126" s="37">
        <v>1.452</v>
      </c>
      <c r="AQ126" s="37">
        <v>3.5999999999999997E-2</v>
      </c>
      <c r="AR126" s="37">
        <v>3</v>
      </c>
      <c r="AS126" s="37">
        <v>89</v>
      </c>
      <c r="AT126" s="37">
        <v>33590</v>
      </c>
      <c r="AU126" s="37">
        <v>590</v>
      </c>
      <c r="AV126" s="37">
        <v>1669</v>
      </c>
      <c r="AW126" s="37">
        <v>88</v>
      </c>
      <c r="BB126" s="1">
        <v>15540000</v>
      </c>
      <c r="BC126" s="1">
        <v>260000</v>
      </c>
      <c r="BD126" s="39" t="s">
        <v>4306</v>
      </c>
      <c r="BE126" s="39" t="s">
        <v>2973</v>
      </c>
      <c r="BF126" s="39" t="s">
        <v>3960</v>
      </c>
      <c r="BG126" s="37">
        <v>2.075E-3</v>
      </c>
      <c r="BH126" s="125">
        <v>13.36</v>
      </c>
      <c r="BI126" s="125">
        <v>0.24</v>
      </c>
      <c r="BJ126" s="125">
        <f t="shared" si="8"/>
        <v>1.7964071856287425</v>
      </c>
      <c r="BK126" s="125">
        <v>13.523</v>
      </c>
      <c r="BL126" s="125">
        <v>0.24591299999999999</v>
      </c>
      <c r="BM126" s="125">
        <f t="shared" si="9"/>
        <v>1.8184796273016341</v>
      </c>
      <c r="BN126" s="36">
        <v>13.596</v>
      </c>
      <c r="BO126" s="36">
        <v>0.24629300000000001</v>
      </c>
      <c r="BP126" s="125">
        <f t="shared" si="5"/>
        <v>1.8115107384524862</v>
      </c>
      <c r="BQ126" s="125">
        <v>16.6053</v>
      </c>
      <c r="BR126" s="125">
        <v>798</v>
      </c>
      <c r="BS126" s="125">
        <f t="shared" si="6"/>
        <v>0.68870523415977969</v>
      </c>
      <c r="BT126" s="125">
        <f t="shared" si="7"/>
        <v>8.8676671214188314</v>
      </c>
    </row>
    <row r="127" spans="1:72">
      <c r="A127" s="37" t="s">
        <v>4310</v>
      </c>
      <c r="B127" s="37" t="s">
        <v>4311</v>
      </c>
      <c r="C127" s="37" t="s">
        <v>4312</v>
      </c>
      <c r="D127" s="37" t="s">
        <v>3813</v>
      </c>
      <c r="E127" s="37" t="s">
        <v>4313</v>
      </c>
      <c r="F127" s="37">
        <v>26.414000000000001</v>
      </c>
      <c r="G127" s="50" t="s">
        <v>4310</v>
      </c>
      <c r="H127" s="50" t="s">
        <v>2973</v>
      </c>
      <c r="I127" s="50" t="s">
        <v>4314</v>
      </c>
      <c r="J127" s="37">
        <v>1.337E-2</v>
      </c>
      <c r="K127" s="37">
        <v>9.7000000000000005E-4</v>
      </c>
      <c r="L127" s="37">
        <v>1E-3</v>
      </c>
      <c r="M127" s="37">
        <v>2.029E-3</v>
      </c>
      <c r="N127" s="37">
        <v>3.8999999999999999E-5</v>
      </c>
      <c r="O127" s="37">
        <v>4.5000000000000003E-5</v>
      </c>
      <c r="P127" s="37">
        <v>0.16858999999999999</v>
      </c>
      <c r="Q127" s="37">
        <v>492.85359999999997</v>
      </c>
      <c r="R127" s="37">
        <v>10.930709999999999</v>
      </c>
      <c r="S127" s="37">
        <v>4.8800000000000003E-2</v>
      </c>
      <c r="T127" s="37">
        <v>3.5999999999999999E-3</v>
      </c>
      <c r="U127" s="37">
        <v>3.7000000000000002E-3</v>
      </c>
      <c r="V127" s="37">
        <v>6.1865999999999997E-2</v>
      </c>
      <c r="W127" s="37">
        <v>6.5700000000000003E-4</v>
      </c>
      <c r="X127" s="37">
        <v>4.6999999999999997E-5</v>
      </c>
      <c r="Y127" s="37">
        <v>5.8E-5</v>
      </c>
      <c r="Z127" s="37">
        <v>13.49</v>
      </c>
      <c r="AA127" s="37">
        <v>0.97</v>
      </c>
      <c r="AB127" s="37">
        <v>1</v>
      </c>
      <c r="AC127" s="37">
        <v>13.07</v>
      </c>
      <c r="AD127" s="37">
        <v>0.25</v>
      </c>
      <c r="AE127" s="37">
        <v>0.28999999999999998</v>
      </c>
      <c r="AF127" s="37">
        <v>13.27</v>
      </c>
      <c r="AG127" s="37">
        <v>0.95</v>
      </c>
      <c r="AH127" s="37">
        <v>1.2</v>
      </c>
      <c r="AI127" s="37">
        <v>130</v>
      </c>
      <c r="AJ127" s="37">
        <v>140</v>
      </c>
      <c r="AK127" s="37">
        <v>140</v>
      </c>
      <c r="AL127" s="37">
        <v>376</v>
      </c>
      <c r="AM127" s="37">
        <v>13</v>
      </c>
      <c r="AN127" s="37">
        <v>272.60000000000002</v>
      </c>
      <c r="AO127" s="37">
        <v>8.5</v>
      </c>
      <c r="AP127" s="37">
        <v>1.375</v>
      </c>
      <c r="AQ127" s="37">
        <v>1.6E-2</v>
      </c>
      <c r="AR127" s="37">
        <v>112</v>
      </c>
      <c r="AS127" s="37">
        <v>91</v>
      </c>
      <c r="AT127" s="37">
        <v>15630</v>
      </c>
      <c r="AU127" s="37">
        <v>300</v>
      </c>
      <c r="AV127" s="37">
        <v>741</v>
      </c>
      <c r="AW127" s="37">
        <v>55</v>
      </c>
      <c r="BB127" s="1">
        <v>7330000</v>
      </c>
      <c r="BC127" s="1">
        <v>260000</v>
      </c>
      <c r="BD127" s="39" t="s">
        <v>4310</v>
      </c>
      <c r="BE127" s="39" t="s">
        <v>2973</v>
      </c>
      <c r="BF127" s="39" t="s">
        <v>4314</v>
      </c>
      <c r="BG127" s="37">
        <v>2.029E-3</v>
      </c>
      <c r="BH127" s="125">
        <v>13.07</v>
      </c>
      <c r="BI127" s="125">
        <v>0.28999999999999998</v>
      </c>
      <c r="BJ127" s="125">
        <f t="shared" si="8"/>
        <v>2.2188217291507266</v>
      </c>
      <c r="BK127" s="125">
        <v>13.271000000000001</v>
      </c>
      <c r="BL127" s="125">
        <v>0.30046699999999998</v>
      </c>
      <c r="BM127" s="125">
        <f t="shared" si="9"/>
        <v>2.2640871072262829</v>
      </c>
      <c r="BN127" s="36">
        <v>13.343999999999999</v>
      </c>
      <c r="BO127" s="36">
        <v>0.30077700000000002</v>
      </c>
      <c r="BP127" s="125">
        <f t="shared" si="5"/>
        <v>2.2540242805755399</v>
      </c>
      <c r="BQ127" s="125">
        <v>16.272099999999998</v>
      </c>
      <c r="BR127" s="125">
        <v>376</v>
      </c>
      <c r="BS127" s="125">
        <f t="shared" si="6"/>
        <v>0.72727272727272729</v>
      </c>
      <c r="BT127" s="125">
        <f t="shared" si="7"/>
        <v>3.1134173461823567</v>
      </c>
    </row>
    <row r="128" spans="1:72">
      <c r="A128" s="37" t="s">
        <v>4315</v>
      </c>
      <c r="B128" s="37" t="s">
        <v>4316</v>
      </c>
      <c r="C128" s="37" t="s">
        <v>4317</v>
      </c>
      <c r="D128" s="37" t="s">
        <v>3813</v>
      </c>
      <c r="E128" s="37" t="s">
        <v>4318</v>
      </c>
      <c r="F128" s="37">
        <v>26.414000000000001</v>
      </c>
      <c r="G128" s="50" t="s">
        <v>4315</v>
      </c>
      <c r="H128" s="50" t="s">
        <v>2973</v>
      </c>
      <c r="I128" s="50"/>
      <c r="J128" s="37">
        <v>1.3440000000000001E-2</v>
      </c>
      <c r="K128" s="37">
        <v>8.0000000000000004E-4</v>
      </c>
      <c r="L128" s="37">
        <v>8.3000000000000001E-4</v>
      </c>
      <c r="M128" s="37">
        <v>2.0089999999999999E-3</v>
      </c>
      <c r="N128" s="37">
        <v>3.1000000000000001E-5</v>
      </c>
      <c r="O128" s="37">
        <v>3.8000000000000002E-5</v>
      </c>
      <c r="P128" s="37">
        <v>4.6786000000000001E-2</v>
      </c>
      <c r="Q128" s="37">
        <v>497.76010000000002</v>
      </c>
      <c r="R128" s="37">
        <v>9.4150740000000006</v>
      </c>
      <c r="S128" s="37">
        <v>4.7699999999999999E-2</v>
      </c>
      <c r="T128" s="37">
        <v>2.8999999999999998E-3</v>
      </c>
      <c r="U128" s="37">
        <v>2.8999999999999998E-3</v>
      </c>
      <c r="V128" s="37">
        <v>0.25279000000000001</v>
      </c>
      <c r="W128" s="37">
        <v>6.2299999999999996E-4</v>
      </c>
      <c r="X128" s="37">
        <v>3.8000000000000002E-5</v>
      </c>
      <c r="Y128" s="37">
        <v>5.0000000000000002E-5</v>
      </c>
      <c r="Z128" s="37">
        <v>13.56</v>
      </c>
      <c r="AA128" s="37">
        <v>0.8</v>
      </c>
      <c r="AB128" s="37">
        <v>0.83</v>
      </c>
      <c r="AC128" s="37">
        <v>12.94</v>
      </c>
      <c r="AD128" s="37">
        <v>0.2</v>
      </c>
      <c r="AE128" s="37">
        <v>0.24</v>
      </c>
      <c r="AF128" s="37">
        <v>12.58</v>
      </c>
      <c r="AG128" s="37">
        <v>0.77</v>
      </c>
      <c r="AH128" s="37">
        <v>1</v>
      </c>
      <c r="AI128" s="37">
        <v>130</v>
      </c>
      <c r="AJ128" s="37">
        <v>130</v>
      </c>
      <c r="AK128" s="37">
        <v>130</v>
      </c>
      <c r="AL128" s="37">
        <v>495</v>
      </c>
      <c r="AM128" s="37">
        <v>21</v>
      </c>
      <c r="AN128" s="37">
        <v>408</v>
      </c>
      <c r="AO128" s="37">
        <v>19</v>
      </c>
      <c r="AP128" s="37">
        <v>1.2150000000000001</v>
      </c>
      <c r="AQ128" s="37">
        <v>1.2E-2</v>
      </c>
      <c r="AR128" s="37">
        <v>100</v>
      </c>
      <c r="AS128" s="37">
        <v>110</v>
      </c>
      <c r="AT128" s="37">
        <v>20150</v>
      </c>
      <c r="AU128" s="37">
        <v>610</v>
      </c>
      <c r="AV128" s="37">
        <v>963</v>
      </c>
      <c r="AW128" s="37">
        <v>61</v>
      </c>
      <c r="BB128" s="1">
        <v>9640000</v>
      </c>
      <c r="BC128" s="1">
        <v>400000</v>
      </c>
      <c r="BD128" s="39" t="s">
        <v>4315</v>
      </c>
      <c r="BE128" s="39" t="s">
        <v>2973</v>
      </c>
      <c r="BG128" s="37">
        <v>2.0089999999999999E-3</v>
      </c>
      <c r="BH128" s="125">
        <v>12.94</v>
      </c>
      <c r="BI128" s="125">
        <v>0.24</v>
      </c>
      <c r="BJ128" s="125">
        <f t="shared" si="8"/>
        <v>1.8547140649149922</v>
      </c>
      <c r="BK128" s="125">
        <v>13.122999999999999</v>
      </c>
      <c r="BL128" s="125">
        <v>0.25425999999999999</v>
      </c>
      <c r="BM128" s="125">
        <f t="shared" si="9"/>
        <v>1.9375142878914884</v>
      </c>
      <c r="BN128" s="36">
        <v>13.196</v>
      </c>
      <c r="BO128" s="36">
        <v>0.25462800000000002</v>
      </c>
      <c r="BP128" s="125">
        <f t="shared" si="5"/>
        <v>1.9295847226432252</v>
      </c>
      <c r="BQ128" s="125">
        <v>16.395800000000001</v>
      </c>
      <c r="BR128" s="125">
        <v>495</v>
      </c>
      <c r="BS128" s="125">
        <f t="shared" si="6"/>
        <v>0.82304526748971185</v>
      </c>
      <c r="BT128" s="125">
        <f t="shared" si="7"/>
        <v>4.5722713864306819</v>
      </c>
    </row>
    <row r="129" spans="1:72">
      <c r="A129" s="37" t="s">
        <v>4319</v>
      </c>
      <c r="B129" s="37" t="s">
        <v>4320</v>
      </c>
      <c r="C129" s="37" t="s">
        <v>4321</v>
      </c>
      <c r="D129" s="37" t="s">
        <v>3813</v>
      </c>
      <c r="E129" s="37" t="s">
        <v>4322</v>
      </c>
      <c r="F129" s="37">
        <v>26.414000000000001</v>
      </c>
      <c r="G129" s="50" t="s">
        <v>4319</v>
      </c>
      <c r="H129" s="50" t="s">
        <v>3080</v>
      </c>
      <c r="I129" s="50" t="s">
        <v>4323</v>
      </c>
      <c r="J129" s="37">
        <v>1.1379999999999999</v>
      </c>
      <c r="K129" s="37">
        <v>1.2E-2</v>
      </c>
      <c r="L129" s="37">
        <v>2.3E-2</v>
      </c>
      <c r="M129" s="37">
        <v>0.12594</v>
      </c>
      <c r="N129" s="37">
        <v>8.3000000000000001E-4</v>
      </c>
      <c r="O129" s="37">
        <v>1.6000000000000001E-3</v>
      </c>
      <c r="P129" s="37">
        <v>0.33209</v>
      </c>
      <c r="Q129" s="37">
        <v>7.9402889999999999</v>
      </c>
      <c r="R129" s="37">
        <v>0.1008771</v>
      </c>
      <c r="S129" s="37">
        <v>6.4740000000000006E-2</v>
      </c>
      <c r="T129" s="37">
        <v>6.3000000000000003E-4</v>
      </c>
      <c r="U129" s="37">
        <v>8.9999999999999998E-4</v>
      </c>
      <c r="V129" s="37">
        <v>0.32201999999999997</v>
      </c>
      <c r="W129" s="37">
        <v>3.884E-2</v>
      </c>
      <c r="X129" s="37">
        <v>7.1000000000000002E-4</v>
      </c>
      <c r="Y129" s="37">
        <v>2.0999999999999999E-3</v>
      </c>
      <c r="Z129" s="37">
        <v>771.5</v>
      </c>
      <c r="AA129" s="37">
        <v>5.7</v>
      </c>
      <c r="AB129" s="37">
        <v>11</v>
      </c>
      <c r="AC129" s="37">
        <v>764.7</v>
      </c>
      <c r="AD129" s="37">
        <v>4.8</v>
      </c>
      <c r="AE129" s="37">
        <v>9.1999999999999993</v>
      </c>
      <c r="AF129" s="37">
        <v>770</v>
      </c>
      <c r="AG129" s="37">
        <v>14</v>
      </c>
      <c r="AH129" s="37">
        <v>42</v>
      </c>
      <c r="AI129" s="37">
        <v>770</v>
      </c>
      <c r="AJ129" s="37">
        <v>22</v>
      </c>
      <c r="AK129" s="37">
        <v>32</v>
      </c>
      <c r="AL129" s="37">
        <v>239</v>
      </c>
      <c r="AM129" s="37">
        <v>9</v>
      </c>
      <c r="AN129" s="37">
        <v>198.3</v>
      </c>
      <c r="AO129" s="37">
        <v>7.5</v>
      </c>
      <c r="AP129" s="37">
        <v>1.2010000000000001</v>
      </c>
      <c r="AQ129" s="37">
        <v>0.01</v>
      </c>
      <c r="AR129" s="37">
        <v>250</v>
      </c>
      <c r="AS129" s="37">
        <v>130</v>
      </c>
      <c r="AT129" s="1">
        <v>612000</v>
      </c>
      <c r="AU129" s="1">
        <v>15000</v>
      </c>
      <c r="AV129" s="37">
        <v>39780</v>
      </c>
      <c r="AW129" s="37">
        <v>810</v>
      </c>
      <c r="BB129" s="1">
        <v>4650000</v>
      </c>
      <c r="BC129" s="1">
        <v>180000</v>
      </c>
      <c r="BD129" s="39" t="s">
        <v>4319</v>
      </c>
      <c r="BE129" s="39" t="s">
        <v>3080</v>
      </c>
      <c r="BF129" s="39" t="s">
        <v>4323</v>
      </c>
      <c r="BG129" s="37">
        <v>0.12594</v>
      </c>
      <c r="BH129" s="125">
        <v>764.7</v>
      </c>
      <c r="BI129" s="125">
        <v>9.1999999999999993</v>
      </c>
      <c r="BJ129" s="125">
        <f t="shared" si="8"/>
        <v>1.2030861775859814</v>
      </c>
      <c r="BK129" s="125">
        <v>763.57299999999998</v>
      </c>
      <c r="BL129" s="125">
        <v>9.2291799999999995</v>
      </c>
      <c r="BM129" s="125">
        <f t="shared" si="9"/>
        <v>1.2086833871810554</v>
      </c>
      <c r="BN129" s="36">
        <v>763.63800000000003</v>
      </c>
      <c r="BO129" s="36">
        <v>9.2290899999999993</v>
      </c>
      <c r="BP129" s="125">
        <f t="shared" si="5"/>
        <v>1.2085687197336956</v>
      </c>
      <c r="BQ129" s="125">
        <v>17.880099999999999</v>
      </c>
      <c r="BR129" s="125">
        <v>239</v>
      </c>
      <c r="BS129" s="125">
        <f t="shared" si="6"/>
        <v>0.83263946711074099</v>
      </c>
      <c r="BT129" s="125">
        <f t="shared" si="7"/>
        <v>0.88139987038237111</v>
      </c>
    </row>
    <row r="130" spans="1:72">
      <c r="A130" s="37" t="s">
        <v>4324</v>
      </c>
      <c r="B130" s="37" t="s">
        <v>4325</v>
      </c>
      <c r="C130" s="37" t="s">
        <v>4326</v>
      </c>
      <c r="D130" s="37" t="s">
        <v>3813</v>
      </c>
      <c r="E130" s="37" t="s">
        <v>4327</v>
      </c>
      <c r="F130" s="37">
        <v>26.414000000000001</v>
      </c>
      <c r="G130" s="50" t="s">
        <v>4324</v>
      </c>
      <c r="H130" s="50" t="s">
        <v>2973</v>
      </c>
      <c r="I130" s="50"/>
      <c r="J130" s="37">
        <v>1.3899999999999999E-2</v>
      </c>
      <c r="K130" s="37">
        <v>1.1000000000000001E-3</v>
      </c>
      <c r="L130" s="37">
        <v>1.1999999999999999E-3</v>
      </c>
      <c r="M130" s="37">
        <v>2.0270000000000002E-3</v>
      </c>
      <c r="N130" s="37">
        <v>3.8999999999999999E-5</v>
      </c>
      <c r="O130" s="37">
        <v>4.5000000000000003E-5</v>
      </c>
      <c r="P130" s="37">
        <v>4.2915000000000002E-2</v>
      </c>
      <c r="Q130" s="37">
        <v>493.3399</v>
      </c>
      <c r="R130" s="37">
        <v>10.95229</v>
      </c>
      <c r="S130" s="37">
        <v>5.0599999999999999E-2</v>
      </c>
      <c r="T130" s="37">
        <v>4.3E-3</v>
      </c>
      <c r="U130" s="37">
        <v>4.4000000000000003E-3</v>
      </c>
      <c r="V130" s="37">
        <v>0.17766000000000001</v>
      </c>
      <c r="W130" s="37">
        <v>7.2000000000000005E-4</v>
      </c>
      <c r="X130" s="37">
        <v>5.3000000000000001E-5</v>
      </c>
      <c r="Y130" s="37">
        <v>6.4999999999999994E-5</v>
      </c>
      <c r="Z130" s="37">
        <v>14</v>
      </c>
      <c r="AA130" s="37">
        <v>1.1000000000000001</v>
      </c>
      <c r="AB130" s="37">
        <v>1.2</v>
      </c>
      <c r="AC130" s="37">
        <v>13.06</v>
      </c>
      <c r="AD130" s="37">
        <v>0.25</v>
      </c>
      <c r="AE130" s="37">
        <v>0.28999999999999998</v>
      </c>
      <c r="AF130" s="37">
        <v>14.5</v>
      </c>
      <c r="AG130" s="37">
        <v>1.1000000000000001</v>
      </c>
      <c r="AH130" s="37">
        <v>1.3</v>
      </c>
      <c r="AI130" s="37">
        <v>190</v>
      </c>
      <c r="AJ130" s="37">
        <v>160</v>
      </c>
      <c r="AK130" s="37">
        <v>170</v>
      </c>
      <c r="AL130" s="37">
        <v>352</v>
      </c>
      <c r="AM130" s="37">
        <v>16</v>
      </c>
      <c r="AN130" s="37">
        <v>300</v>
      </c>
      <c r="AO130" s="37">
        <v>17</v>
      </c>
      <c r="AP130" s="37">
        <v>1.181</v>
      </c>
      <c r="AQ130" s="37">
        <v>0.02</v>
      </c>
      <c r="AR130" s="37">
        <v>180</v>
      </c>
      <c r="AS130" s="37">
        <v>120</v>
      </c>
      <c r="AT130" s="37">
        <v>14330</v>
      </c>
      <c r="AU130" s="37">
        <v>450</v>
      </c>
      <c r="AV130" s="37">
        <v>703</v>
      </c>
      <c r="AW130" s="37">
        <v>58</v>
      </c>
      <c r="BB130" s="1">
        <v>6860000</v>
      </c>
      <c r="BC130" s="1">
        <v>310000</v>
      </c>
      <c r="BD130" s="39" t="s">
        <v>4324</v>
      </c>
      <c r="BE130" s="39" t="s">
        <v>2973</v>
      </c>
      <c r="BG130" s="37">
        <v>2.0270000000000002E-3</v>
      </c>
      <c r="BH130" s="125">
        <v>13.06</v>
      </c>
      <c r="BI130" s="125">
        <v>0.28999999999999998</v>
      </c>
      <c r="BJ130" s="125">
        <f t="shared" si="8"/>
        <v>2.2205206738131698</v>
      </c>
      <c r="BK130" s="125">
        <v>13.26</v>
      </c>
      <c r="BL130" s="125">
        <v>0.30066300000000001</v>
      </c>
      <c r="BM130" s="125">
        <f t="shared" si="9"/>
        <v>2.2674434389140274</v>
      </c>
      <c r="BN130" s="36">
        <v>13.333</v>
      </c>
      <c r="BO130" s="36">
        <v>0.30097299999999999</v>
      </c>
      <c r="BP130" s="125">
        <f t="shared" ref="BP130:BP193" si="10">BO130/BN130*100</f>
        <v>2.2573539338483459</v>
      </c>
      <c r="BQ130" s="125">
        <v>16.254200000000001</v>
      </c>
      <c r="BR130" s="125">
        <v>352</v>
      </c>
      <c r="BS130" s="125">
        <f t="shared" ref="BS130:BS193" si="11">1/AP130</f>
        <v>0.84674005080440307</v>
      </c>
      <c r="BT130" s="125">
        <f t="shared" ref="BT130:BT193" si="12">(1-(AC130)/(Z130))*100</f>
        <v>6.7142857142857064</v>
      </c>
    </row>
    <row r="131" spans="1:72">
      <c r="A131" s="37" t="s">
        <v>4328</v>
      </c>
      <c r="B131" s="37" t="s">
        <v>4329</v>
      </c>
      <c r="C131" s="37" t="s">
        <v>4330</v>
      </c>
      <c r="D131" s="37" t="s">
        <v>3813</v>
      </c>
      <c r="E131" s="37" t="s">
        <v>4331</v>
      </c>
      <c r="F131" s="37">
        <v>26.414000000000001</v>
      </c>
      <c r="G131" s="50" t="s">
        <v>4328</v>
      </c>
      <c r="H131" s="50" t="s">
        <v>2973</v>
      </c>
      <c r="I131" s="50" t="s">
        <v>4102</v>
      </c>
      <c r="J131" s="37">
        <v>1.32E-2</v>
      </c>
      <c r="K131" s="37">
        <v>1.1000000000000001E-3</v>
      </c>
      <c r="L131" s="37">
        <v>1.1000000000000001E-3</v>
      </c>
      <c r="M131" s="37">
        <v>2.0249999999999999E-3</v>
      </c>
      <c r="N131" s="37">
        <v>3.1999999999999999E-5</v>
      </c>
      <c r="O131" s="37">
        <v>3.8999999999999999E-5</v>
      </c>
      <c r="P131" s="37">
        <v>-0.13744000000000001</v>
      </c>
      <c r="Q131" s="37">
        <v>493.8272</v>
      </c>
      <c r="R131" s="37">
        <v>9.510745</v>
      </c>
      <c r="S131" s="37">
        <v>4.6600000000000003E-2</v>
      </c>
      <c r="T131" s="37">
        <v>4.1999999999999997E-3</v>
      </c>
      <c r="U131" s="37">
        <v>4.1999999999999997E-3</v>
      </c>
      <c r="V131" s="37">
        <v>0.32662999999999998</v>
      </c>
      <c r="W131" s="37">
        <v>6.8199999999999999E-4</v>
      </c>
      <c r="X131" s="37">
        <v>3.8000000000000002E-5</v>
      </c>
      <c r="Y131" s="37">
        <v>5.1999999999999997E-5</v>
      </c>
      <c r="Z131" s="37">
        <v>13.3</v>
      </c>
      <c r="AA131" s="37">
        <v>1.1000000000000001</v>
      </c>
      <c r="AB131" s="37">
        <v>1.1000000000000001</v>
      </c>
      <c r="AC131" s="37">
        <v>13.04</v>
      </c>
      <c r="AD131" s="37">
        <v>0.21</v>
      </c>
      <c r="AE131" s="37">
        <v>0.25</v>
      </c>
      <c r="AF131" s="37">
        <v>13.78</v>
      </c>
      <c r="AG131" s="37">
        <v>0.77</v>
      </c>
      <c r="AH131" s="37">
        <v>1.1000000000000001</v>
      </c>
      <c r="AI131" s="37">
        <v>70</v>
      </c>
      <c r="AJ131" s="37">
        <v>160</v>
      </c>
      <c r="AK131" s="37">
        <v>160</v>
      </c>
      <c r="AL131" s="37">
        <v>391</v>
      </c>
      <c r="AM131" s="37">
        <v>16</v>
      </c>
      <c r="AN131" s="37">
        <v>446</v>
      </c>
      <c r="AO131" s="37">
        <v>19</v>
      </c>
      <c r="AP131" s="37">
        <v>0.87990000000000002</v>
      </c>
      <c r="AQ131" s="37">
        <v>6.8999999999999999E-3</v>
      </c>
      <c r="AR131" s="37">
        <v>60</v>
      </c>
      <c r="AS131" s="37">
        <v>75</v>
      </c>
      <c r="AT131" s="37">
        <v>16130</v>
      </c>
      <c r="AU131" s="37">
        <v>530</v>
      </c>
      <c r="AV131" s="37">
        <v>756</v>
      </c>
      <c r="AW131" s="37">
        <v>73</v>
      </c>
      <c r="BB131" s="1">
        <v>7620000</v>
      </c>
      <c r="BC131" s="1">
        <v>300000</v>
      </c>
      <c r="BD131" s="39" t="s">
        <v>4328</v>
      </c>
      <c r="BE131" s="39" t="s">
        <v>2973</v>
      </c>
      <c r="BF131" s="39" t="s">
        <v>4102</v>
      </c>
      <c r="BG131" s="37">
        <v>2.0249999999999999E-3</v>
      </c>
      <c r="BH131" s="125">
        <v>13.04</v>
      </c>
      <c r="BI131" s="125">
        <v>0.25</v>
      </c>
      <c r="BJ131" s="125">
        <f t="shared" ref="BJ131:BJ194" si="13">BI131/BH131*100</f>
        <v>1.9171779141104295</v>
      </c>
      <c r="BK131" s="125">
        <v>13.238</v>
      </c>
      <c r="BL131" s="125">
        <v>0.261575</v>
      </c>
      <c r="BM131" s="125">
        <f t="shared" ref="BM131:BM194" si="14">BL131/BK131*100</f>
        <v>1.9759404743919022</v>
      </c>
      <c r="BN131" s="36">
        <v>13.311</v>
      </c>
      <c r="BO131" s="36">
        <v>0.261932</v>
      </c>
      <c r="BP131" s="125">
        <f t="shared" si="10"/>
        <v>1.967786041619713</v>
      </c>
      <c r="BQ131" s="125">
        <v>16.3232</v>
      </c>
      <c r="BR131" s="125">
        <v>391</v>
      </c>
      <c r="BS131" s="125">
        <f t="shared" si="11"/>
        <v>1.1364927832708263</v>
      </c>
      <c r="BT131" s="125">
        <f t="shared" si="12"/>
        <v>1.9548872180451204</v>
      </c>
    </row>
    <row r="132" spans="1:72">
      <c r="A132" s="37" t="s">
        <v>4332</v>
      </c>
      <c r="B132" s="37" t="s">
        <v>4333</v>
      </c>
      <c r="C132" s="37" t="s">
        <v>4334</v>
      </c>
      <c r="D132" s="37" t="s">
        <v>3813</v>
      </c>
      <c r="E132" s="37" t="s">
        <v>4335</v>
      </c>
      <c r="F132" s="37">
        <v>22.795999999999999</v>
      </c>
      <c r="G132" s="50" t="s">
        <v>4332</v>
      </c>
      <c r="H132" s="50" t="s">
        <v>4336</v>
      </c>
      <c r="I132" s="50" t="s">
        <v>4337</v>
      </c>
      <c r="J132" s="37">
        <v>1.47E-2</v>
      </c>
      <c r="K132" s="37">
        <v>2.5000000000000001E-3</v>
      </c>
      <c r="L132" s="37">
        <v>2.5000000000000001E-3</v>
      </c>
      <c r="M132" s="37">
        <v>2.1329999999999999E-3</v>
      </c>
      <c r="N132" s="37">
        <v>8.1000000000000004E-5</v>
      </c>
      <c r="O132" s="37">
        <v>8.3999999999999995E-5</v>
      </c>
      <c r="P132" s="37">
        <v>0.14480999999999999</v>
      </c>
      <c r="Q132" s="37">
        <v>468.82330000000002</v>
      </c>
      <c r="R132" s="37">
        <v>18.462800000000001</v>
      </c>
      <c r="S132" s="37">
        <v>4.99E-2</v>
      </c>
      <c r="T132" s="37">
        <v>8.5000000000000006E-3</v>
      </c>
      <c r="U132" s="37">
        <v>8.5000000000000006E-3</v>
      </c>
      <c r="V132" s="37">
        <v>4.1751000000000003E-2</v>
      </c>
      <c r="W132" s="37">
        <v>6.7199999999999996E-4</v>
      </c>
      <c r="X132" s="37">
        <v>9.5000000000000005E-5</v>
      </c>
      <c r="Y132" s="37">
        <v>1E-4</v>
      </c>
      <c r="Z132" s="37">
        <v>14.8</v>
      </c>
      <c r="AA132" s="37">
        <v>2.5</v>
      </c>
      <c r="AB132" s="37">
        <v>2.5</v>
      </c>
      <c r="AC132" s="37">
        <v>13.73</v>
      </c>
      <c r="AD132" s="37">
        <v>0.52</v>
      </c>
      <c r="AE132" s="37">
        <v>0.54</v>
      </c>
      <c r="AF132" s="37">
        <v>13.6</v>
      </c>
      <c r="AG132" s="37">
        <v>1.9</v>
      </c>
      <c r="AH132" s="37">
        <v>2</v>
      </c>
      <c r="AI132" s="37">
        <v>170</v>
      </c>
      <c r="AJ132" s="37">
        <v>310</v>
      </c>
      <c r="AK132" s="37">
        <v>310</v>
      </c>
      <c r="AL132" s="37">
        <v>76.7</v>
      </c>
      <c r="AM132" s="37">
        <v>4.8</v>
      </c>
      <c r="AN132" s="37">
        <v>93.6</v>
      </c>
      <c r="AO132" s="37">
        <v>6.3</v>
      </c>
      <c r="AP132" s="37">
        <v>0.82099999999999995</v>
      </c>
      <c r="AQ132" s="37">
        <v>1.0999999999999999E-2</v>
      </c>
      <c r="AR132" s="37">
        <v>190</v>
      </c>
      <c r="AS132" s="37">
        <v>120</v>
      </c>
      <c r="AT132" s="37">
        <v>3300</v>
      </c>
      <c r="AU132" s="37">
        <v>170</v>
      </c>
      <c r="AV132" s="37">
        <v>153</v>
      </c>
      <c r="AW132" s="37">
        <v>25</v>
      </c>
      <c r="BB132" s="1">
        <v>1493000</v>
      </c>
      <c r="BC132" s="1">
        <v>94000</v>
      </c>
      <c r="BD132" s="39" t="s">
        <v>4332</v>
      </c>
      <c r="BE132" s="39" t="s">
        <v>4336</v>
      </c>
      <c r="BF132" s="39" t="s">
        <v>4337</v>
      </c>
      <c r="BG132" s="37">
        <v>2.1329999999999999E-3</v>
      </c>
      <c r="BH132" s="125">
        <v>13.73</v>
      </c>
      <c r="BI132" s="125">
        <v>0.54</v>
      </c>
      <c r="BJ132" s="125">
        <f t="shared" si="13"/>
        <v>3.9329934450109252</v>
      </c>
      <c r="BK132" s="125">
        <v>14.045</v>
      </c>
      <c r="BL132" s="125">
        <v>0.56030899999999995</v>
      </c>
      <c r="BM132" s="125">
        <f t="shared" si="14"/>
        <v>3.9893841224635094</v>
      </c>
      <c r="BN132" s="36">
        <v>14.118</v>
      </c>
      <c r="BO132" s="36">
        <v>0.56047100000000005</v>
      </c>
      <c r="BP132" s="125">
        <f t="shared" si="10"/>
        <v>3.9699036690749403</v>
      </c>
      <c r="BQ132" s="125">
        <v>15.644600000000001</v>
      </c>
      <c r="BR132" s="125">
        <v>76.7</v>
      </c>
      <c r="BS132" s="125">
        <f t="shared" si="11"/>
        <v>1.2180267965895251</v>
      </c>
      <c r="BT132" s="125">
        <f t="shared" si="12"/>
        <v>7.229729729729728</v>
      </c>
    </row>
    <row r="133" spans="1:72">
      <c r="A133" s="37" t="s">
        <v>4338</v>
      </c>
      <c r="B133" s="37" t="s">
        <v>4339</v>
      </c>
      <c r="C133" s="37" t="s">
        <v>4340</v>
      </c>
      <c r="D133" s="37" t="s">
        <v>3813</v>
      </c>
      <c r="E133" s="37" t="s">
        <v>4341</v>
      </c>
      <c r="F133" s="37">
        <v>23.338000000000001</v>
      </c>
      <c r="G133" s="50" t="s">
        <v>4338</v>
      </c>
      <c r="H133" s="50" t="s">
        <v>2973</v>
      </c>
      <c r="I133" s="50" t="s">
        <v>3965</v>
      </c>
      <c r="J133" s="37">
        <v>1.4069999999999999E-2</v>
      </c>
      <c r="K133" s="37">
        <v>7.6999999999999996E-4</v>
      </c>
      <c r="L133" s="37">
        <v>8.0999999999999996E-4</v>
      </c>
      <c r="M133" s="37">
        <v>2.0560000000000001E-3</v>
      </c>
      <c r="N133" s="37">
        <v>3.1000000000000001E-5</v>
      </c>
      <c r="O133" s="37">
        <v>3.8000000000000002E-5</v>
      </c>
      <c r="P133" s="37">
        <v>0.10936</v>
      </c>
      <c r="Q133" s="37">
        <v>486.38130000000001</v>
      </c>
      <c r="R133" s="37">
        <v>8.9895379999999996</v>
      </c>
      <c r="S133" s="37">
        <v>4.9200000000000001E-2</v>
      </c>
      <c r="T133" s="37">
        <v>2.7000000000000001E-3</v>
      </c>
      <c r="U133" s="37">
        <v>2.7000000000000001E-3</v>
      </c>
      <c r="V133" s="37">
        <v>0.12747</v>
      </c>
      <c r="W133" s="37">
        <v>7.1299999999999998E-4</v>
      </c>
      <c r="X133" s="37">
        <v>3.4E-5</v>
      </c>
      <c r="Y133" s="37">
        <v>5.0000000000000002E-5</v>
      </c>
      <c r="Z133" s="37">
        <v>14.18</v>
      </c>
      <c r="AA133" s="37">
        <v>0.77</v>
      </c>
      <c r="AB133" s="37">
        <v>0.81</v>
      </c>
      <c r="AC133" s="37">
        <v>13.24</v>
      </c>
      <c r="AD133" s="37">
        <v>0.2</v>
      </c>
      <c r="AE133" s="37">
        <v>0.24</v>
      </c>
      <c r="AF133" s="37">
        <v>14.41</v>
      </c>
      <c r="AG133" s="37">
        <v>0.68</v>
      </c>
      <c r="AH133" s="37">
        <v>1</v>
      </c>
      <c r="AI133" s="37">
        <v>150</v>
      </c>
      <c r="AJ133" s="37">
        <v>110</v>
      </c>
      <c r="AK133" s="37">
        <v>110</v>
      </c>
      <c r="AL133" s="37">
        <v>922</v>
      </c>
      <c r="AM133" s="37">
        <v>38</v>
      </c>
      <c r="AN133" s="37">
        <v>652</v>
      </c>
      <c r="AO133" s="37">
        <v>33</v>
      </c>
      <c r="AP133" s="37">
        <v>1.415</v>
      </c>
      <c r="AQ133" s="37">
        <v>1.9E-2</v>
      </c>
      <c r="AR133" s="37">
        <v>117</v>
      </c>
      <c r="AS133" s="37">
        <v>90</v>
      </c>
      <c r="AT133" s="1">
        <v>38300</v>
      </c>
      <c r="AU133" s="1">
        <v>1200</v>
      </c>
      <c r="AV133" s="37">
        <v>1881</v>
      </c>
      <c r="AW133" s="37">
        <v>88</v>
      </c>
      <c r="BB133" s="1">
        <v>17940000</v>
      </c>
      <c r="BC133" s="1">
        <v>750000</v>
      </c>
      <c r="BD133" s="39" t="s">
        <v>4338</v>
      </c>
      <c r="BE133" s="39" t="s">
        <v>2973</v>
      </c>
      <c r="BF133" s="39" t="s">
        <v>3965</v>
      </c>
      <c r="BG133" s="37">
        <v>2.0560000000000001E-3</v>
      </c>
      <c r="BH133" s="125">
        <v>13.24</v>
      </c>
      <c r="BI133" s="125">
        <v>0.24</v>
      </c>
      <c r="BJ133" s="125">
        <f t="shared" si="13"/>
        <v>1.8126888217522656</v>
      </c>
      <c r="BK133" s="125">
        <v>13.391</v>
      </c>
      <c r="BL133" s="125">
        <v>0.25159999999999999</v>
      </c>
      <c r="BM133" s="125">
        <f t="shared" si="14"/>
        <v>1.8788738705100438</v>
      </c>
      <c r="BN133" s="36">
        <v>13.464</v>
      </c>
      <c r="BO133" s="36">
        <v>0.251971</v>
      </c>
      <c r="BP133" s="125">
        <f t="shared" si="10"/>
        <v>1.8714423648247176</v>
      </c>
      <c r="BQ133" s="125">
        <v>16.665700000000001</v>
      </c>
      <c r="BR133" s="125">
        <v>922</v>
      </c>
      <c r="BS133" s="125">
        <f t="shared" si="11"/>
        <v>0.70671378091872794</v>
      </c>
      <c r="BT133" s="125">
        <f t="shared" si="12"/>
        <v>6.6290550070521874</v>
      </c>
    </row>
    <row r="134" spans="1:72">
      <c r="A134" s="37" t="s">
        <v>4342</v>
      </c>
      <c r="B134" s="37" t="s">
        <v>4343</v>
      </c>
      <c r="C134" s="37" t="s">
        <v>4344</v>
      </c>
      <c r="D134" s="37" t="s">
        <v>3813</v>
      </c>
      <c r="E134" s="37" t="s">
        <v>4345</v>
      </c>
      <c r="F134" s="37">
        <v>26.594999999999999</v>
      </c>
      <c r="G134" s="50" t="s">
        <v>4342</v>
      </c>
      <c r="H134" s="50" t="s">
        <v>2973</v>
      </c>
      <c r="I134" s="50"/>
      <c r="J134" s="37">
        <v>1.5259999999999999E-2</v>
      </c>
      <c r="K134" s="37">
        <v>9.6000000000000002E-4</v>
      </c>
      <c r="L134" s="37">
        <v>1E-3</v>
      </c>
      <c r="M134" s="37">
        <v>2.1770000000000001E-3</v>
      </c>
      <c r="N134" s="37">
        <v>4.0000000000000003E-5</v>
      </c>
      <c r="O134" s="37">
        <v>4.6E-5</v>
      </c>
      <c r="P134" s="37">
        <v>0.18695999999999999</v>
      </c>
      <c r="Q134" s="37">
        <v>459.34769999999997</v>
      </c>
      <c r="R134" s="37">
        <v>9.7060150000000007</v>
      </c>
      <c r="S134" s="37">
        <v>5.1299999999999998E-2</v>
      </c>
      <c r="T134" s="37">
        <v>3.0000000000000001E-3</v>
      </c>
      <c r="U134" s="37">
        <v>3.0999999999999999E-3</v>
      </c>
      <c r="V134" s="37">
        <v>9.3451000000000006E-2</v>
      </c>
      <c r="W134" s="37">
        <v>6.29E-4</v>
      </c>
      <c r="X134" s="37">
        <v>6.4999999999999994E-5</v>
      </c>
      <c r="Y134" s="37">
        <v>7.2000000000000002E-5</v>
      </c>
      <c r="Z134" s="37">
        <v>15.38</v>
      </c>
      <c r="AA134" s="37">
        <v>0.96</v>
      </c>
      <c r="AB134" s="37">
        <v>1</v>
      </c>
      <c r="AC134" s="37">
        <v>14.02</v>
      </c>
      <c r="AD134" s="37">
        <v>0.25</v>
      </c>
      <c r="AE134" s="37">
        <v>0.3</v>
      </c>
      <c r="AF134" s="37">
        <v>12.7</v>
      </c>
      <c r="AG134" s="37">
        <v>1.3</v>
      </c>
      <c r="AH134" s="37">
        <v>1.5</v>
      </c>
      <c r="AI134" s="37">
        <v>250</v>
      </c>
      <c r="AJ134" s="37">
        <v>130</v>
      </c>
      <c r="AK134" s="37">
        <v>130</v>
      </c>
      <c r="AL134" s="37">
        <v>292</v>
      </c>
      <c r="AM134" s="37">
        <v>26</v>
      </c>
      <c r="AN134" s="37">
        <v>206</v>
      </c>
      <c r="AO134" s="37">
        <v>15</v>
      </c>
      <c r="AP134" s="37">
        <v>1.468</v>
      </c>
      <c r="AQ134" s="37">
        <v>4.5999999999999999E-2</v>
      </c>
      <c r="AR134" s="37">
        <v>127</v>
      </c>
      <c r="AS134" s="37">
        <v>85</v>
      </c>
      <c r="AT134" s="1">
        <v>13300</v>
      </c>
      <c r="AU134" s="1">
        <v>1000</v>
      </c>
      <c r="AV134" s="37">
        <v>658</v>
      </c>
      <c r="AW134" s="37">
        <v>72</v>
      </c>
      <c r="BB134" s="1">
        <v>5670000</v>
      </c>
      <c r="BC134" s="1">
        <v>500000</v>
      </c>
      <c r="BD134" s="39" t="s">
        <v>4342</v>
      </c>
      <c r="BE134" s="39" t="s">
        <v>2973</v>
      </c>
      <c r="BG134" s="37">
        <v>2.1770000000000001E-3</v>
      </c>
      <c r="BH134" s="125">
        <v>14.02</v>
      </c>
      <c r="BI134" s="125">
        <v>0.3</v>
      </c>
      <c r="BJ134" s="125">
        <f t="shared" si="13"/>
        <v>2.1398002853067046</v>
      </c>
      <c r="BK134" s="125">
        <v>14.25</v>
      </c>
      <c r="BL134" s="125">
        <v>0.308813</v>
      </c>
      <c r="BM134" s="125">
        <f t="shared" si="14"/>
        <v>2.1671087719298243</v>
      </c>
      <c r="BN134" s="36">
        <v>14.323</v>
      </c>
      <c r="BO134" s="36">
        <v>0.309114</v>
      </c>
      <c r="BP134" s="125">
        <f t="shared" si="10"/>
        <v>2.1581651888570828</v>
      </c>
      <c r="BQ134" s="125">
        <v>16.191099999999999</v>
      </c>
      <c r="BR134" s="125">
        <v>292</v>
      </c>
      <c r="BS134" s="125">
        <f t="shared" si="11"/>
        <v>0.68119891008174394</v>
      </c>
      <c r="BT134" s="125">
        <f t="shared" si="12"/>
        <v>8.842652795838756</v>
      </c>
    </row>
    <row r="135" spans="1:72">
      <c r="A135" s="37" t="s">
        <v>4346</v>
      </c>
      <c r="B135" s="37" t="s">
        <v>4347</v>
      </c>
      <c r="C135" s="37" t="s">
        <v>4348</v>
      </c>
      <c r="D135" s="37" t="s">
        <v>3813</v>
      </c>
      <c r="E135" s="37" t="s">
        <v>4349</v>
      </c>
      <c r="F135" s="37">
        <v>19.901</v>
      </c>
      <c r="G135" s="50" t="s">
        <v>4346</v>
      </c>
      <c r="H135" s="50" t="s">
        <v>2973</v>
      </c>
      <c r="I135" s="50"/>
      <c r="J135" s="37">
        <v>1.349E-2</v>
      </c>
      <c r="K135" s="37">
        <v>5.0000000000000001E-4</v>
      </c>
      <c r="L135" s="37">
        <v>5.5999999999999995E-4</v>
      </c>
      <c r="M135" s="37">
        <v>2.019E-3</v>
      </c>
      <c r="N135" s="37">
        <v>2.1999999999999999E-5</v>
      </c>
      <c r="O135" s="37">
        <v>3.1999999999999999E-5</v>
      </c>
      <c r="P135" s="37">
        <v>0.44680999999999998</v>
      </c>
      <c r="Q135" s="37">
        <v>495.29469999999998</v>
      </c>
      <c r="R135" s="37">
        <v>7.8501390000000004</v>
      </c>
      <c r="S135" s="37">
        <v>4.8500000000000001E-2</v>
      </c>
      <c r="T135" s="37">
        <v>1.5E-3</v>
      </c>
      <c r="U135" s="37">
        <v>1.6000000000000001E-3</v>
      </c>
      <c r="V135" s="37">
        <v>-0.10574</v>
      </c>
      <c r="W135" s="37">
        <v>7.4100000000000001E-4</v>
      </c>
      <c r="X135" s="37">
        <v>5.3999999999999998E-5</v>
      </c>
      <c r="Y135" s="37">
        <v>6.6000000000000005E-5</v>
      </c>
      <c r="Z135" s="37">
        <v>13.6</v>
      </c>
      <c r="AA135" s="37">
        <v>0.5</v>
      </c>
      <c r="AB135" s="37">
        <v>0.56000000000000005</v>
      </c>
      <c r="AC135" s="37">
        <v>13</v>
      </c>
      <c r="AD135" s="37">
        <v>0.14000000000000001</v>
      </c>
      <c r="AE135" s="37">
        <v>0.2</v>
      </c>
      <c r="AF135" s="37">
        <v>15</v>
      </c>
      <c r="AG135" s="37">
        <v>1.1000000000000001</v>
      </c>
      <c r="AH135" s="37">
        <v>1.3</v>
      </c>
      <c r="AI135" s="37">
        <v>112</v>
      </c>
      <c r="AJ135" s="37">
        <v>71</v>
      </c>
      <c r="AK135" s="37">
        <v>75</v>
      </c>
      <c r="AL135" s="37">
        <v>2032</v>
      </c>
      <c r="AM135" s="37">
        <v>51</v>
      </c>
      <c r="AN135" s="37">
        <v>447</v>
      </c>
      <c r="AO135" s="37">
        <v>12</v>
      </c>
      <c r="AP135" s="37">
        <v>4.5519999999999996</v>
      </c>
      <c r="AQ135" s="37">
        <v>6.0999999999999999E-2</v>
      </c>
      <c r="AR135" s="37">
        <v>20</v>
      </c>
      <c r="AS135" s="37">
        <v>100</v>
      </c>
      <c r="AT135" s="1">
        <v>85300</v>
      </c>
      <c r="AU135" s="1">
        <v>1600</v>
      </c>
      <c r="AV135" s="37">
        <v>4000</v>
      </c>
      <c r="AW135" s="37">
        <v>150</v>
      </c>
      <c r="BB135" s="1">
        <v>39500000</v>
      </c>
      <c r="BC135" s="1">
        <v>1000000</v>
      </c>
      <c r="BD135" s="39" t="s">
        <v>4346</v>
      </c>
      <c r="BE135" s="39" t="s">
        <v>2973</v>
      </c>
      <c r="BG135" s="37">
        <v>2.019E-3</v>
      </c>
      <c r="BH135" s="125">
        <v>13</v>
      </c>
      <c r="BI135" s="125">
        <v>0.2</v>
      </c>
      <c r="BJ135" s="125">
        <f t="shared" si="13"/>
        <v>1.5384615384615385</v>
      </c>
      <c r="BK135" s="125">
        <v>13.11</v>
      </c>
      <c r="BL135" s="125">
        <v>0.210505</v>
      </c>
      <c r="BM135" s="125">
        <f t="shared" si="14"/>
        <v>1.605682684973303</v>
      </c>
      <c r="BN135" s="36">
        <v>13.183</v>
      </c>
      <c r="BO135" s="36">
        <v>0.21095</v>
      </c>
      <c r="BP135" s="125">
        <f t="shared" si="10"/>
        <v>1.6001668815899266</v>
      </c>
      <c r="BQ135" s="125">
        <v>16.9557</v>
      </c>
      <c r="BR135" s="125">
        <v>2032</v>
      </c>
      <c r="BS135" s="125">
        <f t="shared" si="11"/>
        <v>0.21968365553602814</v>
      </c>
      <c r="BT135" s="125">
        <f t="shared" si="12"/>
        <v>4.4117647058823479</v>
      </c>
    </row>
    <row r="136" spans="1:72">
      <c r="A136" s="37" t="s">
        <v>4350</v>
      </c>
      <c r="B136" s="37" t="s">
        <v>4351</v>
      </c>
      <c r="C136" s="37" t="s">
        <v>4352</v>
      </c>
      <c r="D136" s="37" t="s">
        <v>3813</v>
      </c>
      <c r="E136" s="37" t="s">
        <v>4353</v>
      </c>
      <c r="F136" s="37">
        <v>26.414000000000001</v>
      </c>
      <c r="G136" s="50" t="s">
        <v>4350</v>
      </c>
      <c r="H136" s="50" t="s">
        <v>2973</v>
      </c>
      <c r="I136" s="50"/>
      <c r="J136" s="37">
        <v>1.315E-2</v>
      </c>
      <c r="K136" s="37">
        <v>5.9000000000000003E-4</v>
      </c>
      <c r="L136" s="37">
        <v>6.3000000000000003E-4</v>
      </c>
      <c r="M136" s="37">
        <v>2.0049999999999998E-3</v>
      </c>
      <c r="N136" s="37">
        <v>2.0999999999999999E-5</v>
      </c>
      <c r="O136" s="37">
        <v>3.0000000000000001E-5</v>
      </c>
      <c r="P136" s="37">
        <v>0.34723999999999999</v>
      </c>
      <c r="Q136" s="37">
        <v>498.75310000000002</v>
      </c>
      <c r="R136" s="37">
        <v>7.4626400000000004</v>
      </c>
      <c r="S136" s="37">
        <v>4.7699999999999999E-2</v>
      </c>
      <c r="T136" s="37">
        <v>2.0999999999999999E-3</v>
      </c>
      <c r="U136" s="37">
        <v>2.2000000000000001E-3</v>
      </c>
      <c r="V136" s="37">
        <v>-0.15081</v>
      </c>
      <c r="W136" s="37">
        <v>6.4599999999999998E-4</v>
      </c>
      <c r="X136" s="37">
        <v>3.4E-5</v>
      </c>
      <c r="Y136" s="37">
        <v>4.6999999999999997E-5</v>
      </c>
      <c r="Z136" s="37">
        <v>13.26</v>
      </c>
      <c r="AA136" s="37">
        <v>0.59</v>
      </c>
      <c r="AB136" s="37">
        <v>0.63</v>
      </c>
      <c r="AC136" s="37">
        <v>12.91</v>
      </c>
      <c r="AD136" s="37">
        <v>0.14000000000000001</v>
      </c>
      <c r="AE136" s="37">
        <v>0.2</v>
      </c>
      <c r="AF136" s="37">
        <v>13.04</v>
      </c>
      <c r="AG136" s="37">
        <v>0.68</v>
      </c>
      <c r="AH136" s="37">
        <v>0.96</v>
      </c>
      <c r="AI136" s="37">
        <v>105</v>
      </c>
      <c r="AJ136" s="37">
        <v>93</v>
      </c>
      <c r="AK136" s="37">
        <v>96</v>
      </c>
      <c r="AL136" s="37">
        <v>1278</v>
      </c>
      <c r="AM136" s="37">
        <v>38</v>
      </c>
      <c r="AN136" s="37">
        <v>512</v>
      </c>
      <c r="AO136" s="37">
        <v>16</v>
      </c>
      <c r="AP136" s="37">
        <v>2.4990000000000001</v>
      </c>
      <c r="AQ136" s="37">
        <v>2.4E-2</v>
      </c>
      <c r="AR136" s="37">
        <v>200</v>
      </c>
      <c r="AS136" s="37">
        <v>110</v>
      </c>
      <c r="AT136" s="37">
        <v>52640</v>
      </c>
      <c r="AU136" s="37">
        <v>990</v>
      </c>
      <c r="AV136" s="37">
        <v>2480</v>
      </c>
      <c r="AW136" s="37">
        <v>120</v>
      </c>
      <c r="BB136" s="1">
        <v>24860000</v>
      </c>
      <c r="BC136" s="1">
        <v>750000</v>
      </c>
      <c r="BD136" s="39" t="s">
        <v>4350</v>
      </c>
      <c r="BE136" s="39" t="s">
        <v>2973</v>
      </c>
      <c r="BG136" s="37">
        <v>2.0049999999999998E-3</v>
      </c>
      <c r="BH136" s="125">
        <v>12.91</v>
      </c>
      <c r="BI136" s="125">
        <v>0.2</v>
      </c>
      <c r="BJ136" s="125">
        <f t="shared" si="13"/>
        <v>1.5491866769945779</v>
      </c>
      <c r="BK136" s="125">
        <v>13.045</v>
      </c>
      <c r="BL136" s="125">
        <v>0.19936699999999999</v>
      </c>
      <c r="BM136" s="125">
        <f t="shared" si="14"/>
        <v>1.5283020314296665</v>
      </c>
      <c r="BN136" s="36">
        <v>13.118</v>
      </c>
      <c r="BO136" s="36">
        <v>0.19983699999999999</v>
      </c>
      <c r="BP136" s="125">
        <f t="shared" si="10"/>
        <v>1.5233800884281139</v>
      </c>
      <c r="BQ136" s="125">
        <v>16.768599999999999</v>
      </c>
      <c r="BR136" s="125">
        <v>1278</v>
      </c>
      <c r="BS136" s="125">
        <f t="shared" si="11"/>
        <v>0.40016006402561022</v>
      </c>
      <c r="BT136" s="125">
        <f t="shared" si="12"/>
        <v>2.6395173453997001</v>
      </c>
    </row>
    <row r="137" spans="1:72">
      <c r="A137" s="37" t="s">
        <v>4354</v>
      </c>
      <c r="B137" s="37" t="s">
        <v>4355</v>
      </c>
      <c r="C137" s="37" t="s">
        <v>4356</v>
      </c>
      <c r="D137" s="37" t="s">
        <v>3813</v>
      </c>
      <c r="E137" s="37" t="s">
        <v>4357</v>
      </c>
      <c r="F137" s="37">
        <v>25.509</v>
      </c>
      <c r="G137" s="50" t="s">
        <v>4354</v>
      </c>
      <c r="H137" s="50" t="s">
        <v>2973</v>
      </c>
      <c r="I137" s="50" t="s">
        <v>3965</v>
      </c>
      <c r="J137" s="37">
        <v>1.26E-2</v>
      </c>
      <c r="K137" s="37">
        <v>1.1000000000000001E-3</v>
      </c>
      <c r="L137" s="37">
        <v>1.1000000000000001E-3</v>
      </c>
      <c r="M137" s="37">
        <v>1.9789999999999999E-3</v>
      </c>
      <c r="N137" s="37">
        <v>3.4E-5</v>
      </c>
      <c r="O137" s="37">
        <v>4.0000000000000003E-5</v>
      </c>
      <c r="P137" s="37">
        <v>0.14968000000000001</v>
      </c>
      <c r="Q137" s="37">
        <v>505.3057</v>
      </c>
      <c r="R137" s="37">
        <v>10.21335</v>
      </c>
      <c r="S137" s="37">
        <v>4.65E-2</v>
      </c>
      <c r="T137" s="37">
        <v>3.8999999999999998E-3</v>
      </c>
      <c r="U137" s="37">
        <v>3.8999999999999998E-3</v>
      </c>
      <c r="V137" s="37">
        <v>8.5441000000000003E-2</v>
      </c>
      <c r="W137" s="37">
        <v>6.0999999999999997E-4</v>
      </c>
      <c r="X137" s="37">
        <v>5.1999999999999997E-5</v>
      </c>
      <c r="Y137" s="37">
        <v>6.0999999999999999E-5</v>
      </c>
      <c r="Z137" s="37">
        <v>12.7</v>
      </c>
      <c r="AA137" s="37">
        <v>1.1000000000000001</v>
      </c>
      <c r="AB137" s="37">
        <v>1.1000000000000001</v>
      </c>
      <c r="AC137" s="37">
        <v>12.75</v>
      </c>
      <c r="AD137" s="37">
        <v>0.22</v>
      </c>
      <c r="AE137" s="37">
        <v>0.26</v>
      </c>
      <c r="AF137" s="37">
        <v>12.3</v>
      </c>
      <c r="AG137" s="37">
        <v>1.1000000000000001</v>
      </c>
      <c r="AH137" s="37">
        <v>1.2</v>
      </c>
      <c r="AI137" s="37">
        <v>40</v>
      </c>
      <c r="AJ137" s="37">
        <v>160</v>
      </c>
      <c r="AK137" s="37">
        <v>160</v>
      </c>
      <c r="AL137" s="37">
        <v>370.8</v>
      </c>
      <c r="AM137" s="37">
        <v>7.3</v>
      </c>
      <c r="AN137" s="37">
        <v>220.3</v>
      </c>
      <c r="AO137" s="37">
        <v>3.4</v>
      </c>
      <c r="AP137" s="37">
        <v>1.6719999999999999</v>
      </c>
      <c r="AQ137" s="37">
        <v>0.02</v>
      </c>
      <c r="AR137" s="37">
        <v>17</v>
      </c>
      <c r="AS137" s="37">
        <v>97</v>
      </c>
      <c r="AT137" s="37">
        <v>14850</v>
      </c>
      <c r="AU137" s="37">
        <v>290</v>
      </c>
      <c r="AV137" s="37">
        <v>665</v>
      </c>
      <c r="AW137" s="37">
        <v>54</v>
      </c>
      <c r="BB137" s="1">
        <v>7210000</v>
      </c>
      <c r="BC137" s="1">
        <v>140000</v>
      </c>
      <c r="BD137" s="39" t="s">
        <v>4354</v>
      </c>
      <c r="BE137" s="39" t="s">
        <v>2973</v>
      </c>
      <c r="BF137" s="39" t="s">
        <v>3965</v>
      </c>
      <c r="BG137" s="37">
        <v>1.9789999999999999E-3</v>
      </c>
      <c r="BH137" s="125">
        <v>12.75</v>
      </c>
      <c r="BI137" s="125">
        <v>0.26</v>
      </c>
      <c r="BJ137" s="125">
        <f t="shared" si="13"/>
        <v>2.0392156862745101</v>
      </c>
      <c r="BK137" s="125">
        <v>12.948</v>
      </c>
      <c r="BL137" s="125">
        <v>0.26858599999999999</v>
      </c>
      <c r="BM137" s="125">
        <f t="shared" si="14"/>
        <v>2.0743435279579856</v>
      </c>
      <c r="BN137" s="36">
        <v>13.021000000000001</v>
      </c>
      <c r="BO137" s="36">
        <v>0.26893400000000001</v>
      </c>
      <c r="BP137" s="125">
        <f t="shared" si="10"/>
        <v>2.0653866830504568</v>
      </c>
      <c r="BQ137" s="125">
        <v>16.243600000000001</v>
      </c>
      <c r="BR137" s="125">
        <v>370.8</v>
      </c>
      <c r="BS137" s="125">
        <f t="shared" si="11"/>
        <v>0.59808612440191389</v>
      </c>
      <c r="BT137" s="125">
        <f t="shared" si="12"/>
        <v>-0.3937007874015741</v>
      </c>
    </row>
    <row r="138" spans="1:72">
      <c r="A138" s="37" t="s">
        <v>4358</v>
      </c>
      <c r="B138" s="37" t="s">
        <v>4359</v>
      </c>
      <c r="C138" s="37" t="s">
        <v>4360</v>
      </c>
      <c r="D138" s="37" t="s">
        <v>3813</v>
      </c>
      <c r="E138" s="37" t="s">
        <v>4361</v>
      </c>
      <c r="F138" s="37">
        <v>26.414000000000001</v>
      </c>
      <c r="G138" s="50" t="s">
        <v>4358</v>
      </c>
      <c r="H138" s="50" t="s">
        <v>4362</v>
      </c>
      <c r="I138" s="50"/>
      <c r="J138" s="37">
        <v>1.295E-2</v>
      </c>
      <c r="K138" s="37">
        <v>4.0000000000000002E-4</v>
      </c>
      <c r="L138" s="37">
        <v>4.6000000000000001E-4</v>
      </c>
      <c r="M138" s="37">
        <v>2.029E-3</v>
      </c>
      <c r="N138" s="37">
        <v>1.9000000000000001E-5</v>
      </c>
      <c r="O138" s="37">
        <v>3.0000000000000001E-5</v>
      </c>
      <c r="P138" s="37">
        <v>-5.4033999999999999E-2</v>
      </c>
      <c r="Q138" s="37">
        <v>492.85359999999997</v>
      </c>
      <c r="R138" s="37">
        <v>7.2871410000000001</v>
      </c>
      <c r="S138" s="37">
        <v>4.65E-2</v>
      </c>
      <c r="T138" s="37">
        <v>1.6000000000000001E-3</v>
      </c>
      <c r="U138" s="37">
        <v>1.6999999999999999E-3</v>
      </c>
      <c r="V138" s="37">
        <v>0.36443999999999999</v>
      </c>
      <c r="W138" s="37">
        <v>6.4700000000000001E-4</v>
      </c>
      <c r="X138" s="37">
        <v>3.4E-5</v>
      </c>
      <c r="Y138" s="37">
        <v>4.8000000000000001E-5</v>
      </c>
      <c r="Z138" s="37">
        <v>13.06</v>
      </c>
      <c r="AA138" s="37">
        <v>0.4</v>
      </c>
      <c r="AB138" s="37">
        <v>0.46</v>
      </c>
      <c r="AC138" s="37">
        <v>13.06</v>
      </c>
      <c r="AD138" s="37">
        <v>0.13</v>
      </c>
      <c r="AE138" s="37">
        <v>0.19</v>
      </c>
      <c r="AF138" s="37">
        <v>13.06</v>
      </c>
      <c r="AG138" s="37">
        <v>0.69</v>
      </c>
      <c r="AH138" s="37">
        <v>0.97</v>
      </c>
      <c r="AI138" s="37">
        <v>37</v>
      </c>
      <c r="AJ138" s="37">
        <v>69</v>
      </c>
      <c r="AK138" s="37">
        <v>71</v>
      </c>
      <c r="AL138" s="37">
        <v>2248</v>
      </c>
      <c r="AM138" s="37">
        <v>82</v>
      </c>
      <c r="AN138" s="37">
        <v>477</v>
      </c>
      <c r="AO138" s="37">
        <v>19</v>
      </c>
      <c r="AP138" s="37">
        <v>4.7069999999999999</v>
      </c>
      <c r="AQ138" s="37">
        <v>4.8000000000000001E-2</v>
      </c>
      <c r="AR138" s="37">
        <v>120</v>
      </c>
      <c r="AS138" s="37">
        <v>110</v>
      </c>
      <c r="AT138" s="1">
        <v>92700</v>
      </c>
      <c r="AU138" s="1">
        <v>2000</v>
      </c>
      <c r="AV138" s="37">
        <v>4210</v>
      </c>
      <c r="AW138" s="37">
        <v>130</v>
      </c>
      <c r="BB138" s="1">
        <v>43700000</v>
      </c>
      <c r="BC138" s="1">
        <v>1600000</v>
      </c>
      <c r="BD138" s="39" t="s">
        <v>4358</v>
      </c>
      <c r="BE138" s="39" t="s">
        <v>4362</v>
      </c>
      <c r="BG138" s="37">
        <v>2.029E-3</v>
      </c>
      <c r="BH138" s="125">
        <v>13.06</v>
      </c>
      <c r="BI138" s="125">
        <v>0.19</v>
      </c>
      <c r="BJ138" s="125">
        <f t="shared" si="13"/>
        <v>1.454823889739663</v>
      </c>
      <c r="BK138" s="125">
        <v>13.167999999999999</v>
      </c>
      <c r="BL138" s="125">
        <v>0.19738800000000001</v>
      </c>
      <c r="BM138" s="125">
        <f t="shared" si="14"/>
        <v>1.4989975698663429</v>
      </c>
      <c r="BN138" s="36">
        <v>13.241</v>
      </c>
      <c r="BO138" s="36">
        <v>0.19786200000000001</v>
      </c>
      <c r="BP138" s="125">
        <f t="shared" si="10"/>
        <v>1.494313118344536</v>
      </c>
      <c r="BQ138" s="125">
        <v>17.000800000000002</v>
      </c>
      <c r="BR138" s="125">
        <v>2248</v>
      </c>
      <c r="BS138" s="125">
        <f t="shared" si="11"/>
        <v>0.21244954323348206</v>
      </c>
      <c r="BT138" s="125">
        <f t="shared" si="12"/>
        <v>0</v>
      </c>
    </row>
    <row r="139" spans="1:72">
      <c r="A139" s="37" t="s">
        <v>4363</v>
      </c>
      <c r="B139" s="37" t="s">
        <v>4364</v>
      </c>
      <c r="C139" s="37" t="s">
        <v>4365</v>
      </c>
      <c r="D139" s="37" t="s">
        <v>3813</v>
      </c>
      <c r="E139" s="37" t="s">
        <v>4366</v>
      </c>
      <c r="F139" s="37">
        <v>26.414000000000001</v>
      </c>
      <c r="G139" s="50" t="s">
        <v>4363</v>
      </c>
      <c r="H139" s="50" t="s">
        <v>4367</v>
      </c>
      <c r="I139" s="50" t="s">
        <v>4300</v>
      </c>
      <c r="J139" s="37">
        <v>1.35E-2</v>
      </c>
      <c r="K139" s="37">
        <v>1.8E-3</v>
      </c>
      <c r="L139" s="37">
        <v>1.8E-3</v>
      </c>
      <c r="M139" s="37">
        <v>1.9949999999999998E-3</v>
      </c>
      <c r="N139" s="37">
        <v>6.2000000000000003E-5</v>
      </c>
      <c r="O139" s="37">
        <v>6.6000000000000005E-5</v>
      </c>
      <c r="P139" s="37">
        <v>0.1454</v>
      </c>
      <c r="Q139" s="37">
        <v>501.25310000000002</v>
      </c>
      <c r="R139" s="37">
        <v>16.582809999999998</v>
      </c>
      <c r="S139" s="37">
        <v>4.7100000000000003E-2</v>
      </c>
      <c r="T139" s="37">
        <v>6.0000000000000001E-3</v>
      </c>
      <c r="U139" s="37">
        <v>6.0000000000000001E-3</v>
      </c>
      <c r="V139" s="37">
        <v>0.11166</v>
      </c>
      <c r="W139" s="37">
        <v>6.4800000000000003E-4</v>
      </c>
      <c r="X139" s="37">
        <v>7.2999999999999999E-5</v>
      </c>
      <c r="Y139" s="37">
        <v>8.1000000000000004E-5</v>
      </c>
      <c r="Z139" s="37">
        <v>13.6</v>
      </c>
      <c r="AA139" s="37">
        <v>1.8</v>
      </c>
      <c r="AB139" s="37">
        <v>1.8</v>
      </c>
      <c r="AC139" s="37">
        <v>12.85</v>
      </c>
      <c r="AD139" s="37">
        <v>0.4</v>
      </c>
      <c r="AE139" s="37">
        <v>0.42</v>
      </c>
      <c r="AF139" s="37">
        <v>13.1</v>
      </c>
      <c r="AG139" s="37">
        <v>1.5</v>
      </c>
      <c r="AH139" s="37">
        <v>1.6</v>
      </c>
      <c r="AI139" s="37">
        <v>180</v>
      </c>
      <c r="AJ139" s="37">
        <v>240</v>
      </c>
      <c r="AK139" s="37">
        <v>240</v>
      </c>
      <c r="AL139" s="37">
        <v>117.6</v>
      </c>
      <c r="AM139" s="37">
        <v>5</v>
      </c>
      <c r="AN139" s="37">
        <v>72.599999999999994</v>
      </c>
      <c r="AO139" s="37">
        <v>2.9</v>
      </c>
      <c r="AP139" s="37">
        <v>1.617</v>
      </c>
      <c r="AQ139" s="37">
        <v>1.6E-2</v>
      </c>
      <c r="AR139" s="37">
        <v>86</v>
      </c>
      <c r="AS139" s="37">
        <v>86</v>
      </c>
      <c r="AT139" s="37">
        <v>4730</v>
      </c>
      <c r="AU139" s="37">
        <v>210</v>
      </c>
      <c r="AV139" s="37">
        <v>236</v>
      </c>
      <c r="AW139" s="37">
        <v>33</v>
      </c>
      <c r="BB139" s="1">
        <v>2286000</v>
      </c>
      <c r="BC139" s="1">
        <v>97000</v>
      </c>
      <c r="BD139" s="39" t="s">
        <v>4363</v>
      </c>
      <c r="BE139" s="39" t="s">
        <v>4367</v>
      </c>
      <c r="BF139" s="39" t="s">
        <v>4300</v>
      </c>
      <c r="BG139" s="37">
        <v>1.9949999999999998E-3</v>
      </c>
      <c r="BH139" s="125">
        <v>12.85</v>
      </c>
      <c r="BI139" s="125">
        <v>0.42</v>
      </c>
      <c r="BJ139" s="125">
        <f t="shared" si="13"/>
        <v>3.2684824902723739</v>
      </c>
      <c r="BK139" s="125">
        <v>13.122</v>
      </c>
      <c r="BL139" s="125">
        <v>0.44148100000000001</v>
      </c>
      <c r="BM139" s="125">
        <f t="shared" si="14"/>
        <v>3.3644337753391254</v>
      </c>
      <c r="BN139" s="36">
        <v>13.195</v>
      </c>
      <c r="BO139" s="36">
        <v>0.441689</v>
      </c>
      <c r="BP139" s="125">
        <f t="shared" si="10"/>
        <v>3.3473967411898444</v>
      </c>
      <c r="BQ139" s="125">
        <v>15.750400000000001</v>
      </c>
      <c r="BR139" s="125">
        <v>117.6</v>
      </c>
      <c r="BS139" s="125">
        <f t="shared" si="11"/>
        <v>0.6184291898577613</v>
      </c>
      <c r="BT139" s="125">
        <f t="shared" si="12"/>
        <v>5.5147058823529438</v>
      </c>
    </row>
    <row r="140" spans="1:72">
      <c r="A140" s="37" t="s">
        <v>4368</v>
      </c>
      <c r="B140" s="37" t="s">
        <v>4369</v>
      </c>
      <c r="C140" s="37" t="s">
        <v>4370</v>
      </c>
      <c r="D140" s="37" t="s">
        <v>3813</v>
      </c>
      <c r="E140" s="37" t="s">
        <v>4371</v>
      </c>
      <c r="F140" s="37">
        <v>13.930999999999999</v>
      </c>
      <c r="G140" s="50" t="s">
        <v>4368</v>
      </c>
      <c r="H140" s="50" t="s">
        <v>4372</v>
      </c>
      <c r="I140" s="50"/>
      <c r="J140" s="37">
        <v>1.2699999999999999E-2</v>
      </c>
      <c r="K140" s="37">
        <v>1.6999999999999999E-3</v>
      </c>
      <c r="L140" s="37">
        <v>1.6999999999999999E-3</v>
      </c>
      <c r="M140" s="37">
        <v>2.1220000000000002E-3</v>
      </c>
      <c r="N140" s="37">
        <v>6.2000000000000003E-5</v>
      </c>
      <c r="O140" s="37">
        <v>6.6000000000000005E-5</v>
      </c>
      <c r="P140" s="37">
        <v>0.15856999999999999</v>
      </c>
      <c r="Q140" s="37">
        <v>471.25349999999997</v>
      </c>
      <c r="R140" s="37">
        <v>14.65727</v>
      </c>
      <c r="S140" s="37">
        <v>4.19E-2</v>
      </c>
      <c r="T140" s="37">
        <v>5.1000000000000004E-3</v>
      </c>
      <c r="U140" s="37">
        <v>5.1000000000000004E-3</v>
      </c>
      <c r="V140" s="37">
        <v>0.11706999999999999</v>
      </c>
      <c r="W140" s="37">
        <v>6.0800000000000003E-4</v>
      </c>
      <c r="X140" s="37">
        <v>8.0000000000000007E-5</v>
      </c>
      <c r="Y140" s="37">
        <v>8.6000000000000003E-5</v>
      </c>
      <c r="Z140" s="37">
        <v>12.8</v>
      </c>
      <c r="AA140" s="37">
        <v>1.7</v>
      </c>
      <c r="AB140" s="37">
        <v>1.7</v>
      </c>
      <c r="AC140" s="37">
        <v>13.66</v>
      </c>
      <c r="AD140" s="37">
        <v>0.4</v>
      </c>
      <c r="AE140" s="37">
        <v>0.42</v>
      </c>
      <c r="AF140" s="37">
        <v>12.3</v>
      </c>
      <c r="AG140" s="37">
        <v>1.6</v>
      </c>
      <c r="AH140" s="37">
        <v>1.7</v>
      </c>
      <c r="AI140" s="37">
        <v>-140</v>
      </c>
      <c r="AJ140" s="37">
        <v>200</v>
      </c>
      <c r="AK140" s="37">
        <v>210</v>
      </c>
      <c r="AL140" s="37">
        <v>212.3</v>
      </c>
      <c r="AM140" s="37">
        <v>3.4</v>
      </c>
      <c r="AN140" s="37">
        <v>210.7</v>
      </c>
      <c r="AO140" s="37">
        <v>4.2</v>
      </c>
      <c r="AP140" s="37">
        <v>1.01</v>
      </c>
      <c r="AQ140" s="37">
        <v>2.9000000000000001E-2</v>
      </c>
      <c r="AR140" s="37">
        <v>10</v>
      </c>
      <c r="AS140" s="37">
        <v>110</v>
      </c>
      <c r="AT140" s="37">
        <v>8780</v>
      </c>
      <c r="AU140" s="37">
        <v>270</v>
      </c>
      <c r="AV140" s="37">
        <v>375</v>
      </c>
      <c r="AW140" s="37">
        <v>53</v>
      </c>
      <c r="BB140" s="1">
        <v>4128000</v>
      </c>
      <c r="BC140" s="1">
        <v>67000</v>
      </c>
      <c r="BD140" s="39" t="s">
        <v>4368</v>
      </c>
      <c r="BE140" s="39" t="s">
        <v>4372</v>
      </c>
      <c r="BG140" s="37">
        <v>2.1220000000000002E-3</v>
      </c>
      <c r="BH140" s="125">
        <v>13.66</v>
      </c>
      <c r="BI140" s="125">
        <v>0.42</v>
      </c>
      <c r="BJ140" s="125">
        <f t="shared" si="13"/>
        <v>3.0746705710102487</v>
      </c>
      <c r="BK140" s="125">
        <v>13.909000000000001</v>
      </c>
      <c r="BL140" s="125">
        <v>0.43840000000000001</v>
      </c>
      <c r="BM140" s="125">
        <f t="shared" si="14"/>
        <v>3.1519160255949386</v>
      </c>
      <c r="BN140" s="36">
        <v>13.981999999999999</v>
      </c>
      <c r="BO140" s="36">
        <v>0.43861</v>
      </c>
      <c r="BP140" s="125">
        <f t="shared" si="10"/>
        <v>3.1369618080389072</v>
      </c>
      <c r="BQ140" s="125">
        <v>16.065999999999999</v>
      </c>
      <c r="BR140" s="125">
        <v>212.3</v>
      </c>
      <c r="BS140" s="125">
        <f t="shared" si="11"/>
        <v>0.99009900990099009</v>
      </c>
      <c r="BT140" s="125">
        <f t="shared" si="12"/>
        <v>-6.7187499999999956</v>
      </c>
    </row>
    <row r="141" spans="1:72">
      <c r="A141" s="37" t="s">
        <v>4373</v>
      </c>
      <c r="B141" s="37" t="s">
        <v>4374</v>
      </c>
      <c r="C141" s="37" t="s">
        <v>4375</v>
      </c>
      <c r="D141" s="37" t="s">
        <v>3813</v>
      </c>
      <c r="E141" s="37" t="s">
        <v>4376</v>
      </c>
      <c r="F141" s="37">
        <v>26.414000000000001</v>
      </c>
      <c r="G141" s="50" t="s">
        <v>4373</v>
      </c>
      <c r="H141" s="50" t="s">
        <v>2973</v>
      </c>
      <c r="I141" s="50"/>
      <c r="J141" s="37">
        <v>1.2880000000000001E-2</v>
      </c>
      <c r="K141" s="37">
        <v>8.0999999999999996E-4</v>
      </c>
      <c r="L141" s="37">
        <v>8.4000000000000003E-4</v>
      </c>
      <c r="M141" s="37">
        <v>2.006E-3</v>
      </c>
      <c r="N141" s="37">
        <v>2.6999999999999999E-5</v>
      </c>
      <c r="O141" s="37">
        <v>3.4999999999999997E-5</v>
      </c>
      <c r="P141" s="37">
        <v>0.1196</v>
      </c>
      <c r="Q141" s="37">
        <v>498.50450000000001</v>
      </c>
      <c r="R141" s="37">
        <v>8.6977349999999998</v>
      </c>
      <c r="S141" s="37">
        <v>4.58E-2</v>
      </c>
      <c r="T141" s="37">
        <v>2.8E-3</v>
      </c>
      <c r="U141" s="37">
        <v>2.8E-3</v>
      </c>
      <c r="V141" s="37">
        <v>0.13158</v>
      </c>
      <c r="W141" s="37">
        <v>6.7000000000000002E-4</v>
      </c>
      <c r="X141" s="37">
        <v>5.1E-5</v>
      </c>
      <c r="Y141" s="37">
        <v>6.2000000000000003E-5</v>
      </c>
      <c r="Z141" s="37">
        <v>12.99</v>
      </c>
      <c r="AA141" s="37">
        <v>0.81</v>
      </c>
      <c r="AB141" s="37">
        <v>0.84</v>
      </c>
      <c r="AC141" s="37">
        <v>12.92</v>
      </c>
      <c r="AD141" s="37">
        <v>0.17</v>
      </c>
      <c r="AE141" s="37">
        <v>0.22</v>
      </c>
      <c r="AF141" s="37">
        <v>13.5</v>
      </c>
      <c r="AG141" s="37">
        <v>1</v>
      </c>
      <c r="AH141" s="37">
        <v>1.3</v>
      </c>
      <c r="AI141" s="37">
        <v>30</v>
      </c>
      <c r="AJ141" s="37">
        <v>120</v>
      </c>
      <c r="AK141" s="37">
        <v>120</v>
      </c>
      <c r="AL141" s="37">
        <v>813.8</v>
      </c>
      <c r="AM141" s="37">
        <v>8.5</v>
      </c>
      <c r="AN141" s="37">
        <v>314.2</v>
      </c>
      <c r="AO141" s="37">
        <v>7.9</v>
      </c>
      <c r="AP141" s="37">
        <v>2.5950000000000002</v>
      </c>
      <c r="AQ141" s="37">
        <v>0.05</v>
      </c>
      <c r="AR141" s="37">
        <v>30</v>
      </c>
      <c r="AS141" s="37">
        <v>89</v>
      </c>
      <c r="AT141" s="37">
        <v>33250</v>
      </c>
      <c r="AU141" s="37">
        <v>430</v>
      </c>
      <c r="AV141" s="37">
        <v>1523</v>
      </c>
      <c r="AW141" s="37">
        <v>95</v>
      </c>
      <c r="BB141" s="1">
        <v>15820000</v>
      </c>
      <c r="BC141" s="1">
        <v>160000</v>
      </c>
      <c r="BD141" s="39" t="s">
        <v>4373</v>
      </c>
      <c r="BE141" s="39" t="s">
        <v>2973</v>
      </c>
      <c r="BG141" s="37">
        <v>2.006E-3</v>
      </c>
      <c r="BH141" s="125">
        <v>12.92</v>
      </c>
      <c r="BI141" s="125">
        <v>0.22</v>
      </c>
      <c r="BJ141" s="125">
        <f t="shared" si="13"/>
        <v>1.7027863777089782</v>
      </c>
      <c r="BK141" s="125">
        <v>13.079000000000001</v>
      </c>
      <c r="BL141" s="125">
        <v>0.23319999999999999</v>
      </c>
      <c r="BM141" s="125">
        <f t="shared" si="14"/>
        <v>1.7830109335576112</v>
      </c>
      <c r="BN141" s="36">
        <v>13.151999999999999</v>
      </c>
      <c r="BO141" s="36">
        <v>0.233601</v>
      </c>
      <c r="BP141" s="125">
        <f t="shared" si="10"/>
        <v>1.7761633211678833</v>
      </c>
      <c r="BQ141" s="125">
        <v>16.5716</v>
      </c>
      <c r="BR141" s="125">
        <v>813.8</v>
      </c>
      <c r="BS141" s="125">
        <f t="shared" si="11"/>
        <v>0.38535645472061653</v>
      </c>
      <c r="BT141" s="125">
        <f t="shared" si="12"/>
        <v>0.5388760585065433</v>
      </c>
    </row>
    <row r="142" spans="1:72">
      <c r="A142" s="37" t="s">
        <v>4377</v>
      </c>
      <c r="B142" s="37" t="s">
        <v>4378</v>
      </c>
      <c r="C142" s="37" t="s">
        <v>4379</v>
      </c>
      <c r="D142" s="37" t="s">
        <v>3813</v>
      </c>
      <c r="E142" s="37" t="s">
        <v>4380</v>
      </c>
      <c r="F142" s="37">
        <v>15.016</v>
      </c>
      <c r="G142" s="50" t="s">
        <v>4377</v>
      </c>
      <c r="H142" s="50" t="s">
        <v>2973</v>
      </c>
      <c r="I142" s="50"/>
      <c r="J142" s="37">
        <v>1.37E-2</v>
      </c>
      <c r="K142" s="37">
        <v>1E-3</v>
      </c>
      <c r="L142" s="37">
        <v>1.1000000000000001E-3</v>
      </c>
      <c r="M142" s="37">
        <v>2.0089999999999999E-3</v>
      </c>
      <c r="N142" s="37">
        <v>5.0000000000000002E-5</v>
      </c>
      <c r="O142" s="37">
        <v>5.5000000000000002E-5</v>
      </c>
      <c r="P142" s="37">
        <v>0.22914999999999999</v>
      </c>
      <c r="Q142" s="37">
        <v>497.76010000000002</v>
      </c>
      <c r="R142" s="37">
        <v>13.627079999999999</v>
      </c>
      <c r="S142" s="37">
        <v>5.0099999999999999E-2</v>
      </c>
      <c r="T142" s="37">
        <v>4.0000000000000001E-3</v>
      </c>
      <c r="U142" s="37">
        <v>4.0000000000000001E-3</v>
      </c>
      <c r="V142" s="37">
        <v>7.4676000000000006E-2</v>
      </c>
      <c r="W142" s="37">
        <v>6.6699999999999995E-4</v>
      </c>
      <c r="X142" s="37">
        <v>7.3999999999999996E-5</v>
      </c>
      <c r="Y142" s="37">
        <v>8.2000000000000001E-5</v>
      </c>
      <c r="Z142" s="37">
        <v>13.8</v>
      </c>
      <c r="AA142" s="37">
        <v>1</v>
      </c>
      <c r="AB142" s="37">
        <v>1.1000000000000001</v>
      </c>
      <c r="AC142" s="37">
        <v>12.94</v>
      </c>
      <c r="AD142" s="37">
        <v>0.32</v>
      </c>
      <c r="AE142" s="37">
        <v>0.35</v>
      </c>
      <c r="AF142" s="37">
        <v>13.5</v>
      </c>
      <c r="AG142" s="37">
        <v>1.5</v>
      </c>
      <c r="AH142" s="37">
        <v>1.7</v>
      </c>
      <c r="AI142" s="37">
        <v>180</v>
      </c>
      <c r="AJ142" s="37">
        <v>160</v>
      </c>
      <c r="AK142" s="37">
        <v>160</v>
      </c>
      <c r="AL142" s="37">
        <v>506.7</v>
      </c>
      <c r="AM142" s="37">
        <v>7.8</v>
      </c>
      <c r="AN142" s="37">
        <v>225.7</v>
      </c>
      <c r="AO142" s="37">
        <v>4.5999999999999996</v>
      </c>
      <c r="AP142" s="37">
        <v>2.2480000000000002</v>
      </c>
      <c r="AQ142" s="37">
        <v>2.9000000000000001E-2</v>
      </c>
      <c r="AR142" s="37">
        <v>170</v>
      </c>
      <c r="AS142" s="37">
        <v>100</v>
      </c>
      <c r="AT142" s="37">
        <v>21380</v>
      </c>
      <c r="AU142" s="37">
        <v>400</v>
      </c>
      <c r="AV142" s="37">
        <v>1043</v>
      </c>
      <c r="AW142" s="37">
        <v>80</v>
      </c>
      <c r="BB142" s="1">
        <v>9840000</v>
      </c>
      <c r="BC142" s="1">
        <v>150000</v>
      </c>
      <c r="BD142" s="39" t="s">
        <v>4377</v>
      </c>
      <c r="BE142" s="39" t="s">
        <v>2973</v>
      </c>
      <c r="BG142" s="37">
        <v>2.0089999999999999E-3</v>
      </c>
      <c r="BH142" s="125">
        <v>12.94</v>
      </c>
      <c r="BI142" s="125">
        <v>0.35</v>
      </c>
      <c r="BJ142" s="125">
        <f t="shared" si="13"/>
        <v>2.7047913446676968</v>
      </c>
      <c r="BK142" s="125">
        <v>13.125999999999999</v>
      </c>
      <c r="BL142" s="125">
        <v>0.36352000000000001</v>
      </c>
      <c r="BM142" s="125">
        <f t="shared" si="14"/>
        <v>2.7694651836050586</v>
      </c>
      <c r="BN142" s="36">
        <v>13.199</v>
      </c>
      <c r="BO142" s="36">
        <v>0.36377500000000002</v>
      </c>
      <c r="BP142" s="125">
        <f t="shared" si="10"/>
        <v>2.7560800060610657</v>
      </c>
      <c r="BQ142" s="125">
        <v>16.372</v>
      </c>
      <c r="BR142" s="125">
        <v>506.7</v>
      </c>
      <c r="BS142" s="125">
        <f t="shared" si="11"/>
        <v>0.44483985765124551</v>
      </c>
      <c r="BT142" s="125">
        <f t="shared" si="12"/>
        <v>6.2318840579710262</v>
      </c>
    </row>
    <row r="143" spans="1:72">
      <c r="A143" s="37" t="s">
        <v>4381</v>
      </c>
      <c r="B143" s="37" t="s">
        <v>4382</v>
      </c>
      <c r="C143" s="37" t="s">
        <v>4383</v>
      </c>
      <c r="D143" s="37" t="s">
        <v>3813</v>
      </c>
      <c r="E143" s="37" t="s">
        <v>4384</v>
      </c>
      <c r="F143" s="37">
        <v>26.414000000000001</v>
      </c>
      <c r="G143" s="50" t="s">
        <v>4381</v>
      </c>
      <c r="H143" s="50" t="s">
        <v>2973</v>
      </c>
      <c r="I143" s="50"/>
      <c r="J143" s="37">
        <v>1.337E-2</v>
      </c>
      <c r="K143" s="37">
        <v>4.6999999999999999E-4</v>
      </c>
      <c r="L143" s="37">
        <v>5.1999999999999995E-4</v>
      </c>
      <c r="M143" s="37">
        <v>2.0019999999999999E-3</v>
      </c>
      <c r="N143" s="37">
        <v>1.5E-5</v>
      </c>
      <c r="O143" s="37">
        <v>2.5999999999999998E-5</v>
      </c>
      <c r="P143" s="37">
        <v>0.29459000000000002</v>
      </c>
      <c r="Q143" s="37">
        <v>499.50049999999999</v>
      </c>
      <c r="R143" s="37">
        <v>6.4870190000000001</v>
      </c>
      <c r="S143" s="37">
        <v>4.8099999999999997E-2</v>
      </c>
      <c r="T143" s="37">
        <v>1.6000000000000001E-3</v>
      </c>
      <c r="U143" s="37">
        <v>1.6999999999999999E-3</v>
      </c>
      <c r="V143" s="37">
        <v>-6.4458000000000001E-2</v>
      </c>
      <c r="W143" s="37">
        <v>6.7299999999999999E-4</v>
      </c>
      <c r="X143" s="37">
        <v>5.0000000000000002E-5</v>
      </c>
      <c r="Y143" s="37">
        <v>6.0999999999999999E-5</v>
      </c>
      <c r="Z143" s="37">
        <v>13.49</v>
      </c>
      <c r="AA143" s="37">
        <v>0.47</v>
      </c>
      <c r="AB143" s="37">
        <v>0.53</v>
      </c>
      <c r="AC143" s="37">
        <v>12.891999999999999</v>
      </c>
      <c r="AD143" s="37">
        <v>9.4E-2</v>
      </c>
      <c r="AE143" s="37">
        <v>0.17</v>
      </c>
      <c r="AF143" s="37">
        <v>13.6</v>
      </c>
      <c r="AG143" s="37">
        <v>1</v>
      </c>
      <c r="AH143" s="37">
        <v>1.2</v>
      </c>
      <c r="AI143" s="37">
        <v>111</v>
      </c>
      <c r="AJ143" s="37">
        <v>70</v>
      </c>
      <c r="AK143" s="37">
        <v>73</v>
      </c>
      <c r="AL143" s="37">
        <v>1610</v>
      </c>
      <c r="AM143" s="37">
        <v>62</v>
      </c>
      <c r="AN143" s="37">
        <v>274.3</v>
      </c>
      <c r="AO143" s="37">
        <v>9.3000000000000007</v>
      </c>
      <c r="AP143" s="37">
        <v>5.8630000000000004</v>
      </c>
      <c r="AQ143" s="37">
        <v>8.4000000000000005E-2</v>
      </c>
      <c r="AR143" s="37">
        <v>153</v>
      </c>
      <c r="AS143" s="37">
        <v>88</v>
      </c>
      <c r="AT143" s="1">
        <v>65400</v>
      </c>
      <c r="AU143" s="1">
        <v>1600</v>
      </c>
      <c r="AV143" s="37">
        <v>3160</v>
      </c>
      <c r="AW143" s="37">
        <v>120</v>
      </c>
      <c r="BB143" s="1">
        <v>31300000</v>
      </c>
      <c r="BC143" s="1">
        <v>1200000</v>
      </c>
      <c r="BD143" s="39" t="s">
        <v>4381</v>
      </c>
      <c r="BE143" s="39" t="s">
        <v>2973</v>
      </c>
      <c r="BG143" s="37">
        <v>2.0019999999999999E-3</v>
      </c>
      <c r="BH143" s="125">
        <v>12.891999999999999</v>
      </c>
      <c r="BI143" s="125">
        <v>0.17</v>
      </c>
      <c r="BJ143" s="125">
        <f t="shared" si="13"/>
        <v>1.3186472230840833</v>
      </c>
      <c r="BK143" s="125">
        <v>13.015000000000001</v>
      </c>
      <c r="BL143" s="125">
        <v>0.17321400000000001</v>
      </c>
      <c r="BM143" s="125">
        <f t="shared" si="14"/>
        <v>1.33087975412985</v>
      </c>
      <c r="BN143" s="36">
        <v>13.087999999999999</v>
      </c>
      <c r="BO143" s="36">
        <v>0.17375499999999999</v>
      </c>
      <c r="BP143" s="125">
        <f t="shared" si="10"/>
        <v>1.3275901589242054</v>
      </c>
      <c r="BQ143" s="125">
        <v>16.8461</v>
      </c>
      <c r="BR143" s="125">
        <v>1610</v>
      </c>
      <c r="BS143" s="125">
        <f t="shared" si="11"/>
        <v>0.17056114617090226</v>
      </c>
      <c r="BT143" s="125">
        <f t="shared" si="12"/>
        <v>4.4329132690882229</v>
      </c>
    </row>
    <row r="144" spans="1:72">
      <c r="A144" s="37" t="s">
        <v>4385</v>
      </c>
      <c r="B144" s="37" t="s">
        <v>4386</v>
      </c>
      <c r="C144" s="37" t="s">
        <v>4387</v>
      </c>
      <c r="D144" s="37" t="s">
        <v>3813</v>
      </c>
      <c r="E144" s="37" t="s">
        <v>4388</v>
      </c>
      <c r="F144" s="37">
        <v>26.594999999999999</v>
      </c>
      <c r="G144" s="50" t="s">
        <v>4385</v>
      </c>
      <c r="H144" s="50" t="s">
        <v>2973</v>
      </c>
      <c r="I144" s="50"/>
      <c r="J144" s="37">
        <v>1.291E-2</v>
      </c>
      <c r="K144" s="37">
        <v>4.4999999999999999E-4</v>
      </c>
      <c r="L144" s="37">
        <v>5.0000000000000001E-4</v>
      </c>
      <c r="M144" s="37">
        <v>2.0219999999999999E-3</v>
      </c>
      <c r="N144" s="37">
        <v>2.3E-5</v>
      </c>
      <c r="O144" s="37">
        <v>3.1999999999999999E-5</v>
      </c>
      <c r="P144" s="37">
        <v>0.42176000000000002</v>
      </c>
      <c r="Q144" s="37">
        <v>494.5598</v>
      </c>
      <c r="R144" s="37">
        <v>7.8268620000000002</v>
      </c>
      <c r="S144" s="37">
        <v>4.6300000000000001E-2</v>
      </c>
      <c r="T144" s="37">
        <v>1.4E-3</v>
      </c>
      <c r="U144" s="37">
        <v>1.5E-3</v>
      </c>
      <c r="V144" s="37">
        <v>-8.4307000000000007E-2</v>
      </c>
      <c r="W144" s="37">
        <v>6.7299999999999999E-4</v>
      </c>
      <c r="X144" s="37">
        <v>4.3000000000000002E-5</v>
      </c>
      <c r="Y144" s="37">
        <v>5.5000000000000002E-5</v>
      </c>
      <c r="Z144" s="37">
        <v>13.03</v>
      </c>
      <c r="AA144" s="37">
        <v>0.45</v>
      </c>
      <c r="AB144" s="37">
        <v>0.5</v>
      </c>
      <c r="AC144" s="37">
        <v>13.02</v>
      </c>
      <c r="AD144" s="37">
        <v>0.15</v>
      </c>
      <c r="AE144" s="37">
        <v>0.21</v>
      </c>
      <c r="AF144" s="37">
        <v>13.59</v>
      </c>
      <c r="AG144" s="37">
        <v>0.86</v>
      </c>
      <c r="AH144" s="37">
        <v>1.1000000000000001</v>
      </c>
      <c r="AI144" s="37">
        <v>20</v>
      </c>
      <c r="AJ144" s="37">
        <v>63</v>
      </c>
      <c r="AK144" s="37">
        <v>66</v>
      </c>
      <c r="AL144" s="37">
        <v>1811</v>
      </c>
      <c r="AM144" s="37">
        <v>59</v>
      </c>
      <c r="AN144" s="37">
        <v>535</v>
      </c>
      <c r="AO144" s="37">
        <v>42</v>
      </c>
      <c r="AP144" s="37">
        <v>3.47</v>
      </c>
      <c r="AQ144" s="37">
        <v>0.15</v>
      </c>
      <c r="AR144" s="37">
        <v>75</v>
      </c>
      <c r="AS144" s="37">
        <v>90</v>
      </c>
      <c r="AT144" s="1">
        <v>74300</v>
      </c>
      <c r="AU144" s="1">
        <v>1600</v>
      </c>
      <c r="AV144" s="37">
        <v>3410</v>
      </c>
      <c r="AW144" s="37">
        <v>150</v>
      </c>
      <c r="BB144" s="1">
        <v>35200000</v>
      </c>
      <c r="BC144" s="1">
        <v>1100000</v>
      </c>
      <c r="BD144" s="39" t="s">
        <v>4385</v>
      </c>
      <c r="BE144" s="39" t="s">
        <v>2973</v>
      </c>
      <c r="BG144" s="37">
        <v>2.0219999999999999E-3</v>
      </c>
      <c r="BH144" s="125">
        <v>13.02</v>
      </c>
      <c r="BI144" s="125">
        <v>0.21</v>
      </c>
      <c r="BJ144" s="125">
        <f t="shared" si="13"/>
        <v>1.6129032258064515</v>
      </c>
      <c r="BK144" s="125">
        <v>13.135</v>
      </c>
      <c r="BL144" s="125">
        <v>0.21085799999999999</v>
      </c>
      <c r="BM144" s="125">
        <f t="shared" si="14"/>
        <v>1.6053140464408069</v>
      </c>
      <c r="BN144" s="36">
        <v>13.208</v>
      </c>
      <c r="BO144" s="36">
        <v>0.21130199999999999</v>
      </c>
      <c r="BP144" s="125">
        <f t="shared" si="10"/>
        <v>1.5998031496062992</v>
      </c>
      <c r="BQ144" s="125">
        <v>16.913699999999999</v>
      </c>
      <c r="BR144" s="125">
        <v>1811</v>
      </c>
      <c r="BS144" s="125">
        <f t="shared" si="11"/>
        <v>0.28818443804034583</v>
      </c>
      <c r="BT144" s="125">
        <f t="shared" si="12"/>
        <v>7.6745970836533672E-2</v>
      </c>
    </row>
    <row r="145" spans="1:72">
      <c r="A145" s="37" t="s">
        <v>4389</v>
      </c>
      <c r="B145" s="37" t="s">
        <v>4390</v>
      </c>
      <c r="C145" s="37" t="s">
        <v>4391</v>
      </c>
      <c r="D145" s="37" t="s">
        <v>3813</v>
      </c>
      <c r="E145" s="37" t="s">
        <v>4392</v>
      </c>
      <c r="F145" s="37">
        <v>26.414000000000001</v>
      </c>
      <c r="G145" s="50" t="s">
        <v>4389</v>
      </c>
      <c r="H145" s="50" t="s">
        <v>2973</v>
      </c>
      <c r="I145" s="50" t="s">
        <v>4393</v>
      </c>
      <c r="J145" s="37">
        <v>1.32E-2</v>
      </c>
      <c r="K145" s="37">
        <v>8.8999999999999995E-4</v>
      </c>
      <c r="L145" s="37">
        <v>9.2000000000000003E-4</v>
      </c>
      <c r="M145" s="37">
        <v>2.0379999999999999E-3</v>
      </c>
      <c r="N145" s="37">
        <v>4.1E-5</v>
      </c>
      <c r="O145" s="37">
        <v>4.6E-5</v>
      </c>
      <c r="P145" s="37">
        <v>-5.2608000000000002E-2</v>
      </c>
      <c r="Q145" s="37">
        <v>490.6771</v>
      </c>
      <c r="R145" s="37">
        <v>11.075150000000001</v>
      </c>
      <c r="S145" s="37">
        <v>4.7300000000000002E-2</v>
      </c>
      <c r="T145" s="37">
        <v>3.3999999999999998E-3</v>
      </c>
      <c r="U145" s="37">
        <v>3.3999999999999998E-3</v>
      </c>
      <c r="V145" s="37">
        <v>0.40293000000000001</v>
      </c>
      <c r="W145" s="37">
        <v>6.5600000000000001E-4</v>
      </c>
      <c r="X145" s="37">
        <v>2.9E-5</v>
      </c>
      <c r="Y145" s="37">
        <v>4.3999999999999999E-5</v>
      </c>
      <c r="Z145" s="37">
        <v>13.31</v>
      </c>
      <c r="AA145" s="37">
        <v>0.89</v>
      </c>
      <c r="AB145" s="37">
        <v>0.92</v>
      </c>
      <c r="AC145" s="37">
        <v>13.13</v>
      </c>
      <c r="AD145" s="37">
        <v>0.26</v>
      </c>
      <c r="AE145" s="37">
        <v>0.3</v>
      </c>
      <c r="AF145" s="37">
        <v>13.25</v>
      </c>
      <c r="AG145" s="37">
        <v>0.57999999999999996</v>
      </c>
      <c r="AH145" s="37">
        <v>0.9</v>
      </c>
      <c r="AI145" s="37">
        <v>80</v>
      </c>
      <c r="AJ145" s="37">
        <v>140</v>
      </c>
      <c r="AK145" s="37">
        <v>140</v>
      </c>
      <c r="AL145" s="37">
        <v>447</v>
      </c>
      <c r="AM145" s="37">
        <v>10</v>
      </c>
      <c r="AN145" s="37">
        <v>1041</v>
      </c>
      <c r="AO145" s="37">
        <v>18</v>
      </c>
      <c r="AP145" s="37">
        <v>0.42909999999999998</v>
      </c>
      <c r="AQ145" s="37">
        <v>3.8E-3</v>
      </c>
      <c r="AR145" s="37">
        <v>-124</v>
      </c>
      <c r="AS145" s="37">
        <v>95</v>
      </c>
      <c r="AT145" s="37">
        <v>18540</v>
      </c>
      <c r="AU145" s="37">
        <v>390</v>
      </c>
      <c r="AV145" s="37">
        <v>859</v>
      </c>
      <c r="AW145" s="37">
        <v>58</v>
      </c>
      <c r="BB145" s="1">
        <v>8680000</v>
      </c>
      <c r="BC145" s="1">
        <v>190000</v>
      </c>
      <c r="BD145" s="39" t="s">
        <v>4389</v>
      </c>
      <c r="BE145" s="39" t="s">
        <v>2973</v>
      </c>
      <c r="BF145" s="39" t="s">
        <v>4393</v>
      </c>
      <c r="BG145" s="37">
        <v>2.0379999999999999E-3</v>
      </c>
      <c r="BH145" s="125">
        <v>13.13</v>
      </c>
      <c r="BI145" s="125">
        <v>0.3</v>
      </c>
      <c r="BJ145" s="125">
        <f t="shared" si="13"/>
        <v>2.2848438690022848</v>
      </c>
      <c r="BK145" s="125">
        <v>13.301</v>
      </c>
      <c r="BL145" s="125">
        <v>0.30473600000000001</v>
      </c>
      <c r="BM145" s="125">
        <f t="shared" si="14"/>
        <v>2.2910758589579734</v>
      </c>
      <c r="BN145" s="36">
        <v>13.374000000000001</v>
      </c>
      <c r="BO145" s="36">
        <v>0.30504100000000001</v>
      </c>
      <c r="BP145" s="125">
        <f t="shared" si="10"/>
        <v>2.2808509047405412</v>
      </c>
      <c r="BQ145" s="125">
        <v>16.471299999999999</v>
      </c>
      <c r="BR145" s="125">
        <v>447</v>
      </c>
      <c r="BS145" s="125">
        <f t="shared" si="11"/>
        <v>2.3304591004427873</v>
      </c>
      <c r="BT145" s="125">
        <f t="shared" si="12"/>
        <v>1.3523666416228375</v>
      </c>
    </row>
    <row r="146" spans="1:72">
      <c r="A146" s="37" t="s">
        <v>4394</v>
      </c>
      <c r="B146" s="37" t="s">
        <v>4395</v>
      </c>
      <c r="C146" s="37" t="s">
        <v>4396</v>
      </c>
      <c r="D146" s="37" t="s">
        <v>3813</v>
      </c>
      <c r="E146" s="37" t="s">
        <v>4397</v>
      </c>
      <c r="F146" s="37">
        <v>26.414000000000001</v>
      </c>
      <c r="G146" s="50" t="s">
        <v>4394</v>
      </c>
      <c r="H146" s="50" t="s">
        <v>2973</v>
      </c>
      <c r="I146" s="50" t="s">
        <v>2990</v>
      </c>
      <c r="J146" s="37">
        <v>1.4E-2</v>
      </c>
      <c r="K146" s="37">
        <v>5.8E-4</v>
      </c>
      <c r="L146" s="37">
        <v>6.4000000000000005E-4</v>
      </c>
      <c r="M146" s="37">
        <v>2.0920000000000001E-3</v>
      </c>
      <c r="N146" s="37">
        <v>2.5999999999999998E-5</v>
      </c>
      <c r="O146" s="37">
        <v>3.4999999999999997E-5</v>
      </c>
      <c r="P146" s="37">
        <v>5.3100000000000001E-2</v>
      </c>
      <c r="Q146" s="37">
        <v>478.01150000000001</v>
      </c>
      <c r="R146" s="37">
        <v>7.9973239999999999</v>
      </c>
      <c r="S146" s="37">
        <v>4.7899999999999998E-2</v>
      </c>
      <c r="T146" s="37">
        <v>1.9E-3</v>
      </c>
      <c r="U146" s="37">
        <v>2E-3</v>
      </c>
      <c r="V146" s="37">
        <v>0.21917</v>
      </c>
      <c r="W146" s="37">
        <v>6.6100000000000002E-4</v>
      </c>
      <c r="X146" s="37">
        <v>3.8000000000000002E-5</v>
      </c>
      <c r="Y146" s="37">
        <v>5.1E-5</v>
      </c>
      <c r="Z146" s="37">
        <v>14.12</v>
      </c>
      <c r="AA146" s="37">
        <v>0.59</v>
      </c>
      <c r="AB146" s="37">
        <v>0.64</v>
      </c>
      <c r="AC146" s="37">
        <v>13.47</v>
      </c>
      <c r="AD146" s="37">
        <v>0.17</v>
      </c>
      <c r="AE146" s="37">
        <v>0.22</v>
      </c>
      <c r="AF146" s="37">
        <v>13.37</v>
      </c>
      <c r="AG146" s="37">
        <v>0.77</v>
      </c>
      <c r="AH146" s="37">
        <v>1</v>
      </c>
      <c r="AI146" s="37">
        <v>97</v>
      </c>
      <c r="AJ146" s="37">
        <v>82</v>
      </c>
      <c r="AK146" s="37">
        <v>85</v>
      </c>
      <c r="AL146" s="37">
        <v>904</v>
      </c>
      <c r="AM146" s="37">
        <v>45</v>
      </c>
      <c r="AN146" s="37">
        <v>558.20000000000005</v>
      </c>
      <c r="AO146" s="37">
        <v>8.1999999999999993</v>
      </c>
      <c r="AP146" s="37">
        <v>1.615</v>
      </c>
      <c r="AQ146" s="37">
        <v>6.6000000000000003E-2</v>
      </c>
      <c r="AR146" s="37">
        <v>30</v>
      </c>
      <c r="AS146" s="37">
        <v>100</v>
      </c>
      <c r="AT146" s="1">
        <v>38300</v>
      </c>
      <c r="AU146" s="1">
        <v>1200</v>
      </c>
      <c r="AV146" s="37">
        <v>1835</v>
      </c>
      <c r="AW146" s="37">
        <v>83</v>
      </c>
      <c r="BB146" s="1">
        <v>17560000</v>
      </c>
      <c r="BC146" s="1">
        <v>870000</v>
      </c>
      <c r="BD146" s="39" t="s">
        <v>4394</v>
      </c>
      <c r="BE146" s="39" t="s">
        <v>2973</v>
      </c>
      <c r="BF146" s="39" t="s">
        <v>2990</v>
      </c>
      <c r="BG146" s="37">
        <v>2.0920000000000001E-3</v>
      </c>
      <c r="BH146" s="125">
        <v>13.47</v>
      </c>
      <c r="BI146" s="125">
        <v>0.22</v>
      </c>
      <c r="BJ146" s="125">
        <f t="shared" si="13"/>
        <v>1.6332590942835932</v>
      </c>
      <c r="BK146" s="125">
        <v>13.627000000000001</v>
      </c>
      <c r="BL146" s="125">
        <v>0.23269799999999999</v>
      </c>
      <c r="BM146" s="125">
        <f t="shared" si="14"/>
        <v>1.7076245688706242</v>
      </c>
      <c r="BN146" s="36">
        <v>13.7</v>
      </c>
      <c r="BO146" s="36">
        <v>0.233101</v>
      </c>
      <c r="BP146" s="125">
        <f t="shared" si="10"/>
        <v>1.7014671532846717</v>
      </c>
      <c r="BQ146" s="125">
        <v>16.656600000000001</v>
      </c>
      <c r="BR146" s="125">
        <v>904</v>
      </c>
      <c r="BS146" s="125">
        <f t="shared" si="11"/>
        <v>0.61919504643962853</v>
      </c>
      <c r="BT146" s="125">
        <f t="shared" si="12"/>
        <v>4.6033994334277573</v>
      </c>
    </row>
    <row r="147" spans="1:72">
      <c r="A147" s="37" t="s">
        <v>4398</v>
      </c>
      <c r="B147" s="37" t="s">
        <v>4399</v>
      </c>
      <c r="C147" s="37" t="s">
        <v>4400</v>
      </c>
      <c r="D147" s="37" t="s">
        <v>3813</v>
      </c>
      <c r="E147" s="37" t="s">
        <v>4401</v>
      </c>
      <c r="F147" s="37">
        <v>26.414000000000001</v>
      </c>
      <c r="G147" s="50" t="s">
        <v>4398</v>
      </c>
      <c r="H147" s="50" t="s">
        <v>2973</v>
      </c>
      <c r="I147" s="50" t="s">
        <v>4402</v>
      </c>
      <c r="J147" s="37">
        <v>0.31530000000000002</v>
      </c>
      <c r="K147" s="37">
        <v>7.3000000000000001E-3</v>
      </c>
      <c r="L147" s="37">
        <v>9.1999999999999998E-3</v>
      </c>
      <c r="M147" s="37">
        <v>4.2189999999999998E-2</v>
      </c>
      <c r="N147" s="37">
        <v>6.3000000000000003E-4</v>
      </c>
      <c r="O147" s="37">
        <v>7.7999999999999999E-4</v>
      </c>
      <c r="P147" s="37">
        <v>0.63360000000000005</v>
      </c>
      <c r="Q147" s="37">
        <v>23.702300000000001</v>
      </c>
      <c r="R147" s="37">
        <v>0.43820320000000001</v>
      </c>
      <c r="S147" s="37">
        <v>5.4100000000000002E-2</v>
      </c>
      <c r="T147" s="37">
        <v>1E-3</v>
      </c>
      <c r="U147" s="37">
        <v>1.1000000000000001E-3</v>
      </c>
      <c r="V147" s="37">
        <v>3.7787000000000001E-2</v>
      </c>
      <c r="W147" s="37">
        <v>3.04E-2</v>
      </c>
      <c r="X147" s="37">
        <v>3.3E-3</v>
      </c>
      <c r="Y147" s="37">
        <v>3.5999999999999999E-3</v>
      </c>
      <c r="Z147" s="37">
        <v>278.10000000000002</v>
      </c>
      <c r="AA147" s="37">
        <v>5.6</v>
      </c>
      <c r="AB147" s="37">
        <v>7.1</v>
      </c>
      <c r="AC147" s="37">
        <v>266.39999999999998</v>
      </c>
      <c r="AD147" s="37">
        <v>3.9</v>
      </c>
      <c r="AE147" s="37">
        <v>4.8</v>
      </c>
      <c r="AF147" s="37">
        <v>604</v>
      </c>
      <c r="AG147" s="37">
        <v>65</v>
      </c>
      <c r="AH147" s="37">
        <v>71</v>
      </c>
      <c r="AI147" s="37">
        <v>368</v>
      </c>
      <c r="AJ147" s="37">
        <v>42</v>
      </c>
      <c r="AK147" s="37">
        <v>48</v>
      </c>
      <c r="AL147" s="37">
        <v>312</v>
      </c>
      <c r="AM147" s="37">
        <v>13</v>
      </c>
      <c r="AN147" s="37">
        <v>10.3</v>
      </c>
      <c r="AO147" s="37">
        <v>3</v>
      </c>
      <c r="AP147" s="37">
        <v>72</v>
      </c>
      <c r="AQ147" s="37">
        <v>26</v>
      </c>
      <c r="AR147" s="37">
        <v>23</v>
      </c>
      <c r="AS147" s="37">
        <v>96</v>
      </c>
      <c r="AT147" s="1">
        <v>264900</v>
      </c>
      <c r="AU147" s="1">
        <v>9600</v>
      </c>
      <c r="AV147" s="37">
        <v>14200</v>
      </c>
      <c r="AW147" s="37">
        <v>620</v>
      </c>
      <c r="BB147" s="1">
        <v>6060000</v>
      </c>
      <c r="BC147" s="1">
        <v>260000</v>
      </c>
      <c r="BD147" s="39" t="s">
        <v>4398</v>
      </c>
      <c r="BE147" s="39" t="s">
        <v>2973</v>
      </c>
      <c r="BF147" s="39" t="s">
        <v>4402</v>
      </c>
      <c r="BG147" s="37">
        <v>4.2189999999999998E-2</v>
      </c>
      <c r="BH147" s="125">
        <v>266.39999999999998</v>
      </c>
      <c r="BI147" s="125">
        <v>4.8</v>
      </c>
      <c r="BJ147" s="125">
        <f t="shared" si="13"/>
        <v>1.8018018018018018</v>
      </c>
      <c r="BK147" s="125">
        <v>267.19600000000003</v>
      </c>
      <c r="BL147" s="125">
        <v>4.8586499999999999</v>
      </c>
      <c r="BM147" s="125">
        <f t="shared" si="14"/>
        <v>1.81838425724936</v>
      </c>
      <c r="BN147" s="36">
        <v>267.26600000000002</v>
      </c>
      <c r="BO147" s="36">
        <v>4.8586099999999997</v>
      </c>
      <c r="BP147" s="125">
        <f t="shared" si="10"/>
        <v>1.8178930354029315</v>
      </c>
      <c r="BQ147" s="125">
        <v>17.4453</v>
      </c>
      <c r="BR147" s="125">
        <v>312</v>
      </c>
      <c r="BS147" s="125">
        <f t="shared" si="11"/>
        <v>1.3888888888888888E-2</v>
      </c>
      <c r="BT147" s="125">
        <f t="shared" si="12"/>
        <v>4.2071197411003407</v>
      </c>
    </row>
    <row r="148" spans="1:72">
      <c r="A148" s="37" t="s">
        <v>4403</v>
      </c>
      <c r="B148" s="37" t="s">
        <v>4404</v>
      </c>
      <c r="C148" s="37" t="s">
        <v>4405</v>
      </c>
      <c r="D148" s="37" t="s">
        <v>3813</v>
      </c>
      <c r="E148" s="37" t="s">
        <v>4406</v>
      </c>
      <c r="F148" s="37">
        <v>26.594999999999999</v>
      </c>
      <c r="G148" s="50" t="s">
        <v>4403</v>
      </c>
      <c r="H148" s="50" t="s">
        <v>2973</v>
      </c>
      <c r="I148" s="50"/>
      <c r="J148" s="37">
        <v>1.328E-2</v>
      </c>
      <c r="K148" s="37">
        <v>8.0999999999999996E-4</v>
      </c>
      <c r="L148" s="37">
        <v>8.4000000000000003E-4</v>
      </c>
      <c r="M148" s="37">
        <v>2.0019999999999999E-3</v>
      </c>
      <c r="N148" s="37">
        <v>2.6999999999999999E-5</v>
      </c>
      <c r="O148" s="37">
        <v>3.4999999999999997E-5</v>
      </c>
      <c r="P148" s="37">
        <v>-3.6839999999999998E-2</v>
      </c>
      <c r="Q148" s="37">
        <v>499.50049999999999</v>
      </c>
      <c r="R148" s="37">
        <v>8.732526</v>
      </c>
      <c r="S148" s="37">
        <v>4.8000000000000001E-2</v>
      </c>
      <c r="T148" s="37">
        <v>3.0999999999999999E-3</v>
      </c>
      <c r="U148" s="37">
        <v>3.0999999999999999E-3</v>
      </c>
      <c r="V148" s="37">
        <v>0.29366999999999999</v>
      </c>
      <c r="W148" s="37">
        <v>6.8599999999999998E-4</v>
      </c>
      <c r="X148" s="37">
        <v>5.8999999999999998E-5</v>
      </c>
      <c r="Y148" s="37">
        <v>6.8999999999999997E-5</v>
      </c>
      <c r="Z148" s="37">
        <v>13.39</v>
      </c>
      <c r="AA148" s="37">
        <v>0.81</v>
      </c>
      <c r="AB148" s="37">
        <v>0.84</v>
      </c>
      <c r="AC148" s="37">
        <v>12.89</v>
      </c>
      <c r="AD148" s="37">
        <v>0.17</v>
      </c>
      <c r="AE148" s="37">
        <v>0.22</v>
      </c>
      <c r="AF148" s="37">
        <v>13.9</v>
      </c>
      <c r="AG148" s="37">
        <v>1.2</v>
      </c>
      <c r="AH148" s="37">
        <v>1.4</v>
      </c>
      <c r="AI148" s="37">
        <v>120</v>
      </c>
      <c r="AJ148" s="37">
        <v>130</v>
      </c>
      <c r="AK148" s="37">
        <v>130</v>
      </c>
      <c r="AL148" s="37">
        <v>522</v>
      </c>
      <c r="AM148" s="37">
        <v>26</v>
      </c>
      <c r="AN148" s="37">
        <v>276</v>
      </c>
      <c r="AO148" s="37">
        <v>12</v>
      </c>
      <c r="AP148" s="37">
        <v>1.8959999999999999</v>
      </c>
      <c r="AQ148" s="37">
        <v>2.5000000000000001E-2</v>
      </c>
      <c r="AR148" s="37">
        <v>70</v>
      </c>
      <c r="AS148" s="37">
        <v>87</v>
      </c>
      <c r="AT148" s="37">
        <v>20930</v>
      </c>
      <c r="AU148" s="37">
        <v>800</v>
      </c>
      <c r="AV148" s="37">
        <v>981</v>
      </c>
      <c r="AW148" s="37">
        <v>58</v>
      </c>
      <c r="BB148" s="1">
        <v>10130000</v>
      </c>
      <c r="BC148" s="1">
        <v>510000</v>
      </c>
      <c r="BD148" s="39" t="s">
        <v>4403</v>
      </c>
      <c r="BE148" s="39" t="s">
        <v>2973</v>
      </c>
      <c r="BG148" s="37">
        <v>2.0019999999999999E-3</v>
      </c>
      <c r="BH148" s="125">
        <v>12.89</v>
      </c>
      <c r="BI148" s="125">
        <v>0.22</v>
      </c>
      <c r="BJ148" s="125">
        <f t="shared" si="13"/>
        <v>1.7067494181536074</v>
      </c>
      <c r="BK148" s="125">
        <v>13.077999999999999</v>
      </c>
      <c r="BL148" s="125">
        <v>0.23522100000000001</v>
      </c>
      <c r="BM148" s="125">
        <f t="shared" si="14"/>
        <v>1.7986007034714788</v>
      </c>
      <c r="BN148" s="36">
        <v>13.151</v>
      </c>
      <c r="BO148" s="36">
        <v>0.235619</v>
      </c>
      <c r="BP148" s="125">
        <f t="shared" si="10"/>
        <v>1.791643221047829</v>
      </c>
      <c r="BQ148" s="125">
        <v>16.390999999999998</v>
      </c>
      <c r="BR148" s="125">
        <v>522</v>
      </c>
      <c r="BS148" s="125">
        <f t="shared" si="11"/>
        <v>0.52742616033755274</v>
      </c>
      <c r="BT148" s="125">
        <f t="shared" si="12"/>
        <v>3.7341299477221757</v>
      </c>
    </row>
    <row r="149" spans="1:72">
      <c r="A149" s="37" t="s">
        <v>4407</v>
      </c>
      <c r="B149" s="37" t="s">
        <v>4408</v>
      </c>
      <c r="C149" s="37" t="s">
        <v>4409</v>
      </c>
      <c r="D149" s="37" t="s">
        <v>3813</v>
      </c>
      <c r="E149" s="37" t="s">
        <v>4410</v>
      </c>
      <c r="F149" s="37">
        <v>26.594999999999999</v>
      </c>
      <c r="G149" s="50" t="s">
        <v>4407</v>
      </c>
      <c r="H149" s="50" t="s">
        <v>2973</v>
      </c>
      <c r="I149" s="50"/>
      <c r="J149" s="37">
        <v>1.321E-2</v>
      </c>
      <c r="K149" s="37">
        <v>6.7000000000000002E-4</v>
      </c>
      <c r="L149" s="37">
        <v>7.1000000000000002E-4</v>
      </c>
      <c r="M149" s="37">
        <v>2.006E-3</v>
      </c>
      <c r="N149" s="37">
        <v>2.9E-5</v>
      </c>
      <c r="O149" s="37">
        <v>3.6999999999999998E-5</v>
      </c>
      <c r="P149" s="37">
        <v>-7.1999E-4</v>
      </c>
      <c r="Q149" s="37">
        <v>498.50450000000001</v>
      </c>
      <c r="R149" s="37">
        <v>9.1947489999999998</v>
      </c>
      <c r="S149" s="37">
        <v>4.7300000000000002E-2</v>
      </c>
      <c r="T149" s="37">
        <v>2.5999999999999999E-3</v>
      </c>
      <c r="U149" s="37">
        <v>2.5999999999999999E-3</v>
      </c>
      <c r="V149" s="37">
        <v>0.25618999999999997</v>
      </c>
      <c r="W149" s="37">
        <v>6.6100000000000002E-4</v>
      </c>
      <c r="X149" s="37">
        <v>3.8000000000000002E-5</v>
      </c>
      <c r="Y149" s="37">
        <v>5.1E-5</v>
      </c>
      <c r="Z149" s="37">
        <v>13.33</v>
      </c>
      <c r="AA149" s="37">
        <v>0.67</v>
      </c>
      <c r="AB149" s="37">
        <v>0.71</v>
      </c>
      <c r="AC149" s="37">
        <v>12.92</v>
      </c>
      <c r="AD149" s="37">
        <v>0.19</v>
      </c>
      <c r="AE149" s="37">
        <v>0.24</v>
      </c>
      <c r="AF149" s="37">
        <v>13.35</v>
      </c>
      <c r="AG149" s="37">
        <v>0.77</v>
      </c>
      <c r="AH149" s="37">
        <v>1</v>
      </c>
      <c r="AI149" s="37">
        <v>80</v>
      </c>
      <c r="AJ149" s="37">
        <v>110</v>
      </c>
      <c r="AK149" s="37">
        <v>110</v>
      </c>
      <c r="AL149" s="37">
        <v>771</v>
      </c>
      <c r="AM149" s="37">
        <v>30</v>
      </c>
      <c r="AN149" s="37">
        <v>1085</v>
      </c>
      <c r="AO149" s="37">
        <v>63</v>
      </c>
      <c r="AP149" s="37">
        <v>0.71199999999999997</v>
      </c>
      <c r="AQ149" s="37">
        <v>1.4E-2</v>
      </c>
      <c r="AR149" s="37">
        <v>160</v>
      </c>
      <c r="AS149" s="37">
        <v>110</v>
      </c>
      <c r="AT149" s="37">
        <v>31170</v>
      </c>
      <c r="AU149" s="37">
        <v>780</v>
      </c>
      <c r="AV149" s="37">
        <v>1461</v>
      </c>
      <c r="AW149" s="37">
        <v>92</v>
      </c>
      <c r="BB149" s="1">
        <v>14970000</v>
      </c>
      <c r="BC149" s="1">
        <v>590000</v>
      </c>
      <c r="BD149" s="39" t="s">
        <v>4407</v>
      </c>
      <c r="BE149" s="39" t="s">
        <v>2973</v>
      </c>
      <c r="BG149" s="37">
        <v>2.006E-3</v>
      </c>
      <c r="BH149" s="125">
        <v>12.92</v>
      </c>
      <c r="BI149" s="125">
        <v>0.24</v>
      </c>
      <c r="BJ149" s="125">
        <f t="shared" si="13"/>
        <v>1.8575851393188854</v>
      </c>
      <c r="BK149" s="125">
        <v>13.07</v>
      </c>
      <c r="BL149" s="125">
        <v>0.245307</v>
      </c>
      <c r="BM149" s="125">
        <f t="shared" si="14"/>
        <v>1.8768706962509565</v>
      </c>
      <c r="BN149" s="36">
        <v>13.143000000000001</v>
      </c>
      <c r="BO149" s="36">
        <v>0.24568799999999999</v>
      </c>
      <c r="BP149" s="125">
        <f t="shared" si="10"/>
        <v>1.8693448984250169</v>
      </c>
      <c r="BQ149" s="125">
        <v>16.635200000000001</v>
      </c>
      <c r="BR149" s="125">
        <v>771</v>
      </c>
      <c r="BS149" s="125">
        <f t="shared" si="11"/>
        <v>1.404494382022472</v>
      </c>
      <c r="BT149" s="125">
        <f t="shared" si="12"/>
        <v>3.0757689422355572</v>
      </c>
    </row>
    <row r="150" spans="1:72">
      <c r="A150" s="37" t="s">
        <v>4411</v>
      </c>
      <c r="B150" s="37" t="s">
        <v>4412</v>
      </c>
      <c r="C150" s="37" t="s">
        <v>4413</v>
      </c>
      <c r="D150" s="37" t="s">
        <v>3813</v>
      </c>
      <c r="E150" s="37" t="s">
        <v>4414</v>
      </c>
      <c r="F150" s="37">
        <v>26.594999999999999</v>
      </c>
      <c r="G150" s="50" t="s">
        <v>4411</v>
      </c>
      <c r="H150" s="50" t="s">
        <v>4415</v>
      </c>
      <c r="I150" s="50"/>
      <c r="J150" s="37">
        <v>1.272E-2</v>
      </c>
      <c r="K150" s="37">
        <v>5.9999999999999995E-4</v>
      </c>
      <c r="L150" s="37">
        <v>6.4000000000000005E-4</v>
      </c>
      <c r="M150" s="37">
        <v>1.9780000000000002E-3</v>
      </c>
      <c r="N150" s="37">
        <v>2.4000000000000001E-5</v>
      </c>
      <c r="O150" s="37">
        <v>3.1999999999999999E-5</v>
      </c>
      <c r="P150" s="37">
        <v>-7.0378000000000003E-3</v>
      </c>
      <c r="Q150" s="37">
        <v>505.56119999999999</v>
      </c>
      <c r="R150" s="37">
        <v>8.1789470000000009</v>
      </c>
      <c r="S150" s="37">
        <v>4.6100000000000002E-2</v>
      </c>
      <c r="T150" s="37">
        <v>2.2000000000000001E-3</v>
      </c>
      <c r="U150" s="37">
        <v>2.3E-3</v>
      </c>
      <c r="V150" s="37">
        <v>0.26471</v>
      </c>
      <c r="W150" s="37">
        <v>6.7299999999999999E-4</v>
      </c>
      <c r="X150" s="37">
        <v>4.3000000000000002E-5</v>
      </c>
      <c r="Y150" s="37">
        <v>5.5999999999999999E-5</v>
      </c>
      <c r="Z150" s="37">
        <v>12.83</v>
      </c>
      <c r="AA150" s="37">
        <v>0.6</v>
      </c>
      <c r="AB150" s="37">
        <v>0.64</v>
      </c>
      <c r="AC150" s="37">
        <v>12.74</v>
      </c>
      <c r="AD150" s="37">
        <v>0.15</v>
      </c>
      <c r="AE150" s="37">
        <v>0.21</v>
      </c>
      <c r="AF150" s="37">
        <v>13.6</v>
      </c>
      <c r="AG150" s="37">
        <v>0.88</v>
      </c>
      <c r="AH150" s="37">
        <v>1.1000000000000001</v>
      </c>
      <c r="AI150" s="37">
        <v>24</v>
      </c>
      <c r="AJ150" s="37">
        <v>94</v>
      </c>
      <c r="AK150" s="37">
        <v>96</v>
      </c>
      <c r="AL150" s="37">
        <v>858</v>
      </c>
      <c r="AM150" s="37">
        <v>50</v>
      </c>
      <c r="AN150" s="37">
        <v>291</v>
      </c>
      <c r="AO150" s="37">
        <v>14</v>
      </c>
      <c r="AP150" s="37">
        <v>2.9590000000000001</v>
      </c>
      <c r="AQ150" s="37">
        <v>3.9E-2</v>
      </c>
      <c r="AR150" s="37">
        <v>110</v>
      </c>
      <c r="AS150" s="37">
        <v>100</v>
      </c>
      <c r="AT150" s="1">
        <v>34500</v>
      </c>
      <c r="AU150" s="1">
        <v>1500</v>
      </c>
      <c r="AV150" s="37">
        <v>1552</v>
      </c>
      <c r="AW150" s="37">
        <v>96</v>
      </c>
      <c r="BB150" s="1">
        <v>16650000</v>
      </c>
      <c r="BC150" s="1">
        <v>970000</v>
      </c>
      <c r="BD150" s="39" t="s">
        <v>4411</v>
      </c>
      <c r="BE150" s="39" t="s">
        <v>4415</v>
      </c>
      <c r="BG150" s="37">
        <v>1.9780000000000002E-3</v>
      </c>
      <c r="BH150" s="125">
        <v>12.74</v>
      </c>
      <c r="BI150" s="125">
        <v>0.21</v>
      </c>
      <c r="BJ150" s="125">
        <f t="shared" si="13"/>
        <v>1.6483516483516485</v>
      </c>
      <c r="BK150" s="125">
        <v>12.895</v>
      </c>
      <c r="BL150" s="125">
        <v>0.21385299999999999</v>
      </c>
      <c r="BM150" s="125">
        <f t="shared" si="14"/>
        <v>1.6584179914695618</v>
      </c>
      <c r="BN150" s="36">
        <v>12.968</v>
      </c>
      <c r="BO150" s="36">
        <v>0.21429100000000001</v>
      </c>
      <c r="BP150" s="125">
        <f t="shared" si="10"/>
        <v>1.6524599012954968</v>
      </c>
      <c r="BQ150" s="125">
        <v>16.584</v>
      </c>
      <c r="BR150" s="125">
        <v>858</v>
      </c>
      <c r="BS150" s="125">
        <f t="shared" si="11"/>
        <v>0.33795201081446435</v>
      </c>
      <c r="BT150" s="125">
        <f t="shared" si="12"/>
        <v>0.70148090413094666</v>
      </c>
    </row>
    <row r="151" spans="1:72">
      <c r="A151" s="37" t="s">
        <v>4416</v>
      </c>
      <c r="B151" s="37" t="s">
        <v>4417</v>
      </c>
      <c r="C151" s="37" t="s">
        <v>4418</v>
      </c>
      <c r="D151" s="37" t="s">
        <v>3813</v>
      </c>
      <c r="E151" s="37" t="s">
        <v>4419</v>
      </c>
      <c r="F151" s="37">
        <v>26.414000000000001</v>
      </c>
      <c r="G151" s="50" t="s">
        <v>4416</v>
      </c>
      <c r="H151" s="50" t="s">
        <v>2973</v>
      </c>
      <c r="I151" s="50"/>
      <c r="J151" s="37">
        <v>1.342E-2</v>
      </c>
      <c r="K151" s="37">
        <v>5.9999999999999995E-4</v>
      </c>
      <c r="L151" s="37">
        <v>6.4000000000000005E-4</v>
      </c>
      <c r="M151" s="37">
        <v>2.0669999999999998E-3</v>
      </c>
      <c r="N151" s="37">
        <v>2.6999999999999999E-5</v>
      </c>
      <c r="O151" s="37">
        <v>3.4999999999999997E-5</v>
      </c>
      <c r="P151" s="37">
        <v>3.3242000000000001E-2</v>
      </c>
      <c r="Q151" s="37">
        <v>483.79289999999997</v>
      </c>
      <c r="R151" s="37">
        <v>8.1919459999999997</v>
      </c>
      <c r="S151" s="37">
        <v>4.6600000000000003E-2</v>
      </c>
      <c r="T151" s="37">
        <v>2.2000000000000001E-3</v>
      </c>
      <c r="U151" s="37">
        <v>2.2000000000000001E-3</v>
      </c>
      <c r="V151" s="37">
        <v>0.28487000000000001</v>
      </c>
      <c r="W151" s="37">
        <v>7.0500000000000001E-4</v>
      </c>
      <c r="X151" s="37">
        <v>4.6E-5</v>
      </c>
      <c r="Y151" s="37">
        <v>5.8E-5</v>
      </c>
      <c r="Z151" s="37">
        <v>13.53</v>
      </c>
      <c r="AA151" s="37">
        <v>0.6</v>
      </c>
      <c r="AB151" s="37">
        <v>0.64</v>
      </c>
      <c r="AC151" s="37">
        <v>13.31</v>
      </c>
      <c r="AD151" s="37">
        <v>0.17</v>
      </c>
      <c r="AE151" s="37">
        <v>0.23</v>
      </c>
      <c r="AF151" s="37">
        <v>14.24</v>
      </c>
      <c r="AG151" s="37">
        <v>0.92</v>
      </c>
      <c r="AH151" s="37">
        <v>1.2</v>
      </c>
      <c r="AI151" s="37">
        <v>47</v>
      </c>
      <c r="AJ151" s="37">
        <v>92</v>
      </c>
      <c r="AK151" s="37">
        <v>94</v>
      </c>
      <c r="AL151" s="37">
        <v>652</v>
      </c>
      <c r="AM151" s="37">
        <v>30</v>
      </c>
      <c r="AN151" s="37">
        <v>433</v>
      </c>
      <c r="AO151" s="37">
        <v>17</v>
      </c>
      <c r="AP151" s="37">
        <v>1.5</v>
      </c>
      <c r="AQ151" s="37">
        <v>1.9E-2</v>
      </c>
      <c r="AR151" s="37">
        <v>80</v>
      </c>
      <c r="AS151" s="37">
        <v>120</v>
      </c>
      <c r="AT151" s="37">
        <v>27240</v>
      </c>
      <c r="AU151" s="37">
        <v>730</v>
      </c>
      <c r="AV151" s="37">
        <v>1238</v>
      </c>
      <c r="AW151" s="37">
        <v>67</v>
      </c>
      <c r="BB151" s="1">
        <v>12660000</v>
      </c>
      <c r="BC151" s="1">
        <v>580000</v>
      </c>
      <c r="BD151" s="39" t="s">
        <v>4416</v>
      </c>
      <c r="BE151" s="39" t="s">
        <v>2973</v>
      </c>
      <c r="BG151" s="37">
        <v>2.0669999999999998E-3</v>
      </c>
      <c r="BH151" s="125">
        <v>13.31</v>
      </c>
      <c r="BI151" s="125">
        <v>0.23</v>
      </c>
      <c r="BJ151" s="125">
        <f t="shared" si="13"/>
        <v>1.7280240420736288</v>
      </c>
      <c r="BK151" s="125">
        <v>13.484</v>
      </c>
      <c r="BL151" s="125">
        <v>0.23416300000000001</v>
      </c>
      <c r="BM151" s="125">
        <f t="shared" si="14"/>
        <v>1.7365989320676358</v>
      </c>
      <c r="BN151" s="36">
        <v>13.557</v>
      </c>
      <c r="BO151" s="36">
        <v>0.23456199999999999</v>
      </c>
      <c r="BP151" s="125">
        <f t="shared" si="10"/>
        <v>1.730191045216493</v>
      </c>
      <c r="BQ151" s="125">
        <v>16.5137</v>
      </c>
      <c r="BR151" s="125">
        <v>652</v>
      </c>
      <c r="BS151" s="125">
        <f t="shared" si="11"/>
        <v>0.66666666666666663</v>
      </c>
      <c r="BT151" s="125">
        <f t="shared" si="12"/>
        <v>1.6260162601625883</v>
      </c>
    </row>
    <row r="152" spans="1:72">
      <c r="A152" s="37" t="s">
        <v>4420</v>
      </c>
      <c r="B152" s="37" t="s">
        <v>4421</v>
      </c>
      <c r="C152" s="37" t="s">
        <v>4422</v>
      </c>
      <c r="D152" s="37" t="s">
        <v>3813</v>
      </c>
      <c r="E152" s="37" t="s">
        <v>4423</v>
      </c>
      <c r="F152" s="37">
        <v>9.9504000000000001</v>
      </c>
      <c r="G152" s="50" t="s">
        <v>4420</v>
      </c>
      <c r="H152" s="50" t="s">
        <v>2973</v>
      </c>
      <c r="I152" s="50"/>
      <c r="J152" s="37">
        <v>1.304E-2</v>
      </c>
      <c r="K152" s="37">
        <v>6.6E-4</v>
      </c>
      <c r="L152" s="37">
        <v>6.9999999999999999E-4</v>
      </c>
      <c r="M152" s="37">
        <v>2.0279999999999999E-3</v>
      </c>
      <c r="N152" s="37">
        <v>3.0000000000000001E-5</v>
      </c>
      <c r="O152" s="37">
        <v>3.6999999999999998E-5</v>
      </c>
      <c r="P152" s="37">
        <v>0.18837999999999999</v>
      </c>
      <c r="Q152" s="37">
        <v>493.09660000000002</v>
      </c>
      <c r="R152" s="37">
        <v>8.9963390000000008</v>
      </c>
      <c r="S152" s="37">
        <v>4.6699999999999998E-2</v>
      </c>
      <c r="T152" s="37">
        <v>2.2000000000000001E-3</v>
      </c>
      <c r="U152" s="37">
        <v>2.3E-3</v>
      </c>
      <c r="V152" s="37">
        <v>8.4469000000000002E-2</v>
      </c>
      <c r="W152" s="37">
        <v>6.96E-4</v>
      </c>
      <c r="X152" s="37">
        <v>5.0000000000000002E-5</v>
      </c>
      <c r="Y152" s="37">
        <v>6.2000000000000003E-5</v>
      </c>
      <c r="Z152" s="37">
        <v>13.15</v>
      </c>
      <c r="AA152" s="37">
        <v>0.66</v>
      </c>
      <c r="AB152" s="37">
        <v>0.7</v>
      </c>
      <c r="AC152" s="37">
        <v>13.06</v>
      </c>
      <c r="AD152" s="37">
        <v>0.19</v>
      </c>
      <c r="AE152" s="37">
        <v>0.24</v>
      </c>
      <c r="AF152" s="37">
        <v>14.1</v>
      </c>
      <c r="AG152" s="37">
        <v>1</v>
      </c>
      <c r="AH152" s="37">
        <v>1.2</v>
      </c>
      <c r="AI152" s="37">
        <v>46</v>
      </c>
      <c r="AJ152" s="37">
        <v>98</v>
      </c>
      <c r="AK152" s="37">
        <v>100</v>
      </c>
      <c r="AL152" s="37">
        <v>1186</v>
      </c>
      <c r="AM152" s="37">
        <v>30</v>
      </c>
      <c r="AN152" s="37">
        <v>552</v>
      </c>
      <c r="AO152" s="37">
        <v>20</v>
      </c>
      <c r="AP152" s="37">
        <v>2.1379999999999999</v>
      </c>
      <c r="AQ152" s="37">
        <v>3.6999999999999998E-2</v>
      </c>
      <c r="AR152" s="37">
        <v>50</v>
      </c>
      <c r="AS152" s="37">
        <v>210</v>
      </c>
      <c r="AT152" s="37">
        <v>51420</v>
      </c>
      <c r="AU152" s="37">
        <v>900</v>
      </c>
      <c r="AV152" s="37">
        <v>2360</v>
      </c>
      <c r="AW152" s="37">
        <v>110</v>
      </c>
      <c r="BB152" s="1">
        <v>23010000</v>
      </c>
      <c r="BC152" s="1">
        <v>580000</v>
      </c>
      <c r="BD152" s="39" t="s">
        <v>4420</v>
      </c>
      <c r="BE152" s="39" t="s">
        <v>2973</v>
      </c>
      <c r="BG152" s="37">
        <v>2.0279999999999999E-3</v>
      </c>
      <c r="BH152" s="125">
        <v>13.06</v>
      </c>
      <c r="BI152" s="125">
        <v>0.24</v>
      </c>
      <c r="BJ152" s="125">
        <f t="shared" si="13"/>
        <v>1.8376722817764164</v>
      </c>
      <c r="BK152" s="125">
        <v>13.196999999999999</v>
      </c>
      <c r="BL152" s="125">
        <v>0.24432100000000001</v>
      </c>
      <c r="BM152" s="125">
        <f t="shared" si="14"/>
        <v>1.8513374251723878</v>
      </c>
      <c r="BN152" s="36">
        <v>13.27</v>
      </c>
      <c r="BO152" s="36">
        <v>0.244704</v>
      </c>
      <c r="BP152" s="125">
        <f t="shared" si="10"/>
        <v>1.8440391861341374</v>
      </c>
      <c r="BQ152" s="125">
        <v>16.747199999999999</v>
      </c>
      <c r="BR152" s="125">
        <v>1186</v>
      </c>
      <c r="BS152" s="125">
        <f t="shared" si="11"/>
        <v>0.46772684752104771</v>
      </c>
      <c r="BT152" s="125">
        <f t="shared" si="12"/>
        <v>0.68441064638783411</v>
      </c>
    </row>
    <row r="153" spans="1:72">
      <c r="A153" s="37" t="s">
        <v>4424</v>
      </c>
      <c r="B153" s="37" t="s">
        <v>4425</v>
      </c>
      <c r="C153" s="37" t="s">
        <v>4426</v>
      </c>
      <c r="D153" s="37" t="s">
        <v>3813</v>
      </c>
      <c r="E153" s="37" t="s">
        <v>4427</v>
      </c>
      <c r="F153" s="37">
        <v>13.75</v>
      </c>
      <c r="G153" s="50" t="s">
        <v>4424</v>
      </c>
      <c r="H153" s="50" t="s">
        <v>2973</v>
      </c>
      <c r="I153" s="50"/>
      <c r="J153" s="37">
        <v>1.34E-2</v>
      </c>
      <c r="K153" s="37">
        <v>1.1999999999999999E-3</v>
      </c>
      <c r="L153" s="37">
        <v>1.1999999999999999E-3</v>
      </c>
      <c r="M153" s="37">
        <v>2.0500000000000002E-3</v>
      </c>
      <c r="N153" s="37">
        <v>3.8999999999999999E-5</v>
      </c>
      <c r="O153" s="37">
        <v>4.5000000000000003E-5</v>
      </c>
      <c r="P153" s="37">
        <v>-0.19394</v>
      </c>
      <c r="Q153" s="37">
        <v>487.80489999999998</v>
      </c>
      <c r="R153" s="37">
        <v>10.70791</v>
      </c>
      <c r="S153" s="37">
        <v>4.7199999999999999E-2</v>
      </c>
      <c r="T153" s="37">
        <v>4.5999999999999999E-3</v>
      </c>
      <c r="U153" s="37">
        <v>4.5999999999999999E-3</v>
      </c>
      <c r="V153" s="37">
        <v>0.38074999999999998</v>
      </c>
      <c r="W153" s="37">
        <v>6.9999999999999999E-4</v>
      </c>
      <c r="X153" s="37">
        <v>5.0000000000000002E-5</v>
      </c>
      <c r="Y153" s="37">
        <v>6.2000000000000003E-5</v>
      </c>
      <c r="Z153" s="37">
        <v>13.5</v>
      </c>
      <c r="AA153" s="37">
        <v>1.2</v>
      </c>
      <c r="AB153" s="37">
        <v>1.2</v>
      </c>
      <c r="AC153" s="37">
        <v>13.2</v>
      </c>
      <c r="AD153" s="37">
        <v>0.25</v>
      </c>
      <c r="AE153" s="37">
        <v>0.28999999999999998</v>
      </c>
      <c r="AF153" s="37">
        <v>14.1</v>
      </c>
      <c r="AG153" s="37">
        <v>1</v>
      </c>
      <c r="AH153" s="37">
        <v>1.3</v>
      </c>
      <c r="AI153" s="37">
        <v>110</v>
      </c>
      <c r="AJ153" s="37">
        <v>190</v>
      </c>
      <c r="AK153" s="37">
        <v>190</v>
      </c>
      <c r="AL153" s="37">
        <v>503</v>
      </c>
      <c r="AM153" s="37">
        <v>20</v>
      </c>
      <c r="AN153" s="37">
        <v>498</v>
      </c>
      <c r="AO153" s="37">
        <v>23</v>
      </c>
      <c r="AP153" s="37">
        <v>1.0069999999999999</v>
      </c>
      <c r="AQ153" s="37">
        <v>1.0999999999999999E-2</v>
      </c>
      <c r="AR153" s="37">
        <v>-30</v>
      </c>
      <c r="AS153" s="37">
        <v>120</v>
      </c>
      <c r="AT153" s="37">
        <v>21920</v>
      </c>
      <c r="AU153" s="37">
        <v>790</v>
      </c>
      <c r="AV153" s="37">
        <v>1010</v>
      </c>
      <c r="AW153" s="37">
        <v>110</v>
      </c>
      <c r="BB153" s="1">
        <v>9760000</v>
      </c>
      <c r="BC153" s="1">
        <v>400000</v>
      </c>
      <c r="BD153" s="39" t="s">
        <v>4424</v>
      </c>
      <c r="BE153" s="39" t="s">
        <v>2973</v>
      </c>
      <c r="BG153" s="37">
        <v>2.0500000000000002E-3</v>
      </c>
      <c r="BH153" s="125">
        <v>13.2</v>
      </c>
      <c r="BI153" s="125">
        <v>0.28999999999999998</v>
      </c>
      <c r="BJ153" s="125">
        <f t="shared" si="13"/>
        <v>2.1969696969696968</v>
      </c>
      <c r="BK153" s="125">
        <v>13.385999999999999</v>
      </c>
      <c r="BL153" s="125">
        <v>0.29886200000000002</v>
      </c>
      <c r="BM153" s="125">
        <f t="shared" si="14"/>
        <v>2.2326460481099661</v>
      </c>
      <c r="BN153" s="36">
        <v>13.459</v>
      </c>
      <c r="BO153" s="36">
        <v>0.299174</v>
      </c>
      <c r="BP153" s="125">
        <f t="shared" si="10"/>
        <v>2.222854595437997</v>
      </c>
      <c r="BQ153" s="125">
        <v>16.4255</v>
      </c>
      <c r="BR153" s="125">
        <v>503</v>
      </c>
      <c r="BS153" s="125">
        <f t="shared" si="11"/>
        <v>0.99304865938430997</v>
      </c>
      <c r="BT153" s="125">
        <f t="shared" si="12"/>
        <v>2.2222222222222254</v>
      </c>
    </row>
    <row r="154" spans="1:72">
      <c r="A154" s="37" t="s">
        <v>4428</v>
      </c>
      <c r="B154" s="37" t="s">
        <v>4429</v>
      </c>
      <c r="C154" s="37" t="s">
        <v>4430</v>
      </c>
      <c r="D154" s="37" t="s">
        <v>3813</v>
      </c>
      <c r="E154" s="37" t="s">
        <v>4431</v>
      </c>
      <c r="F154" s="37">
        <v>26.414000000000001</v>
      </c>
      <c r="G154" s="50" t="s">
        <v>4428</v>
      </c>
      <c r="H154" s="50" t="s">
        <v>4432</v>
      </c>
      <c r="I154" s="50" t="s">
        <v>3965</v>
      </c>
      <c r="J154" s="37">
        <v>1.3440000000000001E-2</v>
      </c>
      <c r="K154" s="37">
        <v>5.1000000000000004E-4</v>
      </c>
      <c r="L154" s="37">
        <v>5.5999999999999995E-4</v>
      </c>
      <c r="M154" s="37">
        <v>1.9859999999999999E-3</v>
      </c>
      <c r="N154" s="37">
        <v>3.3000000000000003E-5</v>
      </c>
      <c r="O154" s="37">
        <v>3.8999999999999999E-5</v>
      </c>
      <c r="P154" s="37">
        <v>0.23605000000000001</v>
      </c>
      <c r="Q154" s="37">
        <v>503.5247</v>
      </c>
      <c r="R154" s="37">
        <v>9.8879470000000005</v>
      </c>
      <c r="S154" s="37">
        <v>4.9099999999999998E-2</v>
      </c>
      <c r="T154" s="37">
        <v>1.9E-3</v>
      </c>
      <c r="U154" s="37">
        <v>1.9E-3</v>
      </c>
      <c r="V154" s="37">
        <v>0.21185000000000001</v>
      </c>
      <c r="W154" s="37">
        <v>6.3599999999999996E-4</v>
      </c>
      <c r="X154" s="37">
        <v>1.8E-5</v>
      </c>
      <c r="Y154" s="37">
        <v>3.8000000000000002E-5</v>
      </c>
      <c r="Z154" s="37">
        <v>13.55</v>
      </c>
      <c r="AA154" s="37">
        <v>0.51</v>
      </c>
      <c r="AB154" s="37">
        <v>0.56000000000000005</v>
      </c>
      <c r="AC154" s="37">
        <v>12.79</v>
      </c>
      <c r="AD154" s="37">
        <v>0.21</v>
      </c>
      <c r="AE154" s="37">
        <v>0.25</v>
      </c>
      <c r="AF154" s="37">
        <v>12.85</v>
      </c>
      <c r="AG154" s="37">
        <v>0.37</v>
      </c>
      <c r="AH154" s="37">
        <v>0.76</v>
      </c>
      <c r="AI154" s="37">
        <v>152</v>
      </c>
      <c r="AJ154" s="37">
        <v>81</v>
      </c>
      <c r="AK154" s="37">
        <v>84</v>
      </c>
      <c r="AL154" s="37">
        <v>1295</v>
      </c>
      <c r="AM154" s="37">
        <v>78</v>
      </c>
      <c r="AN154" s="37">
        <v>2240</v>
      </c>
      <c r="AO154" s="37">
        <v>140</v>
      </c>
      <c r="AP154" s="37">
        <v>0.57940000000000003</v>
      </c>
      <c r="AQ154" s="37">
        <v>4.7999999999999996E-3</v>
      </c>
      <c r="AR154" s="37">
        <v>40</v>
      </c>
      <c r="AS154" s="37">
        <v>110</v>
      </c>
      <c r="AT154" s="1">
        <v>52300</v>
      </c>
      <c r="AU154" s="1">
        <v>3000</v>
      </c>
      <c r="AV154" s="37">
        <v>2510</v>
      </c>
      <c r="AW154" s="37">
        <v>160</v>
      </c>
      <c r="BB154" s="1">
        <v>25100000</v>
      </c>
      <c r="BC154" s="1">
        <v>1500000</v>
      </c>
      <c r="BD154" s="39" t="s">
        <v>4428</v>
      </c>
      <c r="BE154" s="39" t="s">
        <v>4432</v>
      </c>
      <c r="BF154" s="39" t="s">
        <v>3965</v>
      </c>
      <c r="BG154" s="37">
        <v>1.9859999999999999E-3</v>
      </c>
      <c r="BH154" s="125">
        <v>12.79</v>
      </c>
      <c r="BI154" s="125">
        <v>0.25</v>
      </c>
      <c r="BJ154" s="125">
        <f t="shared" si="13"/>
        <v>1.9546520719311966</v>
      </c>
      <c r="BK154" s="125">
        <v>12.906000000000001</v>
      </c>
      <c r="BL154" s="125">
        <v>0.25589499999999998</v>
      </c>
      <c r="BM154" s="125">
        <f t="shared" si="14"/>
        <v>1.9827599566093288</v>
      </c>
      <c r="BN154" s="36">
        <v>12.978999999999999</v>
      </c>
      <c r="BO154" s="36">
        <v>0.25625999999999999</v>
      </c>
      <c r="BP154" s="125">
        <f t="shared" si="10"/>
        <v>1.9744202172740581</v>
      </c>
      <c r="BQ154" s="125">
        <v>16.880199999999999</v>
      </c>
      <c r="BR154" s="125">
        <v>1295</v>
      </c>
      <c r="BS154" s="125">
        <f t="shared" si="11"/>
        <v>1.7259233690024163</v>
      </c>
      <c r="BT154" s="125">
        <f t="shared" si="12"/>
        <v>5.6088560885608985</v>
      </c>
    </row>
    <row r="155" spans="1:72">
      <c r="A155" s="37" t="s">
        <v>4433</v>
      </c>
      <c r="B155" s="37" t="s">
        <v>4434</v>
      </c>
      <c r="C155" s="37" t="s">
        <v>4435</v>
      </c>
      <c r="D155" s="37" t="s">
        <v>3813</v>
      </c>
      <c r="E155" s="37" t="s">
        <v>4436</v>
      </c>
      <c r="F155" s="37">
        <v>26.414000000000001</v>
      </c>
      <c r="G155" s="50" t="s">
        <v>4433</v>
      </c>
      <c r="H155" s="50" t="s">
        <v>4437</v>
      </c>
      <c r="I155" s="50" t="s">
        <v>2990</v>
      </c>
      <c r="J155" s="37">
        <v>1.1659999999999999</v>
      </c>
      <c r="K155" s="37">
        <v>1.9E-2</v>
      </c>
      <c r="L155" s="37">
        <v>2.8000000000000001E-2</v>
      </c>
      <c r="M155" s="37">
        <v>0.109</v>
      </c>
      <c r="N155" s="37">
        <v>1.6999999999999999E-3</v>
      </c>
      <c r="O155" s="37">
        <v>2.0999999999999999E-3</v>
      </c>
      <c r="P155" s="37">
        <v>0.90952999999999995</v>
      </c>
      <c r="Q155" s="37">
        <v>9.1743120000000005</v>
      </c>
      <c r="R155" s="37">
        <v>0.17675279999999999</v>
      </c>
      <c r="S155" s="37">
        <v>7.714E-2</v>
      </c>
      <c r="T155" s="37">
        <v>5.0000000000000001E-4</v>
      </c>
      <c r="U155" s="37">
        <v>9.2000000000000003E-4</v>
      </c>
      <c r="V155" s="37">
        <v>0.32979999999999998</v>
      </c>
      <c r="W155" s="37">
        <v>4.376E-2</v>
      </c>
      <c r="X155" s="37">
        <v>6.4999999999999997E-4</v>
      </c>
      <c r="Y155" s="37">
        <v>2.3999999999999998E-3</v>
      </c>
      <c r="Z155" s="37">
        <v>785.8</v>
      </c>
      <c r="AA155" s="37">
        <v>8.5</v>
      </c>
      <c r="AB155" s="37">
        <v>13</v>
      </c>
      <c r="AC155" s="37">
        <v>666.7</v>
      </c>
      <c r="AD155" s="37">
        <v>9.9</v>
      </c>
      <c r="AE155" s="37">
        <v>12</v>
      </c>
      <c r="AF155" s="37">
        <v>866</v>
      </c>
      <c r="AG155" s="37">
        <v>13</v>
      </c>
      <c r="AH155" s="37">
        <v>46</v>
      </c>
      <c r="AI155" s="37">
        <v>1124</v>
      </c>
      <c r="AJ155" s="37">
        <v>13</v>
      </c>
      <c r="AK155" s="37">
        <v>24</v>
      </c>
      <c r="AL155" s="37">
        <v>1060</v>
      </c>
      <c r="AM155" s="37">
        <v>28</v>
      </c>
      <c r="AN155" s="37">
        <v>407</v>
      </c>
      <c r="AO155" s="37">
        <v>12</v>
      </c>
      <c r="AP155" s="37">
        <v>2.6349999999999998</v>
      </c>
      <c r="AQ155" s="37">
        <v>4.2000000000000003E-2</v>
      </c>
      <c r="AR155" s="37">
        <v>190</v>
      </c>
      <c r="AS155" s="37">
        <v>110</v>
      </c>
      <c r="AT155" s="1">
        <v>2366000</v>
      </c>
      <c r="AU155" s="1">
        <v>58000</v>
      </c>
      <c r="AV155" s="1">
        <v>181300</v>
      </c>
      <c r="AW155" s="1">
        <v>4400</v>
      </c>
      <c r="AX155" s="1"/>
      <c r="AY155" s="1"/>
      <c r="AZ155" s="1"/>
      <c r="BA155" s="1"/>
      <c r="BB155" s="1">
        <v>20560000</v>
      </c>
      <c r="BC155" s="1">
        <v>540000</v>
      </c>
      <c r="BD155" s="39" t="s">
        <v>4433</v>
      </c>
      <c r="BE155" s="39" t="s">
        <v>4437</v>
      </c>
      <c r="BF155" s="39" t="s">
        <v>2990</v>
      </c>
      <c r="BG155" s="37">
        <v>0.109</v>
      </c>
      <c r="BH155" s="125">
        <v>666.7</v>
      </c>
      <c r="BI155" s="125">
        <v>12</v>
      </c>
      <c r="BJ155" s="125">
        <f t="shared" si="13"/>
        <v>1.7999100044997749</v>
      </c>
      <c r="BK155" s="125">
        <v>662.37400000000002</v>
      </c>
      <c r="BL155" s="125">
        <v>12.264699999999999</v>
      </c>
      <c r="BM155" s="125">
        <f t="shared" si="14"/>
        <v>1.851627630311576</v>
      </c>
      <c r="BN155" s="36">
        <v>662.44</v>
      </c>
      <c r="BO155" s="36">
        <v>12.2646</v>
      </c>
      <c r="BP155" s="125">
        <f t="shared" si="10"/>
        <v>1.8514280538614818</v>
      </c>
      <c r="BQ155" s="125">
        <v>18.425000000000001</v>
      </c>
      <c r="BR155" s="125">
        <v>1060</v>
      </c>
      <c r="BS155" s="125">
        <f t="shared" si="11"/>
        <v>0.37950664136622392</v>
      </c>
      <c r="BT155" s="125">
        <f t="shared" si="12"/>
        <v>15.156528378722312</v>
      </c>
    </row>
    <row r="156" spans="1:72">
      <c r="G156" s="50"/>
      <c r="H156" s="50"/>
      <c r="I156" s="50"/>
      <c r="BJ156" s="125" t="e">
        <f t="shared" si="13"/>
        <v>#DIV/0!</v>
      </c>
      <c r="BM156" s="125" t="e">
        <f t="shared" si="14"/>
        <v>#DIV/0!</v>
      </c>
      <c r="BP156" s="125" t="e">
        <f t="shared" si="10"/>
        <v>#DIV/0!</v>
      </c>
      <c r="BS156" s="125" t="e">
        <f t="shared" si="11"/>
        <v>#DIV/0!</v>
      </c>
      <c r="BT156" s="125" t="e">
        <f t="shared" si="12"/>
        <v>#DIV/0!</v>
      </c>
    </row>
    <row r="157" spans="1:72">
      <c r="A157" s="37" t="s">
        <v>4439</v>
      </c>
      <c r="B157" s="37" t="s">
        <v>4440</v>
      </c>
      <c r="C157" s="37" t="s">
        <v>4441</v>
      </c>
      <c r="D157" s="37" t="s">
        <v>3813</v>
      </c>
      <c r="E157" s="37" t="s">
        <v>4442</v>
      </c>
      <c r="F157" s="37">
        <v>26.550999999999998</v>
      </c>
      <c r="G157" s="50" t="s">
        <v>4439</v>
      </c>
      <c r="H157" s="50" t="s">
        <v>3533</v>
      </c>
      <c r="I157" s="50" t="s">
        <v>2978</v>
      </c>
      <c r="J157" s="37">
        <v>1.38E-2</v>
      </c>
      <c r="K157" s="37">
        <v>1.4E-3</v>
      </c>
      <c r="L157" s="37">
        <v>1.4E-3</v>
      </c>
      <c r="M157" s="37">
        <v>1.8240000000000001E-3</v>
      </c>
      <c r="N157" s="37">
        <v>5.1E-5</v>
      </c>
      <c r="O157" s="37">
        <v>5.3999999999999998E-5</v>
      </c>
      <c r="P157" s="37">
        <v>-0.29094999999999999</v>
      </c>
      <c r="Q157" s="37">
        <v>548.24559999999997</v>
      </c>
      <c r="R157" s="37">
        <v>16.23096</v>
      </c>
      <c r="S157" s="37">
        <v>5.4899999999999997E-2</v>
      </c>
      <c r="T157" s="37">
        <v>6.1000000000000004E-3</v>
      </c>
      <c r="U157" s="37">
        <v>6.1000000000000004E-3</v>
      </c>
      <c r="V157" s="37">
        <v>0.55105999999999999</v>
      </c>
      <c r="W157" s="37">
        <v>5.8100000000000003E-4</v>
      </c>
      <c r="X157" s="37">
        <v>5.1E-5</v>
      </c>
      <c r="Y157" s="37">
        <v>5.8999999999999998E-5</v>
      </c>
      <c r="Z157" s="37">
        <v>13.9</v>
      </c>
      <c r="AA157" s="37">
        <v>1.4</v>
      </c>
      <c r="AB157" s="37">
        <v>1.4</v>
      </c>
      <c r="AC157" s="37">
        <v>11.75</v>
      </c>
      <c r="AD157" s="37">
        <v>0.33</v>
      </c>
      <c r="AE157" s="37">
        <v>0.35</v>
      </c>
      <c r="AF157" s="37">
        <v>11.7</v>
      </c>
      <c r="AG157" s="37">
        <v>1</v>
      </c>
      <c r="AH157" s="37">
        <v>1.2</v>
      </c>
      <c r="AI157" s="37">
        <v>350</v>
      </c>
      <c r="AJ157" s="37">
        <v>220</v>
      </c>
      <c r="AK157" s="37">
        <v>220</v>
      </c>
      <c r="AL157" s="37">
        <v>234.8</v>
      </c>
      <c r="AM157" s="37">
        <v>5.5</v>
      </c>
      <c r="AN157" s="37">
        <v>159.19999999999999</v>
      </c>
      <c r="AO157" s="37">
        <v>2.1</v>
      </c>
      <c r="AP157" s="37">
        <v>1.4750000000000001</v>
      </c>
      <c r="AQ157" s="37">
        <v>2.5999999999999999E-2</v>
      </c>
      <c r="AR157" s="37">
        <v>130</v>
      </c>
      <c r="AS157" s="37">
        <v>120</v>
      </c>
      <c r="AT157" s="37">
        <v>8530</v>
      </c>
      <c r="AU157" s="37">
        <v>240</v>
      </c>
      <c r="AV157" s="37">
        <v>456</v>
      </c>
      <c r="AW157" s="37">
        <v>45</v>
      </c>
      <c r="BB157" s="1">
        <v>4510000</v>
      </c>
      <c r="BC157" s="1">
        <v>110000</v>
      </c>
      <c r="BD157" s="39" t="s">
        <v>4439</v>
      </c>
      <c r="BE157" s="39" t="s">
        <v>3533</v>
      </c>
      <c r="BF157" s="39" t="s">
        <v>2978</v>
      </c>
      <c r="BG157" s="37">
        <v>1.8240000000000001E-3</v>
      </c>
      <c r="BH157" s="125">
        <v>11.75</v>
      </c>
      <c r="BI157" s="125">
        <v>0.35</v>
      </c>
      <c r="BJ157" s="125">
        <f t="shared" si="13"/>
        <v>2.978723404255319</v>
      </c>
      <c r="BK157" s="125">
        <v>11.964</v>
      </c>
      <c r="BL157" s="125">
        <v>0.35983900000000002</v>
      </c>
      <c r="BM157" s="125">
        <f t="shared" si="14"/>
        <v>3.0076813774657305</v>
      </c>
      <c r="BN157" s="36">
        <v>12.037000000000001</v>
      </c>
      <c r="BO157" s="36">
        <v>0.360097</v>
      </c>
      <c r="BP157" s="125">
        <f t="shared" si="10"/>
        <v>2.99158428179779</v>
      </c>
      <c r="BQ157" s="125">
        <v>16.017199999999999</v>
      </c>
      <c r="BR157" s="125">
        <v>234.8</v>
      </c>
      <c r="BS157" s="125">
        <f t="shared" si="11"/>
        <v>0.67796610169491522</v>
      </c>
      <c r="BT157" s="125">
        <f t="shared" si="12"/>
        <v>15.467625899280579</v>
      </c>
    </row>
    <row r="158" spans="1:72">
      <c r="A158" s="37" t="s">
        <v>4443</v>
      </c>
      <c r="B158" s="37" t="s">
        <v>4444</v>
      </c>
      <c r="C158" s="37" t="s">
        <v>4445</v>
      </c>
      <c r="D158" s="37" t="s">
        <v>3813</v>
      </c>
      <c r="E158" s="37" t="s">
        <v>4446</v>
      </c>
      <c r="F158" s="37">
        <v>26.550999999999998</v>
      </c>
      <c r="G158" s="50" t="s">
        <v>4443</v>
      </c>
      <c r="H158" s="50" t="s">
        <v>3532</v>
      </c>
      <c r="I158" s="50"/>
      <c r="J158" s="37">
        <v>1.1350000000000001E-2</v>
      </c>
      <c r="K158" s="37">
        <v>8.0000000000000004E-4</v>
      </c>
      <c r="L158" s="37">
        <v>8.1999999999999998E-4</v>
      </c>
      <c r="M158" s="37">
        <v>1.719E-3</v>
      </c>
      <c r="N158" s="37">
        <v>2.5999999999999998E-5</v>
      </c>
      <c r="O158" s="37">
        <v>3.1999999999999999E-5</v>
      </c>
      <c r="P158" s="37">
        <v>3.4752999999999999E-2</v>
      </c>
      <c r="Q158" s="37">
        <v>581.73360000000002</v>
      </c>
      <c r="R158" s="37">
        <v>10.82925</v>
      </c>
      <c r="S158" s="37">
        <v>4.8300000000000003E-2</v>
      </c>
      <c r="T158" s="37">
        <v>3.5000000000000001E-3</v>
      </c>
      <c r="U158" s="37">
        <v>3.5000000000000001E-3</v>
      </c>
      <c r="V158" s="37">
        <v>0.17943999999999999</v>
      </c>
      <c r="W158" s="37">
        <v>5.7899999999999998E-4</v>
      </c>
      <c r="X158" s="37">
        <v>3.6000000000000001E-5</v>
      </c>
      <c r="Y158" s="37">
        <v>4.6999999999999997E-5</v>
      </c>
      <c r="Z158" s="37">
        <v>11.46</v>
      </c>
      <c r="AA158" s="37">
        <v>0.8</v>
      </c>
      <c r="AB158" s="37">
        <v>0.82</v>
      </c>
      <c r="AC158" s="37">
        <v>11.07</v>
      </c>
      <c r="AD158" s="37">
        <v>0.17</v>
      </c>
      <c r="AE158" s="37">
        <v>0.21</v>
      </c>
      <c r="AF158" s="37">
        <v>11.7</v>
      </c>
      <c r="AG158" s="37">
        <v>0.72</v>
      </c>
      <c r="AH158" s="37">
        <v>0.94</v>
      </c>
      <c r="AI158" s="37">
        <v>140</v>
      </c>
      <c r="AJ158" s="37">
        <v>140</v>
      </c>
      <c r="AK158" s="37">
        <v>150</v>
      </c>
      <c r="AL158" s="37">
        <v>473</v>
      </c>
      <c r="AM158" s="37">
        <v>14</v>
      </c>
      <c r="AN158" s="37">
        <v>550</v>
      </c>
      <c r="AO158" s="37">
        <v>20</v>
      </c>
      <c r="AP158" s="37">
        <v>0.87</v>
      </c>
      <c r="AQ158" s="37">
        <v>1.0999999999999999E-2</v>
      </c>
      <c r="AR158" s="37">
        <v>30</v>
      </c>
      <c r="AS158" s="37">
        <v>110</v>
      </c>
      <c r="AT158" s="37">
        <v>16130</v>
      </c>
      <c r="AU158" s="37">
        <v>360</v>
      </c>
      <c r="AV158" s="37">
        <v>755</v>
      </c>
      <c r="AW158" s="37">
        <v>52</v>
      </c>
      <c r="BB158" s="1">
        <v>9080000</v>
      </c>
      <c r="BC158" s="1">
        <v>270000</v>
      </c>
      <c r="BD158" s="39" t="s">
        <v>4443</v>
      </c>
      <c r="BE158" s="39" t="s">
        <v>3532</v>
      </c>
      <c r="BG158" s="37">
        <v>1.719E-3</v>
      </c>
      <c r="BH158" s="125">
        <v>11.07</v>
      </c>
      <c r="BI158" s="125">
        <v>0.21</v>
      </c>
      <c r="BJ158" s="125">
        <f t="shared" si="13"/>
        <v>1.8970189701897018</v>
      </c>
      <c r="BK158" s="125">
        <v>11.237</v>
      </c>
      <c r="BL158" s="125">
        <v>0.214947</v>
      </c>
      <c r="BM158" s="125">
        <f t="shared" si="14"/>
        <v>1.9128504049123431</v>
      </c>
      <c r="BN158" s="36">
        <v>11.31</v>
      </c>
      <c r="BO158" s="36">
        <v>0.21538299999999999</v>
      </c>
      <c r="BP158" s="125">
        <f t="shared" si="10"/>
        <v>1.9043589743589742</v>
      </c>
      <c r="BQ158" s="125">
        <v>16.336500000000001</v>
      </c>
      <c r="BR158" s="125">
        <v>473</v>
      </c>
      <c r="BS158" s="125">
        <f t="shared" si="11"/>
        <v>1.1494252873563218</v>
      </c>
      <c r="BT158" s="125">
        <f t="shared" si="12"/>
        <v>3.4031413612565453</v>
      </c>
    </row>
    <row r="159" spans="1:72">
      <c r="A159" s="37" t="s">
        <v>4447</v>
      </c>
      <c r="B159" s="37" t="s">
        <v>4448</v>
      </c>
      <c r="C159" s="37" t="s">
        <v>4449</v>
      </c>
      <c r="D159" s="37" t="s">
        <v>3813</v>
      </c>
      <c r="E159" s="37" t="s">
        <v>4450</v>
      </c>
      <c r="F159" s="37">
        <v>26.550999999999998</v>
      </c>
      <c r="G159" s="50" t="s">
        <v>4447</v>
      </c>
      <c r="H159" s="50" t="s">
        <v>2973</v>
      </c>
      <c r="I159" s="50" t="s">
        <v>3960</v>
      </c>
      <c r="J159" s="37">
        <v>1.146E-2</v>
      </c>
      <c r="K159" s="37">
        <v>6.3000000000000003E-4</v>
      </c>
      <c r="L159" s="37">
        <v>6.6E-4</v>
      </c>
      <c r="M159" s="37">
        <v>1.763E-3</v>
      </c>
      <c r="N159" s="37">
        <v>2.5000000000000001E-5</v>
      </c>
      <c r="O159" s="37">
        <v>3.1999999999999999E-5</v>
      </c>
      <c r="P159" s="37">
        <v>1.9622000000000001E-2</v>
      </c>
      <c r="Q159" s="37">
        <v>567.21500000000003</v>
      </c>
      <c r="R159" s="37">
        <v>10.295450000000001</v>
      </c>
      <c r="S159" s="37">
        <v>4.7899999999999998E-2</v>
      </c>
      <c r="T159" s="37">
        <v>2.5999999999999999E-3</v>
      </c>
      <c r="U159" s="37">
        <v>2.7000000000000001E-3</v>
      </c>
      <c r="V159" s="37">
        <v>0.20538999999999999</v>
      </c>
      <c r="W159" s="37">
        <v>5.6999999999999998E-4</v>
      </c>
      <c r="X159" s="37">
        <v>3.8999999999999999E-5</v>
      </c>
      <c r="Y159" s="37">
        <v>4.8999999999999998E-5</v>
      </c>
      <c r="Z159" s="37">
        <v>11.57</v>
      </c>
      <c r="AA159" s="37">
        <v>0.63</v>
      </c>
      <c r="AB159" s="37">
        <v>0.67</v>
      </c>
      <c r="AC159" s="37">
        <v>11.36</v>
      </c>
      <c r="AD159" s="37">
        <v>0.16</v>
      </c>
      <c r="AE159" s="37">
        <v>0.21</v>
      </c>
      <c r="AF159" s="37">
        <v>11.52</v>
      </c>
      <c r="AG159" s="37">
        <v>0.78</v>
      </c>
      <c r="AH159" s="37">
        <v>0.98</v>
      </c>
      <c r="AI159" s="37">
        <v>100</v>
      </c>
      <c r="AJ159" s="37">
        <v>110</v>
      </c>
      <c r="AK159" s="37">
        <v>110</v>
      </c>
      <c r="AL159" s="37">
        <v>490</v>
      </c>
      <c r="AM159" s="37">
        <v>18</v>
      </c>
      <c r="AN159" s="37">
        <v>469</v>
      </c>
      <c r="AO159" s="37">
        <v>17</v>
      </c>
      <c r="AP159" s="37">
        <v>1.0543</v>
      </c>
      <c r="AQ159" s="37">
        <v>8.9999999999999993E-3</v>
      </c>
      <c r="AR159" s="37">
        <v>90</v>
      </c>
      <c r="AS159" s="37">
        <v>100</v>
      </c>
      <c r="AT159" s="37">
        <v>17150</v>
      </c>
      <c r="AU159" s="37">
        <v>510</v>
      </c>
      <c r="AV159" s="37">
        <v>803</v>
      </c>
      <c r="AW159" s="37">
        <v>50</v>
      </c>
      <c r="BB159" s="1">
        <v>9400000</v>
      </c>
      <c r="BC159" s="1">
        <v>350000</v>
      </c>
      <c r="BD159" s="39" t="s">
        <v>4447</v>
      </c>
      <c r="BE159" s="39" t="s">
        <v>2973</v>
      </c>
      <c r="BF159" s="39" t="s">
        <v>3960</v>
      </c>
      <c r="BG159" s="37">
        <v>1.763E-3</v>
      </c>
      <c r="BH159" s="125">
        <v>11.36</v>
      </c>
      <c r="BI159" s="125">
        <v>0.21</v>
      </c>
      <c r="BJ159" s="125">
        <f t="shared" si="13"/>
        <v>1.8485915492957745</v>
      </c>
      <c r="BK159" s="125">
        <v>11.523999999999999</v>
      </c>
      <c r="BL159" s="125">
        <v>0.21513699999999999</v>
      </c>
      <c r="BM159" s="125">
        <f t="shared" si="14"/>
        <v>1.8668604651162792</v>
      </c>
      <c r="BN159" s="36">
        <v>11.597</v>
      </c>
      <c r="BO159" s="36">
        <v>0.21557299999999999</v>
      </c>
      <c r="BP159" s="125">
        <f t="shared" si="10"/>
        <v>1.8588686729326551</v>
      </c>
      <c r="BQ159" s="125">
        <v>16.3461</v>
      </c>
      <c r="BR159" s="125">
        <v>490</v>
      </c>
      <c r="BS159" s="125">
        <f t="shared" si="11"/>
        <v>0.9484966328369534</v>
      </c>
      <c r="BT159" s="125">
        <f t="shared" si="12"/>
        <v>1.8150388936905903</v>
      </c>
    </row>
    <row r="160" spans="1:72">
      <c r="A160" s="37" t="s">
        <v>4451</v>
      </c>
      <c r="B160" s="37" t="s">
        <v>4452</v>
      </c>
      <c r="C160" s="37" t="s">
        <v>4453</v>
      </c>
      <c r="D160" s="37" t="s">
        <v>3813</v>
      </c>
      <c r="E160" s="37" t="s">
        <v>4454</v>
      </c>
      <c r="F160" s="37">
        <v>26.550999999999998</v>
      </c>
      <c r="G160" s="50" t="s">
        <v>4451</v>
      </c>
      <c r="H160" s="50" t="s">
        <v>2973</v>
      </c>
      <c r="I160" s="50" t="s">
        <v>2990</v>
      </c>
      <c r="J160" s="37">
        <v>1.67E-2</v>
      </c>
      <c r="K160" s="37">
        <v>1.8E-3</v>
      </c>
      <c r="L160" s="37">
        <v>1.8E-3</v>
      </c>
      <c r="M160" s="37">
        <v>1.8389999999999999E-3</v>
      </c>
      <c r="N160" s="37">
        <v>3.8000000000000002E-5</v>
      </c>
      <c r="O160" s="37">
        <v>4.3000000000000002E-5</v>
      </c>
      <c r="P160" s="37">
        <v>0.20762</v>
      </c>
      <c r="Q160" s="37">
        <v>543.77380000000005</v>
      </c>
      <c r="R160" s="37">
        <v>12.71467</v>
      </c>
      <c r="S160" s="37">
        <v>6.4899999999999999E-2</v>
      </c>
      <c r="T160" s="37">
        <v>6.4999999999999997E-3</v>
      </c>
      <c r="U160" s="37">
        <v>6.4999999999999997E-3</v>
      </c>
      <c r="V160" s="37">
        <v>-2.5259E-2</v>
      </c>
      <c r="W160" s="37">
        <v>7.2199999999999999E-4</v>
      </c>
      <c r="X160" s="37">
        <v>7.2999999999999999E-5</v>
      </c>
      <c r="Y160" s="37">
        <v>8.2000000000000001E-5</v>
      </c>
      <c r="Z160" s="37">
        <v>16.8</v>
      </c>
      <c r="AA160" s="37">
        <v>1.8</v>
      </c>
      <c r="AB160" s="37">
        <v>1.8</v>
      </c>
      <c r="AC160" s="37">
        <v>11.85</v>
      </c>
      <c r="AD160" s="37">
        <v>0.24</v>
      </c>
      <c r="AE160" s="37">
        <v>0.27</v>
      </c>
      <c r="AF160" s="37">
        <v>14.6</v>
      </c>
      <c r="AG160" s="37">
        <v>1.5</v>
      </c>
      <c r="AH160" s="37">
        <v>1.7</v>
      </c>
      <c r="AI160" s="37">
        <v>810</v>
      </c>
      <c r="AJ160" s="37">
        <v>210</v>
      </c>
      <c r="AK160" s="37">
        <v>210</v>
      </c>
      <c r="AL160" s="37">
        <v>327.8</v>
      </c>
      <c r="AM160" s="37">
        <v>9.8000000000000007</v>
      </c>
      <c r="AN160" s="37">
        <v>190.5</v>
      </c>
      <c r="AO160" s="37">
        <v>4.5999999999999996</v>
      </c>
      <c r="AP160" s="37">
        <v>1.7270000000000001</v>
      </c>
      <c r="AQ160" s="37">
        <v>1.9E-2</v>
      </c>
      <c r="AR160" s="37">
        <v>26</v>
      </c>
      <c r="AS160" s="37">
        <v>97</v>
      </c>
      <c r="AT160" s="37">
        <v>11890</v>
      </c>
      <c r="AU160" s="37">
        <v>260</v>
      </c>
      <c r="AV160" s="37">
        <v>776</v>
      </c>
      <c r="AW160" s="37">
        <v>77</v>
      </c>
      <c r="BB160" s="1">
        <v>6290000</v>
      </c>
      <c r="BC160" s="1">
        <v>190000</v>
      </c>
      <c r="BD160" s="39" t="s">
        <v>4451</v>
      </c>
      <c r="BE160" s="39" t="s">
        <v>2973</v>
      </c>
      <c r="BF160" s="39" t="s">
        <v>2990</v>
      </c>
      <c r="BG160" s="37">
        <v>1.8389999999999999E-3</v>
      </c>
      <c r="BH160" s="125">
        <v>11.85</v>
      </c>
      <c r="BI160" s="125">
        <v>0.27</v>
      </c>
      <c r="BJ160" s="125">
        <f t="shared" si="13"/>
        <v>2.278481012658228</v>
      </c>
      <c r="BK160" s="125">
        <v>12.044</v>
      </c>
      <c r="BL160" s="125">
        <v>0.28777700000000001</v>
      </c>
      <c r="BM160" s="125">
        <f t="shared" si="14"/>
        <v>2.3893806044503489</v>
      </c>
      <c r="BN160" s="36">
        <v>12.117000000000001</v>
      </c>
      <c r="BO160" s="36">
        <v>0.28810200000000002</v>
      </c>
      <c r="BP160" s="125">
        <f t="shared" si="10"/>
        <v>2.3776677395394898</v>
      </c>
      <c r="BQ160" s="125">
        <v>16.1571</v>
      </c>
      <c r="BR160" s="125">
        <v>327.8</v>
      </c>
      <c r="BS160" s="125">
        <f t="shared" si="11"/>
        <v>0.57903879559930516</v>
      </c>
      <c r="BT160" s="125">
        <f t="shared" si="12"/>
        <v>29.464285714285722</v>
      </c>
    </row>
    <row r="161" spans="1:72">
      <c r="A161" s="37" t="s">
        <v>4455</v>
      </c>
      <c r="B161" s="37" t="s">
        <v>4456</v>
      </c>
      <c r="C161" s="37" t="s">
        <v>4457</v>
      </c>
      <c r="D161" s="37" t="s">
        <v>3813</v>
      </c>
      <c r="E161" s="37" t="s">
        <v>4458</v>
      </c>
      <c r="F161" s="37">
        <v>21.626999999999999</v>
      </c>
      <c r="G161" s="50" t="s">
        <v>4455</v>
      </c>
      <c r="H161" s="50" t="s">
        <v>3057</v>
      </c>
      <c r="I161" s="50" t="s">
        <v>2990</v>
      </c>
      <c r="J161" s="37">
        <v>1.7000000000000001E-2</v>
      </c>
      <c r="K161" s="37">
        <v>2.3999999999999998E-3</v>
      </c>
      <c r="L161" s="37">
        <v>2.3999999999999998E-3</v>
      </c>
      <c r="M161" s="37">
        <v>1.856E-3</v>
      </c>
      <c r="N161" s="37">
        <v>3.6999999999999998E-5</v>
      </c>
      <c r="O161" s="37">
        <v>4.1999999999999998E-5</v>
      </c>
      <c r="P161" s="37">
        <v>0.16739999999999999</v>
      </c>
      <c r="Q161" s="37">
        <v>538.79309999999998</v>
      </c>
      <c r="R161" s="37">
        <v>12.19252</v>
      </c>
      <c r="S161" s="37">
        <v>6.9000000000000006E-2</v>
      </c>
      <c r="T161" s="37">
        <v>0.01</v>
      </c>
      <c r="U161" s="37">
        <v>0.01</v>
      </c>
      <c r="V161" s="37">
        <v>-6.2822000000000003E-2</v>
      </c>
      <c r="W161" s="37">
        <v>8.1999999999999998E-4</v>
      </c>
      <c r="X161" s="37">
        <v>1.2E-4</v>
      </c>
      <c r="Y161" s="37">
        <v>1.2E-4</v>
      </c>
      <c r="Z161" s="37">
        <v>17.100000000000001</v>
      </c>
      <c r="AA161" s="37">
        <v>2.4</v>
      </c>
      <c r="AB161" s="37">
        <v>2.4</v>
      </c>
      <c r="AC161" s="37">
        <v>11.95</v>
      </c>
      <c r="AD161" s="37">
        <v>0.24</v>
      </c>
      <c r="AE161" s="37">
        <v>0.27</v>
      </c>
      <c r="AF161" s="37">
        <v>16.5</v>
      </c>
      <c r="AG161" s="37">
        <v>2.4</v>
      </c>
      <c r="AH161" s="37">
        <v>2.5</v>
      </c>
      <c r="AI161" s="37">
        <v>760</v>
      </c>
      <c r="AJ161" s="37">
        <v>290</v>
      </c>
      <c r="AK161" s="37">
        <v>290</v>
      </c>
      <c r="AL161" s="37">
        <v>384</v>
      </c>
      <c r="AM161" s="37">
        <v>16</v>
      </c>
      <c r="AN161" s="37">
        <v>239</v>
      </c>
      <c r="AO161" s="37">
        <v>11</v>
      </c>
      <c r="AP161" s="37">
        <v>1.61</v>
      </c>
      <c r="AQ161" s="37">
        <v>2.1000000000000001E-2</v>
      </c>
      <c r="AR161" s="37">
        <v>57</v>
      </c>
      <c r="AS161" s="37">
        <v>89</v>
      </c>
      <c r="AT161" s="37">
        <v>13920</v>
      </c>
      <c r="AU161" s="37">
        <v>340</v>
      </c>
      <c r="AV161" s="37">
        <v>960</v>
      </c>
      <c r="AW161" s="37">
        <v>130</v>
      </c>
      <c r="BB161" s="1">
        <v>7380000</v>
      </c>
      <c r="BC161" s="1">
        <v>300000</v>
      </c>
      <c r="BD161" s="39" t="s">
        <v>4455</v>
      </c>
      <c r="BE161" s="39" t="s">
        <v>3057</v>
      </c>
      <c r="BF161" s="39" t="s">
        <v>2990</v>
      </c>
      <c r="BG161" s="37">
        <v>1.856E-3</v>
      </c>
      <c r="BH161" s="125">
        <v>11.95</v>
      </c>
      <c r="BI161" s="125">
        <v>0.27</v>
      </c>
      <c r="BJ161" s="125">
        <f t="shared" si="13"/>
        <v>2.2594142259414229</v>
      </c>
      <c r="BK161" s="125">
        <v>12.146000000000001</v>
      </c>
      <c r="BL161" s="125">
        <v>0.28066400000000002</v>
      </c>
      <c r="BM161" s="125">
        <f t="shared" si="14"/>
        <v>2.3107525111147704</v>
      </c>
      <c r="BN161" s="36">
        <v>12.218999999999999</v>
      </c>
      <c r="BO161" s="36">
        <v>0.280997</v>
      </c>
      <c r="BP161" s="125">
        <f t="shared" si="10"/>
        <v>2.2996726409689829</v>
      </c>
      <c r="BQ161" s="125">
        <v>16.2332</v>
      </c>
      <c r="BR161" s="125">
        <v>384</v>
      </c>
      <c r="BS161" s="125">
        <f t="shared" si="11"/>
        <v>0.6211180124223602</v>
      </c>
      <c r="BT161" s="125">
        <f t="shared" si="12"/>
        <v>30.116959064327496</v>
      </c>
    </row>
    <row r="162" spans="1:72">
      <c r="A162" s="37" t="s">
        <v>4459</v>
      </c>
      <c r="B162" s="37" t="s">
        <v>4460</v>
      </c>
      <c r="C162" s="37" t="s">
        <v>4461</v>
      </c>
      <c r="D162" s="37" t="s">
        <v>3813</v>
      </c>
      <c r="E162" s="37" t="s">
        <v>4462</v>
      </c>
      <c r="F162" s="37">
        <v>14.593999999999999</v>
      </c>
      <c r="G162" s="50" t="s">
        <v>4459</v>
      </c>
      <c r="H162" s="50" t="s">
        <v>4463</v>
      </c>
      <c r="I162" s="50" t="s">
        <v>3960</v>
      </c>
      <c r="J162" s="37">
        <v>1.2579999999999999E-2</v>
      </c>
      <c r="K162" s="37">
        <v>5.4000000000000001E-4</v>
      </c>
      <c r="L162" s="37">
        <v>5.8E-4</v>
      </c>
      <c r="M162" s="37">
        <v>1.892E-3</v>
      </c>
      <c r="N162" s="37">
        <v>4.1999999999999998E-5</v>
      </c>
      <c r="O162" s="37">
        <v>4.6999999999999997E-5</v>
      </c>
      <c r="P162" s="37">
        <v>2.8261999999999999E-2</v>
      </c>
      <c r="Q162" s="37">
        <v>528.5412</v>
      </c>
      <c r="R162" s="37">
        <v>13.129720000000001</v>
      </c>
      <c r="S162" s="37">
        <v>4.9599999999999998E-2</v>
      </c>
      <c r="T162" s="37">
        <v>2.0999999999999999E-3</v>
      </c>
      <c r="U162" s="37">
        <v>2.2000000000000001E-3</v>
      </c>
      <c r="V162" s="37">
        <v>0.38401999999999997</v>
      </c>
      <c r="W162" s="37">
        <v>6.0800000000000003E-4</v>
      </c>
      <c r="X162" s="37">
        <v>3.6999999999999998E-5</v>
      </c>
      <c r="Y162" s="37">
        <v>4.8999999999999998E-5</v>
      </c>
      <c r="Z162" s="37">
        <v>12.69</v>
      </c>
      <c r="AA162" s="37">
        <v>0.54</v>
      </c>
      <c r="AB162" s="37">
        <v>0.57999999999999996</v>
      </c>
      <c r="AC162" s="37">
        <v>12.18</v>
      </c>
      <c r="AD162" s="37">
        <v>0.27</v>
      </c>
      <c r="AE162" s="37">
        <v>0.3</v>
      </c>
      <c r="AF162" s="37">
        <v>12.28</v>
      </c>
      <c r="AG162" s="37">
        <v>0.75</v>
      </c>
      <c r="AH162" s="37">
        <v>0.98</v>
      </c>
      <c r="AI162" s="37">
        <v>168</v>
      </c>
      <c r="AJ162" s="37">
        <v>93</v>
      </c>
      <c r="AK162" s="37">
        <v>96</v>
      </c>
      <c r="AL162" s="37">
        <v>1320</v>
      </c>
      <c r="AM162" s="37">
        <v>130</v>
      </c>
      <c r="AN162" s="37">
        <v>1310</v>
      </c>
      <c r="AO162" s="37">
        <v>170</v>
      </c>
      <c r="AP162" s="37">
        <v>1.032</v>
      </c>
      <c r="AQ162" s="37">
        <v>4.1000000000000002E-2</v>
      </c>
      <c r="AR162" s="37">
        <v>40</v>
      </c>
      <c r="AS162" s="37">
        <v>130</v>
      </c>
      <c r="AT162" s="1">
        <v>47100</v>
      </c>
      <c r="AU162" s="1">
        <v>3100</v>
      </c>
      <c r="AV162" s="37">
        <v>2330</v>
      </c>
      <c r="AW162" s="37">
        <v>170</v>
      </c>
      <c r="BB162" s="1">
        <v>25300000</v>
      </c>
      <c r="BC162" s="1">
        <v>2400000</v>
      </c>
      <c r="BD162" s="39" t="s">
        <v>4459</v>
      </c>
      <c r="BE162" s="39" t="s">
        <v>4463</v>
      </c>
      <c r="BF162" s="39" t="s">
        <v>3960</v>
      </c>
      <c r="BG162" s="37">
        <v>1.892E-3</v>
      </c>
      <c r="BH162" s="125">
        <v>12.18</v>
      </c>
      <c r="BI162" s="125">
        <v>0.3</v>
      </c>
      <c r="BJ162" s="125">
        <f t="shared" si="13"/>
        <v>2.4630541871921183</v>
      </c>
      <c r="BK162" s="125">
        <v>12.305</v>
      </c>
      <c r="BL162" s="125">
        <v>0.30771399999999999</v>
      </c>
      <c r="BM162" s="125">
        <f t="shared" si="14"/>
        <v>2.5007232832182038</v>
      </c>
      <c r="BN162" s="36">
        <v>12.378</v>
      </c>
      <c r="BO162" s="36">
        <v>0.30801699999999999</v>
      </c>
      <c r="BP162" s="125">
        <f t="shared" si="10"/>
        <v>2.4884230085635806</v>
      </c>
      <c r="BQ162" s="125">
        <v>16.809699999999999</v>
      </c>
      <c r="BR162" s="125">
        <v>1320</v>
      </c>
      <c r="BS162" s="125">
        <f t="shared" si="11"/>
        <v>0.96899224806201545</v>
      </c>
      <c r="BT162" s="125">
        <f t="shared" si="12"/>
        <v>4.0189125295508221</v>
      </c>
    </row>
    <row r="163" spans="1:72">
      <c r="A163" s="37" t="s">
        <v>4464</v>
      </c>
      <c r="B163" s="37" t="s">
        <v>4465</v>
      </c>
      <c r="C163" s="37" t="s">
        <v>4466</v>
      </c>
      <c r="D163" s="37" t="s">
        <v>3813</v>
      </c>
      <c r="E163" s="37" t="s">
        <v>4467</v>
      </c>
      <c r="F163" s="37">
        <v>26.486999999999998</v>
      </c>
      <c r="G163" s="50" t="s">
        <v>4464</v>
      </c>
      <c r="H163" s="50" t="s">
        <v>2973</v>
      </c>
      <c r="I163" s="50" t="s">
        <v>2990</v>
      </c>
      <c r="J163" s="37">
        <v>3.49E-2</v>
      </c>
      <c r="K163" s="37">
        <v>6.1000000000000004E-3</v>
      </c>
      <c r="L163" s="37">
        <v>6.1999999999999998E-3</v>
      </c>
      <c r="M163" s="37">
        <v>1.9889999999999999E-3</v>
      </c>
      <c r="N163" s="37">
        <v>6.0999999999999999E-5</v>
      </c>
      <c r="O163" s="37">
        <v>6.3999999999999997E-5</v>
      </c>
      <c r="P163" s="37">
        <v>0.64917000000000002</v>
      </c>
      <c r="Q163" s="37">
        <v>502.76519999999999</v>
      </c>
      <c r="R163" s="37">
        <v>16.17746</v>
      </c>
      <c r="S163" s="37">
        <v>0.124</v>
      </c>
      <c r="T163" s="37">
        <v>0.02</v>
      </c>
      <c r="U163" s="37">
        <v>0.02</v>
      </c>
      <c r="V163" s="37">
        <v>-0.51095999999999997</v>
      </c>
      <c r="W163" s="37">
        <v>1.47E-3</v>
      </c>
      <c r="X163" s="37">
        <v>2.3000000000000001E-4</v>
      </c>
      <c r="Y163" s="37">
        <v>2.4000000000000001E-4</v>
      </c>
      <c r="Z163" s="37">
        <v>34.6</v>
      </c>
      <c r="AA163" s="37">
        <v>6</v>
      </c>
      <c r="AB163" s="37">
        <v>6</v>
      </c>
      <c r="AC163" s="37">
        <v>12.81</v>
      </c>
      <c r="AD163" s="37">
        <v>0.39</v>
      </c>
      <c r="AE163" s="37">
        <v>0.41</v>
      </c>
      <c r="AF163" s="37">
        <v>29.6</v>
      </c>
      <c r="AG163" s="37">
        <v>4.7</v>
      </c>
      <c r="AH163" s="37">
        <v>4.9000000000000004</v>
      </c>
      <c r="AI163" s="37">
        <v>1900</v>
      </c>
      <c r="AJ163" s="37">
        <v>320</v>
      </c>
      <c r="AK163" s="37">
        <v>330</v>
      </c>
      <c r="AL163" s="37">
        <v>256</v>
      </c>
      <c r="AM163" s="37">
        <v>15</v>
      </c>
      <c r="AN163" s="37">
        <v>164.2</v>
      </c>
      <c r="AO163" s="37">
        <v>8.6</v>
      </c>
      <c r="AP163" s="37">
        <v>1.577</v>
      </c>
      <c r="AQ163" s="37">
        <v>1.2E-2</v>
      </c>
      <c r="AR163" s="37">
        <v>195</v>
      </c>
      <c r="AS163" s="37">
        <v>91</v>
      </c>
      <c r="AT163" s="37">
        <v>10160</v>
      </c>
      <c r="AU163" s="37">
        <v>240</v>
      </c>
      <c r="AV163" s="37">
        <v>1240</v>
      </c>
      <c r="AW163" s="37">
        <v>190</v>
      </c>
      <c r="BB163" s="1">
        <v>4920000</v>
      </c>
      <c r="BC163" s="1">
        <v>280000</v>
      </c>
      <c r="BD163" s="39" t="s">
        <v>4464</v>
      </c>
      <c r="BE163" s="39" t="s">
        <v>2973</v>
      </c>
      <c r="BF163" s="39" t="s">
        <v>2990</v>
      </c>
      <c r="BG163" s="37">
        <v>1.9889999999999999E-3</v>
      </c>
      <c r="BH163" s="125">
        <v>12.81</v>
      </c>
      <c r="BI163" s="125">
        <v>0.41</v>
      </c>
      <c r="BJ163" s="125">
        <f t="shared" si="13"/>
        <v>3.2006245120999215</v>
      </c>
      <c r="BK163" s="125">
        <v>13.035</v>
      </c>
      <c r="BL163" s="125">
        <v>0.42452099999999998</v>
      </c>
      <c r="BM163" s="125">
        <f t="shared" si="14"/>
        <v>3.256777905638665</v>
      </c>
      <c r="BN163" s="36">
        <v>13.108000000000001</v>
      </c>
      <c r="BO163" s="36">
        <v>0.42473899999999998</v>
      </c>
      <c r="BP163" s="125">
        <f t="shared" si="10"/>
        <v>3.2403036313701552</v>
      </c>
      <c r="BQ163" s="125">
        <v>16.088999999999999</v>
      </c>
      <c r="BR163" s="125">
        <v>256</v>
      </c>
      <c r="BS163" s="125">
        <f t="shared" si="11"/>
        <v>0.63411540900443886</v>
      </c>
      <c r="BT163" s="125">
        <f t="shared" si="12"/>
        <v>62.976878612716767</v>
      </c>
    </row>
    <row r="164" spans="1:72">
      <c r="A164" s="37" t="s">
        <v>4468</v>
      </c>
      <c r="B164" s="37" t="s">
        <v>4469</v>
      </c>
      <c r="C164" s="37" t="s">
        <v>4470</v>
      </c>
      <c r="D164" s="37" t="s">
        <v>3813</v>
      </c>
      <c r="E164" s="37" t="s">
        <v>4471</v>
      </c>
      <c r="F164" s="37">
        <v>26.492000000000001</v>
      </c>
      <c r="G164" s="50" t="s">
        <v>4468</v>
      </c>
      <c r="H164" s="50" t="s">
        <v>2973</v>
      </c>
      <c r="I164" s="50" t="s">
        <v>2990</v>
      </c>
      <c r="J164" s="37">
        <v>0.15790000000000001</v>
      </c>
      <c r="K164" s="37">
        <v>7.9000000000000008E-3</v>
      </c>
      <c r="L164" s="37">
        <v>8.3999999999999995E-3</v>
      </c>
      <c r="M164" s="37">
        <v>2.983E-3</v>
      </c>
      <c r="N164" s="37">
        <v>7.2999999999999999E-5</v>
      </c>
      <c r="O164" s="37">
        <v>8.0000000000000007E-5</v>
      </c>
      <c r="P164" s="37">
        <v>0.78</v>
      </c>
      <c r="Q164" s="37">
        <v>335.233</v>
      </c>
      <c r="R164" s="37">
        <v>8.9904919999999997</v>
      </c>
      <c r="S164" s="37">
        <v>0.38600000000000001</v>
      </c>
      <c r="T164" s="37">
        <v>1.4E-2</v>
      </c>
      <c r="U164" s="37">
        <v>1.4999999999999999E-2</v>
      </c>
      <c r="V164" s="37">
        <v>-0.19044</v>
      </c>
      <c r="W164" s="37">
        <v>6.0600000000000003E-3</v>
      </c>
      <c r="X164" s="37">
        <v>4.6999999999999999E-4</v>
      </c>
      <c r="Y164" s="37">
        <v>5.6999999999999998E-4</v>
      </c>
      <c r="Z164" s="37">
        <v>148.6</v>
      </c>
      <c r="AA164" s="37">
        <v>6.9</v>
      </c>
      <c r="AB164" s="37">
        <v>7.3</v>
      </c>
      <c r="AC164" s="37">
        <v>19.2</v>
      </c>
      <c r="AD164" s="37">
        <v>0.47</v>
      </c>
      <c r="AE164" s="37">
        <v>0.51</v>
      </c>
      <c r="AF164" s="37">
        <v>122</v>
      </c>
      <c r="AG164" s="37">
        <v>9.5</v>
      </c>
      <c r="AH164" s="37">
        <v>11</v>
      </c>
      <c r="AI164" s="37">
        <v>3873</v>
      </c>
      <c r="AJ164" s="37">
        <v>53</v>
      </c>
      <c r="AK164" s="37">
        <v>55</v>
      </c>
      <c r="AL164" s="37">
        <v>305</v>
      </c>
      <c r="AM164" s="37">
        <v>10</v>
      </c>
      <c r="AN164" s="37">
        <v>172.3</v>
      </c>
      <c r="AO164" s="37">
        <v>6.4</v>
      </c>
      <c r="AP164" s="37">
        <v>1.7809999999999999</v>
      </c>
      <c r="AQ164" s="37">
        <v>2.1000000000000001E-2</v>
      </c>
      <c r="AR164" s="37">
        <v>526</v>
      </c>
      <c r="AS164" s="37">
        <v>88</v>
      </c>
      <c r="AT164" s="37">
        <v>18400</v>
      </c>
      <c r="AU164" s="37">
        <v>300</v>
      </c>
      <c r="AV164" s="37">
        <v>6960</v>
      </c>
      <c r="AW164" s="37">
        <v>280</v>
      </c>
      <c r="BB164" s="1">
        <v>5860000</v>
      </c>
      <c r="BC164" s="1">
        <v>190000</v>
      </c>
      <c r="BD164" s="39" t="s">
        <v>4468</v>
      </c>
      <c r="BE164" s="39" t="s">
        <v>2973</v>
      </c>
      <c r="BF164" s="39" t="s">
        <v>2990</v>
      </c>
      <c r="BG164" s="37">
        <v>2.983E-3</v>
      </c>
      <c r="BH164" s="125">
        <v>19.2</v>
      </c>
      <c r="BI164" s="125">
        <v>0.51</v>
      </c>
      <c r="BJ164" s="125">
        <f t="shared" si="13"/>
        <v>2.6562500000000004</v>
      </c>
      <c r="BK164" s="125">
        <v>19.488</v>
      </c>
      <c r="BL164" s="125">
        <v>0.52909200000000001</v>
      </c>
      <c r="BM164" s="125">
        <f t="shared" si="14"/>
        <v>2.7149630541871925</v>
      </c>
      <c r="BN164" s="36">
        <v>19.561</v>
      </c>
      <c r="BO164" s="36">
        <v>0.52926300000000004</v>
      </c>
      <c r="BP164" s="125">
        <f t="shared" si="10"/>
        <v>2.7057052297939777</v>
      </c>
      <c r="BQ164" s="125">
        <v>16.334199999999999</v>
      </c>
      <c r="BR164" s="125">
        <v>305</v>
      </c>
      <c r="BS164" s="125">
        <f t="shared" si="11"/>
        <v>0.56148231330713083</v>
      </c>
      <c r="BT164" s="125">
        <f t="shared" si="12"/>
        <v>87.079407806191128</v>
      </c>
    </row>
    <row r="165" spans="1:72">
      <c r="A165" s="37" t="s">
        <v>4472</v>
      </c>
      <c r="B165" s="37" t="s">
        <v>4473</v>
      </c>
      <c r="C165" s="37" t="s">
        <v>4474</v>
      </c>
      <c r="D165" s="37" t="s">
        <v>3813</v>
      </c>
      <c r="E165" s="37" t="s">
        <v>4475</v>
      </c>
      <c r="F165" s="37">
        <v>19.166</v>
      </c>
      <c r="G165" s="50" t="s">
        <v>4472</v>
      </c>
      <c r="H165" s="50" t="s">
        <v>2973</v>
      </c>
      <c r="I165" s="50"/>
      <c r="J165" s="37">
        <v>1.1599999999999999E-2</v>
      </c>
      <c r="K165" s="37">
        <v>1E-3</v>
      </c>
      <c r="L165" s="37">
        <v>1E-3</v>
      </c>
      <c r="M165" s="37">
        <v>1.8339999999999999E-3</v>
      </c>
      <c r="N165" s="37">
        <v>3.1999999999999999E-5</v>
      </c>
      <c r="O165" s="37">
        <v>3.8000000000000002E-5</v>
      </c>
      <c r="P165" s="37">
        <v>0.26435999999999998</v>
      </c>
      <c r="Q165" s="37">
        <v>545.25630000000001</v>
      </c>
      <c r="R165" s="37">
        <v>11.29757</v>
      </c>
      <c r="S165" s="37">
        <v>4.4699999999999997E-2</v>
      </c>
      <c r="T165" s="37">
        <v>3.3E-3</v>
      </c>
      <c r="U165" s="37">
        <v>3.3999999999999998E-3</v>
      </c>
      <c r="V165" s="37">
        <v>-8.0336000000000005E-2</v>
      </c>
      <c r="W165" s="37">
        <v>6.2600000000000004E-4</v>
      </c>
      <c r="X165" s="37">
        <v>6.4999999999999994E-5</v>
      </c>
      <c r="Y165" s="37">
        <v>7.2999999999999999E-5</v>
      </c>
      <c r="Z165" s="37">
        <v>11.7</v>
      </c>
      <c r="AA165" s="37">
        <v>1</v>
      </c>
      <c r="AB165" s="37">
        <v>1</v>
      </c>
      <c r="AC165" s="37">
        <v>11.81</v>
      </c>
      <c r="AD165" s="37">
        <v>0.21</v>
      </c>
      <c r="AE165" s="37">
        <v>0.24</v>
      </c>
      <c r="AF165" s="37">
        <v>12.6</v>
      </c>
      <c r="AG165" s="37">
        <v>1.3</v>
      </c>
      <c r="AH165" s="37">
        <v>1.5</v>
      </c>
      <c r="AI165" s="37">
        <v>-40</v>
      </c>
      <c r="AJ165" s="37">
        <v>140</v>
      </c>
      <c r="AK165" s="37">
        <v>140</v>
      </c>
      <c r="AL165" s="37">
        <v>283</v>
      </c>
      <c r="AM165" s="37">
        <v>12</v>
      </c>
      <c r="AN165" s="37">
        <v>187.7</v>
      </c>
      <c r="AO165" s="37">
        <v>8.6999999999999993</v>
      </c>
      <c r="AP165" s="37">
        <v>1.5149999999999999</v>
      </c>
      <c r="AQ165" s="37">
        <v>1.9E-2</v>
      </c>
      <c r="AR165" s="37">
        <v>110</v>
      </c>
      <c r="AS165" s="37">
        <v>100</v>
      </c>
      <c r="AT165" s="37">
        <v>10610</v>
      </c>
      <c r="AU165" s="37">
        <v>350</v>
      </c>
      <c r="AV165" s="37">
        <v>472</v>
      </c>
      <c r="AW165" s="37">
        <v>35</v>
      </c>
      <c r="BB165" s="1">
        <v>5430000</v>
      </c>
      <c r="BC165" s="1">
        <v>220000</v>
      </c>
      <c r="BD165" s="39" t="s">
        <v>4472</v>
      </c>
      <c r="BE165" s="39" t="s">
        <v>2973</v>
      </c>
      <c r="BG165" s="37">
        <v>1.8339999999999999E-3</v>
      </c>
      <c r="BH165" s="125">
        <v>11.81</v>
      </c>
      <c r="BI165" s="125">
        <v>0.24</v>
      </c>
      <c r="BJ165" s="125">
        <f t="shared" si="13"/>
        <v>2.0321761219305672</v>
      </c>
      <c r="BK165" s="125">
        <v>12.019</v>
      </c>
      <c r="BL165" s="125">
        <v>0.25652200000000003</v>
      </c>
      <c r="BM165" s="125">
        <f t="shared" si="14"/>
        <v>2.1343040186371582</v>
      </c>
      <c r="BN165" s="36">
        <v>12.092000000000001</v>
      </c>
      <c r="BO165" s="36">
        <v>0.25688699999999998</v>
      </c>
      <c r="BP165" s="125">
        <f t="shared" si="10"/>
        <v>2.124437644723784</v>
      </c>
      <c r="BQ165" s="125">
        <v>16.0992</v>
      </c>
      <c r="BR165" s="125">
        <v>283</v>
      </c>
      <c r="BS165" s="125">
        <f t="shared" si="11"/>
        <v>0.66006600660066006</v>
      </c>
      <c r="BT165" s="125">
        <f t="shared" si="12"/>
        <v>-0.94017094017095904</v>
      </c>
    </row>
    <row r="166" spans="1:72">
      <c r="A166" s="37" t="s">
        <v>4476</v>
      </c>
      <c r="B166" s="37" t="s">
        <v>4477</v>
      </c>
      <c r="C166" s="37" t="s">
        <v>4478</v>
      </c>
      <c r="D166" s="37" t="s">
        <v>3813</v>
      </c>
      <c r="E166" s="37" t="s">
        <v>4479</v>
      </c>
      <c r="F166" s="37">
        <v>17.582999999999998</v>
      </c>
      <c r="G166" s="50" t="s">
        <v>4476</v>
      </c>
      <c r="H166" s="50" t="s">
        <v>2973</v>
      </c>
      <c r="I166" s="50" t="s">
        <v>2990</v>
      </c>
      <c r="J166" s="37">
        <v>1.375E-2</v>
      </c>
      <c r="K166" s="37">
        <v>7.9000000000000001E-4</v>
      </c>
      <c r="L166" s="37">
        <v>8.3000000000000001E-4</v>
      </c>
      <c r="M166" s="37">
        <v>1.8469999999999999E-3</v>
      </c>
      <c r="N166" s="37">
        <v>4.1E-5</v>
      </c>
      <c r="O166" s="37">
        <v>4.6E-5</v>
      </c>
      <c r="P166" s="37">
        <v>-0.13183</v>
      </c>
      <c r="Q166" s="37">
        <v>541.41849999999999</v>
      </c>
      <c r="R166" s="37">
        <v>13.484159999999999</v>
      </c>
      <c r="S166" s="37">
        <v>5.4300000000000001E-2</v>
      </c>
      <c r="T166" s="37">
        <v>3.5000000000000001E-3</v>
      </c>
      <c r="U166" s="37">
        <v>3.5000000000000001E-3</v>
      </c>
      <c r="V166" s="37">
        <v>0.36652000000000001</v>
      </c>
      <c r="W166" s="37">
        <v>7.1299999999999998E-4</v>
      </c>
      <c r="X166" s="37">
        <v>4.8999999999999998E-5</v>
      </c>
      <c r="Y166" s="37">
        <v>6.2000000000000003E-5</v>
      </c>
      <c r="Z166" s="37">
        <v>13.86</v>
      </c>
      <c r="AA166" s="37">
        <v>0.79</v>
      </c>
      <c r="AB166" s="37">
        <v>0.83</v>
      </c>
      <c r="AC166" s="37">
        <v>11.89</v>
      </c>
      <c r="AD166" s="37">
        <v>0.27</v>
      </c>
      <c r="AE166" s="37">
        <v>0.3</v>
      </c>
      <c r="AF166" s="37">
        <v>14.41</v>
      </c>
      <c r="AG166" s="37">
        <v>0.99</v>
      </c>
      <c r="AH166" s="37">
        <v>1.2</v>
      </c>
      <c r="AI166" s="37">
        <v>390</v>
      </c>
      <c r="AJ166" s="37">
        <v>130</v>
      </c>
      <c r="AK166" s="37">
        <v>130</v>
      </c>
      <c r="AL166" s="37">
        <v>507</v>
      </c>
      <c r="AM166" s="37">
        <v>16</v>
      </c>
      <c r="AN166" s="37">
        <v>515</v>
      </c>
      <c r="AO166" s="37">
        <v>18</v>
      </c>
      <c r="AP166" s="37">
        <v>0.995</v>
      </c>
      <c r="AQ166" s="37">
        <v>1.7999999999999999E-2</v>
      </c>
      <c r="AR166" s="37">
        <v>62</v>
      </c>
      <c r="AS166" s="37">
        <v>97</v>
      </c>
      <c r="AT166" s="37">
        <v>19340</v>
      </c>
      <c r="AU166" s="37">
        <v>530</v>
      </c>
      <c r="AV166" s="37">
        <v>1037</v>
      </c>
      <c r="AW166" s="37">
        <v>70</v>
      </c>
      <c r="BB166" s="1">
        <v>9730000</v>
      </c>
      <c r="BC166" s="1">
        <v>300000</v>
      </c>
      <c r="BD166" s="39" t="s">
        <v>4476</v>
      </c>
      <c r="BE166" s="39" t="s">
        <v>2973</v>
      </c>
      <c r="BF166" s="39" t="s">
        <v>2990</v>
      </c>
      <c r="BG166" s="37">
        <v>1.8469999999999999E-3</v>
      </c>
      <c r="BH166" s="125">
        <v>11.89</v>
      </c>
      <c r="BI166" s="125">
        <v>0.3</v>
      </c>
      <c r="BJ166" s="125">
        <f t="shared" si="13"/>
        <v>2.5231286795626575</v>
      </c>
      <c r="BK166" s="125">
        <v>12.067</v>
      </c>
      <c r="BL166" s="125">
        <v>0.30473600000000001</v>
      </c>
      <c r="BM166" s="125">
        <f t="shared" si="14"/>
        <v>2.5253667025772768</v>
      </c>
      <c r="BN166" s="36">
        <v>12.14</v>
      </c>
      <c r="BO166" s="36">
        <v>0.30504199999999998</v>
      </c>
      <c r="BP166" s="125">
        <f t="shared" si="10"/>
        <v>2.5127018121911036</v>
      </c>
      <c r="BQ166" s="125">
        <v>16.3856</v>
      </c>
      <c r="BR166" s="125">
        <v>507</v>
      </c>
      <c r="BS166" s="125">
        <f t="shared" si="11"/>
        <v>1.0050251256281406</v>
      </c>
      <c r="BT166" s="125">
        <f t="shared" si="12"/>
        <v>14.213564213564201</v>
      </c>
    </row>
    <row r="167" spans="1:72">
      <c r="A167" s="37" t="s">
        <v>4480</v>
      </c>
      <c r="B167" s="37" t="s">
        <v>4481</v>
      </c>
      <c r="C167" s="37" t="s">
        <v>4482</v>
      </c>
      <c r="D167" s="37" t="s">
        <v>3813</v>
      </c>
      <c r="E167" s="37" t="s">
        <v>4483</v>
      </c>
      <c r="F167" s="37">
        <v>26.48</v>
      </c>
      <c r="G167" s="50" t="s">
        <v>4480</v>
      </c>
      <c r="H167" s="50" t="s">
        <v>2973</v>
      </c>
      <c r="I167" s="50" t="s">
        <v>2990</v>
      </c>
      <c r="J167" s="37">
        <v>4.3400000000000001E-2</v>
      </c>
      <c r="K167" s="37">
        <v>7.3000000000000001E-3</v>
      </c>
      <c r="L167" s="37">
        <v>7.3000000000000001E-3</v>
      </c>
      <c r="M167" s="37">
        <v>2.0219999999999999E-3</v>
      </c>
      <c r="N167" s="37">
        <v>5.8999999999999998E-5</v>
      </c>
      <c r="O167" s="37">
        <v>6.3E-5</v>
      </c>
      <c r="P167" s="37">
        <v>0.88329999999999997</v>
      </c>
      <c r="Q167" s="37">
        <v>494.5598</v>
      </c>
      <c r="R167" s="37">
        <v>15.409129999999999</v>
      </c>
      <c r="S167" s="37">
        <v>0.155</v>
      </c>
      <c r="T167" s="37">
        <v>2.1999999999999999E-2</v>
      </c>
      <c r="U167" s="37">
        <v>2.1999999999999999E-2</v>
      </c>
      <c r="V167" s="37">
        <v>-0.81228999999999996</v>
      </c>
      <c r="W167" s="37">
        <v>1.2600000000000001E-3</v>
      </c>
      <c r="X167" s="37">
        <v>1.7000000000000001E-4</v>
      </c>
      <c r="Y167" s="37">
        <v>1.8000000000000001E-4</v>
      </c>
      <c r="Z167" s="37">
        <v>42.9</v>
      </c>
      <c r="AA167" s="37">
        <v>7</v>
      </c>
      <c r="AB167" s="37">
        <v>7.1</v>
      </c>
      <c r="AC167" s="37">
        <v>13.02</v>
      </c>
      <c r="AD167" s="37">
        <v>0.38</v>
      </c>
      <c r="AE167" s="37">
        <v>0.4</v>
      </c>
      <c r="AF167" s="37">
        <v>25.5</v>
      </c>
      <c r="AG167" s="37">
        <v>3.5</v>
      </c>
      <c r="AH167" s="37">
        <v>3.7</v>
      </c>
      <c r="AI167" s="37">
        <v>2320</v>
      </c>
      <c r="AJ167" s="37">
        <v>240</v>
      </c>
      <c r="AK167" s="37">
        <v>240</v>
      </c>
      <c r="AL167" s="37">
        <v>504</v>
      </c>
      <c r="AM167" s="37">
        <v>23</v>
      </c>
      <c r="AN167" s="37">
        <v>490</v>
      </c>
      <c r="AO167" s="37">
        <v>30</v>
      </c>
      <c r="AP167" s="37">
        <v>1.0489999999999999</v>
      </c>
      <c r="AQ167" s="37">
        <v>1.7000000000000001E-2</v>
      </c>
      <c r="AR167" s="37">
        <v>184</v>
      </c>
      <c r="AS167" s="37">
        <v>96</v>
      </c>
      <c r="AT167" s="37">
        <v>20110</v>
      </c>
      <c r="AU167" s="37">
        <v>310</v>
      </c>
      <c r="AV167" s="37">
        <v>3040</v>
      </c>
      <c r="AW167" s="37">
        <v>410</v>
      </c>
      <c r="BB167" s="1">
        <v>9670000</v>
      </c>
      <c r="BC167" s="1">
        <v>440000</v>
      </c>
      <c r="BD167" s="39" t="s">
        <v>4480</v>
      </c>
      <c r="BE167" s="39" t="s">
        <v>2973</v>
      </c>
      <c r="BF167" s="39" t="s">
        <v>2990</v>
      </c>
      <c r="BG167" s="37">
        <v>2.0219999999999999E-3</v>
      </c>
      <c r="BH167" s="125">
        <v>13.02</v>
      </c>
      <c r="BI167" s="125">
        <v>0.4</v>
      </c>
      <c r="BJ167" s="125">
        <f t="shared" si="13"/>
        <v>3.0721966205837177</v>
      </c>
      <c r="BK167" s="125">
        <v>13.205</v>
      </c>
      <c r="BL167" s="125">
        <v>0.41475200000000001</v>
      </c>
      <c r="BM167" s="125">
        <f t="shared" si="14"/>
        <v>3.1408708822415754</v>
      </c>
      <c r="BN167" s="36">
        <v>13.278</v>
      </c>
      <c r="BO167" s="36">
        <v>0.41497400000000001</v>
      </c>
      <c r="BP167" s="125">
        <f t="shared" si="10"/>
        <v>3.1252748907968066</v>
      </c>
      <c r="BQ167" s="125">
        <v>16.418900000000001</v>
      </c>
      <c r="BR167" s="125">
        <v>504</v>
      </c>
      <c r="BS167" s="125">
        <f t="shared" si="11"/>
        <v>0.95328884652049573</v>
      </c>
      <c r="BT167" s="125">
        <f t="shared" si="12"/>
        <v>69.650349650349654</v>
      </c>
    </row>
    <row r="168" spans="1:72">
      <c r="A168" s="37" t="s">
        <v>4484</v>
      </c>
      <c r="B168" s="37" t="s">
        <v>4485</v>
      </c>
      <c r="C168" s="37" t="s">
        <v>4486</v>
      </c>
      <c r="D168" s="37" t="s">
        <v>3813</v>
      </c>
      <c r="E168" s="37" t="s">
        <v>4487</v>
      </c>
      <c r="F168" s="37">
        <v>26.532</v>
      </c>
      <c r="G168" s="50" t="s">
        <v>4484</v>
      </c>
      <c r="H168" s="50" t="s">
        <v>4042</v>
      </c>
      <c r="I168" s="50" t="s">
        <v>2990</v>
      </c>
      <c r="J168" s="37">
        <v>1.84E-2</v>
      </c>
      <c r="K168" s="37">
        <v>1.4E-3</v>
      </c>
      <c r="L168" s="37">
        <v>1.5E-3</v>
      </c>
      <c r="M168" s="37">
        <v>1.7799999999999999E-3</v>
      </c>
      <c r="N168" s="37">
        <v>3.1999999999999999E-5</v>
      </c>
      <c r="O168" s="37">
        <v>3.6999999999999998E-5</v>
      </c>
      <c r="P168" s="37">
        <v>0.46018999999999999</v>
      </c>
      <c r="Q168" s="37">
        <v>561.79780000000005</v>
      </c>
      <c r="R168" s="37">
        <v>11.677820000000001</v>
      </c>
      <c r="S168" s="37">
        <v>7.5499999999999998E-2</v>
      </c>
      <c r="T168" s="37">
        <v>5.7000000000000002E-3</v>
      </c>
      <c r="U168" s="37">
        <v>5.7999999999999996E-3</v>
      </c>
      <c r="V168" s="37">
        <v>-0.25705</v>
      </c>
      <c r="W168" s="37">
        <v>7.6800000000000002E-4</v>
      </c>
      <c r="X168" s="37">
        <v>3.1999999999999999E-5</v>
      </c>
      <c r="Y168" s="37">
        <v>5.1E-5</v>
      </c>
      <c r="Z168" s="37">
        <v>18.5</v>
      </c>
      <c r="AA168" s="37">
        <v>1.4</v>
      </c>
      <c r="AB168" s="37">
        <v>1.5</v>
      </c>
      <c r="AC168" s="37">
        <v>11.46</v>
      </c>
      <c r="AD168" s="37">
        <v>0.21</v>
      </c>
      <c r="AE168" s="37">
        <v>0.24</v>
      </c>
      <c r="AF168" s="37">
        <v>15.52</v>
      </c>
      <c r="AG168" s="37">
        <v>0.66</v>
      </c>
      <c r="AH168" s="37">
        <v>1</v>
      </c>
      <c r="AI168" s="37">
        <v>1090</v>
      </c>
      <c r="AJ168" s="37">
        <v>150</v>
      </c>
      <c r="AK168" s="37">
        <v>150</v>
      </c>
      <c r="AL168" s="37">
        <v>478</v>
      </c>
      <c r="AM168" s="37">
        <v>31</v>
      </c>
      <c r="AN168" s="37">
        <v>362</v>
      </c>
      <c r="AO168" s="37">
        <v>26</v>
      </c>
      <c r="AP168" s="37">
        <v>1.3360000000000001</v>
      </c>
      <c r="AQ168" s="37">
        <v>1.7999999999999999E-2</v>
      </c>
      <c r="AR168" s="37">
        <v>300</v>
      </c>
      <c r="AS168" s="37">
        <v>120</v>
      </c>
      <c r="AT168" s="1">
        <v>16900</v>
      </c>
      <c r="AU168" s="1">
        <v>1100</v>
      </c>
      <c r="AV168" s="37">
        <v>1300</v>
      </c>
      <c r="AW168" s="37">
        <v>150</v>
      </c>
      <c r="BB168" s="1">
        <v>9160000</v>
      </c>
      <c r="BC168" s="1">
        <v>600000</v>
      </c>
      <c r="BD168" s="39" t="s">
        <v>4484</v>
      </c>
      <c r="BE168" s="39" t="s">
        <v>4042</v>
      </c>
      <c r="BF168" s="39" t="s">
        <v>2990</v>
      </c>
      <c r="BG168" s="37">
        <v>1.7799999999999999E-3</v>
      </c>
      <c r="BH168" s="125">
        <v>11.46</v>
      </c>
      <c r="BI168" s="125">
        <v>0.24</v>
      </c>
      <c r="BJ168" s="125">
        <f t="shared" si="13"/>
        <v>2.0942408376963351</v>
      </c>
      <c r="BK168" s="125">
        <v>11.638</v>
      </c>
      <c r="BL168" s="125">
        <v>0.24732000000000001</v>
      </c>
      <c r="BM168" s="125">
        <f t="shared" si="14"/>
        <v>2.125107406770923</v>
      </c>
      <c r="BN168" s="36">
        <v>11.711</v>
      </c>
      <c r="BO168" s="36">
        <v>0.247698</v>
      </c>
      <c r="BP168" s="125">
        <f t="shared" si="10"/>
        <v>2.1150883784476133</v>
      </c>
      <c r="BQ168" s="125">
        <v>16.321999999999999</v>
      </c>
      <c r="BR168" s="125">
        <v>478</v>
      </c>
      <c r="BS168" s="125">
        <f t="shared" si="11"/>
        <v>0.74850299401197595</v>
      </c>
      <c r="BT168" s="125">
        <f t="shared" si="12"/>
        <v>38.054054054054056</v>
      </c>
    </row>
    <row r="169" spans="1:72">
      <c r="A169" s="37" t="s">
        <v>4488</v>
      </c>
      <c r="B169" s="37" t="s">
        <v>4489</v>
      </c>
      <c r="C169" s="37" t="s">
        <v>4490</v>
      </c>
      <c r="D169" s="37" t="s">
        <v>3813</v>
      </c>
      <c r="E169" s="37" t="s">
        <v>4491</v>
      </c>
      <c r="F169" s="37">
        <v>26.506</v>
      </c>
      <c r="G169" s="50" t="s">
        <v>4488</v>
      </c>
      <c r="H169" s="50" t="s">
        <v>4042</v>
      </c>
      <c r="I169" s="50" t="s">
        <v>2990</v>
      </c>
      <c r="J169" s="37">
        <v>1.6199999999999999E-2</v>
      </c>
      <c r="K169" s="37">
        <v>1.1999999999999999E-3</v>
      </c>
      <c r="L169" s="37">
        <v>1.1999999999999999E-3</v>
      </c>
      <c r="M169" s="37">
        <v>1.89E-3</v>
      </c>
      <c r="N169" s="37">
        <v>4.0000000000000003E-5</v>
      </c>
      <c r="O169" s="37">
        <v>4.5000000000000003E-5</v>
      </c>
      <c r="P169" s="37">
        <v>7.3715000000000003E-2</v>
      </c>
      <c r="Q169" s="37">
        <v>529.10050000000001</v>
      </c>
      <c r="R169" s="37">
        <v>12.597630000000001</v>
      </c>
      <c r="S169" s="37">
        <v>6.2399999999999997E-2</v>
      </c>
      <c r="T169" s="37">
        <v>4.7000000000000002E-3</v>
      </c>
      <c r="U169" s="37">
        <v>4.7000000000000002E-3</v>
      </c>
      <c r="V169" s="37">
        <v>0.22420000000000001</v>
      </c>
      <c r="W169" s="37">
        <v>7.2599999999999997E-4</v>
      </c>
      <c r="X169" s="37">
        <v>6.8999999999999997E-5</v>
      </c>
      <c r="Y169" s="37">
        <v>7.7999999999999999E-5</v>
      </c>
      <c r="Z169" s="37">
        <v>16.3</v>
      </c>
      <c r="AA169" s="37">
        <v>1.2</v>
      </c>
      <c r="AB169" s="37">
        <v>1.2</v>
      </c>
      <c r="AC169" s="37">
        <v>12.17</v>
      </c>
      <c r="AD169" s="37">
        <v>0.26</v>
      </c>
      <c r="AE169" s="37">
        <v>0.28999999999999998</v>
      </c>
      <c r="AF169" s="37">
        <v>14.7</v>
      </c>
      <c r="AG169" s="37">
        <v>1.4</v>
      </c>
      <c r="AH169" s="37">
        <v>1.6</v>
      </c>
      <c r="AI169" s="37">
        <v>700</v>
      </c>
      <c r="AJ169" s="37">
        <v>160</v>
      </c>
      <c r="AK169" s="37">
        <v>160</v>
      </c>
      <c r="AL169" s="37">
        <v>275.39999999999998</v>
      </c>
      <c r="AM169" s="37">
        <v>5.7</v>
      </c>
      <c r="AN169" s="37">
        <v>177.2</v>
      </c>
      <c r="AO169" s="37">
        <v>8.1999999999999993</v>
      </c>
      <c r="AP169" s="37">
        <v>1.5449999999999999</v>
      </c>
      <c r="AQ169" s="37">
        <v>5.0999999999999997E-2</v>
      </c>
      <c r="AR169" s="37">
        <v>90</v>
      </c>
      <c r="AS169" s="37">
        <v>94</v>
      </c>
      <c r="AT169" s="37">
        <v>10180</v>
      </c>
      <c r="AU169" s="37">
        <v>370</v>
      </c>
      <c r="AV169" s="37">
        <v>634</v>
      </c>
      <c r="AW169" s="37">
        <v>47</v>
      </c>
      <c r="BB169" s="1">
        <v>5280000</v>
      </c>
      <c r="BC169" s="1">
        <v>110000</v>
      </c>
      <c r="BD169" s="39" t="s">
        <v>4488</v>
      </c>
      <c r="BE169" s="39" t="s">
        <v>4042</v>
      </c>
      <c r="BF169" s="39" t="s">
        <v>2990</v>
      </c>
      <c r="BG169" s="37">
        <v>1.89E-3</v>
      </c>
      <c r="BH169" s="125">
        <v>12.17</v>
      </c>
      <c r="BI169" s="125">
        <v>0.28999999999999998</v>
      </c>
      <c r="BJ169" s="125">
        <f t="shared" si="13"/>
        <v>2.38290879211175</v>
      </c>
      <c r="BK169" s="125">
        <v>12.385999999999999</v>
      </c>
      <c r="BL169" s="125">
        <v>0.30157200000000001</v>
      </c>
      <c r="BM169" s="125">
        <f t="shared" si="14"/>
        <v>2.434781204585823</v>
      </c>
      <c r="BN169" s="36">
        <v>12.459</v>
      </c>
      <c r="BO169" s="36">
        <v>0.30188100000000001</v>
      </c>
      <c r="BP169" s="125">
        <f t="shared" si="10"/>
        <v>2.4229954249939802</v>
      </c>
      <c r="BQ169" s="125">
        <v>16.098600000000001</v>
      </c>
      <c r="BR169" s="125">
        <v>275.39999999999998</v>
      </c>
      <c r="BS169" s="125">
        <f t="shared" si="11"/>
        <v>0.64724919093851141</v>
      </c>
      <c r="BT169" s="125">
        <f t="shared" si="12"/>
        <v>25.337423312883445</v>
      </c>
    </row>
    <row r="170" spans="1:72">
      <c r="A170" s="37" t="s">
        <v>4492</v>
      </c>
      <c r="B170" s="37" t="s">
        <v>4493</v>
      </c>
      <c r="C170" s="37" t="s">
        <v>4494</v>
      </c>
      <c r="D170" s="37" t="s">
        <v>3813</v>
      </c>
      <c r="E170" s="37" t="s">
        <v>4495</v>
      </c>
      <c r="F170" s="37">
        <v>6.8574999999999999</v>
      </c>
      <c r="G170" s="50" t="s">
        <v>4492</v>
      </c>
      <c r="H170" s="50" t="s">
        <v>2973</v>
      </c>
      <c r="I170" s="50" t="s">
        <v>2990</v>
      </c>
      <c r="J170" s="37">
        <v>1.52E-2</v>
      </c>
      <c r="K170" s="37">
        <v>2.5000000000000001E-3</v>
      </c>
      <c r="L170" s="37">
        <v>2.5000000000000001E-3</v>
      </c>
      <c r="M170" s="37">
        <v>1.8699999999999999E-3</v>
      </c>
      <c r="N170" s="37">
        <v>1E-4</v>
      </c>
      <c r="O170" s="37">
        <v>1E-4</v>
      </c>
      <c r="P170" s="37">
        <v>0.12529000000000001</v>
      </c>
      <c r="Q170" s="37">
        <v>534.75940000000003</v>
      </c>
      <c r="R170" s="37">
        <v>28.59676</v>
      </c>
      <c r="S170" s="37">
        <v>5.7500000000000002E-2</v>
      </c>
      <c r="T170" s="37">
        <v>9.4999999999999998E-3</v>
      </c>
      <c r="U170" s="37">
        <v>9.4999999999999998E-3</v>
      </c>
      <c r="V170" s="37">
        <v>0.38946999999999998</v>
      </c>
      <c r="W170" s="37">
        <v>7.1000000000000002E-4</v>
      </c>
      <c r="X170" s="37">
        <v>1E-4</v>
      </c>
      <c r="Y170" s="37">
        <v>1.1E-4</v>
      </c>
      <c r="Z170" s="37">
        <v>15.3</v>
      </c>
      <c r="AA170" s="37">
        <v>2.5</v>
      </c>
      <c r="AB170" s="37">
        <v>2.5</v>
      </c>
      <c r="AC170" s="37">
        <v>12.02</v>
      </c>
      <c r="AD170" s="37">
        <v>0.66</v>
      </c>
      <c r="AE170" s="37">
        <v>0.67</v>
      </c>
      <c r="AF170" s="37">
        <v>14.4</v>
      </c>
      <c r="AG170" s="37">
        <v>2.1</v>
      </c>
      <c r="AH170" s="37">
        <v>2.2000000000000002</v>
      </c>
      <c r="AI170" s="37">
        <v>560</v>
      </c>
      <c r="AJ170" s="37">
        <v>390</v>
      </c>
      <c r="AK170" s="37">
        <v>390</v>
      </c>
      <c r="AL170" s="37">
        <v>171.7</v>
      </c>
      <c r="AM170" s="37">
        <v>3.4</v>
      </c>
      <c r="AN170" s="37">
        <v>90</v>
      </c>
      <c r="AO170" s="37">
        <v>16</v>
      </c>
      <c r="AP170" s="37">
        <v>2.0499999999999998</v>
      </c>
      <c r="AQ170" s="37">
        <v>0.28999999999999998</v>
      </c>
      <c r="AR170" s="37">
        <v>-40</v>
      </c>
      <c r="AS170" s="37">
        <v>160</v>
      </c>
      <c r="AT170" s="37">
        <v>5820</v>
      </c>
      <c r="AU170" s="37">
        <v>410</v>
      </c>
      <c r="AV170" s="37">
        <v>349</v>
      </c>
      <c r="AW170" s="37">
        <v>59</v>
      </c>
      <c r="BB170" s="1">
        <v>3291000</v>
      </c>
      <c r="BC170" s="1">
        <v>64000</v>
      </c>
      <c r="BD170" s="39" t="s">
        <v>4492</v>
      </c>
      <c r="BE170" s="39" t="s">
        <v>2973</v>
      </c>
      <c r="BF170" s="39" t="s">
        <v>2990</v>
      </c>
      <c r="BG170" s="37">
        <v>1.8699999999999999E-3</v>
      </c>
      <c r="BH170" s="125">
        <v>12.02</v>
      </c>
      <c r="BI170" s="125">
        <v>0.67</v>
      </c>
      <c r="BJ170" s="125">
        <f t="shared" si="13"/>
        <v>5.5740432612312816</v>
      </c>
      <c r="BK170" s="125">
        <v>12.284000000000001</v>
      </c>
      <c r="BL170" s="125">
        <v>0.66026499999999999</v>
      </c>
      <c r="BM170" s="125">
        <f t="shared" si="14"/>
        <v>5.375</v>
      </c>
      <c r="BN170" s="36">
        <v>12.356999999999999</v>
      </c>
      <c r="BO170" s="36">
        <v>0.66039999999999999</v>
      </c>
      <c r="BP170" s="125">
        <f t="shared" si="10"/>
        <v>5.3443392409160806</v>
      </c>
      <c r="BQ170" s="125">
        <v>15.8773</v>
      </c>
      <c r="BR170" s="125">
        <v>171.7</v>
      </c>
      <c r="BS170" s="125">
        <f t="shared" si="11"/>
        <v>0.48780487804878053</v>
      </c>
      <c r="BT170" s="125">
        <f t="shared" si="12"/>
        <v>21.437908496732028</v>
      </c>
    </row>
    <row r="171" spans="1:72">
      <c r="A171" s="37" t="s">
        <v>4496</v>
      </c>
      <c r="B171" s="37" t="s">
        <v>4497</v>
      </c>
      <c r="C171" s="37" t="s">
        <v>4498</v>
      </c>
      <c r="D171" s="37" t="s">
        <v>3813</v>
      </c>
      <c r="E171" s="37" t="s">
        <v>4499</v>
      </c>
      <c r="F171" s="37">
        <v>26.338000000000001</v>
      </c>
      <c r="G171" s="50" t="s">
        <v>4496</v>
      </c>
      <c r="H171" s="50" t="s">
        <v>2999</v>
      </c>
      <c r="I171" s="50"/>
      <c r="J171" s="37">
        <v>1.2699999999999999E-2</v>
      </c>
      <c r="K171" s="37">
        <v>1.2999999999999999E-3</v>
      </c>
      <c r="L171" s="37">
        <v>1.2999999999999999E-3</v>
      </c>
      <c r="M171" s="37">
        <v>1.8E-3</v>
      </c>
      <c r="N171" s="37">
        <v>4.6E-5</v>
      </c>
      <c r="O171" s="37">
        <v>5.0000000000000002E-5</v>
      </c>
      <c r="P171" s="37">
        <v>-0.19886000000000001</v>
      </c>
      <c r="Q171" s="37">
        <v>555.55560000000003</v>
      </c>
      <c r="R171" s="37">
        <v>15.4321</v>
      </c>
      <c r="S171" s="37">
        <v>5.1900000000000002E-2</v>
      </c>
      <c r="T171" s="37">
        <v>5.7999999999999996E-3</v>
      </c>
      <c r="U171" s="37">
        <v>5.7999999999999996E-3</v>
      </c>
      <c r="V171" s="37">
        <v>0.41360000000000002</v>
      </c>
      <c r="W171" s="37">
        <v>6.1300000000000005E-4</v>
      </c>
      <c r="X171" s="37">
        <v>7.1000000000000005E-5</v>
      </c>
      <c r="Y171" s="37">
        <v>7.7999999999999999E-5</v>
      </c>
      <c r="Z171" s="37">
        <v>12.8</v>
      </c>
      <c r="AA171" s="37">
        <v>1.3</v>
      </c>
      <c r="AB171" s="37">
        <v>1.3</v>
      </c>
      <c r="AC171" s="37">
        <v>11.59</v>
      </c>
      <c r="AD171" s="37">
        <v>0.28999999999999998</v>
      </c>
      <c r="AE171" s="37">
        <v>0.32</v>
      </c>
      <c r="AF171" s="37">
        <v>12.4</v>
      </c>
      <c r="AG171" s="37">
        <v>1.4</v>
      </c>
      <c r="AH171" s="37">
        <v>1.6</v>
      </c>
      <c r="AI171" s="37">
        <v>310</v>
      </c>
      <c r="AJ171" s="37">
        <v>230</v>
      </c>
      <c r="AK171" s="37">
        <v>230</v>
      </c>
      <c r="AL171" s="37">
        <v>240.7</v>
      </c>
      <c r="AM171" s="37">
        <v>7.2</v>
      </c>
      <c r="AN171" s="37">
        <v>125.2</v>
      </c>
      <c r="AO171" s="37">
        <v>3.3</v>
      </c>
      <c r="AP171" s="37">
        <v>1.948</v>
      </c>
      <c r="AQ171" s="37">
        <v>2.4E-2</v>
      </c>
      <c r="AR171" s="37">
        <v>-85</v>
      </c>
      <c r="AS171" s="37">
        <v>86</v>
      </c>
      <c r="AT171" s="37">
        <v>8540</v>
      </c>
      <c r="AU171" s="37">
        <v>220</v>
      </c>
      <c r="AV171" s="37">
        <v>444</v>
      </c>
      <c r="AW171" s="37">
        <v>47</v>
      </c>
      <c r="BB171" s="1">
        <v>4610000</v>
      </c>
      <c r="BC171" s="1">
        <v>140000</v>
      </c>
      <c r="BD171" s="39" t="s">
        <v>4496</v>
      </c>
      <c r="BE171" s="39" t="s">
        <v>2999</v>
      </c>
      <c r="BG171" s="37">
        <v>1.8E-3</v>
      </c>
      <c r="BH171" s="125">
        <v>11.59</v>
      </c>
      <c r="BI171" s="125">
        <v>0.32</v>
      </c>
      <c r="BJ171" s="125">
        <f t="shared" si="13"/>
        <v>2.7610008628127698</v>
      </c>
      <c r="BK171" s="125">
        <v>11.808</v>
      </c>
      <c r="BL171" s="125">
        <v>0.33403699999999997</v>
      </c>
      <c r="BM171" s="125">
        <f t="shared" si="14"/>
        <v>2.8289041327913278</v>
      </c>
      <c r="BN171" s="36">
        <v>11.881</v>
      </c>
      <c r="BO171" s="36">
        <v>0.334316</v>
      </c>
      <c r="BP171" s="125">
        <f t="shared" si="10"/>
        <v>2.8138708862890329</v>
      </c>
      <c r="BQ171" s="125">
        <v>16.0078</v>
      </c>
      <c r="BR171" s="125">
        <v>240.7</v>
      </c>
      <c r="BS171" s="125">
        <f t="shared" si="11"/>
        <v>0.51334702258726905</v>
      </c>
      <c r="BT171" s="125">
        <f t="shared" si="12"/>
        <v>9.4531250000000071</v>
      </c>
    </row>
    <row r="172" spans="1:72">
      <c r="A172" s="37" t="s">
        <v>4500</v>
      </c>
      <c r="B172" s="37" t="s">
        <v>4501</v>
      </c>
      <c r="C172" s="37" t="s">
        <v>4502</v>
      </c>
      <c r="D172" s="37" t="s">
        <v>3813</v>
      </c>
      <c r="E172" s="37" t="s">
        <v>4503</v>
      </c>
      <c r="F172" s="37">
        <v>26.515999999999998</v>
      </c>
      <c r="G172" s="50" t="s">
        <v>4500</v>
      </c>
      <c r="H172" s="50" t="s">
        <v>3000</v>
      </c>
      <c r="I172" s="50" t="s">
        <v>3960</v>
      </c>
      <c r="J172" s="37">
        <v>1.23E-2</v>
      </c>
      <c r="K172" s="37">
        <v>1E-3</v>
      </c>
      <c r="L172" s="37">
        <v>1E-3</v>
      </c>
      <c r="M172" s="37">
        <v>1.781E-3</v>
      </c>
      <c r="N172" s="37">
        <v>3.4E-5</v>
      </c>
      <c r="O172" s="37">
        <v>3.8999999999999999E-5</v>
      </c>
      <c r="P172" s="37">
        <v>0.23991999999999999</v>
      </c>
      <c r="Q172" s="37">
        <v>561.48230000000001</v>
      </c>
      <c r="R172" s="37">
        <v>12.29523</v>
      </c>
      <c r="S172" s="37">
        <v>5.0999999999999997E-2</v>
      </c>
      <c r="T172" s="37">
        <v>4.1000000000000003E-3</v>
      </c>
      <c r="U172" s="37">
        <v>4.1999999999999997E-3</v>
      </c>
      <c r="V172" s="37">
        <v>4.4252E-2</v>
      </c>
      <c r="W172" s="37">
        <v>5.7499999999999999E-4</v>
      </c>
      <c r="X172" s="37">
        <v>7.1000000000000005E-5</v>
      </c>
      <c r="Y172" s="37">
        <v>7.7000000000000001E-5</v>
      </c>
      <c r="Z172" s="37">
        <v>12.4</v>
      </c>
      <c r="AA172" s="37">
        <v>1</v>
      </c>
      <c r="AB172" s="37">
        <v>1</v>
      </c>
      <c r="AC172" s="37">
        <v>11.47</v>
      </c>
      <c r="AD172" s="37">
        <v>0.22</v>
      </c>
      <c r="AE172" s="37">
        <v>0.25</v>
      </c>
      <c r="AF172" s="37">
        <v>11.6</v>
      </c>
      <c r="AG172" s="37">
        <v>1.4</v>
      </c>
      <c r="AH172" s="37">
        <v>1.6</v>
      </c>
      <c r="AI172" s="37">
        <v>210</v>
      </c>
      <c r="AJ172" s="37">
        <v>160</v>
      </c>
      <c r="AK172" s="37">
        <v>160</v>
      </c>
      <c r="AL172" s="37">
        <v>291</v>
      </c>
      <c r="AM172" s="37">
        <v>12</v>
      </c>
      <c r="AN172" s="37">
        <v>163</v>
      </c>
      <c r="AO172" s="37">
        <v>6.7</v>
      </c>
      <c r="AP172" s="37">
        <v>1.7929999999999999</v>
      </c>
      <c r="AQ172" s="37">
        <v>1.4999999999999999E-2</v>
      </c>
      <c r="AR172" s="37">
        <v>-37</v>
      </c>
      <c r="AS172" s="37">
        <v>93</v>
      </c>
      <c r="AT172" s="37">
        <v>10260</v>
      </c>
      <c r="AU172" s="37">
        <v>370</v>
      </c>
      <c r="AV172" s="37">
        <v>493</v>
      </c>
      <c r="AW172" s="37">
        <v>41</v>
      </c>
      <c r="BB172" s="1">
        <v>5570000</v>
      </c>
      <c r="BC172" s="1">
        <v>230000</v>
      </c>
      <c r="BD172" s="39" t="s">
        <v>4500</v>
      </c>
      <c r="BE172" s="39" t="s">
        <v>3000</v>
      </c>
      <c r="BF172" s="39" t="s">
        <v>3960</v>
      </c>
      <c r="BG172" s="37">
        <v>1.781E-3</v>
      </c>
      <c r="BH172" s="125">
        <v>11.47</v>
      </c>
      <c r="BI172" s="125">
        <v>0.25</v>
      </c>
      <c r="BJ172" s="125">
        <f t="shared" si="13"/>
        <v>2.1795989537925022</v>
      </c>
      <c r="BK172" s="125">
        <v>11.673</v>
      </c>
      <c r="BL172" s="125">
        <v>0.26257999999999998</v>
      </c>
      <c r="BM172" s="125">
        <f t="shared" si="14"/>
        <v>2.249464576372826</v>
      </c>
      <c r="BN172" s="36">
        <v>11.746</v>
      </c>
      <c r="BO172" s="36">
        <v>0.262936</v>
      </c>
      <c r="BP172" s="125">
        <f t="shared" si="10"/>
        <v>2.238515239230376</v>
      </c>
      <c r="BQ172" s="125">
        <v>16.089300000000001</v>
      </c>
      <c r="BR172" s="125">
        <v>291</v>
      </c>
      <c r="BS172" s="125">
        <f t="shared" si="11"/>
        <v>0.5577244841048522</v>
      </c>
      <c r="BT172" s="125">
        <f t="shared" si="12"/>
        <v>7.4999999999999956</v>
      </c>
    </row>
    <row r="173" spans="1:72">
      <c r="A173" s="37" t="s">
        <v>4504</v>
      </c>
      <c r="B173" s="37" t="s">
        <v>4505</v>
      </c>
      <c r="C173" s="37" t="s">
        <v>4506</v>
      </c>
      <c r="D173" s="37" t="s">
        <v>3813</v>
      </c>
      <c r="E173" s="37" t="s">
        <v>4507</v>
      </c>
      <c r="F173" s="37">
        <v>26.515999999999998</v>
      </c>
      <c r="G173" s="50" t="s">
        <v>4504</v>
      </c>
      <c r="H173" s="50" t="s">
        <v>2973</v>
      </c>
      <c r="I173" s="50" t="s">
        <v>2990</v>
      </c>
      <c r="J173" s="37">
        <v>1.7899999999999999E-2</v>
      </c>
      <c r="K173" s="37">
        <v>1E-3</v>
      </c>
      <c r="L173" s="37">
        <v>1.1000000000000001E-3</v>
      </c>
      <c r="M173" s="37">
        <v>1.8519999999999999E-3</v>
      </c>
      <c r="N173" s="37">
        <v>2.9E-5</v>
      </c>
      <c r="O173" s="37">
        <v>3.4999999999999997E-5</v>
      </c>
      <c r="P173" s="37">
        <v>-0.16564000000000001</v>
      </c>
      <c r="Q173" s="37">
        <v>539.95680000000004</v>
      </c>
      <c r="R173" s="37">
        <v>10.204370000000001</v>
      </c>
      <c r="S173" s="37">
        <v>7.0499999999999993E-2</v>
      </c>
      <c r="T173" s="37">
        <v>4.1999999999999997E-3</v>
      </c>
      <c r="U173" s="37">
        <v>4.3E-3</v>
      </c>
      <c r="V173" s="37">
        <v>0.40706999999999999</v>
      </c>
      <c r="W173" s="37">
        <v>7.2400000000000003E-4</v>
      </c>
      <c r="X173" s="37">
        <v>4.0000000000000003E-5</v>
      </c>
      <c r="Y173" s="37">
        <v>5.5000000000000002E-5</v>
      </c>
      <c r="Z173" s="37">
        <v>18</v>
      </c>
      <c r="AA173" s="37">
        <v>1</v>
      </c>
      <c r="AB173" s="37">
        <v>1.1000000000000001</v>
      </c>
      <c r="AC173" s="37">
        <v>11.93</v>
      </c>
      <c r="AD173" s="37">
        <v>0.18</v>
      </c>
      <c r="AE173" s="37">
        <v>0.23</v>
      </c>
      <c r="AF173" s="37">
        <v>14.62</v>
      </c>
      <c r="AG173" s="37">
        <v>0.81</v>
      </c>
      <c r="AH173" s="37">
        <v>1.1000000000000001</v>
      </c>
      <c r="AI173" s="37">
        <v>920</v>
      </c>
      <c r="AJ173" s="37">
        <v>130</v>
      </c>
      <c r="AK173" s="37">
        <v>130</v>
      </c>
      <c r="AL173" s="37">
        <v>442</v>
      </c>
      <c r="AM173" s="37">
        <v>16</v>
      </c>
      <c r="AN173" s="37">
        <v>480</v>
      </c>
      <c r="AO173" s="37">
        <v>17</v>
      </c>
      <c r="AP173" s="37">
        <v>0.91300000000000003</v>
      </c>
      <c r="AQ173" s="37">
        <v>1.4E-2</v>
      </c>
      <c r="AR173" s="37">
        <v>6</v>
      </c>
      <c r="AS173" s="37">
        <v>74</v>
      </c>
      <c r="AT173" s="37">
        <v>16390</v>
      </c>
      <c r="AU173" s="37">
        <v>350</v>
      </c>
      <c r="AV173" s="37">
        <v>1147</v>
      </c>
      <c r="AW173" s="37">
        <v>66</v>
      </c>
      <c r="BB173" s="1">
        <v>8460000</v>
      </c>
      <c r="BC173" s="1">
        <v>300000</v>
      </c>
      <c r="BD173" s="39" t="s">
        <v>4504</v>
      </c>
      <c r="BE173" s="39" t="s">
        <v>2973</v>
      </c>
      <c r="BF173" s="39" t="s">
        <v>2990</v>
      </c>
      <c r="BG173" s="37">
        <v>1.8519999999999999E-3</v>
      </c>
      <c r="BH173" s="125">
        <v>11.93</v>
      </c>
      <c r="BI173" s="125">
        <v>0.23</v>
      </c>
      <c r="BJ173" s="125">
        <f t="shared" si="13"/>
        <v>1.9279128248114001</v>
      </c>
      <c r="BK173" s="125">
        <v>12.106</v>
      </c>
      <c r="BL173" s="125">
        <v>0.23491100000000001</v>
      </c>
      <c r="BM173" s="125">
        <f t="shared" si="14"/>
        <v>1.9404510160251118</v>
      </c>
      <c r="BN173" s="36">
        <v>12.179</v>
      </c>
      <c r="BO173" s="36">
        <v>0.23530899999999999</v>
      </c>
      <c r="BP173" s="125">
        <f t="shared" si="10"/>
        <v>1.9320880203629196</v>
      </c>
      <c r="BQ173" s="125">
        <v>16.333300000000001</v>
      </c>
      <c r="BR173" s="125">
        <v>442</v>
      </c>
      <c r="BS173" s="125">
        <f t="shared" si="11"/>
        <v>1.095290251916758</v>
      </c>
      <c r="BT173" s="125">
        <f t="shared" si="12"/>
        <v>33.722222222222221</v>
      </c>
    </row>
    <row r="174" spans="1:72">
      <c r="A174" s="37" t="s">
        <v>4508</v>
      </c>
      <c r="B174" s="37" t="s">
        <v>4509</v>
      </c>
      <c r="C174" s="37" t="s">
        <v>4510</v>
      </c>
      <c r="D174" s="37" t="s">
        <v>3813</v>
      </c>
      <c r="E174" s="37" t="s">
        <v>4511</v>
      </c>
      <c r="F174" s="37">
        <v>26.515999999999998</v>
      </c>
      <c r="G174" s="50" t="s">
        <v>4508</v>
      </c>
      <c r="H174" s="50" t="s">
        <v>2973</v>
      </c>
      <c r="I174" s="50" t="s">
        <v>3960</v>
      </c>
      <c r="J174" s="37">
        <v>1.196E-2</v>
      </c>
      <c r="K174" s="37">
        <v>7.2999999999999996E-4</v>
      </c>
      <c r="L174" s="37">
        <v>7.6000000000000004E-4</v>
      </c>
      <c r="M174" s="37">
        <v>1.7619999999999999E-3</v>
      </c>
      <c r="N174" s="37">
        <v>3.4999999999999997E-5</v>
      </c>
      <c r="O174" s="37">
        <v>4.0000000000000003E-5</v>
      </c>
      <c r="P174" s="37">
        <v>-2.1253000000000001E-2</v>
      </c>
      <c r="Q174" s="37">
        <v>567.53689999999995</v>
      </c>
      <c r="R174" s="37">
        <v>12.88392</v>
      </c>
      <c r="S174" s="37">
        <v>4.8599999999999997E-2</v>
      </c>
      <c r="T174" s="37">
        <v>3.0999999999999999E-3</v>
      </c>
      <c r="U174" s="37">
        <v>3.0999999999999999E-3</v>
      </c>
      <c r="V174" s="37">
        <v>0.29269000000000001</v>
      </c>
      <c r="W174" s="37">
        <v>6.4999999999999997E-4</v>
      </c>
      <c r="X174" s="37">
        <v>4.3999999999999999E-5</v>
      </c>
      <c r="Y174" s="37">
        <v>5.5000000000000002E-5</v>
      </c>
      <c r="Z174" s="37">
        <v>12.07</v>
      </c>
      <c r="AA174" s="37">
        <v>0.73</v>
      </c>
      <c r="AB174" s="37">
        <v>0.76</v>
      </c>
      <c r="AC174" s="37">
        <v>11.35</v>
      </c>
      <c r="AD174" s="37">
        <v>0.22</v>
      </c>
      <c r="AE174" s="37">
        <v>0.25</v>
      </c>
      <c r="AF174" s="37">
        <v>13.13</v>
      </c>
      <c r="AG174" s="37">
        <v>0.88</v>
      </c>
      <c r="AH174" s="37">
        <v>1.1000000000000001</v>
      </c>
      <c r="AI174" s="37">
        <v>150</v>
      </c>
      <c r="AJ174" s="37">
        <v>130</v>
      </c>
      <c r="AK174" s="37">
        <v>130</v>
      </c>
      <c r="AL174" s="37">
        <v>449</v>
      </c>
      <c r="AM174" s="37">
        <v>24</v>
      </c>
      <c r="AN174" s="37">
        <v>294</v>
      </c>
      <c r="AO174" s="37">
        <v>17</v>
      </c>
      <c r="AP174" s="37">
        <v>1.536</v>
      </c>
      <c r="AQ174" s="37">
        <v>1.9E-2</v>
      </c>
      <c r="AR174" s="37">
        <v>108</v>
      </c>
      <c r="AS174" s="37">
        <v>95</v>
      </c>
      <c r="AT174" s="37">
        <v>15590</v>
      </c>
      <c r="AU174" s="37">
        <v>660</v>
      </c>
      <c r="AV174" s="37">
        <v>754</v>
      </c>
      <c r="AW174" s="37">
        <v>56</v>
      </c>
      <c r="BB174" s="1">
        <v>8590000</v>
      </c>
      <c r="BC174" s="1">
        <v>450000</v>
      </c>
      <c r="BD174" s="39" t="s">
        <v>4508</v>
      </c>
      <c r="BE174" s="39" t="s">
        <v>2973</v>
      </c>
      <c r="BF174" s="39" t="s">
        <v>3960</v>
      </c>
      <c r="BG174" s="37">
        <v>1.7619999999999999E-3</v>
      </c>
      <c r="BH174" s="125">
        <v>11.35</v>
      </c>
      <c r="BI174" s="125">
        <v>0.25</v>
      </c>
      <c r="BJ174" s="125">
        <f t="shared" si="13"/>
        <v>2.2026431718061676</v>
      </c>
      <c r="BK174" s="125">
        <v>11.525</v>
      </c>
      <c r="BL174" s="125">
        <v>0.26680100000000001</v>
      </c>
      <c r="BM174" s="125">
        <f t="shared" si="14"/>
        <v>2.3149761388286336</v>
      </c>
      <c r="BN174" s="36">
        <v>11.598000000000001</v>
      </c>
      <c r="BO174" s="36">
        <v>0.26715100000000003</v>
      </c>
      <c r="BP174" s="125">
        <f t="shared" si="10"/>
        <v>2.3034230039662011</v>
      </c>
      <c r="BQ174" s="125">
        <v>16.281600000000001</v>
      </c>
      <c r="BR174" s="125">
        <v>449</v>
      </c>
      <c r="BS174" s="125">
        <f t="shared" si="11"/>
        <v>0.65104166666666663</v>
      </c>
      <c r="BT174" s="125">
        <f t="shared" si="12"/>
        <v>5.9652029826014914</v>
      </c>
    </row>
    <row r="175" spans="1:72">
      <c r="A175" s="37" t="s">
        <v>4512</v>
      </c>
      <c r="B175" s="37" t="s">
        <v>4513</v>
      </c>
      <c r="C175" s="37" t="s">
        <v>4514</v>
      </c>
      <c r="D175" s="37" t="s">
        <v>3813</v>
      </c>
      <c r="E175" s="37" t="s">
        <v>4515</v>
      </c>
      <c r="F175" s="37">
        <v>26.481000000000002</v>
      </c>
      <c r="G175" s="50" t="s">
        <v>4512</v>
      </c>
      <c r="H175" s="50" t="s">
        <v>3073</v>
      </c>
      <c r="I175" s="50" t="s">
        <v>2990</v>
      </c>
      <c r="J175" s="37">
        <v>6.6600000000000006E-2</v>
      </c>
      <c r="K175" s="37">
        <v>4.0000000000000001E-3</v>
      </c>
      <c r="L175" s="37">
        <v>4.1999999999999997E-3</v>
      </c>
      <c r="M175" s="37">
        <v>2.271E-3</v>
      </c>
      <c r="N175" s="37">
        <v>6.0000000000000002E-5</v>
      </c>
      <c r="O175" s="37">
        <v>6.4999999999999994E-5</v>
      </c>
      <c r="P175" s="37">
        <v>0.49319000000000002</v>
      </c>
      <c r="Q175" s="37">
        <v>440.3347</v>
      </c>
      <c r="R175" s="37">
        <v>12.603149999999999</v>
      </c>
      <c r="S175" s="37">
        <v>0.21240000000000001</v>
      </c>
      <c r="T175" s="37">
        <v>9.9000000000000008E-3</v>
      </c>
      <c r="U175" s="37">
        <v>0.01</v>
      </c>
      <c r="V175" s="37">
        <v>-3.2835000000000003E-2</v>
      </c>
      <c r="W175" s="37">
        <v>3.31E-3</v>
      </c>
      <c r="X175" s="37">
        <v>3.4000000000000002E-4</v>
      </c>
      <c r="Y175" s="37">
        <v>3.8000000000000002E-4</v>
      </c>
      <c r="Z175" s="37">
        <v>65.400000000000006</v>
      </c>
      <c r="AA175" s="37">
        <v>3.8</v>
      </c>
      <c r="AB175" s="37">
        <v>3.9</v>
      </c>
      <c r="AC175" s="37">
        <v>14.62</v>
      </c>
      <c r="AD175" s="37">
        <v>0.39</v>
      </c>
      <c r="AE175" s="37">
        <v>0.42</v>
      </c>
      <c r="AF175" s="37">
        <v>66.7</v>
      </c>
      <c r="AG175" s="37">
        <v>6.7</v>
      </c>
      <c r="AH175" s="37">
        <v>7.6</v>
      </c>
      <c r="AI175" s="37">
        <v>2950</v>
      </c>
      <c r="AJ175" s="37">
        <v>79</v>
      </c>
      <c r="AK175" s="37">
        <v>80</v>
      </c>
      <c r="AL175" s="37">
        <v>277.8</v>
      </c>
      <c r="AM175" s="37">
        <v>3.3</v>
      </c>
      <c r="AN175" s="37">
        <v>119.2</v>
      </c>
      <c r="AO175" s="37">
        <v>4.4000000000000004</v>
      </c>
      <c r="AP175" s="37">
        <v>2.3860000000000001</v>
      </c>
      <c r="AQ175" s="37">
        <v>6.8000000000000005E-2</v>
      </c>
      <c r="AR175" s="37">
        <v>183</v>
      </c>
      <c r="AS175" s="37">
        <v>90</v>
      </c>
      <c r="AT175" s="37">
        <v>12370</v>
      </c>
      <c r="AU175" s="37">
        <v>300</v>
      </c>
      <c r="AV175" s="37">
        <v>2640</v>
      </c>
      <c r="AW175" s="37">
        <v>150</v>
      </c>
      <c r="BB175" s="1">
        <v>5320000</v>
      </c>
      <c r="BC175" s="1">
        <v>62000</v>
      </c>
      <c r="BD175" s="39" t="s">
        <v>4512</v>
      </c>
      <c r="BE175" s="39" t="s">
        <v>3073</v>
      </c>
      <c r="BF175" s="39" t="s">
        <v>2990</v>
      </c>
      <c r="BG175" s="37">
        <v>2.271E-3</v>
      </c>
      <c r="BH175" s="125">
        <v>14.62</v>
      </c>
      <c r="BI175" s="125">
        <v>0.42</v>
      </c>
      <c r="BJ175" s="125">
        <f t="shared" si="13"/>
        <v>2.8727770177838576</v>
      </c>
      <c r="BK175" s="125">
        <v>14.869</v>
      </c>
      <c r="BL175" s="125">
        <v>0.43155500000000002</v>
      </c>
      <c r="BM175" s="125">
        <f t="shared" si="14"/>
        <v>2.902380792252337</v>
      </c>
      <c r="BN175" s="36">
        <v>14.942</v>
      </c>
      <c r="BO175" s="36">
        <v>0.43176900000000001</v>
      </c>
      <c r="BP175" s="125">
        <f t="shared" si="10"/>
        <v>2.8896332485611032</v>
      </c>
      <c r="BQ175" s="125">
        <v>16.162600000000001</v>
      </c>
      <c r="BR175" s="125">
        <v>277.8</v>
      </c>
      <c r="BS175" s="125">
        <f t="shared" si="11"/>
        <v>0.41911148365465212</v>
      </c>
      <c r="BT175" s="125">
        <f t="shared" si="12"/>
        <v>77.645259938837924</v>
      </c>
    </row>
    <row r="176" spans="1:72">
      <c r="A176" s="37" t="s">
        <v>4516</v>
      </c>
      <c r="B176" s="37" t="s">
        <v>4517</v>
      </c>
      <c r="C176" s="37" t="s">
        <v>4518</v>
      </c>
      <c r="D176" s="37" t="s">
        <v>3813</v>
      </c>
      <c r="E176" s="37" t="s">
        <v>4519</v>
      </c>
      <c r="F176" s="37">
        <v>16.372</v>
      </c>
      <c r="G176" s="50" t="s">
        <v>4516</v>
      </c>
      <c r="H176" s="50" t="s">
        <v>3529</v>
      </c>
      <c r="I176" s="50"/>
      <c r="J176" s="37">
        <v>1.2699999999999999E-2</v>
      </c>
      <c r="K176" s="37">
        <v>1.4E-3</v>
      </c>
      <c r="L176" s="37">
        <v>1.4E-3</v>
      </c>
      <c r="M176" s="37">
        <v>1.8E-3</v>
      </c>
      <c r="N176" s="37">
        <v>3.1000000000000001E-5</v>
      </c>
      <c r="O176" s="37">
        <v>3.6999999999999998E-5</v>
      </c>
      <c r="P176" s="37">
        <v>-0.17807000000000001</v>
      </c>
      <c r="Q176" s="37">
        <v>555.55560000000003</v>
      </c>
      <c r="R176" s="37">
        <v>11.419750000000001</v>
      </c>
      <c r="S176" s="37">
        <v>5.21E-2</v>
      </c>
      <c r="T176" s="37">
        <v>6.0000000000000001E-3</v>
      </c>
      <c r="U176" s="37">
        <v>6.1000000000000004E-3</v>
      </c>
      <c r="V176" s="37">
        <v>0.30669999999999997</v>
      </c>
      <c r="W176" s="37">
        <v>5.9800000000000001E-4</v>
      </c>
      <c r="X176" s="37">
        <v>8.8999999999999995E-5</v>
      </c>
      <c r="Y176" s="37">
        <v>9.3999999999999994E-5</v>
      </c>
      <c r="Z176" s="37">
        <v>12.8</v>
      </c>
      <c r="AA176" s="37">
        <v>1.4</v>
      </c>
      <c r="AB176" s="37">
        <v>1.4</v>
      </c>
      <c r="AC176" s="37">
        <v>11.59</v>
      </c>
      <c r="AD176" s="37">
        <v>0.2</v>
      </c>
      <c r="AE176" s="37">
        <v>0.24</v>
      </c>
      <c r="AF176" s="37">
        <v>12.1</v>
      </c>
      <c r="AG176" s="37">
        <v>1.8</v>
      </c>
      <c r="AH176" s="37">
        <v>1.9</v>
      </c>
      <c r="AI176" s="37">
        <v>250</v>
      </c>
      <c r="AJ176" s="37">
        <v>230</v>
      </c>
      <c r="AK176" s="37">
        <v>230</v>
      </c>
      <c r="AL176" s="37">
        <v>280</v>
      </c>
      <c r="AM176" s="37">
        <v>12</v>
      </c>
      <c r="AN176" s="37">
        <v>154.5</v>
      </c>
      <c r="AO176" s="37">
        <v>8.1</v>
      </c>
      <c r="AP176" s="37">
        <v>1.833</v>
      </c>
      <c r="AQ176" s="37">
        <v>3.4000000000000002E-2</v>
      </c>
      <c r="AR176" s="37">
        <v>-10</v>
      </c>
      <c r="AS176" s="37">
        <v>120</v>
      </c>
      <c r="AT176" s="37">
        <v>10190</v>
      </c>
      <c r="AU176" s="37">
        <v>330</v>
      </c>
      <c r="AV176" s="37">
        <v>545</v>
      </c>
      <c r="AW176" s="37">
        <v>65</v>
      </c>
      <c r="BB176" s="1">
        <v>5370000</v>
      </c>
      <c r="BC176" s="1">
        <v>220000</v>
      </c>
      <c r="BD176" s="39" t="s">
        <v>4516</v>
      </c>
      <c r="BE176" s="39" t="s">
        <v>3529</v>
      </c>
      <c r="BG176" s="37">
        <v>1.8E-3</v>
      </c>
      <c r="BH176" s="125">
        <v>11.59</v>
      </c>
      <c r="BI176" s="125">
        <v>0.24</v>
      </c>
      <c r="BJ176" s="125">
        <f t="shared" si="13"/>
        <v>2.0707506471095769</v>
      </c>
      <c r="BK176" s="125">
        <v>11.798999999999999</v>
      </c>
      <c r="BL176" s="125">
        <v>0.250168</v>
      </c>
      <c r="BM176" s="125">
        <f t="shared" si="14"/>
        <v>2.1202474785998815</v>
      </c>
      <c r="BN176" s="36">
        <v>11.872</v>
      </c>
      <c r="BO176" s="36">
        <v>0.25054199999999999</v>
      </c>
      <c r="BP176" s="125">
        <f t="shared" si="10"/>
        <v>2.1103605121293798</v>
      </c>
      <c r="BQ176" s="125">
        <v>16.0763</v>
      </c>
      <c r="BR176" s="125">
        <v>280</v>
      </c>
      <c r="BS176" s="125">
        <f t="shared" si="11"/>
        <v>0.54555373704309873</v>
      </c>
      <c r="BT176" s="125">
        <f t="shared" si="12"/>
        <v>9.4531250000000071</v>
      </c>
    </row>
    <row r="177" spans="1:72">
      <c r="A177" s="37" t="s">
        <v>4520</v>
      </c>
      <c r="B177" s="37" t="s">
        <v>4521</v>
      </c>
      <c r="C177" s="37" t="s">
        <v>4522</v>
      </c>
      <c r="D177" s="37" t="s">
        <v>3813</v>
      </c>
      <c r="E177" s="37" t="s">
        <v>4523</v>
      </c>
      <c r="F177" s="37">
        <v>26.423999999999999</v>
      </c>
      <c r="G177" s="50" t="s">
        <v>4520</v>
      </c>
      <c r="H177" s="50" t="s">
        <v>3538</v>
      </c>
      <c r="I177" s="50" t="s">
        <v>2990</v>
      </c>
      <c r="J177" s="37">
        <v>6.1600000000000002E-2</v>
      </c>
      <c r="K177" s="37">
        <v>3.5000000000000001E-3</v>
      </c>
      <c r="L177" s="37">
        <v>3.5999999999999999E-3</v>
      </c>
      <c r="M177" s="37">
        <v>2.16E-3</v>
      </c>
      <c r="N177" s="37">
        <v>5.5999999999999999E-5</v>
      </c>
      <c r="O177" s="37">
        <v>6.0000000000000002E-5</v>
      </c>
      <c r="P177" s="37">
        <v>0.27916999999999997</v>
      </c>
      <c r="Q177" s="37">
        <v>462.96300000000002</v>
      </c>
      <c r="R177" s="37">
        <v>12.86008</v>
      </c>
      <c r="S177" s="37">
        <v>0.20499999999999999</v>
      </c>
      <c r="T177" s="37">
        <v>0.01</v>
      </c>
      <c r="U177" s="37">
        <v>1.0999999999999999E-2</v>
      </c>
      <c r="V177" s="37">
        <v>0.14768999999999999</v>
      </c>
      <c r="W177" s="37">
        <v>2.48E-3</v>
      </c>
      <c r="X177" s="37">
        <v>1.6000000000000001E-4</v>
      </c>
      <c r="Y177" s="37">
        <v>2.0000000000000001E-4</v>
      </c>
      <c r="Z177" s="37">
        <v>60.6</v>
      </c>
      <c r="AA177" s="37">
        <v>3.3</v>
      </c>
      <c r="AB177" s="37">
        <v>3.5</v>
      </c>
      <c r="AC177" s="37">
        <v>13.91</v>
      </c>
      <c r="AD177" s="37">
        <v>0.36</v>
      </c>
      <c r="AE177" s="37">
        <v>0.39</v>
      </c>
      <c r="AF177" s="37">
        <v>50.1</v>
      </c>
      <c r="AG177" s="37">
        <v>3.2</v>
      </c>
      <c r="AH177" s="37">
        <v>4.0999999999999996</v>
      </c>
      <c r="AI177" s="37">
        <v>2848</v>
      </c>
      <c r="AJ177" s="37">
        <v>82</v>
      </c>
      <c r="AK177" s="37">
        <v>84</v>
      </c>
      <c r="AL177" s="37">
        <v>209.9</v>
      </c>
      <c r="AM177" s="37">
        <v>9.3000000000000007</v>
      </c>
      <c r="AN177" s="37">
        <v>116</v>
      </c>
      <c r="AO177" s="37">
        <v>5.4</v>
      </c>
      <c r="AP177" s="37">
        <v>1.806</v>
      </c>
      <c r="AQ177" s="37">
        <v>1.7000000000000001E-2</v>
      </c>
      <c r="AR177" s="37">
        <v>20</v>
      </c>
      <c r="AS177" s="37">
        <v>100</v>
      </c>
      <c r="AT177" s="37">
        <v>9080</v>
      </c>
      <c r="AU177" s="37">
        <v>390</v>
      </c>
      <c r="AV177" s="37">
        <v>1860</v>
      </c>
      <c r="AW177" s="37">
        <v>110</v>
      </c>
      <c r="BB177" s="1">
        <v>4020000</v>
      </c>
      <c r="BC177" s="1">
        <v>180000</v>
      </c>
      <c r="BD177" s="39" t="s">
        <v>4520</v>
      </c>
      <c r="BE177" s="39" t="s">
        <v>3538</v>
      </c>
      <c r="BF177" s="39" t="s">
        <v>2990</v>
      </c>
      <c r="BG177" s="37">
        <v>2.16E-3</v>
      </c>
      <c r="BH177" s="125">
        <v>13.91</v>
      </c>
      <c r="BI177" s="125">
        <v>0.39</v>
      </c>
      <c r="BJ177" s="125">
        <f t="shared" si="13"/>
        <v>2.8037383177570092</v>
      </c>
      <c r="BK177" s="125">
        <v>14.163</v>
      </c>
      <c r="BL177" s="125">
        <v>0.40040599999999998</v>
      </c>
      <c r="BM177" s="125">
        <f t="shared" si="14"/>
        <v>2.8271270211113464</v>
      </c>
      <c r="BN177" s="36">
        <v>14.236000000000001</v>
      </c>
      <c r="BO177" s="36">
        <v>0.40063700000000002</v>
      </c>
      <c r="BP177" s="125">
        <f t="shared" si="10"/>
        <v>2.8142525990446754</v>
      </c>
      <c r="BQ177" s="125">
        <v>16.0306</v>
      </c>
      <c r="BR177" s="125">
        <v>209.9</v>
      </c>
      <c r="BS177" s="125">
        <f t="shared" si="11"/>
        <v>0.55370985603543743</v>
      </c>
      <c r="BT177" s="125">
        <f t="shared" si="12"/>
        <v>77.046204620462049</v>
      </c>
    </row>
    <row r="178" spans="1:72">
      <c r="A178" s="37" t="s">
        <v>4524</v>
      </c>
      <c r="B178" s="37" t="s">
        <v>4525</v>
      </c>
      <c r="C178" s="37" t="s">
        <v>4526</v>
      </c>
      <c r="D178" s="37" t="s">
        <v>3813</v>
      </c>
      <c r="E178" s="37" t="s">
        <v>4527</v>
      </c>
      <c r="F178" s="37">
        <v>17.795999999999999</v>
      </c>
      <c r="G178" s="50" t="s">
        <v>4524</v>
      </c>
      <c r="H178" s="50" t="s">
        <v>3970</v>
      </c>
      <c r="I178" s="50" t="s">
        <v>2990</v>
      </c>
      <c r="J178" s="37">
        <v>1.4E-2</v>
      </c>
      <c r="K178" s="37">
        <v>1.2999999999999999E-3</v>
      </c>
      <c r="L178" s="37">
        <v>1.4E-3</v>
      </c>
      <c r="M178" s="37">
        <v>1.8209999999999999E-3</v>
      </c>
      <c r="N178" s="37">
        <v>5.1E-5</v>
      </c>
      <c r="O178" s="37">
        <v>5.3999999999999998E-5</v>
      </c>
      <c r="P178" s="37">
        <v>0.19764999999999999</v>
      </c>
      <c r="Q178" s="37">
        <v>549.14880000000005</v>
      </c>
      <c r="R178" s="37">
        <v>16.284479999999999</v>
      </c>
      <c r="S178" s="37">
        <v>5.5300000000000002E-2</v>
      </c>
      <c r="T178" s="37">
        <v>4.8999999999999998E-3</v>
      </c>
      <c r="U178" s="37">
        <v>5.0000000000000001E-3</v>
      </c>
      <c r="V178" s="37">
        <v>6.3009999999999997E-2</v>
      </c>
      <c r="W178" s="37">
        <v>6.5300000000000004E-4</v>
      </c>
      <c r="X178" s="37">
        <v>7.2000000000000002E-5</v>
      </c>
      <c r="Y178" s="37">
        <v>8.0000000000000007E-5</v>
      </c>
      <c r="Z178" s="37">
        <v>14.1</v>
      </c>
      <c r="AA178" s="37">
        <v>1.3</v>
      </c>
      <c r="AB178" s="37">
        <v>1.4</v>
      </c>
      <c r="AC178" s="37">
        <v>11.73</v>
      </c>
      <c r="AD178" s="37">
        <v>0.33</v>
      </c>
      <c r="AE178" s="37">
        <v>0.35</v>
      </c>
      <c r="AF178" s="37">
        <v>13.2</v>
      </c>
      <c r="AG178" s="37">
        <v>1.5</v>
      </c>
      <c r="AH178" s="37">
        <v>1.6</v>
      </c>
      <c r="AI178" s="37">
        <v>380</v>
      </c>
      <c r="AJ178" s="37">
        <v>190</v>
      </c>
      <c r="AK178" s="37">
        <v>190</v>
      </c>
      <c r="AL178" s="37">
        <v>283</v>
      </c>
      <c r="AM178" s="37">
        <v>10</v>
      </c>
      <c r="AN178" s="37">
        <v>155.6</v>
      </c>
      <c r="AO178" s="37">
        <v>7.1</v>
      </c>
      <c r="AP178" s="37">
        <v>1.829</v>
      </c>
      <c r="AQ178" s="37">
        <v>2.5000000000000001E-2</v>
      </c>
      <c r="AR178" s="37">
        <v>120</v>
      </c>
      <c r="AS178" s="37">
        <v>150</v>
      </c>
      <c r="AT178" s="37">
        <v>9930</v>
      </c>
      <c r="AU178" s="37">
        <v>360</v>
      </c>
      <c r="AV178" s="37">
        <v>548</v>
      </c>
      <c r="AW178" s="37">
        <v>54</v>
      </c>
      <c r="BB178" s="1">
        <v>5420000</v>
      </c>
      <c r="BC178" s="1">
        <v>200000</v>
      </c>
      <c r="BD178" s="39" t="s">
        <v>4524</v>
      </c>
      <c r="BE178" s="39" t="s">
        <v>3970</v>
      </c>
      <c r="BF178" s="39" t="s">
        <v>2990</v>
      </c>
      <c r="BG178" s="37">
        <v>1.8209999999999999E-3</v>
      </c>
      <c r="BH178" s="125">
        <v>11.73</v>
      </c>
      <c r="BI178" s="125">
        <v>0.35</v>
      </c>
      <c r="BJ178" s="125">
        <f t="shared" si="13"/>
        <v>2.983802216538789</v>
      </c>
      <c r="BK178" s="125">
        <v>11.936</v>
      </c>
      <c r="BL178" s="125">
        <v>0.359099</v>
      </c>
      <c r="BM178" s="125">
        <f t="shared" si="14"/>
        <v>3.0085371983914211</v>
      </c>
      <c r="BN178" s="36">
        <v>12.009</v>
      </c>
      <c r="BO178" s="36">
        <v>0.35935800000000001</v>
      </c>
      <c r="BP178" s="125">
        <f t="shared" si="10"/>
        <v>2.9924056957282041</v>
      </c>
      <c r="BQ178" s="125">
        <v>16.085999999999999</v>
      </c>
      <c r="BR178" s="125">
        <v>283</v>
      </c>
      <c r="BS178" s="125">
        <f t="shared" si="11"/>
        <v>0.54674685620557684</v>
      </c>
      <c r="BT178" s="125">
        <f t="shared" si="12"/>
        <v>16.808510638297868</v>
      </c>
    </row>
    <row r="179" spans="1:72">
      <c r="A179" s="37" t="s">
        <v>4528</v>
      </c>
      <c r="B179" s="37" t="s">
        <v>4529</v>
      </c>
      <c r="C179" s="37" t="s">
        <v>4530</v>
      </c>
      <c r="D179" s="37" t="s">
        <v>3813</v>
      </c>
      <c r="E179" s="37" t="s">
        <v>4531</v>
      </c>
      <c r="F179" s="37">
        <v>26.338000000000001</v>
      </c>
      <c r="G179" s="50" t="s">
        <v>4528</v>
      </c>
      <c r="H179" s="50" t="s">
        <v>2973</v>
      </c>
      <c r="I179" s="50" t="s">
        <v>2990</v>
      </c>
      <c r="J179" s="37">
        <v>1.3610000000000001E-2</v>
      </c>
      <c r="K179" s="37">
        <v>6.8999999999999997E-4</v>
      </c>
      <c r="L179" s="37">
        <v>7.2999999999999996E-4</v>
      </c>
      <c r="M179" s="37">
        <v>1.776E-3</v>
      </c>
      <c r="N179" s="37">
        <v>3.4E-5</v>
      </c>
      <c r="O179" s="37">
        <v>3.8999999999999999E-5</v>
      </c>
      <c r="P179" s="37">
        <v>0.20149</v>
      </c>
      <c r="Q179" s="37">
        <v>563.06309999999996</v>
      </c>
      <c r="R179" s="37">
        <v>12.364560000000001</v>
      </c>
      <c r="S179" s="37">
        <v>5.4899999999999997E-2</v>
      </c>
      <c r="T179" s="37">
        <v>2.8999999999999998E-3</v>
      </c>
      <c r="U179" s="37">
        <v>2.8999999999999998E-3</v>
      </c>
      <c r="V179" s="37">
        <v>5.3614000000000002E-2</v>
      </c>
      <c r="W179" s="37">
        <v>6.5399999999999996E-4</v>
      </c>
      <c r="X179" s="37">
        <v>4.3000000000000002E-5</v>
      </c>
      <c r="Y179" s="37">
        <v>5.3999999999999998E-5</v>
      </c>
      <c r="Z179" s="37">
        <v>13.72</v>
      </c>
      <c r="AA179" s="37">
        <v>0.69</v>
      </c>
      <c r="AB179" s="37">
        <v>0.73</v>
      </c>
      <c r="AC179" s="37">
        <v>11.44</v>
      </c>
      <c r="AD179" s="37">
        <v>0.22</v>
      </c>
      <c r="AE179" s="37">
        <v>0.25</v>
      </c>
      <c r="AF179" s="37">
        <v>13.2</v>
      </c>
      <c r="AG179" s="37">
        <v>0.86</v>
      </c>
      <c r="AH179" s="37">
        <v>1.1000000000000001</v>
      </c>
      <c r="AI179" s="37">
        <v>380</v>
      </c>
      <c r="AJ179" s="37">
        <v>110</v>
      </c>
      <c r="AK179" s="37">
        <v>120</v>
      </c>
      <c r="AL179" s="37">
        <v>368.6</v>
      </c>
      <c r="AM179" s="37">
        <v>9.8000000000000007</v>
      </c>
      <c r="AN179" s="37">
        <v>287.3</v>
      </c>
      <c r="AO179" s="37">
        <v>4.8</v>
      </c>
      <c r="AP179" s="37">
        <v>1.284</v>
      </c>
      <c r="AQ179" s="37">
        <v>1.9E-2</v>
      </c>
      <c r="AR179" s="37">
        <v>66</v>
      </c>
      <c r="AS179" s="37">
        <v>93</v>
      </c>
      <c r="AT179" s="37">
        <v>13050</v>
      </c>
      <c r="AU179" s="37">
        <v>300</v>
      </c>
      <c r="AV179" s="37">
        <v>714</v>
      </c>
      <c r="AW179" s="37">
        <v>46</v>
      </c>
      <c r="BB179" s="1">
        <v>7050000</v>
      </c>
      <c r="BC179" s="1">
        <v>190000</v>
      </c>
      <c r="BD179" s="39" t="s">
        <v>4528</v>
      </c>
      <c r="BE179" s="39" t="s">
        <v>2973</v>
      </c>
      <c r="BF179" s="39" t="s">
        <v>2990</v>
      </c>
      <c r="BG179" s="37">
        <v>1.776E-3</v>
      </c>
      <c r="BH179" s="125">
        <v>11.44</v>
      </c>
      <c r="BI179" s="125">
        <v>0.25</v>
      </c>
      <c r="BJ179" s="125">
        <f t="shared" si="13"/>
        <v>2.1853146853146854</v>
      </c>
      <c r="BK179" s="125">
        <v>11.625</v>
      </c>
      <c r="BL179" s="125">
        <v>0.26122299999999998</v>
      </c>
      <c r="BM179" s="125">
        <f t="shared" si="14"/>
        <v>2.247079569892473</v>
      </c>
      <c r="BN179" s="36">
        <v>11.698</v>
      </c>
      <c r="BO179" s="36">
        <v>0.26157999999999998</v>
      </c>
      <c r="BP179" s="125">
        <f t="shared" si="10"/>
        <v>2.2361087365361598</v>
      </c>
      <c r="BQ179" s="125">
        <v>16.2103</v>
      </c>
      <c r="BR179" s="125">
        <v>368.6</v>
      </c>
      <c r="BS179" s="125">
        <f t="shared" si="11"/>
        <v>0.77881619937694702</v>
      </c>
      <c r="BT179" s="125">
        <f t="shared" si="12"/>
        <v>16.618075801749278</v>
      </c>
    </row>
    <row r="180" spans="1:72">
      <c r="A180" s="37" t="s">
        <v>4532</v>
      </c>
      <c r="B180" s="37" t="s">
        <v>4533</v>
      </c>
      <c r="C180" s="37" t="s">
        <v>4534</v>
      </c>
      <c r="D180" s="37" t="s">
        <v>3813</v>
      </c>
      <c r="E180" s="37" t="s">
        <v>4535</v>
      </c>
      <c r="F180" s="37">
        <v>26.489000000000001</v>
      </c>
      <c r="G180" s="50" t="s">
        <v>4532</v>
      </c>
      <c r="H180" s="50" t="s">
        <v>2973</v>
      </c>
      <c r="I180" s="50" t="s">
        <v>2990</v>
      </c>
      <c r="J180" s="37">
        <v>5.3999999999999999E-2</v>
      </c>
      <c r="K180" s="37">
        <v>1.4E-2</v>
      </c>
      <c r="L180" s="37">
        <v>1.4E-2</v>
      </c>
      <c r="M180" s="37">
        <v>2.3999999999999998E-3</v>
      </c>
      <c r="N180" s="37">
        <v>1.3999999999999999E-4</v>
      </c>
      <c r="O180" s="37">
        <v>1.3999999999999999E-4</v>
      </c>
      <c r="P180" s="37">
        <v>0.86102999999999996</v>
      </c>
      <c r="Q180" s="37">
        <v>416.66669999999999</v>
      </c>
      <c r="R180" s="37">
        <v>24.30556</v>
      </c>
      <c r="S180" s="37">
        <v>0.17699999999999999</v>
      </c>
      <c r="T180" s="37">
        <v>3.5000000000000003E-2</v>
      </c>
      <c r="U180" s="37">
        <v>3.5000000000000003E-2</v>
      </c>
      <c r="V180" s="37">
        <v>-0.69647000000000003</v>
      </c>
      <c r="W180" s="37">
        <v>4.7999999999999996E-3</v>
      </c>
      <c r="X180" s="37">
        <v>1.1999999999999999E-3</v>
      </c>
      <c r="Y180" s="37">
        <v>1.1999999999999999E-3</v>
      </c>
      <c r="Z180" s="37">
        <v>52</v>
      </c>
      <c r="AA180" s="37">
        <v>12</v>
      </c>
      <c r="AB180" s="37">
        <v>12</v>
      </c>
      <c r="AC180" s="37">
        <v>15.48</v>
      </c>
      <c r="AD180" s="37">
        <v>0.91</v>
      </c>
      <c r="AE180" s="37">
        <v>0.93</v>
      </c>
      <c r="AF180" s="37">
        <v>97</v>
      </c>
      <c r="AG180" s="37">
        <v>24</v>
      </c>
      <c r="AH180" s="37">
        <v>24</v>
      </c>
      <c r="AI180" s="37">
        <v>2370</v>
      </c>
      <c r="AJ180" s="37">
        <v>250</v>
      </c>
      <c r="AK180" s="37">
        <v>250</v>
      </c>
      <c r="AL180" s="37">
        <v>1140</v>
      </c>
      <c r="AM180" s="37">
        <v>170</v>
      </c>
      <c r="AN180" s="37">
        <v>190</v>
      </c>
      <c r="AO180" s="37">
        <v>27</v>
      </c>
      <c r="AP180" s="37">
        <v>5.4</v>
      </c>
      <c r="AQ180" s="37">
        <v>0.22</v>
      </c>
      <c r="AR180" s="37">
        <v>560</v>
      </c>
      <c r="AS180" s="37">
        <v>160</v>
      </c>
      <c r="AT180" s="1">
        <v>50200</v>
      </c>
      <c r="AU180" s="1">
        <v>5400</v>
      </c>
      <c r="AV180" s="1">
        <v>8800</v>
      </c>
      <c r="AW180" s="1">
        <v>1700</v>
      </c>
      <c r="AX180" s="1"/>
      <c r="AY180" s="1"/>
      <c r="AZ180" s="1"/>
      <c r="BA180" s="1"/>
      <c r="BB180" s="1">
        <v>21700000</v>
      </c>
      <c r="BC180" s="1">
        <v>3300000</v>
      </c>
      <c r="BD180" s="39" t="s">
        <v>4532</v>
      </c>
      <c r="BE180" s="39" t="s">
        <v>2973</v>
      </c>
      <c r="BF180" s="39" t="s">
        <v>2990</v>
      </c>
      <c r="BG180" s="37">
        <v>2.3999999999999998E-3</v>
      </c>
      <c r="BH180" s="125">
        <v>15.48</v>
      </c>
      <c r="BI180" s="125">
        <v>0.93</v>
      </c>
      <c r="BJ180" s="125">
        <f t="shared" si="13"/>
        <v>6.0077519379844961</v>
      </c>
      <c r="BK180" s="125">
        <v>15.611000000000001</v>
      </c>
      <c r="BL180" s="125">
        <v>0.91089500000000001</v>
      </c>
      <c r="BM180" s="125">
        <f t="shared" si="14"/>
        <v>5.8349561206841329</v>
      </c>
      <c r="BN180" s="36">
        <v>15.683999999999999</v>
      </c>
      <c r="BO180" s="36">
        <v>0.91098900000000005</v>
      </c>
      <c r="BP180" s="125">
        <f t="shared" si="10"/>
        <v>5.8083970925784243</v>
      </c>
      <c r="BQ180" s="125">
        <v>16.775300000000001</v>
      </c>
      <c r="BR180" s="125">
        <v>1140</v>
      </c>
      <c r="BS180" s="125">
        <f t="shared" si="11"/>
        <v>0.18518518518518517</v>
      </c>
      <c r="BT180" s="125">
        <f t="shared" si="12"/>
        <v>70.230769230769226</v>
      </c>
    </row>
    <row r="181" spans="1:72">
      <c r="A181" s="37" t="s">
        <v>4536</v>
      </c>
      <c r="B181" s="37" t="s">
        <v>4537</v>
      </c>
      <c r="C181" s="37" t="s">
        <v>4538</v>
      </c>
      <c r="D181" s="37" t="s">
        <v>3813</v>
      </c>
      <c r="E181" s="37" t="s">
        <v>4539</v>
      </c>
      <c r="F181" s="37">
        <v>12.279</v>
      </c>
      <c r="G181" s="50" t="s">
        <v>4536</v>
      </c>
      <c r="H181" s="50" t="s">
        <v>2973</v>
      </c>
      <c r="I181" s="50" t="s">
        <v>3983</v>
      </c>
      <c r="J181" s="37">
        <v>1.163E-2</v>
      </c>
      <c r="K181" s="37">
        <v>7.7999999999999999E-4</v>
      </c>
      <c r="L181" s="37">
        <v>8.0000000000000004E-4</v>
      </c>
      <c r="M181" s="37">
        <v>1.7650000000000001E-3</v>
      </c>
      <c r="N181" s="37">
        <v>3.1999999999999999E-5</v>
      </c>
      <c r="O181" s="37">
        <v>3.8000000000000002E-5</v>
      </c>
      <c r="P181" s="37">
        <v>0.3</v>
      </c>
      <c r="Q181" s="37">
        <v>566.57219999999995</v>
      </c>
      <c r="R181" s="37">
        <v>12.19816</v>
      </c>
      <c r="S181" s="37">
        <v>4.7100000000000003E-2</v>
      </c>
      <c r="T181" s="37">
        <v>2.8E-3</v>
      </c>
      <c r="U181" s="37">
        <v>2.8999999999999998E-3</v>
      </c>
      <c r="V181" s="37">
        <v>-4.0633000000000002E-2</v>
      </c>
      <c r="W181" s="37">
        <v>5.6899999999999995E-4</v>
      </c>
      <c r="X181" s="37">
        <v>3.4E-5</v>
      </c>
      <c r="Y181" s="37">
        <v>4.5000000000000003E-5</v>
      </c>
      <c r="Z181" s="37">
        <v>11.74</v>
      </c>
      <c r="AA181" s="37">
        <v>0.78</v>
      </c>
      <c r="AB181" s="37">
        <v>0.8</v>
      </c>
      <c r="AC181" s="37">
        <v>11.37</v>
      </c>
      <c r="AD181" s="37">
        <v>0.21</v>
      </c>
      <c r="AE181" s="37">
        <v>0.24</v>
      </c>
      <c r="AF181" s="37">
        <v>11.49</v>
      </c>
      <c r="AG181" s="37">
        <v>0.69</v>
      </c>
      <c r="AH181" s="37">
        <v>0.91</v>
      </c>
      <c r="AI181" s="37">
        <v>60</v>
      </c>
      <c r="AJ181" s="37">
        <v>120</v>
      </c>
      <c r="AK181" s="37">
        <v>120</v>
      </c>
      <c r="AL181" s="37">
        <v>825</v>
      </c>
      <c r="AM181" s="37">
        <v>11</v>
      </c>
      <c r="AN181" s="37">
        <v>939</v>
      </c>
      <c r="AO181" s="37">
        <v>22</v>
      </c>
      <c r="AP181" s="37">
        <v>0.89300000000000002</v>
      </c>
      <c r="AQ181" s="37">
        <v>2.5999999999999999E-2</v>
      </c>
      <c r="AR181" s="37">
        <v>-60</v>
      </c>
      <c r="AS181" s="37">
        <v>120</v>
      </c>
      <c r="AT181" s="37">
        <v>27870</v>
      </c>
      <c r="AU181" s="37">
        <v>630</v>
      </c>
      <c r="AV181" s="37">
        <v>1311</v>
      </c>
      <c r="AW181" s="37">
        <v>87</v>
      </c>
      <c r="BB181" s="1">
        <v>15790000</v>
      </c>
      <c r="BC181" s="1">
        <v>210000</v>
      </c>
      <c r="BD181" s="39" t="s">
        <v>4536</v>
      </c>
      <c r="BE181" s="39" t="s">
        <v>2973</v>
      </c>
      <c r="BF181" s="39" t="s">
        <v>3983</v>
      </c>
      <c r="BG181" s="37">
        <v>1.7650000000000001E-3</v>
      </c>
      <c r="BH181" s="125">
        <v>11.37</v>
      </c>
      <c r="BI181" s="125">
        <v>0.24</v>
      </c>
      <c r="BJ181" s="125">
        <f t="shared" si="13"/>
        <v>2.1108179419525066</v>
      </c>
      <c r="BK181" s="125">
        <v>11.507</v>
      </c>
      <c r="BL181" s="125">
        <v>0.25117699999999998</v>
      </c>
      <c r="BM181" s="125">
        <f t="shared" si="14"/>
        <v>2.1828191535587034</v>
      </c>
      <c r="BN181" s="36">
        <v>11.58</v>
      </c>
      <c r="BO181" s="36">
        <v>0.25154900000000002</v>
      </c>
      <c r="BP181" s="125">
        <f t="shared" si="10"/>
        <v>2.1722711571675304</v>
      </c>
      <c r="BQ181" s="125">
        <v>16.587700000000002</v>
      </c>
      <c r="BR181" s="125">
        <v>825</v>
      </c>
      <c r="BS181" s="125">
        <f t="shared" si="11"/>
        <v>1.1198208286674132</v>
      </c>
      <c r="BT181" s="125">
        <f t="shared" si="12"/>
        <v>3.151618398637146</v>
      </c>
    </row>
    <row r="182" spans="1:72">
      <c r="A182" s="37" t="s">
        <v>4540</v>
      </c>
      <c r="B182" s="37" t="s">
        <v>4541</v>
      </c>
      <c r="C182" s="37" t="s">
        <v>4542</v>
      </c>
      <c r="D182" s="37" t="s">
        <v>3813</v>
      </c>
      <c r="E182" s="37" t="s">
        <v>4543</v>
      </c>
      <c r="F182" s="37">
        <v>26.49</v>
      </c>
      <c r="G182" s="50" t="s">
        <v>4540</v>
      </c>
      <c r="H182" s="50" t="s">
        <v>2973</v>
      </c>
      <c r="I182" s="50" t="s">
        <v>2990</v>
      </c>
      <c r="J182" s="37">
        <v>7.4700000000000003E-2</v>
      </c>
      <c r="K182" s="37">
        <v>8.8999999999999999E-3</v>
      </c>
      <c r="L182" s="37">
        <v>8.9999999999999993E-3</v>
      </c>
      <c r="M182" s="37">
        <v>2.294E-3</v>
      </c>
      <c r="N182" s="37">
        <v>7.8999999999999996E-5</v>
      </c>
      <c r="O182" s="37">
        <v>8.2999999999999998E-5</v>
      </c>
      <c r="P182" s="37">
        <v>0.82033999999999996</v>
      </c>
      <c r="Q182" s="37">
        <v>435.91980000000001</v>
      </c>
      <c r="R182" s="37">
        <v>15.77216</v>
      </c>
      <c r="S182" s="37">
        <v>0.23</v>
      </c>
      <c r="T182" s="37">
        <v>2.3E-2</v>
      </c>
      <c r="U182" s="37">
        <v>2.3E-2</v>
      </c>
      <c r="V182" s="37">
        <v>-0.68837999999999999</v>
      </c>
      <c r="W182" s="37">
        <v>2.5500000000000002E-3</v>
      </c>
      <c r="X182" s="37">
        <v>3.5E-4</v>
      </c>
      <c r="Y182" s="37">
        <v>3.6999999999999999E-4</v>
      </c>
      <c r="Z182" s="37">
        <v>72.8</v>
      </c>
      <c r="AA182" s="37">
        <v>8.4</v>
      </c>
      <c r="AB182" s="37">
        <v>8.5</v>
      </c>
      <c r="AC182" s="37">
        <v>14.77</v>
      </c>
      <c r="AD182" s="37">
        <v>0.51</v>
      </c>
      <c r="AE182" s="37">
        <v>0.53</v>
      </c>
      <c r="AF182" s="37">
        <v>51.5</v>
      </c>
      <c r="AG182" s="37">
        <v>7</v>
      </c>
      <c r="AH182" s="37">
        <v>7.5</v>
      </c>
      <c r="AI182" s="37">
        <v>3050</v>
      </c>
      <c r="AJ182" s="37">
        <v>150</v>
      </c>
      <c r="AK182" s="37">
        <v>150</v>
      </c>
      <c r="AL182" s="37">
        <v>311</v>
      </c>
      <c r="AM182" s="37">
        <v>16</v>
      </c>
      <c r="AN182" s="37">
        <v>217</v>
      </c>
      <c r="AO182" s="37">
        <v>12</v>
      </c>
      <c r="AP182" s="37">
        <v>1.4450000000000001</v>
      </c>
      <c r="AQ182" s="37">
        <v>1.6E-2</v>
      </c>
      <c r="AR182" s="37">
        <v>430</v>
      </c>
      <c r="AS182" s="37">
        <v>82</v>
      </c>
      <c r="AT182" s="37">
        <v>14070</v>
      </c>
      <c r="AU182" s="37">
        <v>270</v>
      </c>
      <c r="AV182" s="37">
        <v>3190</v>
      </c>
      <c r="AW182" s="37">
        <v>310</v>
      </c>
      <c r="BB182" s="1">
        <v>5950000</v>
      </c>
      <c r="BC182" s="1">
        <v>300000</v>
      </c>
      <c r="BD182" s="39" t="s">
        <v>4540</v>
      </c>
      <c r="BE182" s="39" t="s">
        <v>2973</v>
      </c>
      <c r="BF182" s="39" t="s">
        <v>2990</v>
      </c>
      <c r="BG182" s="37">
        <v>2.294E-3</v>
      </c>
      <c r="BH182" s="125">
        <v>14.77</v>
      </c>
      <c r="BI182" s="125">
        <v>0.53</v>
      </c>
      <c r="BJ182" s="125">
        <f t="shared" si="13"/>
        <v>3.5883547731888967</v>
      </c>
      <c r="BK182" s="125">
        <v>15.007</v>
      </c>
      <c r="BL182" s="125">
        <v>0.54704600000000003</v>
      </c>
      <c r="BM182" s="125">
        <f t="shared" si="14"/>
        <v>3.6452722063037251</v>
      </c>
      <c r="BN182" s="36">
        <v>15.08</v>
      </c>
      <c r="BO182" s="36">
        <v>0.54721200000000003</v>
      </c>
      <c r="BP182" s="125">
        <f t="shared" si="10"/>
        <v>3.6287267904509286</v>
      </c>
      <c r="BQ182" s="125">
        <v>16.240500000000001</v>
      </c>
      <c r="BR182" s="125">
        <v>311</v>
      </c>
      <c r="BS182" s="125">
        <f t="shared" si="11"/>
        <v>0.69204152249134943</v>
      </c>
      <c r="BT182" s="125">
        <f t="shared" si="12"/>
        <v>79.711538461538467</v>
      </c>
    </row>
    <row r="183" spans="1:72">
      <c r="A183" s="37" t="s">
        <v>4544</v>
      </c>
      <c r="B183" s="37" t="s">
        <v>4545</v>
      </c>
      <c r="C183" s="37" t="s">
        <v>4546</v>
      </c>
      <c r="D183" s="37" t="s">
        <v>3813</v>
      </c>
      <c r="E183" s="37" t="s">
        <v>4547</v>
      </c>
      <c r="F183" s="37">
        <v>26.484999999999999</v>
      </c>
      <c r="G183" s="50" t="s">
        <v>4544</v>
      </c>
      <c r="H183" s="50" t="s">
        <v>2973</v>
      </c>
      <c r="I183" s="50" t="s">
        <v>2990</v>
      </c>
      <c r="J183" s="37">
        <v>3.1099999999999999E-2</v>
      </c>
      <c r="K183" s="37">
        <v>4.0000000000000001E-3</v>
      </c>
      <c r="L183" s="37">
        <v>4.1000000000000003E-3</v>
      </c>
      <c r="M183" s="37">
        <v>1.9959999999999999E-3</v>
      </c>
      <c r="N183" s="37">
        <v>5.8E-5</v>
      </c>
      <c r="O183" s="37">
        <v>6.2000000000000003E-5</v>
      </c>
      <c r="P183" s="37">
        <v>0.72307999999999995</v>
      </c>
      <c r="Q183" s="37">
        <v>501.00200000000001</v>
      </c>
      <c r="R183" s="37">
        <v>15.562189999999999</v>
      </c>
      <c r="S183" s="37">
        <v>0.109</v>
      </c>
      <c r="T183" s="37">
        <v>1.0999999999999999E-2</v>
      </c>
      <c r="U183" s="37">
        <v>1.0999999999999999E-2</v>
      </c>
      <c r="V183" s="37">
        <v>-0.54522999999999999</v>
      </c>
      <c r="W183" s="37">
        <v>1.16E-3</v>
      </c>
      <c r="X183" s="37">
        <v>1.2999999999999999E-4</v>
      </c>
      <c r="Y183" s="37">
        <v>1.3999999999999999E-4</v>
      </c>
      <c r="Z183" s="37">
        <v>31.1</v>
      </c>
      <c r="AA183" s="37">
        <v>4</v>
      </c>
      <c r="AB183" s="37">
        <v>4</v>
      </c>
      <c r="AC183" s="37">
        <v>12.86</v>
      </c>
      <c r="AD183" s="37">
        <v>0.37</v>
      </c>
      <c r="AE183" s="37">
        <v>0.4</v>
      </c>
      <c r="AF183" s="37">
        <v>23.4</v>
      </c>
      <c r="AG183" s="37">
        <v>2.6</v>
      </c>
      <c r="AH183" s="37">
        <v>2.9</v>
      </c>
      <c r="AI183" s="37">
        <v>1750</v>
      </c>
      <c r="AJ183" s="37">
        <v>210</v>
      </c>
      <c r="AK183" s="37">
        <v>210</v>
      </c>
      <c r="AL183" s="37">
        <v>313</v>
      </c>
      <c r="AM183" s="37">
        <v>28</v>
      </c>
      <c r="AN183" s="37">
        <v>219</v>
      </c>
      <c r="AO183" s="37">
        <v>26</v>
      </c>
      <c r="AP183" s="37">
        <v>1.4670000000000001</v>
      </c>
      <c r="AQ183" s="37">
        <v>4.4999999999999998E-2</v>
      </c>
      <c r="AR183" s="37">
        <v>-29</v>
      </c>
      <c r="AS183" s="37">
        <v>91</v>
      </c>
      <c r="AT183" s="37">
        <v>12440</v>
      </c>
      <c r="AU183" s="37">
        <v>880</v>
      </c>
      <c r="AV183" s="37">
        <v>1350</v>
      </c>
      <c r="AW183" s="37">
        <v>160</v>
      </c>
      <c r="BB183" s="1">
        <v>5990000</v>
      </c>
      <c r="BC183" s="1">
        <v>530000</v>
      </c>
      <c r="BD183" s="39" t="s">
        <v>4544</v>
      </c>
      <c r="BE183" s="39" t="s">
        <v>2973</v>
      </c>
      <c r="BF183" s="39" t="s">
        <v>2990</v>
      </c>
      <c r="BG183" s="37">
        <v>1.9959999999999999E-3</v>
      </c>
      <c r="BH183" s="125">
        <v>12.86</v>
      </c>
      <c r="BI183" s="125">
        <v>0.4</v>
      </c>
      <c r="BJ183" s="125">
        <f t="shared" si="13"/>
        <v>3.1104199066874028</v>
      </c>
      <c r="BK183" s="125">
        <v>13.068</v>
      </c>
      <c r="BL183" s="125">
        <v>0.41060600000000003</v>
      </c>
      <c r="BM183" s="125">
        <f t="shared" si="14"/>
        <v>3.1420722375267838</v>
      </c>
      <c r="BN183" s="36">
        <v>13.141</v>
      </c>
      <c r="BO183" s="36">
        <v>0.410831</v>
      </c>
      <c r="BP183" s="125">
        <f t="shared" si="10"/>
        <v>3.126329807472795</v>
      </c>
      <c r="BQ183" s="125">
        <v>16.183199999999999</v>
      </c>
      <c r="BR183" s="125">
        <v>313</v>
      </c>
      <c r="BS183" s="125">
        <f t="shared" si="11"/>
        <v>0.68166325835037489</v>
      </c>
      <c r="BT183" s="125">
        <f t="shared" si="12"/>
        <v>58.649517684887464</v>
      </c>
    </row>
    <row r="184" spans="1:72">
      <c r="A184" s="37" t="s">
        <v>4548</v>
      </c>
      <c r="B184" s="37" t="s">
        <v>4549</v>
      </c>
      <c r="C184" s="37" t="s">
        <v>4550</v>
      </c>
      <c r="D184" s="37" t="s">
        <v>3813</v>
      </c>
      <c r="E184" s="37" t="s">
        <v>4551</v>
      </c>
      <c r="F184" s="37">
        <v>26.48</v>
      </c>
      <c r="G184" s="50" t="s">
        <v>4548</v>
      </c>
      <c r="H184" s="50" t="s">
        <v>2984</v>
      </c>
      <c r="I184" s="50" t="s">
        <v>2990</v>
      </c>
      <c r="J184" s="37">
        <v>3.4599999999999999E-2</v>
      </c>
      <c r="K184" s="37">
        <v>2.2000000000000001E-3</v>
      </c>
      <c r="L184" s="37">
        <v>2.2000000000000001E-3</v>
      </c>
      <c r="M184" s="37">
        <v>1.9759999999999999E-3</v>
      </c>
      <c r="N184" s="37">
        <v>3.8999999999999999E-5</v>
      </c>
      <c r="O184" s="37">
        <v>4.5000000000000003E-5</v>
      </c>
      <c r="P184" s="37">
        <v>-0.25533</v>
      </c>
      <c r="Q184" s="37">
        <v>506.0729</v>
      </c>
      <c r="R184" s="37">
        <v>11.524940000000001</v>
      </c>
      <c r="S184" s="37">
        <v>0.12770000000000001</v>
      </c>
      <c r="T184" s="37">
        <v>8.9999999999999993E-3</v>
      </c>
      <c r="U184" s="37">
        <v>9.1000000000000004E-3</v>
      </c>
      <c r="V184" s="37">
        <v>0.46948000000000001</v>
      </c>
      <c r="W184" s="37">
        <v>1.2849999999999999E-3</v>
      </c>
      <c r="X184" s="37">
        <v>8.0000000000000007E-5</v>
      </c>
      <c r="Y184" s="37">
        <v>1E-4</v>
      </c>
      <c r="Z184" s="37">
        <v>34.5</v>
      </c>
      <c r="AA184" s="37">
        <v>2.1</v>
      </c>
      <c r="AB184" s="37">
        <v>2.2000000000000002</v>
      </c>
      <c r="AC184" s="37">
        <v>12.72</v>
      </c>
      <c r="AD184" s="37">
        <v>0.25</v>
      </c>
      <c r="AE184" s="37">
        <v>0.28999999999999998</v>
      </c>
      <c r="AF184" s="37">
        <v>26</v>
      </c>
      <c r="AG184" s="37">
        <v>1.6</v>
      </c>
      <c r="AH184" s="37">
        <v>2.1</v>
      </c>
      <c r="AI184" s="37">
        <v>2060</v>
      </c>
      <c r="AJ184" s="37">
        <v>140</v>
      </c>
      <c r="AK184" s="37">
        <v>140</v>
      </c>
      <c r="AL184" s="37">
        <v>320</v>
      </c>
      <c r="AM184" s="37">
        <v>11</v>
      </c>
      <c r="AN184" s="37">
        <v>219</v>
      </c>
      <c r="AO184" s="37">
        <v>7.1</v>
      </c>
      <c r="AP184" s="37">
        <v>1.4770000000000001</v>
      </c>
      <c r="AQ184" s="37">
        <v>1.4E-2</v>
      </c>
      <c r="AR184" s="37">
        <v>149</v>
      </c>
      <c r="AS184" s="37">
        <v>97</v>
      </c>
      <c r="AT184" s="37">
        <v>12540</v>
      </c>
      <c r="AU184" s="37">
        <v>310</v>
      </c>
      <c r="AV184" s="37">
        <v>1581</v>
      </c>
      <c r="AW184" s="37">
        <v>83</v>
      </c>
      <c r="BB184" s="1">
        <v>6120000</v>
      </c>
      <c r="BC184" s="1">
        <v>210000</v>
      </c>
      <c r="BD184" s="39" t="s">
        <v>4548</v>
      </c>
      <c r="BE184" s="39" t="s">
        <v>2984</v>
      </c>
      <c r="BF184" s="39" t="s">
        <v>2990</v>
      </c>
      <c r="BG184" s="37">
        <v>1.9759999999999999E-3</v>
      </c>
      <c r="BH184" s="125">
        <v>12.72</v>
      </c>
      <c r="BI184" s="125">
        <v>0.28999999999999998</v>
      </c>
      <c r="BJ184" s="125">
        <f t="shared" si="13"/>
        <v>2.2798742138364778</v>
      </c>
      <c r="BK184" s="125">
        <v>12.936999999999999</v>
      </c>
      <c r="BL184" s="125">
        <v>0.30113099999999998</v>
      </c>
      <c r="BM184" s="125">
        <f t="shared" si="14"/>
        <v>2.3276725670557314</v>
      </c>
      <c r="BN184" s="36">
        <v>13.01</v>
      </c>
      <c r="BO184" s="36">
        <v>0.30144100000000001</v>
      </c>
      <c r="BP184" s="125">
        <f t="shared" si="10"/>
        <v>2.3169946195234434</v>
      </c>
      <c r="BQ184" s="125">
        <v>16.186699999999998</v>
      </c>
      <c r="BR184" s="125">
        <v>320</v>
      </c>
      <c r="BS184" s="125">
        <f t="shared" si="11"/>
        <v>0.6770480704129993</v>
      </c>
      <c r="BT184" s="125">
        <f t="shared" si="12"/>
        <v>63.130434782608688</v>
      </c>
    </row>
    <row r="185" spans="1:72">
      <c r="A185" s="37" t="s">
        <v>4552</v>
      </c>
      <c r="B185" s="37" t="s">
        <v>4553</v>
      </c>
      <c r="C185" s="37" t="s">
        <v>4554</v>
      </c>
      <c r="D185" s="37" t="s">
        <v>3813</v>
      </c>
      <c r="E185" s="37" t="s">
        <v>4555</v>
      </c>
      <c r="F185" s="37">
        <v>26.515999999999998</v>
      </c>
      <c r="G185" s="50" t="s">
        <v>4552</v>
      </c>
      <c r="H185" s="50" t="s">
        <v>4556</v>
      </c>
      <c r="I185" s="50"/>
      <c r="J185" s="37">
        <v>1.2E-2</v>
      </c>
      <c r="K185" s="37">
        <v>3.3E-4</v>
      </c>
      <c r="L185" s="37">
        <v>3.8999999999999999E-4</v>
      </c>
      <c r="M185" s="37">
        <v>1.836E-3</v>
      </c>
      <c r="N185" s="37">
        <v>1.7E-5</v>
      </c>
      <c r="O185" s="37">
        <v>2.5999999999999998E-5</v>
      </c>
      <c r="P185" s="37">
        <v>0.13994999999999999</v>
      </c>
      <c r="Q185" s="37">
        <v>544.66229999999996</v>
      </c>
      <c r="R185" s="37">
        <v>7.7130830000000001</v>
      </c>
      <c r="S185" s="37">
        <v>4.7300000000000002E-2</v>
      </c>
      <c r="T185" s="37">
        <v>1.1999999999999999E-3</v>
      </c>
      <c r="U185" s="37">
        <v>1.2999999999999999E-3</v>
      </c>
      <c r="V185" s="37">
        <v>0.19112000000000001</v>
      </c>
      <c r="W185" s="37">
        <v>6.0300000000000002E-4</v>
      </c>
      <c r="X185" s="37">
        <v>1.2999999999999999E-5</v>
      </c>
      <c r="Y185" s="37">
        <v>3.4E-5</v>
      </c>
      <c r="Z185" s="37">
        <v>12.11</v>
      </c>
      <c r="AA185" s="37">
        <v>0.33</v>
      </c>
      <c r="AB185" s="37">
        <v>0.39</v>
      </c>
      <c r="AC185" s="37">
        <v>11.82</v>
      </c>
      <c r="AD185" s="37">
        <v>0.11</v>
      </c>
      <c r="AE185" s="37">
        <v>0.17</v>
      </c>
      <c r="AF185" s="37">
        <v>12.18</v>
      </c>
      <c r="AG185" s="37">
        <v>0.26</v>
      </c>
      <c r="AH185" s="37">
        <v>0.68</v>
      </c>
      <c r="AI185" s="37">
        <v>73</v>
      </c>
      <c r="AJ185" s="37">
        <v>54</v>
      </c>
      <c r="AK185" s="37">
        <v>58</v>
      </c>
      <c r="AL185" s="37">
        <v>3970</v>
      </c>
      <c r="AM185" s="37">
        <v>200</v>
      </c>
      <c r="AN185" s="37">
        <v>11890</v>
      </c>
      <c r="AO185" s="37">
        <v>750</v>
      </c>
      <c r="AP185" s="37">
        <v>0.33910000000000001</v>
      </c>
      <c r="AQ185" s="37">
        <v>5.1000000000000004E-3</v>
      </c>
      <c r="AR185" s="37">
        <v>50</v>
      </c>
      <c r="AS185" s="37">
        <v>110</v>
      </c>
      <c r="AT185" s="1">
        <v>145000</v>
      </c>
      <c r="AU185" s="1">
        <v>4700</v>
      </c>
      <c r="AV185" s="37">
        <v>6820</v>
      </c>
      <c r="AW185" s="37">
        <v>300</v>
      </c>
      <c r="BB185" s="1">
        <v>76000000</v>
      </c>
      <c r="BC185" s="1">
        <v>3900000</v>
      </c>
      <c r="BD185" s="39" t="s">
        <v>4552</v>
      </c>
      <c r="BE185" s="39" t="s">
        <v>4556</v>
      </c>
      <c r="BG185" s="37">
        <v>1.836E-3</v>
      </c>
      <c r="BH185" s="125">
        <v>11.82</v>
      </c>
      <c r="BI185" s="125">
        <v>0.17</v>
      </c>
      <c r="BJ185" s="125">
        <f t="shared" si="13"/>
        <v>1.4382402707275805</v>
      </c>
      <c r="BK185" s="125">
        <v>11.865</v>
      </c>
      <c r="BL185" s="125">
        <v>0.16903199999999999</v>
      </c>
      <c r="BM185" s="125">
        <f t="shared" si="14"/>
        <v>1.4246270543615676</v>
      </c>
      <c r="BN185" s="36">
        <v>11.938000000000001</v>
      </c>
      <c r="BO185" s="36">
        <v>0.16958699999999999</v>
      </c>
      <c r="BP185" s="125">
        <f t="shared" si="10"/>
        <v>1.4205645836823588</v>
      </c>
      <c r="BQ185" s="125">
        <v>17.4162</v>
      </c>
      <c r="BR185" s="125">
        <v>3970</v>
      </c>
      <c r="BS185" s="125">
        <f t="shared" si="11"/>
        <v>2.9489826010026539</v>
      </c>
      <c r="BT185" s="125">
        <f t="shared" si="12"/>
        <v>2.3947151114781073</v>
      </c>
    </row>
    <row r="186" spans="1:72">
      <c r="A186" s="37" t="s">
        <v>4557</v>
      </c>
      <c r="B186" s="37" t="s">
        <v>4558</v>
      </c>
      <c r="C186" s="37" t="s">
        <v>4559</v>
      </c>
      <c r="D186" s="37" t="s">
        <v>3813</v>
      </c>
      <c r="E186" s="37" t="s">
        <v>4560</v>
      </c>
      <c r="F186" s="37">
        <v>26.515999999999998</v>
      </c>
      <c r="G186" s="50" t="s">
        <v>4557</v>
      </c>
      <c r="H186" s="50" t="s">
        <v>2973</v>
      </c>
      <c r="I186" s="50" t="s">
        <v>2990</v>
      </c>
      <c r="J186" s="37">
        <v>1.55E-2</v>
      </c>
      <c r="K186" s="37">
        <v>1.1000000000000001E-3</v>
      </c>
      <c r="L186" s="37">
        <v>1.1000000000000001E-3</v>
      </c>
      <c r="M186" s="37">
        <v>1.8320000000000001E-3</v>
      </c>
      <c r="N186" s="37">
        <v>3.8999999999999999E-5</v>
      </c>
      <c r="O186" s="37">
        <v>4.3999999999999999E-5</v>
      </c>
      <c r="P186" s="37">
        <v>0.14760999999999999</v>
      </c>
      <c r="Q186" s="37">
        <v>545.85149999999999</v>
      </c>
      <c r="R186" s="37">
        <v>13.109970000000001</v>
      </c>
      <c r="S186" s="37">
        <v>6.0499999999999998E-2</v>
      </c>
      <c r="T186" s="37">
        <v>3.8999999999999998E-3</v>
      </c>
      <c r="U186" s="37">
        <v>3.8999999999999998E-3</v>
      </c>
      <c r="V186" s="37">
        <v>0.20610999999999999</v>
      </c>
      <c r="W186" s="37">
        <v>6.5600000000000001E-4</v>
      </c>
      <c r="X186" s="37">
        <v>5.7000000000000003E-5</v>
      </c>
      <c r="Y186" s="37">
        <v>6.6000000000000005E-5</v>
      </c>
      <c r="Z186" s="37">
        <v>15.6</v>
      </c>
      <c r="AA186" s="37">
        <v>1.1000000000000001</v>
      </c>
      <c r="AB186" s="37">
        <v>1.1000000000000001</v>
      </c>
      <c r="AC186" s="37">
        <v>11.8</v>
      </c>
      <c r="AD186" s="37">
        <v>0.25</v>
      </c>
      <c r="AE186" s="37">
        <v>0.28000000000000003</v>
      </c>
      <c r="AF186" s="37">
        <v>13.3</v>
      </c>
      <c r="AG186" s="37">
        <v>1.2</v>
      </c>
      <c r="AH186" s="37">
        <v>1.3</v>
      </c>
      <c r="AI186" s="37">
        <v>600</v>
      </c>
      <c r="AJ186" s="37">
        <v>140</v>
      </c>
      <c r="AK186" s="37">
        <v>140</v>
      </c>
      <c r="AL186" s="37">
        <v>348</v>
      </c>
      <c r="AM186" s="37">
        <v>13</v>
      </c>
      <c r="AN186" s="37">
        <v>176.4</v>
      </c>
      <c r="AO186" s="37">
        <v>7.3</v>
      </c>
      <c r="AP186" s="37">
        <v>1.99</v>
      </c>
      <c r="AQ186" s="37">
        <v>2.3E-2</v>
      </c>
      <c r="AR186" s="37">
        <v>58</v>
      </c>
      <c r="AS186" s="37">
        <v>89</v>
      </c>
      <c r="AT186" s="37">
        <v>12670</v>
      </c>
      <c r="AU186" s="37">
        <v>370</v>
      </c>
      <c r="AV186" s="37">
        <v>755</v>
      </c>
      <c r="AW186" s="37">
        <v>57</v>
      </c>
      <c r="BB186" s="1">
        <v>6650000</v>
      </c>
      <c r="BC186" s="1">
        <v>250000</v>
      </c>
      <c r="BD186" s="39" t="s">
        <v>4557</v>
      </c>
      <c r="BE186" s="39" t="s">
        <v>2973</v>
      </c>
      <c r="BF186" s="39" t="s">
        <v>2990</v>
      </c>
      <c r="BG186" s="37">
        <v>1.8320000000000001E-3</v>
      </c>
      <c r="BH186" s="125">
        <v>11.8</v>
      </c>
      <c r="BI186" s="125">
        <v>0.28000000000000003</v>
      </c>
      <c r="BJ186" s="125">
        <f t="shared" si="13"/>
        <v>2.3728813559322033</v>
      </c>
      <c r="BK186" s="125">
        <v>11.996</v>
      </c>
      <c r="BL186" s="125">
        <v>0.29394700000000001</v>
      </c>
      <c r="BM186" s="125">
        <f t="shared" si="14"/>
        <v>2.4503751250416808</v>
      </c>
      <c r="BN186" s="36">
        <v>12.069000000000001</v>
      </c>
      <c r="BO186" s="36">
        <v>0.29426400000000003</v>
      </c>
      <c r="BP186" s="125">
        <f t="shared" si="10"/>
        <v>2.4381804623415362</v>
      </c>
      <c r="BQ186" s="125">
        <v>16.174499999999998</v>
      </c>
      <c r="BR186" s="125">
        <v>348</v>
      </c>
      <c r="BS186" s="125">
        <f t="shared" si="11"/>
        <v>0.50251256281407031</v>
      </c>
      <c r="BT186" s="125">
        <f t="shared" si="12"/>
        <v>24.358974358974351</v>
      </c>
    </row>
    <row r="187" spans="1:72">
      <c r="A187" s="37" t="s">
        <v>4561</v>
      </c>
      <c r="B187" s="37" t="s">
        <v>4562</v>
      </c>
      <c r="C187" s="37" t="s">
        <v>4563</v>
      </c>
      <c r="D187" s="37" t="s">
        <v>3813</v>
      </c>
      <c r="E187" s="37" t="s">
        <v>4564</v>
      </c>
      <c r="F187" s="37">
        <v>14.949</v>
      </c>
      <c r="G187" s="50" t="s">
        <v>4561</v>
      </c>
      <c r="H187" s="50" t="s">
        <v>2973</v>
      </c>
      <c r="I187" s="50" t="s">
        <v>8879</v>
      </c>
      <c r="J187" s="37">
        <v>1.44E-2</v>
      </c>
      <c r="K187" s="37">
        <v>1.4E-3</v>
      </c>
      <c r="L187" s="37">
        <v>1.4E-3</v>
      </c>
      <c r="M187" s="37">
        <v>1.817E-3</v>
      </c>
      <c r="N187" s="37">
        <v>5.5000000000000002E-5</v>
      </c>
      <c r="O187" s="37">
        <v>5.8E-5</v>
      </c>
      <c r="P187" s="37">
        <v>-0.17607</v>
      </c>
      <c r="Q187" s="37">
        <v>550.35770000000002</v>
      </c>
      <c r="R187" s="37">
        <v>17.567830000000001</v>
      </c>
      <c r="S187" s="37">
        <v>5.7000000000000002E-2</v>
      </c>
      <c r="T187" s="37">
        <v>6.1999999999999998E-3</v>
      </c>
      <c r="U187" s="37">
        <v>6.1999999999999998E-3</v>
      </c>
      <c r="V187" s="37">
        <v>0.50109000000000004</v>
      </c>
      <c r="W187" s="37">
        <v>6.7100000000000005E-4</v>
      </c>
      <c r="X187" s="37">
        <v>8.2000000000000001E-5</v>
      </c>
      <c r="Y187" s="37">
        <v>8.8999999999999995E-5</v>
      </c>
      <c r="Z187" s="37">
        <v>14.5</v>
      </c>
      <c r="AA187" s="37">
        <v>1.4</v>
      </c>
      <c r="AB187" s="37">
        <v>1.4</v>
      </c>
      <c r="AC187" s="37">
        <v>11.71</v>
      </c>
      <c r="AD187" s="37">
        <v>0.35</v>
      </c>
      <c r="AE187" s="37">
        <v>0.37</v>
      </c>
      <c r="AF187" s="37">
        <v>13.6</v>
      </c>
      <c r="AG187" s="37">
        <v>1.6</v>
      </c>
      <c r="AH187" s="37">
        <v>1.8</v>
      </c>
      <c r="AI187" s="37">
        <v>480</v>
      </c>
      <c r="AJ187" s="37">
        <v>230</v>
      </c>
      <c r="AK187" s="37">
        <v>230</v>
      </c>
      <c r="AL187" s="37">
        <v>299.39999999999998</v>
      </c>
      <c r="AM187" s="37">
        <v>7.6</v>
      </c>
      <c r="AN187" s="37">
        <v>180</v>
      </c>
      <c r="AO187" s="37">
        <v>4.0999999999999996</v>
      </c>
      <c r="AP187" s="37">
        <v>1.68</v>
      </c>
      <c r="AQ187" s="37">
        <v>2.5000000000000001E-2</v>
      </c>
      <c r="AR187" s="37">
        <v>100</v>
      </c>
      <c r="AS187" s="37">
        <v>140</v>
      </c>
      <c r="AT187" s="37">
        <v>10260</v>
      </c>
      <c r="AU187" s="37">
        <v>290</v>
      </c>
      <c r="AV187" s="37">
        <v>593</v>
      </c>
      <c r="AW187" s="37">
        <v>58</v>
      </c>
      <c r="BB187" s="1">
        <v>5720000</v>
      </c>
      <c r="BC187" s="1">
        <v>150000</v>
      </c>
      <c r="BD187" s="39" t="s">
        <v>4561</v>
      </c>
      <c r="BE187" s="39" t="s">
        <v>2973</v>
      </c>
      <c r="BF187" s="39" t="s">
        <v>8879</v>
      </c>
      <c r="BG187" s="37">
        <v>1.817E-3</v>
      </c>
      <c r="BH187" s="125">
        <v>11.71</v>
      </c>
      <c r="BI187" s="125">
        <v>0.37</v>
      </c>
      <c r="BJ187" s="125">
        <f t="shared" si="13"/>
        <v>3.1596925704526049</v>
      </c>
      <c r="BK187" s="125">
        <v>11.906000000000001</v>
      </c>
      <c r="BL187" s="125">
        <v>0.38461299999999998</v>
      </c>
      <c r="BM187" s="125">
        <f t="shared" si="14"/>
        <v>3.2304132370233498</v>
      </c>
      <c r="BN187" s="36">
        <v>11.978999999999999</v>
      </c>
      <c r="BO187" s="36">
        <v>0.38485399999999997</v>
      </c>
      <c r="BP187" s="125">
        <f t="shared" si="10"/>
        <v>3.2127389598463978</v>
      </c>
      <c r="BQ187" s="125">
        <v>16.1144</v>
      </c>
      <c r="BR187" s="125">
        <v>299.39999999999998</v>
      </c>
      <c r="BS187" s="125">
        <f t="shared" si="11"/>
        <v>0.59523809523809523</v>
      </c>
      <c r="BT187" s="125">
        <f t="shared" si="12"/>
        <v>19.241379310344819</v>
      </c>
    </row>
    <row r="188" spans="1:72">
      <c r="A188" s="37" t="s">
        <v>4565</v>
      </c>
      <c r="B188" s="37" t="s">
        <v>4566</v>
      </c>
      <c r="C188" s="37" t="s">
        <v>4567</v>
      </c>
      <c r="D188" s="37" t="s">
        <v>3813</v>
      </c>
      <c r="E188" s="37" t="s">
        <v>4568</v>
      </c>
      <c r="F188" s="37">
        <v>26.471</v>
      </c>
      <c r="G188" s="50" t="s">
        <v>4565</v>
      </c>
      <c r="H188" s="50" t="s">
        <v>2973</v>
      </c>
      <c r="I188" s="50" t="s">
        <v>2990</v>
      </c>
      <c r="J188" s="37">
        <v>1.9400000000000001E-2</v>
      </c>
      <c r="K188" s="37">
        <v>1.1000000000000001E-3</v>
      </c>
      <c r="L188" s="37">
        <v>1.1999999999999999E-3</v>
      </c>
      <c r="M188" s="37">
        <v>1.9090000000000001E-3</v>
      </c>
      <c r="N188" s="37">
        <v>2.4000000000000001E-5</v>
      </c>
      <c r="O188" s="37">
        <v>3.1999999999999999E-5</v>
      </c>
      <c r="P188" s="37">
        <v>7.0379999999999998E-2</v>
      </c>
      <c r="Q188" s="37">
        <v>523.83450000000005</v>
      </c>
      <c r="R188" s="37">
        <v>8.7808820000000001</v>
      </c>
      <c r="S188" s="37">
        <v>7.5300000000000006E-2</v>
      </c>
      <c r="T188" s="37">
        <v>4.5999999999999999E-3</v>
      </c>
      <c r="U188" s="37">
        <v>4.7000000000000002E-3</v>
      </c>
      <c r="V188" s="37">
        <v>0.12598999999999999</v>
      </c>
      <c r="W188" s="37">
        <v>8.7000000000000001E-4</v>
      </c>
      <c r="X188" s="37">
        <v>5.5999999999999999E-5</v>
      </c>
      <c r="Y188" s="37">
        <v>7.2000000000000002E-5</v>
      </c>
      <c r="Z188" s="37">
        <v>19.5</v>
      </c>
      <c r="AA188" s="37">
        <v>1.1000000000000001</v>
      </c>
      <c r="AB188" s="37">
        <v>1.2</v>
      </c>
      <c r="AC188" s="37">
        <v>12.3</v>
      </c>
      <c r="AD188" s="37">
        <v>0.15</v>
      </c>
      <c r="AE188" s="37">
        <v>0.2</v>
      </c>
      <c r="AF188" s="37">
        <v>17.600000000000001</v>
      </c>
      <c r="AG188" s="37">
        <v>1.1000000000000001</v>
      </c>
      <c r="AH188" s="37">
        <v>1.5</v>
      </c>
      <c r="AI188" s="37">
        <v>1100</v>
      </c>
      <c r="AJ188" s="37">
        <v>120</v>
      </c>
      <c r="AK188" s="37">
        <v>120</v>
      </c>
      <c r="AL188" s="37">
        <v>626</v>
      </c>
      <c r="AM188" s="37">
        <v>16</v>
      </c>
      <c r="AN188" s="37">
        <v>427</v>
      </c>
      <c r="AO188" s="37">
        <v>14</v>
      </c>
      <c r="AP188" s="37">
        <v>1.478</v>
      </c>
      <c r="AQ188" s="37">
        <v>2.5999999999999999E-2</v>
      </c>
      <c r="AR188" s="37">
        <v>250</v>
      </c>
      <c r="AS188" s="37">
        <v>110</v>
      </c>
      <c r="AT188" s="37">
        <v>23660</v>
      </c>
      <c r="AU188" s="37">
        <v>740</v>
      </c>
      <c r="AV188" s="37">
        <v>1780</v>
      </c>
      <c r="AW188" s="37">
        <v>140</v>
      </c>
      <c r="BB188" s="1">
        <v>11960000</v>
      </c>
      <c r="BC188" s="1">
        <v>300000</v>
      </c>
      <c r="BD188" s="39" t="s">
        <v>4565</v>
      </c>
      <c r="BE188" s="39" t="s">
        <v>2973</v>
      </c>
      <c r="BF188" s="39" t="s">
        <v>2990</v>
      </c>
      <c r="BG188" s="37">
        <v>1.9090000000000001E-3</v>
      </c>
      <c r="BH188" s="125">
        <v>12.3</v>
      </c>
      <c r="BI188" s="125">
        <v>0.2</v>
      </c>
      <c r="BJ188" s="125">
        <f t="shared" si="13"/>
        <v>1.6260162601626014</v>
      </c>
      <c r="BK188" s="125">
        <v>12.461</v>
      </c>
      <c r="BL188" s="125">
        <v>0.21479000000000001</v>
      </c>
      <c r="BM188" s="125">
        <f t="shared" si="14"/>
        <v>1.7236979375652033</v>
      </c>
      <c r="BN188" s="36">
        <v>12.534000000000001</v>
      </c>
      <c r="BO188" s="36">
        <v>0.215226</v>
      </c>
      <c r="BP188" s="125">
        <f t="shared" si="10"/>
        <v>1.717137386309239</v>
      </c>
      <c r="BQ188" s="125">
        <v>16.4633</v>
      </c>
      <c r="BR188" s="125">
        <v>626</v>
      </c>
      <c r="BS188" s="125">
        <f t="shared" si="11"/>
        <v>0.67658998646820023</v>
      </c>
      <c r="BT188" s="125">
        <f t="shared" si="12"/>
        <v>36.923076923076913</v>
      </c>
    </row>
    <row r="189" spans="1:72">
      <c r="A189" s="37" t="s">
        <v>4569</v>
      </c>
      <c r="B189" s="37" t="s">
        <v>4570</v>
      </c>
      <c r="C189" s="37" t="s">
        <v>4571</v>
      </c>
      <c r="D189" s="37" t="s">
        <v>3813</v>
      </c>
      <c r="E189" s="37" t="s">
        <v>4572</v>
      </c>
      <c r="F189" s="37">
        <v>26.515999999999998</v>
      </c>
      <c r="G189" s="50" t="s">
        <v>4569</v>
      </c>
      <c r="H189" s="50" t="s">
        <v>3005</v>
      </c>
      <c r="I189" s="50" t="s">
        <v>8879</v>
      </c>
      <c r="J189" s="37">
        <v>1.3599999999999999E-2</v>
      </c>
      <c r="K189" s="37">
        <v>1.1999999999999999E-3</v>
      </c>
      <c r="L189" s="37">
        <v>1.1999999999999999E-3</v>
      </c>
      <c r="M189" s="37">
        <v>1.8339999999999999E-3</v>
      </c>
      <c r="N189" s="37">
        <v>3.1000000000000001E-5</v>
      </c>
      <c r="O189" s="37">
        <v>3.6999999999999998E-5</v>
      </c>
      <c r="P189" s="37">
        <v>4.2595000000000003E-3</v>
      </c>
      <c r="Q189" s="37">
        <v>545.25630000000001</v>
      </c>
      <c r="R189" s="37">
        <v>11.000260000000001</v>
      </c>
      <c r="S189" s="37">
        <v>5.3999999999999999E-2</v>
      </c>
      <c r="T189" s="37">
        <v>4.7999999999999996E-3</v>
      </c>
      <c r="U189" s="37">
        <v>4.8999999999999998E-3</v>
      </c>
      <c r="V189" s="37">
        <v>0.20638000000000001</v>
      </c>
      <c r="W189" s="37">
        <v>6.2200000000000005E-4</v>
      </c>
      <c r="X189" s="37">
        <v>5.8E-5</v>
      </c>
      <c r="Y189" s="37">
        <v>6.7000000000000002E-5</v>
      </c>
      <c r="Z189" s="37">
        <v>13.7</v>
      </c>
      <c r="AA189" s="37">
        <v>1.2</v>
      </c>
      <c r="AB189" s="37">
        <v>1.2</v>
      </c>
      <c r="AC189" s="37">
        <v>11.81</v>
      </c>
      <c r="AD189" s="37">
        <v>0.2</v>
      </c>
      <c r="AE189" s="37">
        <v>0.24</v>
      </c>
      <c r="AF189" s="37">
        <v>12.6</v>
      </c>
      <c r="AG189" s="37">
        <v>1.2</v>
      </c>
      <c r="AH189" s="37">
        <v>1.3</v>
      </c>
      <c r="AI189" s="37">
        <v>320</v>
      </c>
      <c r="AJ189" s="37">
        <v>180</v>
      </c>
      <c r="AK189" s="37">
        <v>180</v>
      </c>
      <c r="AL189" s="37">
        <v>311</v>
      </c>
      <c r="AM189" s="37">
        <v>14</v>
      </c>
      <c r="AN189" s="37">
        <v>187</v>
      </c>
      <c r="AO189" s="37">
        <v>11</v>
      </c>
      <c r="AP189" s="37">
        <v>1.671</v>
      </c>
      <c r="AQ189" s="37">
        <v>2.8000000000000001E-2</v>
      </c>
      <c r="AR189" s="37">
        <v>138</v>
      </c>
      <c r="AS189" s="37">
        <v>87</v>
      </c>
      <c r="AT189" s="37">
        <v>11290</v>
      </c>
      <c r="AU189" s="37">
        <v>410</v>
      </c>
      <c r="AV189" s="37">
        <v>587</v>
      </c>
      <c r="AW189" s="37">
        <v>54</v>
      </c>
      <c r="BB189" s="1">
        <v>5940000</v>
      </c>
      <c r="BC189" s="1">
        <v>280000</v>
      </c>
      <c r="BD189" s="39" t="s">
        <v>4569</v>
      </c>
      <c r="BE189" s="39" t="s">
        <v>3005</v>
      </c>
      <c r="BF189" s="39" t="s">
        <v>8879</v>
      </c>
      <c r="BG189" s="37">
        <v>1.8339999999999999E-3</v>
      </c>
      <c r="BH189" s="125">
        <v>11.81</v>
      </c>
      <c r="BI189" s="125">
        <v>0.24</v>
      </c>
      <c r="BJ189" s="125">
        <f t="shared" si="13"/>
        <v>2.0321761219305672</v>
      </c>
      <c r="BK189" s="125">
        <v>12.013999999999999</v>
      </c>
      <c r="BL189" s="125">
        <v>0.249754</v>
      </c>
      <c r="BM189" s="125">
        <f t="shared" si="14"/>
        <v>2.0788579990011655</v>
      </c>
      <c r="BN189" s="36">
        <v>12.087</v>
      </c>
      <c r="BO189" s="36">
        <v>0.25012899999999999</v>
      </c>
      <c r="BP189" s="125">
        <f t="shared" si="10"/>
        <v>2.0694051460246548</v>
      </c>
      <c r="BQ189" s="125">
        <v>16.134599999999999</v>
      </c>
      <c r="BR189" s="125">
        <v>311</v>
      </c>
      <c r="BS189" s="125">
        <f t="shared" si="11"/>
        <v>0.59844404548174746</v>
      </c>
      <c r="BT189" s="125">
        <f t="shared" si="12"/>
        <v>13.795620437956192</v>
      </c>
    </row>
    <row r="190" spans="1:72">
      <c r="A190" s="37" t="s">
        <v>4573</v>
      </c>
      <c r="B190" s="37" t="s">
        <v>4574</v>
      </c>
      <c r="C190" s="37" t="s">
        <v>4575</v>
      </c>
      <c r="D190" s="37" t="s">
        <v>3813</v>
      </c>
      <c r="E190" s="37" t="s">
        <v>4576</v>
      </c>
      <c r="F190" s="37">
        <v>26.515999999999998</v>
      </c>
      <c r="G190" s="50" t="s">
        <v>4573</v>
      </c>
      <c r="H190" s="50" t="s">
        <v>2973</v>
      </c>
      <c r="I190" s="50" t="s">
        <v>4102</v>
      </c>
      <c r="J190" s="37">
        <v>1.278E-2</v>
      </c>
      <c r="K190" s="37">
        <v>9.8999999999999999E-4</v>
      </c>
      <c r="L190" s="37">
        <v>1E-3</v>
      </c>
      <c r="M190" s="37">
        <v>1.8060000000000001E-3</v>
      </c>
      <c r="N190" s="37">
        <v>4.0000000000000003E-5</v>
      </c>
      <c r="O190" s="37">
        <v>4.3999999999999999E-5</v>
      </c>
      <c r="P190" s="37">
        <v>4.8071999999999997E-2</v>
      </c>
      <c r="Q190" s="37">
        <v>553.70989999999995</v>
      </c>
      <c r="R190" s="37">
        <v>13.490159999999999</v>
      </c>
      <c r="S190" s="37">
        <v>0.05</v>
      </c>
      <c r="T190" s="37">
        <v>4.1000000000000003E-3</v>
      </c>
      <c r="U190" s="37">
        <v>4.1000000000000003E-3</v>
      </c>
      <c r="V190" s="37">
        <v>0.2291</v>
      </c>
      <c r="W190" s="37">
        <v>5.6099999999999998E-4</v>
      </c>
      <c r="X190" s="37">
        <v>5.7000000000000003E-5</v>
      </c>
      <c r="Y190" s="37">
        <v>6.3999999999999997E-5</v>
      </c>
      <c r="Z190" s="37">
        <v>12.89</v>
      </c>
      <c r="AA190" s="37">
        <v>0.99</v>
      </c>
      <c r="AB190" s="37">
        <v>1</v>
      </c>
      <c r="AC190" s="37">
        <v>11.63</v>
      </c>
      <c r="AD190" s="37">
        <v>0.26</v>
      </c>
      <c r="AE190" s="37">
        <v>0.28999999999999998</v>
      </c>
      <c r="AF190" s="37">
        <v>11.3</v>
      </c>
      <c r="AG190" s="37">
        <v>1.2</v>
      </c>
      <c r="AH190" s="37">
        <v>1.3</v>
      </c>
      <c r="AI190" s="37">
        <v>230</v>
      </c>
      <c r="AJ190" s="37">
        <v>160</v>
      </c>
      <c r="AK190" s="37">
        <v>160</v>
      </c>
      <c r="AL190" s="37">
        <v>310</v>
      </c>
      <c r="AM190" s="37">
        <v>16</v>
      </c>
      <c r="AN190" s="37">
        <v>164</v>
      </c>
      <c r="AO190" s="37">
        <v>12</v>
      </c>
      <c r="AP190" s="37">
        <v>1.9339999999999999</v>
      </c>
      <c r="AQ190" s="37">
        <v>5.7000000000000002E-2</v>
      </c>
      <c r="AR190" s="37">
        <v>-80</v>
      </c>
      <c r="AS190" s="37">
        <v>80</v>
      </c>
      <c r="AT190" s="37">
        <v>10950</v>
      </c>
      <c r="AU190" s="37">
        <v>440</v>
      </c>
      <c r="AV190" s="37">
        <v>550</v>
      </c>
      <c r="AW190" s="37">
        <v>43</v>
      </c>
      <c r="BB190" s="1">
        <v>5920000</v>
      </c>
      <c r="BC190" s="1">
        <v>300000</v>
      </c>
      <c r="BD190" s="39" t="s">
        <v>4573</v>
      </c>
      <c r="BE190" s="39" t="s">
        <v>2973</v>
      </c>
      <c r="BF190" s="39" t="s">
        <v>4102</v>
      </c>
      <c r="BG190" s="37">
        <v>1.8060000000000001E-3</v>
      </c>
      <c r="BH190" s="125">
        <v>11.63</v>
      </c>
      <c r="BI190" s="125">
        <v>0.28999999999999998</v>
      </c>
      <c r="BJ190" s="125">
        <f t="shared" si="13"/>
        <v>2.4935511607910574</v>
      </c>
      <c r="BK190" s="125">
        <v>11.833</v>
      </c>
      <c r="BL190" s="125">
        <v>0.29436299999999999</v>
      </c>
      <c r="BM190" s="125">
        <f t="shared" si="14"/>
        <v>2.4876447223865461</v>
      </c>
      <c r="BN190" s="36">
        <v>11.906000000000001</v>
      </c>
      <c r="BO190" s="36">
        <v>0.29468</v>
      </c>
      <c r="BP190" s="125">
        <f t="shared" si="10"/>
        <v>2.4750545943221902</v>
      </c>
      <c r="BQ190" s="125">
        <v>16.12</v>
      </c>
      <c r="BR190" s="125">
        <v>310</v>
      </c>
      <c r="BS190" s="125">
        <f t="shared" si="11"/>
        <v>0.51706308169596693</v>
      </c>
      <c r="BT190" s="125">
        <f t="shared" si="12"/>
        <v>9.775019394879747</v>
      </c>
    </row>
    <row r="191" spans="1:72">
      <c r="A191" s="37" t="s">
        <v>4577</v>
      </c>
      <c r="B191" s="37" t="s">
        <v>4578</v>
      </c>
      <c r="C191" s="37" t="s">
        <v>4579</v>
      </c>
      <c r="D191" s="37" t="s">
        <v>3813</v>
      </c>
      <c r="E191" s="37" t="s">
        <v>4580</v>
      </c>
      <c r="F191" s="37">
        <v>26.515999999999998</v>
      </c>
      <c r="G191" s="50" t="s">
        <v>4577</v>
      </c>
      <c r="H191" s="50" t="s">
        <v>2989</v>
      </c>
      <c r="I191" s="50" t="s">
        <v>4081</v>
      </c>
      <c r="J191" s="37">
        <v>1.11E-2</v>
      </c>
      <c r="K191" s="37">
        <v>4.4000000000000002E-4</v>
      </c>
      <c r="L191" s="37">
        <v>4.8000000000000001E-4</v>
      </c>
      <c r="M191" s="37">
        <v>1.761E-3</v>
      </c>
      <c r="N191" s="37">
        <v>2.5000000000000001E-5</v>
      </c>
      <c r="O191" s="37">
        <v>3.1999999999999999E-5</v>
      </c>
      <c r="P191" s="37">
        <v>-1.0484E-2</v>
      </c>
      <c r="Q191" s="37">
        <v>567.85919999999999</v>
      </c>
      <c r="R191" s="37">
        <v>10.318849999999999</v>
      </c>
      <c r="S191" s="37">
        <v>4.6300000000000001E-2</v>
      </c>
      <c r="T191" s="37">
        <v>2E-3</v>
      </c>
      <c r="U191" s="37">
        <v>2.0999999999999999E-3</v>
      </c>
      <c r="V191" s="37">
        <v>0.24543999999999999</v>
      </c>
      <c r="W191" s="37">
        <v>5.4100000000000003E-4</v>
      </c>
      <c r="X191" s="37">
        <v>2.0999999999999999E-5</v>
      </c>
      <c r="Y191" s="37">
        <v>3.4999999999999997E-5</v>
      </c>
      <c r="Z191" s="37">
        <v>11.21</v>
      </c>
      <c r="AA191" s="37">
        <v>0.44</v>
      </c>
      <c r="AB191" s="37">
        <v>0.48</v>
      </c>
      <c r="AC191" s="37">
        <v>11.34</v>
      </c>
      <c r="AD191" s="37">
        <v>0.16</v>
      </c>
      <c r="AE191" s="37">
        <v>0.2</v>
      </c>
      <c r="AF191" s="37">
        <v>10.92</v>
      </c>
      <c r="AG191" s="37">
        <v>0.42</v>
      </c>
      <c r="AH191" s="37">
        <v>0.7</v>
      </c>
      <c r="AI191" s="37">
        <v>31</v>
      </c>
      <c r="AJ191" s="37">
        <v>85</v>
      </c>
      <c r="AK191" s="37">
        <v>87</v>
      </c>
      <c r="AL191" s="37">
        <v>1012</v>
      </c>
      <c r="AM191" s="37">
        <v>37</v>
      </c>
      <c r="AN191" s="37">
        <v>1679</v>
      </c>
      <c r="AO191" s="37">
        <v>76</v>
      </c>
      <c r="AP191" s="37">
        <v>0.60470000000000002</v>
      </c>
      <c r="AQ191" s="37">
        <v>8.6999999999999994E-3</v>
      </c>
      <c r="AR191" s="37">
        <v>103</v>
      </c>
      <c r="AS191" s="37">
        <v>86</v>
      </c>
      <c r="AT191" s="37">
        <v>35100</v>
      </c>
      <c r="AU191" s="37">
        <v>660</v>
      </c>
      <c r="AV191" s="37">
        <v>1596</v>
      </c>
      <c r="AW191" s="37">
        <v>70</v>
      </c>
      <c r="BB191" s="1">
        <v>19330000</v>
      </c>
      <c r="BC191" s="1">
        <v>700000</v>
      </c>
      <c r="BD191" s="39" t="s">
        <v>4577</v>
      </c>
      <c r="BE191" s="39" t="s">
        <v>2989</v>
      </c>
      <c r="BF191" s="39" t="s">
        <v>4081</v>
      </c>
      <c r="BG191" s="37">
        <v>1.761E-3</v>
      </c>
      <c r="BH191" s="125">
        <v>11.34</v>
      </c>
      <c r="BI191" s="125">
        <v>0.2</v>
      </c>
      <c r="BJ191" s="125">
        <f t="shared" si="13"/>
        <v>1.7636684303350973</v>
      </c>
      <c r="BK191" s="125">
        <v>11.465</v>
      </c>
      <c r="BL191" s="125">
        <v>0.211644</v>
      </c>
      <c r="BM191" s="125">
        <f t="shared" si="14"/>
        <v>1.8460008722197991</v>
      </c>
      <c r="BN191" s="36">
        <v>11.538</v>
      </c>
      <c r="BO191" s="36">
        <v>0.212087</v>
      </c>
      <c r="BP191" s="125">
        <f t="shared" si="10"/>
        <v>1.8381608597677239</v>
      </c>
      <c r="BQ191" s="125">
        <v>16.715599999999998</v>
      </c>
      <c r="BR191" s="125">
        <v>1012</v>
      </c>
      <c r="BS191" s="125">
        <f t="shared" si="11"/>
        <v>1.6537125847527698</v>
      </c>
      <c r="BT191" s="125">
        <f t="shared" si="12"/>
        <v>-1.1596788581623496</v>
      </c>
    </row>
    <row r="192" spans="1:72">
      <c r="A192" s="37" t="s">
        <v>4581</v>
      </c>
      <c r="B192" s="37" t="s">
        <v>4582</v>
      </c>
      <c r="C192" s="37" t="s">
        <v>4583</v>
      </c>
      <c r="D192" s="37" t="s">
        <v>3813</v>
      </c>
      <c r="E192" s="37" t="s">
        <v>4584</v>
      </c>
      <c r="F192" s="37">
        <v>26.512</v>
      </c>
      <c r="G192" s="50" t="s">
        <v>4581</v>
      </c>
      <c r="H192" s="50" t="s">
        <v>3534</v>
      </c>
      <c r="I192" s="50" t="s">
        <v>2990</v>
      </c>
      <c r="J192" s="37">
        <v>4.3900000000000002E-2</v>
      </c>
      <c r="K192" s="37">
        <v>8.2000000000000007E-3</v>
      </c>
      <c r="L192" s="37">
        <v>8.2000000000000007E-3</v>
      </c>
      <c r="M192" s="37">
        <v>2.0579999999999999E-3</v>
      </c>
      <c r="N192" s="37">
        <v>7.7999999999999999E-5</v>
      </c>
      <c r="O192" s="37">
        <v>8.2000000000000001E-5</v>
      </c>
      <c r="P192" s="37">
        <v>0.86112</v>
      </c>
      <c r="Q192" s="37">
        <v>485.90859999999998</v>
      </c>
      <c r="R192" s="37">
        <v>19.360790000000001</v>
      </c>
      <c r="S192" s="37">
        <v>0.14699999999999999</v>
      </c>
      <c r="T192" s="37">
        <v>2.4E-2</v>
      </c>
      <c r="U192" s="37">
        <v>2.4E-2</v>
      </c>
      <c r="V192" s="37">
        <v>-0.74346999999999996</v>
      </c>
      <c r="W192" s="37">
        <v>2.0999999999999999E-3</v>
      </c>
      <c r="X192" s="37">
        <v>3.6000000000000002E-4</v>
      </c>
      <c r="Y192" s="37">
        <v>3.8000000000000002E-4</v>
      </c>
      <c r="Z192" s="37">
        <v>43.3</v>
      </c>
      <c r="AA192" s="37">
        <v>7.9</v>
      </c>
      <c r="AB192" s="37">
        <v>8</v>
      </c>
      <c r="AC192" s="37">
        <v>13.25</v>
      </c>
      <c r="AD192" s="37">
        <v>0.5</v>
      </c>
      <c r="AE192" s="37">
        <v>0.52</v>
      </c>
      <c r="AF192" s="37">
        <v>42.3</v>
      </c>
      <c r="AG192" s="37">
        <v>7.3</v>
      </c>
      <c r="AH192" s="37">
        <v>7.6</v>
      </c>
      <c r="AI192" s="37">
        <v>2300</v>
      </c>
      <c r="AJ192" s="37">
        <v>350</v>
      </c>
      <c r="AK192" s="37">
        <v>350</v>
      </c>
      <c r="AL192" s="37">
        <v>234.3</v>
      </c>
      <c r="AM192" s="37">
        <v>7.4</v>
      </c>
      <c r="AN192" s="37">
        <v>120.9</v>
      </c>
      <c r="AO192" s="37">
        <v>3.5</v>
      </c>
      <c r="AP192" s="37">
        <v>1.954</v>
      </c>
      <c r="AQ192" s="37">
        <v>1.9E-2</v>
      </c>
      <c r="AR192" s="37">
        <v>168</v>
      </c>
      <c r="AS192" s="37">
        <v>99</v>
      </c>
      <c r="AT192" s="37">
        <v>9710</v>
      </c>
      <c r="AU192" s="37">
        <v>430</v>
      </c>
      <c r="AV192" s="37">
        <v>1450</v>
      </c>
      <c r="AW192" s="37">
        <v>270</v>
      </c>
      <c r="BB192" s="1">
        <v>4480000</v>
      </c>
      <c r="BC192" s="1">
        <v>140000</v>
      </c>
      <c r="BD192" s="39" t="s">
        <v>4581</v>
      </c>
      <c r="BE192" s="39" t="s">
        <v>3534</v>
      </c>
      <c r="BF192" s="39" t="s">
        <v>2990</v>
      </c>
      <c r="BG192" s="37">
        <v>2.0579999999999999E-3</v>
      </c>
      <c r="BH192" s="125">
        <v>13.25</v>
      </c>
      <c r="BI192" s="125">
        <v>0.52</v>
      </c>
      <c r="BJ192" s="125">
        <f t="shared" si="13"/>
        <v>3.9245283018867925</v>
      </c>
      <c r="BK192" s="125">
        <v>13.492000000000001</v>
      </c>
      <c r="BL192" s="125">
        <v>0.54183700000000001</v>
      </c>
      <c r="BM192" s="125">
        <f t="shared" si="14"/>
        <v>4.0159872517047139</v>
      </c>
      <c r="BN192" s="36">
        <v>13.565</v>
      </c>
      <c r="BO192" s="36">
        <v>0.54200499999999996</v>
      </c>
      <c r="BP192" s="125">
        <f t="shared" si="10"/>
        <v>3.9956137117582009</v>
      </c>
      <c r="BQ192" s="125">
        <v>16.053899999999999</v>
      </c>
      <c r="BR192" s="125">
        <v>234.3</v>
      </c>
      <c r="BS192" s="125">
        <f t="shared" si="11"/>
        <v>0.51177072671443191</v>
      </c>
      <c r="BT192" s="125">
        <f t="shared" si="12"/>
        <v>69.399538106235553</v>
      </c>
    </row>
    <row r="193" spans="1:72">
      <c r="A193" s="37" t="s">
        <v>4585</v>
      </c>
      <c r="B193" s="37" t="s">
        <v>4586</v>
      </c>
      <c r="C193" s="37" t="s">
        <v>4587</v>
      </c>
      <c r="D193" s="37" t="s">
        <v>3813</v>
      </c>
      <c r="E193" s="37" t="s">
        <v>4588</v>
      </c>
      <c r="F193" s="37">
        <v>12.101000000000001</v>
      </c>
      <c r="G193" s="50" t="s">
        <v>4585</v>
      </c>
      <c r="H193" s="50" t="s">
        <v>3535</v>
      </c>
      <c r="I193" s="50" t="s">
        <v>4589</v>
      </c>
      <c r="J193" s="37">
        <v>1.2200000000000001E-2</v>
      </c>
      <c r="K193" s="37">
        <v>1.1999999999999999E-3</v>
      </c>
      <c r="L193" s="37">
        <v>1.1999999999999999E-3</v>
      </c>
      <c r="M193" s="37">
        <v>1.8090000000000001E-3</v>
      </c>
      <c r="N193" s="37">
        <v>3.4E-5</v>
      </c>
      <c r="O193" s="37">
        <v>3.8999999999999999E-5</v>
      </c>
      <c r="P193" s="37">
        <v>0.125</v>
      </c>
      <c r="Q193" s="37">
        <v>552.79160000000002</v>
      </c>
      <c r="R193" s="37">
        <v>11.91756</v>
      </c>
      <c r="S193" s="37">
        <v>4.9500000000000002E-2</v>
      </c>
      <c r="T193" s="37">
        <v>4.8999999999999998E-3</v>
      </c>
      <c r="U193" s="37">
        <v>4.8999999999999998E-3</v>
      </c>
      <c r="V193" s="37">
        <v>0.13003999999999999</v>
      </c>
      <c r="W193" s="37">
        <v>5.5099999999999995E-4</v>
      </c>
      <c r="X193" s="37">
        <v>8.7999999999999998E-5</v>
      </c>
      <c r="Y193" s="37">
        <v>9.2999999999999997E-5</v>
      </c>
      <c r="Z193" s="37">
        <v>12.69</v>
      </c>
      <c r="AA193" s="37">
        <v>0.93</v>
      </c>
      <c r="AB193" s="37">
        <v>0.94</v>
      </c>
      <c r="AC193" s="37">
        <v>11.65</v>
      </c>
      <c r="AD193" s="37">
        <v>0.22</v>
      </c>
      <c r="AE193" s="37">
        <v>0.25</v>
      </c>
      <c r="AF193" s="37">
        <v>11.1</v>
      </c>
      <c r="AG193" s="37">
        <v>1.8</v>
      </c>
      <c r="AH193" s="37">
        <v>1.9</v>
      </c>
      <c r="AI193" s="37">
        <v>220</v>
      </c>
      <c r="AJ193" s="37">
        <v>160</v>
      </c>
      <c r="AK193" s="37">
        <v>160</v>
      </c>
      <c r="AL193" s="37">
        <v>330.3</v>
      </c>
      <c r="AM193" s="37">
        <v>8.3000000000000007</v>
      </c>
      <c r="AN193" s="37">
        <v>186.4</v>
      </c>
      <c r="AO193" s="37">
        <v>4.5</v>
      </c>
      <c r="AP193" s="37">
        <v>1.788</v>
      </c>
      <c r="AQ193" s="37">
        <v>1.7999999999999999E-2</v>
      </c>
      <c r="AR193" s="37">
        <v>130</v>
      </c>
      <c r="AS193" s="37">
        <v>160</v>
      </c>
      <c r="AT193" s="37">
        <v>11310</v>
      </c>
      <c r="AU193" s="37">
        <v>230</v>
      </c>
      <c r="AV193" s="37">
        <v>566</v>
      </c>
      <c r="AW193" s="37">
        <v>39</v>
      </c>
      <c r="BB193" s="1">
        <v>6310000</v>
      </c>
      <c r="BC193" s="1">
        <v>160000</v>
      </c>
      <c r="BD193" s="39" t="s">
        <v>4585</v>
      </c>
      <c r="BE193" s="39" t="s">
        <v>3535</v>
      </c>
      <c r="BF193" s="39" t="s">
        <v>4589</v>
      </c>
      <c r="BG193" s="37">
        <v>1.8090000000000001E-3</v>
      </c>
      <c r="BH193" s="125">
        <v>11.65</v>
      </c>
      <c r="BI193" s="125">
        <v>0.25</v>
      </c>
      <c r="BJ193" s="125">
        <f t="shared" si="13"/>
        <v>2.1459227467811157</v>
      </c>
      <c r="BK193" s="125">
        <v>11.849</v>
      </c>
      <c r="BL193" s="125">
        <v>0.26208999999999999</v>
      </c>
      <c r="BM193" s="125">
        <f t="shared" si="14"/>
        <v>2.2119166174360707</v>
      </c>
      <c r="BN193" s="36">
        <v>11.922000000000001</v>
      </c>
      <c r="BO193" s="36">
        <v>0.26244699999999999</v>
      </c>
      <c r="BP193" s="125">
        <f t="shared" si="10"/>
        <v>2.2013672202650563</v>
      </c>
      <c r="BQ193" s="125">
        <v>16.151499999999999</v>
      </c>
      <c r="BR193" s="125">
        <v>330.3</v>
      </c>
      <c r="BS193" s="125">
        <f t="shared" si="11"/>
        <v>0.5592841163310962</v>
      </c>
      <c r="BT193" s="125">
        <f t="shared" si="12"/>
        <v>8.1954294720252072</v>
      </c>
    </row>
    <row r="194" spans="1:72">
      <c r="A194" s="37" t="s">
        <v>4590</v>
      </c>
      <c r="B194" s="37" t="s">
        <v>4591</v>
      </c>
      <c r="C194" s="37" t="s">
        <v>4592</v>
      </c>
      <c r="D194" s="37" t="s">
        <v>3813</v>
      </c>
      <c r="E194" s="37" t="s">
        <v>4593</v>
      </c>
      <c r="F194" s="37">
        <v>21.533000000000001</v>
      </c>
      <c r="G194" s="50" t="s">
        <v>4590</v>
      </c>
      <c r="H194" s="50" t="s">
        <v>2973</v>
      </c>
      <c r="I194" s="50"/>
      <c r="J194" s="37">
        <v>1.2200000000000001E-2</v>
      </c>
      <c r="K194" s="37">
        <v>1.2999999999999999E-3</v>
      </c>
      <c r="L194" s="37">
        <v>1.2999999999999999E-3</v>
      </c>
      <c r="M194" s="37">
        <v>1.738E-3</v>
      </c>
      <c r="N194" s="37">
        <v>3.0000000000000001E-5</v>
      </c>
      <c r="O194" s="37">
        <v>3.6000000000000001E-5</v>
      </c>
      <c r="P194" s="37">
        <v>0.33883999999999997</v>
      </c>
      <c r="Q194" s="37">
        <v>575.37400000000002</v>
      </c>
      <c r="R194" s="37">
        <v>11.91799</v>
      </c>
      <c r="S194" s="37">
        <v>5.04E-2</v>
      </c>
      <c r="T194" s="37">
        <v>5.1000000000000004E-3</v>
      </c>
      <c r="U194" s="37">
        <v>5.1999999999999998E-3</v>
      </c>
      <c r="V194" s="37">
        <v>-0.11837</v>
      </c>
      <c r="W194" s="37">
        <v>5.5699999999999999E-4</v>
      </c>
      <c r="X194" s="37">
        <v>3.4999999999999997E-5</v>
      </c>
      <c r="Y194" s="37">
        <v>4.5000000000000003E-5</v>
      </c>
      <c r="Z194" s="37">
        <v>12.3</v>
      </c>
      <c r="AA194" s="37">
        <v>1.3</v>
      </c>
      <c r="AB194" s="37">
        <v>1.3</v>
      </c>
      <c r="AC194" s="37">
        <v>11.19</v>
      </c>
      <c r="AD194" s="37">
        <v>0.2</v>
      </c>
      <c r="AE194" s="37">
        <v>0.23</v>
      </c>
      <c r="AF194" s="37">
        <v>11.25</v>
      </c>
      <c r="AG194" s="37">
        <v>0.71</v>
      </c>
      <c r="AH194" s="37">
        <v>0.92</v>
      </c>
      <c r="AI194" s="37">
        <v>190</v>
      </c>
      <c r="AJ194" s="37">
        <v>200</v>
      </c>
      <c r="AK194" s="37">
        <v>200</v>
      </c>
      <c r="AL194" s="37">
        <v>381.2</v>
      </c>
      <c r="AM194" s="37">
        <v>6.3</v>
      </c>
      <c r="AN194" s="37">
        <v>359.3</v>
      </c>
      <c r="AO194" s="37">
        <v>6.9</v>
      </c>
      <c r="AP194" s="37">
        <v>1.073</v>
      </c>
      <c r="AQ194" s="37">
        <v>3.5000000000000003E-2</v>
      </c>
      <c r="AR194" s="37">
        <v>190</v>
      </c>
      <c r="AS194" s="37">
        <v>160</v>
      </c>
      <c r="AT194" s="37">
        <v>13100</v>
      </c>
      <c r="AU194" s="37">
        <v>240</v>
      </c>
      <c r="AV194" s="37">
        <v>668</v>
      </c>
      <c r="AW194" s="37">
        <v>65</v>
      </c>
      <c r="BB194" s="1">
        <v>7280000</v>
      </c>
      <c r="BC194" s="1">
        <v>120000</v>
      </c>
      <c r="BD194" s="39" t="s">
        <v>4590</v>
      </c>
      <c r="BE194" s="39" t="s">
        <v>2973</v>
      </c>
      <c r="BG194" s="37">
        <v>1.738E-3</v>
      </c>
      <c r="BH194" s="125">
        <v>11.19</v>
      </c>
      <c r="BI194" s="125">
        <v>0.23</v>
      </c>
      <c r="BJ194" s="125">
        <f t="shared" si="13"/>
        <v>2.0554066130473636</v>
      </c>
      <c r="BK194" s="125">
        <v>11.375</v>
      </c>
      <c r="BL194" s="125">
        <v>0.24163299999999999</v>
      </c>
      <c r="BM194" s="125">
        <f t="shared" si="14"/>
        <v>2.1242461538461535</v>
      </c>
      <c r="BN194" s="36">
        <v>11.448</v>
      </c>
      <c r="BO194" s="36">
        <v>0.24202099999999999</v>
      </c>
      <c r="BP194" s="125">
        <f t="shared" ref="BP194:BP257" si="15">BO194/BN194*100</f>
        <v>2.1140897973445143</v>
      </c>
      <c r="BQ194" s="125">
        <v>16.229299999999999</v>
      </c>
      <c r="BR194" s="125">
        <v>381.2</v>
      </c>
      <c r="BS194" s="125">
        <f t="shared" ref="BS194:BS257" si="16">1/AP194</f>
        <v>0.93196644920782856</v>
      </c>
      <c r="BT194" s="125">
        <f t="shared" ref="BT194:BT257" si="17">(1-(AC194)/(Z194))*100</f>
        <v>9.024390243902447</v>
      </c>
    </row>
    <row r="195" spans="1:72">
      <c r="A195" s="37" t="s">
        <v>4594</v>
      </c>
      <c r="B195" s="37" t="s">
        <v>4595</v>
      </c>
      <c r="C195" s="37" t="s">
        <v>4596</v>
      </c>
      <c r="D195" s="37" t="s">
        <v>3813</v>
      </c>
      <c r="E195" s="37" t="s">
        <v>4597</v>
      </c>
      <c r="F195" s="37">
        <v>22.067</v>
      </c>
      <c r="G195" s="50" t="s">
        <v>4594</v>
      </c>
      <c r="H195" s="50" t="s">
        <v>3541</v>
      </c>
      <c r="I195" s="50" t="s">
        <v>2990</v>
      </c>
      <c r="J195" s="37">
        <v>1.29E-2</v>
      </c>
      <c r="K195" s="37">
        <v>1E-3</v>
      </c>
      <c r="L195" s="37">
        <v>1E-3</v>
      </c>
      <c r="M195" s="37">
        <v>1.807E-3</v>
      </c>
      <c r="N195" s="37">
        <v>4.0000000000000003E-5</v>
      </c>
      <c r="O195" s="37">
        <v>4.3999999999999999E-5</v>
      </c>
      <c r="P195" s="37">
        <v>0.23579</v>
      </c>
      <c r="Q195" s="37">
        <v>553.40340000000003</v>
      </c>
      <c r="R195" s="37">
        <v>13.475239999999999</v>
      </c>
      <c r="S195" s="37">
        <v>5.2299999999999999E-2</v>
      </c>
      <c r="T195" s="37">
        <v>4.0000000000000001E-3</v>
      </c>
      <c r="U195" s="37">
        <v>4.0000000000000001E-3</v>
      </c>
      <c r="V195" s="37">
        <v>4.9570000000000003E-2</v>
      </c>
      <c r="W195" s="37">
        <v>6.5899999999999997E-4</v>
      </c>
      <c r="X195" s="37">
        <v>5.1999999999999997E-5</v>
      </c>
      <c r="Y195" s="37">
        <v>6.2000000000000003E-5</v>
      </c>
      <c r="Z195" s="37">
        <v>13.1</v>
      </c>
      <c r="AA195" s="37">
        <v>1</v>
      </c>
      <c r="AB195" s="37">
        <v>1</v>
      </c>
      <c r="AC195" s="37">
        <v>11.64</v>
      </c>
      <c r="AD195" s="37">
        <v>0.26</v>
      </c>
      <c r="AE195" s="37">
        <v>0.28999999999999998</v>
      </c>
      <c r="AF195" s="37">
        <v>13.3</v>
      </c>
      <c r="AG195" s="37">
        <v>1</v>
      </c>
      <c r="AH195" s="37">
        <v>1.2</v>
      </c>
      <c r="AI195" s="37">
        <v>270</v>
      </c>
      <c r="AJ195" s="37">
        <v>160</v>
      </c>
      <c r="AK195" s="37">
        <v>160</v>
      </c>
      <c r="AL195" s="37">
        <v>305.60000000000002</v>
      </c>
      <c r="AM195" s="37">
        <v>7.5</v>
      </c>
      <c r="AN195" s="37">
        <v>173.4</v>
      </c>
      <c r="AO195" s="37">
        <v>2.1</v>
      </c>
      <c r="AP195" s="37">
        <v>1.7769999999999999</v>
      </c>
      <c r="AQ195" s="37">
        <v>2.8000000000000001E-2</v>
      </c>
      <c r="AR195" s="37">
        <v>-18</v>
      </c>
      <c r="AS195" s="37">
        <v>86</v>
      </c>
      <c r="AT195" s="37">
        <v>10870</v>
      </c>
      <c r="AU195" s="37">
        <v>260</v>
      </c>
      <c r="AV195" s="37">
        <v>558</v>
      </c>
      <c r="AW195" s="37">
        <v>44</v>
      </c>
      <c r="BB195" s="1">
        <v>5840000</v>
      </c>
      <c r="BC195" s="1">
        <v>140000</v>
      </c>
      <c r="BD195" s="39" t="s">
        <v>4594</v>
      </c>
      <c r="BE195" s="39" t="s">
        <v>3541</v>
      </c>
      <c r="BF195" s="39" t="s">
        <v>2990</v>
      </c>
      <c r="BG195" s="37">
        <v>1.807E-3</v>
      </c>
      <c r="BH195" s="125">
        <v>11.64</v>
      </c>
      <c r="BI195" s="125">
        <v>0.28999999999999998</v>
      </c>
      <c r="BJ195" s="125">
        <f t="shared" ref="BJ195:BJ258" si="18">BI195/BH195*100</f>
        <v>2.4914089347079038</v>
      </c>
      <c r="BK195" s="125">
        <v>11.84</v>
      </c>
      <c r="BL195" s="125">
        <v>0.29439500000000002</v>
      </c>
      <c r="BM195" s="125">
        <f t="shared" ref="BM195:BM258" si="19">BL195/BK195*100</f>
        <v>2.4864442567567568</v>
      </c>
      <c r="BN195" s="36">
        <v>11.913</v>
      </c>
      <c r="BO195" s="36">
        <v>0.294711</v>
      </c>
      <c r="BP195" s="125">
        <f t="shared" si="15"/>
        <v>2.4738604885419289</v>
      </c>
      <c r="BQ195" s="125">
        <v>16.117599999999999</v>
      </c>
      <c r="BR195" s="125">
        <v>305.60000000000002</v>
      </c>
      <c r="BS195" s="125">
        <f t="shared" si="16"/>
        <v>0.56274620146314014</v>
      </c>
      <c r="BT195" s="125">
        <f t="shared" si="17"/>
        <v>11.145038167938925</v>
      </c>
    </row>
    <row r="196" spans="1:72">
      <c r="A196" s="37" t="s">
        <v>4598</v>
      </c>
      <c r="B196" s="37" t="s">
        <v>4599</v>
      </c>
      <c r="C196" s="37" t="s">
        <v>4600</v>
      </c>
      <c r="D196" s="37" t="s">
        <v>3813</v>
      </c>
      <c r="E196" s="37" t="s">
        <v>4601</v>
      </c>
      <c r="F196" s="37">
        <v>26.478000000000002</v>
      </c>
      <c r="G196" s="50" t="s">
        <v>4598</v>
      </c>
      <c r="H196" s="50" t="s">
        <v>4602</v>
      </c>
      <c r="I196" s="50" t="s">
        <v>2990</v>
      </c>
      <c r="J196" s="37">
        <v>9.0999999999999998E-2</v>
      </c>
      <c r="K196" s="37">
        <v>3.9E-2</v>
      </c>
      <c r="L196" s="37">
        <v>3.9E-2</v>
      </c>
      <c r="M196" s="37">
        <v>2.7000000000000001E-3</v>
      </c>
      <c r="N196" s="37">
        <v>3.3E-4</v>
      </c>
      <c r="O196" s="37">
        <v>3.3E-4</v>
      </c>
      <c r="P196" s="37">
        <v>0.99468000000000001</v>
      </c>
      <c r="Q196" s="37">
        <v>370.37040000000002</v>
      </c>
      <c r="R196" s="37">
        <v>45.267490000000002</v>
      </c>
      <c r="S196" s="37">
        <v>0.20799999999999999</v>
      </c>
      <c r="T196" s="37">
        <v>5.8000000000000003E-2</v>
      </c>
      <c r="U196" s="37">
        <v>5.8000000000000003E-2</v>
      </c>
      <c r="V196" s="37">
        <v>-0.97631000000000001</v>
      </c>
      <c r="W196" s="37">
        <v>2.7499999999999998E-3</v>
      </c>
      <c r="X196" s="37">
        <v>9.8999999999999999E-4</v>
      </c>
      <c r="Y196" s="37">
        <v>1E-3</v>
      </c>
      <c r="Z196" s="37">
        <v>84</v>
      </c>
      <c r="AA196" s="37">
        <v>33</v>
      </c>
      <c r="AB196" s="37">
        <v>33</v>
      </c>
      <c r="AC196" s="37">
        <v>17.399999999999999</v>
      </c>
      <c r="AD196" s="37">
        <v>2.1</v>
      </c>
      <c r="AE196" s="37">
        <v>2.1</v>
      </c>
      <c r="AF196" s="37">
        <v>55</v>
      </c>
      <c r="AG196" s="37">
        <v>20</v>
      </c>
      <c r="AH196" s="37">
        <v>20</v>
      </c>
      <c r="AI196" s="37">
        <v>2190</v>
      </c>
      <c r="AJ196" s="37">
        <v>490</v>
      </c>
      <c r="AK196" s="37">
        <v>500</v>
      </c>
      <c r="AL196" s="37">
        <v>791</v>
      </c>
      <c r="AM196" s="37">
        <v>29</v>
      </c>
      <c r="AN196" s="37">
        <v>777</v>
      </c>
      <c r="AO196" s="37">
        <v>65</v>
      </c>
      <c r="AP196" s="37">
        <v>1.0860000000000001</v>
      </c>
      <c r="AQ196" s="37">
        <v>3.3000000000000002E-2</v>
      </c>
      <c r="AR196" s="37">
        <v>670</v>
      </c>
      <c r="AS196" s="37">
        <v>300</v>
      </c>
      <c r="AT196" s="1">
        <v>42900</v>
      </c>
      <c r="AU196" s="1">
        <v>4700</v>
      </c>
      <c r="AV196" s="1">
        <v>10100</v>
      </c>
      <c r="AW196" s="1">
        <v>4200</v>
      </c>
      <c r="AX196" s="1"/>
      <c r="AY196" s="1"/>
      <c r="AZ196" s="1"/>
      <c r="BA196" s="1"/>
      <c r="BB196" s="1">
        <v>15100000</v>
      </c>
      <c r="BC196" s="1">
        <v>560000</v>
      </c>
      <c r="BD196" s="39" t="s">
        <v>4598</v>
      </c>
      <c r="BE196" s="39" t="s">
        <v>4602</v>
      </c>
      <c r="BF196" s="39" t="s">
        <v>2990</v>
      </c>
      <c r="BG196" s="37">
        <v>2.7000000000000001E-3</v>
      </c>
      <c r="BH196" s="125">
        <v>17.399999999999999</v>
      </c>
      <c r="BI196" s="125">
        <v>2.1</v>
      </c>
      <c r="BJ196" s="125">
        <f t="shared" si="18"/>
        <v>12.068965517241381</v>
      </c>
      <c r="BK196" s="125">
        <v>17.565999999999999</v>
      </c>
      <c r="BL196" s="125">
        <v>2.1449400000000001</v>
      </c>
      <c r="BM196" s="125">
        <f t="shared" si="19"/>
        <v>12.210748035978595</v>
      </c>
      <c r="BN196" s="36">
        <v>17.638999999999999</v>
      </c>
      <c r="BO196" s="36">
        <v>2.1449600000000002</v>
      </c>
      <c r="BP196" s="125">
        <f t="shared" si="15"/>
        <v>12.160326549124102</v>
      </c>
      <c r="BQ196" s="125">
        <v>16.741599999999998</v>
      </c>
      <c r="BR196" s="125">
        <v>791</v>
      </c>
      <c r="BS196" s="125">
        <f t="shared" si="16"/>
        <v>0.92081031307550643</v>
      </c>
      <c r="BT196" s="125">
        <f t="shared" si="17"/>
        <v>79.285714285714292</v>
      </c>
    </row>
    <row r="197" spans="1:72">
      <c r="A197" s="37" t="s">
        <v>4603</v>
      </c>
      <c r="B197" s="37" t="s">
        <v>4604</v>
      </c>
      <c r="C197" s="37" t="s">
        <v>4605</v>
      </c>
      <c r="D197" s="37" t="s">
        <v>3813</v>
      </c>
      <c r="E197" s="37" t="s">
        <v>4606</v>
      </c>
      <c r="F197" s="37">
        <v>11.568</v>
      </c>
      <c r="G197" s="50" t="s">
        <v>4603</v>
      </c>
      <c r="H197" s="50" t="s">
        <v>2973</v>
      </c>
      <c r="I197" s="50"/>
      <c r="J197" s="37">
        <v>1.0800000000000001E-2</v>
      </c>
      <c r="K197" s="37">
        <v>1.1000000000000001E-3</v>
      </c>
      <c r="L197" s="37">
        <v>1.1000000000000001E-3</v>
      </c>
      <c r="M197" s="37">
        <v>1.7849999999999999E-3</v>
      </c>
      <c r="N197" s="37">
        <v>5.1E-5</v>
      </c>
      <c r="O197" s="37">
        <v>5.5000000000000002E-5</v>
      </c>
      <c r="P197" s="37">
        <v>-1.6417000000000001E-2</v>
      </c>
      <c r="Q197" s="37">
        <v>560.22410000000002</v>
      </c>
      <c r="R197" s="37">
        <v>17.261810000000001</v>
      </c>
      <c r="S197" s="37">
        <v>4.4400000000000002E-2</v>
      </c>
      <c r="T197" s="37">
        <v>4.7999999999999996E-3</v>
      </c>
      <c r="U197" s="37">
        <v>4.7999999999999996E-3</v>
      </c>
      <c r="V197" s="37">
        <v>0.22389000000000001</v>
      </c>
      <c r="W197" s="37">
        <v>5.8500000000000002E-4</v>
      </c>
      <c r="X197" s="37">
        <v>6.7999999999999999E-5</v>
      </c>
      <c r="Y197" s="37">
        <v>7.3999999999999996E-5</v>
      </c>
      <c r="Z197" s="37">
        <v>10.9</v>
      </c>
      <c r="AA197" s="37">
        <v>1.1000000000000001</v>
      </c>
      <c r="AB197" s="37">
        <v>1.1000000000000001</v>
      </c>
      <c r="AC197" s="37">
        <v>11.5</v>
      </c>
      <c r="AD197" s="37">
        <v>0.33</v>
      </c>
      <c r="AE197" s="37">
        <v>0.35</v>
      </c>
      <c r="AF197" s="37">
        <v>11.8</v>
      </c>
      <c r="AG197" s="37">
        <v>1.4</v>
      </c>
      <c r="AH197" s="37">
        <v>1.5</v>
      </c>
      <c r="AI197" s="37">
        <v>-50</v>
      </c>
      <c r="AJ197" s="37">
        <v>190</v>
      </c>
      <c r="AK197" s="37">
        <v>200</v>
      </c>
      <c r="AL197" s="37">
        <v>373.9</v>
      </c>
      <c r="AM197" s="37">
        <v>9.6</v>
      </c>
      <c r="AN197" s="37">
        <v>227.9</v>
      </c>
      <c r="AO197" s="37">
        <v>5.6</v>
      </c>
      <c r="AP197" s="37">
        <v>1.66</v>
      </c>
      <c r="AQ197" s="37">
        <v>1.7000000000000001E-2</v>
      </c>
      <c r="AR197" s="37">
        <v>-40</v>
      </c>
      <c r="AS197" s="37">
        <v>140</v>
      </c>
      <c r="AT197" s="37">
        <v>12690</v>
      </c>
      <c r="AU197" s="37">
        <v>350</v>
      </c>
      <c r="AV197" s="37">
        <v>550</v>
      </c>
      <c r="AW197" s="37">
        <v>57</v>
      </c>
      <c r="BB197" s="1">
        <v>7140000</v>
      </c>
      <c r="BC197" s="1">
        <v>180000</v>
      </c>
      <c r="BD197" s="39" t="s">
        <v>4603</v>
      </c>
      <c r="BE197" s="39" t="s">
        <v>2973</v>
      </c>
      <c r="BG197" s="37">
        <v>1.7849999999999999E-3</v>
      </c>
      <c r="BH197" s="125">
        <v>11.5</v>
      </c>
      <c r="BI197" s="125">
        <v>0.35</v>
      </c>
      <c r="BJ197" s="125">
        <f t="shared" si="18"/>
        <v>3.043478260869565</v>
      </c>
      <c r="BK197" s="125">
        <v>11.685</v>
      </c>
      <c r="BL197" s="125">
        <v>0.364201</v>
      </c>
      <c r="BM197" s="125">
        <f t="shared" si="19"/>
        <v>3.1168249893025246</v>
      </c>
      <c r="BN197" s="36">
        <v>11.757999999999999</v>
      </c>
      <c r="BO197" s="36">
        <v>0.36445499999999997</v>
      </c>
      <c r="BP197" s="125">
        <f t="shared" si="15"/>
        <v>3.0996342915461814</v>
      </c>
      <c r="BQ197" s="125">
        <v>16.203800000000001</v>
      </c>
      <c r="BR197" s="125">
        <v>373.9</v>
      </c>
      <c r="BS197" s="125">
        <f t="shared" si="16"/>
        <v>0.60240963855421692</v>
      </c>
      <c r="BT197" s="125">
        <f t="shared" si="17"/>
        <v>-5.504587155963292</v>
      </c>
    </row>
    <row r="198" spans="1:72">
      <c r="A198" s="37" t="s">
        <v>4607</v>
      </c>
      <c r="B198" s="37" t="s">
        <v>4608</v>
      </c>
      <c r="C198" s="37" t="s">
        <v>4609</v>
      </c>
      <c r="D198" s="37" t="s">
        <v>3813</v>
      </c>
      <c r="E198" s="37" t="s">
        <v>4610</v>
      </c>
      <c r="F198" s="37">
        <v>12.457000000000001</v>
      </c>
      <c r="G198" s="50" t="s">
        <v>4607</v>
      </c>
      <c r="H198" s="50" t="s">
        <v>3372</v>
      </c>
      <c r="I198" s="50" t="s">
        <v>2990</v>
      </c>
      <c r="J198" s="37">
        <v>1.3100000000000001E-2</v>
      </c>
      <c r="K198" s="37">
        <v>1.2999999999999999E-3</v>
      </c>
      <c r="L198" s="37">
        <v>1.2999999999999999E-3</v>
      </c>
      <c r="M198" s="37">
        <v>1.805E-3</v>
      </c>
      <c r="N198" s="37">
        <v>4.8000000000000001E-5</v>
      </c>
      <c r="O198" s="37">
        <v>5.1999999999999997E-5</v>
      </c>
      <c r="P198" s="37">
        <v>0.32449</v>
      </c>
      <c r="Q198" s="37">
        <v>554.01660000000004</v>
      </c>
      <c r="R198" s="37">
        <v>15.96059</v>
      </c>
      <c r="S198" s="37">
        <v>5.2600000000000001E-2</v>
      </c>
      <c r="T198" s="37">
        <v>4.7999999999999996E-3</v>
      </c>
      <c r="U198" s="37">
        <v>4.7999999999999996E-3</v>
      </c>
      <c r="V198" s="37">
        <v>-6.4504000000000006E-2</v>
      </c>
      <c r="W198" s="37">
        <v>5.7200000000000003E-4</v>
      </c>
      <c r="X198" s="37">
        <v>5.8999999999999998E-5</v>
      </c>
      <c r="Y198" s="37">
        <v>6.6000000000000005E-5</v>
      </c>
      <c r="Z198" s="37">
        <v>13.2</v>
      </c>
      <c r="AA198" s="37">
        <v>1.3</v>
      </c>
      <c r="AB198" s="37">
        <v>1.3</v>
      </c>
      <c r="AC198" s="37">
        <v>11.62</v>
      </c>
      <c r="AD198" s="37">
        <v>0.31</v>
      </c>
      <c r="AE198" s="37">
        <v>0.34</v>
      </c>
      <c r="AF198" s="37">
        <v>11.5</v>
      </c>
      <c r="AG198" s="37">
        <v>1.2</v>
      </c>
      <c r="AH198" s="37">
        <v>1.3</v>
      </c>
      <c r="AI198" s="37">
        <v>280</v>
      </c>
      <c r="AJ198" s="37">
        <v>190</v>
      </c>
      <c r="AK198" s="37">
        <v>190</v>
      </c>
      <c r="AL198" s="37">
        <v>338.7</v>
      </c>
      <c r="AM198" s="37">
        <v>8.9</v>
      </c>
      <c r="AN198" s="37">
        <v>192.4</v>
      </c>
      <c r="AO198" s="37">
        <v>2.8</v>
      </c>
      <c r="AP198" s="37">
        <v>1.7849999999999999</v>
      </c>
      <c r="AQ198" s="37">
        <v>4.4999999999999998E-2</v>
      </c>
      <c r="AR198" s="37">
        <v>100</v>
      </c>
      <c r="AS198" s="37">
        <v>180</v>
      </c>
      <c r="AT198" s="37">
        <v>11670</v>
      </c>
      <c r="AU198" s="37">
        <v>360</v>
      </c>
      <c r="AV198" s="37">
        <v>591</v>
      </c>
      <c r="AW198" s="37">
        <v>54</v>
      </c>
      <c r="BB198" s="1">
        <v>6470000</v>
      </c>
      <c r="BC198" s="1">
        <v>170000</v>
      </c>
      <c r="BD198" s="39" t="s">
        <v>4607</v>
      </c>
      <c r="BE198" s="39" t="s">
        <v>3372</v>
      </c>
      <c r="BF198" s="39" t="s">
        <v>2990</v>
      </c>
      <c r="BG198" s="37">
        <v>1.805E-3</v>
      </c>
      <c r="BH198" s="125">
        <v>11.62</v>
      </c>
      <c r="BI198" s="125">
        <v>0.34</v>
      </c>
      <c r="BJ198" s="125">
        <f t="shared" si="18"/>
        <v>2.9259896729776251</v>
      </c>
      <c r="BK198" s="125">
        <v>11.821</v>
      </c>
      <c r="BL198" s="125">
        <v>0.34534999999999999</v>
      </c>
      <c r="BM198" s="125">
        <f t="shared" si="19"/>
        <v>2.9214956433465864</v>
      </c>
      <c r="BN198" s="36">
        <v>11.894</v>
      </c>
      <c r="BO198" s="36">
        <v>0.34561900000000001</v>
      </c>
      <c r="BP198" s="125">
        <f t="shared" si="15"/>
        <v>2.9058264671262823</v>
      </c>
      <c r="BQ198" s="125">
        <v>16.1616</v>
      </c>
      <c r="BR198" s="125">
        <v>338.7</v>
      </c>
      <c r="BS198" s="125">
        <f t="shared" si="16"/>
        <v>0.56022408963585435</v>
      </c>
      <c r="BT198" s="125">
        <f t="shared" si="17"/>
        <v>11.969696969696974</v>
      </c>
    </row>
    <row r="199" spans="1:72">
      <c r="A199" s="37" t="s">
        <v>4611</v>
      </c>
      <c r="B199" s="37" t="s">
        <v>4612</v>
      </c>
      <c r="C199" s="37" t="s">
        <v>4613</v>
      </c>
      <c r="D199" s="37" t="s">
        <v>3813</v>
      </c>
      <c r="E199" s="37" t="s">
        <v>4614</v>
      </c>
      <c r="F199" s="37">
        <v>26.489000000000001</v>
      </c>
      <c r="G199" s="50" t="s">
        <v>4611</v>
      </c>
      <c r="H199" s="50" t="s">
        <v>3019</v>
      </c>
      <c r="I199" s="50" t="s">
        <v>2990</v>
      </c>
      <c r="J199" s="37">
        <v>3.6299999999999999E-2</v>
      </c>
      <c r="K199" s="37">
        <v>3.0999999999999999E-3</v>
      </c>
      <c r="L199" s="37">
        <v>3.2000000000000002E-3</v>
      </c>
      <c r="M199" s="37">
        <v>2.016E-3</v>
      </c>
      <c r="N199" s="37">
        <v>3.6999999999999998E-5</v>
      </c>
      <c r="O199" s="37">
        <v>4.3000000000000002E-5</v>
      </c>
      <c r="P199" s="37">
        <v>0.66488000000000003</v>
      </c>
      <c r="Q199" s="37">
        <v>496.0317</v>
      </c>
      <c r="R199" s="37">
        <v>10.58004</v>
      </c>
      <c r="S199" s="37">
        <v>0.13070000000000001</v>
      </c>
      <c r="T199" s="37">
        <v>9.7999999999999997E-3</v>
      </c>
      <c r="U199" s="37">
        <v>9.9000000000000008E-3</v>
      </c>
      <c r="V199" s="37">
        <v>-0.49389</v>
      </c>
      <c r="W199" s="37">
        <v>1.33E-3</v>
      </c>
      <c r="X199" s="37">
        <v>1.3999999999999999E-4</v>
      </c>
      <c r="Y199" s="37">
        <v>1.4999999999999999E-4</v>
      </c>
      <c r="Z199" s="37">
        <v>36.1</v>
      </c>
      <c r="AA199" s="37">
        <v>3.1</v>
      </c>
      <c r="AB199" s="37">
        <v>3.1</v>
      </c>
      <c r="AC199" s="37">
        <v>12.98</v>
      </c>
      <c r="AD199" s="37">
        <v>0.24</v>
      </c>
      <c r="AE199" s="37">
        <v>0.28000000000000003</v>
      </c>
      <c r="AF199" s="37">
        <v>26.9</v>
      </c>
      <c r="AG199" s="37">
        <v>2.8</v>
      </c>
      <c r="AH199" s="37">
        <v>3.1</v>
      </c>
      <c r="AI199" s="37">
        <v>2050</v>
      </c>
      <c r="AJ199" s="37">
        <v>130</v>
      </c>
      <c r="AK199" s="37">
        <v>130</v>
      </c>
      <c r="AL199" s="37">
        <v>359</v>
      </c>
      <c r="AM199" s="37">
        <v>26</v>
      </c>
      <c r="AN199" s="37">
        <v>266</v>
      </c>
      <c r="AO199" s="37">
        <v>21</v>
      </c>
      <c r="AP199" s="37">
        <v>1.3620000000000001</v>
      </c>
      <c r="AQ199" s="37">
        <v>1.4999999999999999E-2</v>
      </c>
      <c r="AR199" s="37">
        <v>240</v>
      </c>
      <c r="AS199" s="37">
        <v>130</v>
      </c>
      <c r="AT199" s="37">
        <v>14190</v>
      </c>
      <c r="AU199" s="37">
        <v>710</v>
      </c>
      <c r="AV199" s="37">
        <v>1816</v>
      </c>
      <c r="AW199" s="37">
        <v>83</v>
      </c>
      <c r="BB199" s="1">
        <v>6850000</v>
      </c>
      <c r="BC199" s="1">
        <v>500000</v>
      </c>
      <c r="BD199" s="39" t="s">
        <v>4611</v>
      </c>
      <c r="BE199" s="39" t="s">
        <v>3019</v>
      </c>
      <c r="BF199" s="39" t="s">
        <v>2990</v>
      </c>
      <c r="BG199" s="37">
        <v>2.016E-3</v>
      </c>
      <c r="BH199" s="125">
        <v>12.98</v>
      </c>
      <c r="BI199" s="125">
        <v>0.28000000000000003</v>
      </c>
      <c r="BJ199" s="125">
        <f t="shared" si="18"/>
        <v>2.157164869029276</v>
      </c>
      <c r="BK199" s="125">
        <v>13.189</v>
      </c>
      <c r="BL199" s="125">
        <v>0.28786600000000001</v>
      </c>
      <c r="BM199" s="125">
        <f t="shared" si="19"/>
        <v>2.1826218818712566</v>
      </c>
      <c r="BN199" s="36">
        <v>13.262</v>
      </c>
      <c r="BO199" s="36">
        <v>0.28819</v>
      </c>
      <c r="BP199" s="125">
        <f t="shared" si="15"/>
        <v>2.1730508218971498</v>
      </c>
      <c r="BQ199" s="125">
        <v>16.250399999999999</v>
      </c>
      <c r="BR199" s="125">
        <v>359</v>
      </c>
      <c r="BS199" s="125">
        <f t="shared" si="16"/>
        <v>0.73421439060205573</v>
      </c>
      <c r="BT199" s="125">
        <f t="shared" si="17"/>
        <v>64.044321329639885</v>
      </c>
    </row>
    <row r="200" spans="1:72">
      <c r="A200" s="37" t="s">
        <v>4615</v>
      </c>
      <c r="B200" s="37" t="s">
        <v>4616</v>
      </c>
      <c r="C200" s="37" t="s">
        <v>4617</v>
      </c>
      <c r="D200" s="37" t="s">
        <v>3813</v>
      </c>
      <c r="E200" s="37" t="s">
        <v>4618</v>
      </c>
      <c r="F200" s="37">
        <v>26.488</v>
      </c>
      <c r="G200" s="50" t="s">
        <v>4615</v>
      </c>
      <c r="H200" s="50" t="s">
        <v>2973</v>
      </c>
      <c r="I200" s="50" t="s">
        <v>2990</v>
      </c>
      <c r="J200" s="37">
        <v>2.06E-2</v>
      </c>
      <c r="K200" s="37">
        <v>1.5E-3</v>
      </c>
      <c r="L200" s="37">
        <v>1.6000000000000001E-3</v>
      </c>
      <c r="M200" s="37">
        <v>1.8129999999999999E-3</v>
      </c>
      <c r="N200" s="37">
        <v>4.6999999999999997E-5</v>
      </c>
      <c r="O200" s="37">
        <v>5.1E-5</v>
      </c>
      <c r="P200" s="37">
        <v>0.10301</v>
      </c>
      <c r="Q200" s="37">
        <v>551.572</v>
      </c>
      <c r="R200" s="37">
        <v>15.51581</v>
      </c>
      <c r="S200" s="37">
        <v>8.5300000000000001E-2</v>
      </c>
      <c r="T200" s="37">
        <v>7.1999999999999998E-3</v>
      </c>
      <c r="U200" s="37">
        <v>7.1999999999999998E-3</v>
      </c>
      <c r="V200" s="37">
        <v>0.15537999999999999</v>
      </c>
      <c r="W200" s="37">
        <v>9.6000000000000002E-4</v>
      </c>
      <c r="X200" s="37">
        <v>1.2999999999999999E-4</v>
      </c>
      <c r="Y200" s="37">
        <v>1.2999999999999999E-4</v>
      </c>
      <c r="Z200" s="37">
        <v>20.6</v>
      </c>
      <c r="AA200" s="37">
        <v>1.5</v>
      </c>
      <c r="AB200" s="37">
        <v>1.6</v>
      </c>
      <c r="AC200" s="37">
        <v>11.68</v>
      </c>
      <c r="AD200" s="37">
        <v>0.31</v>
      </c>
      <c r="AE200" s="37">
        <v>0.33</v>
      </c>
      <c r="AF200" s="37">
        <v>19.399999999999999</v>
      </c>
      <c r="AG200" s="37">
        <v>2.5</v>
      </c>
      <c r="AH200" s="37">
        <v>2.7</v>
      </c>
      <c r="AI200" s="37">
        <v>1270</v>
      </c>
      <c r="AJ200" s="37">
        <v>170</v>
      </c>
      <c r="AK200" s="37">
        <v>170</v>
      </c>
      <c r="AL200" s="37">
        <v>196.7</v>
      </c>
      <c r="AM200" s="37">
        <v>3.7</v>
      </c>
      <c r="AN200" s="37">
        <v>87.2</v>
      </c>
      <c r="AO200" s="37">
        <v>1.8</v>
      </c>
      <c r="AP200" s="37">
        <v>2.2730000000000001</v>
      </c>
      <c r="AQ200" s="37">
        <v>2.1999999999999999E-2</v>
      </c>
      <c r="AR200" s="37">
        <v>120</v>
      </c>
      <c r="AS200" s="37">
        <v>100</v>
      </c>
      <c r="AT200" s="37">
        <v>7010</v>
      </c>
      <c r="AU200" s="37">
        <v>150</v>
      </c>
      <c r="AV200" s="37">
        <v>582</v>
      </c>
      <c r="AW200" s="37">
        <v>44</v>
      </c>
      <c r="BB200" s="1">
        <v>3755000</v>
      </c>
      <c r="BC200" s="1">
        <v>71000</v>
      </c>
      <c r="BD200" s="39" t="s">
        <v>4615</v>
      </c>
      <c r="BE200" s="39" t="s">
        <v>2973</v>
      </c>
      <c r="BF200" s="39" t="s">
        <v>2990</v>
      </c>
      <c r="BG200" s="37">
        <v>1.8129999999999999E-3</v>
      </c>
      <c r="BH200" s="125">
        <v>11.68</v>
      </c>
      <c r="BI200" s="125">
        <v>0.33</v>
      </c>
      <c r="BJ200" s="125">
        <f t="shared" si="18"/>
        <v>2.8253424657534247</v>
      </c>
      <c r="BK200" s="125">
        <v>11.904999999999999</v>
      </c>
      <c r="BL200" s="125">
        <v>0.341561</v>
      </c>
      <c r="BM200" s="125">
        <f t="shared" si="19"/>
        <v>2.8690550188996222</v>
      </c>
      <c r="BN200" s="36">
        <v>11.978</v>
      </c>
      <c r="BO200" s="36">
        <v>0.341833</v>
      </c>
      <c r="BP200" s="125">
        <f t="shared" si="15"/>
        <v>2.8538403740190352</v>
      </c>
      <c r="BQ200" s="125">
        <v>15.916399999999999</v>
      </c>
      <c r="BR200" s="125">
        <v>196.7</v>
      </c>
      <c r="BS200" s="125">
        <f t="shared" si="16"/>
        <v>0.43994720633523976</v>
      </c>
      <c r="BT200" s="125">
        <f t="shared" si="17"/>
        <v>43.300970873786412</v>
      </c>
    </row>
    <row r="201" spans="1:72">
      <c r="A201" s="37" t="s">
        <v>4619</v>
      </c>
      <c r="B201" s="37" t="s">
        <v>4620</v>
      </c>
      <c r="C201" s="37" t="s">
        <v>4621</v>
      </c>
      <c r="D201" s="37" t="s">
        <v>3813</v>
      </c>
      <c r="E201" s="37" t="s">
        <v>4622</v>
      </c>
      <c r="F201" s="37">
        <v>10.856</v>
      </c>
      <c r="G201" s="50" t="s">
        <v>4619</v>
      </c>
      <c r="H201" s="50" t="s">
        <v>3053</v>
      </c>
      <c r="I201" s="50" t="s">
        <v>10743</v>
      </c>
      <c r="J201" s="37">
        <v>1.1599999999999999E-2</v>
      </c>
      <c r="K201" s="37">
        <v>1.6999999999999999E-3</v>
      </c>
      <c r="L201" s="37">
        <v>1.6999999999999999E-3</v>
      </c>
      <c r="M201" s="37">
        <v>1.807E-3</v>
      </c>
      <c r="N201" s="37">
        <v>7.6000000000000004E-5</v>
      </c>
      <c r="O201" s="37">
        <v>7.7999999999999999E-5</v>
      </c>
      <c r="P201" s="37">
        <v>0.16109000000000001</v>
      </c>
      <c r="Q201" s="37">
        <v>553.40340000000003</v>
      </c>
      <c r="R201" s="37">
        <v>23.887920000000001</v>
      </c>
      <c r="S201" s="37">
        <v>4.4999999999999998E-2</v>
      </c>
      <c r="T201" s="37">
        <v>6.1000000000000004E-3</v>
      </c>
      <c r="U201" s="37">
        <v>6.1000000000000004E-3</v>
      </c>
      <c r="V201" s="37">
        <v>0.13844999999999999</v>
      </c>
      <c r="W201" s="37">
        <v>5.9999999999999995E-4</v>
      </c>
      <c r="X201" s="37">
        <v>1.1E-4</v>
      </c>
      <c r="Y201" s="37">
        <v>1.1E-4</v>
      </c>
      <c r="Z201" s="37">
        <v>11.7</v>
      </c>
      <c r="AA201" s="37">
        <v>1.7</v>
      </c>
      <c r="AB201" s="37">
        <v>1.7</v>
      </c>
      <c r="AC201" s="37">
        <v>11.64</v>
      </c>
      <c r="AD201" s="37">
        <v>0.49</v>
      </c>
      <c r="AE201" s="37">
        <v>0.5</v>
      </c>
      <c r="AF201" s="37">
        <v>12.1</v>
      </c>
      <c r="AG201" s="37">
        <v>2.2000000000000002</v>
      </c>
      <c r="AH201" s="37">
        <v>2.2999999999999998</v>
      </c>
      <c r="AI201" s="37">
        <v>50</v>
      </c>
      <c r="AJ201" s="37">
        <v>260</v>
      </c>
      <c r="AK201" s="37">
        <v>260</v>
      </c>
      <c r="AL201" s="37">
        <v>179.3</v>
      </c>
      <c r="AM201" s="37">
        <v>5.0999999999999996</v>
      </c>
      <c r="AN201" s="37">
        <v>102.4</v>
      </c>
      <c r="AO201" s="37">
        <v>2.1</v>
      </c>
      <c r="AP201" s="37">
        <v>1.742</v>
      </c>
      <c r="AQ201" s="37">
        <v>2.5999999999999999E-2</v>
      </c>
      <c r="AR201" s="37">
        <v>-20</v>
      </c>
      <c r="AS201" s="37">
        <v>110</v>
      </c>
      <c r="AT201" s="37">
        <v>6680</v>
      </c>
      <c r="AU201" s="37">
        <v>260</v>
      </c>
      <c r="AV201" s="37">
        <v>313</v>
      </c>
      <c r="AW201" s="37">
        <v>46</v>
      </c>
      <c r="BB201" s="1">
        <v>3421000</v>
      </c>
      <c r="BC201" s="1">
        <v>97000</v>
      </c>
      <c r="BD201" s="39" t="s">
        <v>4619</v>
      </c>
      <c r="BE201" s="39" t="s">
        <v>3053</v>
      </c>
      <c r="BF201" s="39" t="s">
        <v>3983</v>
      </c>
      <c r="BG201" s="37">
        <v>1.807E-3</v>
      </c>
      <c r="BH201" s="125">
        <v>11.64</v>
      </c>
      <c r="BI201" s="125">
        <v>0.5</v>
      </c>
      <c r="BJ201" s="125">
        <f t="shared" si="18"/>
        <v>4.2955326460481098</v>
      </c>
      <c r="BK201" s="125">
        <v>11.869</v>
      </c>
      <c r="BL201" s="125">
        <v>0.516594</v>
      </c>
      <c r="BM201" s="125">
        <f t="shared" si="19"/>
        <v>4.3524644030668131</v>
      </c>
      <c r="BN201" s="36">
        <v>11.942</v>
      </c>
      <c r="BO201" s="36">
        <v>0.51677099999999998</v>
      </c>
      <c r="BP201" s="125">
        <f t="shared" si="15"/>
        <v>4.3273404789817445</v>
      </c>
      <c r="BQ201" s="125">
        <v>15.8864</v>
      </c>
      <c r="BR201" s="125">
        <v>179.3</v>
      </c>
      <c r="BS201" s="125">
        <f t="shared" si="16"/>
        <v>0.57405281285878296</v>
      </c>
      <c r="BT201" s="125">
        <f t="shared" si="17"/>
        <v>0.5128205128204999</v>
      </c>
    </row>
    <row r="202" spans="1:72">
      <c r="A202" s="37" t="s">
        <v>4623</v>
      </c>
      <c r="B202" s="37" t="s">
        <v>4624</v>
      </c>
      <c r="C202" s="37" t="s">
        <v>4625</v>
      </c>
      <c r="D202" s="37" t="s">
        <v>3813</v>
      </c>
      <c r="E202" s="37" t="s">
        <v>4626</v>
      </c>
      <c r="F202" s="37">
        <v>9.9658999999999995</v>
      </c>
      <c r="G202" s="50" t="s">
        <v>4623</v>
      </c>
      <c r="H202" s="50" t="s">
        <v>4627</v>
      </c>
      <c r="I202" s="50"/>
      <c r="J202" s="37">
        <v>1.17E-2</v>
      </c>
      <c r="K202" s="37">
        <v>1.5E-3</v>
      </c>
      <c r="L202" s="37">
        <v>1.5E-3</v>
      </c>
      <c r="M202" s="37">
        <v>1.753E-3</v>
      </c>
      <c r="N202" s="37">
        <v>3.8000000000000002E-5</v>
      </c>
      <c r="O202" s="37">
        <v>4.3000000000000002E-5</v>
      </c>
      <c r="P202" s="37">
        <v>0.32061000000000001</v>
      </c>
      <c r="Q202" s="37">
        <v>570.45069999999998</v>
      </c>
      <c r="R202" s="37">
        <v>13.992800000000001</v>
      </c>
      <c r="S202" s="37">
        <v>4.8000000000000001E-2</v>
      </c>
      <c r="T202" s="37">
        <v>5.7999999999999996E-3</v>
      </c>
      <c r="U202" s="37">
        <v>5.7999999999999996E-3</v>
      </c>
      <c r="V202" s="37">
        <v>-0.1119</v>
      </c>
      <c r="W202" s="37">
        <v>5.9000000000000003E-4</v>
      </c>
      <c r="X202" s="37">
        <v>3.8000000000000002E-5</v>
      </c>
      <c r="Y202" s="37">
        <v>4.8999999999999998E-5</v>
      </c>
      <c r="Z202" s="37">
        <v>11.8</v>
      </c>
      <c r="AA202" s="37">
        <v>1.5</v>
      </c>
      <c r="AB202" s="37">
        <v>1.5</v>
      </c>
      <c r="AC202" s="37">
        <v>11.29</v>
      </c>
      <c r="AD202" s="37">
        <v>0.25</v>
      </c>
      <c r="AE202" s="37">
        <v>0.28000000000000003</v>
      </c>
      <c r="AF202" s="37">
        <v>11.92</v>
      </c>
      <c r="AG202" s="37">
        <v>0.78</v>
      </c>
      <c r="AH202" s="37">
        <v>0.99</v>
      </c>
      <c r="AI202" s="37">
        <v>110</v>
      </c>
      <c r="AJ202" s="37">
        <v>230</v>
      </c>
      <c r="AK202" s="37">
        <v>230</v>
      </c>
      <c r="AL202" s="37">
        <v>823</v>
      </c>
      <c r="AM202" s="37">
        <v>19</v>
      </c>
      <c r="AN202" s="37">
        <v>775.6</v>
      </c>
      <c r="AO202" s="37">
        <v>8.6999999999999993</v>
      </c>
      <c r="AP202" s="37">
        <v>1.0720000000000001</v>
      </c>
      <c r="AQ202" s="37">
        <v>1.7000000000000001E-2</v>
      </c>
      <c r="AR202" s="37">
        <v>-120</v>
      </c>
      <c r="AS202" s="37">
        <v>110</v>
      </c>
      <c r="AT202" s="37">
        <v>26990</v>
      </c>
      <c r="AU202" s="37">
        <v>540</v>
      </c>
      <c r="AV202" s="37">
        <v>1300</v>
      </c>
      <c r="AW202" s="37">
        <v>160</v>
      </c>
      <c r="BB202" s="1">
        <v>15700000</v>
      </c>
      <c r="BC202" s="1">
        <v>350000</v>
      </c>
      <c r="BD202" s="39" t="s">
        <v>4623</v>
      </c>
      <c r="BE202" s="39" t="s">
        <v>4627</v>
      </c>
      <c r="BG202" s="37">
        <v>1.753E-3</v>
      </c>
      <c r="BH202" s="125">
        <v>11.29</v>
      </c>
      <c r="BI202" s="125">
        <v>0.28000000000000003</v>
      </c>
      <c r="BJ202" s="125">
        <f t="shared" si="18"/>
        <v>2.4800708591674052</v>
      </c>
      <c r="BK202" s="125">
        <v>11.430999999999999</v>
      </c>
      <c r="BL202" s="125">
        <v>0.28345100000000001</v>
      </c>
      <c r="BM202" s="125">
        <f t="shared" si="19"/>
        <v>2.4796693202694429</v>
      </c>
      <c r="BN202" s="36">
        <v>11.504</v>
      </c>
      <c r="BO202" s="36">
        <v>0.28378100000000001</v>
      </c>
      <c r="BP202" s="125">
        <f t="shared" si="15"/>
        <v>2.4668028511821976</v>
      </c>
      <c r="BQ202" s="125">
        <v>16.567399999999999</v>
      </c>
      <c r="BR202" s="125">
        <v>823</v>
      </c>
      <c r="BS202" s="125">
        <f t="shared" si="16"/>
        <v>0.93283582089552231</v>
      </c>
      <c r="BT202" s="125">
        <f t="shared" si="17"/>
        <v>4.3220338983050999</v>
      </c>
    </row>
    <row r="203" spans="1:72">
      <c r="A203" s="37" t="s">
        <v>4628</v>
      </c>
      <c r="B203" s="37" t="s">
        <v>4629</v>
      </c>
      <c r="C203" s="37" t="s">
        <v>4630</v>
      </c>
      <c r="D203" s="37" t="s">
        <v>3813</v>
      </c>
      <c r="E203" s="37" t="s">
        <v>4631</v>
      </c>
      <c r="F203" s="37">
        <v>26.515999999999998</v>
      </c>
      <c r="G203" s="50" t="s">
        <v>4628</v>
      </c>
      <c r="H203" s="50" t="s">
        <v>4632</v>
      </c>
      <c r="I203" s="50"/>
      <c r="J203" s="37">
        <v>1.15E-2</v>
      </c>
      <c r="K203" s="37">
        <v>8.0000000000000004E-4</v>
      </c>
      <c r="L203" s="37">
        <v>8.3000000000000001E-4</v>
      </c>
      <c r="M203" s="37">
        <v>1.7730000000000001E-3</v>
      </c>
      <c r="N203" s="37">
        <v>3.3000000000000003E-5</v>
      </c>
      <c r="O203" s="37">
        <v>3.8000000000000002E-5</v>
      </c>
      <c r="P203" s="37">
        <v>0.20952999999999999</v>
      </c>
      <c r="Q203" s="37">
        <v>564.01580000000001</v>
      </c>
      <c r="R203" s="37">
        <v>12.08832</v>
      </c>
      <c r="S203" s="37">
        <v>4.82E-2</v>
      </c>
      <c r="T203" s="37">
        <v>3.3E-3</v>
      </c>
      <c r="U203" s="37">
        <v>3.3E-3</v>
      </c>
      <c r="V203" s="37">
        <v>1.0831E-2</v>
      </c>
      <c r="W203" s="37">
        <v>6.0999999999999997E-4</v>
      </c>
      <c r="X203" s="37">
        <v>4.8000000000000001E-5</v>
      </c>
      <c r="Y203" s="37">
        <v>5.7000000000000003E-5</v>
      </c>
      <c r="Z203" s="37">
        <v>11.6</v>
      </c>
      <c r="AA203" s="37">
        <v>0.8</v>
      </c>
      <c r="AB203" s="37">
        <v>0.83</v>
      </c>
      <c r="AC203" s="37">
        <v>11.42</v>
      </c>
      <c r="AD203" s="37">
        <v>0.21</v>
      </c>
      <c r="AE203" s="37">
        <v>0.25</v>
      </c>
      <c r="AF203" s="37">
        <v>12.33</v>
      </c>
      <c r="AG203" s="37">
        <v>0.96</v>
      </c>
      <c r="AH203" s="37">
        <v>1.2</v>
      </c>
      <c r="AI203" s="37">
        <v>130</v>
      </c>
      <c r="AJ203" s="37">
        <v>140</v>
      </c>
      <c r="AK203" s="37">
        <v>140</v>
      </c>
      <c r="AL203" s="37">
        <v>375</v>
      </c>
      <c r="AM203" s="37">
        <v>10</v>
      </c>
      <c r="AN203" s="37">
        <v>257.7</v>
      </c>
      <c r="AO203" s="37">
        <v>3.1</v>
      </c>
      <c r="AP203" s="37">
        <v>1.454</v>
      </c>
      <c r="AQ203" s="37">
        <v>3.1E-2</v>
      </c>
      <c r="AR203" s="37">
        <v>-30</v>
      </c>
      <c r="AS203" s="37">
        <v>100</v>
      </c>
      <c r="AT203" s="37">
        <v>13050</v>
      </c>
      <c r="AU203" s="37">
        <v>290</v>
      </c>
      <c r="AV203" s="37">
        <v>620</v>
      </c>
      <c r="AW203" s="37">
        <v>46</v>
      </c>
      <c r="BB203" s="1">
        <v>7150000</v>
      </c>
      <c r="BC203" s="1">
        <v>200000</v>
      </c>
      <c r="BD203" s="39" t="s">
        <v>4628</v>
      </c>
      <c r="BE203" s="39" t="s">
        <v>4632</v>
      </c>
      <c r="BG203" s="37">
        <v>1.7730000000000001E-3</v>
      </c>
      <c r="BH203" s="125">
        <v>11.42</v>
      </c>
      <c r="BI203" s="125">
        <v>0.25</v>
      </c>
      <c r="BJ203" s="125">
        <f t="shared" si="18"/>
        <v>2.1891418563922942</v>
      </c>
      <c r="BK203" s="125">
        <v>11.606</v>
      </c>
      <c r="BL203" s="125">
        <v>0.25483499999999998</v>
      </c>
      <c r="BM203" s="125">
        <f t="shared" si="19"/>
        <v>2.1957177322074788</v>
      </c>
      <c r="BN203" s="36">
        <v>11.679</v>
      </c>
      <c r="BO203" s="36">
        <v>0.25520199999999998</v>
      </c>
      <c r="BP203" s="125">
        <f t="shared" si="15"/>
        <v>2.1851357136741156</v>
      </c>
      <c r="BQ203" s="125">
        <v>16.209</v>
      </c>
      <c r="BR203" s="125">
        <v>375</v>
      </c>
      <c r="BS203" s="125">
        <f t="shared" si="16"/>
        <v>0.68775790921595603</v>
      </c>
      <c r="BT203" s="125">
        <f t="shared" si="17"/>
        <v>1.551724137931032</v>
      </c>
    </row>
    <row r="204" spans="1:72">
      <c r="A204" s="37" t="s">
        <v>4633</v>
      </c>
      <c r="B204" s="37" t="s">
        <v>4634</v>
      </c>
      <c r="C204" s="37" t="s">
        <v>4635</v>
      </c>
      <c r="D204" s="37" t="s">
        <v>3813</v>
      </c>
      <c r="E204" s="37" t="s">
        <v>4636</v>
      </c>
      <c r="F204" s="37">
        <v>26.515999999999998</v>
      </c>
      <c r="G204" s="50" t="s">
        <v>4633</v>
      </c>
      <c r="H204" s="50" t="s">
        <v>4637</v>
      </c>
      <c r="I204" s="50"/>
      <c r="J204" s="37">
        <v>1.197E-2</v>
      </c>
      <c r="K204" s="37">
        <v>8.0000000000000004E-4</v>
      </c>
      <c r="L204" s="37">
        <v>8.1999999999999998E-4</v>
      </c>
      <c r="M204" s="37">
        <v>1.7650000000000001E-3</v>
      </c>
      <c r="N204" s="37">
        <v>2.9E-5</v>
      </c>
      <c r="O204" s="37">
        <v>3.4999999999999997E-5</v>
      </c>
      <c r="P204" s="37">
        <v>5.6168000000000003E-2</v>
      </c>
      <c r="Q204" s="37">
        <v>566.57219999999995</v>
      </c>
      <c r="R204" s="37">
        <v>11.235139999999999</v>
      </c>
      <c r="S204" s="37">
        <v>4.9000000000000002E-2</v>
      </c>
      <c r="T204" s="37">
        <v>3.3E-3</v>
      </c>
      <c r="U204" s="37">
        <v>3.3E-3</v>
      </c>
      <c r="V204" s="37">
        <v>0.24088000000000001</v>
      </c>
      <c r="W204" s="37">
        <v>5.7600000000000001E-4</v>
      </c>
      <c r="X204" s="37">
        <v>5.0000000000000002E-5</v>
      </c>
      <c r="Y204" s="37">
        <v>5.8999999999999998E-5</v>
      </c>
      <c r="Z204" s="37">
        <v>12.08</v>
      </c>
      <c r="AA204" s="37">
        <v>0.8</v>
      </c>
      <c r="AB204" s="37">
        <v>0.83</v>
      </c>
      <c r="AC204" s="37">
        <v>11.37</v>
      </c>
      <c r="AD204" s="37">
        <v>0.18</v>
      </c>
      <c r="AE204" s="37">
        <v>0.22</v>
      </c>
      <c r="AF204" s="37">
        <v>11.6</v>
      </c>
      <c r="AG204" s="37">
        <v>1</v>
      </c>
      <c r="AH204" s="37">
        <v>1.2</v>
      </c>
      <c r="AI204" s="37">
        <v>140</v>
      </c>
      <c r="AJ204" s="37">
        <v>130</v>
      </c>
      <c r="AK204" s="37">
        <v>130</v>
      </c>
      <c r="AL204" s="37">
        <v>404</v>
      </c>
      <c r="AM204" s="37">
        <v>19</v>
      </c>
      <c r="AN204" s="37">
        <v>207</v>
      </c>
      <c r="AO204" s="37">
        <v>10</v>
      </c>
      <c r="AP204" s="37">
        <v>1.9630000000000001</v>
      </c>
      <c r="AQ204" s="37">
        <v>1.7999999999999999E-2</v>
      </c>
      <c r="AR204" s="37">
        <v>150</v>
      </c>
      <c r="AS204" s="37">
        <v>110</v>
      </c>
      <c r="AT204" s="37">
        <v>14000</v>
      </c>
      <c r="AU204" s="37">
        <v>520</v>
      </c>
      <c r="AV204" s="37">
        <v>680</v>
      </c>
      <c r="AW204" s="37">
        <v>52</v>
      </c>
      <c r="BB204" s="1">
        <v>7700000</v>
      </c>
      <c r="BC204" s="1">
        <v>370000</v>
      </c>
      <c r="BD204" s="39" t="s">
        <v>4633</v>
      </c>
      <c r="BE204" s="39" t="s">
        <v>4637</v>
      </c>
      <c r="BG204" s="37">
        <v>1.7650000000000001E-3</v>
      </c>
      <c r="BH204" s="125">
        <v>11.37</v>
      </c>
      <c r="BI204" s="125">
        <v>0.22</v>
      </c>
      <c r="BJ204" s="125">
        <f t="shared" si="18"/>
        <v>1.9349164467897979</v>
      </c>
      <c r="BK204" s="125">
        <v>11.552</v>
      </c>
      <c r="BL204" s="125">
        <v>0.23552100000000001</v>
      </c>
      <c r="BM204" s="125">
        <f t="shared" si="19"/>
        <v>2.0387898199445984</v>
      </c>
      <c r="BN204" s="36">
        <v>11.625</v>
      </c>
      <c r="BO204" s="36">
        <v>0.23591799999999999</v>
      </c>
      <c r="BP204" s="125">
        <f t="shared" si="15"/>
        <v>2.0294021505376345</v>
      </c>
      <c r="BQ204" s="125">
        <v>16.223600000000001</v>
      </c>
      <c r="BR204" s="125">
        <v>404</v>
      </c>
      <c r="BS204" s="125">
        <f t="shared" si="16"/>
        <v>0.50942435048395307</v>
      </c>
      <c r="BT204" s="125">
        <f t="shared" si="17"/>
        <v>5.8774834437086199</v>
      </c>
    </row>
    <row r="205" spans="1:72">
      <c r="A205" s="37" t="s">
        <v>4638</v>
      </c>
      <c r="B205" s="37" t="s">
        <v>4639</v>
      </c>
      <c r="C205" s="37" t="s">
        <v>4640</v>
      </c>
      <c r="D205" s="37" t="s">
        <v>3813</v>
      </c>
      <c r="E205" s="37" t="s">
        <v>4641</v>
      </c>
      <c r="F205" s="37">
        <v>26.338000000000001</v>
      </c>
      <c r="G205" s="50" t="s">
        <v>4638</v>
      </c>
      <c r="H205" s="50" t="s">
        <v>2973</v>
      </c>
      <c r="I205" s="50"/>
      <c r="J205" s="37">
        <v>1.1299999999999999E-2</v>
      </c>
      <c r="K205" s="37">
        <v>1.1999999999999999E-3</v>
      </c>
      <c r="L205" s="37">
        <v>1.1999999999999999E-3</v>
      </c>
      <c r="M205" s="37">
        <v>1.74E-3</v>
      </c>
      <c r="N205" s="37">
        <v>3.4999999999999997E-5</v>
      </c>
      <c r="O205" s="37">
        <v>4.0000000000000003E-5</v>
      </c>
      <c r="P205" s="37">
        <v>-0.19969000000000001</v>
      </c>
      <c r="Q205" s="37">
        <v>574.71259999999995</v>
      </c>
      <c r="R205" s="37">
        <v>13.211779999999999</v>
      </c>
      <c r="S205" s="37">
        <v>4.87E-2</v>
      </c>
      <c r="T205" s="37">
        <v>5.4000000000000003E-3</v>
      </c>
      <c r="U205" s="37">
        <v>5.4000000000000003E-3</v>
      </c>
      <c r="V205" s="37">
        <v>0.38299</v>
      </c>
      <c r="W205" s="37">
        <v>6.0499999999999996E-4</v>
      </c>
      <c r="X205" s="37">
        <v>6.3E-5</v>
      </c>
      <c r="Y205" s="37">
        <v>6.9999999999999994E-5</v>
      </c>
      <c r="Z205" s="37">
        <v>11.4</v>
      </c>
      <c r="AA205" s="37">
        <v>1.2</v>
      </c>
      <c r="AB205" s="37">
        <v>1.2</v>
      </c>
      <c r="AC205" s="37">
        <v>11.21</v>
      </c>
      <c r="AD205" s="37">
        <v>0.22</v>
      </c>
      <c r="AE205" s="37">
        <v>0.26</v>
      </c>
      <c r="AF205" s="37">
        <v>12.2</v>
      </c>
      <c r="AG205" s="37">
        <v>1.3</v>
      </c>
      <c r="AH205" s="37">
        <v>1.4</v>
      </c>
      <c r="AI205" s="37">
        <v>110</v>
      </c>
      <c r="AJ205" s="37">
        <v>200</v>
      </c>
      <c r="AK205" s="37">
        <v>200</v>
      </c>
      <c r="AL205" s="37">
        <v>245.1</v>
      </c>
      <c r="AM205" s="37">
        <v>7.4</v>
      </c>
      <c r="AN205" s="37">
        <v>147.5</v>
      </c>
      <c r="AO205" s="37">
        <v>3.4</v>
      </c>
      <c r="AP205" s="37">
        <v>1.675</v>
      </c>
      <c r="AQ205" s="37">
        <v>1.9E-2</v>
      </c>
      <c r="AR205" s="37">
        <v>210</v>
      </c>
      <c r="AS205" s="37">
        <v>100</v>
      </c>
      <c r="AT205" s="37">
        <v>8440</v>
      </c>
      <c r="AU205" s="37">
        <v>180</v>
      </c>
      <c r="AV205" s="37">
        <v>405</v>
      </c>
      <c r="AW205" s="37">
        <v>44</v>
      </c>
      <c r="BB205" s="1">
        <v>4670000</v>
      </c>
      <c r="BC205" s="1">
        <v>140000</v>
      </c>
      <c r="BD205" s="39" t="s">
        <v>4638</v>
      </c>
      <c r="BE205" s="39" t="s">
        <v>2973</v>
      </c>
      <c r="BG205" s="37">
        <v>1.74E-3</v>
      </c>
      <c r="BH205" s="125">
        <v>11.21</v>
      </c>
      <c r="BI205" s="125">
        <v>0.26</v>
      </c>
      <c r="BJ205" s="125">
        <f t="shared" si="18"/>
        <v>2.3193577163247099</v>
      </c>
      <c r="BK205" s="125">
        <v>11.414999999999999</v>
      </c>
      <c r="BL205" s="125">
        <v>0.26953700000000003</v>
      </c>
      <c r="BM205" s="125">
        <f t="shared" si="19"/>
        <v>2.3612527376259314</v>
      </c>
      <c r="BN205" s="36">
        <v>11.488</v>
      </c>
      <c r="BO205" s="36">
        <v>0.26988299999999998</v>
      </c>
      <c r="BP205" s="125">
        <f t="shared" si="15"/>
        <v>2.349260097493036</v>
      </c>
      <c r="BQ205" s="125">
        <v>16.008600000000001</v>
      </c>
      <c r="BR205" s="125">
        <v>245.1</v>
      </c>
      <c r="BS205" s="125">
        <f t="shared" si="16"/>
        <v>0.59701492537313428</v>
      </c>
      <c r="BT205" s="125">
        <f t="shared" si="17"/>
        <v>1.6666666666666607</v>
      </c>
    </row>
    <row r="206" spans="1:72">
      <c r="A206" s="37" t="s">
        <v>4642</v>
      </c>
      <c r="B206" s="37" t="s">
        <v>4643</v>
      </c>
      <c r="C206" s="37" t="s">
        <v>4644</v>
      </c>
      <c r="D206" s="37" t="s">
        <v>3813</v>
      </c>
      <c r="E206" s="37" t="s">
        <v>4645</v>
      </c>
      <c r="F206" s="37">
        <v>26.515999999999998</v>
      </c>
      <c r="G206" s="50" t="s">
        <v>4642</v>
      </c>
      <c r="H206" s="50" t="s">
        <v>3310</v>
      </c>
      <c r="I206" s="50" t="s">
        <v>3965</v>
      </c>
      <c r="J206" s="37">
        <v>1.196E-2</v>
      </c>
      <c r="K206" s="37">
        <v>4.8999999999999998E-4</v>
      </c>
      <c r="L206" s="37">
        <v>5.2999999999999998E-4</v>
      </c>
      <c r="M206" s="37">
        <v>1.7279999999999999E-3</v>
      </c>
      <c r="N206" s="37">
        <v>1.9000000000000001E-5</v>
      </c>
      <c r="O206" s="37">
        <v>2.6999999999999999E-5</v>
      </c>
      <c r="P206" s="37">
        <v>0.10328</v>
      </c>
      <c r="Q206" s="37">
        <v>578.70370000000003</v>
      </c>
      <c r="R206" s="37">
        <v>9.0422449999999994</v>
      </c>
      <c r="S206" s="37">
        <v>5.04E-2</v>
      </c>
      <c r="T206" s="37">
        <v>2.0999999999999999E-3</v>
      </c>
      <c r="U206" s="37">
        <v>2.0999999999999999E-3</v>
      </c>
      <c r="V206" s="37">
        <v>0.19141</v>
      </c>
      <c r="W206" s="37">
        <v>5.8100000000000003E-4</v>
      </c>
      <c r="X206" s="37">
        <v>3.3000000000000003E-5</v>
      </c>
      <c r="Y206" s="37">
        <v>4.3999999999999999E-5</v>
      </c>
      <c r="Z206" s="37">
        <v>12.07</v>
      </c>
      <c r="AA206" s="37">
        <v>0.49</v>
      </c>
      <c r="AB206" s="37">
        <v>0.53</v>
      </c>
      <c r="AC206" s="37">
        <v>11.13</v>
      </c>
      <c r="AD206" s="37">
        <v>0.12</v>
      </c>
      <c r="AE206" s="37">
        <v>0.17</v>
      </c>
      <c r="AF206" s="37">
        <v>11.74</v>
      </c>
      <c r="AG206" s="37">
        <v>0.66</v>
      </c>
      <c r="AH206" s="37">
        <v>0.9</v>
      </c>
      <c r="AI206" s="37">
        <v>207</v>
      </c>
      <c r="AJ206" s="37">
        <v>87</v>
      </c>
      <c r="AK206" s="37">
        <v>90</v>
      </c>
      <c r="AL206" s="37">
        <v>1247</v>
      </c>
      <c r="AM206" s="37">
        <v>57</v>
      </c>
      <c r="AN206" s="37">
        <v>815</v>
      </c>
      <c r="AO206" s="37">
        <v>35</v>
      </c>
      <c r="AP206" s="37">
        <v>1.5069999999999999</v>
      </c>
      <c r="AQ206" s="37">
        <v>3.3000000000000002E-2</v>
      </c>
      <c r="AR206" s="37">
        <v>120</v>
      </c>
      <c r="AS206" s="37">
        <v>110</v>
      </c>
      <c r="AT206" s="1">
        <v>42400</v>
      </c>
      <c r="AU206" s="1">
        <v>1400</v>
      </c>
      <c r="AV206" s="37">
        <v>2130</v>
      </c>
      <c r="AW206" s="37">
        <v>110</v>
      </c>
      <c r="BB206" s="1">
        <v>23800000</v>
      </c>
      <c r="BC206" s="1">
        <v>1100000</v>
      </c>
      <c r="BD206" s="39" t="s">
        <v>4642</v>
      </c>
      <c r="BE206" s="39" t="s">
        <v>3310</v>
      </c>
      <c r="BF206" s="39" t="s">
        <v>3965</v>
      </c>
      <c r="BG206" s="37">
        <v>1.7279999999999999E-3</v>
      </c>
      <c r="BH206" s="125">
        <v>11.13</v>
      </c>
      <c r="BI206" s="125">
        <v>0.17</v>
      </c>
      <c r="BJ206" s="125">
        <f t="shared" si="18"/>
        <v>1.527403414195867</v>
      </c>
      <c r="BK206" s="125">
        <v>11.250999999999999</v>
      </c>
      <c r="BL206" s="125">
        <v>0.17959700000000001</v>
      </c>
      <c r="BM206" s="125">
        <f t="shared" si="19"/>
        <v>1.5962758865878592</v>
      </c>
      <c r="BN206" s="36">
        <v>11.324</v>
      </c>
      <c r="BO206" s="36">
        <v>0.180119</v>
      </c>
      <c r="BP206" s="125">
        <f t="shared" si="15"/>
        <v>1.5905951960438007</v>
      </c>
      <c r="BQ206" s="125">
        <v>16.7166</v>
      </c>
      <c r="BR206" s="125">
        <v>1247</v>
      </c>
      <c r="BS206" s="125">
        <f t="shared" si="16"/>
        <v>0.66357000663570009</v>
      </c>
      <c r="BT206" s="125">
        <f t="shared" si="17"/>
        <v>7.7879038939519418</v>
      </c>
    </row>
    <row r="207" spans="1:72">
      <c r="A207" s="37" t="s">
        <v>4646</v>
      </c>
      <c r="B207" s="37" t="s">
        <v>4647</v>
      </c>
      <c r="C207" s="37" t="s">
        <v>4648</v>
      </c>
      <c r="D207" s="37" t="s">
        <v>3813</v>
      </c>
      <c r="E207" s="37" t="s">
        <v>4649</v>
      </c>
      <c r="F207" s="37">
        <v>26.507000000000001</v>
      </c>
      <c r="G207" s="50" t="s">
        <v>4646</v>
      </c>
      <c r="H207" s="50" t="s">
        <v>3030</v>
      </c>
      <c r="I207" s="50" t="s">
        <v>2990</v>
      </c>
      <c r="J207" s="37">
        <v>3.7900000000000003E-2</v>
      </c>
      <c r="K207" s="37">
        <v>5.7999999999999996E-3</v>
      </c>
      <c r="L207" s="37">
        <v>5.7999999999999996E-3</v>
      </c>
      <c r="M207" s="37">
        <v>1.892E-3</v>
      </c>
      <c r="N207" s="37">
        <v>6.3E-5</v>
      </c>
      <c r="O207" s="37">
        <v>6.6000000000000005E-5</v>
      </c>
      <c r="P207" s="37">
        <v>0.36230000000000001</v>
      </c>
      <c r="Q207" s="37">
        <v>528.5412</v>
      </c>
      <c r="R207" s="37">
        <v>18.437480000000001</v>
      </c>
      <c r="S207" s="37">
        <v>0.14399999999999999</v>
      </c>
      <c r="T207" s="37">
        <v>2.1000000000000001E-2</v>
      </c>
      <c r="U207" s="37">
        <v>2.1000000000000001E-2</v>
      </c>
      <c r="V207" s="37">
        <v>-0.10589999999999999</v>
      </c>
      <c r="W207" s="37">
        <v>1.2600000000000001E-3</v>
      </c>
      <c r="X207" s="37">
        <v>1.9000000000000001E-4</v>
      </c>
      <c r="Y207" s="37">
        <v>2.0000000000000001E-4</v>
      </c>
      <c r="Z207" s="37">
        <v>37.6</v>
      </c>
      <c r="AA207" s="37">
        <v>5.6</v>
      </c>
      <c r="AB207" s="37">
        <v>5.7</v>
      </c>
      <c r="AC207" s="37">
        <v>12.18</v>
      </c>
      <c r="AD207" s="37">
        <v>0.41</v>
      </c>
      <c r="AE207" s="37">
        <v>0.43</v>
      </c>
      <c r="AF207" s="37">
        <v>25.4</v>
      </c>
      <c r="AG207" s="37">
        <v>3.9</v>
      </c>
      <c r="AH207" s="37">
        <v>4.0999999999999996</v>
      </c>
      <c r="AI207" s="37">
        <v>2240</v>
      </c>
      <c r="AJ207" s="37">
        <v>250</v>
      </c>
      <c r="AK207" s="37">
        <v>250</v>
      </c>
      <c r="AL207" s="37">
        <v>177</v>
      </c>
      <c r="AM207" s="37">
        <v>21</v>
      </c>
      <c r="AN207" s="37">
        <v>112</v>
      </c>
      <c r="AO207" s="37">
        <v>13</v>
      </c>
      <c r="AP207" s="37">
        <v>1.589</v>
      </c>
      <c r="AQ207" s="37">
        <v>1.4E-2</v>
      </c>
      <c r="AR207" s="37">
        <v>81</v>
      </c>
      <c r="AS207" s="37">
        <v>89</v>
      </c>
      <c r="AT207" s="37">
        <v>6500</v>
      </c>
      <c r="AU207" s="37">
        <v>610</v>
      </c>
      <c r="AV207" s="37">
        <v>865</v>
      </c>
      <c r="AW207" s="37">
        <v>56</v>
      </c>
      <c r="BB207" s="1">
        <v>3380000</v>
      </c>
      <c r="BC207" s="1">
        <v>400000</v>
      </c>
      <c r="BD207" s="39" t="s">
        <v>4646</v>
      </c>
      <c r="BE207" s="39" t="s">
        <v>3030</v>
      </c>
      <c r="BF207" s="39" t="s">
        <v>2990</v>
      </c>
      <c r="BG207" s="37">
        <v>1.892E-3</v>
      </c>
      <c r="BH207" s="125">
        <v>12.18</v>
      </c>
      <c r="BI207" s="125">
        <v>0.43</v>
      </c>
      <c r="BJ207" s="125">
        <f t="shared" si="18"/>
        <v>3.5303776683087027</v>
      </c>
      <c r="BK207" s="125">
        <v>12.423999999999999</v>
      </c>
      <c r="BL207" s="125">
        <v>0.43896200000000002</v>
      </c>
      <c r="BM207" s="125">
        <f t="shared" si="19"/>
        <v>3.5331777205408885</v>
      </c>
      <c r="BN207" s="36">
        <v>12.497</v>
      </c>
      <c r="BO207" s="36">
        <v>0.43917200000000001</v>
      </c>
      <c r="BP207" s="125">
        <f t="shared" si="15"/>
        <v>3.5142194126590387</v>
      </c>
      <c r="BQ207" s="125">
        <v>15.9061</v>
      </c>
      <c r="BR207" s="125">
        <v>177</v>
      </c>
      <c r="BS207" s="125">
        <f t="shared" si="16"/>
        <v>0.62932662051604782</v>
      </c>
      <c r="BT207" s="125">
        <f t="shared" si="17"/>
        <v>67.606382978723417</v>
      </c>
    </row>
    <row r="208" spans="1:72">
      <c r="A208" s="37" t="s">
        <v>4650</v>
      </c>
      <c r="B208" s="37" t="s">
        <v>4651</v>
      </c>
      <c r="C208" s="37" t="s">
        <v>4652</v>
      </c>
      <c r="D208" s="37" t="s">
        <v>3813</v>
      </c>
      <c r="E208" s="37" t="s">
        <v>4653</v>
      </c>
      <c r="F208" s="37">
        <v>26.338000000000001</v>
      </c>
      <c r="G208" s="50" t="s">
        <v>4650</v>
      </c>
      <c r="H208" s="50" t="s">
        <v>2973</v>
      </c>
      <c r="I208" s="50" t="s">
        <v>3965</v>
      </c>
      <c r="J208" s="37">
        <v>1.26E-2</v>
      </c>
      <c r="K208" s="37">
        <v>1.1999999999999999E-3</v>
      </c>
      <c r="L208" s="37">
        <v>1.1999999999999999E-3</v>
      </c>
      <c r="M208" s="37">
        <v>1.838E-3</v>
      </c>
      <c r="N208" s="37">
        <v>3.3000000000000003E-5</v>
      </c>
      <c r="O208" s="37">
        <v>3.8000000000000002E-5</v>
      </c>
      <c r="P208" s="37">
        <v>9.4771999999999995E-2</v>
      </c>
      <c r="Q208" s="37">
        <v>544.06960000000004</v>
      </c>
      <c r="R208" s="37">
        <v>11.24845</v>
      </c>
      <c r="S208" s="37">
        <v>4.99E-2</v>
      </c>
      <c r="T208" s="37">
        <v>4.7000000000000002E-3</v>
      </c>
      <c r="U208" s="37">
        <v>4.7999999999999996E-3</v>
      </c>
      <c r="V208" s="37">
        <v>5.0714000000000002E-2</v>
      </c>
      <c r="W208" s="37">
        <v>6.4400000000000004E-4</v>
      </c>
      <c r="X208" s="37">
        <v>6.7000000000000002E-5</v>
      </c>
      <c r="Y208" s="37">
        <v>7.4999999999999993E-5</v>
      </c>
      <c r="Z208" s="37">
        <v>12.7</v>
      </c>
      <c r="AA208" s="37">
        <v>1.2</v>
      </c>
      <c r="AB208" s="37">
        <v>1.2</v>
      </c>
      <c r="AC208" s="37">
        <v>11.84</v>
      </c>
      <c r="AD208" s="37">
        <v>0.21</v>
      </c>
      <c r="AE208" s="37">
        <v>0.25</v>
      </c>
      <c r="AF208" s="37">
        <v>13</v>
      </c>
      <c r="AG208" s="37">
        <v>1.4</v>
      </c>
      <c r="AH208" s="37">
        <v>1.5</v>
      </c>
      <c r="AI208" s="37">
        <v>200</v>
      </c>
      <c r="AJ208" s="37">
        <v>190</v>
      </c>
      <c r="AK208" s="37">
        <v>190</v>
      </c>
      <c r="AL208" s="37">
        <v>357.2</v>
      </c>
      <c r="AM208" s="37">
        <v>4.0999999999999996</v>
      </c>
      <c r="AN208" s="37">
        <v>283.89999999999998</v>
      </c>
      <c r="AO208" s="37">
        <v>4.5999999999999996</v>
      </c>
      <c r="AP208" s="37">
        <v>1.258</v>
      </c>
      <c r="AQ208" s="37">
        <v>1.4999999999999999E-2</v>
      </c>
      <c r="AR208" s="37">
        <v>-35</v>
      </c>
      <c r="AS208" s="37">
        <v>93</v>
      </c>
      <c r="AT208" s="37">
        <v>12980</v>
      </c>
      <c r="AU208" s="37">
        <v>330</v>
      </c>
      <c r="AV208" s="37">
        <v>641</v>
      </c>
      <c r="AW208" s="37">
        <v>59</v>
      </c>
      <c r="BB208" s="1">
        <v>6808000</v>
      </c>
      <c r="BC208" s="1">
        <v>78000</v>
      </c>
      <c r="BD208" s="39" t="s">
        <v>4650</v>
      </c>
      <c r="BE208" s="39" t="s">
        <v>2973</v>
      </c>
      <c r="BF208" s="39" t="s">
        <v>3965</v>
      </c>
      <c r="BG208" s="37">
        <v>1.838E-3</v>
      </c>
      <c r="BH208" s="125">
        <v>11.84</v>
      </c>
      <c r="BI208" s="125">
        <v>0.25</v>
      </c>
      <c r="BJ208" s="125">
        <f t="shared" si="18"/>
        <v>2.1114864864864864</v>
      </c>
      <c r="BK208" s="125">
        <v>12.031000000000001</v>
      </c>
      <c r="BL208" s="125">
        <v>0.25523800000000002</v>
      </c>
      <c r="BM208" s="125">
        <f t="shared" si="19"/>
        <v>2.1215027844734435</v>
      </c>
      <c r="BN208" s="36">
        <v>12.103999999999999</v>
      </c>
      <c r="BO208" s="36">
        <v>0.25560500000000003</v>
      </c>
      <c r="BP208" s="125">
        <f t="shared" si="15"/>
        <v>2.1117399206873761</v>
      </c>
      <c r="BQ208" s="125">
        <v>16.213000000000001</v>
      </c>
      <c r="BR208" s="125">
        <v>357.2</v>
      </c>
      <c r="BS208" s="125">
        <f t="shared" si="16"/>
        <v>0.79491255961844198</v>
      </c>
      <c r="BT208" s="125">
        <f t="shared" si="17"/>
        <v>6.7716535433070879</v>
      </c>
    </row>
    <row r="209" spans="1:72">
      <c r="A209" s="37" t="s">
        <v>4654</v>
      </c>
      <c r="B209" s="37" t="s">
        <v>4655</v>
      </c>
      <c r="C209" s="37" t="s">
        <v>4656</v>
      </c>
      <c r="D209" s="37" t="s">
        <v>3813</v>
      </c>
      <c r="E209" s="37" t="s">
        <v>4657</v>
      </c>
      <c r="F209" s="37">
        <v>14.593</v>
      </c>
      <c r="G209" s="50" t="s">
        <v>4654</v>
      </c>
      <c r="H209" s="50" t="s">
        <v>2973</v>
      </c>
      <c r="I209" s="50" t="s">
        <v>2978</v>
      </c>
      <c r="J209" s="37">
        <v>1.29E-2</v>
      </c>
      <c r="K209" s="37">
        <v>1.2999999999999999E-3</v>
      </c>
      <c r="L209" s="37">
        <v>1.2999999999999999E-3</v>
      </c>
      <c r="M209" s="37">
        <v>1.805E-3</v>
      </c>
      <c r="N209" s="37">
        <v>4.5000000000000003E-5</v>
      </c>
      <c r="O209" s="37">
        <v>4.8999999999999998E-5</v>
      </c>
      <c r="P209" s="37">
        <v>4.9554000000000001E-2</v>
      </c>
      <c r="Q209" s="37">
        <v>554.01660000000004</v>
      </c>
      <c r="R209" s="37">
        <v>15.03979</v>
      </c>
      <c r="S209" s="37">
        <v>5.2499999999999998E-2</v>
      </c>
      <c r="T209" s="37">
        <v>5.3E-3</v>
      </c>
      <c r="U209" s="37">
        <v>5.4000000000000003E-3</v>
      </c>
      <c r="V209" s="37">
        <v>0.22736000000000001</v>
      </c>
      <c r="W209" s="37">
        <v>6.0599999999999998E-4</v>
      </c>
      <c r="X209" s="37">
        <v>8.3999999999999995E-5</v>
      </c>
      <c r="Y209" s="37">
        <v>8.8999999999999995E-5</v>
      </c>
      <c r="Z209" s="37">
        <v>13</v>
      </c>
      <c r="AA209" s="37">
        <v>1.3</v>
      </c>
      <c r="AB209" s="37">
        <v>1.3</v>
      </c>
      <c r="AC209" s="37">
        <v>11.63</v>
      </c>
      <c r="AD209" s="37">
        <v>0.28999999999999998</v>
      </c>
      <c r="AE209" s="37">
        <v>0.32</v>
      </c>
      <c r="AF209" s="37">
        <v>12.2</v>
      </c>
      <c r="AG209" s="37">
        <v>1.7</v>
      </c>
      <c r="AH209" s="37">
        <v>1.8</v>
      </c>
      <c r="AI209" s="37">
        <v>280</v>
      </c>
      <c r="AJ209" s="37">
        <v>210</v>
      </c>
      <c r="AK209" s="37">
        <v>210</v>
      </c>
      <c r="AL209" s="37">
        <v>278.60000000000002</v>
      </c>
      <c r="AM209" s="37">
        <v>4</v>
      </c>
      <c r="AN209" s="37">
        <v>125.1</v>
      </c>
      <c r="AO209" s="37">
        <v>3.9</v>
      </c>
      <c r="AP209" s="37">
        <v>2.2130000000000001</v>
      </c>
      <c r="AQ209" s="37">
        <v>7.0999999999999994E-2</v>
      </c>
      <c r="AR209" s="37">
        <v>10</v>
      </c>
      <c r="AS209" s="37">
        <v>120</v>
      </c>
      <c r="AT209" s="37">
        <v>9640</v>
      </c>
      <c r="AU209" s="37">
        <v>260</v>
      </c>
      <c r="AV209" s="37">
        <v>496</v>
      </c>
      <c r="AW209" s="37">
        <v>51</v>
      </c>
      <c r="BB209" s="1">
        <v>5310000</v>
      </c>
      <c r="BC209" s="1">
        <v>77000</v>
      </c>
      <c r="BD209" s="39" t="s">
        <v>4654</v>
      </c>
      <c r="BE209" s="39" t="s">
        <v>2973</v>
      </c>
      <c r="BF209" s="39" t="s">
        <v>2978</v>
      </c>
      <c r="BG209" s="37">
        <v>1.805E-3</v>
      </c>
      <c r="BH209" s="125">
        <v>11.63</v>
      </c>
      <c r="BI209" s="125">
        <v>0.32</v>
      </c>
      <c r="BJ209" s="125">
        <f t="shared" si="18"/>
        <v>2.7515047291487531</v>
      </c>
      <c r="BK209" s="125">
        <v>11.833</v>
      </c>
      <c r="BL209" s="125">
        <v>0.327017</v>
      </c>
      <c r="BM209" s="125">
        <f t="shared" si="19"/>
        <v>2.7636017915997635</v>
      </c>
      <c r="BN209" s="36">
        <v>11.906000000000001</v>
      </c>
      <c r="BO209" s="36">
        <v>0.32730100000000001</v>
      </c>
      <c r="BP209" s="125">
        <f t="shared" si="15"/>
        <v>2.7490424995800433</v>
      </c>
      <c r="BQ209" s="125">
        <v>16.066199999999998</v>
      </c>
      <c r="BR209" s="125">
        <v>278.60000000000002</v>
      </c>
      <c r="BS209" s="125">
        <f t="shared" si="16"/>
        <v>0.45187528242205149</v>
      </c>
      <c r="BT209" s="125">
        <f t="shared" si="17"/>
        <v>10.538461538461529</v>
      </c>
    </row>
    <row r="210" spans="1:72">
      <c r="A210" s="37" t="s">
        <v>4658</v>
      </c>
      <c r="B210" s="37" t="s">
        <v>4659</v>
      </c>
      <c r="C210" s="37" t="s">
        <v>4660</v>
      </c>
      <c r="D210" s="37" t="s">
        <v>3813</v>
      </c>
      <c r="E210" s="37" t="s">
        <v>4661</v>
      </c>
      <c r="F210" s="37">
        <v>26.478000000000002</v>
      </c>
      <c r="G210" s="50" t="s">
        <v>4658</v>
      </c>
      <c r="H210" s="50" t="s">
        <v>2973</v>
      </c>
      <c r="I210" s="50" t="s">
        <v>2990</v>
      </c>
      <c r="J210" s="37">
        <v>0.1014</v>
      </c>
      <c r="K210" s="37">
        <v>9.7000000000000003E-3</v>
      </c>
      <c r="L210" s="37">
        <v>9.9000000000000008E-3</v>
      </c>
      <c r="M210" s="37">
        <v>2.526E-3</v>
      </c>
      <c r="N210" s="37">
        <v>7.2000000000000002E-5</v>
      </c>
      <c r="O210" s="37">
        <v>7.7000000000000001E-5</v>
      </c>
      <c r="P210" s="37">
        <v>0.81840000000000002</v>
      </c>
      <c r="Q210" s="37">
        <v>395.88279999999997</v>
      </c>
      <c r="R210" s="37">
        <v>12.067690000000001</v>
      </c>
      <c r="S210" s="37">
        <v>0.28899999999999998</v>
      </c>
      <c r="T210" s="37">
        <v>0.02</v>
      </c>
      <c r="U210" s="37">
        <v>0.02</v>
      </c>
      <c r="V210" s="37">
        <v>-0.54801</v>
      </c>
      <c r="W210" s="37">
        <v>3.9100000000000003E-3</v>
      </c>
      <c r="X210" s="37">
        <v>3.3E-4</v>
      </c>
      <c r="Y210" s="37">
        <v>3.8000000000000002E-4</v>
      </c>
      <c r="Z210" s="37">
        <v>97.7</v>
      </c>
      <c r="AA210" s="37">
        <v>8.9</v>
      </c>
      <c r="AB210" s="37">
        <v>9.1</v>
      </c>
      <c r="AC210" s="37">
        <v>16.260000000000002</v>
      </c>
      <c r="AD210" s="37">
        <v>0.46</v>
      </c>
      <c r="AE210" s="37">
        <v>0.5</v>
      </c>
      <c r="AF210" s="37">
        <v>78.900000000000006</v>
      </c>
      <c r="AG210" s="37">
        <v>6.6</v>
      </c>
      <c r="AH210" s="37">
        <v>7.7</v>
      </c>
      <c r="AI210" s="37">
        <v>3370</v>
      </c>
      <c r="AJ210" s="37">
        <v>100</v>
      </c>
      <c r="AK210" s="37">
        <v>110</v>
      </c>
      <c r="AL210" s="37">
        <v>261</v>
      </c>
      <c r="AM210" s="37">
        <v>11</v>
      </c>
      <c r="AN210" s="37">
        <v>144.80000000000001</v>
      </c>
      <c r="AO210" s="37">
        <v>6.4</v>
      </c>
      <c r="AP210" s="37">
        <v>1.8089999999999999</v>
      </c>
      <c r="AQ210" s="37">
        <v>1.9E-2</v>
      </c>
      <c r="AR210" s="37">
        <v>270</v>
      </c>
      <c r="AS210" s="37">
        <v>110</v>
      </c>
      <c r="AT210" s="37">
        <v>13190</v>
      </c>
      <c r="AU210" s="37">
        <v>590</v>
      </c>
      <c r="AV210" s="37">
        <v>3770</v>
      </c>
      <c r="AW210" s="37">
        <v>420</v>
      </c>
      <c r="BB210" s="1">
        <v>4970000</v>
      </c>
      <c r="BC210" s="1">
        <v>220000</v>
      </c>
      <c r="BD210" s="39" t="s">
        <v>4658</v>
      </c>
      <c r="BE210" s="39" t="s">
        <v>2973</v>
      </c>
      <c r="BF210" s="39" t="s">
        <v>2990</v>
      </c>
      <c r="BG210" s="37">
        <v>2.526E-3</v>
      </c>
      <c r="BH210" s="125">
        <v>16.260000000000002</v>
      </c>
      <c r="BI210" s="125">
        <v>0.5</v>
      </c>
      <c r="BJ210" s="125">
        <f t="shared" si="18"/>
        <v>3.0750307503075027</v>
      </c>
      <c r="BK210" s="125">
        <v>16.530999999999999</v>
      </c>
      <c r="BL210" s="125">
        <v>0.50977799999999995</v>
      </c>
      <c r="BM210" s="125">
        <f t="shared" si="19"/>
        <v>3.0837698868791965</v>
      </c>
      <c r="BN210" s="36">
        <v>16.603999999999999</v>
      </c>
      <c r="BO210" s="36">
        <v>0.50995699999999999</v>
      </c>
      <c r="BP210" s="125">
        <f t="shared" si="15"/>
        <v>3.0712900505902194</v>
      </c>
      <c r="BQ210" s="125">
        <v>16.193300000000001</v>
      </c>
      <c r="BR210" s="125">
        <v>261</v>
      </c>
      <c r="BS210" s="125">
        <f t="shared" si="16"/>
        <v>0.55279159756771701</v>
      </c>
      <c r="BT210" s="125">
        <f t="shared" si="17"/>
        <v>83.357215967246674</v>
      </c>
    </row>
    <row r="211" spans="1:72">
      <c r="A211" s="37" t="s">
        <v>4662</v>
      </c>
      <c r="B211" s="37" t="s">
        <v>4663</v>
      </c>
      <c r="C211" s="37" t="s">
        <v>4664</v>
      </c>
      <c r="D211" s="37" t="s">
        <v>3813</v>
      </c>
      <c r="E211" s="37" t="s">
        <v>4665</v>
      </c>
      <c r="F211" s="37">
        <v>13.525</v>
      </c>
      <c r="G211" s="50" t="s">
        <v>4662</v>
      </c>
      <c r="H211" s="50" t="s">
        <v>2973</v>
      </c>
      <c r="I211" s="50"/>
      <c r="J211" s="37">
        <v>1.2800000000000001E-2</v>
      </c>
      <c r="K211" s="37">
        <v>1.1000000000000001E-3</v>
      </c>
      <c r="L211" s="37">
        <v>1.1000000000000001E-3</v>
      </c>
      <c r="M211" s="37">
        <v>1.8270000000000001E-3</v>
      </c>
      <c r="N211" s="37">
        <v>4.8999999999999998E-5</v>
      </c>
      <c r="O211" s="37">
        <v>5.3000000000000001E-5</v>
      </c>
      <c r="P211" s="37">
        <v>1.4687E-2</v>
      </c>
      <c r="Q211" s="37">
        <v>547.34540000000004</v>
      </c>
      <c r="R211" s="37">
        <v>15.87811</v>
      </c>
      <c r="S211" s="37">
        <v>5.1799999999999999E-2</v>
      </c>
      <c r="T211" s="37">
        <v>4.7999999999999996E-3</v>
      </c>
      <c r="U211" s="37">
        <v>4.8999999999999998E-3</v>
      </c>
      <c r="V211" s="37">
        <v>0.31774000000000002</v>
      </c>
      <c r="W211" s="37">
        <v>5.5800000000000001E-4</v>
      </c>
      <c r="X211" s="37">
        <v>6.0000000000000002E-5</v>
      </c>
      <c r="Y211" s="37">
        <v>6.7000000000000002E-5</v>
      </c>
      <c r="Z211" s="37">
        <v>12.9</v>
      </c>
      <c r="AA211" s="37">
        <v>1.1000000000000001</v>
      </c>
      <c r="AB211" s="37">
        <v>1.1000000000000001</v>
      </c>
      <c r="AC211" s="37">
        <v>11.77</v>
      </c>
      <c r="AD211" s="37">
        <v>0.32</v>
      </c>
      <c r="AE211" s="37">
        <v>0.34</v>
      </c>
      <c r="AF211" s="37">
        <v>11.3</v>
      </c>
      <c r="AG211" s="37">
        <v>1.2</v>
      </c>
      <c r="AH211" s="37">
        <v>1.4</v>
      </c>
      <c r="AI211" s="37">
        <v>250</v>
      </c>
      <c r="AJ211" s="37">
        <v>190</v>
      </c>
      <c r="AK211" s="37">
        <v>190</v>
      </c>
      <c r="AL211" s="37">
        <v>325</v>
      </c>
      <c r="AM211" s="37">
        <v>14</v>
      </c>
      <c r="AN211" s="37">
        <v>178.4</v>
      </c>
      <c r="AO211" s="37">
        <v>9.1</v>
      </c>
      <c r="AP211" s="37">
        <v>1.8149999999999999</v>
      </c>
      <c r="AQ211" s="37">
        <v>3.3000000000000002E-2</v>
      </c>
      <c r="AR211" s="37">
        <v>80</v>
      </c>
      <c r="AS211" s="37">
        <v>120</v>
      </c>
      <c r="AT211" s="37">
        <v>11960</v>
      </c>
      <c r="AU211" s="37">
        <v>460</v>
      </c>
      <c r="AV211" s="37">
        <v>592</v>
      </c>
      <c r="AW211" s="37">
        <v>45</v>
      </c>
      <c r="BB211" s="1">
        <v>6190000</v>
      </c>
      <c r="BC211" s="1">
        <v>260000</v>
      </c>
      <c r="BD211" s="39" t="s">
        <v>4662</v>
      </c>
      <c r="BE211" s="39" t="s">
        <v>2973</v>
      </c>
      <c r="BG211" s="37">
        <v>1.8270000000000001E-3</v>
      </c>
      <c r="BH211" s="125">
        <v>11.77</v>
      </c>
      <c r="BI211" s="125">
        <v>0.34</v>
      </c>
      <c r="BJ211" s="125">
        <f t="shared" si="18"/>
        <v>2.8887000849617674</v>
      </c>
      <c r="BK211" s="125">
        <v>11.967000000000001</v>
      </c>
      <c r="BL211" s="125">
        <v>0.35205500000000001</v>
      </c>
      <c r="BM211" s="125">
        <f t="shared" si="19"/>
        <v>2.9418818417314281</v>
      </c>
      <c r="BN211" s="36">
        <v>12.04</v>
      </c>
      <c r="BO211" s="36">
        <v>0.35231800000000002</v>
      </c>
      <c r="BP211" s="125">
        <f t="shared" si="15"/>
        <v>2.926229235880399</v>
      </c>
      <c r="BQ211" s="125">
        <v>16.147500000000001</v>
      </c>
      <c r="BR211" s="125">
        <v>325</v>
      </c>
      <c r="BS211" s="125">
        <f t="shared" si="16"/>
        <v>0.55096418732782371</v>
      </c>
      <c r="BT211" s="125">
        <f t="shared" si="17"/>
        <v>8.7596899224806286</v>
      </c>
    </row>
    <row r="212" spans="1:72">
      <c r="A212" s="37" t="s">
        <v>4666</v>
      </c>
      <c r="B212" s="37" t="s">
        <v>4667</v>
      </c>
      <c r="C212" s="37" t="s">
        <v>4668</v>
      </c>
      <c r="D212" s="37" t="s">
        <v>3813</v>
      </c>
      <c r="E212" s="37" t="s">
        <v>4669</v>
      </c>
      <c r="F212" s="37">
        <v>26.457000000000001</v>
      </c>
      <c r="G212" s="50" t="s">
        <v>4666</v>
      </c>
      <c r="H212" s="50" t="s">
        <v>2973</v>
      </c>
      <c r="I212" s="50" t="s">
        <v>2990</v>
      </c>
      <c r="J212" s="37">
        <v>7.0999999999999994E-2</v>
      </c>
      <c r="K212" s="37">
        <v>1.7999999999999999E-2</v>
      </c>
      <c r="L212" s="37">
        <v>1.7999999999999999E-2</v>
      </c>
      <c r="M212" s="37">
        <v>2.2899999999999999E-3</v>
      </c>
      <c r="N212" s="37">
        <v>1.4999999999999999E-4</v>
      </c>
      <c r="O212" s="37">
        <v>1.4999999999999999E-4</v>
      </c>
      <c r="P212" s="37">
        <v>0.95804</v>
      </c>
      <c r="Q212" s="37">
        <v>436.68119999999999</v>
      </c>
      <c r="R212" s="37">
        <v>28.603570000000001</v>
      </c>
      <c r="S212" s="37">
        <v>0.20799999999999999</v>
      </c>
      <c r="T212" s="37">
        <v>4.2999999999999997E-2</v>
      </c>
      <c r="U212" s="37">
        <v>4.2999999999999997E-2</v>
      </c>
      <c r="V212" s="37">
        <v>-0.92600000000000005</v>
      </c>
      <c r="W212" s="37">
        <v>2.7100000000000002E-3</v>
      </c>
      <c r="X212" s="37">
        <v>6.3000000000000003E-4</v>
      </c>
      <c r="Y212" s="37">
        <v>6.4000000000000005E-4</v>
      </c>
      <c r="Z212" s="37">
        <v>69</v>
      </c>
      <c r="AA212" s="37">
        <v>17</v>
      </c>
      <c r="AB212" s="37">
        <v>17</v>
      </c>
      <c r="AC212" s="37">
        <v>14.72</v>
      </c>
      <c r="AD212" s="37">
        <v>0.95</v>
      </c>
      <c r="AE212" s="37">
        <v>0.97</v>
      </c>
      <c r="AF212" s="37">
        <v>55</v>
      </c>
      <c r="AG212" s="37">
        <v>13</v>
      </c>
      <c r="AH212" s="37">
        <v>13</v>
      </c>
      <c r="AI212" s="37">
        <v>2430</v>
      </c>
      <c r="AJ212" s="37">
        <v>420</v>
      </c>
      <c r="AK212" s="37">
        <v>420</v>
      </c>
      <c r="AL212" s="37">
        <v>277</v>
      </c>
      <c r="AM212" s="37">
        <v>15</v>
      </c>
      <c r="AN212" s="37">
        <v>146.30000000000001</v>
      </c>
      <c r="AO212" s="37">
        <v>3.6</v>
      </c>
      <c r="AP212" s="37">
        <v>1.8680000000000001</v>
      </c>
      <c r="AQ212" s="37">
        <v>6.2E-2</v>
      </c>
      <c r="AR212" s="37">
        <v>286</v>
      </c>
      <c r="AS212" s="37">
        <v>89</v>
      </c>
      <c r="AT212" s="37">
        <v>12110</v>
      </c>
      <c r="AU212" s="37">
        <v>360</v>
      </c>
      <c r="AV212" s="37">
        <v>2600</v>
      </c>
      <c r="AW212" s="37">
        <v>570</v>
      </c>
      <c r="BB212" s="1">
        <v>5280000</v>
      </c>
      <c r="BC212" s="1">
        <v>290000</v>
      </c>
      <c r="BD212" s="39" t="s">
        <v>4666</v>
      </c>
      <c r="BE212" s="39" t="s">
        <v>2973</v>
      </c>
      <c r="BF212" s="39" t="s">
        <v>2990</v>
      </c>
      <c r="BG212" s="37">
        <v>2.2899999999999999E-3</v>
      </c>
      <c r="BH212" s="125">
        <v>14.72</v>
      </c>
      <c r="BI212" s="125">
        <v>0.97</v>
      </c>
      <c r="BJ212" s="125">
        <f t="shared" si="18"/>
        <v>6.5896739130434785</v>
      </c>
      <c r="BK212" s="125">
        <v>14.992000000000001</v>
      </c>
      <c r="BL212" s="125">
        <v>0.98372099999999996</v>
      </c>
      <c r="BM212" s="125">
        <f t="shared" si="19"/>
        <v>6.5616395410885806</v>
      </c>
      <c r="BN212" s="36">
        <v>15.065</v>
      </c>
      <c r="BO212" s="36">
        <v>0.98380599999999996</v>
      </c>
      <c r="BP212" s="125">
        <f t="shared" si="15"/>
        <v>6.5304082309990044</v>
      </c>
      <c r="BQ212" s="125">
        <v>16.173400000000001</v>
      </c>
      <c r="BR212" s="125">
        <v>277</v>
      </c>
      <c r="BS212" s="125">
        <f t="shared" si="16"/>
        <v>0.53533190578158452</v>
      </c>
      <c r="BT212" s="125">
        <f t="shared" si="17"/>
        <v>78.666666666666657</v>
      </c>
    </row>
    <row r="213" spans="1:72">
      <c r="A213" s="37" t="s">
        <v>4670</v>
      </c>
      <c r="B213" s="37" t="s">
        <v>4671</v>
      </c>
      <c r="C213" s="37" t="s">
        <v>4672</v>
      </c>
      <c r="D213" s="37" t="s">
        <v>3813</v>
      </c>
      <c r="E213" s="37" t="s">
        <v>4673</v>
      </c>
      <c r="F213" s="37">
        <v>26.462</v>
      </c>
      <c r="G213" s="50" t="s">
        <v>4670</v>
      </c>
      <c r="H213" s="50" t="s">
        <v>2973</v>
      </c>
      <c r="I213" s="50" t="s">
        <v>2990</v>
      </c>
      <c r="J213" s="37">
        <v>2.2100000000000002E-2</v>
      </c>
      <c r="K213" s="37">
        <v>2.2000000000000001E-3</v>
      </c>
      <c r="L213" s="37">
        <v>2.3E-3</v>
      </c>
      <c r="M213" s="37">
        <v>1.815E-3</v>
      </c>
      <c r="N213" s="37">
        <v>4.0000000000000003E-5</v>
      </c>
      <c r="O213" s="37">
        <v>4.5000000000000003E-5</v>
      </c>
      <c r="P213" s="37">
        <v>0.53510000000000002</v>
      </c>
      <c r="Q213" s="37">
        <v>550.96420000000001</v>
      </c>
      <c r="R213" s="37">
        <v>13.660270000000001</v>
      </c>
      <c r="S213" s="37">
        <v>8.77E-2</v>
      </c>
      <c r="T213" s="37">
        <v>8.0999999999999996E-3</v>
      </c>
      <c r="U213" s="37">
        <v>8.2000000000000007E-3</v>
      </c>
      <c r="V213" s="37">
        <v>-0.3251</v>
      </c>
      <c r="W213" s="37">
        <v>9.2000000000000003E-4</v>
      </c>
      <c r="X213" s="37">
        <v>6.3999999999999997E-5</v>
      </c>
      <c r="Y213" s="37">
        <v>8.0000000000000007E-5</v>
      </c>
      <c r="Z213" s="37">
        <v>22.2</v>
      </c>
      <c r="AA213" s="37">
        <v>2.2000000000000002</v>
      </c>
      <c r="AB213" s="37">
        <v>2.2999999999999998</v>
      </c>
      <c r="AC213" s="37">
        <v>11.69</v>
      </c>
      <c r="AD213" s="37">
        <v>0.26</v>
      </c>
      <c r="AE213" s="37">
        <v>0.28999999999999998</v>
      </c>
      <c r="AF213" s="37">
        <v>18.600000000000001</v>
      </c>
      <c r="AG213" s="37">
        <v>1.3</v>
      </c>
      <c r="AH213" s="37">
        <v>1.6</v>
      </c>
      <c r="AI213" s="37">
        <v>1270</v>
      </c>
      <c r="AJ213" s="37">
        <v>180</v>
      </c>
      <c r="AK213" s="37">
        <v>190</v>
      </c>
      <c r="AL213" s="37">
        <v>385.5</v>
      </c>
      <c r="AM213" s="37">
        <v>9.4</v>
      </c>
      <c r="AN213" s="37">
        <v>229.5</v>
      </c>
      <c r="AO213" s="37">
        <v>5.2</v>
      </c>
      <c r="AP213" s="37">
        <v>1.694</v>
      </c>
      <c r="AQ213" s="37">
        <v>1.7000000000000001E-2</v>
      </c>
      <c r="AR213" s="37">
        <v>30</v>
      </c>
      <c r="AS213" s="37">
        <v>110</v>
      </c>
      <c r="AT213" s="37">
        <v>14060</v>
      </c>
      <c r="AU213" s="37">
        <v>300</v>
      </c>
      <c r="AV213" s="37">
        <v>1220</v>
      </c>
      <c r="AW213" s="37">
        <v>130</v>
      </c>
      <c r="BB213" s="1">
        <v>7340000</v>
      </c>
      <c r="BC213" s="1">
        <v>180000</v>
      </c>
      <c r="BD213" s="39" t="s">
        <v>4670</v>
      </c>
      <c r="BE213" s="39" t="s">
        <v>2973</v>
      </c>
      <c r="BF213" s="39" t="s">
        <v>2990</v>
      </c>
      <c r="BG213" s="37">
        <v>1.815E-3</v>
      </c>
      <c r="BH213" s="125">
        <v>11.69</v>
      </c>
      <c r="BI213" s="125">
        <v>0.28999999999999998</v>
      </c>
      <c r="BJ213" s="125">
        <f t="shared" si="18"/>
        <v>2.4807527801539777</v>
      </c>
      <c r="BK213" s="125">
        <v>11.879</v>
      </c>
      <c r="BL213" s="125">
        <v>0.29975200000000002</v>
      </c>
      <c r="BM213" s="125">
        <f t="shared" si="19"/>
        <v>2.52337738866908</v>
      </c>
      <c r="BN213" s="36">
        <v>11.952</v>
      </c>
      <c r="BO213" s="36">
        <v>0.30006300000000002</v>
      </c>
      <c r="BP213" s="125">
        <f t="shared" si="15"/>
        <v>2.5105672690763052</v>
      </c>
      <c r="BQ213" s="125">
        <v>16.222899999999999</v>
      </c>
      <c r="BR213" s="125">
        <v>385.5</v>
      </c>
      <c r="BS213" s="125">
        <f t="shared" si="16"/>
        <v>0.59031877213695394</v>
      </c>
      <c r="BT213" s="125">
        <f t="shared" si="17"/>
        <v>47.342342342342349</v>
      </c>
    </row>
    <row r="214" spans="1:72">
      <c r="A214" s="37" t="s">
        <v>4674</v>
      </c>
      <c r="B214" s="37" t="s">
        <v>4675</v>
      </c>
      <c r="C214" s="37" t="s">
        <v>4676</v>
      </c>
      <c r="D214" s="37" t="s">
        <v>3813</v>
      </c>
      <c r="E214" s="37" t="s">
        <v>4677</v>
      </c>
      <c r="F214" s="37">
        <v>26.463000000000001</v>
      </c>
      <c r="G214" s="50" t="s">
        <v>4674</v>
      </c>
      <c r="H214" s="50" t="s">
        <v>2973</v>
      </c>
      <c r="I214" s="50" t="s">
        <v>2990</v>
      </c>
      <c r="J214" s="37">
        <v>3.4299999999999997E-2</v>
      </c>
      <c r="K214" s="37">
        <v>4.1000000000000003E-3</v>
      </c>
      <c r="L214" s="37">
        <v>4.1000000000000003E-3</v>
      </c>
      <c r="M214" s="37">
        <v>2.0709999999999999E-3</v>
      </c>
      <c r="N214" s="37">
        <v>5.1E-5</v>
      </c>
      <c r="O214" s="37">
        <v>5.5999999999999999E-5</v>
      </c>
      <c r="P214" s="37">
        <v>0.48203000000000001</v>
      </c>
      <c r="Q214" s="37">
        <v>482.85849999999999</v>
      </c>
      <c r="R214" s="37">
        <v>13.05653</v>
      </c>
      <c r="S214" s="37">
        <v>0.12</v>
      </c>
      <c r="T214" s="37">
        <v>1.2999999999999999E-2</v>
      </c>
      <c r="U214" s="37">
        <v>1.2999999999999999E-2</v>
      </c>
      <c r="V214" s="37">
        <v>-0.28373999999999999</v>
      </c>
      <c r="W214" s="37">
        <v>1.32E-3</v>
      </c>
      <c r="X214" s="37">
        <v>1.2999999999999999E-4</v>
      </c>
      <c r="Y214" s="37">
        <v>1.3999999999999999E-4</v>
      </c>
      <c r="Z214" s="37">
        <v>34.1</v>
      </c>
      <c r="AA214" s="37">
        <v>4</v>
      </c>
      <c r="AB214" s="37">
        <v>4</v>
      </c>
      <c r="AC214" s="37">
        <v>13.34</v>
      </c>
      <c r="AD214" s="37">
        <v>0.33</v>
      </c>
      <c r="AE214" s="37">
        <v>0.36</v>
      </c>
      <c r="AF214" s="37">
        <v>26.6</v>
      </c>
      <c r="AG214" s="37">
        <v>2.5</v>
      </c>
      <c r="AH214" s="37">
        <v>2.9</v>
      </c>
      <c r="AI214" s="37">
        <v>1890</v>
      </c>
      <c r="AJ214" s="37">
        <v>210</v>
      </c>
      <c r="AK214" s="37">
        <v>210</v>
      </c>
      <c r="AL214" s="37">
        <v>273.60000000000002</v>
      </c>
      <c r="AM214" s="37">
        <v>7.2</v>
      </c>
      <c r="AN214" s="37">
        <v>177</v>
      </c>
      <c r="AO214" s="37">
        <v>7</v>
      </c>
      <c r="AP214" s="37">
        <v>1.5740000000000001</v>
      </c>
      <c r="AQ214" s="37">
        <v>2.3E-2</v>
      </c>
      <c r="AR214" s="37">
        <v>60</v>
      </c>
      <c r="AS214" s="37">
        <v>82</v>
      </c>
      <c r="AT214" s="37">
        <v>11220</v>
      </c>
      <c r="AU214" s="37">
        <v>300</v>
      </c>
      <c r="AV214" s="37">
        <v>1340</v>
      </c>
      <c r="AW214" s="37">
        <v>160</v>
      </c>
      <c r="BB214" s="1">
        <v>5210000</v>
      </c>
      <c r="BC214" s="1">
        <v>140000</v>
      </c>
      <c r="BD214" s="39" t="s">
        <v>4674</v>
      </c>
      <c r="BE214" s="39" t="s">
        <v>2973</v>
      </c>
      <c r="BF214" s="39" t="s">
        <v>2990</v>
      </c>
      <c r="BG214" s="37">
        <v>2.0709999999999999E-3</v>
      </c>
      <c r="BH214" s="125">
        <v>13.34</v>
      </c>
      <c r="BI214" s="125">
        <v>0.36</v>
      </c>
      <c r="BJ214" s="125">
        <f t="shared" si="18"/>
        <v>2.6986506746626686</v>
      </c>
      <c r="BK214" s="125">
        <v>13.565</v>
      </c>
      <c r="BL214" s="125">
        <v>0.37285099999999999</v>
      </c>
      <c r="BM214" s="125">
        <f t="shared" si="19"/>
        <v>2.7486251382233688</v>
      </c>
      <c r="BN214" s="36">
        <v>13.638</v>
      </c>
      <c r="BO214" s="36">
        <v>0.37309900000000001</v>
      </c>
      <c r="BP214" s="125">
        <f t="shared" si="15"/>
        <v>2.7357310456078605</v>
      </c>
      <c r="BQ214" s="125">
        <v>16.135999999999999</v>
      </c>
      <c r="BR214" s="125">
        <v>273.60000000000002</v>
      </c>
      <c r="BS214" s="125">
        <f t="shared" si="16"/>
        <v>0.63532401524777637</v>
      </c>
      <c r="BT214" s="125">
        <f t="shared" si="17"/>
        <v>60.879765395894438</v>
      </c>
    </row>
    <row r="215" spans="1:72">
      <c r="A215" s="37" t="s">
        <v>4678</v>
      </c>
      <c r="B215" s="37" t="s">
        <v>4679</v>
      </c>
      <c r="C215" s="37" t="s">
        <v>4680</v>
      </c>
      <c r="D215" s="37" t="s">
        <v>3813</v>
      </c>
      <c r="E215" s="37" t="s">
        <v>4681</v>
      </c>
      <c r="F215" s="37">
        <v>26.492999999999999</v>
      </c>
      <c r="G215" s="50" t="s">
        <v>4678</v>
      </c>
      <c r="H215" s="50" t="s">
        <v>2973</v>
      </c>
      <c r="I215" s="50" t="s">
        <v>2990</v>
      </c>
      <c r="J215" s="37">
        <v>6.8500000000000005E-2</v>
      </c>
      <c r="K215" s="37">
        <v>8.0999999999999996E-3</v>
      </c>
      <c r="L215" s="37">
        <v>8.2000000000000007E-3</v>
      </c>
      <c r="M215" s="37">
        <v>2.2529999999999998E-3</v>
      </c>
      <c r="N215" s="37">
        <v>9.2999999999999997E-5</v>
      </c>
      <c r="O215" s="37">
        <v>9.6000000000000002E-5</v>
      </c>
      <c r="P215" s="37">
        <v>0.86607000000000001</v>
      </c>
      <c r="Q215" s="37">
        <v>443.8526</v>
      </c>
      <c r="R215" s="37">
        <v>18.912500000000001</v>
      </c>
      <c r="S215" s="37">
        <v>0.215</v>
      </c>
      <c r="T215" s="37">
        <v>1.7000000000000001E-2</v>
      </c>
      <c r="U215" s="37">
        <v>1.7999999999999999E-2</v>
      </c>
      <c r="V215" s="37">
        <v>-0.71541999999999994</v>
      </c>
      <c r="W215" s="37">
        <v>2.4599999999999999E-3</v>
      </c>
      <c r="X215" s="37">
        <v>2.9999999999999997E-4</v>
      </c>
      <c r="Y215" s="37">
        <v>3.3E-4</v>
      </c>
      <c r="Z215" s="37">
        <v>67</v>
      </c>
      <c r="AA215" s="37">
        <v>7.6</v>
      </c>
      <c r="AB215" s="37">
        <v>7.7</v>
      </c>
      <c r="AC215" s="37">
        <v>14.51</v>
      </c>
      <c r="AD215" s="37">
        <v>0.6</v>
      </c>
      <c r="AE215" s="37">
        <v>0.62</v>
      </c>
      <c r="AF215" s="37">
        <v>49.7</v>
      </c>
      <c r="AG215" s="37">
        <v>6.1</v>
      </c>
      <c r="AH215" s="37">
        <v>6.6</v>
      </c>
      <c r="AI215" s="37">
        <v>2960</v>
      </c>
      <c r="AJ215" s="37">
        <v>140</v>
      </c>
      <c r="AK215" s="37">
        <v>140</v>
      </c>
      <c r="AL215" s="37">
        <v>340.6</v>
      </c>
      <c r="AM215" s="37">
        <v>2.9</v>
      </c>
      <c r="AN215" s="37">
        <v>232.3</v>
      </c>
      <c r="AO215" s="37">
        <v>8.3000000000000007</v>
      </c>
      <c r="AP215" s="37">
        <v>1.464</v>
      </c>
      <c r="AQ215" s="37">
        <v>4.9000000000000002E-2</v>
      </c>
      <c r="AR215" s="37">
        <v>230</v>
      </c>
      <c r="AS215" s="37">
        <v>130</v>
      </c>
      <c r="AT215" s="37">
        <v>15410</v>
      </c>
      <c r="AU215" s="37">
        <v>440</v>
      </c>
      <c r="AV215" s="37">
        <v>3280</v>
      </c>
      <c r="AW215" s="37">
        <v>330</v>
      </c>
      <c r="BB215" s="1">
        <v>6486000</v>
      </c>
      <c r="BC215" s="1">
        <v>54000</v>
      </c>
      <c r="BD215" s="39" t="s">
        <v>4678</v>
      </c>
      <c r="BE215" s="39" t="s">
        <v>2973</v>
      </c>
      <c r="BF215" s="39" t="s">
        <v>2990</v>
      </c>
      <c r="BG215" s="37">
        <v>2.2529999999999998E-3</v>
      </c>
      <c r="BH215" s="125">
        <v>14.51</v>
      </c>
      <c r="BI215" s="125">
        <v>0.62</v>
      </c>
      <c r="BJ215" s="125">
        <f t="shared" si="18"/>
        <v>4.2729152308752587</v>
      </c>
      <c r="BK215" s="125">
        <v>14.734999999999999</v>
      </c>
      <c r="BL215" s="125">
        <v>0.63089399999999995</v>
      </c>
      <c r="BM215" s="125">
        <f t="shared" si="19"/>
        <v>4.2816016287750251</v>
      </c>
      <c r="BN215" s="36">
        <v>14.808</v>
      </c>
      <c r="BO215" s="36">
        <v>0.63103600000000004</v>
      </c>
      <c r="BP215" s="125">
        <f t="shared" si="15"/>
        <v>4.2614532685035122</v>
      </c>
      <c r="BQ215" s="125">
        <v>16.270800000000001</v>
      </c>
      <c r="BR215" s="125">
        <v>340.6</v>
      </c>
      <c r="BS215" s="125">
        <f t="shared" si="16"/>
        <v>0.68306010928961747</v>
      </c>
      <c r="BT215" s="125">
        <f t="shared" si="17"/>
        <v>78.343283582089555</v>
      </c>
    </row>
    <row r="216" spans="1:72">
      <c r="A216" s="37" t="s">
        <v>4682</v>
      </c>
      <c r="B216" s="37" t="s">
        <v>4683</v>
      </c>
      <c r="C216" s="37" t="s">
        <v>4684</v>
      </c>
      <c r="D216" s="37" t="s">
        <v>3813</v>
      </c>
      <c r="E216" s="37" t="s">
        <v>4685</v>
      </c>
      <c r="F216" s="37">
        <v>13.881</v>
      </c>
      <c r="G216" s="50" t="s">
        <v>4682</v>
      </c>
      <c r="H216" s="50" t="s">
        <v>2973</v>
      </c>
      <c r="I216" s="50" t="s">
        <v>2990</v>
      </c>
      <c r="J216" s="37">
        <v>1.2999999999999999E-2</v>
      </c>
      <c r="K216" s="37">
        <v>1.6999999999999999E-3</v>
      </c>
      <c r="L216" s="37">
        <v>1.6999999999999999E-3</v>
      </c>
      <c r="M216" s="37">
        <v>1.804E-3</v>
      </c>
      <c r="N216" s="37">
        <v>4.8000000000000001E-5</v>
      </c>
      <c r="O216" s="37">
        <v>5.1999999999999997E-5</v>
      </c>
      <c r="P216" s="37">
        <v>0.29624</v>
      </c>
      <c r="Q216" s="37">
        <v>554.32370000000003</v>
      </c>
      <c r="R216" s="37">
        <v>15.978289999999999</v>
      </c>
      <c r="S216" s="37">
        <v>5.2299999999999999E-2</v>
      </c>
      <c r="T216" s="37">
        <v>6.4000000000000003E-3</v>
      </c>
      <c r="U216" s="37">
        <v>6.4999999999999997E-3</v>
      </c>
      <c r="V216" s="37">
        <v>-7.8974000000000003E-2</v>
      </c>
      <c r="W216" s="37">
        <v>5.8299999999999997E-4</v>
      </c>
      <c r="X216" s="37">
        <v>6.3E-5</v>
      </c>
      <c r="Y216" s="37">
        <v>6.9999999999999994E-5</v>
      </c>
      <c r="Z216" s="37">
        <v>13.1</v>
      </c>
      <c r="AA216" s="37">
        <v>1.7</v>
      </c>
      <c r="AB216" s="37">
        <v>1.7</v>
      </c>
      <c r="AC216" s="37">
        <v>11.62</v>
      </c>
      <c r="AD216" s="37">
        <v>0.31</v>
      </c>
      <c r="AE216" s="37">
        <v>0.33</v>
      </c>
      <c r="AF216" s="37">
        <v>11.8</v>
      </c>
      <c r="AG216" s="37">
        <v>1.3</v>
      </c>
      <c r="AH216" s="37">
        <v>1.4</v>
      </c>
      <c r="AI216" s="37">
        <v>260</v>
      </c>
      <c r="AJ216" s="37">
        <v>250</v>
      </c>
      <c r="AK216" s="37">
        <v>250</v>
      </c>
      <c r="AL216" s="37">
        <v>331.8</v>
      </c>
      <c r="AM216" s="37">
        <v>3.1</v>
      </c>
      <c r="AN216" s="37">
        <v>205.6</v>
      </c>
      <c r="AO216" s="37">
        <v>3.5</v>
      </c>
      <c r="AP216" s="37">
        <v>1.6220000000000001</v>
      </c>
      <c r="AQ216" s="37">
        <v>2.1000000000000001E-2</v>
      </c>
      <c r="AR216" s="37">
        <v>-30</v>
      </c>
      <c r="AS216" s="37">
        <v>120</v>
      </c>
      <c r="AT216" s="37">
        <v>12000</v>
      </c>
      <c r="AU216" s="37">
        <v>340</v>
      </c>
      <c r="AV216" s="37">
        <v>622</v>
      </c>
      <c r="AW216" s="37">
        <v>81</v>
      </c>
      <c r="BB216" s="1">
        <v>6318000</v>
      </c>
      <c r="BC216" s="1">
        <v>59000</v>
      </c>
      <c r="BD216" s="39" t="s">
        <v>4682</v>
      </c>
      <c r="BE216" s="39" t="s">
        <v>2973</v>
      </c>
      <c r="BF216" s="39" t="s">
        <v>2990</v>
      </c>
      <c r="BG216" s="37">
        <v>1.804E-3</v>
      </c>
      <c r="BH216" s="125">
        <v>11.62</v>
      </c>
      <c r="BI216" s="125">
        <v>0.33</v>
      </c>
      <c r="BJ216" s="125">
        <f t="shared" si="18"/>
        <v>2.8399311531841653</v>
      </c>
      <c r="BK216" s="125">
        <v>11.815</v>
      </c>
      <c r="BL216" s="125">
        <v>0.345387</v>
      </c>
      <c r="BM216" s="125">
        <f t="shared" si="19"/>
        <v>2.9232924248836225</v>
      </c>
      <c r="BN216" s="36">
        <v>11.888</v>
      </c>
      <c r="BO216" s="36">
        <v>0.34565600000000002</v>
      </c>
      <c r="BP216" s="125">
        <f t="shared" si="15"/>
        <v>2.9076043068640649</v>
      </c>
      <c r="BQ216" s="125">
        <v>16.157299999999999</v>
      </c>
      <c r="BR216" s="125">
        <v>331.8</v>
      </c>
      <c r="BS216" s="125">
        <f t="shared" si="16"/>
        <v>0.61652281134401965</v>
      </c>
      <c r="BT216" s="125">
        <f t="shared" si="17"/>
        <v>11.297709923664122</v>
      </c>
    </row>
    <row r="217" spans="1:72">
      <c r="A217" s="37" t="s">
        <v>4686</v>
      </c>
      <c r="B217" s="37" t="s">
        <v>4687</v>
      </c>
      <c r="C217" s="37" t="s">
        <v>4688</v>
      </c>
      <c r="D217" s="37" t="s">
        <v>3813</v>
      </c>
      <c r="E217" s="37" t="s">
        <v>4689</v>
      </c>
      <c r="F217" s="37">
        <v>26.338000000000001</v>
      </c>
      <c r="G217" s="50" t="s">
        <v>4686</v>
      </c>
      <c r="H217" s="50" t="s">
        <v>2973</v>
      </c>
      <c r="I217" s="50"/>
      <c r="J217" s="37">
        <v>1.213E-2</v>
      </c>
      <c r="K217" s="37">
        <v>8.8000000000000003E-4</v>
      </c>
      <c r="L217" s="37">
        <v>9.1E-4</v>
      </c>
      <c r="M217" s="37">
        <v>1.7589999999999999E-3</v>
      </c>
      <c r="N217" s="37">
        <v>3.6000000000000001E-5</v>
      </c>
      <c r="O217" s="37">
        <v>4.0000000000000003E-5</v>
      </c>
      <c r="P217" s="37">
        <v>1.3688000000000001E-2</v>
      </c>
      <c r="Q217" s="37">
        <v>568.50480000000005</v>
      </c>
      <c r="R217" s="37">
        <v>12.927910000000001</v>
      </c>
      <c r="S217" s="37">
        <v>0.05</v>
      </c>
      <c r="T217" s="37">
        <v>3.5999999999999999E-3</v>
      </c>
      <c r="U217" s="37">
        <v>3.5999999999999999E-3</v>
      </c>
      <c r="V217" s="37">
        <v>0.21551999999999999</v>
      </c>
      <c r="W217" s="37">
        <v>5.7499999999999999E-4</v>
      </c>
      <c r="X217" s="37">
        <v>5.1999999999999997E-5</v>
      </c>
      <c r="Y217" s="37">
        <v>6.0000000000000002E-5</v>
      </c>
      <c r="Z217" s="37">
        <v>12.24</v>
      </c>
      <c r="AA217" s="37">
        <v>0.89</v>
      </c>
      <c r="AB217" s="37">
        <v>0.91</v>
      </c>
      <c r="AC217" s="37">
        <v>11.33</v>
      </c>
      <c r="AD217" s="37">
        <v>0.23</v>
      </c>
      <c r="AE217" s="37">
        <v>0.26</v>
      </c>
      <c r="AF217" s="37">
        <v>11.6</v>
      </c>
      <c r="AG217" s="37">
        <v>1.1000000000000001</v>
      </c>
      <c r="AH217" s="37">
        <v>1.2</v>
      </c>
      <c r="AI217" s="37">
        <v>180</v>
      </c>
      <c r="AJ217" s="37">
        <v>140</v>
      </c>
      <c r="AK217" s="37">
        <v>150</v>
      </c>
      <c r="AL217" s="37">
        <v>289.2</v>
      </c>
      <c r="AM217" s="37">
        <v>5.5</v>
      </c>
      <c r="AN217" s="37">
        <v>155.4</v>
      </c>
      <c r="AO217" s="37">
        <v>1.9</v>
      </c>
      <c r="AP217" s="37">
        <v>1.869</v>
      </c>
      <c r="AQ217" s="37">
        <v>0.03</v>
      </c>
      <c r="AR217" s="37">
        <v>90</v>
      </c>
      <c r="AS217" s="37">
        <v>110</v>
      </c>
      <c r="AT217" s="37">
        <v>10050</v>
      </c>
      <c r="AU217" s="37">
        <v>200</v>
      </c>
      <c r="AV217" s="37">
        <v>505</v>
      </c>
      <c r="AW217" s="37">
        <v>35</v>
      </c>
      <c r="BB217" s="1">
        <v>5510000</v>
      </c>
      <c r="BC217" s="1">
        <v>100000</v>
      </c>
      <c r="BD217" s="39" t="s">
        <v>4686</v>
      </c>
      <c r="BE217" s="39" t="s">
        <v>2973</v>
      </c>
      <c r="BG217" s="37">
        <v>1.7589999999999999E-3</v>
      </c>
      <c r="BH217" s="125">
        <v>11.33</v>
      </c>
      <c r="BI217" s="125">
        <v>0.26</v>
      </c>
      <c r="BJ217" s="125">
        <f t="shared" si="18"/>
        <v>2.2947925860547222</v>
      </c>
      <c r="BK217" s="125">
        <v>11.53</v>
      </c>
      <c r="BL217" s="125">
        <v>0.26889999999999997</v>
      </c>
      <c r="BM217" s="125">
        <f t="shared" si="19"/>
        <v>2.3321769297484822</v>
      </c>
      <c r="BN217" s="36">
        <v>11.603</v>
      </c>
      <c r="BO217" s="36">
        <v>0.26924700000000001</v>
      </c>
      <c r="BP217" s="125">
        <f t="shared" si="15"/>
        <v>2.3204946996466433</v>
      </c>
      <c r="BQ217" s="125">
        <v>16.0792</v>
      </c>
      <c r="BR217" s="125">
        <v>289.2</v>
      </c>
      <c r="BS217" s="125">
        <f t="shared" si="16"/>
        <v>0.53504547886570364</v>
      </c>
      <c r="BT217" s="125">
        <f t="shared" si="17"/>
        <v>7.4346405228758128</v>
      </c>
    </row>
    <row r="218" spans="1:72">
      <c r="A218" s="37" t="s">
        <v>4690</v>
      </c>
      <c r="B218" s="37" t="s">
        <v>4691</v>
      </c>
      <c r="C218" s="37" t="s">
        <v>4692</v>
      </c>
      <c r="D218" s="37" t="s">
        <v>3813</v>
      </c>
      <c r="E218" s="37" t="s">
        <v>4693</v>
      </c>
      <c r="F218" s="37">
        <v>26.515999999999998</v>
      </c>
      <c r="G218" s="50" t="s">
        <v>4690</v>
      </c>
      <c r="H218" s="50" t="s">
        <v>2973</v>
      </c>
      <c r="I218" s="50"/>
      <c r="J218" s="37">
        <v>1.2200000000000001E-2</v>
      </c>
      <c r="K218" s="37">
        <v>1.1000000000000001E-3</v>
      </c>
      <c r="L218" s="37">
        <v>1.1000000000000001E-3</v>
      </c>
      <c r="M218" s="37">
        <v>1.8209999999999999E-3</v>
      </c>
      <c r="N218" s="37">
        <v>3.6000000000000001E-5</v>
      </c>
      <c r="O218" s="37">
        <v>4.1E-5</v>
      </c>
      <c r="P218" s="37">
        <v>8.8281999999999999E-2</v>
      </c>
      <c r="Q218" s="37">
        <v>549.14880000000005</v>
      </c>
      <c r="R218" s="37">
        <v>12.364140000000001</v>
      </c>
      <c r="S218" s="37">
        <v>4.9399999999999999E-2</v>
      </c>
      <c r="T218" s="37">
        <v>4.5999999999999999E-3</v>
      </c>
      <c r="U218" s="37">
        <v>4.5999999999999999E-3</v>
      </c>
      <c r="V218" s="37">
        <v>0.19844999999999999</v>
      </c>
      <c r="W218" s="37">
        <v>5.7499999999999999E-4</v>
      </c>
      <c r="X218" s="37">
        <v>5.0000000000000002E-5</v>
      </c>
      <c r="Y218" s="37">
        <v>5.8E-5</v>
      </c>
      <c r="Z218" s="37">
        <v>12.4</v>
      </c>
      <c r="AA218" s="37">
        <v>1.1000000000000001</v>
      </c>
      <c r="AB218" s="37">
        <v>1.1000000000000001</v>
      </c>
      <c r="AC218" s="37">
        <v>11.73</v>
      </c>
      <c r="AD218" s="37">
        <v>0.23</v>
      </c>
      <c r="AE218" s="37">
        <v>0.27</v>
      </c>
      <c r="AF218" s="37">
        <v>11.6</v>
      </c>
      <c r="AG218" s="37">
        <v>1</v>
      </c>
      <c r="AH218" s="37">
        <v>1.2</v>
      </c>
      <c r="AI218" s="37">
        <v>180</v>
      </c>
      <c r="AJ218" s="37">
        <v>180</v>
      </c>
      <c r="AK218" s="37">
        <v>180</v>
      </c>
      <c r="AL218" s="37">
        <v>250.4</v>
      </c>
      <c r="AM218" s="37">
        <v>6.5</v>
      </c>
      <c r="AN218" s="37">
        <v>167.3</v>
      </c>
      <c r="AO218" s="37">
        <v>4.7</v>
      </c>
      <c r="AP218" s="37">
        <v>1.502</v>
      </c>
      <c r="AQ218" s="37">
        <v>1.9E-2</v>
      </c>
      <c r="AR218" s="37">
        <v>20</v>
      </c>
      <c r="AS218" s="37">
        <v>88</v>
      </c>
      <c r="AT218" s="37">
        <v>9200</v>
      </c>
      <c r="AU218" s="37">
        <v>220</v>
      </c>
      <c r="AV218" s="37">
        <v>448</v>
      </c>
      <c r="AW218" s="37">
        <v>41</v>
      </c>
      <c r="BB218" s="1">
        <v>4770000</v>
      </c>
      <c r="BC218" s="1">
        <v>120000</v>
      </c>
      <c r="BD218" s="39" t="s">
        <v>4690</v>
      </c>
      <c r="BE218" s="39" t="s">
        <v>2973</v>
      </c>
      <c r="BG218" s="37">
        <v>1.8209999999999999E-3</v>
      </c>
      <c r="BH218" s="125">
        <v>11.73</v>
      </c>
      <c r="BI218" s="125">
        <v>0.27</v>
      </c>
      <c r="BJ218" s="125">
        <f t="shared" si="18"/>
        <v>2.3017902813299234</v>
      </c>
      <c r="BK218" s="125">
        <v>11.941000000000001</v>
      </c>
      <c r="BL218" s="125">
        <v>0.27615800000000001</v>
      </c>
      <c r="BM218" s="125">
        <f t="shared" si="19"/>
        <v>2.3126873796164475</v>
      </c>
      <c r="BN218" s="36">
        <v>12.013999999999999</v>
      </c>
      <c r="BO218" s="36">
        <v>0.27649600000000002</v>
      </c>
      <c r="BP218" s="125">
        <f t="shared" si="15"/>
        <v>2.3014483103046448</v>
      </c>
      <c r="BQ218" s="125">
        <v>16.043500000000002</v>
      </c>
      <c r="BR218" s="125">
        <v>250.4</v>
      </c>
      <c r="BS218" s="125">
        <f t="shared" si="16"/>
        <v>0.66577896138482029</v>
      </c>
      <c r="BT218" s="125">
        <f t="shared" si="17"/>
        <v>5.4032258064516174</v>
      </c>
    </row>
    <row r="219" spans="1:72">
      <c r="A219" s="37" t="s">
        <v>4694</v>
      </c>
      <c r="B219" s="37" t="s">
        <v>4695</v>
      </c>
      <c r="C219" s="37" t="s">
        <v>4696</v>
      </c>
      <c r="D219" s="37" t="s">
        <v>3813</v>
      </c>
      <c r="E219" s="37" t="s">
        <v>4697</v>
      </c>
      <c r="F219" s="37">
        <v>24.914999999999999</v>
      </c>
      <c r="G219" s="50" t="s">
        <v>4694</v>
      </c>
      <c r="H219" s="50" t="s">
        <v>2973</v>
      </c>
      <c r="I219" s="50" t="s">
        <v>2978</v>
      </c>
      <c r="J219" s="37">
        <v>1.3100000000000001E-2</v>
      </c>
      <c r="K219" s="37">
        <v>1E-3</v>
      </c>
      <c r="L219" s="37">
        <v>1E-3</v>
      </c>
      <c r="M219" s="37">
        <v>1.737E-3</v>
      </c>
      <c r="N219" s="37">
        <v>4.1E-5</v>
      </c>
      <c r="O219" s="37">
        <v>4.6E-5</v>
      </c>
      <c r="P219" s="37">
        <v>0.13295000000000001</v>
      </c>
      <c r="Q219" s="37">
        <v>575.70519999999999</v>
      </c>
      <c r="R219" s="37">
        <v>15.246079999999999</v>
      </c>
      <c r="S219" s="37">
        <v>5.3999999999999999E-2</v>
      </c>
      <c r="T219" s="37">
        <v>4.0000000000000001E-3</v>
      </c>
      <c r="U219" s="37">
        <v>4.0000000000000001E-3</v>
      </c>
      <c r="V219" s="37">
        <v>0.18509999999999999</v>
      </c>
      <c r="W219" s="37">
        <v>6.0700000000000001E-4</v>
      </c>
      <c r="X219" s="37">
        <v>7.2000000000000002E-5</v>
      </c>
      <c r="Y219" s="37">
        <v>7.8999999999999996E-5</v>
      </c>
      <c r="Z219" s="37">
        <v>13.41</v>
      </c>
      <c r="AA219" s="37">
        <v>0.97</v>
      </c>
      <c r="AB219" s="37">
        <v>1</v>
      </c>
      <c r="AC219" s="37">
        <v>11.19</v>
      </c>
      <c r="AD219" s="37">
        <v>0.27</v>
      </c>
      <c r="AE219" s="37">
        <v>0.28999999999999998</v>
      </c>
      <c r="AF219" s="37">
        <v>12.3</v>
      </c>
      <c r="AG219" s="37">
        <v>1.5</v>
      </c>
      <c r="AH219" s="37">
        <v>1.6</v>
      </c>
      <c r="AI219" s="37">
        <v>420</v>
      </c>
      <c r="AJ219" s="37">
        <v>160</v>
      </c>
      <c r="AK219" s="37">
        <v>160</v>
      </c>
      <c r="AL219" s="37">
        <v>285.60000000000002</v>
      </c>
      <c r="AM219" s="37">
        <v>7.4</v>
      </c>
      <c r="AN219" s="37">
        <v>163.69999999999999</v>
      </c>
      <c r="AO219" s="37">
        <v>3.5</v>
      </c>
      <c r="AP219" s="37">
        <v>1.754</v>
      </c>
      <c r="AQ219" s="37">
        <v>1.7000000000000001E-2</v>
      </c>
      <c r="AR219" s="37">
        <v>140</v>
      </c>
      <c r="AS219" s="37">
        <v>120</v>
      </c>
      <c r="AT219" s="37">
        <v>9910</v>
      </c>
      <c r="AU219" s="37">
        <v>280</v>
      </c>
      <c r="AV219" s="37">
        <v>541</v>
      </c>
      <c r="AW219" s="37">
        <v>40</v>
      </c>
      <c r="BB219" s="1">
        <v>5430000</v>
      </c>
      <c r="BC219" s="1">
        <v>140000</v>
      </c>
      <c r="BD219" s="39" t="s">
        <v>4694</v>
      </c>
      <c r="BE219" s="39" t="s">
        <v>2973</v>
      </c>
      <c r="BF219" s="39" t="s">
        <v>2978</v>
      </c>
      <c r="BG219" s="37">
        <v>1.737E-3</v>
      </c>
      <c r="BH219" s="125">
        <v>11.19</v>
      </c>
      <c r="BI219" s="125">
        <v>0.28999999999999998</v>
      </c>
      <c r="BJ219" s="125">
        <f t="shared" si="18"/>
        <v>2.5915996425379806</v>
      </c>
      <c r="BK219" s="125">
        <v>11.387</v>
      </c>
      <c r="BL219" s="125">
        <v>0.30724699999999999</v>
      </c>
      <c r="BM219" s="125">
        <f t="shared" si="19"/>
        <v>2.6982260472468602</v>
      </c>
      <c r="BN219" s="36">
        <v>11.46</v>
      </c>
      <c r="BO219" s="36">
        <v>0.30754999999999999</v>
      </c>
      <c r="BP219" s="125">
        <f t="shared" si="15"/>
        <v>2.6836823734729491</v>
      </c>
      <c r="BQ219" s="125">
        <v>16.0716</v>
      </c>
      <c r="BR219" s="125">
        <v>285.60000000000002</v>
      </c>
      <c r="BS219" s="125">
        <f t="shared" si="16"/>
        <v>0.5701254275940707</v>
      </c>
      <c r="BT219" s="125">
        <f t="shared" si="17"/>
        <v>16.554809843400452</v>
      </c>
    </row>
    <row r="220" spans="1:72">
      <c r="A220" s="37" t="s">
        <v>4698</v>
      </c>
      <c r="B220" s="37" t="s">
        <v>4699</v>
      </c>
      <c r="C220" s="37" t="s">
        <v>4700</v>
      </c>
      <c r="D220" s="37" t="s">
        <v>3813</v>
      </c>
      <c r="E220" s="37" t="s">
        <v>4701</v>
      </c>
      <c r="F220" s="37">
        <v>23.669</v>
      </c>
      <c r="G220" s="50" t="s">
        <v>4698</v>
      </c>
      <c r="H220" s="50" t="s">
        <v>2973</v>
      </c>
      <c r="I220" s="50"/>
      <c r="J220" s="37">
        <v>1.1440000000000001E-2</v>
      </c>
      <c r="K220" s="37">
        <v>9.7999999999999997E-4</v>
      </c>
      <c r="L220" s="37">
        <v>1E-3</v>
      </c>
      <c r="M220" s="37">
        <v>1.751E-3</v>
      </c>
      <c r="N220" s="37">
        <v>3.1999999999999999E-5</v>
      </c>
      <c r="O220" s="37">
        <v>3.8000000000000002E-5</v>
      </c>
      <c r="P220" s="37">
        <v>1.2387E-2</v>
      </c>
      <c r="Q220" s="37">
        <v>571.10220000000004</v>
      </c>
      <c r="R220" s="37">
        <v>12.393990000000001</v>
      </c>
      <c r="S220" s="37">
        <v>4.7500000000000001E-2</v>
      </c>
      <c r="T220" s="37">
        <v>4.1000000000000003E-3</v>
      </c>
      <c r="U220" s="37">
        <v>4.1000000000000003E-3</v>
      </c>
      <c r="V220" s="37">
        <v>0.20541999999999999</v>
      </c>
      <c r="W220" s="37">
        <v>5.2899999999999996E-4</v>
      </c>
      <c r="X220" s="37">
        <v>3.1999999999999999E-5</v>
      </c>
      <c r="Y220" s="37">
        <v>4.1999999999999998E-5</v>
      </c>
      <c r="Z220" s="37">
        <v>11.54</v>
      </c>
      <c r="AA220" s="37">
        <v>0.99</v>
      </c>
      <c r="AB220" s="37">
        <v>1</v>
      </c>
      <c r="AC220" s="37">
        <v>11.28</v>
      </c>
      <c r="AD220" s="37">
        <v>0.21</v>
      </c>
      <c r="AE220" s="37">
        <v>0.24</v>
      </c>
      <c r="AF220" s="37">
        <v>10.68</v>
      </c>
      <c r="AG220" s="37">
        <v>0.65</v>
      </c>
      <c r="AH220" s="37">
        <v>0.85</v>
      </c>
      <c r="AI220" s="37">
        <v>80</v>
      </c>
      <c r="AJ220" s="37">
        <v>160</v>
      </c>
      <c r="AK220" s="37">
        <v>170</v>
      </c>
      <c r="AL220" s="37">
        <v>533.5</v>
      </c>
      <c r="AM220" s="37">
        <v>3.5</v>
      </c>
      <c r="AN220" s="37">
        <v>546.1</v>
      </c>
      <c r="AO220" s="37">
        <v>9.3000000000000007</v>
      </c>
      <c r="AP220" s="37">
        <v>0.98799999999999999</v>
      </c>
      <c r="AQ220" s="37">
        <v>1.7999999999999999E-2</v>
      </c>
      <c r="AR220" s="37">
        <v>3</v>
      </c>
      <c r="AS220" s="37">
        <v>93</v>
      </c>
      <c r="AT220" s="37">
        <v>18440</v>
      </c>
      <c r="AU220" s="37">
        <v>420</v>
      </c>
      <c r="AV220" s="37">
        <v>866</v>
      </c>
      <c r="AW220" s="37">
        <v>74</v>
      </c>
      <c r="BB220" s="1">
        <v>10150000</v>
      </c>
      <c r="BC220" s="1">
        <v>66000</v>
      </c>
      <c r="BD220" s="39" t="s">
        <v>4698</v>
      </c>
      <c r="BE220" s="39" t="s">
        <v>2973</v>
      </c>
      <c r="BG220" s="37">
        <v>1.751E-3</v>
      </c>
      <c r="BH220" s="125">
        <v>11.28</v>
      </c>
      <c r="BI220" s="125">
        <v>0.24</v>
      </c>
      <c r="BJ220" s="125">
        <f t="shared" si="18"/>
        <v>2.1276595744680851</v>
      </c>
      <c r="BK220" s="125">
        <v>11.44</v>
      </c>
      <c r="BL220" s="125">
        <v>0.25292599999999998</v>
      </c>
      <c r="BM220" s="125">
        <f t="shared" si="19"/>
        <v>2.2108916083916084</v>
      </c>
      <c r="BN220" s="36">
        <v>11.513</v>
      </c>
      <c r="BO220" s="36">
        <v>0.25329600000000002</v>
      </c>
      <c r="BP220" s="125">
        <f t="shared" si="15"/>
        <v>2.2000868583340574</v>
      </c>
      <c r="BQ220" s="125">
        <v>16.3855</v>
      </c>
      <c r="BR220" s="125">
        <v>533.5</v>
      </c>
      <c r="BS220" s="125">
        <f t="shared" si="16"/>
        <v>1.0121457489878543</v>
      </c>
      <c r="BT220" s="125">
        <f t="shared" si="17"/>
        <v>2.2530329289428108</v>
      </c>
    </row>
    <row r="221" spans="1:72">
      <c r="A221" s="37" t="s">
        <v>4702</v>
      </c>
      <c r="B221" s="37" t="s">
        <v>4703</v>
      </c>
      <c r="C221" s="37" t="s">
        <v>4704</v>
      </c>
      <c r="D221" s="37" t="s">
        <v>3813</v>
      </c>
      <c r="E221" s="37" t="s">
        <v>4705</v>
      </c>
      <c r="F221" s="37">
        <v>8.1861999999999995</v>
      </c>
      <c r="G221" s="50" t="s">
        <v>4702</v>
      </c>
      <c r="H221" s="50" t="s">
        <v>2973</v>
      </c>
      <c r="I221" s="50" t="s">
        <v>4081</v>
      </c>
      <c r="J221" s="37">
        <v>1.23E-2</v>
      </c>
      <c r="K221" s="37">
        <v>1.9E-3</v>
      </c>
      <c r="L221" s="37">
        <v>1.9E-3</v>
      </c>
      <c r="M221" s="37">
        <v>1.794E-3</v>
      </c>
      <c r="N221" s="37">
        <v>6.7999999999999999E-5</v>
      </c>
      <c r="O221" s="37">
        <v>7.1000000000000005E-5</v>
      </c>
      <c r="P221" s="37">
        <v>0.2296</v>
      </c>
      <c r="Q221" s="37">
        <v>557.41359999999997</v>
      </c>
      <c r="R221" s="37">
        <v>22.060400000000001</v>
      </c>
      <c r="S221" s="37">
        <v>4.99E-2</v>
      </c>
      <c r="T221" s="37">
        <v>7.3000000000000001E-3</v>
      </c>
      <c r="U221" s="37">
        <v>7.3000000000000001E-3</v>
      </c>
      <c r="V221" s="37">
        <v>3.8641000000000002E-2</v>
      </c>
      <c r="W221" s="37">
        <v>5.2400000000000005E-4</v>
      </c>
      <c r="X221" s="37">
        <v>7.3999999999999996E-5</v>
      </c>
      <c r="Y221" s="37">
        <v>7.8999999999999996E-5</v>
      </c>
      <c r="Z221" s="37">
        <v>12.4</v>
      </c>
      <c r="AA221" s="37">
        <v>1.9</v>
      </c>
      <c r="AB221" s="37">
        <v>1.9</v>
      </c>
      <c r="AC221" s="37">
        <v>11.56</v>
      </c>
      <c r="AD221" s="37">
        <v>0.44</v>
      </c>
      <c r="AE221" s="37">
        <v>0.46</v>
      </c>
      <c r="AF221" s="37">
        <v>10.6</v>
      </c>
      <c r="AG221" s="37">
        <v>1.5</v>
      </c>
      <c r="AH221" s="37">
        <v>1.6</v>
      </c>
      <c r="AI221" s="37">
        <v>260</v>
      </c>
      <c r="AJ221" s="37">
        <v>320</v>
      </c>
      <c r="AK221" s="37">
        <v>320</v>
      </c>
      <c r="AL221" s="37">
        <v>309.8</v>
      </c>
      <c r="AM221" s="37">
        <v>8.4</v>
      </c>
      <c r="AN221" s="37">
        <v>225.6</v>
      </c>
      <c r="AO221" s="37">
        <v>5.8</v>
      </c>
      <c r="AP221" s="37">
        <v>1.3819999999999999</v>
      </c>
      <c r="AQ221" s="37">
        <v>1.7999999999999999E-2</v>
      </c>
      <c r="AR221" s="37">
        <v>0</v>
      </c>
      <c r="AS221" s="37">
        <v>140</v>
      </c>
      <c r="AT221" s="37">
        <v>10080</v>
      </c>
      <c r="AU221" s="37">
        <v>280</v>
      </c>
      <c r="AV221" s="37">
        <v>497</v>
      </c>
      <c r="AW221" s="37">
        <v>73</v>
      </c>
      <c r="BB221" s="1">
        <v>5890000</v>
      </c>
      <c r="BC221" s="1">
        <v>160000</v>
      </c>
      <c r="BD221" s="39" t="s">
        <v>4702</v>
      </c>
      <c r="BE221" s="39" t="s">
        <v>2973</v>
      </c>
      <c r="BF221" s="39" t="s">
        <v>4081</v>
      </c>
      <c r="BG221" s="37">
        <v>1.794E-3</v>
      </c>
      <c r="BH221" s="125">
        <v>11.56</v>
      </c>
      <c r="BI221" s="125">
        <v>0.46</v>
      </c>
      <c r="BJ221" s="125">
        <f t="shared" si="18"/>
        <v>3.9792387543252596</v>
      </c>
      <c r="BK221" s="125">
        <v>11.753</v>
      </c>
      <c r="BL221" s="125">
        <v>0.46853800000000001</v>
      </c>
      <c r="BM221" s="125">
        <f t="shared" si="19"/>
        <v>3.9865396069088748</v>
      </c>
      <c r="BN221" s="36">
        <v>11.826000000000001</v>
      </c>
      <c r="BO221" s="36">
        <v>0.46873300000000001</v>
      </c>
      <c r="BP221" s="125">
        <f t="shared" si="15"/>
        <v>3.9635802469135806</v>
      </c>
      <c r="BQ221" s="125">
        <v>16.134899999999998</v>
      </c>
      <c r="BR221" s="125">
        <v>309.8</v>
      </c>
      <c r="BS221" s="125">
        <f t="shared" si="16"/>
        <v>0.72358900144717808</v>
      </c>
      <c r="BT221" s="125">
        <f t="shared" si="17"/>
        <v>6.7741935483870979</v>
      </c>
    </row>
    <row r="222" spans="1:72">
      <c r="G222" s="50"/>
      <c r="H222" s="50"/>
      <c r="I222" s="50"/>
      <c r="BJ222" s="125" t="e">
        <f t="shared" si="18"/>
        <v>#DIV/0!</v>
      </c>
      <c r="BM222" s="125" t="e">
        <f t="shared" si="19"/>
        <v>#DIV/0!</v>
      </c>
      <c r="BP222" s="125" t="e">
        <f t="shared" si="15"/>
        <v>#DIV/0!</v>
      </c>
      <c r="BS222" s="125" t="e">
        <f t="shared" si="16"/>
        <v>#DIV/0!</v>
      </c>
      <c r="BT222" s="125" t="e">
        <f t="shared" si="17"/>
        <v>#DIV/0!</v>
      </c>
    </row>
    <row r="223" spans="1:72">
      <c r="A223" s="37" t="s">
        <v>4706</v>
      </c>
      <c r="B223" s="37" t="s">
        <v>4707</v>
      </c>
      <c r="C223" s="37" t="s">
        <v>4708</v>
      </c>
      <c r="D223" s="37" t="s">
        <v>3813</v>
      </c>
      <c r="E223" s="37" t="s">
        <v>4709</v>
      </c>
      <c r="F223" s="37">
        <v>26.515999999999998</v>
      </c>
      <c r="G223" s="50" t="s">
        <v>4706</v>
      </c>
      <c r="H223" s="50" t="s">
        <v>2973</v>
      </c>
      <c r="I223" s="50" t="s">
        <v>2990</v>
      </c>
      <c r="J223" s="37">
        <v>1.7829999999999999E-2</v>
      </c>
      <c r="K223" s="37">
        <v>7.2000000000000005E-4</v>
      </c>
      <c r="L223" s="37">
        <v>7.9000000000000001E-4</v>
      </c>
      <c r="M223" s="37">
        <v>1.9250000000000001E-3</v>
      </c>
      <c r="N223" s="37">
        <v>2.0000000000000002E-5</v>
      </c>
      <c r="O223" s="37">
        <v>2.9E-5</v>
      </c>
      <c r="P223" s="37">
        <v>0.26518000000000003</v>
      </c>
      <c r="Q223" s="37">
        <v>519.48050000000001</v>
      </c>
      <c r="R223" s="37">
        <v>7.8259400000000001</v>
      </c>
      <c r="S223" s="37">
        <v>6.8000000000000005E-2</v>
      </c>
      <c r="T223" s="37">
        <v>2.8E-3</v>
      </c>
      <c r="U223" s="37">
        <v>2.8999999999999998E-3</v>
      </c>
      <c r="V223" s="37">
        <v>-8.9569000000000003E-3</v>
      </c>
      <c r="W223" s="37">
        <v>7.6999999999999996E-4</v>
      </c>
      <c r="X223" s="37">
        <v>3.6000000000000001E-5</v>
      </c>
      <c r="Y223" s="37">
        <v>5.3000000000000001E-5</v>
      </c>
      <c r="Z223" s="37">
        <v>17.95</v>
      </c>
      <c r="AA223" s="37">
        <v>0.72</v>
      </c>
      <c r="AB223" s="37">
        <v>0.78</v>
      </c>
      <c r="AC223" s="37">
        <v>12.39</v>
      </c>
      <c r="AD223" s="37">
        <v>0.13</v>
      </c>
      <c r="AE223" s="37">
        <v>0.19</v>
      </c>
      <c r="AF223" s="37">
        <v>15.55</v>
      </c>
      <c r="AG223" s="37">
        <v>0.72</v>
      </c>
      <c r="AH223" s="37">
        <v>1.1000000000000001</v>
      </c>
      <c r="AI223" s="37">
        <v>874</v>
      </c>
      <c r="AJ223" s="37">
        <v>85</v>
      </c>
      <c r="AK223" s="37">
        <v>88</v>
      </c>
      <c r="AL223" s="37">
        <v>3357</v>
      </c>
      <c r="AM223" s="37">
        <v>32</v>
      </c>
      <c r="AN223" s="37">
        <v>2201</v>
      </c>
      <c r="AO223" s="37">
        <v>29</v>
      </c>
      <c r="AP223" s="37">
        <v>1.5349999999999999</v>
      </c>
      <c r="AQ223" s="37">
        <v>2.1999999999999999E-2</v>
      </c>
      <c r="AR223" s="37">
        <v>420</v>
      </c>
      <c r="AS223" s="37">
        <v>130</v>
      </c>
      <c r="AT223" s="1">
        <v>128800</v>
      </c>
      <c r="AU223" s="1">
        <v>1700</v>
      </c>
      <c r="AV223" s="37">
        <v>8690</v>
      </c>
      <c r="AW223" s="37">
        <v>380</v>
      </c>
      <c r="BB223" s="1">
        <v>63860000</v>
      </c>
      <c r="BC223" s="1">
        <v>620000</v>
      </c>
      <c r="BD223" s="39" t="s">
        <v>4706</v>
      </c>
      <c r="BE223" s="39" t="s">
        <v>2973</v>
      </c>
      <c r="BF223" s="39" t="s">
        <v>2990</v>
      </c>
      <c r="BG223" s="37">
        <v>1.9250000000000001E-3</v>
      </c>
      <c r="BH223" s="125">
        <v>12.39</v>
      </c>
      <c r="BI223" s="125">
        <v>0.19</v>
      </c>
      <c r="BJ223" s="125">
        <f t="shared" si="18"/>
        <v>1.5334947538337367</v>
      </c>
      <c r="BK223" s="125">
        <v>12.468999999999999</v>
      </c>
      <c r="BL223" s="125">
        <v>0.18945100000000001</v>
      </c>
      <c r="BM223" s="125">
        <f t="shared" si="19"/>
        <v>1.5193760526104743</v>
      </c>
      <c r="BN223" s="36">
        <v>12.542</v>
      </c>
      <c r="BO223" s="36">
        <v>0.189946</v>
      </c>
      <c r="BP223" s="125">
        <f t="shared" si="15"/>
        <v>1.5144793493860629</v>
      </c>
      <c r="BQ223" s="125">
        <v>17.1935</v>
      </c>
      <c r="BR223" s="125">
        <v>3357</v>
      </c>
      <c r="BS223" s="125">
        <f t="shared" si="16"/>
        <v>0.65146579804560267</v>
      </c>
      <c r="BT223" s="125">
        <f t="shared" si="17"/>
        <v>30.974930362116982</v>
      </c>
    </row>
    <row r="224" spans="1:72">
      <c r="A224" s="37" t="s">
        <v>4710</v>
      </c>
      <c r="B224" s="37" t="s">
        <v>4711</v>
      </c>
      <c r="C224" s="37" t="s">
        <v>4712</v>
      </c>
      <c r="D224" s="37" t="s">
        <v>3813</v>
      </c>
      <c r="E224" s="37" t="s">
        <v>4713</v>
      </c>
      <c r="F224" s="37">
        <v>9.6098999999999997</v>
      </c>
      <c r="G224" s="50" t="s">
        <v>4710</v>
      </c>
      <c r="H224" s="50" t="s">
        <v>2973</v>
      </c>
      <c r="I224" s="50"/>
      <c r="J224" s="37">
        <v>1.2279999999999999E-2</v>
      </c>
      <c r="K224" s="37">
        <v>5.5999999999999995E-4</v>
      </c>
      <c r="L224" s="37">
        <v>6.0999999999999997E-4</v>
      </c>
      <c r="M224" s="37">
        <v>1.9070000000000001E-3</v>
      </c>
      <c r="N224" s="37">
        <v>3.0000000000000001E-5</v>
      </c>
      <c r="O224" s="37">
        <v>3.6000000000000001E-5</v>
      </c>
      <c r="P224" s="37">
        <v>3.1571000000000002E-2</v>
      </c>
      <c r="Q224" s="37">
        <v>524.38379999999995</v>
      </c>
      <c r="R224" s="37">
        <v>9.8992229999999992</v>
      </c>
      <c r="S224" s="37">
        <v>4.6600000000000003E-2</v>
      </c>
      <c r="T224" s="37">
        <v>2.3999999999999998E-3</v>
      </c>
      <c r="U224" s="37">
        <v>2.3999999999999998E-3</v>
      </c>
      <c r="V224" s="37">
        <v>0.34905999999999998</v>
      </c>
      <c r="W224" s="37">
        <v>5.9599999999999996E-4</v>
      </c>
      <c r="X224" s="37">
        <v>2.5999999999999998E-5</v>
      </c>
      <c r="Y224" s="37">
        <v>4.0000000000000003E-5</v>
      </c>
      <c r="Z224" s="37">
        <v>12.39</v>
      </c>
      <c r="AA224" s="37">
        <v>0.56999999999999995</v>
      </c>
      <c r="AB224" s="37">
        <v>0.61</v>
      </c>
      <c r="AC224" s="37">
        <v>12.28</v>
      </c>
      <c r="AD224" s="37">
        <v>0.19</v>
      </c>
      <c r="AE224" s="37">
        <v>0.23</v>
      </c>
      <c r="AF224" s="37">
        <v>12.04</v>
      </c>
      <c r="AG224" s="37">
        <v>0.52</v>
      </c>
      <c r="AH224" s="37">
        <v>0.81</v>
      </c>
      <c r="AI224" s="37">
        <v>40</v>
      </c>
      <c r="AJ224" s="37">
        <v>100</v>
      </c>
      <c r="AK224" s="37">
        <v>100</v>
      </c>
      <c r="AL224" s="37">
        <v>3660</v>
      </c>
      <c r="AM224" s="37">
        <v>120</v>
      </c>
      <c r="AN224" s="37">
        <v>2143</v>
      </c>
      <c r="AO224" s="37">
        <v>80</v>
      </c>
      <c r="AP224" s="37">
        <v>1.728</v>
      </c>
      <c r="AQ224" s="37">
        <v>1.9E-2</v>
      </c>
      <c r="AR224" s="37">
        <v>130</v>
      </c>
      <c r="AS224" s="37">
        <v>180</v>
      </c>
      <c r="AT224" s="1">
        <v>129500</v>
      </c>
      <c r="AU224" s="1">
        <v>2400</v>
      </c>
      <c r="AV224" s="37">
        <v>6080</v>
      </c>
      <c r="AW224" s="37">
        <v>250</v>
      </c>
      <c r="BB224" s="1">
        <v>69600000</v>
      </c>
      <c r="BC224" s="1">
        <v>2300000</v>
      </c>
      <c r="BD224" s="39" t="s">
        <v>4710</v>
      </c>
      <c r="BE224" s="39" t="s">
        <v>2973</v>
      </c>
      <c r="BG224" s="37">
        <v>1.9070000000000001E-3</v>
      </c>
      <c r="BH224" s="125">
        <v>12.28</v>
      </c>
      <c r="BI224" s="125">
        <v>0.23</v>
      </c>
      <c r="BJ224" s="125">
        <f t="shared" si="18"/>
        <v>1.8729641693811077</v>
      </c>
      <c r="BK224" s="125">
        <v>12.349</v>
      </c>
      <c r="BL224" s="125">
        <v>0.234233</v>
      </c>
      <c r="BM224" s="125">
        <f t="shared" si="19"/>
        <v>1.8967770669689854</v>
      </c>
      <c r="BN224" s="36">
        <v>12.422000000000001</v>
      </c>
      <c r="BO224" s="36">
        <v>0.23463200000000001</v>
      </c>
      <c r="BP224" s="125">
        <f t="shared" si="15"/>
        <v>1.8888423764289164</v>
      </c>
      <c r="BQ224" s="125">
        <v>17.2209</v>
      </c>
      <c r="BR224" s="125">
        <v>3660</v>
      </c>
      <c r="BS224" s="125">
        <f t="shared" si="16"/>
        <v>0.57870370370370372</v>
      </c>
      <c r="BT224" s="125">
        <f t="shared" si="17"/>
        <v>0.88781275221954115</v>
      </c>
    </row>
    <row r="225" spans="1:72">
      <c r="A225" s="37" t="s">
        <v>4714</v>
      </c>
      <c r="B225" s="37" t="s">
        <v>4715</v>
      </c>
      <c r="C225" s="37" t="s">
        <v>4716</v>
      </c>
      <c r="D225" s="37" t="s">
        <v>3813</v>
      </c>
      <c r="E225" s="37" t="s">
        <v>4717</v>
      </c>
      <c r="F225" s="37">
        <v>21.888999999999999</v>
      </c>
      <c r="G225" s="50" t="s">
        <v>4714</v>
      </c>
      <c r="H225" s="50" t="s">
        <v>2973</v>
      </c>
      <c r="I225" s="50"/>
      <c r="J225" s="37">
        <v>1.273E-2</v>
      </c>
      <c r="K225" s="37">
        <v>4.2999999999999999E-4</v>
      </c>
      <c r="L225" s="37">
        <v>4.8999999999999998E-4</v>
      </c>
      <c r="M225" s="37">
        <v>1.9449999999999999E-3</v>
      </c>
      <c r="N225" s="37">
        <v>2.0999999999999999E-5</v>
      </c>
      <c r="O225" s="37">
        <v>3.0000000000000001E-5</v>
      </c>
      <c r="P225" s="37">
        <v>0.15626000000000001</v>
      </c>
      <c r="Q225" s="37">
        <v>514.13879999999995</v>
      </c>
      <c r="R225" s="37">
        <v>7.9301620000000002</v>
      </c>
      <c r="S225" s="37">
        <v>4.7500000000000001E-2</v>
      </c>
      <c r="T225" s="37">
        <v>1.6000000000000001E-3</v>
      </c>
      <c r="U225" s="37">
        <v>1.6999999999999999E-3</v>
      </c>
      <c r="V225" s="37">
        <v>0.18278</v>
      </c>
      <c r="W225" s="37">
        <v>6.3299999999999999E-4</v>
      </c>
      <c r="X225" s="37">
        <v>2.0000000000000002E-5</v>
      </c>
      <c r="Y225" s="37">
        <v>3.8999999999999999E-5</v>
      </c>
      <c r="Z225" s="37">
        <v>12.84</v>
      </c>
      <c r="AA225" s="37">
        <v>0.44</v>
      </c>
      <c r="AB225" s="37">
        <v>0.49</v>
      </c>
      <c r="AC225" s="37">
        <v>12.52</v>
      </c>
      <c r="AD225" s="37">
        <v>0.13</v>
      </c>
      <c r="AE225" s="37">
        <v>0.19</v>
      </c>
      <c r="AF225" s="37">
        <v>12.8</v>
      </c>
      <c r="AG225" s="37">
        <v>0.41</v>
      </c>
      <c r="AH225" s="37">
        <v>0.78</v>
      </c>
      <c r="AI225" s="37">
        <v>80</v>
      </c>
      <c r="AJ225" s="37">
        <v>71</v>
      </c>
      <c r="AK225" s="37">
        <v>74</v>
      </c>
      <c r="AL225" s="37">
        <v>3134</v>
      </c>
      <c r="AM225" s="37">
        <v>96</v>
      </c>
      <c r="AN225" s="37">
        <v>1792</v>
      </c>
      <c r="AO225" s="37">
        <v>34</v>
      </c>
      <c r="AP225" s="37">
        <v>1.764</v>
      </c>
      <c r="AQ225" s="37">
        <v>2.9000000000000001E-2</v>
      </c>
      <c r="AR225" s="37">
        <v>-10</v>
      </c>
      <c r="AS225" s="37">
        <v>130</v>
      </c>
      <c r="AT225" s="1">
        <v>119200</v>
      </c>
      <c r="AU225" s="1">
        <v>1900</v>
      </c>
      <c r="AV225" s="37">
        <v>5600</v>
      </c>
      <c r="AW225" s="37">
        <v>190</v>
      </c>
      <c r="BB225" s="1">
        <v>59600000</v>
      </c>
      <c r="BC225" s="1">
        <v>1800000</v>
      </c>
      <c r="BD225" s="39" t="s">
        <v>4714</v>
      </c>
      <c r="BE225" s="39" t="s">
        <v>2973</v>
      </c>
      <c r="BG225" s="37">
        <v>1.9449999999999999E-3</v>
      </c>
      <c r="BH225" s="125">
        <v>12.52</v>
      </c>
      <c r="BI225" s="125">
        <v>0.19</v>
      </c>
      <c r="BJ225" s="125">
        <f t="shared" si="18"/>
        <v>1.5175718849840256</v>
      </c>
      <c r="BK225" s="125">
        <v>12.602</v>
      </c>
      <c r="BL225" s="125">
        <v>0.19609099999999999</v>
      </c>
      <c r="BM225" s="125">
        <f t="shared" si="19"/>
        <v>1.5560307887636882</v>
      </c>
      <c r="BN225" s="36">
        <v>12.675000000000001</v>
      </c>
      <c r="BO225" s="36">
        <v>0.19656899999999999</v>
      </c>
      <c r="BP225" s="125">
        <f t="shared" si="15"/>
        <v>1.5508402366863903</v>
      </c>
      <c r="BQ225" s="125">
        <v>17.160699999999999</v>
      </c>
      <c r="BR225" s="125">
        <v>3134</v>
      </c>
      <c r="BS225" s="125">
        <f t="shared" si="16"/>
        <v>0.56689342403628118</v>
      </c>
      <c r="BT225" s="125">
        <f t="shared" si="17"/>
        <v>2.4922118380062308</v>
      </c>
    </row>
    <row r="226" spans="1:72">
      <c r="A226" s="37" t="s">
        <v>4718</v>
      </c>
      <c r="B226" s="37" t="s">
        <v>4719</v>
      </c>
      <c r="C226" s="37" t="s">
        <v>4720</v>
      </c>
      <c r="D226" s="37" t="s">
        <v>3813</v>
      </c>
      <c r="E226" s="37" t="s">
        <v>4721</v>
      </c>
      <c r="F226" s="37">
        <v>26.515999999999998</v>
      </c>
      <c r="G226" s="50" t="s">
        <v>4718</v>
      </c>
      <c r="H226" s="50" t="s">
        <v>2973</v>
      </c>
      <c r="I226" s="50" t="s">
        <v>4081</v>
      </c>
      <c r="J226" s="37">
        <v>1.2829999999999999E-2</v>
      </c>
      <c r="K226" s="37">
        <v>3.5E-4</v>
      </c>
      <c r="L226" s="37">
        <v>4.2000000000000002E-4</v>
      </c>
      <c r="M226" s="37">
        <v>1.9620000000000002E-3</v>
      </c>
      <c r="N226" s="37">
        <v>2.1999999999999999E-5</v>
      </c>
      <c r="O226" s="37">
        <v>3.1000000000000001E-5</v>
      </c>
      <c r="P226" s="37">
        <v>0.10761</v>
      </c>
      <c r="Q226" s="37">
        <v>509.68400000000003</v>
      </c>
      <c r="R226" s="37">
        <v>8.0531109999999995</v>
      </c>
      <c r="S226" s="37">
        <v>4.7899999999999998E-2</v>
      </c>
      <c r="T226" s="37">
        <v>1.5E-3</v>
      </c>
      <c r="U226" s="37">
        <v>1.5E-3</v>
      </c>
      <c r="V226" s="37">
        <v>0.29466999999999999</v>
      </c>
      <c r="W226" s="37">
        <v>6.5499999999999998E-4</v>
      </c>
      <c r="X226" s="37">
        <v>2.5000000000000001E-5</v>
      </c>
      <c r="Y226" s="37">
        <v>4.1999999999999998E-5</v>
      </c>
      <c r="Z226" s="37">
        <v>12.94</v>
      </c>
      <c r="AA226" s="37">
        <v>0.35</v>
      </c>
      <c r="AB226" s="37">
        <v>0.42</v>
      </c>
      <c r="AC226" s="37">
        <v>12.64</v>
      </c>
      <c r="AD226" s="37">
        <v>0.14000000000000001</v>
      </c>
      <c r="AE226" s="37">
        <v>0.2</v>
      </c>
      <c r="AF226" s="37">
        <v>13.24</v>
      </c>
      <c r="AG226" s="37">
        <v>0.51</v>
      </c>
      <c r="AH226" s="37">
        <v>0.85</v>
      </c>
      <c r="AI226" s="37">
        <v>98</v>
      </c>
      <c r="AJ226" s="37">
        <v>64</v>
      </c>
      <c r="AK226" s="37">
        <v>68</v>
      </c>
      <c r="AL226" s="37">
        <v>2328</v>
      </c>
      <c r="AM226" s="37">
        <v>55</v>
      </c>
      <c r="AN226" s="37">
        <v>1486</v>
      </c>
      <c r="AO226" s="37">
        <v>47</v>
      </c>
      <c r="AP226" s="37">
        <v>1.593</v>
      </c>
      <c r="AQ226" s="37">
        <v>2.1999999999999999E-2</v>
      </c>
      <c r="AR226" s="37">
        <v>80</v>
      </c>
      <c r="AS226" s="37">
        <v>110</v>
      </c>
      <c r="AT226" s="1">
        <v>90900</v>
      </c>
      <c r="AU226" s="1">
        <v>1100</v>
      </c>
      <c r="AV226" s="37">
        <v>4320</v>
      </c>
      <c r="AW226" s="37">
        <v>130</v>
      </c>
      <c r="BB226" s="1">
        <v>44300000</v>
      </c>
      <c r="BC226" s="1">
        <v>1000000</v>
      </c>
      <c r="BD226" s="39" t="s">
        <v>4718</v>
      </c>
      <c r="BE226" s="39" t="s">
        <v>2973</v>
      </c>
      <c r="BF226" s="39" t="s">
        <v>4081</v>
      </c>
      <c r="BG226" s="37">
        <v>1.9620000000000002E-3</v>
      </c>
      <c r="BH226" s="125">
        <v>12.64</v>
      </c>
      <c r="BI226" s="125">
        <v>0.2</v>
      </c>
      <c r="BJ226" s="125">
        <f t="shared" si="18"/>
        <v>1.5822784810126582</v>
      </c>
      <c r="BK226" s="125">
        <v>12.728999999999999</v>
      </c>
      <c r="BL226" s="125">
        <v>0.203317</v>
      </c>
      <c r="BM226" s="125">
        <f t="shared" si="19"/>
        <v>1.5972739413936681</v>
      </c>
      <c r="BN226" s="36">
        <v>12.802</v>
      </c>
      <c r="BO226" s="36">
        <v>0.20377799999999999</v>
      </c>
      <c r="BP226" s="125">
        <f t="shared" si="15"/>
        <v>1.5917669114200905</v>
      </c>
      <c r="BQ226" s="125">
        <v>17.041699999999999</v>
      </c>
      <c r="BR226" s="125">
        <v>2328</v>
      </c>
      <c r="BS226" s="125">
        <f t="shared" si="16"/>
        <v>0.62774639045825487</v>
      </c>
      <c r="BT226" s="125">
        <f t="shared" si="17"/>
        <v>2.3183925811437356</v>
      </c>
    </row>
    <row r="227" spans="1:72">
      <c r="A227" s="37" t="s">
        <v>4722</v>
      </c>
      <c r="B227" s="37" t="s">
        <v>4723</v>
      </c>
      <c r="C227" s="37" t="s">
        <v>4724</v>
      </c>
      <c r="D227" s="37" t="s">
        <v>3813</v>
      </c>
      <c r="E227" s="37" t="s">
        <v>4725</v>
      </c>
      <c r="F227" s="37">
        <v>24.559000000000001</v>
      </c>
      <c r="G227" s="50" t="s">
        <v>4722</v>
      </c>
      <c r="H227" s="50" t="s">
        <v>4726</v>
      </c>
      <c r="I227" s="50"/>
      <c r="J227" s="37">
        <v>1.3089999999999999E-2</v>
      </c>
      <c r="K227" s="37">
        <v>3.1E-4</v>
      </c>
      <c r="L227" s="37">
        <v>3.8999999999999999E-4</v>
      </c>
      <c r="M227" s="37">
        <v>1.9629999999999999E-3</v>
      </c>
      <c r="N227" s="37">
        <v>1.5999999999999999E-5</v>
      </c>
      <c r="O227" s="37">
        <v>2.6999999999999999E-5</v>
      </c>
      <c r="P227" s="37">
        <v>0.14102999999999999</v>
      </c>
      <c r="Q227" s="37">
        <v>509.42439999999999</v>
      </c>
      <c r="R227" s="37">
        <v>7.006856</v>
      </c>
      <c r="S227" s="37">
        <v>4.8800000000000003E-2</v>
      </c>
      <c r="T227" s="37">
        <v>1.2999999999999999E-3</v>
      </c>
      <c r="U227" s="37">
        <v>1.2999999999999999E-3</v>
      </c>
      <c r="V227" s="37">
        <v>0.22763</v>
      </c>
      <c r="W227" s="37">
        <v>6.6100000000000002E-4</v>
      </c>
      <c r="X227" s="37">
        <v>2.3E-5</v>
      </c>
      <c r="Y227" s="37">
        <v>4.1E-5</v>
      </c>
      <c r="Z227" s="37">
        <v>13.21</v>
      </c>
      <c r="AA227" s="37">
        <v>0.31</v>
      </c>
      <c r="AB227" s="37">
        <v>0.39</v>
      </c>
      <c r="AC227" s="37">
        <v>12.64</v>
      </c>
      <c r="AD227" s="37">
        <v>0.1</v>
      </c>
      <c r="AE227" s="37">
        <v>0.17</v>
      </c>
      <c r="AF227" s="37">
        <v>13.35</v>
      </c>
      <c r="AG227" s="37">
        <v>0.46</v>
      </c>
      <c r="AH227" s="37">
        <v>0.83</v>
      </c>
      <c r="AI227" s="37">
        <v>136</v>
      </c>
      <c r="AJ227" s="37">
        <v>57</v>
      </c>
      <c r="AK227" s="37">
        <v>61</v>
      </c>
      <c r="AL227" s="37">
        <v>2328</v>
      </c>
      <c r="AM227" s="37">
        <v>32</v>
      </c>
      <c r="AN227" s="37">
        <v>1116</v>
      </c>
      <c r="AO227" s="37">
        <v>18</v>
      </c>
      <c r="AP227" s="37">
        <v>2.101</v>
      </c>
      <c r="AQ227" s="37">
        <v>1.7000000000000001E-2</v>
      </c>
      <c r="AR227" s="37">
        <v>50</v>
      </c>
      <c r="AS227" s="37">
        <v>100</v>
      </c>
      <c r="AT227" s="37">
        <v>89930</v>
      </c>
      <c r="AU227" s="37">
        <v>790</v>
      </c>
      <c r="AV227" s="37">
        <v>4330</v>
      </c>
      <c r="AW227" s="37">
        <v>110</v>
      </c>
      <c r="BB227" s="1">
        <v>44260000</v>
      </c>
      <c r="BC227" s="1">
        <v>610000</v>
      </c>
      <c r="BD227" s="39" t="s">
        <v>4722</v>
      </c>
      <c r="BE227" s="39" t="s">
        <v>4726</v>
      </c>
      <c r="BG227" s="37">
        <v>1.9629999999999999E-3</v>
      </c>
      <c r="BH227" s="125">
        <v>12.64</v>
      </c>
      <c r="BI227" s="125">
        <v>0.17</v>
      </c>
      <c r="BJ227" s="125">
        <f t="shared" si="18"/>
        <v>1.3449367088607596</v>
      </c>
      <c r="BK227" s="125">
        <v>12.737</v>
      </c>
      <c r="BL227" s="125">
        <v>0.17785500000000001</v>
      </c>
      <c r="BM227" s="125">
        <f t="shared" si="19"/>
        <v>1.3963649210960196</v>
      </c>
      <c r="BN227" s="36">
        <v>12.81</v>
      </c>
      <c r="BO227" s="36">
        <v>0.17838200000000001</v>
      </c>
      <c r="BP227" s="125">
        <f t="shared" si="15"/>
        <v>1.3925214676034348</v>
      </c>
      <c r="BQ227" s="125">
        <v>17.027200000000001</v>
      </c>
      <c r="BR227" s="125">
        <v>2328</v>
      </c>
      <c r="BS227" s="125">
        <f t="shared" si="16"/>
        <v>0.47596382674916704</v>
      </c>
      <c r="BT227" s="125">
        <f t="shared" si="17"/>
        <v>4.3149129447388361</v>
      </c>
    </row>
    <row r="228" spans="1:72">
      <c r="A228" s="37" t="s">
        <v>4727</v>
      </c>
      <c r="B228" s="37" t="s">
        <v>4728</v>
      </c>
      <c r="C228" s="37" t="s">
        <v>4729</v>
      </c>
      <c r="D228" s="37" t="s">
        <v>3813</v>
      </c>
      <c r="E228" s="37" t="s">
        <v>4730</v>
      </c>
      <c r="F228" s="37">
        <v>26.515999999999998</v>
      </c>
      <c r="G228" s="50" t="s">
        <v>4727</v>
      </c>
      <c r="H228" s="50" t="s">
        <v>4731</v>
      </c>
      <c r="I228" s="50" t="s">
        <v>2990</v>
      </c>
      <c r="J228" s="37">
        <v>1.84E-2</v>
      </c>
      <c r="K228" s="37">
        <v>1.8E-3</v>
      </c>
      <c r="L228" s="37">
        <v>1.9E-3</v>
      </c>
      <c r="M228" s="37">
        <v>1.928E-3</v>
      </c>
      <c r="N228" s="37">
        <v>3.1999999999999999E-5</v>
      </c>
      <c r="O228" s="37">
        <v>3.8000000000000002E-5</v>
      </c>
      <c r="P228" s="37">
        <v>0.69638999999999995</v>
      </c>
      <c r="Q228" s="37">
        <v>518.67219999999998</v>
      </c>
      <c r="R228" s="37">
        <v>10.22279</v>
      </c>
      <c r="S228" s="37">
        <v>6.88E-2</v>
      </c>
      <c r="T228" s="37">
        <v>6.0000000000000001E-3</v>
      </c>
      <c r="U228" s="37">
        <v>6.1000000000000004E-3</v>
      </c>
      <c r="V228" s="37">
        <v>-0.61070999999999998</v>
      </c>
      <c r="W228" s="37">
        <v>7.6000000000000004E-4</v>
      </c>
      <c r="X228" s="37">
        <v>5.1999999999999997E-5</v>
      </c>
      <c r="Y228" s="37">
        <v>6.4999999999999994E-5</v>
      </c>
      <c r="Z228" s="37">
        <v>18.5</v>
      </c>
      <c r="AA228" s="37">
        <v>1.8</v>
      </c>
      <c r="AB228" s="37">
        <v>1.9</v>
      </c>
      <c r="AC228" s="37">
        <v>12.41</v>
      </c>
      <c r="AD228" s="37">
        <v>0.21</v>
      </c>
      <c r="AE228" s="37">
        <v>0.25</v>
      </c>
      <c r="AF228" s="37">
        <v>15.3</v>
      </c>
      <c r="AG228" s="37">
        <v>1.1000000000000001</v>
      </c>
      <c r="AH228" s="37">
        <v>1.3</v>
      </c>
      <c r="AI228" s="37">
        <v>860</v>
      </c>
      <c r="AJ228" s="37">
        <v>180</v>
      </c>
      <c r="AK228" s="37">
        <v>180</v>
      </c>
      <c r="AL228" s="37">
        <v>3794</v>
      </c>
      <c r="AM228" s="37">
        <v>89</v>
      </c>
      <c r="AN228" s="37">
        <v>2716</v>
      </c>
      <c r="AO228" s="37">
        <v>54</v>
      </c>
      <c r="AP228" s="37">
        <v>1.42</v>
      </c>
      <c r="AQ228" s="37">
        <v>0.01</v>
      </c>
      <c r="AR228" s="37">
        <v>420</v>
      </c>
      <c r="AS228" s="37">
        <v>110</v>
      </c>
      <c r="AT228" s="1">
        <v>145100</v>
      </c>
      <c r="AU228" s="1">
        <v>2900</v>
      </c>
      <c r="AV228" s="1">
        <v>10200</v>
      </c>
      <c r="AW228" s="1">
        <v>1100</v>
      </c>
      <c r="AX228" s="1"/>
      <c r="AY228" s="1"/>
      <c r="AZ228" s="1"/>
      <c r="BA228" s="1"/>
      <c r="BB228" s="1">
        <v>72100000</v>
      </c>
      <c r="BC228" s="1">
        <v>1700000</v>
      </c>
      <c r="BD228" s="39" t="s">
        <v>4727</v>
      </c>
      <c r="BE228" s="39" t="s">
        <v>4731</v>
      </c>
      <c r="BF228" s="39" t="s">
        <v>2990</v>
      </c>
      <c r="BG228" s="37">
        <v>1.928E-3</v>
      </c>
      <c r="BH228" s="125">
        <v>12.41</v>
      </c>
      <c r="BI228" s="125">
        <v>0.25</v>
      </c>
      <c r="BJ228" s="125">
        <f t="shared" si="18"/>
        <v>2.0145044319097503</v>
      </c>
      <c r="BK228" s="125">
        <v>12.48</v>
      </c>
      <c r="BL228" s="125">
        <v>0.24695700000000001</v>
      </c>
      <c r="BM228" s="125">
        <f t="shared" si="19"/>
        <v>1.9788221153846153</v>
      </c>
      <c r="BN228" s="36">
        <v>12.553000000000001</v>
      </c>
      <c r="BO228" s="36">
        <v>0.247335</v>
      </c>
      <c r="BP228" s="125">
        <f t="shared" si="15"/>
        <v>1.970325818529435</v>
      </c>
      <c r="BQ228" s="125">
        <v>17.252700000000001</v>
      </c>
      <c r="BR228" s="125">
        <v>3794</v>
      </c>
      <c r="BS228" s="125">
        <f t="shared" si="16"/>
        <v>0.70422535211267612</v>
      </c>
      <c r="BT228" s="125">
        <f t="shared" si="17"/>
        <v>32.918918918918919</v>
      </c>
    </row>
    <row r="229" spans="1:72">
      <c r="A229" s="37" t="s">
        <v>4732</v>
      </c>
      <c r="B229" s="37" t="s">
        <v>4733</v>
      </c>
      <c r="C229" s="37" t="s">
        <v>4734</v>
      </c>
      <c r="D229" s="37" t="s">
        <v>3813</v>
      </c>
      <c r="E229" s="37" t="s">
        <v>4735</v>
      </c>
      <c r="F229" s="37">
        <v>26.515999999999998</v>
      </c>
      <c r="G229" s="50" t="s">
        <v>4732</v>
      </c>
      <c r="H229" s="50" t="s">
        <v>4736</v>
      </c>
      <c r="I229" s="50"/>
      <c r="J229" s="37">
        <v>1.222E-2</v>
      </c>
      <c r="K229" s="37">
        <v>2.5999999999999998E-4</v>
      </c>
      <c r="L229" s="37">
        <v>3.4000000000000002E-4</v>
      </c>
      <c r="M229" s="37">
        <v>1.89E-3</v>
      </c>
      <c r="N229" s="37">
        <v>1.9000000000000001E-5</v>
      </c>
      <c r="O229" s="37">
        <v>2.8E-5</v>
      </c>
      <c r="P229" s="37">
        <v>0.40947</v>
      </c>
      <c r="Q229" s="37">
        <v>529.10050000000001</v>
      </c>
      <c r="R229" s="37">
        <v>7.8385259999999999</v>
      </c>
      <c r="S229" s="37">
        <v>4.7030000000000002E-2</v>
      </c>
      <c r="T229" s="37">
        <v>9.1E-4</v>
      </c>
      <c r="U229" s="37">
        <v>1E-3</v>
      </c>
      <c r="V229" s="37">
        <v>3.2161000000000002E-2</v>
      </c>
      <c r="W229" s="37">
        <v>6.1799999999999995E-4</v>
      </c>
      <c r="X229" s="37">
        <v>1.5999999999999999E-5</v>
      </c>
      <c r="Y229" s="37">
        <v>3.6000000000000001E-5</v>
      </c>
      <c r="Z229" s="37">
        <v>12.33</v>
      </c>
      <c r="AA229" s="37">
        <v>0.26</v>
      </c>
      <c r="AB229" s="37">
        <v>0.34</v>
      </c>
      <c r="AC229" s="37">
        <v>12.17</v>
      </c>
      <c r="AD229" s="37">
        <v>0.12</v>
      </c>
      <c r="AE229" s="37">
        <v>0.18</v>
      </c>
      <c r="AF229" s="37">
        <v>12.49</v>
      </c>
      <c r="AG229" s="37">
        <v>0.32</v>
      </c>
      <c r="AH229" s="37">
        <v>0.72</v>
      </c>
      <c r="AI229" s="37">
        <v>49</v>
      </c>
      <c r="AJ229" s="37">
        <v>42</v>
      </c>
      <c r="AK229" s="37">
        <v>47</v>
      </c>
      <c r="AL229" s="37">
        <v>3673</v>
      </c>
      <c r="AM229" s="37">
        <v>89</v>
      </c>
      <c r="AN229" s="37">
        <v>2503</v>
      </c>
      <c r="AO229" s="37">
        <v>58</v>
      </c>
      <c r="AP229" s="37">
        <v>1.4750000000000001</v>
      </c>
      <c r="AQ229" s="37">
        <v>1.2999999999999999E-2</v>
      </c>
      <c r="AR229" s="37">
        <v>199</v>
      </c>
      <c r="AS229" s="37">
        <v>95</v>
      </c>
      <c r="AT229" s="1">
        <v>137600</v>
      </c>
      <c r="AU229" s="1">
        <v>1300</v>
      </c>
      <c r="AV229" s="37">
        <v>6400</v>
      </c>
      <c r="AW229" s="37">
        <v>150</v>
      </c>
      <c r="BB229" s="1">
        <v>69800000</v>
      </c>
      <c r="BC229" s="1">
        <v>1700000</v>
      </c>
      <c r="BD229" s="39" t="s">
        <v>4732</v>
      </c>
      <c r="BE229" s="39" t="s">
        <v>4736</v>
      </c>
      <c r="BG229" s="37">
        <v>1.89E-3</v>
      </c>
      <c r="BH229" s="125">
        <v>12.17</v>
      </c>
      <c r="BI229" s="125">
        <v>0.18</v>
      </c>
      <c r="BJ229" s="125">
        <f t="shared" si="18"/>
        <v>1.4790468364831553</v>
      </c>
      <c r="BK229" s="125">
        <v>12.238</v>
      </c>
      <c r="BL229" s="125">
        <v>0.18279599999999999</v>
      </c>
      <c r="BM229" s="125">
        <f t="shared" si="19"/>
        <v>1.493675437162935</v>
      </c>
      <c r="BN229" s="36">
        <v>12.311</v>
      </c>
      <c r="BO229" s="36">
        <v>0.183309</v>
      </c>
      <c r="BP229" s="125">
        <f t="shared" si="15"/>
        <v>1.4889854601575827</v>
      </c>
      <c r="BQ229" s="125">
        <v>17.2271</v>
      </c>
      <c r="BR229" s="125">
        <v>3673</v>
      </c>
      <c r="BS229" s="125">
        <f t="shared" si="16"/>
        <v>0.67796610169491522</v>
      </c>
      <c r="BT229" s="125">
        <f t="shared" si="17"/>
        <v>1.2976480129764822</v>
      </c>
    </row>
    <row r="230" spans="1:72">
      <c r="A230" s="37" t="s">
        <v>4737</v>
      </c>
      <c r="B230" s="37" t="s">
        <v>4738</v>
      </c>
      <c r="C230" s="37" t="s">
        <v>4739</v>
      </c>
      <c r="D230" s="37" t="s">
        <v>3813</v>
      </c>
      <c r="E230" s="37" t="s">
        <v>4740</v>
      </c>
      <c r="F230" s="37">
        <v>26.515999999999998</v>
      </c>
      <c r="G230" s="50" t="s">
        <v>4737</v>
      </c>
      <c r="H230" s="50" t="s">
        <v>3022</v>
      </c>
      <c r="I230" s="50"/>
      <c r="J230" s="37">
        <v>1.2540000000000001E-2</v>
      </c>
      <c r="K230" s="37">
        <v>2.9E-4</v>
      </c>
      <c r="L230" s="37">
        <v>3.6000000000000002E-4</v>
      </c>
      <c r="M230" s="37">
        <v>1.92E-3</v>
      </c>
      <c r="N230" s="37">
        <v>1.5999999999999999E-5</v>
      </c>
      <c r="O230" s="37">
        <v>2.6999999999999999E-5</v>
      </c>
      <c r="P230" s="37">
        <v>0.29876999999999998</v>
      </c>
      <c r="Q230" s="37">
        <v>520.83330000000001</v>
      </c>
      <c r="R230" s="37">
        <v>7.3242190000000003</v>
      </c>
      <c r="S230" s="37">
        <v>4.7600000000000003E-2</v>
      </c>
      <c r="T230" s="37">
        <v>1.1000000000000001E-3</v>
      </c>
      <c r="U230" s="37">
        <v>1.1999999999999999E-3</v>
      </c>
      <c r="V230" s="37">
        <v>5.3740000000000003E-2</v>
      </c>
      <c r="W230" s="37">
        <v>6.1799999999999995E-4</v>
      </c>
      <c r="X230" s="37">
        <v>2.5999999999999998E-5</v>
      </c>
      <c r="Y230" s="37">
        <v>4.1E-5</v>
      </c>
      <c r="Z230" s="37">
        <v>12.65</v>
      </c>
      <c r="AA230" s="37">
        <v>0.28999999999999998</v>
      </c>
      <c r="AB230" s="37">
        <v>0.36</v>
      </c>
      <c r="AC230" s="37">
        <v>12.37</v>
      </c>
      <c r="AD230" s="37">
        <v>0.11</v>
      </c>
      <c r="AE230" s="37">
        <v>0.17</v>
      </c>
      <c r="AF230" s="37">
        <v>12.49</v>
      </c>
      <c r="AG230" s="37">
        <v>0.53</v>
      </c>
      <c r="AH230" s="37">
        <v>0.84</v>
      </c>
      <c r="AI230" s="37">
        <v>84</v>
      </c>
      <c r="AJ230" s="37">
        <v>49</v>
      </c>
      <c r="AK230" s="37">
        <v>53</v>
      </c>
      <c r="AL230" s="37">
        <v>2978</v>
      </c>
      <c r="AM230" s="37">
        <v>65</v>
      </c>
      <c r="AN230" s="37">
        <v>1399</v>
      </c>
      <c r="AO230" s="37">
        <v>15</v>
      </c>
      <c r="AP230" s="37">
        <v>2.129</v>
      </c>
      <c r="AQ230" s="37">
        <v>2.9000000000000001E-2</v>
      </c>
      <c r="AR230" s="37">
        <v>64</v>
      </c>
      <c r="AS230" s="37">
        <v>99</v>
      </c>
      <c r="AT230" s="37">
        <v>114240</v>
      </c>
      <c r="AU230" s="37">
        <v>910</v>
      </c>
      <c r="AV230" s="37">
        <v>5420</v>
      </c>
      <c r="AW230" s="37">
        <v>120</v>
      </c>
      <c r="BB230" s="1">
        <v>56600000</v>
      </c>
      <c r="BC230" s="1">
        <v>1200000</v>
      </c>
      <c r="BD230" s="39" t="s">
        <v>4737</v>
      </c>
      <c r="BE230" s="39" t="s">
        <v>3022</v>
      </c>
      <c r="BG230" s="37">
        <v>1.92E-3</v>
      </c>
      <c r="BH230" s="125">
        <v>12.37</v>
      </c>
      <c r="BI230" s="125">
        <v>0.17</v>
      </c>
      <c r="BJ230" s="125">
        <f t="shared" si="18"/>
        <v>1.3742926434923202</v>
      </c>
      <c r="BK230" s="125">
        <v>12.445</v>
      </c>
      <c r="BL230" s="125">
        <v>0.177066</v>
      </c>
      <c r="BM230" s="125">
        <f t="shared" si="19"/>
        <v>1.4227882683808759</v>
      </c>
      <c r="BN230" s="36">
        <v>12.518000000000001</v>
      </c>
      <c r="BO230" s="36">
        <v>0.177595</v>
      </c>
      <c r="BP230" s="125">
        <f t="shared" si="15"/>
        <v>1.4187170474516695</v>
      </c>
      <c r="BQ230" s="125">
        <v>17.123899999999999</v>
      </c>
      <c r="BR230" s="125">
        <v>2978</v>
      </c>
      <c r="BS230" s="125">
        <f t="shared" si="16"/>
        <v>0.46970408642555189</v>
      </c>
      <c r="BT230" s="125">
        <f t="shared" si="17"/>
        <v>2.213438735177875</v>
      </c>
    </row>
    <row r="231" spans="1:72">
      <c r="A231" s="37" t="s">
        <v>4741</v>
      </c>
      <c r="B231" s="37" t="s">
        <v>4742</v>
      </c>
      <c r="C231" s="37" t="s">
        <v>4743</v>
      </c>
      <c r="D231" s="37" t="s">
        <v>3813</v>
      </c>
      <c r="E231" s="37" t="s">
        <v>4744</v>
      </c>
      <c r="F231" s="37">
        <v>26.515999999999998</v>
      </c>
      <c r="G231" s="50" t="s">
        <v>4741</v>
      </c>
      <c r="H231" s="50" t="s">
        <v>4745</v>
      </c>
      <c r="I231" s="50"/>
      <c r="J231" s="37">
        <v>1.238E-2</v>
      </c>
      <c r="K231" s="37">
        <v>4.2000000000000002E-4</v>
      </c>
      <c r="L231" s="37">
        <v>4.6999999999999999E-4</v>
      </c>
      <c r="M231" s="37">
        <v>1.9350000000000001E-3</v>
      </c>
      <c r="N231" s="37">
        <v>2.5000000000000001E-5</v>
      </c>
      <c r="O231" s="37">
        <v>3.3000000000000003E-5</v>
      </c>
      <c r="P231" s="37">
        <v>0.15670000000000001</v>
      </c>
      <c r="Q231" s="37">
        <v>516.79589999999996</v>
      </c>
      <c r="R231" s="37">
        <v>8.8135729999999999</v>
      </c>
      <c r="S231" s="37">
        <v>4.6800000000000001E-2</v>
      </c>
      <c r="T231" s="37">
        <v>1.6999999999999999E-3</v>
      </c>
      <c r="U231" s="37">
        <v>1.8E-3</v>
      </c>
      <c r="V231" s="37">
        <v>0.39129000000000003</v>
      </c>
      <c r="W231" s="37">
        <v>5.9299999999999999E-4</v>
      </c>
      <c r="X231" s="37">
        <v>2.6999999999999999E-5</v>
      </c>
      <c r="Y231" s="37">
        <v>4.1E-5</v>
      </c>
      <c r="Z231" s="37">
        <v>12.49</v>
      </c>
      <c r="AA231" s="37">
        <v>0.42</v>
      </c>
      <c r="AB231" s="37">
        <v>0.47</v>
      </c>
      <c r="AC231" s="37">
        <v>12.46</v>
      </c>
      <c r="AD231" s="37">
        <v>0.16</v>
      </c>
      <c r="AE231" s="37">
        <v>0.21</v>
      </c>
      <c r="AF231" s="37">
        <v>11.98</v>
      </c>
      <c r="AG231" s="37">
        <v>0.55000000000000004</v>
      </c>
      <c r="AH231" s="37">
        <v>0.83</v>
      </c>
      <c r="AI231" s="37">
        <v>51</v>
      </c>
      <c r="AJ231" s="37">
        <v>73</v>
      </c>
      <c r="AK231" s="37">
        <v>76</v>
      </c>
      <c r="AL231" s="37">
        <v>2115</v>
      </c>
      <c r="AM231" s="37">
        <v>64</v>
      </c>
      <c r="AN231" s="37">
        <v>1017</v>
      </c>
      <c r="AO231" s="37">
        <v>42</v>
      </c>
      <c r="AP231" s="37">
        <v>2.0939999999999999</v>
      </c>
      <c r="AQ231" s="37">
        <v>2.7E-2</v>
      </c>
      <c r="AR231" s="37">
        <v>100</v>
      </c>
      <c r="AS231" s="37">
        <v>100</v>
      </c>
      <c r="AT231" s="1">
        <v>80600</v>
      </c>
      <c r="AU231" s="1">
        <v>1500</v>
      </c>
      <c r="AV231" s="37">
        <v>3700</v>
      </c>
      <c r="AW231" s="37">
        <v>130</v>
      </c>
      <c r="BB231" s="1">
        <v>40200000</v>
      </c>
      <c r="BC231" s="1">
        <v>1200000</v>
      </c>
      <c r="BD231" s="39" t="s">
        <v>4741</v>
      </c>
      <c r="BE231" s="39" t="s">
        <v>4745</v>
      </c>
      <c r="BG231" s="37">
        <v>1.9350000000000001E-3</v>
      </c>
      <c r="BH231" s="125">
        <v>12.46</v>
      </c>
      <c r="BI231" s="125">
        <v>0.21</v>
      </c>
      <c r="BJ231" s="125">
        <f t="shared" si="18"/>
        <v>1.6853932584269662</v>
      </c>
      <c r="BK231" s="125">
        <v>12.561999999999999</v>
      </c>
      <c r="BL231" s="125">
        <v>0.21651799999999999</v>
      </c>
      <c r="BM231" s="125">
        <f t="shared" si="19"/>
        <v>1.723594968953988</v>
      </c>
      <c r="BN231" s="36">
        <v>12.635</v>
      </c>
      <c r="BO231" s="36">
        <v>0.21695</v>
      </c>
      <c r="BP231" s="125">
        <f t="shared" si="15"/>
        <v>1.7170557973882075</v>
      </c>
      <c r="BQ231" s="125">
        <v>16.979399999999998</v>
      </c>
      <c r="BR231" s="125">
        <v>2115</v>
      </c>
      <c r="BS231" s="125">
        <f t="shared" si="16"/>
        <v>0.47755491881566381</v>
      </c>
      <c r="BT231" s="125">
        <f t="shared" si="17"/>
        <v>0.24019215372297342</v>
      </c>
    </row>
    <row r="232" spans="1:72">
      <c r="A232" s="37" t="s">
        <v>4746</v>
      </c>
      <c r="B232" s="37" t="s">
        <v>4747</v>
      </c>
      <c r="C232" s="37" t="s">
        <v>4748</v>
      </c>
      <c r="D232" s="37" t="s">
        <v>3813</v>
      </c>
      <c r="E232" s="37" t="s">
        <v>4749</v>
      </c>
      <c r="F232" s="37">
        <v>20.998999999999999</v>
      </c>
      <c r="G232" s="50" t="s">
        <v>4746</v>
      </c>
      <c r="H232" s="50" t="s">
        <v>2973</v>
      </c>
      <c r="I232" s="50"/>
      <c r="J232" s="37">
        <v>1.244E-2</v>
      </c>
      <c r="K232" s="37">
        <v>2.9E-4</v>
      </c>
      <c r="L232" s="37">
        <v>3.6999999999999999E-4</v>
      </c>
      <c r="M232" s="37">
        <v>1.9139999999999999E-3</v>
      </c>
      <c r="N232" s="37">
        <v>1.5999999999999999E-5</v>
      </c>
      <c r="O232" s="37">
        <v>2.6999999999999999E-5</v>
      </c>
      <c r="P232" s="37">
        <v>0.20300000000000001</v>
      </c>
      <c r="Q232" s="37">
        <v>522.46600000000001</v>
      </c>
      <c r="R232" s="37">
        <v>7.3702110000000003</v>
      </c>
      <c r="S232" s="37">
        <v>4.7500000000000001E-2</v>
      </c>
      <c r="T232" s="37">
        <v>1.1999999999999999E-3</v>
      </c>
      <c r="U232" s="37">
        <v>1.2999999999999999E-3</v>
      </c>
      <c r="V232" s="37">
        <v>0.13319</v>
      </c>
      <c r="W232" s="37">
        <v>6.1499999999999999E-4</v>
      </c>
      <c r="X232" s="37">
        <v>1.7E-5</v>
      </c>
      <c r="Y232" s="37">
        <v>3.6000000000000001E-5</v>
      </c>
      <c r="Z232" s="37">
        <v>12.55</v>
      </c>
      <c r="AA232" s="37">
        <v>0.28999999999999998</v>
      </c>
      <c r="AB232" s="37">
        <v>0.37</v>
      </c>
      <c r="AC232" s="37">
        <v>12.32</v>
      </c>
      <c r="AD232" s="37">
        <v>0.1</v>
      </c>
      <c r="AE232" s="37">
        <v>0.17</v>
      </c>
      <c r="AF232" s="37">
        <v>12.43</v>
      </c>
      <c r="AG232" s="37">
        <v>0.35</v>
      </c>
      <c r="AH232" s="37">
        <v>0.73</v>
      </c>
      <c r="AI232" s="37">
        <v>75</v>
      </c>
      <c r="AJ232" s="37">
        <v>54</v>
      </c>
      <c r="AK232" s="37">
        <v>58</v>
      </c>
      <c r="AL232" s="37">
        <v>3620</v>
      </c>
      <c r="AM232" s="37">
        <v>150</v>
      </c>
      <c r="AN232" s="37">
        <v>1863</v>
      </c>
      <c r="AO232" s="37">
        <v>98</v>
      </c>
      <c r="AP232" s="37">
        <v>1.944</v>
      </c>
      <c r="AQ232" s="37">
        <v>2.5999999999999999E-2</v>
      </c>
      <c r="AR232" s="37">
        <v>130</v>
      </c>
      <c r="AS232" s="37">
        <v>100</v>
      </c>
      <c r="AT232" s="1">
        <v>135600</v>
      </c>
      <c r="AU232" s="1">
        <v>4400</v>
      </c>
      <c r="AV232" s="37">
        <v>6340</v>
      </c>
      <c r="AW232" s="37">
        <v>250</v>
      </c>
      <c r="BB232" s="1">
        <v>68700000</v>
      </c>
      <c r="BC232" s="1">
        <v>2900000</v>
      </c>
      <c r="BD232" s="39" t="s">
        <v>4746</v>
      </c>
      <c r="BE232" s="39" t="s">
        <v>2973</v>
      </c>
      <c r="BG232" s="37">
        <v>1.9139999999999999E-3</v>
      </c>
      <c r="BH232" s="125">
        <v>12.32</v>
      </c>
      <c r="BI232" s="125">
        <v>0.17</v>
      </c>
      <c r="BJ232" s="125">
        <f t="shared" si="18"/>
        <v>1.3798701298701299</v>
      </c>
      <c r="BK232" s="125">
        <v>12.395</v>
      </c>
      <c r="BL232" s="125">
        <v>0.17651900000000001</v>
      </c>
      <c r="BM232" s="125">
        <f t="shared" si="19"/>
        <v>1.4241145623235176</v>
      </c>
      <c r="BN232" s="36">
        <v>12.468</v>
      </c>
      <c r="BO232" s="36">
        <v>0.17705000000000001</v>
      </c>
      <c r="BP232" s="125">
        <f t="shared" si="15"/>
        <v>1.4200352903432789</v>
      </c>
      <c r="BQ232" s="125">
        <v>17.210999999999999</v>
      </c>
      <c r="BR232" s="125">
        <v>3620</v>
      </c>
      <c r="BS232" s="125">
        <f t="shared" si="16"/>
        <v>0.51440329218106995</v>
      </c>
      <c r="BT232" s="125">
        <f t="shared" si="17"/>
        <v>1.8326693227091684</v>
      </c>
    </row>
    <row r="233" spans="1:72">
      <c r="A233" s="37" t="s">
        <v>4750</v>
      </c>
      <c r="B233" s="37" t="s">
        <v>4751</v>
      </c>
      <c r="C233" s="37" t="s">
        <v>4752</v>
      </c>
      <c r="D233" s="37" t="s">
        <v>3813</v>
      </c>
      <c r="E233" s="37" t="s">
        <v>4753</v>
      </c>
      <c r="F233" s="37">
        <v>26.515999999999998</v>
      </c>
      <c r="G233" s="50" t="s">
        <v>4750</v>
      </c>
      <c r="H233" s="50" t="s">
        <v>2973</v>
      </c>
      <c r="I233" s="50"/>
      <c r="J233" s="37">
        <v>1.251E-2</v>
      </c>
      <c r="K233" s="37">
        <v>4.2999999999999999E-4</v>
      </c>
      <c r="L233" s="37">
        <v>4.8000000000000001E-4</v>
      </c>
      <c r="M233" s="37">
        <v>1.916E-3</v>
      </c>
      <c r="N233" s="37">
        <v>2.3E-5</v>
      </c>
      <c r="O233" s="37">
        <v>3.1000000000000001E-5</v>
      </c>
      <c r="P233" s="37">
        <v>1.1365E-2</v>
      </c>
      <c r="Q233" s="37">
        <v>521.92070000000001</v>
      </c>
      <c r="R233" s="37">
        <v>8.4444370000000006</v>
      </c>
      <c r="S233" s="37">
        <v>4.7800000000000002E-2</v>
      </c>
      <c r="T233" s="37">
        <v>1.8E-3</v>
      </c>
      <c r="U233" s="37">
        <v>1.9E-3</v>
      </c>
      <c r="V233" s="37">
        <v>0.31047999999999998</v>
      </c>
      <c r="W233" s="37">
        <v>6.3199999999999997E-4</v>
      </c>
      <c r="X233" s="37">
        <v>2.0000000000000002E-5</v>
      </c>
      <c r="Y233" s="37">
        <v>3.8999999999999999E-5</v>
      </c>
      <c r="Z233" s="37">
        <v>12.62</v>
      </c>
      <c r="AA233" s="37">
        <v>0.43</v>
      </c>
      <c r="AB233" s="37">
        <v>0.48</v>
      </c>
      <c r="AC233" s="37">
        <v>12.34</v>
      </c>
      <c r="AD233" s="37">
        <v>0.15</v>
      </c>
      <c r="AE233" s="37">
        <v>0.2</v>
      </c>
      <c r="AF233" s="37">
        <v>12.78</v>
      </c>
      <c r="AG233" s="37">
        <v>0.41</v>
      </c>
      <c r="AH233" s="37">
        <v>0.78</v>
      </c>
      <c r="AI233" s="37">
        <v>92</v>
      </c>
      <c r="AJ233" s="37">
        <v>80</v>
      </c>
      <c r="AK233" s="37">
        <v>82</v>
      </c>
      <c r="AL233" s="37">
        <v>2294</v>
      </c>
      <c r="AM233" s="37">
        <v>45</v>
      </c>
      <c r="AN233" s="37">
        <v>1262</v>
      </c>
      <c r="AO233" s="37">
        <v>37</v>
      </c>
      <c r="AP233" s="37">
        <v>1.827</v>
      </c>
      <c r="AQ233" s="37">
        <v>2.5000000000000001E-2</v>
      </c>
      <c r="AR233" s="37">
        <v>60</v>
      </c>
      <c r="AS233" s="37">
        <v>110</v>
      </c>
      <c r="AT233" s="1">
        <v>86900</v>
      </c>
      <c r="AU233" s="1">
        <v>1100</v>
      </c>
      <c r="AV233" s="37">
        <v>4130</v>
      </c>
      <c r="AW233" s="37">
        <v>150</v>
      </c>
      <c r="BB233" s="1">
        <v>43570000</v>
      </c>
      <c r="BC233" s="1">
        <v>860000</v>
      </c>
      <c r="BD233" s="39" t="s">
        <v>4750</v>
      </c>
      <c r="BE233" s="39" t="s">
        <v>2973</v>
      </c>
      <c r="BG233" s="37">
        <v>1.916E-3</v>
      </c>
      <c r="BH233" s="125">
        <v>12.34</v>
      </c>
      <c r="BI233" s="125">
        <v>0.2</v>
      </c>
      <c r="BJ233" s="125">
        <f t="shared" si="18"/>
        <v>1.6207455429497568</v>
      </c>
      <c r="BK233" s="125">
        <v>12.433999999999999</v>
      </c>
      <c r="BL233" s="125">
        <v>0.20338800000000001</v>
      </c>
      <c r="BM233" s="125">
        <f t="shared" si="19"/>
        <v>1.6357407109538364</v>
      </c>
      <c r="BN233" s="36">
        <v>12.507</v>
      </c>
      <c r="BO233" s="36">
        <v>0.203849</v>
      </c>
      <c r="BP233" s="125">
        <f t="shared" si="15"/>
        <v>1.6298792676101383</v>
      </c>
      <c r="BQ233" s="125">
        <v>17.0169</v>
      </c>
      <c r="BR233" s="125">
        <v>2294</v>
      </c>
      <c r="BS233" s="125">
        <f t="shared" si="16"/>
        <v>0.54734537493158186</v>
      </c>
      <c r="BT233" s="125">
        <f t="shared" si="17"/>
        <v>2.2187004754358086</v>
      </c>
    </row>
    <row r="234" spans="1:72">
      <c r="A234" s="37" t="s">
        <v>4754</v>
      </c>
      <c r="B234" s="37" t="s">
        <v>4755</v>
      </c>
      <c r="C234" s="37" t="s">
        <v>4756</v>
      </c>
      <c r="D234" s="37" t="s">
        <v>3813</v>
      </c>
      <c r="E234" s="37" t="s">
        <v>4757</v>
      </c>
      <c r="F234" s="37">
        <v>26.515999999999998</v>
      </c>
      <c r="G234" s="50" t="s">
        <v>4754</v>
      </c>
      <c r="H234" s="50" t="s">
        <v>2973</v>
      </c>
      <c r="I234" s="50"/>
      <c r="J234" s="37">
        <v>1.2699999999999999E-2</v>
      </c>
      <c r="K234" s="37">
        <v>2.7999999999999998E-4</v>
      </c>
      <c r="L234" s="37">
        <v>3.6000000000000002E-4</v>
      </c>
      <c r="M234" s="37">
        <v>1.936E-3</v>
      </c>
      <c r="N234" s="37">
        <v>2.0000000000000002E-5</v>
      </c>
      <c r="O234" s="37">
        <v>2.9E-5</v>
      </c>
      <c r="P234" s="37">
        <v>0.20493</v>
      </c>
      <c r="Q234" s="37">
        <v>516.52890000000002</v>
      </c>
      <c r="R234" s="37">
        <v>7.7372620000000003</v>
      </c>
      <c r="S234" s="37">
        <v>4.7699999999999999E-2</v>
      </c>
      <c r="T234" s="37">
        <v>1E-3</v>
      </c>
      <c r="U234" s="37">
        <v>1.1000000000000001E-3</v>
      </c>
      <c r="V234" s="37">
        <v>0.28948000000000002</v>
      </c>
      <c r="W234" s="37">
        <v>6.4099999999999997E-4</v>
      </c>
      <c r="X234" s="37">
        <v>2.0000000000000002E-5</v>
      </c>
      <c r="Y234" s="37">
        <v>3.8999999999999999E-5</v>
      </c>
      <c r="Z234" s="37">
        <v>12.81</v>
      </c>
      <c r="AA234" s="37">
        <v>0.28000000000000003</v>
      </c>
      <c r="AB234" s="37">
        <v>0.36</v>
      </c>
      <c r="AC234" s="37">
        <v>12.47</v>
      </c>
      <c r="AD234" s="37">
        <v>0.13</v>
      </c>
      <c r="AE234" s="37">
        <v>0.19</v>
      </c>
      <c r="AF234" s="37">
        <v>12.95</v>
      </c>
      <c r="AG234" s="37">
        <v>0.41</v>
      </c>
      <c r="AH234" s="37">
        <v>0.79</v>
      </c>
      <c r="AI234" s="37">
        <v>88</v>
      </c>
      <c r="AJ234" s="37">
        <v>47</v>
      </c>
      <c r="AK234" s="37">
        <v>51</v>
      </c>
      <c r="AL234" s="37">
        <v>3580</v>
      </c>
      <c r="AM234" s="37">
        <v>130</v>
      </c>
      <c r="AN234" s="37">
        <v>1551</v>
      </c>
      <c r="AO234" s="37">
        <v>65</v>
      </c>
      <c r="AP234" s="37">
        <v>2.3079999999999998</v>
      </c>
      <c r="AQ234" s="37">
        <v>1.9E-2</v>
      </c>
      <c r="AR234" s="37">
        <v>20</v>
      </c>
      <c r="AS234" s="37">
        <v>100</v>
      </c>
      <c r="AT234" s="1">
        <v>136600</v>
      </c>
      <c r="AU234" s="1">
        <v>3000</v>
      </c>
      <c r="AV234" s="37">
        <v>6390</v>
      </c>
      <c r="AW234" s="37">
        <v>220</v>
      </c>
      <c r="BB234" s="1">
        <v>68000000</v>
      </c>
      <c r="BC234" s="1">
        <v>2600000</v>
      </c>
      <c r="BD234" s="39" t="s">
        <v>4754</v>
      </c>
      <c r="BE234" s="39" t="s">
        <v>2973</v>
      </c>
      <c r="BG234" s="37">
        <v>1.936E-3</v>
      </c>
      <c r="BH234" s="125">
        <v>12.47</v>
      </c>
      <c r="BI234" s="125">
        <v>0.19</v>
      </c>
      <c r="BJ234" s="125">
        <f t="shared" si="18"/>
        <v>1.5236567762630313</v>
      </c>
      <c r="BK234" s="125">
        <v>12.538</v>
      </c>
      <c r="BL234" s="125">
        <v>0.18940899999999999</v>
      </c>
      <c r="BM234" s="125">
        <f t="shared" si="19"/>
        <v>1.5106795342159833</v>
      </c>
      <c r="BN234" s="36">
        <v>12.611000000000001</v>
      </c>
      <c r="BO234" s="36">
        <v>0.18990399999999999</v>
      </c>
      <c r="BP234" s="125">
        <f t="shared" si="15"/>
        <v>1.5058599635239076</v>
      </c>
      <c r="BQ234" s="125">
        <v>17.203900000000001</v>
      </c>
      <c r="BR234" s="125">
        <v>3580</v>
      </c>
      <c r="BS234" s="125">
        <f t="shared" si="16"/>
        <v>0.43327556325823224</v>
      </c>
      <c r="BT234" s="125">
        <f t="shared" si="17"/>
        <v>2.6541764246682309</v>
      </c>
    </row>
    <row r="235" spans="1:72">
      <c r="A235" s="37" t="s">
        <v>4758</v>
      </c>
      <c r="B235" s="37" t="s">
        <v>4759</v>
      </c>
      <c r="C235" s="37" t="s">
        <v>4760</v>
      </c>
      <c r="D235" s="37" t="s">
        <v>3813</v>
      </c>
      <c r="E235" s="37" t="s">
        <v>4761</v>
      </c>
      <c r="F235" s="37">
        <v>26.515999999999998</v>
      </c>
      <c r="G235" s="50" t="s">
        <v>4758</v>
      </c>
      <c r="H235" s="50" t="s">
        <v>4042</v>
      </c>
      <c r="I235" s="50"/>
      <c r="J235" s="37">
        <v>1.277E-2</v>
      </c>
      <c r="K235" s="37">
        <v>3.6999999999999999E-4</v>
      </c>
      <c r="L235" s="37">
        <v>4.2999999999999999E-4</v>
      </c>
      <c r="M235" s="37">
        <v>1.9559999999999998E-3</v>
      </c>
      <c r="N235" s="37">
        <v>1.2999999999999999E-5</v>
      </c>
      <c r="O235" s="37">
        <v>2.5000000000000001E-5</v>
      </c>
      <c r="P235" s="37">
        <v>0.11743000000000001</v>
      </c>
      <c r="Q235" s="37">
        <v>511.24740000000003</v>
      </c>
      <c r="R235" s="37">
        <v>6.5343489999999997</v>
      </c>
      <c r="S235" s="37">
        <v>4.7500000000000001E-2</v>
      </c>
      <c r="T235" s="37">
        <v>1.6000000000000001E-3</v>
      </c>
      <c r="U235" s="37">
        <v>1.6999999999999999E-3</v>
      </c>
      <c r="V235" s="37">
        <v>9.5942E-2</v>
      </c>
      <c r="W235" s="37">
        <v>6.5300000000000004E-4</v>
      </c>
      <c r="X235" s="37">
        <v>2.1999999999999999E-5</v>
      </c>
      <c r="Y235" s="37">
        <v>4.0000000000000003E-5</v>
      </c>
      <c r="Z235" s="37">
        <v>12.89</v>
      </c>
      <c r="AA235" s="37">
        <v>0.37</v>
      </c>
      <c r="AB235" s="37">
        <v>0.43</v>
      </c>
      <c r="AC235" s="37">
        <v>12.597</v>
      </c>
      <c r="AD235" s="37">
        <v>8.3000000000000004E-2</v>
      </c>
      <c r="AE235" s="37">
        <v>0.16</v>
      </c>
      <c r="AF235" s="37">
        <v>13.19</v>
      </c>
      <c r="AG235" s="37">
        <v>0.44</v>
      </c>
      <c r="AH235" s="37">
        <v>0.81</v>
      </c>
      <c r="AI235" s="37">
        <v>68</v>
      </c>
      <c r="AJ235" s="37">
        <v>71</v>
      </c>
      <c r="AK235" s="37">
        <v>74</v>
      </c>
      <c r="AL235" s="37">
        <v>2740</v>
      </c>
      <c r="AM235" s="37">
        <v>160</v>
      </c>
      <c r="AN235" s="37">
        <v>1620</v>
      </c>
      <c r="AO235" s="37">
        <v>140</v>
      </c>
      <c r="AP235" s="37">
        <v>1.7450000000000001</v>
      </c>
      <c r="AQ235" s="37">
        <v>5.2999999999999999E-2</v>
      </c>
      <c r="AR235" s="37">
        <v>51</v>
      </c>
      <c r="AS235" s="37">
        <v>88</v>
      </c>
      <c r="AT235" s="1">
        <v>105800</v>
      </c>
      <c r="AU235" s="1">
        <v>4300</v>
      </c>
      <c r="AV235" s="37">
        <v>5060</v>
      </c>
      <c r="AW235" s="37">
        <v>240</v>
      </c>
      <c r="BB235" s="1">
        <v>52100000</v>
      </c>
      <c r="BC235" s="1">
        <v>2900000</v>
      </c>
      <c r="BD235" s="39" t="s">
        <v>4758</v>
      </c>
      <c r="BE235" s="39" t="s">
        <v>4042</v>
      </c>
      <c r="BG235" s="37">
        <v>1.9559999999999998E-3</v>
      </c>
      <c r="BH235" s="125">
        <v>12.597</v>
      </c>
      <c r="BI235" s="125">
        <v>0.16</v>
      </c>
      <c r="BJ235" s="125">
        <f t="shared" si="18"/>
        <v>1.2701436850043661</v>
      </c>
      <c r="BK235" s="125">
        <v>12.680999999999999</v>
      </c>
      <c r="BL235" s="125">
        <v>0.164494</v>
      </c>
      <c r="BM235" s="125">
        <f t="shared" si="19"/>
        <v>1.2971689929816261</v>
      </c>
      <c r="BN235" s="36">
        <v>12.754</v>
      </c>
      <c r="BO235" s="36">
        <v>0.16506399999999999</v>
      </c>
      <c r="BP235" s="125">
        <f t="shared" si="15"/>
        <v>1.2942135800533165</v>
      </c>
      <c r="BQ235" s="125">
        <v>17.1067</v>
      </c>
      <c r="BR235" s="125">
        <v>2740</v>
      </c>
      <c r="BS235" s="125">
        <f t="shared" si="16"/>
        <v>0.57306590257879653</v>
      </c>
      <c r="BT235" s="125">
        <f t="shared" si="17"/>
        <v>2.2730799069045848</v>
      </c>
    </row>
    <row r="236" spans="1:72">
      <c r="A236" s="37" t="s">
        <v>4762</v>
      </c>
      <c r="B236" s="37" t="s">
        <v>4763</v>
      </c>
      <c r="C236" s="37" t="s">
        <v>4764</v>
      </c>
      <c r="D236" s="37" t="s">
        <v>3813</v>
      </c>
      <c r="E236" s="37" t="s">
        <v>4765</v>
      </c>
      <c r="F236" s="37">
        <v>26.507000000000001</v>
      </c>
      <c r="G236" s="50" t="s">
        <v>4762</v>
      </c>
      <c r="H236" s="50" t="s">
        <v>2973</v>
      </c>
      <c r="I236" s="50" t="s">
        <v>2990</v>
      </c>
      <c r="J236" s="37">
        <v>8.6999999999999994E-2</v>
      </c>
      <c r="K236" s="37">
        <v>4.1000000000000002E-2</v>
      </c>
      <c r="L236" s="37">
        <v>4.1000000000000002E-2</v>
      </c>
      <c r="M236" s="37">
        <v>2.7499999999999998E-3</v>
      </c>
      <c r="N236" s="37">
        <v>5.5999999999999995E-4</v>
      </c>
      <c r="O236" s="37">
        <v>5.6999999999999998E-4</v>
      </c>
      <c r="P236" s="37">
        <v>0.98168999999999995</v>
      </c>
      <c r="Q236" s="37">
        <v>363.63639999999998</v>
      </c>
      <c r="R236" s="37">
        <v>75.371899999999997</v>
      </c>
      <c r="S236" s="37">
        <v>0.189</v>
      </c>
      <c r="T236" s="37">
        <v>4.4999999999999998E-2</v>
      </c>
      <c r="U236" s="37">
        <v>4.4999999999999998E-2</v>
      </c>
      <c r="V236" s="37">
        <v>-0.90129000000000004</v>
      </c>
      <c r="W236" s="37">
        <v>3.3E-3</v>
      </c>
      <c r="X236" s="37">
        <v>1.2999999999999999E-3</v>
      </c>
      <c r="Y236" s="37">
        <v>1.2999999999999999E-3</v>
      </c>
      <c r="Z236" s="37">
        <v>79</v>
      </c>
      <c r="AA236" s="37">
        <v>34</v>
      </c>
      <c r="AB236" s="37">
        <v>34</v>
      </c>
      <c r="AC236" s="37">
        <v>17.7</v>
      </c>
      <c r="AD236" s="37">
        <v>3.6</v>
      </c>
      <c r="AE236" s="37">
        <v>3.6</v>
      </c>
      <c r="AF236" s="37">
        <v>66</v>
      </c>
      <c r="AG236" s="37">
        <v>27</v>
      </c>
      <c r="AH236" s="37">
        <v>27</v>
      </c>
      <c r="AI236" s="37">
        <v>2260</v>
      </c>
      <c r="AJ236" s="37">
        <v>450</v>
      </c>
      <c r="AK236" s="37">
        <v>450</v>
      </c>
      <c r="AL236" s="37">
        <v>2950</v>
      </c>
      <c r="AM236" s="37">
        <v>580</v>
      </c>
      <c r="AN236" s="37">
        <v>1660</v>
      </c>
      <c r="AO236" s="37">
        <v>340</v>
      </c>
      <c r="AP236" s="37">
        <v>1.724</v>
      </c>
      <c r="AQ236" s="37">
        <v>7.0000000000000007E-2</v>
      </c>
      <c r="AR236" s="37">
        <v>590</v>
      </c>
      <c r="AS236" s="37">
        <v>200</v>
      </c>
      <c r="AT236" s="1">
        <v>118000</v>
      </c>
      <c r="AU236" s="1">
        <v>21000</v>
      </c>
      <c r="AV236" s="1">
        <v>12800</v>
      </c>
      <c r="AW236" s="1">
        <v>2500</v>
      </c>
      <c r="AX236" s="1"/>
      <c r="AY236" s="1"/>
      <c r="AZ236" s="1"/>
      <c r="BA236" s="1"/>
      <c r="BB236" s="1">
        <v>56000000</v>
      </c>
      <c r="BC236" s="1">
        <v>11000000</v>
      </c>
      <c r="BD236" s="39" t="s">
        <v>4762</v>
      </c>
      <c r="BE236" s="39" t="s">
        <v>2973</v>
      </c>
      <c r="BF236" s="39" t="s">
        <v>2990</v>
      </c>
      <c r="BG236" s="37">
        <v>2.7499999999999998E-3</v>
      </c>
      <c r="BH236" s="125">
        <v>17.7</v>
      </c>
      <c r="BI236" s="125">
        <v>3.6</v>
      </c>
      <c r="BJ236" s="125">
        <f t="shared" si="18"/>
        <v>20.33898305084746</v>
      </c>
      <c r="BK236" s="125">
        <v>17.788</v>
      </c>
      <c r="BL236" s="125">
        <v>3.68255</v>
      </c>
      <c r="BM236" s="125">
        <f t="shared" si="19"/>
        <v>20.702439847087923</v>
      </c>
      <c r="BN236" s="36">
        <v>17.861000000000001</v>
      </c>
      <c r="BO236" s="36">
        <v>3.6825399999999999</v>
      </c>
      <c r="BP236" s="125">
        <f t="shared" si="15"/>
        <v>20.6177705615587</v>
      </c>
      <c r="BQ236" s="125">
        <v>17.284099999999999</v>
      </c>
      <c r="BR236" s="125">
        <v>2950</v>
      </c>
      <c r="BS236" s="125">
        <f t="shared" si="16"/>
        <v>0.58004640371229699</v>
      </c>
      <c r="BT236" s="125">
        <f t="shared" si="17"/>
        <v>77.594936708860757</v>
      </c>
    </row>
    <row r="237" spans="1:72">
      <c r="A237" s="37" t="s">
        <v>4766</v>
      </c>
      <c r="B237" s="37" t="s">
        <v>4767</v>
      </c>
      <c r="C237" s="37" t="s">
        <v>4768</v>
      </c>
      <c r="D237" s="37" t="s">
        <v>3813</v>
      </c>
      <c r="E237" s="37" t="s">
        <v>4769</v>
      </c>
      <c r="F237" s="37">
        <v>26.515999999999998</v>
      </c>
      <c r="G237" s="50" t="s">
        <v>4766</v>
      </c>
      <c r="H237" s="50" t="s">
        <v>2999</v>
      </c>
      <c r="I237" s="50" t="s">
        <v>8878</v>
      </c>
      <c r="J237" s="37">
        <v>1.6299999999999999E-2</v>
      </c>
      <c r="K237" s="37">
        <v>1.1999999999999999E-3</v>
      </c>
      <c r="L237" s="37">
        <v>1.1999999999999999E-3</v>
      </c>
      <c r="M237" s="37">
        <v>1.866E-3</v>
      </c>
      <c r="N237" s="37">
        <v>2.0999999999999999E-5</v>
      </c>
      <c r="O237" s="37">
        <v>2.9E-5</v>
      </c>
      <c r="P237" s="37">
        <v>0.45516000000000001</v>
      </c>
      <c r="Q237" s="37">
        <v>535.90570000000002</v>
      </c>
      <c r="R237" s="37">
        <v>8.3286519999999999</v>
      </c>
      <c r="S237" s="37">
        <v>6.4100000000000004E-2</v>
      </c>
      <c r="T237" s="37">
        <v>4.7000000000000002E-3</v>
      </c>
      <c r="U237" s="37">
        <v>4.7999999999999996E-3</v>
      </c>
      <c r="V237" s="37">
        <v>-0.26679999999999998</v>
      </c>
      <c r="W237" s="37">
        <v>7.0200000000000004E-4</v>
      </c>
      <c r="X237" s="37">
        <v>4.0000000000000003E-5</v>
      </c>
      <c r="Y237" s="37">
        <v>5.3999999999999998E-5</v>
      </c>
      <c r="Z237" s="37">
        <v>16.399999999999999</v>
      </c>
      <c r="AA237" s="37">
        <v>1.2</v>
      </c>
      <c r="AB237" s="37">
        <v>1.2</v>
      </c>
      <c r="AC237" s="37">
        <v>12.02</v>
      </c>
      <c r="AD237" s="37">
        <v>0.13</v>
      </c>
      <c r="AE237" s="37">
        <v>0.19</v>
      </c>
      <c r="AF237" s="37">
        <v>14.19</v>
      </c>
      <c r="AG237" s="37">
        <v>0.8</v>
      </c>
      <c r="AH237" s="37">
        <v>1.1000000000000001</v>
      </c>
      <c r="AI237" s="37">
        <v>670</v>
      </c>
      <c r="AJ237" s="37">
        <v>150</v>
      </c>
      <c r="AK237" s="37">
        <v>150</v>
      </c>
      <c r="AL237" s="37">
        <v>3590</v>
      </c>
      <c r="AM237" s="37">
        <v>180</v>
      </c>
      <c r="AN237" s="37">
        <v>2650</v>
      </c>
      <c r="AO237" s="37">
        <v>130</v>
      </c>
      <c r="AP237" s="37">
        <v>1.345</v>
      </c>
      <c r="AQ237" s="37">
        <v>1.2E-2</v>
      </c>
      <c r="AR237" s="37">
        <v>310</v>
      </c>
      <c r="AS237" s="37">
        <v>120</v>
      </c>
      <c r="AT237" s="1">
        <v>131800</v>
      </c>
      <c r="AU237" s="1">
        <v>4900</v>
      </c>
      <c r="AV237" s="37">
        <v>8140</v>
      </c>
      <c r="AW237" s="37">
        <v>520</v>
      </c>
      <c r="BB237" s="1">
        <v>68200000</v>
      </c>
      <c r="BC237" s="1">
        <v>3500000</v>
      </c>
      <c r="BD237" s="39" t="s">
        <v>4766</v>
      </c>
      <c r="BE237" s="39" t="s">
        <v>2999</v>
      </c>
      <c r="BF237" s="39" t="s">
        <v>8878</v>
      </c>
      <c r="BG237" s="37">
        <v>1.866E-3</v>
      </c>
      <c r="BH237" s="125">
        <v>12.02</v>
      </c>
      <c r="BI237" s="125">
        <v>0.19</v>
      </c>
      <c r="BJ237" s="125">
        <f t="shared" si="18"/>
        <v>1.5806988352745424</v>
      </c>
      <c r="BK237" s="125">
        <v>12.084</v>
      </c>
      <c r="BL237" s="125">
        <v>0.18922700000000001</v>
      </c>
      <c r="BM237" s="125">
        <f t="shared" si="19"/>
        <v>1.5659301555776235</v>
      </c>
      <c r="BN237" s="36">
        <v>12.157</v>
      </c>
      <c r="BO237" s="36">
        <v>0.189723</v>
      </c>
      <c r="BP237" s="125">
        <f t="shared" si="15"/>
        <v>1.5606070576622522</v>
      </c>
      <c r="BQ237" s="125">
        <v>17.216799999999999</v>
      </c>
      <c r="BR237" s="125">
        <v>3590</v>
      </c>
      <c r="BS237" s="125">
        <f t="shared" si="16"/>
        <v>0.74349442379182162</v>
      </c>
      <c r="BT237" s="125">
        <f t="shared" si="17"/>
        <v>26.707317073170735</v>
      </c>
    </row>
    <row r="238" spans="1:72">
      <c r="A238" s="37" t="s">
        <v>4770</v>
      </c>
      <c r="B238" s="37" t="s">
        <v>4771</v>
      </c>
      <c r="C238" s="37" t="s">
        <v>4772</v>
      </c>
      <c r="D238" s="37" t="s">
        <v>3813</v>
      </c>
      <c r="E238" s="37" t="s">
        <v>4773</v>
      </c>
      <c r="F238" s="37">
        <v>26.515999999999998</v>
      </c>
      <c r="G238" s="50" t="s">
        <v>4770</v>
      </c>
      <c r="H238" s="50" t="s">
        <v>4774</v>
      </c>
      <c r="I238" s="50" t="s">
        <v>2990</v>
      </c>
      <c r="J238" s="37">
        <v>1.2619999999999999E-2</v>
      </c>
      <c r="K238" s="37">
        <v>4.4000000000000002E-4</v>
      </c>
      <c r="L238" s="37">
        <v>5.0000000000000001E-4</v>
      </c>
      <c r="M238" s="37">
        <v>1.977E-3</v>
      </c>
      <c r="N238" s="37">
        <v>2.0999999999999999E-5</v>
      </c>
      <c r="O238" s="37">
        <v>3.0000000000000001E-5</v>
      </c>
      <c r="P238" s="37">
        <v>0.44457000000000002</v>
      </c>
      <c r="Q238" s="37">
        <v>505.81689999999998</v>
      </c>
      <c r="R238" s="37">
        <v>7.675522</v>
      </c>
      <c r="S238" s="37">
        <v>4.6399999999999997E-2</v>
      </c>
      <c r="T238" s="37">
        <v>1.5E-3</v>
      </c>
      <c r="U238" s="37">
        <v>1.5E-3</v>
      </c>
      <c r="V238" s="37">
        <v>-0.17035</v>
      </c>
      <c r="W238" s="37">
        <v>6.3100000000000005E-4</v>
      </c>
      <c r="X238" s="37">
        <v>2.6999999999999999E-5</v>
      </c>
      <c r="Y238" s="37">
        <v>4.1999999999999998E-5</v>
      </c>
      <c r="Z238" s="37">
        <v>12.73</v>
      </c>
      <c r="AA238" s="37">
        <v>0.44</v>
      </c>
      <c r="AB238" s="37">
        <v>0.5</v>
      </c>
      <c r="AC238" s="37">
        <v>12.73</v>
      </c>
      <c r="AD238" s="37">
        <v>0.14000000000000001</v>
      </c>
      <c r="AE238" s="37">
        <v>0.2</v>
      </c>
      <c r="AF238" s="37">
        <v>12.76</v>
      </c>
      <c r="AG238" s="37">
        <v>0.54</v>
      </c>
      <c r="AH238" s="37">
        <v>0.85</v>
      </c>
      <c r="AI238" s="37">
        <v>22</v>
      </c>
      <c r="AJ238" s="37">
        <v>65</v>
      </c>
      <c r="AK238" s="37">
        <v>69</v>
      </c>
      <c r="AL238" s="37">
        <v>1876</v>
      </c>
      <c r="AM238" s="37">
        <v>67</v>
      </c>
      <c r="AN238" s="37">
        <v>927</v>
      </c>
      <c r="AO238" s="37">
        <v>65</v>
      </c>
      <c r="AP238" s="37">
        <v>2.081</v>
      </c>
      <c r="AQ238" s="37">
        <v>7.0999999999999994E-2</v>
      </c>
      <c r="AR238" s="37">
        <v>47</v>
      </c>
      <c r="AS238" s="37">
        <v>83</v>
      </c>
      <c r="AT238" s="1">
        <v>75400</v>
      </c>
      <c r="AU238" s="1">
        <v>1900</v>
      </c>
      <c r="AV238" s="37">
        <v>3440</v>
      </c>
      <c r="AW238" s="37">
        <v>160</v>
      </c>
      <c r="BB238" s="1">
        <v>35600000</v>
      </c>
      <c r="BC238" s="1">
        <v>1300000</v>
      </c>
      <c r="BD238" s="39" t="s">
        <v>4770</v>
      </c>
      <c r="BE238" s="39" t="s">
        <v>4774</v>
      </c>
      <c r="BF238" s="39" t="s">
        <v>2990</v>
      </c>
      <c r="BG238" s="37">
        <v>1.977E-3</v>
      </c>
      <c r="BH238" s="125">
        <v>12.73</v>
      </c>
      <c r="BI238" s="125">
        <v>0.2</v>
      </c>
      <c r="BJ238" s="125">
        <f t="shared" si="18"/>
        <v>1.5710919088766693</v>
      </c>
      <c r="BK238" s="125">
        <v>12.84</v>
      </c>
      <c r="BL238" s="125">
        <v>0.19774800000000001</v>
      </c>
      <c r="BM238" s="125">
        <f t="shared" si="19"/>
        <v>1.5400934579439254</v>
      </c>
      <c r="BN238" s="36">
        <v>12.913</v>
      </c>
      <c r="BO238" s="36">
        <v>0.19822200000000001</v>
      </c>
      <c r="BP238" s="125">
        <f t="shared" si="15"/>
        <v>1.5350576937969489</v>
      </c>
      <c r="BQ238" s="125">
        <v>16.937899999999999</v>
      </c>
      <c r="BR238" s="125">
        <v>1876</v>
      </c>
      <c r="BS238" s="125">
        <f t="shared" si="16"/>
        <v>0.48053820278712156</v>
      </c>
      <c r="BT238" s="125">
        <f t="shared" si="17"/>
        <v>0</v>
      </c>
    </row>
    <row r="239" spans="1:72">
      <c r="A239" s="37" t="s">
        <v>4775</v>
      </c>
      <c r="B239" s="37" t="s">
        <v>4776</v>
      </c>
      <c r="C239" s="37" t="s">
        <v>4777</v>
      </c>
      <c r="D239" s="37" t="s">
        <v>3813</v>
      </c>
      <c r="E239" s="37" t="s">
        <v>4778</v>
      </c>
      <c r="F239" s="37">
        <v>26.515999999999998</v>
      </c>
      <c r="G239" s="50" t="s">
        <v>4775</v>
      </c>
      <c r="H239" s="50" t="s">
        <v>2973</v>
      </c>
      <c r="I239" s="50" t="s">
        <v>2990</v>
      </c>
      <c r="J239" s="37">
        <v>0.97</v>
      </c>
      <c r="K239" s="37">
        <v>0.3</v>
      </c>
      <c r="L239" s="37">
        <v>0.3</v>
      </c>
      <c r="M239" s="37">
        <v>1.0200000000000001E-2</v>
      </c>
      <c r="N239" s="37">
        <v>2.5000000000000001E-3</v>
      </c>
      <c r="O239" s="37">
        <v>2.5000000000000001E-3</v>
      </c>
      <c r="P239" s="37">
        <v>0.97877999999999998</v>
      </c>
      <c r="Q239" s="37">
        <v>98.03922</v>
      </c>
      <c r="R239" s="37">
        <v>24.029219999999999</v>
      </c>
      <c r="S239" s="37">
        <v>0.49199999999999999</v>
      </c>
      <c r="T239" s="37">
        <v>9.8000000000000004E-2</v>
      </c>
      <c r="U239" s="37">
        <v>9.8000000000000004E-2</v>
      </c>
      <c r="V239" s="37">
        <v>-0.57104999999999995</v>
      </c>
      <c r="W239" s="37">
        <v>4.3999999999999997E-2</v>
      </c>
      <c r="X239" s="37">
        <v>1.4E-2</v>
      </c>
      <c r="Y239" s="37">
        <v>1.4E-2</v>
      </c>
      <c r="Z239" s="37">
        <v>570</v>
      </c>
      <c r="AA239" s="37">
        <v>160</v>
      </c>
      <c r="AB239" s="37">
        <v>160</v>
      </c>
      <c r="AC239" s="37">
        <v>65</v>
      </c>
      <c r="AD239" s="37">
        <v>16</v>
      </c>
      <c r="AE239" s="37">
        <v>16</v>
      </c>
      <c r="AF239" s="37">
        <v>860</v>
      </c>
      <c r="AG239" s="37">
        <v>260</v>
      </c>
      <c r="AH239" s="37">
        <v>270</v>
      </c>
      <c r="AI239" s="37">
        <v>3480</v>
      </c>
      <c r="AJ239" s="37">
        <v>600</v>
      </c>
      <c r="AK239" s="37">
        <v>600</v>
      </c>
      <c r="AL239" s="37">
        <v>2510</v>
      </c>
      <c r="AM239" s="37">
        <v>130</v>
      </c>
      <c r="AN239" s="37">
        <v>1170</v>
      </c>
      <c r="AO239" s="37">
        <v>53</v>
      </c>
      <c r="AP239" s="37">
        <v>2.181</v>
      </c>
      <c r="AQ239" s="37">
        <v>1.9E-2</v>
      </c>
      <c r="AR239" s="1">
        <v>19900</v>
      </c>
      <c r="AS239" s="1">
        <v>5900</v>
      </c>
      <c r="AT239" s="1">
        <v>470000</v>
      </c>
      <c r="AU239" s="1">
        <v>100000</v>
      </c>
      <c r="AV239" s="1">
        <v>312000</v>
      </c>
      <c r="AW239" s="1">
        <v>92000</v>
      </c>
      <c r="AX239" s="1"/>
      <c r="AY239" s="1"/>
      <c r="AZ239" s="1"/>
      <c r="BA239" s="1"/>
      <c r="BB239" s="1">
        <v>47700000</v>
      </c>
      <c r="BC239" s="1">
        <v>2500000</v>
      </c>
      <c r="BD239" s="39" t="s">
        <v>4775</v>
      </c>
      <c r="BE239" s="39" t="s">
        <v>2973</v>
      </c>
      <c r="BF239" s="39" t="s">
        <v>2990</v>
      </c>
      <c r="BG239" s="37">
        <v>1.0200000000000001E-2</v>
      </c>
      <c r="BH239" s="125">
        <v>65</v>
      </c>
      <c r="BI239" s="125">
        <v>16</v>
      </c>
      <c r="BJ239" s="125">
        <f t="shared" si="18"/>
        <v>24.615384615384617</v>
      </c>
      <c r="BK239" s="125">
        <v>65.396000000000001</v>
      </c>
      <c r="BL239" s="125">
        <v>15.957599999999999</v>
      </c>
      <c r="BM239" s="125">
        <f t="shared" si="19"/>
        <v>24.401492446021162</v>
      </c>
      <c r="BN239" s="36">
        <v>65.468999999999994</v>
      </c>
      <c r="BO239" s="36">
        <v>15.9574</v>
      </c>
      <c r="BP239" s="125">
        <f t="shared" si="15"/>
        <v>24.37397852418702</v>
      </c>
      <c r="BQ239" s="125">
        <v>17.771799999999999</v>
      </c>
      <c r="BR239" s="125">
        <v>2510</v>
      </c>
      <c r="BS239" s="125">
        <f t="shared" si="16"/>
        <v>0.4585052728106373</v>
      </c>
      <c r="BT239" s="125">
        <f t="shared" si="17"/>
        <v>88.596491228070178</v>
      </c>
    </row>
    <row r="240" spans="1:72">
      <c r="A240" s="37" t="s">
        <v>4779</v>
      </c>
      <c r="B240" s="37" t="s">
        <v>4780</v>
      </c>
      <c r="C240" s="37" t="s">
        <v>4781</v>
      </c>
      <c r="D240" s="37" t="s">
        <v>3813</v>
      </c>
      <c r="E240" s="37" t="s">
        <v>4782</v>
      </c>
      <c r="F240" s="37">
        <v>26.472999999999999</v>
      </c>
      <c r="G240" s="50" t="s">
        <v>4779</v>
      </c>
      <c r="H240" s="50" t="s">
        <v>2973</v>
      </c>
      <c r="I240" s="50" t="s">
        <v>2990</v>
      </c>
      <c r="J240" s="37">
        <v>5.7599999999999998E-2</v>
      </c>
      <c r="K240" s="37">
        <v>8.2000000000000007E-3</v>
      </c>
      <c r="L240" s="37">
        <v>8.3000000000000001E-3</v>
      </c>
      <c r="M240" s="37">
        <v>2.202E-3</v>
      </c>
      <c r="N240" s="37">
        <v>7.8999999999999996E-5</v>
      </c>
      <c r="O240" s="37">
        <v>8.2999999999999998E-5</v>
      </c>
      <c r="P240" s="37">
        <v>0.89534000000000002</v>
      </c>
      <c r="Q240" s="37">
        <v>454.13260000000002</v>
      </c>
      <c r="R240" s="37">
        <v>17.117619999999999</v>
      </c>
      <c r="S240" s="37">
        <v>0.187</v>
      </c>
      <c r="T240" s="37">
        <v>2.1000000000000001E-2</v>
      </c>
      <c r="U240" s="37">
        <v>2.1999999999999999E-2</v>
      </c>
      <c r="V240" s="37">
        <v>-0.80779999999999996</v>
      </c>
      <c r="W240" s="37">
        <v>3.0500000000000002E-3</v>
      </c>
      <c r="X240" s="37">
        <v>4.4999999999999999E-4</v>
      </c>
      <c r="Y240" s="37">
        <v>4.8000000000000001E-4</v>
      </c>
      <c r="Z240" s="37">
        <v>56.5</v>
      </c>
      <c r="AA240" s="37">
        <v>7.8</v>
      </c>
      <c r="AB240" s="37">
        <v>7.9</v>
      </c>
      <c r="AC240" s="37">
        <v>14.18</v>
      </c>
      <c r="AD240" s="37">
        <v>0.51</v>
      </c>
      <c r="AE240" s="37">
        <v>0.53</v>
      </c>
      <c r="AF240" s="37">
        <v>61.5</v>
      </c>
      <c r="AG240" s="37">
        <v>9.1</v>
      </c>
      <c r="AH240" s="37">
        <v>9.6999999999999993</v>
      </c>
      <c r="AI240" s="37">
        <v>2580</v>
      </c>
      <c r="AJ240" s="37">
        <v>210</v>
      </c>
      <c r="AK240" s="37">
        <v>210</v>
      </c>
      <c r="AL240" s="37">
        <v>890</v>
      </c>
      <c r="AM240" s="37">
        <v>32</v>
      </c>
      <c r="AN240" s="37">
        <v>356</v>
      </c>
      <c r="AO240" s="37">
        <v>14</v>
      </c>
      <c r="AP240" s="37">
        <v>2.516</v>
      </c>
      <c r="AQ240" s="37">
        <v>4.8000000000000001E-2</v>
      </c>
      <c r="AR240" s="37">
        <v>550</v>
      </c>
      <c r="AS240" s="37">
        <v>150</v>
      </c>
      <c r="AT240" s="1">
        <v>38400</v>
      </c>
      <c r="AU240" s="1">
        <v>2000</v>
      </c>
      <c r="AV240" s="1">
        <v>7300</v>
      </c>
      <c r="AW240" s="1">
        <v>1100</v>
      </c>
      <c r="AX240" s="1"/>
      <c r="AY240" s="1"/>
      <c r="AZ240" s="1"/>
      <c r="BA240" s="1"/>
      <c r="BB240" s="1">
        <v>16880000</v>
      </c>
      <c r="BC240" s="1">
        <v>610000</v>
      </c>
      <c r="BD240" s="39" t="s">
        <v>4779</v>
      </c>
      <c r="BE240" s="39" t="s">
        <v>2973</v>
      </c>
      <c r="BF240" s="39" t="s">
        <v>2990</v>
      </c>
      <c r="BG240" s="37">
        <v>2.202E-3</v>
      </c>
      <c r="BH240" s="125">
        <v>14.18</v>
      </c>
      <c r="BI240" s="125">
        <v>0.53</v>
      </c>
      <c r="BJ240" s="125">
        <f t="shared" si="18"/>
        <v>3.737658674188999</v>
      </c>
      <c r="BK240" s="125">
        <v>14.343</v>
      </c>
      <c r="BL240" s="125">
        <v>0.54239599999999999</v>
      </c>
      <c r="BM240" s="125">
        <f t="shared" si="19"/>
        <v>3.7816077529108276</v>
      </c>
      <c r="BN240" s="36">
        <v>14.416</v>
      </c>
      <c r="BO240" s="36">
        <v>0.54256300000000002</v>
      </c>
      <c r="BP240" s="125">
        <f t="shared" si="15"/>
        <v>3.7636168146503883</v>
      </c>
      <c r="BQ240" s="125">
        <v>16.652200000000001</v>
      </c>
      <c r="BR240" s="125">
        <v>890</v>
      </c>
      <c r="BS240" s="125">
        <f t="shared" si="16"/>
        <v>0.39745627980922099</v>
      </c>
      <c r="BT240" s="125">
        <f t="shared" si="17"/>
        <v>74.902654867256629</v>
      </c>
    </row>
    <row r="241" spans="1:72">
      <c r="A241" s="37" t="s">
        <v>4783</v>
      </c>
      <c r="B241" s="37" t="s">
        <v>4784</v>
      </c>
      <c r="C241" s="37" t="s">
        <v>4785</v>
      </c>
      <c r="D241" s="37" t="s">
        <v>3813</v>
      </c>
      <c r="E241" s="37" t="s">
        <v>4786</v>
      </c>
      <c r="F241" s="37">
        <v>26.515999999999998</v>
      </c>
      <c r="G241" s="50" t="s">
        <v>4783</v>
      </c>
      <c r="H241" s="50" t="s">
        <v>3073</v>
      </c>
      <c r="I241" s="50" t="s">
        <v>3960</v>
      </c>
      <c r="J241" s="37">
        <v>1.295E-2</v>
      </c>
      <c r="K241" s="37">
        <v>5.4000000000000001E-4</v>
      </c>
      <c r="L241" s="37">
        <v>5.8E-4</v>
      </c>
      <c r="M241" s="37">
        <v>1.897E-3</v>
      </c>
      <c r="N241" s="37">
        <v>2.4000000000000001E-5</v>
      </c>
      <c r="O241" s="37">
        <v>3.1999999999999999E-5</v>
      </c>
      <c r="P241" s="37">
        <v>0.25059999999999999</v>
      </c>
      <c r="Q241" s="37">
        <v>527.1481</v>
      </c>
      <c r="R241" s="37">
        <v>8.8923249999999996</v>
      </c>
      <c r="S241" s="37">
        <v>4.9200000000000001E-2</v>
      </c>
      <c r="T241" s="37">
        <v>1.9E-3</v>
      </c>
      <c r="U241" s="37">
        <v>2E-3</v>
      </c>
      <c r="V241" s="37">
        <v>5.2339999999999998E-2</v>
      </c>
      <c r="W241" s="37">
        <v>6.0300000000000002E-4</v>
      </c>
      <c r="X241" s="37">
        <v>3.3000000000000003E-5</v>
      </c>
      <c r="Y241" s="37">
        <v>4.6E-5</v>
      </c>
      <c r="Z241" s="37">
        <v>13.06</v>
      </c>
      <c r="AA241" s="37">
        <v>0.54</v>
      </c>
      <c r="AB241" s="37">
        <v>0.57999999999999996</v>
      </c>
      <c r="AC241" s="37">
        <v>12.22</v>
      </c>
      <c r="AD241" s="37">
        <v>0.15</v>
      </c>
      <c r="AE241" s="37">
        <v>0.2</v>
      </c>
      <c r="AF241" s="37">
        <v>12.19</v>
      </c>
      <c r="AG241" s="37">
        <v>0.67</v>
      </c>
      <c r="AH241" s="37">
        <v>0.92</v>
      </c>
      <c r="AI241" s="37">
        <v>140</v>
      </c>
      <c r="AJ241" s="37">
        <v>84</v>
      </c>
      <c r="AK241" s="37">
        <v>87</v>
      </c>
      <c r="AL241" s="37">
        <v>1591</v>
      </c>
      <c r="AM241" s="37">
        <v>36</v>
      </c>
      <c r="AN241" s="37">
        <v>801</v>
      </c>
      <c r="AO241" s="37">
        <v>12</v>
      </c>
      <c r="AP241" s="37">
        <v>1.9950000000000001</v>
      </c>
      <c r="AQ241" s="37">
        <v>3.5000000000000003E-2</v>
      </c>
      <c r="AR241" s="37">
        <v>-90</v>
      </c>
      <c r="AS241" s="37">
        <v>98</v>
      </c>
      <c r="AT241" s="37">
        <v>60170</v>
      </c>
      <c r="AU241" s="37">
        <v>810</v>
      </c>
      <c r="AV241" s="37">
        <v>2890</v>
      </c>
      <c r="AW241" s="37">
        <v>120</v>
      </c>
      <c r="BB241" s="1">
        <v>30180000</v>
      </c>
      <c r="BC241" s="1">
        <v>690000</v>
      </c>
      <c r="BD241" s="39" t="s">
        <v>4783</v>
      </c>
      <c r="BE241" s="39" t="s">
        <v>3073</v>
      </c>
      <c r="BF241" s="39" t="s">
        <v>3960</v>
      </c>
      <c r="BG241" s="37">
        <v>1.897E-3</v>
      </c>
      <c r="BH241" s="125">
        <v>12.22</v>
      </c>
      <c r="BI241" s="125">
        <v>0.2</v>
      </c>
      <c r="BJ241" s="125">
        <f t="shared" si="18"/>
        <v>1.6366612111292964</v>
      </c>
      <c r="BK241" s="125">
        <v>12.332000000000001</v>
      </c>
      <c r="BL241" s="125">
        <v>0.21101200000000001</v>
      </c>
      <c r="BM241" s="125">
        <f t="shared" si="19"/>
        <v>1.7110930911449884</v>
      </c>
      <c r="BN241" s="36">
        <v>12.404999999999999</v>
      </c>
      <c r="BO241" s="36">
        <v>0.21145600000000001</v>
      </c>
      <c r="BP241" s="125">
        <f t="shared" si="15"/>
        <v>1.7046029826682789</v>
      </c>
      <c r="BQ241" s="125">
        <v>16.849399999999999</v>
      </c>
      <c r="BR241" s="125">
        <v>1591</v>
      </c>
      <c r="BS241" s="125">
        <f t="shared" si="16"/>
        <v>0.50125313283208017</v>
      </c>
      <c r="BT241" s="125">
        <f t="shared" si="17"/>
        <v>6.4318529862174572</v>
      </c>
    </row>
    <row r="242" spans="1:72">
      <c r="A242" s="37" t="s">
        <v>4787</v>
      </c>
      <c r="B242" s="37" t="s">
        <v>4788</v>
      </c>
      <c r="C242" s="37" t="s">
        <v>4789</v>
      </c>
      <c r="D242" s="37" t="s">
        <v>3813</v>
      </c>
      <c r="E242" s="37" t="s">
        <v>4790</v>
      </c>
      <c r="F242" s="37">
        <v>26.515999999999998</v>
      </c>
      <c r="G242" s="50" t="s">
        <v>4787</v>
      </c>
      <c r="H242" s="50" t="s">
        <v>3529</v>
      </c>
      <c r="I242" s="50"/>
      <c r="J242" s="37">
        <v>1.227E-2</v>
      </c>
      <c r="K242" s="37">
        <v>6.4000000000000005E-4</v>
      </c>
      <c r="L242" s="37">
        <v>6.7000000000000002E-4</v>
      </c>
      <c r="M242" s="37">
        <v>1.9120000000000001E-3</v>
      </c>
      <c r="N242" s="37">
        <v>2.3E-5</v>
      </c>
      <c r="O242" s="37">
        <v>3.1000000000000001E-5</v>
      </c>
      <c r="P242" s="37">
        <v>0.14000000000000001</v>
      </c>
      <c r="Q242" s="37">
        <v>523.01260000000002</v>
      </c>
      <c r="R242" s="37">
        <v>8.479806</v>
      </c>
      <c r="S242" s="37">
        <v>4.6699999999999998E-2</v>
      </c>
      <c r="T242" s="37">
        <v>2.5000000000000001E-3</v>
      </c>
      <c r="U242" s="37">
        <v>2.5000000000000001E-3</v>
      </c>
      <c r="V242" s="37">
        <v>8.2776000000000002E-2</v>
      </c>
      <c r="W242" s="37">
        <v>6.4300000000000002E-4</v>
      </c>
      <c r="X242" s="37">
        <v>3.6000000000000001E-5</v>
      </c>
      <c r="Y242" s="37">
        <v>4.8999999999999998E-5</v>
      </c>
      <c r="Z242" s="37">
        <v>12.38</v>
      </c>
      <c r="AA242" s="37">
        <v>0.64</v>
      </c>
      <c r="AB242" s="37">
        <v>0.68</v>
      </c>
      <c r="AC242" s="37">
        <v>12.32</v>
      </c>
      <c r="AD242" s="37">
        <v>0.15</v>
      </c>
      <c r="AE242" s="37">
        <v>0.2</v>
      </c>
      <c r="AF242" s="37">
        <v>12.99</v>
      </c>
      <c r="AG242" s="37">
        <v>0.72</v>
      </c>
      <c r="AH242" s="37">
        <v>0.99</v>
      </c>
      <c r="AI242" s="37">
        <v>70</v>
      </c>
      <c r="AJ242" s="37">
        <v>110</v>
      </c>
      <c r="AK242" s="37">
        <v>110</v>
      </c>
      <c r="AL242" s="37">
        <v>1095</v>
      </c>
      <c r="AM242" s="37">
        <v>81</v>
      </c>
      <c r="AN242" s="37">
        <v>503</v>
      </c>
      <c r="AO242" s="37">
        <v>63</v>
      </c>
      <c r="AP242" s="37">
        <v>2.34</v>
      </c>
      <c r="AQ242" s="37">
        <v>0.13</v>
      </c>
      <c r="AR242" s="37">
        <v>60</v>
      </c>
      <c r="AS242" s="37">
        <v>100</v>
      </c>
      <c r="AT242" s="1">
        <v>41100</v>
      </c>
      <c r="AU242" s="1">
        <v>2400</v>
      </c>
      <c r="AV242" s="37">
        <v>1870</v>
      </c>
      <c r="AW242" s="37">
        <v>140</v>
      </c>
      <c r="BB242" s="1">
        <v>20800000</v>
      </c>
      <c r="BC242" s="1">
        <v>1500000</v>
      </c>
      <c r="BD242" s="39" t="s">
        <v>4787</v>
      </c>
      <c r="BE242" s="39" t="s">
        <v>3529</v>
      </c>
      <c r="BG242" s="37">
        <v>1.9120000000000001E-3</v>
      </c>
      <c r="BH242" s="125">
        <v>12.32</v>
      </c>
      <c r="BI242" s="125">
        <v>0.2</v>
      </c>
      <c r="BJ242" s="125">
        <f t="shared" si="18"/>
        <v>1.6233766233766236</v>
      </c>
      <c r="BK242" s="125">
        <v>12.451000000000001</v>
      </c>
      <c r="BL242" s="125">
        <v>0.20613000000000001</v>
      </c>
      <c r="BM242" s="125">
        <f t="shared" si="19"/>
        <v>1.6555296763312184</v>
      </c>
      <c r="BN242" s="36">
        <v>12.523999999999999</v>
      </c>
      <c r="BO242" s="36">
        <v>0.20658499999999999</v>
      </c>
      <c r="BP242" s="125">
        <f t="shared" si="15"/>
        <v>1.6495129351644842</v>
      </c>
      <c r="BQ242" s="125">
        <v>16.686599999999999</v>
      </c>
      <c r="BR242" s="125">
        <v>1095</v>
      </c>
      <c r="BS242" s="125">
        <f t="shared" si="16"/>
        <v>0.42735042735042739</v>
      </c>
      <c r="BT242" s="125">
        <f t="shared" si="17"/>
        <v>0.4846526655896688</v>
      </c>
    </row>
    <row r="243" spans="1:72">
      <c r="A243" s="37" t="s">
        <v>4791</v>
      </c>
      <c r="B243" s="37" t="s">
        <v>4792</v>
      </c>
      <c r="C243" s="37" t="s">
        <v>4793</v>
      </c>
      <c r="D243" s="37" t="s">
        <v>3813</v>
      </c>
      <c r="E243" s="37" t="s">
        <v>4794</v>
      </c>
      <c r="F243" s="37">
        <v>26.515999999999998</v>
      </c>
      <c r="G243" s="50" t="s">
        <v>4791</v>
      </c>
      <c r="H243" s="50" t="s">
        <v>4795</v>
      </c>
      <c r="I243" s="50"/>
      <c r="J243" s="37">
        <v>1.2540000000000001E-2</v>
      </c>
      <c r="K243" s="37">
        <v>3.3E-4</v>
      </c>
      <c r="L243" s="37">
        <v>4.0000000000000002E-4</v>
      </c>
      <c r="M243" s="37">
        <v>1.902E-3</v>
      </c>
      <c r="N243" s="37">
        <v>1.2999999999999999E-5</v>
      </c>
      <c r="O243" s="37">
        <v>2.5000000000000001E-5</v>
      </c>
      <c r="P243" s="37">
        <v>0.29657</v>
      </c>
      <c r="Q243" s="37">
        <v>525.76239999999996</v>
      </c>
      <c r="R243" s="37">
        <v>6.9106509999999997</v>
      </c>
      <c r="S243" s="37">
        <v>4.8000000000000001E-2</v>
      </c>
      <c r="T243" s="37">
        <v>1.1999999999999999E-3</v>
      </c>
      <c r="U243" s="37">
        <v>1.2999999999999999E-3</v>
      </c>
      <c r="V243" s="37">
        <v>1.499E-2</v>
      </c>
      <c r="W243" s="37">
        <v>6.38E-4</v>
      </c>
      <c r="X243" s="37">
        <v>2.0000000000000002E-5</v>
      </c>
      <c r="Y243" s="37">
        <v>3.8999999999999999E-5</v>
      </c>
      <c r="Z243" s="37">
        <v>12.65</v>
      </c>
      <c r="AA243" s="37">
        <v>0.33</v>
      </c>
      <c r="AB243" s="37">
        <v>0.4</v>
      </c>
      <c r="AC243" s="37">
        <v>12.249000000000001</v>
      </c>
      <c r="AD243" s="37">
        <v>8.5999999999999993E-2</v>
      </c>
      <c r="AE243" s="37">
        <v>0.16</v>
      </c>
      <c r="AF243" s="37">
        <v>12.9</v>
      </c>
      <c r="AG243" s="37">
        <v>0.4</v>
      </c>
      <c r="AH243" s="37">
        <v>0.78</v>
      </c>
      <c r="AI243" s="37">
        <v>102</v>
      </c>
      <c r="AJ243" s="37">
        <v>53</v>
      </c>
      <c r="AK243" s="37">
        <v>57</v>
      </c>
      <c r="AL243" s="37">
        <v>3990</v>
      </c>
      <c r="AM243" s="37">
        <v>120</v>
      </c>
      <c r="AN243" s="37">
        <v>2287</v>
      </c>
      <c r="AO243" s="37">
        <v>46</v>
      </c>
      <c r="AP243" s="37">
        <v>1.7849999999999999</v>
      </c>
      <c r="AQ243" s="37">
        <v>2.5999999999999999E-2</v>
      </c>
      <c r="AR243" s="37">
        <v>16</v>
      </c>
      <c r="AS243" s="37">
        <v>95</v>
      </c>
      <c r="AT243" s="1">
        <v>150100</v>
      </c>
      <c r="AU243" s="1">
        <v>2200</v>
      </c>
      <c r="AV243" s="37">
        <v>7150</v>
      </c>
      <c r="AW243" s="37">
        <v>170</v>
      </c>
      <c r="BB243" s="1">
        <v>75700000</v>
      </c>
      <c r="BC243" s="1">
        <v>2200000</v>
      </c>
      <c r="BD243" s="39" t="s">
        <v>4791</v>
      </c>
      <c r="BE243" s="39" t="s">
        <v>4795</v>
      </c>
      <c r="BG243" s="37">
        <v>1.902E-3</v>
      </c>
      <c r="BH243" s="125">
        <v>12.249000000000001</v>
      </c>
      <c r="BI243" s="125">
        <v>0.16</v>
      </c>
      <c r="BJ243" s="125">
        <f t="shared" si="18"/>
        <v>1.3062290799248917</v>
      </c>
      <c r="BK243" s="125">
        <v>12.311999999999999</v>
      </c>
      <c r="BL243" s="125">
        <v>0.16344700000000001</v>
      </c>
      <c r="BM243" s="125">
        <f t="shared" si="19"/>
        <v>1.327542235217674</v>
      </c>
      <c r="BN243" s="36">
        <v>12.385</v>
      </c>
      <c r="BO243" s="36">
        <v>0.164021</v>
      </c>
      <c r="BP243" s="125">
        <f t="shared" si="15"/>
        <v>1.3243520387565604</v>
      </c>
      <c r="BQ243" s="125">
        <v>17.2561</v>
      </c>
      <c r="BR243" s="125">
        <v>3990</v>
      </c>
      <c r="BS243" s="125">
        <f t="shared" si="16"/>
        <v>0.56022408963585435</v>
      </c>
      <c r="BT243" s="125">
        <f t="shared" si="17"/>
        <v>3.1699604743082976</v>
      </c>
    </row>
    <row r="244" spans="1:72">
      <c r="A244" s="37" t="s">
        <v>4796</v>
      </c>
      <c r="B244" s="37" t="s">
        <v>4797</v>
      </c>
      <c r="C244" s="37" t="s">
        <v>4798</v>
      </c>
      <c r="D244" s="37" t="s">
        <v>3813</v>
      </c>
      <c r="E244" s="37" t="s">
        <v>4799</v>
      </c>
      <c r="F244" s="37">
        <v>26.515999999999998</v>
      </c>
      <c r="G244" s="50" t="s">
        <v>4796</v>
      </c>
      <c r="H244" s="50" t="s">
        <v>4800</v>
      </c>
      <c r="I244" s="50"/>
      <c r="J244" s="37">
        <v>1.197E-2</v>
      </c>
      <c r="K244" s="37">
        <v>3.2000000000000003E-4</v>
      </c>
      <c r="L244" s="37">
        <v>3.8000000000000002E-4</v>
      </c>
      <c r="M244" s="37">
        <v>1.9040000000000001E-3</v>
      </c>
      <c r="N244" s="37">
        <v>1.8E-5</v>
      </c>
      <c r="O244" s="37">
        <v>2.6999999999999999E-5</v>
      </c>
      <c r="P244" s="37">
        <v>-0.12472999999999999</v>
      </c>
      <c r="Q244" s="37">
        <v>525.21010000000001</v>
      </c>
      <c r="R244" s="37">
        <v>7.447832</v>
      </c>
      <c r="S244" s="37">
        <v>4.5699999999999998E-2</v>
      </c>
      <c r="T244" s="37">
        <v>1.2999999999999999E-3</v>
      </c>
      <c r="U244" s="37">
        <v>1.4E-3</v>
      </c>
      <c r="V244" s="37">
        <v>0.44871</v>
      </c>
      <c r="W244" s="37">
        <v>6.0499999999999996E-4</v>
      </c>
      <c r="X244" s="37">
        <v>2.4000000000000001E-5</v>
      </c>
      <c r="Y244" s="37">
        <v>3.8999999999999999E-5</v>
      </c>
      <c r="Z244" s="37">
        <v>12.08</v>
      </c>
      <c r="AA244" s="37">
        <v>0.32</v>
      </c>
      <c r="AB244" s="37">
        <v>0.38</v>
      </c>
      <c r="AC244" s="37">
        <v>12.26</v>
      </c>
      <c r="AD244" s="37">
        <v>0.11</v>
      </c>
      <c r="AE244" s="37">
        <v>0.18</v>
      </c>
      <c r="AF244" s="37">
        <v>12.23</v>
      </c>
      <c r="AG244" s="37">
        <v>0.48</v>
      </c>
      <c r="AH244" s="37">
        <v>0.79</v>
      </c>
      <c r="AI244" s="37">
        <v>2</v>
      </c>
      <c r="AJ244" s="37">
        <v>57</v>
      </c>
      <c r="AK244" s="37">
        <v>60</v>
      </c>
      <c r="AL244" s="37">
        <v>2058</v>
      </c>
      <c r="AM244" s="37">
        <v>53</v>
      </c>
      <c r="AN244" s="37">
        <v>991</v>
      </c>
      <c r="AO244" s="37">
        <v>21</v>
      </c>
      <c r="AP244" s="37">
        <v>2.077</v>
      </c>
      <c r="AQ244" s="37">
        <v>0.02</v>
      </c>
      <c r="AR244" s="37">
        <v>120</v>
      </c>
      <c r="AS244" s="37">
        <v>120</v>
      </c>
      <c r="AT244" s="1">
        <v>77500</v>
      </c>
      <c r="AU244" s="1">
        <v>1100</v>
      </c>
      <c r="AV244" s="37">
        <v>3480</v>
      </c>
      <c r="AW244" s="37">
        <v>92</v>
      </c>
      <c r="BB244" s="1">
        <v>39000000</v>
      </c>
      <c r="BC244" s="1">
        <v>1000000</v>
      </c>
      <c r="BD244" s="39" t="s">
        <v>4796</v>
      </c>
      <c r="BE244" s="39" t="s">
        <v>4800</v>
      </c>
      <c r="BG244" s="37">
        <v>1.9040000000000001E-3</v>
      </c>
      <c r="BH244" s="125">
        <v>12.26</v>
      </c>
      <c r="BI244" s="125">
        <v>0.18</v>
      </c>
      <c r="BJ244" s="125">
        <f t="shared" si="18"/>
        <v>1.4681892332789559</v>
      </c>
      <c r="BK244" s="125">
        <v>12.363</v>
      </c>
      <c r="BL244" s="125">
        <v>0.178206</v>
      </c>
      <c r="BM244" s="125">
        <f t="shared" si="19"/>
        <v>1.4414462509099735</v>
      </c>
      <c r="BN244" s="36">
        <v>12.436</v>
      </c>
      <c r="BO244" s="36">
        <v>0.178732</v>
      </c>
      <c r="BP244" s="125">
        <f t="shared" si="15"/>
        <v>1.4372145384367965</v>
      </c>
      <c r="BQ244" s="125">
        <v>16.960599999999999</v>
      </c>
      <c r="BR244" s="125">
        <v>2058</v>
      </c>
      <c r="BS244" s="125">
        <f t="shared" si="16"/>
        <v>0.48146364949446319</v>
      </c>
      <c r="BT244" s="125">
        <f t="shared" si="17"/>
        <v>-1.490066225165565</v>
      </c>
    </row>
    <row r="245" spans="1:72">
      <c r="A245" s="37" t="s">
        <v>4801</v>
      </c>
      <c r="B245" s="37" t="s">
        <v>4802</v>
      </c>
      <c r="C245" s="37" t="s">
        <v>4803</v>
      </c>
      <c r="D245" s="37" t="s">
        <v>3813</v>
      </c>
      <c r="E245" s="37" t="s">
        <v>4804</v>
      </c>
      <c r="F245" s="37">
        <v>26.515999999999998</v>
      </c>
      <c r="G245" s="50" t="s">
        <v>4801</v>
      </c>
      <c r="H245" s="50" t="s">
        <v>4805</v>
      </c>
      <c r="I245" s="50"/>
      <c r="J245" s="37">
        <v>1.2880000000000001E-2</v>
      </c>
      <c r="K245" s="37">
        <v>4.8000000000000001E-4</v>
      </c>
      <c r="L245" s="37">
        <v>5.2999999999999998E-4</v>
      </c>
      <c r="M245" s="37">
        <v>1.916E-3</v>
      </c>
      <c r="N245" s="37">
        <v>2.3E-5</v>
      </c>
      <c r="O245" s="37">
        <v>3.1000000000000001E-5</v>
      </c>
      <c r="P245" s="37">
        <v>0.18204999999999999</v>
      </c>
      <c r="Q245" s="37">
        <v>521.92070000000001</v>
      </c>
      <c r="R245" s="37">
        <v>8.4444370000000006</v>
      </c>
      <c r="S245" s="37">
        <v>4.8399999999999999E-2</v>
      </c>
      <c r="T245" s="37">
        <v>1.8E-3</v>
      </c>
      <c r="U245" s="37">
        <v>1.8E-3</v>
      </c>
      <c r="V245" s="37">
        <v>0.19162999999999999</v>
      </c>
      <c r="W245" s="37">
        <v>6.0700000000000001E-4</v>
      </c>
      <c r="X245" s="37">
        <v>3.1999999999999999E-5</v>
      </c>
      <c r="Y245" s="37">
        <v>4.5000000000000003E-5</v>
      </c>
      <c r="Z245" s="37">
        <v>13</v>
      </c>
      <c r="AA245" s="37">
        <v>0.48</v>
      </c>
      <c r="AB245" s="37">
        <v>0.54</v>
      </c>
      <c r="AC245" s="37">
        <v>12.34</v>
      </c>
      <c r="AD245" s="37">
        <v>0.15</v>
      </c>
      <c r="AE245" s="37">
        <v>0.2</v>
      </c>
      <c r="AF245" s="37">
        <v>12.27</v>
      </c>
      <c r="AG245" s="37">
        <v>0.65</v>
      </c>
      <c r="AH245" s="37">
        <v>0.91</v>
      </c>
      <c r="AI245" s="37">
        <v>123</v>
      </c>
      <c r="AJ245" s="37">
        <v>77</v>
      </c>
      <c r="AK245" s="37">
        <v>79</v>
      </c>
      <c r="AL245" s="37">
        <v>1375</v>
      </c>
      <c r="AM245" s="37">
        <v>57</v>
      </c>
      <c r="AN245" s="37">
        <v>646</v>
      </c>
      <c r="AO245" s="37">
        <v>40</v>
      </c>
      <c r="AP245" s="37">
        <v>2.125</v>
      </c>
      <c r="AQ245" s="37">
        <v>4.9000000000000002E-2</v>
      </c>
      <c r="AR245" s="37">
        <v>-14</v>
      </c>
      <c r="AS245" s="37">
        <v>87</v>
      </c>
      <c r="AT245" s="1">
        <v>52500</v>
      </c>
      <c r="AU245" s="1">
        <v>1400</v>
      </c>
      <c r="AV245" s="37">
        <v>2540</v>
      </c>
      <c r="AW245" s="37">
        <v>100</v>
      </c>
      <c r="BB245" s="1">
        <v>26100000</v>
      </c>
      <c r="BC245" s="1">
        <v>1100000</v>
      </c>
      <c r="BD245" s="39" t="s">
        <v>4801</v>
      </c>
      <c r="BE245" s="39" t="s">
        <v>4805</v>
      </c>
      <c r="BG245" s="37">
        <v>1.916E-3</v>
      </c>
      <c r="BH245" s="125">
        <v>12.34</v>
      </c>
      <c r="BI245" s="125">
        <v>0.2</v>
      </c>
      <c r="BJ245" s="125">
        <f t="shared" si="18"/>
        <v>1.6207455429497568</v>
      </c>
      <c r="BK245" s="125">
        <v>12.464</v>
      </c>
      <c r="BL245" s="125">
        <v>0.20521600000000001</v>
      </c>
      <c r="BM245" s="125">
        <f t="shared" si="19"/>
        <v>1.6464698331193839</v>
      </c>
      <c r="BN245" s="36">
        <v>12.537000000000001</v>
      </c>
      <c r="BO245" s="36">
        <v>0.20567299999999999</v>
      </c>
      <c r="BP245" s="125">
        <f t="shared" si="15"/>
        <v>1.6405280370104489</v>
      </c>
      <c r="BQ245" s="125">
        <v>16.787199999999999</v>
      </c>
      <c r="BR245" s="125">
        <v>1375</v>
      </c>
      <c r="BS245" s="125">
        <f t="shared" si="16"/>
        <v>0.47058823529411764</v>
      </c>
      <c r="BT245" s="125">
        <f t="shared" si="17"/>
        <v>5.0769230769230784</v>
      </c>
    </row>
    <row r="246" spans="1:72">
      <c r="A246" s="37" t="s">
        <v>4806</v>
      </c>
      <c r="B246" s="37" t="s">
        <v>4807</v>
      </c>
      <c r="C246" s="37" t="s">
        <v>4808</v>
      </c>
      <c r="D246" s="37" t="s">
        <v>3813</v>
      </c>
      <c r="E246" s="37" t="s">
        <v>4809</v>
      </c>
      <c r="F246" s="37">
        <v>26.515999999999998</v>
      </c>
      <c r="G246" s="50" t="s">
        <v>4806</v>
      </c>
      <c r="H246" s="50" t="s">
        <v>2973</v>
      </c>
      <c r="I246" s="50" t="s">
        <v>2990</v>
      </c>
      <c r="J246" s="37">
        <v>0.61</v>
      </c>
      <c r="K246" s="37">
        <v>0.23</v>
      </c>
      <c r="L246" s="37">
        <v>0.23</v>
      </c>
      <c r="M246" s="37">
        <v>1.2999999999999999E-2</v>
      </c>
      <c r="N246" s="37">
        <v>4.7000000000000002E-3</v>
      </c>
      <c r="O246" s="37">
        <v>4.7000000000000002E-3</v>
      </c>
      <c r="P246" s="37">
        <v>0.68342000000000003</v>
      </c>
      <c r="Q246" s="37">
        <v>76.923079999999999</v>
      </c>
      <c r="R246" s="37">
        <v>27.810649999999999</v>
      </c>
      <c r="S246" s="37">
        <v>0.26600000000000001</v>
      </c>
      <c r="T246" s="37">
        <v>8.1000000000000003E-2</v>
      </c>
      <c r="U246" s="37">
        <v>8.1000000000000003E-2</v>
      </c>
      <c r="V246" s="37">
        <v>-0.46400000000000002</v>
      </c>
      <c r="W246" s="37">
        <v>3.5000000000000003E-2</v>
      </c>
      <c r="X246" s="37">
        <v>1.4999999999999999E-2</v>
      </c>
      <c r="Y246" s="37">
        <v>1.4999999999999999E-2</v>
      </c>
      <c r="Z246" s="37">
        <v>400</v>
      </c>
      <c r="AA246" s="37">
        <v>130</v>
      </c>
      <c r="AB246" s="37">
        <v>130</v>
      </c>
      <c r="AC246" s="37">
        <v>83</v>
      </c>
      <c r="AD246" s="37">
        <v>30</v>
      </c>
      <c r="AE246" s="37">
        <v>30</v>
      </c>
      <c r="AF246" s="37">
        <v>690</v>
      </c>
      <c r="AG246" s="37">
        <v>280</v>
      </c>
      <c r="AH246" s="37">
        <v>290</v>
      </c>
      <c r="AI246" s="37">
        <v>2340</v>
      </c>
      <c r="AJ246" s="37">
        <v>580</v>
      </c>
      <c r="AK246" s="37">
        <v>580</v>
      </c>
      <c r="AL246" s="37">
        <v>550</v>
      </c>
      <c r="AM246" s="37">
        <v>240</v>
      </c>
      <c r="AN246" s="37">
        <v>250</v>
      </c>
      <c r="AO246" s="37">
        <v>110</v>
      </c>
      <c r="AP246" s="37">
        <v>2.97</v>
      </c>
      <c r="AQ246" s="37">
        <v>0.63</v>
      </c>
      <c r="AR246" s="37">
        <v>890</v>
      </c>
      <c r="AS246" s="37">
        <v>730</v>
      </c>
      <c r="AT246" s="1">
        <v>42000</v>
      </c>
      <c r="AU246" s="1">
        <v>17000</v>
      </c>
      <c r="AV246" s="1">
        <v>8200</v>
      </c>
      <c r="AW246" s="1">
        <v>6400</v>
      </c>
      <c r="AX246" s="1"/>
      <c r="AY246" s="1"/>
      <c r="AZ246" s="1"/>
      <c r="BA246" s="1"/>
      <c r="BB246" s="1">
        <v>10400000</v>
      </c>
      <c r="BC246" s="1">
        <v>4600000</v>
      </c>
      <c r="BD246" s="39" t="s">
        <v>4806</v>
      </c>
      <c r="BE246" s="39" t="s">
        <v>2973</v>
      </c>
      <c r="BF246" s="39" t="s">
        <v>2990</v>
      </c>
      <c r="BG246" s="37">
        <v>1.2999999999999999E-2</v>
      </c>
      <c r="BH246" s="125">
        <v>83</v>
      </c>
      <c r="BI246" s="125">
        <v>30</v>
      </c>
      <c r="BJ246" s="125">
        <f t="shared" si="18"/>
        <v>36.144578313253014</v>
      </c>
      <c r="BK246" s="125">
        <v>83.716999999999999</v>
      </c>
      <c r="BL246" s="125">
        <v>30.1069</v>
      </c>
      <c r="BM246" s="125">
        <f t="shared" si="19"/>
        <v>35.962707693777844</v>
      </c>
      <c r="BN246" s="36">
        <v>83.79</v>
      </c>
      <c r="BO246" s="36">
        <v>30.1066</v>
      </c>
      <c r="BP246" s="125">
        <f t="shared" si="15"/>
        <v>35.931018021243581</v>
      </c>
      <c r="BQ246" s="125">
        <v>17.218299999999999</v>
      </c>
      <c r="BR246" s="125">
        <v>550</v>
      </c>
      <c r="BS246" s="125">
        <f t="shared" si="16"/>
        <v>0.33670033670033667</v>
      </c>
      <c r="BT246" s="125">
        <f t="shared" si="17"/>
        <v>79.25</v>
      </c>
    </row>
    <row r="247" spans="1:72">
      <c r="A247" s="37" t="s">
        <v>4810</v>
      </c>
      <c r="B247" s="37" t="s">
        <v>4811</v>
      </c>
      <c r="C247" s="37" t="s">
        <v>4812</v>
      </c>
      <c r="D247" s="37" t="s">
        <v>3813</v>
      </c>
      <c r="E247" s="37" t="s">
        <v>4813</v>
      </c>
      <c r="F247" s="37">
        <v>26.338000000000001</v>
      </c>
      <c r="G247" s="50" t="s">
        <v>4810</v>
      </c>
      <c r="H247" s="50" t="s">
        <v>2973</v>
      </c>
      <c r="I247" s="50" t="s">
        <v>3960</v>
      </c>
      <c r="J247" s="37">
        <v>1.255E-2</v>
      </c>
      <c r="K247" s="37">
        <v>6.4000000000000005E-4</v>
      </c>
      <c r="L247" s="37">
        <v>6.8000000000000005E-4</v>
      </c>
      <c r="M247" s="37">
        <v>1.983E-3</v>
      </c>
      <c r="N247" s="37">
        <v>2.1999999999999999E-5</v>
      </c>
      <c r="O247" s="37">
        <v>3.1000000000000001E-5</v>
      </c>
      <c r="P247" s="37">
        <v>-4.4385000000000001E-2</v>
      </c>
      <c r="Q247" s="37">
        <v>504.28640000000001</v>
      </c>
      <c r="R247" s="37">
        <v>7.8834489999999997</v>
      </c>
      <c r="S247" s="37">
        <v>4.6100000000000002E-2</v>
      </c>
      <c r="T247" s="37">
        <v>2.5999999999999999E-3</v>
      </c>
      <c r="U247" s="37">
        <v>2.5999999999999999E-3</v>
      </c>
      <c r="V247" s="37">
        <v>0.21157000000000001</v>
      </c>
      <c r="W247" s="37">
        <v>6.3100000000000005E-4</v>
      </c>
      <c r="X247" s="37">
        <v>3.4E-5</v>
      </c>
      <c r="Y247" s="37">
        <v>4.6999999999999997E-5</v>
      </c>
      <c r="Z247" s="37">
        <v>12.67</v>
      </c>
      <c r="AA247" s="37">
        <v>0.64</v>
      </c>
      <c r="AB247" s="37">
        <v>0.68</v>
      </c>
      <c r="AC247" s="37">
        <v>12.77</v>
      </c>
      <c r="AD247" s="37">
        <v>0.14000000000000001</v>
      </c>
      <c r="AE247" s="37">
        <v>0.2</v>
      </c>
      <c r="AF247" s="37">
        <v>12.75</v>
      </c>
      <c r="AG247" s="37">
        <v>0.69</v>
      </c>
      <c r="AH247" s="37">
        <v>0.96</v>
      </c>
      <c r="AI247" s="37">
        <v>30</v>
      </c>
      <c r="AJ247" s="37">
        <v>110</v>
      </c>
      <c r="AK247" s="37">
        <v>110</v>
      </c>
      <c r="AL247" s="37">
        <v>703</v>
      </c>
      <c r="AM247" s="37">
        <v>31</v>
      </c>
      <c r="AN247" s="37">
        <v>523</v>
      </c>
      <c r="AO247" s="37">
        <v>32</v>
      </c>
      <c r="AP247" s="37">
        <v>1.3540000000000001</v>
      </c>
      <c r="AQ247" s="37">
        <v>2.5000000000000001E-2</v>
      </c>
      <c r="AR247" s="37">
        <v>120</v>
      </c>
      <c r="AS247" s="37">
        <v>110</v>
      </c>
      <c r="AT247" s="37">
        <v>27400</v>
      </c>
      <c r="AU247" s="37">
        <v>760</v>
      </c>
      <c r="AV247" s="37">
        <v>1235</v>
      </c>
      <c r="AW247" s="37">
        <v>69</v>
      </c>
      <c r="BB247" s="1">
        <v>13320000</v>
      </c>
      <c r="BC247" s="1">
        <v>580000</v>
      </c>
      <c r="BD247" s="39" t="s">
        <v>4810</v>
      </c>
      <c r="BE247" s="39" t="s">
        <v>2973</v>
      </c>
      <c r="BF247" s="39" t="s">
        <v>3960</v>
      </c>
      <c r="BG247" s="37">
        <v>1.983E-3</v>
      </c>
      <c r="BH247" s="125">
        <v>12.77</v>
      </c>
      <c r="BI247" s="125">
        <v>0.2</v>
      </c>
      <c r="BJ247" s="125">
        <f t="shared" si="18"/>
        <v>1.5661707126076743</v>
      </c>
      <c r="BK247" s="125">
        <v>12.933999999999999</v>
      </c>
      <c r="BL247" s="125">
        <v>0.20808499999999999</v>
      </c>
      <c r="BM247" s="125">
        <f t="shared" si="19"/>
        <v>1.6088217102211226</v>
      </c>
      <c r="BN247" s="36">
        <v>13.007</v>
      </c>
      <c r="BO247" s="36">
        <v>0.208535</v>
      </c>
      <c r="BP247" s="125">
        <f t="shared" si="15"/>
        <v>1.6032520950257554</v>
      </c>
      <c r="BQ247" s="125">
        <v>16.535499999999999</v>
      </c>
      <c r="BR247" s="125">
        <v>703</v>
      </c>
      <c r="BS247" s="125">
        <f t="shared" si="16"/>
        <v>0.73855243722304276</v>
      </c>
      <c r="BT247" s="125">
        <f t="shared" si="17"/>
        <v>-0.78926598263615588</v>
      </c>
    </row>
    <row r="248" spans="1:72">
      <c r="A248" s="37" t="s">
        <v>4814</v>
      </c>
      <c r="B248" s="37" t="s">
        <v>4815</v>
      </c>
      <c r="C248" s="37" t="s">
        <v>4816</v>
      </c>
      <c r="D248" s="37" t="s">
        <v>3813</v>
      </c>
      <c r="E248" s="37" t="s">
        <v>4817</v>
      </c>
      <c r="F248" s="37">
        <v>26.515999999999998</v>
      </c>
      <c r="G248" s="50" t="s">
        <v>4814</v>
      </c>
      <c r="H248" s="50" t="s">
        <v>2973</v>
      </c>
      <c r="I248" s="50" t="s">
        <v>8878</v>
      </c>
      <c r="J248" s="37">
        <v>1.54E-2</v>
      </c>
      <c r="K248" s="37">
        <v>1.6000000000000001E-3</v>
      </c>
      <c r="L248" s="37">
        <v>1.6000000000000001E-3</v>
      </c>
      <c r="M248" s="37">
        <v>1.9989999999999999E-3</v>
      </c>
      <c r="N248" s="37">
        <v>4.5000000000000003E-5</v>
      </c>
      <c r="O248" s="37">
        <v>5.0000000000000002E-5</v>
      </c>
      <c r="P248" s="37">
        <v>0.17893000000000001</v>
      </c>
      <c r="Q248" s="37">
        <v>500.25009999999997</v>
      </c>
      <c r="R248" s="37">
        <v>12.512510000000001</v>
      </c>
      <c r="S248" s="37">
        <v>5.5300000000000002E-2</v>
      </c>
      <c r="T248" s="37">
        <v>5.5999999999999999E-3</v>
      </c>
      <c r="U248" s="37">
        <v>5.5999999999999999E-3</v>
      </c>
      <c r="V248" s="37">
        <v>6.7575999999999997E-2</v>
      </c>
      <c r="W248" s="37">
        <v>8.8000000000000003E-4</v>
      </c>
      <c r="X248" s="37">
        <v>1E-4</v>
      </c>
      <c r="Y248" s="37">
        <v>1.1E-4</v>
      </c>
      <c r="Z248" s="37">
        <v>15.5</v>
      </c>
      <c r="AA248" s="37">
        <v>1.6</v>
      </c>
      <c r="AB248" s="37">
        <v>1.6</v>
      </c>
      <c r="AC248" s="37">
        <v>12.87</v>
      </c>
      <c r="AD248" s="37">
        <v>0.28999999999999998</v>
      </c>
      <c r="AE248" s="37">
        <v>0.32</v>
      </c>
      <c r="AF248" s="37">
        <v>17.8</v>
      </c>
      <c r="AG248" s="37">
        <v>2.1</v>
      </c>
      <c r="AH248" s="37">
        <v>2.2999999999999998</v>
      </c>
      <c r="AI248" s="37">
        <v>350</v>
      </c>
      <c r="AJ248" s="37">
        <v>200</v>
      </c>
      <c r="AK248" s="37">
        <v>200</v>
      </c>
      <c r="AL248" s="37">
        <v>230.2</v>
      </c>
      <c r="AM248" s="37">
        <v>7.5</v>
      </c>
      <c r="AN248" s="37">
        <v>98.3</v>
      </c>
      <c r="AO248" s="37">
        <v>3.2</v>
      </c>
      <c r="AP248" s="37">
        <v>2.3540000000000001</v>
      </c>
      <c r="AQ248" s="37">
        <v>2.5999999999999999E-2</v>
      </c>
      <c r="AR248" s="37">
        <v>110</v>
      </c>
      <c r="AS248" s="37">
        <v>110</v>
      </c>
      <c r="AT248" s="37">
        <v>9070</v>
      </c>
      <c r="AU248" s="37">
        <v>220</v>
      </c>
      <c r="AV248" s="37">
        <v>496</v>
      </c>
      <c r="AW248" s="37">
        <v>51</v>
      </c>
      <c r="BB248" s="1">
        <v>4360000</v>
      </c>
      <c r="BC248" s="1">
        <v>140000</v>
      </c>
      <c r="BD248" s="39" t="s">
        <v>4814</v>
      </c>
      <c r="BE248" s="39" t="s">
        <v>2973</v>
      </c>
      <c r="BF248" s="39" t="s">
        <v>8878</v>
      </c>
      <c r="BG248" s="37">
        <v>1.9989999999999999E-3</v>
      </c>
      <c r="BH248" s="125">
        <v>12.87</v>
      </c>
      <c r="BI248" s="125">
        <v>0.32</v>
      </c>
      <c r="BJ248" s="125">
        <f t="shared" si="18"/>
        <v>2.4864024864024867</v>
      </c>
      <c r="BK248" s="125">
        <v>13.11</v>
      </c>
      <c r="BL248" s="125">
        <v>0.33521400000000001</v>
      </c>
      <c r="BM248" s="125">
        <f t="shared" si="19"/>
        <v>2.5569336384439358</v>
      </c>
      <c r="BN248" s="36">
        <v>13.183</v>
      </c>
      <c r="BO248" s="36">
        <v>0.33549099999999998</v>
      </c>
      <c r="BP248" s="125">
        <f t="shared" si="15"/>
        <v>2.5448759766365776</v>
      </c>
      <c r="BQ248" s="125">
        <v>16.025300000000001</v>
      </c>
      <c r="BR248" s="125">
        <v>230.2</v>
      </c>
      <c r="BS248" s="125">
        <f t="shared" si="16"/>
        <v>0.42480883602378927</v>
      </c>
      <c r="BT248" s="125">
        <f t="shared" si="17"/>
        <v>16.967741935483872</v>
      </c>
    </row>
    <row r="249" spans="1:72">
      <c r="A249" s="37" t="s">
        <v>4818</v>
      </c>
      <c r="B249" s="37" t="s">
        <v>4819</v>
      </c>
      <c r="C249" s="37" t="s">
        <v>4820</v>
      </c>
      <c r="D249" s="37" t="s">
        <v>3813</v>
      </c>
      <c r="E249" s="37" t="s">
        <v>4821</v>
      </c>
      <c r="F249" s="37">
        <v>26.338000000000001</v>
      </c>
      <c r="G249" s="50" t="s">
        <v>4818</v>
      </c>
      <c r="H249" s="50" t="s">
        <v>2986</v>
      </c>
      <c r="I249" s="50"/>
      <c r="J249" s="37">
        <v>1.2540000000000001E-2</v>
      </c>
      <c r="K249" s="37">
        <v>2.2000000000000001E-4</v>
      </c>
      <c r="L249" s="37">
        <v>3.1E-4</v>
      </c>
      <c r="M249" s="37">
        <v>1.921E-3</v>
      </c>
      <c r="N249" s="37">
        <v>1.5E-5</v>
      </c>
      <c r="O249" s="37">
        <v>2.5999999999999998E-5</v>
      </c>
      <c r="P249" s="37">
        <v>0.12554999999999999</v>
      </c>
      <c r="Q249" s="37">
        <v>520.56219999999996</v>
      </c>
      <c r="R249" s="37">
        <v>7.0456099999999999</v>
      </c>
      <c r="S249" s="37">
        <v>4.6789999999999998E-2</v>
      </c>
      <c r="T249" s="37">
        <v>7.5000000000000002E-4</v>
      </c>
      <c r="U249" s="37">
        <v>8.8000000000000003E-4</v>
      </c>
      <c r="V249" s="37">
        <v>0.39387</v>
      </c>
      <c r="W249" s="37">
        <v>6.4000000000000005E-4</v>
      </c>
      <c r="X249" s="37">
        <v>2.4000000000000001E-5</v>
      </c>
      <c r="Y249" s="37">
        <v>4.1E-5</v>
      </c>
      <c r="Z249" s="37">
        <v>12.65</v>
      </c>
      <c r="AA249" s="37">
        <v>0.22</v>
      </c>
      <c r="AB249" s="37">
        <v>0.32</v>
      </c>
      <c r="AC249" s="37">
        <v>12.371</v>
      </c>
      <c r="AD249" s="37">
        <v>9.5000000000000001E-2</v>
      </c>
      <c r="AE249" s="37">
        <v>0.17</v>
      </c>
      <c r="AF249" s="37">
        <v>12.92</v>
      </c>
      <c r="AG249" s="37">
        <v>0.48</v>
      </c>
      <c r="AH249" s="37">
        <v>0.83</v>
      </c>
      <c r="AI249" s="37">
        <v>44</v>
      </c>
      <c r="AJ249" s="37">
        <v>34</v>
      </c>
      <c r="AK249" s="37">
        <v>40</v>
      </c>
      <c r="AL249" s="37">
        <v>2727</v>
      </c>
      <c r="AM249" s="37">
        <v>60</v>
      </c>
      <c r="AN249" s="37">
        <v>1472</v>
      </c>
      <c r="AO249" s="37">
        <v>58</v>
      </c>
      <c r="AP249" s="37">
        <v>1.879</v>
      </c>
      <c r="AQ249" s="37">
        <v>3.7999999999999999E-2</v>
      </c>
      <c r="AR249" s="37">
        <v>-36</v>
      </c>
      <c r="AS249" s="37">
        <v>85</v>
      </c>
      <c r="AT249" s="37">
        <v>103860</v>
      </c>
      <c r="AU249" s="37">
        <v>900</v>
      </c>
      <c r="AV249" s="37">
        <v>4830</v>
      </c>
      <c r="AW249" s="37">
        <v>96</v>
      </c>
      <c r="BB249" s="1">
        <v>51700000</v>
      </c>
      <c r="BC249" s="1">
        <v>1100000</v>
      </c>
      <c r="BD249" s="39" t="s">
        <v>4818</v>
      </c>
      <c r="BE249" s="39" t="s">
        <v>2986</v>
      </c>
      <c r="BG249" s="37">
        <v>1.921E-3</v>
      </c>
      <c r="BH249" s="125">
        <v>12.371</v>
      </c>
      <c r="BI249" s="125">
        <v>0.17</v>
      </c>
      <c r="BJ249" s="125">
        <f t="shared" si="18"/>
        <v>1.3741815536334978</v>
      </c>
      <c r="BK249" s="125">
        <v>12.456</v>
      </c>
      <c r="BL249" s="125">
        <v>0.17089199999999999</v>
      </c>
      <c r="BM249" s="125">
        <f t="shared" si="19"/>
        <v>1.3719653179190752</v>
      </c>
      <c r="BN249" s="36">
        <v>12.529</v>
      </c>
      <c r="BO249" s="36">
        <v>0.17144100000000001</v>
      </c>
      <c r="BP249" s="125">
        <f t="shared" si="15"/>
        <v>1.3683534200654484</v>
      </c>
      <c r="BQ249" s="125">
        <v>17.092099999999999</v>
      </c>
      <c r="BR249" s="125">
        <v>2727</v>
      </c>
      <c r="BS249" s="125">
        <f t="shared" si="16"/>
        <v>0.53219797764768495</v>
      </c>
      <c r="BT249" s="125">
        <f t="shared" si="17"/>
        <v>2.2055335968379386</v>
      </c>
    </row>
    <row r="250" spans="1:72">
      <c r="A250" s="37" t="s">
        <v>4822</v>
      </c>
      <c r="B250" s="37" t="s">
        <v>4823</v>
      </c>
      <c r="C250" s="37" t="s">
        <v>4824</v>
      </c>
      <c r="D250" s="37" t="s">
        <v>3813</v>
      </c>
      <c r="E250" s="37" t="s">
        <v>4825</v>
      </c>
      <c r="F250" s="37">
        <v>26.515999999999998</v>
      </c>
      <c r="G250" s="50" t="s">
        <v>4822</v>
      </c>
      <c r="H250" s="50" t="s">
        <v>3530</v>
      </c>
      <c r="I250" s="50" t="s">
        <v>4826</v>
      </c>
      <c r="J250" s="37">
        <v>1.1769999999999999E-2</v>
      </c>
      <c r="K250" s="37">
        <v>2.9999999999999997E-4</v>
      </c>
      <c r="L250" s="37">
        <v>3.6000000000000002E-4</v>
      </c>
      <c r="M250" s="37">
        <v>1.8450000000000001E-3</v>
      </c>
      <c r="N250" s="37">
        <v>1.7E-5</v>
      </c>
      <c r="O250" s="37">
        <v>2.5999999999999998E-5</v>
      </c>
      <c r="P250" s="37">
        <v>-9.8655999999999994E-2</v>
      </c>
      <c r="Q250" s="37">
        <v>542.00540000000001</v>
      </c>
      <c r="R250" s="37">
        <v>7.6380169999999996</v>
      </c>
      <c r="S250" s="37">
        <v>4.6399999999999997E-2</v>
      </c>
      <c r="T250" s="37">
        <v>1.1999999999999999E-3</v>
      </c>
      <c r="U250" s="37">
        <v>1.2999999999999999E-3</v>
      </c>
      <c r="V250" s="37">
        <v>0.438</v>
      </c>
      <c r="W250" s="37">
        <v>6.11E-4</v>
      </c>
      <c r="X250" s="37">
        <v>2.1999999999999999E-5</v>
      </c>
      <c r="Y250" s="37">
        <v>3.8999999999999999E-5</v>
      </c>
      <c r="Z250" s="37">
        <v>11.88</v>
      </c>
      <c r="AA250" s="37">
        <v>0.3</v>
      </c>
      <c r="AB250" s="37">
        <v>0.37</v>
      </c>
      <c r="AC250" s="37">
        <v>11.88</v>
      </c>
      <c r="AD250" s="37">
        <v>0.11</v>
      </c>
      <c r="AE250" s="37">
        <v>0.17</v>
      </c>
      <c r="AF250" s="37">
        <v>12.35</v>
      </c>
      <c r="AG250" s="37">
        <v>0.44</v>
      </c>
      <c r="AH250" s="37">
        <v>0.78</v>
      </c>
      <c r="AI250" s="37">
        <v>31</v>
      </c>
      <c r="AJ250" s="37">
        <v>51</v>
      </c>
      <c r="AK250" s="37">
        <v>55</v>
      </c>
      <c r="AL250" s="37">
        <v>3040</v>
      </c>
      <c r="AM250" s="37">
        <v>160</v>
      </c>
      <c r="AN250" s="37">
        <v>1268</v>
      </c>
      <c r="AO250" s="37">
        <v>71</v>
      </c>
      <c r="AP250" s="37">
        <v>2.4169999999999998</v>
      </c>
      <c r="AQ250" s="37">
        <v>2.3E-2</v>
      </c>
      <c r="AR250" s="37">
        <v>90</v>
      </c>
      <c r="AS250" s="37">
        <v>100</v>
      </c>
      <c r="AT250" s="1">
        <v>110700</v>
      </c>
      <c r="AU250" s="1">
        <v>4000</v>
      </c>
      <c r="AV250" s="37">
        <v>5070</v>
      </c>
      <c r="AW250" s="37">
        <v>200</v>
      </c>
      <c r="BB250" s="1">
        <v>57700000</v>
      </c>
      <c r="BC250" s="1">
        <v>2900000</v>
      </c>
      <c r="BD250" s="39" t="s">
        <v>4822</v>
      </c>
      <c r="BE250" s="39" t="s">
        <v>3530</v>
      </c>
      <c r="BF250" s="39" t="s">
        <v>4826</v>
      </c>
      <c r="BG250" s="37">
        <v>1.8450000000000001E-3</v>
      </c>
      <c r="BH250" s="125">
        <v>11.88</v>
      </c>
      <c r="BI250" s="125">
        <v>0.17</v>
      </c>
      <c r="BJ250" s="125">
        <f t="shared" si="18"/>
        <v>1.430976430976431</v>
      </c>
      <c r="BK250" s="125">
        <v>11.961</v>
      </c>
      <c r="BL250" s="125">
        <v>0.170597</v>
      </c>
      <c r="BM250" s="125">
        <f t="shared" si="19"/>
        <v>1.4262770671348548</v>
      </c>
      <c r="BN250" s="36">
        <v>12.035</v>
      </c>
      <c r="BO250" s="36">
        <v>0.17114699999999999</v>
      </c>
      <c r="BP250" s="125">
        <f t="shared" si="15"/>
        <v>1.4220772746157042</v>
      </c>
      <c r="BQ250" s="125">
        <v>17.110399999999998</v>
      </c>
      <c r="BR250" s="125">
        <v>3040</v>
      </c>
      <c r="BS250" s="125">
        <f t="shared" si="16"/>
        <v>0.41373603640877121</v>
      </c>
      <c r="BT250" s="125">
        <f t="shared" si="17"/>
        <v>0</v>
      </c>
    </row>
    <row r="251" spans="1:72">
      <c r="A251" s="37" t="s">
        <v>4827</v>
      </c>
      <c r="B251" s="37" t="s">
        <v>4828</v>
      </c>
      <c r="C251" s="37" t="s">
        <v>4829</v>
      </c>
      <c r="D251" s="37" t="s">
        <v>3813</v>
      </c>
      <c r="E251" s="37" t="s">
        <v>4830</v>
      </c>
      <c r="F251" s="37">
        <v>26.515999999999998</v>
      </c>
      <c r="G251" s="50" t="s">
        <v>4827</v>
      </c>
      <c r="H251" s="50" t="s">
        <v>2973</v>
      </c>
      <c r="I251" s="50" t="s">
        <v>3960</v>
      </c>
      <c r="J251" s="37">
        <v>1.2880000000000001E-2</v>
      </c>
      <c r="K251" s="37">
        <v>6.0999999999999997E-4</v>
      </c>
      <c r="L251" s="37">
        <v>6.4999999999999997E-4</v>
      </c>
      <c r="M251" s="37">
        <v>1.8760000000000001E-3</v>
      </c>
      <c r="N251" s="37">
        <v>2.0999999999999999E-5</v>
      </c>
      <c r="O251" s="37">
        <v>2.9E-5</v>
      </c>
      <c r="P251" s="37">
        <v>0.42981000000000003</v>
      </c>
      <c r="Q251" s="37">
        <v>533.04899999999998</v>
      </c>
      <c r="R251" s="37">
        <v>8.2400970000000004</v>
      </c>
      <c r="S251" s="37">
        <v>5.0299999999999997E-2</v>
      </c>
      <c r="T251" s="37">
        <v>2.3E-3</v>
      </c>
      <c r="U251" s="37">
        <v>2.3E-3</v>
      </c>
      <c r="V251" s="37">
        <v>-0.16969000000000001</v>
      </c>
      <c r="W251" s="37">
        <v>5.9999999999999995E-4</v>
      </c>
      <c r="X251" s="37">
        <v>2.4000000000000001E-5</v>
      </c>
      <c r="Y251" s="37">
        <v>3.8999999999999999E-5</v>
      </c>
      <c r="Z251" s="37">
        <v>12.99</v>
      </c>
      <c r="AA251" s="37">
        <v>0.61</v>
      </c>
      <c r="AB251" s="37">
        <v>0.65</v>
      </c>
      <c r="AC251" s="37">
        <v>12.08</v>
      </c>
      <c r="AD251" s="37">
        <v>0.14000000000000001</v>
      </c>
      <c r="AE251" s="37">
        <v>0.19</v>
      </c>
      <c r="AF251" s="37">
        <v>12.12</v>
      </c>
      <c r="AG251" s="37">
        <v>0.48</v>
      </c>
      <c r="AH251" s="37">
        <v>0.79</v>
      </c>
      <c r="AI251" s="37">
        <v>216</v>
      </c>
      <c r="AJ251" s="37">
        <v>97</v>
      </c>
      <c r="AK251" s="37">
        <v>100</v>
      </c>
      <c r="AL251" s="37">
        <v>987</v>
      </c>
      <c r="AM251" s="37">
        <v>28</v>
      </c>
      <c r="AN251" s="37">
        <v>1143</v>
      </c>
      <c r="AO251" s="37">
        <v>26</v>
      </c>
      <c r="AP251" s="37">
        <v>0.871</v>
      </c>
      <c r="AQ251" s="37">
        <v>1.0999999999999999E-2</v>
      </c>
      <c r="AR251" s="37">
        <v>-16</v>
      </c>
      <c r="AS251" s="37">
        <v>96</v>
      </c>
      <c r="AT251" s="37">
        <v>36540</v>
      </c>
      <c r="AU251" s="37">
        <v>700</v>
      </c>
      <c r="AV251" s="37">
        <v>1815</v>
      </c>
      <c r="AW251" s="37">
        <v>95</v>
      </c>
      <c r="BB251" s="1">
        <v>18700000</v>
      </c>
      <c r="BC251" s="1">
        <v>520000</v>
      </c>
      <c r="BD251" s="39" t="s">
        <v>4827</v>
      </c>
      <c r="BE251" s="39" t="s">
        <v>2973</v>
      </c>
      <c r="BF251" s="39" t="s">
        <v>3960</v>
      </c>
      <c r="BG251" s="37">
        <v>1.8760000000000001E-3</v>
      </c>
      <c r="BH251" s="125">
        <v>12.08</v>
      </c>
      <c r="BI251" s="125">
        <v>0.19</v>
      </c>
      <c r="BJ251" s="125">
        <f t="shared" si="18"/>
        <v>1.5728476821192054</v>
      </c>
      <c r="BK251" s="125">
        <v>12.215999999999999</v>
      </c>
      <c r="BL251" s="125">
        <v>0.19318399999999999</v>
      </c>
      <c r="BM251" s="125">
        <f t="shared" si="19"/>
        <v>1.5814014407334642</v>
      </c>
      <c r="BN251" s="36">
        <v>12.289</v>
      </c>
      <c r="BO251" s="36">
        <v>0.19366900000000001</v>
      </c>
      <c r="BP251" s="125">
        <f t="shared" si="15"/>
        <v>1.5759541052974206</v>
      </c>
      <c r="BQ251" s="125">
        <v>16.6935</v>
      </c>
      <c r="BR251" s="125">
        <v>987</v>
      </c>
      <c r="BS251" s="125">
        <f t="shared" si="16"/>
        <v>1.1481056257175659</v>
      </c>
      <c r="BT251" s="125">
        <f t="shared" si="17"/>
        <v>7.0053887605850633</v>
      </c>
    </row>
    <row r="252" spans="1:72">
      <c r="A252" s="37" t="s">
        <v>4831</v>
      </c>
      <c r="B252" s="37" t="s">
        <v>4832</v>
      </c>
      <c r="C252" s="37" t="s">
        <v>4833</v>
      </c>
      <c r="D252" s="37" t="s">
        <v>3813</v>
      </c>
      <c r="E252" s="37" t="s">
        <v>4834</v>
      </c>
      <c r="F252" s="37">
        <v>26.515999999999998</v>
      </c>
      <c r="G252" s="50" t="s">
        <v>4831</v>
      </c>
      <c r="H252" s="50" t="s">
        <v>2973</v>
      </c>
      <c r="I252" s="50" t="s">
        <v>3960</v>
      </c>
      <c r="J252" s="37">
        <v>1.2919999999999999E-2</v>
      </c>
      <c r="K252" s="37">
        <v>5.9000000000000003E-4</v>
      </c>
      <c r="L252" s="37">
        <v>6.3000000000000003E-4</v>
      </c>
      <c r="M252" s="37">
        <v>1.9189999999999999E-3</v>
      </c>
      <c r="N252" s="37">
        <v>2.3E-5</v>
      </c>
      <c r="O252" s="37">
        <v>3.1999999999999999E-5</v>
      </c>
      <c r="P252" s="37">
        <v>0.10646</v>
      </c>
      <c r="Q252" s="37">
        <v>521.10469999999998</v>
      </c>
      <c r="R252" s="37">
        <v>8.6896050000000002</v>
      </c>
      <c r="S252" s="37">
        <v>4.8500000000000001E-2</v>
      </c>
      <c r="T252" s="37">
        <v>2.2000000000000001E-3</v>
      </c>
      <c r="U252" s="37">
        <v>2.2000000000000001E-3</v>
      </c>
      <c r="V252" s="37">
        <v>0.17677999999999999</v>
      </c>
      <c r="W252" s="37">
        <v>6.4300000000000002E-4</v>
      </c>
      <c r="X252" s="37">
        <v>2.4000000000000001E-5</v>
      </c>
      <c r="Y252" s="37">
        <v>4.1E-5</v>
      </c>
      <c r="Z252" s="37">
        <v>13.03</v>
      </c>
      <c r="AA252" s="37">
        <v>0.59</v>
      </c>
      <c r="AB252" s="37">
        <v>0.63</v>
      </c>
      <c r="AC252" s="37">
        <v>12.36</v>
      </c>
      <c r="AD252" s="37">
        <v>0.15</v>
      </c>
      <c r="AE252" s="37">
        <v>0.2</v>
      </c>
      <c r="AF252" s="37">
        <v>12.99</v>
      </c>
      <c r="AG252" s="37">
        <v>0.49</v>
      </c>
      <c r="AH252" s="37">
        <v>0.83</v>
      </c>
      <c r="AI252" s="37">
        <v>123</v>
      </c>
      <c r="AJ252" s="37">
        <v>91</v>
      </c>
      <c r="AK252" s="37">
        <v>93</v>
      </c>
      <c r="AL252" s="37">
        <v>794</v>
      </c>
      <c r="AM252" s="37">
        <v>56</v>
      </c>
      <c r="AN252" s="37">
        <v>689</v>
      </c>
      <c r="AO252" s="37">
        <v>51</v>
      </c>
      <c r="AP252" s="37">
        <v>1.157</v>
      </c>
      <c r="AQ252" s="37">
        <v>0.01</v>
      </c>
      <c r="AR252" s="37">
        <v>160</v>
      </c>
      <c r="AS252" s="37">
        <v>110</v>
      </c>
      <c r="AT252" s="1">
        <v>30100</v>
      </c>
      <c r="AU252" s="1">
        <v>1500</v>
      </c>
      <c r="AV252" s="37">
        <v>1440</v>
      </c>
      <c r="AW252" s="37">
        <v>96</v>
      </c>
      <c r="BB252" s="1">
        <v>15000000</v>
      </c>
      <c r="BC252" s="1">
        <v>1100000</v>
      </c>
      <c r="BD252" s="39" t="s">
        <v>4831</v>
      </c>
      <c r="BE252" s="39" t="s">
        <v>2973</v>
      </c>
      <c r="BF252" s="39" t="s">
        <v>3960</v>
      </c>
      <c r="BG252" s="37">
        <v>1.9189999999999999E-3</v>
      </c>
      <c r="BH252" s="125">
        <v>12.36</v>
      </c>
      <c r="BI252" s="125">
        <v>0.2</v>
      </c>
      <c r="BJ252" s="125">
        <f t="shared" si="18"/>
        <v>1.6181229773462786</v>
      </c>
      <c r="BK252" s="125">
        <v>12.51</v>
      </c>
      <c r="BL252" s="125">
        <v>0.21354000000000001</v>
      </c>
      <c r="BM252" s="125">
        <f t="shared" si="19"/>
        <v>1.7069544364508396</v>
      </c>
      <c r="BN252" s="36">
        <v>12.583</v>
      </c>
      <c r="BO252" s="36">
        <v>0.213979</v>
      </c>
      <c r="BP252" s="125">
        <f t="shared" si="15"/>
        <v>1.7005404116665341</v>
      </c>
      <c r="BQ252" s="125">
        <v>16.584800000000001</v>
      </c>
      <c r="BR252" s="125">
        <v>794</v>
      </c>
      <c r="BS252" s="125">
        <f t="shared" si="16"/>
        <v>0.86430423509075194</v>
      </c>
      <c r="BT252" s="125">
        <f t="shared" si="17"/>
        <v>5.1419800460475784</v>
      </c>
    </row>
    <row r="253" spans="1:72">
      <c r="A253" s="37" t="s">
        <v>4835</v>
      </c>
      <c r="B253" s="37" t="s">
        <v>4836</v>
      </c>
      <c r="C253" s="37" t="s">
        <v>4837</v>
      </c>
      <c r="D253" s="37" t="s">
        <v>3813</v>
      </c>
      <c r="E253" s="37" t="s">
        <v>4838</v>
      </c>
      <c r="F253" s="37">
        <v>26.515999999999998</v>
      </c>
      <c r="G253" s="50" t="s">
        <v>4835</v>
      </c>
      <c r="H253" s="50" t="s">
        <v>4839</v>
      </c>
      <c r="I253" s="50" t="s">
        <v>3960</v>
      </c>
      <c r="J253" s="37">
        <v>1.285E-2</v>
      </c>
      <c r="K253" s="37">
        <v>6.4000000000000005E-4</v>
      </c>
      <c r="L253" s="37">
        <v>6.7000000000000002E-4</v>
      </c>
      <c r="M253" s="37">
        <v>1.9300000000000001E-3</v>
      </c>
      <c r="N253" s="37">
        <v>2.5999999999999998E-5</v>
      </c>
      <c r="O253" s="37">
        <v>3.3000000000000003E-5</v>
      </c>
      <c r="P253" s="37">
        <v>0.25649</v>
      </c>
      <c r="Q253" s="37">
        <v>518.13469999999995</v>
      </c>
      <c r="R253" s="37">
        <v>8.8592980000000008</v>
      </c>
      <c r="S253" s="37">
        <v>4.82E-2</v>
      </c>
      <c r="T253" s="37">
        <v>2.2000000000000001E-3</v>
      </c>
      <c r="U253" s="37">
        <v>2.3E-3</v>
      </c>
      <c r="V253" s="37">
        <v>-2.0284000000000001E-3</v>
      </c>
      <c r="W253" s="37">
        <v>6.5200000000000002E-4</v>
      </c>
      <c r="X253" s="37">
        <v>3.6999999999999998E-5</v>
      </c>
      <c r="Y253" s="37">
        <v>5.0000000000000002E-5</v>
      </c>
      <c r="Z253" s="37">
        <v>12.96</v>
      </c>
      <c r="AA253" s="37">
        <v>0.64</v>
      </c>
      <c r="AB253" s="37">
        <v>0.68</v>
      </c>
      <c r="AC253" s="37">
        <v>12.43</v>
      </c>
      <c r="AD253" s="37">
        <v>0.17</v>
      </c>
      <c r="AE253" s="37">
        <v>0.22</v>
      </c>
      <c r="AF253" s="37">
        <v>13.17</v>
      </c>
      <c r="AG253" s="37">
        <v>0.74</v>
      </c>
      <c r="AH253" s="37">
        <v>1</v>
      </c>
      <c r="AI253" s="37">
        <v>112</v>
      </c>
      <c r="AJ253" s="37">
        <v>94</v>
      </c>
      <c r="AK253" s="37">
        <v>96</v>
      </c>
      <c r="AL253" s="37">
        <v>1240</v>
      </c>
      <c r="AM253" s="37">
        <v>110</v>
      </c>
      <c r="AN253" s="37">
        <v>542</v>
      </c>
      <c r="AO253" s="37">
        <v>62</v>
      </c>
      <c r="AP253" s="37">
        <v>2.3769999999999998</v>
      </c>
      <c r="AQ253" s="37">
        <v>7.5999999999999998E-2</v>
      </c>
      <c r="AR253" s="37">
        <v>100</v>
      </c>
      <c r="AS253" s="37">
        <v>120</v>
      </c>
      <c r="AT253" s="1">
        <v>47400</v>
      </c>
      <c r="AU253" s="1">
        <v>3200</v>
      </c>
      <c r="AV253" s="37">
        <v>2170</v>
      </c>
      <c r="AW253" s="37">
        <v>160</v>
      </c>
      <c r="BB253" s="1">
        <v>23400000</v>
      </c>
      <c r="BC253" s="1">
        <v>2100000</v>
      </c>
      <c r="BD253" s="39" t="s">
        <v>4835</v>
      </c>
      <c r="BE253" s="39" t="s">
        <v>4839</v>
      </c>
      <c r="BF253" s="39" t="s">
        <v>3960</v>
      </c>
      <c r="BG253" s="37">
        <v>1.9300000000000001E-3</v>
      </c>
      <c r="BH253" s="125">
        <v>12.43</v>
      </c>
      <c r="BI253" s="125">
        <v>0.22</v>
      </c>
      <c r="BJ253" s="125">
        <f t="shared" si="18"/>
        <v>1.7699115044247788</v>
      </c>
      <c r="BK253" s="125">
        <v>12.561</v>
      </c>
      <c r="BL253" s="125">
        <v>0.21843599999999999</v>
      </c>
      <c r="BM253" s="125">
        <f t="shared" si="19"/>
        <v>1.7390016718414139</v>
      </c>
      <c r="BN253" s="36">
        <v>12.634</v>
      </c>
      <c r="BO253" s="36">
        <v>0.218865</v>
      </c>
      <c r="BP253" s="125">
        <f t="shared" si="15"/>
        <v>1.7323492164001899</v>
      </c>
      <c r="BQ253" s="125">
        <v>16.7424</v>
      </c>
      <c r="BR253" s="125">
        <v>1240</v>
      </c>
      <c r="BS253" s="125">
        <f t="shared" si="16"/>
        <v>0.42069835927639887</v>
      </c>
      <c r="BT253" s="125">
        <f t="shared" si="17"/>
        <v>4.0895061728395188</v>
      </c>
    </row>
    <row r="254" spans="1:72">
      <c r="A254" s="37" t="s">
        <v>4840</v>
      </c>
      <c r="B254" s="37" t="s">
        <v>4841</v>
      </c>
      <c r="C254" s="37" t="s">
        <v>4842</v>
      </c>
      <c r="D254" s="37" t="s">
        <v>3813</v>
      </c>
      <c r="E254" s="37" t="s">
        <v>4843</v>
      </c>
      <c r="F254" s="37">
        <v>26.515999999999998</v>
      </c>
      <c r="G254" s="50" t="s">
        <v>4840</v>
      </c>
      <c r="H254" s="50" t="s">
        <v>4844</v>
      </c>
      <c r="I254" s="50"/>
      <c r="J254" s="37">
        <v>1.29E-2</v>
      </c>
      <c r="K254" s="37">
        <v>7.1000000000000002E-4</v>
      </c>
      <c r="L254" s="37">
        <v>7.3999999999999999E-4</v>
      </c>
      <c r="M254" s="37">
        <v>1.9849999999999998E-3</v>
      </c>
      <c r="N254" s="37">
        <v>2.6999999999999999E-5</v>
      </c>
      <c r="O254" s="37">
        <v>3.4E-5</v>
      </c>
      <c r="P254" s="37">
        <v>0.16814999999999999</v>
      </c>
      <c r="Q254" s="37">
        <v>503.7783</v>
      </c>
      <c r="R254" s="37">
        <v>8.6289490000000004</v>
      </c>
      <c r="S254" s="37">
        <v>4.7399999999999998E-2</v>
      </c>
      <c r="T254" s="37">
        <v>2.5000000000000001E-3</v>
      </c>
      <c r="U254" s="37">
        <v>2.5000000000000001E-3</v>
      </c>
      <c r="V254" s="37">
        <v>7.2218000000000004E-2</v>
      </c>
      <c r="W254" s="37">
        <v>6.6500000000000001E-4</v>
      </c>
      <c r="X254" s="37">
        <v>7.6000000000000004E-5</v>
      </c>
      <c r="Y254" s="37">
        <v>8.3999999999999995E-5</v>
      </c>
      <c r="Z254" s="37">
        <v>13.01</v>
      </c>
      <c r="AA254" s="37">
        <v>0.71</v>
      </c>
      <c r="AB254" s="37">
        <v>0.74</v>
      </c>
      <c r="AC254" s="37">
        <v>12.78</v>
      </c>
      <c r="AD254" s="37">
        <v>0.17</v>
      </c>
      <c r="AE254" s="37">
        <v>0.22</v>
      </c>
      <c r="AF254" s="37">
        <v>13.4</v>
      </c>
      <c r="AG254" s="37">
        <v>1.5</v>
      </c>
      <c r="AH254" s="37">
        <v>1.7</v>
      </c>
      <c r="AI254" s="37">
        <v>80</v>
      </c>
      <c r="AJ254" s="37">
        <v>100</v>
      </c>
      <c r="AK254" s="37">
        <v>110</v>
      </c>
      <c r="AL254" s="37">
        <v>608</v>
      </c>
      <c r="AM254" s="37">
        <v>26</v>
      </c>
      <c r="AN254" s="37">
        <v>258.89999999999998</v>
      </c>
      <c r="AO254" s="37">
        <v>4.8</v>
      </c>
      <c r="AP254" s="37">
        <v>2.3170000000000002</v>
      </c>
      <c r="AQ254" s="37">
        <v>5.7000000000000002E-2</v>
      </c>
      <c r="AR254" s="37">
        <v>89</v>
      </c>
      <c r="AS254" s="37">
        <v>84</v>
      </c>
      <c r="AT254" s="37">
        <v>23560</v>
      </c>
      <c r="AU254" s="37">
        <v>520</v>
      </c>
      <c r="AV254" s="37">
        <v>1120</v>
      </c>
      <c r="AW254" s="37">
        <v>70</v>
      </c>
      <c r="BB254" s="1">
        <v>11510000</v>
      </c>
      <c r="BC254" s="1">
        <v>490000</v>
      </c>
      <c r="BD254" s="39" t="s">
        <v>4840</v>
      </c>
      <c r="BE254" s="39" t="s">
        <v>4844</v>
      </c>
      <c r="BG254" s="37">
        <v>1.9849999999999998E-3</v>
      </c>
      <c r="BH254" s="125">
        <v>12.78</v>
      </c>
      <c r="BI254" s="125">
        <v>0.22</v>
      </c>
      <c r="BJ254" s="125">
        <f t="shared" si="18"/>
        <v>1.7214397496087639</v>
      </c>
      <c r="BK254" s="125">
        <v>12.96</v>
      </c>
      <c r="BL254" s="125">
        <v>0.22814999999999999</v>
      </c>
      <c r="BM254" s="125">
        <f t="shared" si="19"/>
        <v>1.7604166666666663</v>
      </c>
      <c r="BN254" s="36">
        <v>13.032999999999999</v>
      </c>
      <c r="BO254" s="36">
        <v>0.22856000000000001</v>
      </c>
      <c r="BP254" s="125">
        <f t="shared" si="15"/>
        <v>1.7537021407197115</v>
      </c>
      <c r="BQ254" s="125">
        <v>16.443899999999999</v>
      </c>
      <c r="BR254" s="125">
        <v>608</v>
      </c>
      <c r="BS254" s="125">
        <f t="shared" si="16"/>
        <v>0.4315925766076823</v>
      </c>
      <c r="BT254" s="125">
        <f t="shared" si="17"/>
        <v>1.7678708685626487</v>
      </c>
    </row>
    <row r="255" spans="1:72">
      <c r="A255" s="37" t="s">
        <v>4845</v>
      </c>
      <c r="B255" s="37" t="s">
        <v>4846</v>
      </c>
      <c r="C255" s="37" t="s">
        <v>4847</v>
      </c>
      <c r="D255" s="37" t="s">
        <v>3813</v>
      </c>
      <c r="E255" s="37" t="s">
        <v>4848</v>
      </c>
      <c r="F255" s="37">
        <v>11.034000000000001</v>
      </c>
      <c r="G255" s="50" t="s">
        <v>4845</v>
      </c>
      <c r="H255" s="50" t="s">
        <v>2973</v>
      </c>
      <c r="I255" s="50"/>
      <c r="J255" s="37">
        <v>1.2239999999999999E-2</v>
      </c>
      <c r="K255" s="37">
        <v>6.8000000000000005E-4</v>
      </c>
      <c r="L255" s="37">
        <v>7.2000000000000005E-4</v>
      </c>
      <c r="M255" s="37">
        <v>1.903E-3</v>
      </c>
      <c r="N255" s="37">
        <v>3.6000000000000001E-5</v>
      </c>
      <c r="O255" s="37">
        <v>4.1999999999999998E-5</v>
      </c>
      <c r="P255" s="37">
        <v>-2.9263999999999998E-2</v>
      </c>
      <c r="Q255" s="37">
        <v>525.48609999999996</v>
      </c>
      <c r="R255" s="37">
        <v>11.5977</v>
      </c>
      <c r="S255" s="37">
        <v>4.58E-2</v>
      </c>
      <c r="T255" s="37">
        <v>2.3E-3</v>
      </c>
      <c r="U255" s="37">
        <v>2.3E-3</v>
      </c>
      <c r="V255" s="37">
        <v>0.30201</v>
      </c>
      <c r="W255" s="37">
        <v>5.9599999999999996E-4</v>
      </c>
      <c r="X255" s="37">
        <v>4.8000000000000001E-5</v>
      </c>
      <c r="Y255" s="37">
        <v>5.7000000000000003E-5</v>
      </c>
      <c r="Z255" s="37">
        <v>12.35</v>
      </c>
      <c r="AA255" s="37">
        <v>0.69</v>
      </c>
      <c r="AB255" s="37">
        <v>0.72</v>
      </c>
      <c r="AC255" s="37">
        <v>12.25</v>
      </c>
      <c r="AD255" s="37">
        <v>0.23</v>
      </c>
      <c r="AE255" s="37">
        <v>0.27</v>
      </c>
      <c r="AF255" s="37">
        <v>12.04</v>
      </c>
      <c r="AG255" s="37">
        <v>0.98</v>
      </c>
      <c r="AH255" s="37">
        <v>1.2</v>
      </c>
      <c r="AI255" s="37">
        <v>9</v>
      </c>
      <c r="AJ255" s="37">
        <v>98</v>
      </c>
      <c r="AK255" s="37">
        <v>100</v>
      </c>
      <c r="AL255" s="37">
        <v>1268</v>
      </c>
      <c r="AM255" s="37">
        <v>75</v>
      </c>
      <c r="AN255" s="37">
        <v>1042</v>
      </c>
      <c r="AO255" s="37">
        <v>92</v>
      </c>
      <c r="AP255" s="37">
        <v>1.2390000000000001</v>
      </c>
      <c r="AQ255" s="37">
        <v>4.2999999999999997E-2</v>
      </c>
      <c r="AR255" s="37">
        <v>-10</v>
      </c>
      <c r="AS255" s="37">
        <v>170</v>
      </c>
      <c r="AT255" s="1">
        <v>44400</v>
      </c>
      <c r="AU255" s="1">
        <v>2100</v>
      </c>
      <c r="AV255" s="37">
        <v>1950</v>
      </c>
      <c r="AW255" s="37">
        <v>120</v>
      </c>
      <c r="BB255" s="1">
        <v>24000000</v>
      </c>
      <c r="BC255" s="1">
        <v>1400000</v>
      </c>
      <c r="BD255" s="39" t="s">
        <v>4845</v>
      </c>
      <c r="BE255" s="39" t="s">
        <v>2973</v>
      </c>
      <c r="BG255" s="37">
        <v>1.903E-3</v>
      </c>
      <c r="BH255" s="125">
        <v>12.25</v>
      </c>
      <c r="BI255" s="125">
        <v>0.27</v>
      </c>
      <c r="BJ255" s="125">
        <f t="shared" si="18"/>
        <v>2.2040816326530615</v>
      </c>
      <c r="BK255" s="125">
        <v>12.38</v>
      </c>
      <c r="BL255" s="125">
        <v>0.275756</v>
      </c>
      <c r="BM255" s="125">
        <f t="shared" si="19"/>
        <v>2.2274313408723745</v>
      </c>
      <c r="BN255" s="36">
        <v>12.452999999999999</v>
      </c>
      <c r="BO255" s="36">
        <v>0.27609499999999998</v>
      </c>
      <c r="BP255" s="125">
        <f t="shared" si="15"/>
        <v>2.2170962820203965</v>
      </c>
      <c r="BQ255" s="125">
        <v>16.7803</v>
      </c>
      <c r="BR255" s="125">
        <v>1268</v>
      </c>
      <c r="BS255" s="125">
        <f t="shared" si="16"/>
        <v>0.80710250201775624</v>
      </c>
      <c r="BT255" s="125">
        <f t="shared" si="17"/>
        <v>0.80971659919027994</v>
      </c>
    </row>
    <row r="256" spans="1:72">
      <c r="A256" s="37" t="s">
        <v>4849</v>
      </c>
      <c r="B256" s="37" t="s">
        <v>4850</v>
      </c>
      <c r="C256" s="37" t="s">
        <v>4851</v>
      </c>
      <c r="D256" s="37" t="s">
        <v>3813</v>
      </c>
      <c r="E256" s="37" t="s">
        <v>4852</v>
      </c>
      <c r="F256" s="37">
        <v>26.515999999999998</v>
      </c>
      <c r="G256" s="50" t="s">
        <v>4849</v>
      </c>
      <c r="H256" s="50" t="s">
        <v>3534</v>
      </c>
      <c r="I256" s="50"/>
      <c r="J256" s="37">
        <v>1.291E-2</v>
      </c>
      <c r="K256" s="37">
        <v>4.2000000000000002E-4</v>
      </c>
      <c r="L256" s="37">
        <v>4.8000000000000001E-4</v>
      </c>
      <c r="M256" s="37">
        <v>1.9620000000000002E-3</v>
      </c>
      <c r="N256" s="37">
        <v>1.9000000000000001E-5</v>
      </c>
      <c r="O256" s="37">
        <v>2.9E-5</v>
      </c>
      <c r="P256" s="37">
        <v>0.12953000000000001</v>
      </c>
      <c r="Q256" s="37">
        <v>509.68400000000003</v>
      </c>
      <c r="R256" s="37">
        <v>7.5335549999999998</v>
      </c>
      <c r="S256" s="37">
        <v>4.7500000000000001E-2</v>
      </c>
      <c r="T256" s="37">
        <v>1.5E-3</v>
      </c>
      <c r="U256" s="37">
        <v>1.6000000000000001E-3</v>
      </c>
      <c r="V256" s="37">
        <v>0.18192</v>
      </c>
      <c r="W256" s="37">
        <v>6.5099999999999999E-4</v>
      </c>
      <c r="X256" s="37">
        <v>3.1999999999999999E-5</v>
      </c>
      <c r="Y256" s="37">
        <v>4.6E-5</v>
      </c>
      <c r="Z256" s="37">
        <v>13.02</v>
      </c>
      <c r="AA256" s="37">
        <v>0.42</v>
      </c>
      <c r="AB256" s="37">
        <v>0.48</v>
      </c>
      <c r="AC256" s="37">
        <v>12.63</v>
      </c>
      <c r="AD256" s="37">
        <v>0.12</v>
      </c>
      <c r="AE256" s="37">
        <v>0.18</v>
      </c>
      <c r="AF256" s="37">
        <v>13.16</v>
      </c>
      <c r="AG256" s="37">
        <v>0.64</v>
      </c>
      <c r="AH256" s="37">
        <v>0.94</v>
      </c>
      <c r="AI256" s="37">
        <v>69</v>
      </c>
      <c r="AJ256" s="37">
        <v>67</v>
      </c>
      <c r="AK256" s="37">
        <v>71</v>
      </c>
      <c r="AL256" s="37">
        <v>1980</v>
      </c>
      <c r="AM256" s="37">
        <v>140</v>
      </c>
      <c r="AN256" s="37">
        <v>813</v>
      </c>
      <c r="AO256" s="37">
        <v>82</v>
      </c>
      <c r="AP256" s="37">
        <v>2.5259999999999998</v>
      </c>
      <c r="AQ256" s="37">
        <v>7.3999999999999996E-2</v>
      </c>
      <c r="AR256" s="37">
        <v>55</v>
      </c>
      <c r="AS256" s="37">
        <v>93</v>
      </c>
      <c r="AT256" s="1">
        <v>77100</v>
      </c>
      <c r="AU256" s="1">
        <v>3900</v>
      </c>
      <c r="AV256" s="37">
        <v>3700</v>
      </c>
      <c r="AW256" s="37">
        <v>200</v>
      </c>
      <c r="BB256" s="1">
        <v>37500000</v>
      </c>
      <c r="BC256" s="1">
        <v>2600000</v>
      </c>
      <c r="BD256" s="39" t="s">
        <v>4849</v>
      </c>
      <c r="BE256" s="39" t="s">
        <v>3534</v>
      </c>
      <c r="BG256" s="37">
        <v>1.9620000000000002E-3</v>
      </c>
      <c r="BH256" s="125">
        <v>12.63</v>
      </c>
      <c r="BI256" s="125">
        <v>0.18</v>
      </c>
      <c r="BJ256" s="125">
        <f t="shared" si="18"/>
        <v>1.4251781472684084</v>
      </c>
      <c r="BK256" s="125">
        <v>12.741</v>
      </c>
      <c r="BL256" s="125">
        <v>0.191221</v>
      </c>
      <c r="BM256" s="125">
        <f t="shared" si="19"/>
        <v>1.5008319598147712</v>
      </c>
      <c r="BN256" s="36">
        <v>12.814</v>
      </c>
      <c r="BO256" s="36">
        <v>0.19171099999999999</v>
      </c>
      <c r="BP256" s="125">
        <f t="shared" si="15"/>
        <v>1.4961058217574528</v>
      </c>
      <c r="BQ256" s="125">
        <v>16.950099999999999</v>
      </c>
      <c r="BR256" s="125">
        <v>1980</v>
      </c>
      <c r="BS256" s="125">
        <f t="shared" si="16"/>
        <v>0.39588281868566905</v>
      </c>
      <c r="BT256" s="125">
        <f t="shared" si="17"/>
        <v>2.995391705069117</v>
      </c>
    </row>
    <row r="257" spans="1:72">
      <c r="A257" s="37" t="s">
        <v>4853</v>
      </c>
      <c r="B257" s="37" t="s">
        <v>4854</v>
      </c>
      <c r="C257" s="37" t="s">
        <v>4855</v>
      </c>
      <c r="D257" s="37" t="s">
        <v>3813</v>
      </c>
      <c r="E257" s="37" t="s">
        <v>4856</v>
      </c>
      <c r="F257" s="37">
        <v>26.515999999999998</v>
      </c>
      <c r="G257" s="50" t="s">
        <v>4853</v>
      </c>
      <c r="H257" s="50" t="s">
        <v>3535</v>
      </c>
      <c r="I257" s="50" t="s">
        <v>3960</v>
      </c>
      <c r="J257" s="37">
        <v>1.256E-2</v>
      </c>
      <c r="K257" s="37">
        <v>3.3E-4</v>
      </c>
      <c r="L257" s="37">
        <v>4.0000000000000002E-4</v>
      </c>
      <c r="M257" s="37">
        <v>1.9319999999999999E-3</v>
      </c>
      <c r="N257" s="37">
        <v>1.4E-5</v>
      </c>
      <c r="O257" s="37">
        <v>2.5000000000000001E-5</v>
      </c>
      <c r="P257" s="37">
        <v>2.4296000000000002E-2</v>
      </c>
      <c r="Q257" s="37">
        <v>517.59829999999999</v>
      </c>
      <c r="R257" s="37">
        <v>6.6977010000000003</v>
      </c>
      <c r="S257" s="37">
        <v>4.7199999999999999E-2</v>
      </c>
      <c r="T257" s="37">
        <v>1.2999999999999999E-3</v>
      </c>
      <c r="U257" s="37">
        <v>1.4E-3</v>
      </c>
      <c r="V257" s="37">
        <v>0.23469000000000001</v>
      </c>
      <c r="W257" s="37">
        <v>5.9800000000000001E-4</v>
      </c>
      <c r="X257" s="37">
        <v>1.9000000000000001E-5</v>
      </c>
      <c r="Y257" s="37">
        <v>3.6000000000000001E-5</v>
      </c>
      <c r="Z257" s="37">
        <v>12.68</v>
      </c>
      <c r="AA257" s="37">
        <v>0.33</v>
      </c>
      <c r="AB257" s="37">
        <v>0.4</v>
      </c>
      <c r="AC257" s="37">
        <v>12.441000000000001</v>
      </c>
      <c r="AD257" s="37">
        <v>8.6999999999999994E-2</v>
      </c>
      <c r="AE257" s="37">
        <v>0.16</v>
      </c>
      <c r="AF257" s="37">
        <v>12.08</v>
      </c>
      <c r="AG257" s="37">
        <v>0.39</v>
      </c>
      <c r="AH257" s="37">
        <v>0.74</v>
      </c>
      <c r="AI257" s="37">
        <v>68</v>
      </c>
      <c r="AJ257" s="37">
        <v>57</v>
      </c>
      <c r="AK257" s="37">
        <v>60</v>
      </c>
      <c r="AL257" s="37">
        <v>3058</v>
      </c>
      <c r="AM257" s="37">
        <v>58</v>
      </c>
      <c r="AN257" s="37">
        <v>2035</v>
      </c>
      <c r="AO257" s="37">
        <v>46</v>
      </c>
      <c r="AP257" s="37">
        <v>1.498</v>
      </c>
      <c r="AQ257" s="37">
        <v>1.2E-2</v>
      </c>
      <c r="AR257" s="37">
        <v>96</v>
      </c>
      <c r="AS257" s="37">
        <v>98</v>
      </c>
      <c r="AT257" s="1">
        <v>116700</v>
      </c>
      <c r="AU257" s="1">
        <v>1000</v>
      </c>
      <c r="AV257" s="37">
        <v>5440</v>
      </c>
      <c r="AW257" s="37">
        <v>160</v>
      </c>
      <c r="BB257" s="1">
        <v>57900000</v>
      </c>
      <c r="BC257" s="1">
        <v>1100000</v>
      </c>
      <c r="BD257" s="39" t="s">
        <v>4853</v>
      </c>
      <c r="BE257" s="39" t="s">
        <v>3535</v>
      </c>
      <c r="BF257" s="39" t="s">
        <v>3960</v>
      </c>
      <c r="BG257" s="37">
        <v>1.9319999999999999E-3</v>
      </c>
      <c r="BH257" s="125">
        <v>12.441000000000001</v>
      </c>
      <c r="BI257" s="125">
        <v>0.16</v>
      </c>
      <c r="BJ257" s="125">
        <f t="shared" si="18"/>
        <v>1.2860702515874929</v>
      </c>
      <c r="BK257" s="125">
        <v>12.519</v>
      </c>
      <c r="BL257" s="125">
        <v>0.164104</v>
      </c>
      <c r="BM257" s="125">
        <f t="shared" si="19"/>
        <v>1.3108395239236359</v>
      </c>
      <c r="BN257" s="36">
        <v>12.592000000000001</v>
      </c>
      <c r="BO257" s="36">
        <v>0.16467599999999999</v>
      </c>
      <c r="BP257" s="125">
        <f t="shared" si="15"/>
        <v>1.3077827191867852</v>
      </c>
      <c r="BQ257" s="125">
        <v>17.1557</v>
      </c>
      <c r="BR257" s="125">
        <v>3058</v>
      </c>
      <c r="BS257" s="125">
        <f t="shared" si="16"/>
        <v>0.66755674232309747</v>
      </c>
      <c r="BT257" s="125">
        <f t="shared" si="17"/>
        <v>1.8848580441640284</v>
      </c>
    </row>
    <row r="258" spans="1:72">
      <c r="A258" s="37" t="s">
        <v>4857</v>
      </c>
      <c r="B258" s="37" t="s">
        <v>4858</v>
      </c>
      <c r="C258" s="37" t="s">
        <v>4859</v>
      </c>
      <c r="D258" s="37" t="s">
        <v>3813</v>
      </c>
      <c r="E258" s="37" t="s">
        <v>4860</v>
      </c>
      <c r="F258" s="37">
        <v>26.515999999999998</v>
      </c>
      <c r="G258" s="50" t="s">
        <v>4857</v>
      </c>
      <c r="H258" s="50" t="s">
        <v>3005</v>
      </c>
      <c r="I258" s="50"/>
      <c r="J258" s="37">
        <v>1.2149999999999999E-2</v>
      </c>
      <c r="K258" s="37">
        <v>4.0999999999999999E-4</v>
      </c>
      <c r="L258" s="37">
        <v>4.6999999999999999E-4</v>
      </c>
      <c r="M258" s="37">
        <v>1.8929999999999999E-3</v>
      </c>
      <c r="N258" s="37">
        <v>2.0999999999999999E-5</v>
      </c>
      <c r="O258" s="37">
        <v>2.9E-5</v>
      </c>
      <c r="P258" s="37">
        <v>6.5440999999999997E-3</v>
      </c>
      <c r="Q258" s="37">
        <v>528.26199999999994</v>
      </c>
      <c r="R258" s="37">
        <v>8.0927620000000005</v>
      </c>
      <c r="S258" s="37">
        <v>4.6300000000000001E-2</v>
      </c>
      <c r="T258" s="37">
        <v>1.6000000000000001E-3</v>
      </c>
      <c r="U258" s="37">
        <v>1.6999999999999999E-3</v>
      </c>
      <c r="V258" s="37">
        <v>0.33459</v>
      </c>
      <c r="W258" s="37">
        <v>5.9900000000000003E-4</v>
      </c>
      <c r="X258" s="37">
        <v>2.6999999999999999E-5</v>
      </c>
      <c r="Y258" s="37">
        <v>4.1E-5</v>
      </c>
      <c r="Z258" s="37">
        <v>12.26</v>
      </c>
      <c r="AA258" s="37">
        <v>0.42</v>
      </c>
      <c r="AB258" s="37">
        <v>0.47</v>
      </c>
      <c r="AC258" s="37">
        <v>12.19</v>
      </c>
      <c r="AD258" s="37">
        <v>0.13</v>
      </c>
      <c r="AE258" s="37">
        <v>0.19</v>
      </c>
      <c r="AF258" s="37">
        <v>12.1</v>
      </c>
      <c r="AG258" s="37">
        <v>0.56000000000000005</v>
      </c>
      <c r="AH258" s="37">
        <v>0.84</v>
      </c>
      <c r="AI258" s="37">
        <v>30</v>
      </c>
      <c r="AJ258" s="37">
        <v>69</v>
      </c>
      <c r="AK258" s="37">
        <v>72</v>
      </c>
      <c r="AL258" s="37">
        <v>1687</v>
      </c>
      <c r="AM258" s="37">
        <v>48</v>
      </c>
      <c r="AN258" s="37">
        <v>979</v>
      </c>
      <c r="AO258" s="37">
        <v>44</v>
      </c>
      <c r="AP258" s="37">
        <v>1.742</v>
      </c>
      <c r="AQ258" s="37">
        <v>3.2000000000000001E-2</v>
      </c>
      <c r="AR258" s="37">
        <v>46</v>
      </c>
      <c r="AS258" s="37">
        <v>79</v>
      </c>
      <c r="AT258" s="1">
        <v>63500</v>
      </c>
      <c r="AU258" s="1">
        <v>1100</v>
      </c>
      <c r="AV258" s="37">
        <v>2910</v>
      </c>
      <c r="AW258" s="37">
        <v>110</v>
      </c>
      <c r="BB258" s="1">
        <v>31910000</v>
      </c>
      <c r="BC258" s="1">
        <v>900000</v>
      </c>
      <c r="BD258" s="39" t="s">
        <v>4857</v>
      </c>
      <c r="BE258" s="39" t="s">
        <v>3005</v>
      </c>
      <c r="BG258" s="37">
        <v>1.8929999999999999E-3</v>
      </c>
      <c r="BH258" s="125">
        <v>12.19</v>
      </c>
      <c r="BI258" s="125">
        <v>0.19</v>
      </c>
      <c r="BJ258" s="125">
        <f t="shared" si="18"/>
        <v>1.5586546349466777</v>
      </c>
      <c r="BK258" s="125">
        <v>12.302</v>
      </c>
      <c r="BL258" s="125">
        <v>0.19157399999999999</v>
      </c>
      <c r="BM258" s="125">
        <f t="shared" si="19"/>
        <v>1.5572589822793041</v>
      </c>
      <c r="BN258" s="36">
        <v>12.375</v>
      </c>
      <c r="BO258" s="36">
        <v>0.19206300000000001</v>
      </c>
      <c r="BP258" s="125">
        <f t="shared" ref="BP258:BP321" si="20">BO258/BN258*100</f>
        <v>1.5520242424242425</v>
      </c>
      <c r="BQ258" s="125">
        <v>16.880800000000001</v>
      </c>
      <c r="BR258" s="125">
        <v>1687</v>
      </c>
      <c r="BS258" s="125">
        <f t="shared" ref="BS258:BS321" si="21">1/AP258</f>
        <v>0.57405281285878296</v>
      </c>
      <c r="BT258" s="125">
        <f t="shared" ref="BT258:BT321" si="22">(1-(AC258)/(Z258))*100</f>
        <v>0.57096247960848334</v>
      </c>
    </row>
    <row r="259" spans="1:72">
      <c r="A259" s="37" t="s">
        <v>4861</v>
      </c>
      <c r="B259" s="37" t="s">
        <v>4862</v>
      </c>
      <c r="C259" s="37" t="s">
        <v>4863</v>
      </c>
      <c r="D259" s="37" t="s">
        <v>3813</v>
      </c>
      <c r="E259" s="37" t="s">
        <v>4864</v>
      </c>
      <c r="F259" s="37">
        <v>26.515999999999998</v>
      </c>
      <c r="G259" s="50" t="s">
        <v>4861</v>
      </c>
      <c r="H259" s="50" t="s">
        <v>2987</v>
      </c>
      <c r="I259" s="50" t="s">
        <v>4102</v>
      </c>
      <c r="J259" s="37">
        <v>1.189E-2</v>
      </c>
      <c r="K259" s="37">
        <v>3.6000000000000002E-4</v>
      </c>
      <c r="L259" s="37">
        <v>4.2000000000000002E-4</v>
      </c>
      <c r="M259" s="37">
        <v>1.8400000000000001E-3</v>
      </c>
      <c r="N259" s="37">
        <v>1.7E-5</v>
      </c>
      <c r="O259" s="37">
        <v>2.5999999999999998E-5</v>
      </c>
      <c r="P259" s="37">
        <v>0.47465000000000002</v>
      </c>
      <c r="Q259" s="37">
        <v>543.47829999999999</v>
      </c>
      <c r="R259" s="37">
        <v>7.6795840000000002</v>
      </c>
      <c r="S259" s="37">
        <v>4.7399999999999998E-2</v>
      </c>
      <c r="T259" s="37">
        <v>1.2999999999999999E-3</v>
      </c>
      <c r="U259" s="37">
        <v>1.4E-3</v>
      </c>
      <c r="V259" s="37">
        <v>-0.19245999999999999</v>
      </c>
      <c r="W259" s="37">
        <v>5.9599999999999996E-4</v>
      </c>
      <c r="X259" s="37">
        <v>2.1999999999999999E-5</v>
      </c>
      <c r="Y259" s="37">
        <v>3.8000000000000002E-5</v>
      </c>
      <c r="Z259" s="37">
        <v>12</v>
      </c>
      <c r="AA259" s="37">
        <v>0.36</v>
      </c>
      <c r="AB259" s="37">
        <v>0.42</v>
      </c>
      <c r="AC259" s="37">
        <v>11.85</v>
      </c>
      <c r="AD259" s="37">
        <v>0.11</v>
      </c>
      <c r="AE259" s="37">
        <v>0.17</v>
      </c>
      <c r="AF259" s="37">
        <v>12.05</v>
      </c>
      <c r="AG259" s="37">
        <v>0.45</v>
      </c>
      <c r="AH259" s="37">
        <v>0.77</v>
      </c>
      <c r="AI259" s="37">
        <v>76</v>
      </c>
      <c r="AJ259" s="37">
        <v>58</v>
      </c>
      <c r="AK259" s="37">
        <v>61</v>
      </c>
      <c r="AL259" s="37">
        <v>2970</v>
      </c>
      <c r="AM259" s="37">
        <v>190</v>
      </c>
      <c r="AN259" s="37">
        <v>1570</v>
      </c>
      <c r="AO259" s="37">
        <v>130</v>
      </c>
      <c r="AP259" s="37">
        <v>1.94</v>
      </c>
      <c r="AQ259" s="37">
        <v>4.5999999999999999E-2</v>
      </c>
      <c r="AR259" s="37">
        <v>-10</v>
      </c>
      <c r="AS259" s="37">
        <v>100</v>
      </c>
      <c r="AT259" s="1">
        <v>107700</v>
      </c>
      <c r="AU259" s="1">
        <v>5600</v>
      </c>
      <c r="AV259" s="37">
        <v>5120</v>
      </c>
      <c r="AW259" s="37">
        <v>300</v>
      </c>
      <c r="BB259" s="1">
        <v>56200000</v>
      </c>
      <c r="BC259" s="1">
        <v>3700000</v>
      </c>
      <c r="BD259" s="39" t="s">
        <v>4861</v>
      </c>
      <c r="BE259" s="39" t="s">
        <v>2987</v>
      </c>
      <c r="BF259" s="39" t="s">
        <v>4102</v>
      </c>
      <c r="BG259" s="37">
        <v>1.8400000000000001E-3</v>
      </c>
      <c r="BH259" s="125">
        <v>11.85</v>
      </c>
      <c r="BI259" s="125">
        <v>0.17</v>
      </c>
      <c r="BJ259" s="125">
        <f t="shared" ref="BJ259:BJ322" si="23">BI259/BH259*100</f>
        <v>1.4345991561181435</v>
      </c>
      <c r="BK259" s="125">
        <v>11.929</v>
      </c>
      <c r="BL259" s="125">
        <v>0.17059199999999999</v>
      </c>
      <c r="BM259" s="125">
        <f t="shared" ref="BM259:BM322" si="24">BL259/BK259*100</f>
        <v>1.4300611954061531</v>
      </c>
      <c r="BN259" s="36">
        <v>12.002000000000001</v>
      </c>
      <c r="BO259" s="36">
        <v>0.17114199999999999</v>
      </c>
      <c r="BP259" s="125">
        <f t="shared" si="20"/>
        <v>1.425945675720713</v>
      </c>
      <c r="BQ259" s="125">
        <v>17.109500000000001</v>
      </c>
      <c r="BR259" s="125">
        <v>2970</v>
      </c>
      <c r="BS259" s="125">
        <f t="shared" si="21"/>
        <v>0.51546391752577325</v>
      </c>
      <c r="BT259" s="125">
        <f t="shared" si="22"/>
        <v>1.2500000000000067</v>
      </c>
    </row>
    <row r="260" spans="1:72">
      <c r="A260" s="37" t="s">
        <v>4865</v>
      </c>
      <c r="B260" s="37" t="s">
        <v>4866</v>
      </c>
      <c r="C260" s="37" t="s">
        <v>4867</v>
      </c>
      <c r="D260" s="37" t="s">
        <v>3813</v>
      </c>
      <c r="E260" s="37" t="s">
        <v>4868</v>
      </c>
      <c r="F260" s="37">
        <v>26.515999999999998</v>
      </c>
      <c r="G260" s="50" t="s">
        <v>4865</v>
      </c>
      <c r="H260" s="50" t="s">
        <v>2973</v>
      </c>
      <c r="I260" s="50" t="s">
        <v>2978</v>
      </c>
      <c r="J260" s="37">
        <v>7.6999999999999999E-2</v>
      </c>
      <c r="K260" s="37">
        <v>3.3000000000000002E-2</v>
      </c>
      <c r="L260" s="37">
        <v>3.3000000000000002E-2</v>
      </c>
      <c r="M260" s="37">
        <v>2.4099999999999998E-3</v>
      </c>
      <c r="N260" s="37">
        <v>2.7999999999999998E-4</v>
      </c>
      <c r="O260" s="37">
        <v>2.7999999999999998E-4</v>
      </c>
      <c r="P260" s="37">
        <v>0.98858000000000001</v>
      </c>
      <c r="Q260" s="37">
        <v>414.93779999999998</v>
      </c>
      <c r="R260" s="37">
        <v>48.208539999999999</v>
      </c>
      <c r="S260" s="37">
        <v>0.21099999999999999</v>
      </c>
      <c r="T260" s="37">
        <v>5.8999999999999997E-2</v>
      </c>
      <c r="U260" s="37">
        <v>5.8999999999999997E-2</v>
      </c>
      <c r="V260" s="37">
        <v>-0.93725000000000003</v>
      </c>
      <c r="W260" s="37">
        <v>2.7000000000000001E-3</v>
      </c>
      <c r="X260" s="37">
        <v>1E-3</v>
      </c>
      <c r="Y260" s="37">
        <v>1E-3</v>
      </c>
      <c r="Z260" s="37">
        <v>72</v>
      </c>
      <c r="AA260" s="37">
        <v>29</v>
      </c>
      <c r="AB260" s="37">
        <v>29</v>
      </c>
      <c r="AC260" s="37">
        <v>15.5</v>
      </c>
      <c r="AD260" s="37">
        <v>1.8</v>
      </c>
      <c r="AE260" s="37">
        <v>1.8</v>
      </c>
      <c r="AF260" s="37">
        <v>54</v>
      </c>
      <c r="AG260" s="37">
        <v>20</v>
      </c>
      <c r="AH260" s="37">
        <v>20</v>
      </c>
      <c r="AI260" s="37">
        <v>2190</v>
      </c>
      <c r="AJ260" s="37">
        <v>460</v>
      </c>
      <c r="AK260" s="37">
        <v>460</v>
      </c>
      <c r="AL260" s="37">
        <v>420</v>
      </c>
      <c r="AM260" s="37">
        <v>15</v>
      </c>
      <c r="AN260" s="37">
        <v>259.60000000000002</v>
      </c>
      <c r="AO260" s="37">
        <v>7.4</v>
      </c>
      <c r="AP260" s="37">
        <v>1.6080000000000001</v>
      </c>
      <c r="AQ260" s="37">
        <v>4.9000000000000002E-2</v>
      </c>
      <c r="AR260" s="37">
        <v>300</v>
      </c>
      <c r="AS260" s="37">
        <v>180</v>
      </c>
      <c r="AT260" s="1">
        <v>19800</v>
      </c>
      <c r="AU260" s="1">
        <v>2200</v>
      </c>
      <c r="AV260" s="1">
        <v>4500</v>
      </c>
      <c r="AW260" s="1">
        <v>1900</v>
      </c>
      <c r="AX260" s="1"/>
      <c r="AY260" s="1"/>
      <c r="AZ260" s="1"/>
      <c r="BA260" s="1"/>
      <c r="BB260" s="1">
        <v>7940000</v>
      </c>
      <c r="BC260" s="1">
        <v>280000</v>
      </c>
      <c r="BD260" s="39" t="s">
        <v>4865</v>
      </c>
      <c r="BE260" s="39" t="s">
        <v>2973</v>
      </c>
      <c r="BF260" s="39" t="s">
        <v>2978</v>
      </c>
      <c r="BG260" s="37">
        <v>2.4099999999999998E-3</v>
      </c>
      <c r="BH260" s="125">
        <v>15.5</v>
      </c>
      <c r="BI260" s="125">
        <v>1.8</v>
      </c>
      <c r="BJ260" s="125">
        <f t="shared" si="23"/>
        <v>11.612903225806452</v>
      </c>
      <c r="BK260" s="125">
        <v>15.741</v>
      </c>
      <c r="BL260" s="125">
        <v>1.82799</v>
      </c>
      <c r="BM260" s="125">
        <f t="shared" si="24"/>
        <v>11.612921669525443</v>
      </c>
      <c r="BN260" s="36">
        <v>15.814</v>
      </c>
      <c r="BO260" s="36">
        <v>1.82802</v>
      </c>
      <c r="BP260" s="125">
        <f t="shared" si="20"/>
        <v>11.559504236752245</v>
      </c>
      <c r="BQ260" s="125">
        <v>16.384799999999998</v>
      </c>
      <c r="BR260" s="125">
        <v>420</v>
      </c>
      <c r="BS260" s="125">
        <f t="shared" si="21"/>
        <v>0.62189054726368154</v>
      </c>
      <c r="BT260" s="125">
        <f t="shared" si="22"/>
        <v>78.472222222222214</v>
      </c>
    </row>
    <row r="261" spans="1:72">
      <c r="A261" s="37" t="s">
        <v>4869</v>
      </c>
      <c r="B261" s="37" t="s">
        <v>4870</v>
      </c>
      <c r="C261" s="37" t="s">
        <v>4871</v>
      </c>
      <c r="D261" s="37" t="s">
        <v>3813</v>
      </c>
      <c r="E261" s="37" t="s">
        <v>4872</v>
      </c>
      <c r="F261" s="37">
        <v>22.600999999999999</v>
      </c>
      <c r="G261" s="50" t="s">
        <v>4869</v>
      </c>
      <c r="H261" s="50" t="s">
        <v>3541</v>
      </c>
      <c r="I261" s="50"/>
      <c r="J261" s="37">
        <v>1.3259999999999999E-2</v>
      </c>
      <c r="K261" s="37">
        <v>5.5999999999999995E-4</v>
      </c>
      <c r="L261" s="37">
        <v>5.9999999999999995E-4</v>
      </c>
      <c r="M261" s="37">
        <v>1.99E-3</v>
      </c>
      <c r="N261" s="37">
        <v>2.4000000000000001E-5</v>
      </c>
      <c r="O261" s="37">
        <v>3.3000000000000003E-5</v>
      </c>
      <c r="P261" s="37">
        <v>8.9651999999999996E-2</v>
      </c>
      <c r="Q261" s="37">
        <v>502.51260000000002</v>
      </c>
      <c r="R261" s="37">
        <v>8.3331230000000005</v>
      </c>
      <c r="S261" s="37">
        <v>4.8300000000000003E-2</v>
      </c>
      <c r="T261" s="37">
        <v>2.0999999999999999E-3</v>
      </c>
      <c r="U261" s="37">
        <v>2.0999999999999999E-3</v>
      </c>
      <c r="V261" s="37">
        <v>0.18795999999999999</v>
      </c>
      <c r="W261" s="37">
        <v>6.6500000000000001E-4</v>
      </c>
      <c r="X261" s="37">
        <v>4.1E-5</v>
      </c>
      <c r="Y261" s="37">
        <v>5.3999999999999998E-5</v>
      </c>
      <c r="Z261" s="37">
        <v>13.38</v>
      </c>
      <c r="AA261" s="37">
        <v>0.56000000000000005</v>
      </c>
      <c r="AB261" s="37">
        <v>0.61</v>
      </c>
      <c r="AC261" s="37">
        <v>12.82</v>
      </c>
      <c r="AD261" s="37">
        <v>0.16</v>
      </c>
      <c r="AE261" s="37">
        <v>0.21</v>
      </c>
      <c r="AF261" s="37">
        <v>13.59</v>
      </c>
      <c r="AG261" s="37">
        <v>0.78</v>
      </c>
      <c r="AH261" s="37">
        <v>1</v>
      </c>
      <c r="AI261" s="37">
        <v>117</v>
      </c>
      <c r="AJ261" s="37">
        <v>90</v>
      </c>
      <c r="AK261" s="37">
        <v>92</v>
      </c>
      <c r="AL261" s="37">
        <v>1314</v>
      </c>
      <c r="AM261" s="37">
        <v>45</v>
      </c>
      <c r="AN261" s="37">
        <v>707</v>
      </c>
      <c r="AO261" s="37">
        <v>33</v>
      </c>
      <c r="AP261" s="37">
        <v>1.8779999999999999</v>
      </c>
      <c r="AQ261" s="37">
        <v>2.5999999999999999E-2</v>
      </c>
      <c r="AR261" s="37">
        <v>180</v>
      </c>
      <c r="AS261" s="37">
        <v>110</v>
      </c>
      <c r="AT261" s="1">
        <v>53000</v>
      </c>
      <c r="AU261" s="1">
        <v>1200</v>
      </c>
      <c r="AV261" s="37">
        <v>2500</v>
      </c>
      <c r="AW261" s="37">
        <v>120</v>
      </c>
      <c r="BB261" s="1">
        <v>24860000</v>
      </c>
      <c r="BC261" s="1">
        <v>850000</v>
      </c>
      <c r="BD261" s="39" t="s">
        <v>4869</v>
      </c>
      <c r="BE261" s="39" t="s">
        <v>3541</v>
      </c>
      <c r="BG261" s="37">
        <v>1.99E-3</v>
      </c>
      <c r="BH261" s="125">
        <v>12.82</v>
      </c>
      <c r="BI261" s="125">
        <v>0.21</v>
      </c>
      <c r="BJ261" s="125">
        <f t="shared" si="23"/>
        <v>1.6380655226209049</v>
      </c>
      <c r="BK261" s="125">
        <v>12.944000000000001</v>
      </c>
      <c r="BL261" s="125">
        <v>0.218221</v>
      </c>
      <c r="BM261" s="125">
        <f t="shared" si="24"/>
        <v>1.6858853522867736</v>
      </c>
      <c r="BN261" s="36">
        <v>13.016999999999999</v>
      </c>
      <c r="BO261" s="36">
        <v>0.21865000000000001</v>
      </c>
      <c r="BP261" s="125">
        <f t="shared" si="20"/>
        <v>1.6797265114849813</v>
      </c>
      <c r="BQ261" s="125">
        <v>16.790400000000002</v>
      </c>
      <c r="BR261" s="125">
        <v>1314</v>
      </c>
      <c r="BS261" s="125">
        <f t="shared" si="21"/>
        <v>0.53248136315228967</v>
      </c>
      <c r="BT261" s="125">
        <f t="shared" si="22"/>
        <v>4.1853512705530722</v>
      </c>
    </row>
    <row r="262" spans="1:72">
      <c r="A262" s="37" t="s">
        <v>4873</v>
      </c>
      <c r="B262" s="37" t="s">
        <v>4874</v>
      </c>
      <c r="C262" s="37" t="s">
        <v>4875</v>
      </c>
      <c r="D262" s="37" t="s">
        <v>3813</v>
      </c>
      <c r="E262" s="37" t="s">
        <v>4876</v>
      </c>
      <c r="F262" s="37">
        <v>26.515999999999998</v>
      </c>
      <c r="G262" s="50" t="s">
        <v>4873</v>
      </c>
      <c r="H262" s="50" t="s">
        <v>4602</v>
      </c>
      <c r="I262" s="50" t="s">
        <v>3965</v>
      </c>
      <c r="J262" s="37">
        <v>1.291E-2</v>
      </c>
      <c r="K262" s="37">
        <v>4.0000000000000002E-4</v>
      </c>
      <c r="L262" s="37">
        <v>4.6000000000000001E-4</v>
      </c>
      <c r="M262" s="37">
        <v>1.915E-3</v>
      </c>
      <c r="N262" s="37">
        <v>2.0999999999999999E-5</v>
      </c>
      <c r="O262" s="37">
        <v>2.9E-5</v>
      </c>
      <c r="P262" s="37">
        <v>0.14044999999999999</v>
      </c>
      <c r="Q262" s="37">
        <v>522.19320000000005</v>
      </c>
      <c r="R262" s="37">
        <v>7.9078869999999997</v>
      </c>
      <c r="S262" s="37">
        <v>4.9000000000000002E-2</v>
      </c>
      <c r="T262" s="37">
        <v>1.6999999999999999E-3</v>
      </c>
      <c r="U262" s="37">
        <v>1.6999999999999999E-3</v>
      </c>
      <c r="V262" s="37">
        <v>0.22789999999999999</v>
      </c>
      <c r="W262" s="37">
        <v>6.1499999999999999E-4</v>
      </c>
      <c r="X262" s="37">
        <v>2.0000000000000002E-5</v>
      </c>
      <c r="Y262" s="37">
        <v>3.8000000000000002E-5</v>
      </c>
      <c r="Z262" s="37">
        <v>13.03</v>
      </c>
      <c r="AA262" s="37">
        <v>0.4</v>
      </c>
      <c r="AB262" s="37">
        <v>0.46</v>
      </c>
      <c r="AC262" s="37">
        <v>12.33</v>
      </c>
      <c r="AD262" s="37">
        <v>0.13</v>
      </c>
      <c r="AE262" s="37">
        <v>0.19</v>
      </c>
      <c r="AF262" s="37">
        <v>12.43</v>
      </c>
      <c r="AG262" s="37">
        <v>0.41</v>
      </c>
      <c r="AH262" s="37">
        <v>0.76</v>
      </c>
      <c r="AI262" s="37">
        <v>145</v>
      </c>
      <c r="AJ262" s="37">
        <v>73</v>
      </c>
      <c r="AK262" s="37">
        <v>76</v>
      </c>
      <c r="AL262" s="37">
        <v>1729</v>
      </c>
      <c r="AM262" s="37">
        <v>25</v>
      </c>
      <c r="AN262" s="37">
        <v>2280</v>
      </c>
      <c r="AO262" s="37">
        <v>61</v>
      </c>
      <c r="AP262" s="37">
        <v>0.754</v>
      </c>
      <c r="AQ262" s="37">
        <v>2.4E-2</v>
      </c>
      <c r="AR262" s="37">
        <v>-20</v>
      </c>
      <c r="AS262" s="37">
        <v>100</v>
      </c>
      <c r="AT262" s="37">
        <v>65960</v>
      </c>
      <c r="AU262" s="37">
        <v>900</v>
      </c>
      <c r="AV262" s="37">
        <v>3134</v>
      </c>
      <c r="AW262" s="37">
        <v>87</v>
      </c>
      <c r="BB262" s="1">
        <v>32700000</v>
      </c>
      <c r="BC262" s="1">
        <v>460000</v>
      </c>
      <c r="BD262" s="39" t="s">
        <v>4873</v>
      </c>
      <c r="BE262" s="39" t="s">
        <v>4602</v>
      </c>
      <c r="BF262" s="39" t="s">
        <v>3965</v>
      </c>
      <c r="BG262" s="37">
        <v>1.915E-3</v>
      </c>
      <c r="BH262" s="125">
        <v>12.33</v>
      </c>
      <c r="BI262" s="125">
        <v>0.19</v>
      </c>
      <c r="BJ262" s="125">
        <f t="shared" si="23"/>
        <v>1.5409570154095702</v>
      </c>
      <c r="BK262" s="125">
        <v>12.435</v>
      </c>
      <c r="BL262" s="125">
        <v>0.19101899999999999</v>
      </c>
      <c r="BM262" s="125">
        <f t="shared" si="24"/>
        <v>1.5361399276236429</v>
      </c>
      <c r="BN262" s="36">
        <v>12.507999999999999</v>
      </c>
      <c r="BO262" s="36">
        <v>0.19150900000000001</v>
      </c>
      <c r="BP262" s="125">
        <f t="shared" si="20"/>
        <v>1.5310921010553247</v>
      </c>
      <c r="BQ262" s="125">
        <v>16.9587</v>
      </c>
      <c r="BR262" s="125">
        <v>1729</v>
      </c>
      <c r="BS262" s="125">
        <f t="shared" si="21"/>
        <v>1.3262599469496021</v>
      </c>
      <c r="BT262" s="125">
        <f t="shared" si="22"/>
        <v>5.3722179585571688</v>
      </c>
    </row>
    <row r="263" spans="1:72">
      <c r="A263" s="37" t="s">
        <v>4877</v>
      </c>
      <c r="B263" s="37" t="s">
        <v>4878</v>
      </c>
      <c r="C263" s="37" t="s">
        <v>4879</v>
      </c>
      <c r="D263" s="37" t="s">
        <v>3813</v>
      </c>
      <c r="E263" s="37" t="s">
        <v>4880</v>
      </c>
      <c r="F263" s="37">
        <v>26.515999999999998</v>
      </c>
      <c r="G263" s="50" t="s">
        <v>4877</v>
      </c>
      <c r="H263" s="50" t="s">
        <v>2973</v>
      </c>
      <c r="I263" s="50"/>
      <c r="J263" s="37">
        <v>1.2699999999999999E-2</v>
      </c>
      <c r="K263" s="37">
        <v>5.5000000000000003E-4</v>
      </c>
      <c r="L263" s="37">
        <v>5.9000000000000003E-4</v>
      </c>
      <c r="M263" s="37">
        <v>1.877E-3</v>
      </c>
      <c r="N263" s="37">
        <v>2.3E-5</v>
      </c>
      <c r="O263" s="37">
        <v>3.1000000000000001E-5</v>
      </c>
      <c r="P263" s="37">
        <v>8.3765000000000006E-2</v>
      </c>
      <c r="Q263" s="37">
        <v>532.76509999999996</v>
      </c>
      <c r="R263" s="37">
        <v>8.798997</v>
      </c>
      <c r="S263" s="37">
        <v>4.9299999999999997E-2</v>
      </c>
      <c r="T263" s="37">
        <v>2.0999999999999999E-3</v>
      </c>
      <c r="U263" s="37">
        <v>2.2000000000000001E-3</v>
      </c>
      <c r="V263" s="37">
        <v>0.14421</v>
      </c>
      <c r="W263" s="37">
        <v>6.5399999999999996E-4</v>
      </c>
      <c r="X263" s="37">
        <v>4.1E-5</v>
      </c>
      <c r="Y263" s="37">
        <v>5.3999999999999998E-5</v>
      </c>
      <c r="Z263" s="37">
        <v>12.81</v>
      </c>
      <c r="AA263" s="37">
        <v>0.55000000000000004</v>
      </c>
      <c r="AB263" s="37">
        <v>0.6</v>
      </c>
      <c r="AC263" s="37">
        <v>12.09</v>
      </c>
      <c r="AD263" s="37">
        <v>0.15</v>
      </c>
      <c r="AE263" s="37">
        <v>0.2</v>
      </c>
      <c r="AF263" s="37">
        <v>13.21</v>
      </c>
      <c r="AG263" s="37">
        <v>0.84</v>
      </c>
      <c r="AH263" s="37">
        <v>1.1000000000000001</v>
      </c>
      <c r="AI263" s="37">
        <v>158</v>
      </c>
      <c r="AJ263" s="37">
        <v>90</v>
      </c>
      <c r="AK263" s="37">
        <v>92</v>
      </c>
      <c r="AL263" s="37">
        <v>837</v>
      </c>
      <c r="AM263" s="37">
        <v>29</v>
      </c>
      <c r="AN263" s="37">
        <v>342</v>
      </c>
      <c r="AO263" s="37">
        <v>14</v>
      </c>
      <c r="AP263" s="37">
        <v>2.4780000000000002</v>
      </c>
      <c r="AQ263" s="37">
        <v>2.5000000000000001E-2</v>
      </c>
      <c r="AR263" s="37">
        <v>-53</v>
      </c>
      <c r="AS263" s="37">
        <v>84</v>
      </c>
      <c r="AT263" s="37">
        <v>31050</v>
      </c>
      <c r="AU263" s="37">
        <v>630</v>
      </c>
      <c r="AV263" s="37">
        <v>1508</v>
      </c>
      <c r="AW263" s="37">
        <v>74</v>
      </c>
      <c r="BB263" s="1">
        <v>15830000</v>
      </c>
      <c r="BC263" s="1">
        <v>550000</v>
      </c>
      <c r="BD263" s="39" t="s">
        <v>4877</v>
      </c>
      <c r="BE263" s="39" t="s">
        <v>2973</v>
      </c>
      <c r="BG263" s="37">
        <v>1.877E-3</v>
      </c>
      <c r="BH263" s="125">
        <v>12.09</v>
      </c>
      <c r="BI263" s="125">
        <v>0.2</v>
      </c>
      <c r="BJ263" s="125">
        <f t="shared" si="23"/>
        <v>1.6542597187758479</v>
      </c>
      <c r="BK263" s="125">
        <v>12.24</v>
      </c>
      <c r="BL263" s="125">
        <v>0.207256</v>
      </c>
      <c r="BM263" s="125">
        <f t="shared" si="24"/>
        <v>1.6932679738562093</v>
      </c>
      <c r="BN263" s="36">
        <v>12.314</v>
      </c>
      <c r="BO263" s="36">
        <v>0.207708</v>
      </c>
      <c r="BP263" s="125">
        <f t="shared" si="20"/>
        <v>1.6867630339451032</v>
      </c>
      <c r="BQ263" s="125">
        <v>16.556999999999999</v>
      </c>
      <c r="BR263" s="125">
        <v>837</v>
      </c>
      <c r="BS263" s="125">
        <f t="shared" si="21"/>
        <v>0.40355125100887812</v>
      </c>
      <c r="BT263" s="125">
        <f t="shared" si="22"/>
        <v>5.6206088992974301</v>
      </c>
    </row>
    <row r="264" spans="1:72">
      <c r="A264" s="37" t="s">
        <v>4881</v>
      </c>
      <c r="B264" s="37" t="s">
        <v>4882</v>
      </c>
      <c r="C264" s="37" t="s">
        <v>4883</v>
      </c>
      <c r="D264" s="37" t="s">
        <v>3813</v>
      </c>
      <c r="E264" s="37" t="s">
        <v>4884</v>
      </c>
      <c r="F264" s="37">
        <v>8.8980999999999995</v>
      </c>
      <c r="G264" s="50" t="s">
        <v>4881</v>
      </c>
      <c r="H264" s="50" t="s">
        <v>2973</v>
      </c>
      <c r="I264" s="50"/>
      <c r="J264" s="37">
        <v>1.239E-2</v>
      </c>
      <c r="K264" s="37">
        <v>6.2E-4</v>
      </c>
      <c r="L264" s="37">
        <v>6.6E-4</v>
      </c>
      <c r="M264" s="37">
        <v>1.9620000000000002E-3</v>
      </c>
      <c r="N264" s="37">
        <v>2.1999999999999999E-5</v>
      </c>
      <c r="O264" s="37">
        <v>3.1000000000000001E-5</v>
      </c>
      <c r="P264" s="37">
        <v>-0.1517</v>
      </c>
      <c r="Q264" s="37">
        <v>509.68400000000003</v>
      </c>
      <c r="R264" s="37">
        <v>8.0531109999999995</v>
      </c>
      <c r="S264" s="37">
        <v>4.5999999999999999E-2</v>
      </c>
      <c r="T264" s="37">
        <v>2.3999999999999998E-3</v>
      </c>
      <c r="U264" s="37">
        <v>2.5000000000000001E-3</v>
      </c>
      <c r="V264" s="37">
        <v>0.36220000000000002</v>
      </c>
      <c r="W264" s="37">
        <v>5.5999999999999995E-4</v>
      </c>
      <c r="X264" s="37">
        <v>2.5999999999999998E-5</v>
      </c>
      <c r="Y264" s="37">
        <v>3.8999999999999999E-5</v>
      </c>
      <c r="Z264" s="37">
        <v>12.51</v>
      </c>
      <c r="AA264" s="37">
        <v>0.62</v>
      </c>
      <c r="AB264" s="37">
        <v>0.66</v>
      </c>
      <c r="AC264" s="37">
        <v>12.64</v>
      </c>
      <c r="AD264" s="37">
        <v>0.14000000000000001</v>
      </c>
      <c r="AE264" s="37">
        <v>0.2</v>
      </c>
      <c r="AF264" s="37">
        <v>11.32</v>
      </c>
      <c r="AG264" s="37">
        <v>0.52</v>
      </c>
      <c r="AH264" s="37">
        <v>0.78</v>
      </c>
      <c r="AI264" s="37">
        <v>20</v>
      </c>
      <c r="AJ264" s="37">
        <v>110</v>
      </c>
      <c r="AK264" s="37">
        <v>110</v>
      </c>
      <c r="AL264" s="37">
        <v>3550</v>
      </c>
      <c r="AM264" s="37">
        <v>130</v>
      </c>
      <c r="AN264" s="37">
        <v>1746</v>
      </c>
      <c r="AO264" s="37">
        <v>91</v>
      </c>
      <c r="AP264" s="37">
        <v>2.0499999999999998</v>
      </c>
      <c r="AQ264" s="37">
        <v>4.2999999999999997E-2</v>
      </c>
      <c r="AR264" s="37">
        <v>-100</v>
      </c>
      <c r="AS264" s="37">
        <v>120</v>
      </c>
      <c r="AT264" s="1">
        <v>129300</v>
      </c>
      <c r="AU264" s="1">
        <v>2800</v>
      </c>
      <c r="AV264" s="37">
        <v>5870</v>
      </c>
      <c r="AW264" s="37">
        <v>310</v>
      </c>
      <c r="BB264" s="1">
        <v>67100000</v>
      </c>
      <c r="BC264" s="1">
        <v>2500000</v>
      </c>
      <c r="BD264" s="39" t="s">
        <v>4881</v>
      </c>
      <c r="BE264" s="39" t="s">
        <v>2973</v>
      </c>
      <c r="BG264" s="37">
        <v>1.9620000000000002E-3</v>
      </c>
      <c r="BH264" s="125">
        <v>12.64</v>
      </c>
      <c r="BI264" s="125">
        <v>0.2</v>
      </c>
      <c r="BJ264" s="125">
        <f t="shared" si="23"/>
        <v>1.5822784810126582</v>
      </c>
      <c r="BK264" s="125">
        <v>12.706</v>
      </c>
      <c r="BL264" s="125">
        <v>0.202232</v>
      </c>
      <c r="BM264" s="125">
        <f t="shared" si="24"/>
        <v>1.5916260034629308</v>
      </c>
      <c r="BN264" s="36">
        <v>12.779</v>
      </c>
      <c r="BO264" s="36">
        <v>0.20269499999999999</v>
      </c>
      <c r="BP264" s="125">
        <f t="shared" si="20"/>
        <v>1.5861569762892245</v>
      </c>
      <c r="BQ264" s="125">
        <v>17.211600000000001</v>
      </c>
      <c r="BR264" s="125">
        <v>3550</v>
      </c>
      <c r="BS264" s="125">
        <f t="shared" si="21"/>
        <v>0.48780487804878053</v>
      </c>
      <c r="BT264" s="125">
        <f t="shared" si="22"/>
        <v>-1.0391686650679466</v>
      </c>
    </row>
    <row r="265" spans="1:72">
      <c r="A265" s="37" t="s">
        <v>4885</v>
      </c>
      <c r="B265" s="37" t="s">
        <v>4886</v>
      </c>
      <c r="C265" s="37" t="s">
        <v>4887</v>
      </c>
      <c r="D265" s="37" t="s">
        <v>3813</v>
      </c>
      <c r="E265" s="37" t="s">
        <v>4888</v>
      </c>
      <c r="F265" s="37">
        <v>26.515999999999998</v>
      </c>
      <c r="G265" s="50" t="s">
        <v>4885</v>
      </c>
      <c r="H265" s="50" t="s">
        <v>4042</v>
      </c>
      <c r="I265" s="50"/>
      <c r="J265" s="37">
        <v>1.2749999999999999E-2</v>
      </c>
      <c r="K265" s="37">
        <v>6.8000000000000005E-4</v>
      </c>
      <c r="L265" s="37">
        <v>7.2000000000000005E-4</v>
      </c>
      <c r="M265" s="37">
        <v>1.9350000000000001E-3</v>
      </c>
      <c r="N265" s="37">
        <v>2.1999999999999999E-5</v>
      </c>
      <c r="O265" s="37">
        <v>3.1000000000000001E-5</v>
      </c>
      <c r="P265" s="37">
        <v>7.7568999999999999E-2</v>
      </c>
      <c r="Q265" s="37">
        <v>516.79589999999996</v>
      </c>
      <c r="R265" s="37">
        <v>8.2794170000000005</v>
      </c>
      <c r="S265" s="37">
        <v>4.7899999999999998E-2</v>
      </c>
      <c r="T265" s="37">
        <v>2.5999999999999999E-3</v>
      </c>
      <c r="U265" s="37">
        <v>2.5999999999999999E-3</v>
      </c>
      <c r="V265" s="37">
        <v>0.13972999999999999</v>
      </c>
      <c r="W265" s="37">
        <v>5.8900000000000001E-4</v>
      </c>
      <c r="X265" s="37">
        <v>3.3000000000000003E-5</v>
      </c>
      <c r="Y265" s="37">
        <v>4.5000000000000003E-5</v>
      </c>
      <c r="Z265" s="37">
        <v>12.86</v>
      </c>
      <c r="AA265" s="37">
        <v>0.68</v>
      </c>
      <c r="AB265" s="37">
        <v>0.72</v>
      </c>
      <c r="AC265" s="37">
        <v>12.46</v>
      </c>
      <c r="AD265" s="37">
        <v>0.14000000000000001</v>
      </c>
      <c r="AE265" s="37">
        <v>0.2</v>
      </c>
      <c r="AF265" s="37">
        <v>11.91</v>
      </c>
      <c r="AG265" s="37">
        <v>0.67</v>
      </c>
      <c r="AH265" s="37">
        <v>0.91</v>
      </c>
      <c r="AI265" s="37">
        <v>140</v>
      </c>
      <c r="AJ265" s="37">
        <v>120</v>
      </c>
      <c r="AK265" s="37">
        <v>120</v>
      </c>
      <c r="AL265" s="37">
        <v>668</v>
      </c>
      <c r="AM265" s="37">
        <v>6.2</v>
      </c>
      <c r="AN265" s="37">
        <v>450.5</v>
      </c>
      <c r="AO265" s="37">
        <v>9.8000000000000007</v>
      </c>
      <c r="AP265" s="37">
        <v>1.494</v>
      </c>
      <c r="AQ265" s="37">
        <v>3.1E-2</v>
      </c>
      <c r="AR265" s="37">
        <v>110</v>
      </c>
      <c r="AS265" s="37">
        <v>100</v>
      </c>
      <c r="AT265" s="37">
        <v>25540</v>
      </c>
      <c r="AU265" s="37">
        <v>460</v>
      </c>
      <c r="AV265" s="37">
        <v>1223</v>
      </c>
      <c r="AW265" s="37">
        <v>68</v>
      </c>
      <c r="BB265" s="1">
        <v>12630000</v>
      </c>
      <c r="BC265" s="1">
        <v>120000</v>
      </c>
      <c r="BD265" s="39" t="s">
        <v>4885</v>
      </c>
      <c r="BE265" s="39" t="s">
        <v>4042</v>
      </c>
      <c r="BG265" s="37">
        <v>1.9350000000000001E-3</v>
      </c>
      <c r="BH265" s="125">
        <v>12.46</v>
      </c>
      <c r="BI265" s="125">
        <v>0.2</v>
      </c>
      <c r="BJ265" s="125">
        <f t="shared" si="23"/>
        <v>1.6051364365971106</v>
      </c>
      <c r="BK265" s="125">
        <v>12.627000000000001</v>
      </c>
      <c r="BL265" s="125">
        <v>0.20824400000000001</v>
      </c>
      <c r="BM265" s="125">
        <f t="shared" si="24"/>
        <v>1.6491961669438504</v>
      </c>
      <c r="BN265" s="36">
        <v>12.7</v>
      </c>
      <c r="BO265" s="36">
        <v>0.20869299999999999</v>
      </c>
      <c r="BP265" s="125">
        <f t="shared" si="20"/>
        <v>1.6432519685039368</v>
      </c>
      <c r="BQ265" s="125">
        <v>16.496500000000001</v>
      </c>
      <c r="BR265" s="125">
        <v>668</v>
      </c>
      <c r="BS265" s="125">
        <f t="shared" si="21"/>
        <v>0.66934404283801874</v>
      </c>
      <c r="BT265" s="125">
        <f t="shared" si="22"/>
        <v>3.1104199066873894</v>
      </c>
    </row>
    <row r="266" spans="1:72">
      <c r="A266" s="37" t="s">
        <v>4889</v>
      </c>
      <c r="B266" s="37" t="s">
        <v>4890</v>
      </c>
      <c r="C266" s="37" t="s">
        <v>4891</v>
      </c>
      <c r="D266" s="37" t="s">
        <v>3813</v>
      </c>
      <c r="E266" s="37" t="s">
        <v>4892</v>
      </c>
      <c r="F266" s="37">
        <v>17.617999999999999</v>
      </c>
      <c r="G266" s="50" t="s">
        <v>4889</v>
      </c>
      <c r="H266" s="50" t="s">
        <v>2973</v>
      </c>
      <c r="I266" s="50"/>
      <c r="J266" s="37">
        <v>1.247E-2</v>
      </c>
      <c r="K266" s="37">
        <v>3.1E-4</v>
      </c>
      <c r="L266" s="37">
        <v>3.8000000000000002E-4</v>
      </c>
      <c r="M266" s="37">
        <v>1.9120000000000001E-3</v>
      </c>
      <c r="N266" s="37">
        <v>2.6999999999999999E-5</v>
      </c>
      <c r="O266" s="37">
        <v>3.4E-5</v>
      </c>
      <c r="P266" s="37">
        <v>0.37905</v>
      </c>
      <c r="Q266" s="37">
        <v>523.01260000000002</v>
      </c>
      <c r="R266" s="37">
        <v>9.3004320000000007</v>
      </c>
      <c r="S266" s="37">
        <v>4.7530000000000003E-2</v>
      </c>
      <c r="T266" s="37">
        <v>9.7999999999999997E-4</v>
      </c>
      <c r="U266" s="37">
        <v>1.1000000000000001E-3</v>
      </c>
      <c r="V266" s="37">
        <v>0.21581</v>
      </c>
      <c r="W266" s="37">
        <v>5.8900000000000001E-4</v>
      </c>
      <c r="X266" s="37">
        <v>1.7E-5</v>
      </c>
      <c r="Y266" s="37">
        <v>3.4999999999999997E-5</v>
      </c>
      <c r="Z266" s="37">
        <v>12.58</v>
      </c>
      <c r="AA266" s="37">
        <v>0.31</v>
      </c>
      <c r="AB266" s="37">
        <v>0.38</v>
      </c>
      <c r="AC266" s="37">
        <v>12.31</v>
      </c>
      <c r="AD266" s="37">
        <v>0.17</v>
      </c>
      <c r="AE266" s="37">
        <v>0.22</v>
      </c>
      <c r="AF266" s="37">
        <v>11.91</v>
      </c>
      <c r="AG266" s="37">
        <v>0.35</v>
      </c>
      <c r="AH266" s="37">
        <v>0.71</v>
      </c>
      <c r="AI266" s="37">
        <v>66</v>
      </c>
      <c r="AJ266" s="37">
        <v>49</v>
      </c>
      <c r="AK266" s="37">
        <v>54</v>
      </c>
      <c r="AL266" s="37">
        <v>4585</v>
      </c>
      <c r="AM266" s="37">
        <v>87</v>
      </c>
      <c r="AN266" s="37">
        <v>2564</v>
      </c>
      <c r="AO266" s="37">
        <v>58</v>
      </c>
      <c r="AP266" s="37">
        <v>1.8</v>
      </c>
      <c r="AQ266" s="37">
        <v>1.9E-2</v>
      </c>
      <c r="AR266" s="37">
        <v>90</v>
      </c>
      <c r="AS266" s="37">
        <v>110</v>
      </c>
      <c r="AT266" s="1">
        <v>168900</v>
      </c>
      <c r="AU266" s="1">
        <v>1800</v>
      </c>
      <c r="AV266" s="37">
        <v>7880</v>
      </c>
      <c r="AW266" s="37">
        <v>200</v>
      </c>
      <c r="BB266" s="1">
        <v>86700000</v>
      </c>
      <c r="BC266" s="1">
        <v>1600000</v>
      </c>
      <c r="BD266" s="39" t="s">
        <v>4889</v>
      </c>
      <c r="BE266" s="39" t="s">
        <v>2973</v>
      </c>
      <c r="BG266" s="37">
        <v>1.9120000000000001E-3</v>
      </c>
      <c r="BH266" s="125">
        <v>12.31</v>
      </c>
      <c r="BI266" s="125">
        <v>0.22</v>
      </c>
      <c r="BJ266" s="125">
        <f t="shared" si="23"/>
        <v>1.7871649065800161</v>
      </c>
      <c r="BK266" s="125">
        <v>12.368</v>
      </c>
      <c r="BL266" s="125">
        <v>0.22089500000000001</v>
      </c>
      <c r="BM266" s="125">
        <f t="shared" si="24"/>
        <v>1.7860203751617076</v>
      </c>
      <c r="BN266" s="36">
        <v>12.441000000000001</v>
      </c>
      <c r="BO266" s="36">
        <v>0.22131899999999999</v>
      </c>
      <c r="BP266" s="125">
        <f t="shared" si="20"/>
        <v>1.7789486375693271</v>
      </c>
      <c r="BQ266" s="125">
        <v>17.317399999999999</v>
      </c>
      <c r="BR266" s="125">
        <v>4585</v>
      </c>
      <c r="BS266" s="125">
        <f t="shared" si="21"/>
        <v>0.55555555555555558</v>
      </c>
      <c r="BT266" s="125">
        <f t="shared" si="22"/>
        <v>2.1462639109697923</v>
      </c>
    </row>
    <row r="267" spans="1:72">
      <c r="A267" s="37" t="s">
        <v>4893</v>
      </c>
      <c r="B267" s="37" t="s">
        <v>4894</v>
      </c>
      <c r="C267" s="37" t="s">
        <v>4895</v>
      </c>
      <c r="D267" s="37" t="s">
        <v>3813</v>
      </c>
      <c r="E267" s="37" t="s">
        <v>4896</v>
      </c>
      <c r="F267" s="37">
        <v>26.338000000000001</v>
      </c>
      <c r="G267" s="50" t="s">
        <v>4893</v>
      </c>
      <c r="H267" s="50" t="s">
        <v>2973</v>
      </c>
      <c r="I267" s="50" t="s">
        <v>3960</v>
      </c>
      <c r="J267" s="37">
        <v>1.256E-2</v>
      </c>
      <c r="K267" s="37">
        <v>4.6999999999999999E-4</v>
      </c>
      <c r="L267" s="37">
        <v>5.1999999999999995E-4</v>
      </c>
      <c r="M267" s="37">
        <v>1.9189999999999999E-3</v>
      </c>
      <c r="N267" s="37">
        <v>2.4000000000000001E-5</v>
      </c>
      <c r="O267" s="37">
        <v>3.1999999999999999E-5</v>
      </c>
      <c r="P267" s="37">
        <v>7.1341000000000002E-2</v>
      </c>
      <c r="Q267" s="37">
        <v>521.10469999999998</v>
      </c>
      <c r="R267" s="37">
        <v>8.6896050000000002</v>
      </c>
      <c r="S267" s="37">
        <v>4.7600000000000003E-2</v>
      </c>
      <c r="T267" s="37">
        <v>1.8E-3</v>
      </c>
      <c r="U267" s="37">
        <v>1.9E-3</v>
      </c>
      <c r="V267" s="37">
        <v>0.22436</v>
      </c>
      <c r="W267" s="37">
        <v>6.0999999999999997E-4</v>
      </c>
      <c r="X267" s="37">
        <v>2.8E-5</v>
      </c>
      <c r="Y267" s="37">
        <v>4.1999999999999998E-5</v>
      </c>
      <c r="Z267" s="37">
        <v>12.67</v>
      </c>
      <c r="AA267" s="37">
        <v>0.47</v>
      </c>
      <c r="AB267" s="37">
        <v>0.52</v>
      </c>
      <c r="AC267" s="37">
        <v>12.36</v>
      </c>
      <c r="AD267" s="37">
        <v>0.16</v>
      </c>
      <c r="AE267" s="37">
        <v>0.21</v>
      </c>
      <c r="AF267" s="37">
        <v>12.33</v>
      </c>
      <c r="AG267" s="37">
        <v>0.56999999999999995</v>
      </c>
      <c r="AH267" s="37">
        <v>0.85</v>
      </c>
      <c r="AI267" s="37">
        <v>89</v>
      </c>
      <c r="AJ267" s="37">
        <v>78</v>
      </c>
      <c r="AK267" s="37">
        <v>80</v>
      </c>
      <c r="AL267" s="37">
        <v>1364</v>
      </c>
      <c r="AM267" s="37">
        <v>76</v>
      </c>
      <c r="AN267" s="37">
        <v>887</v>
      </c>
      <c r="AO267" s="37">
        <v>67</v>
      </c>
      <c r="AP267" s="37">
        <v>1.5780000000000001</v>
      </c>
      <c r="AQ267" s="37">
        <v>3.3000000000000002E-2</v>
      </c>
      <c r="AR267" s="37">
        <v>130</v>
      </c>
      <c r="AS267" s="37">
        <v>100</v>
      </c>
      <c r="AT267" s="1">
        <v>51300</v>
      </c>
      <c r="AU267" s="1">
        <v>2100</v>
      </c>
      <c r="AV267" s="37">
        <v>2410</v>
      </c>
      <c r="AW267" s="37">
        <v>130</v>
      </c>
      <c r="BB267" s="1">
        <v>25800000</v>
      </c>
      <c r="BC267" s="1">
        <v>1400000</v>
      </c>
      <c r="BD267" s="39" t="s">
        <v>4893</v>
      </c>
      <c r="BE267" s="39" t="s">
        <v>2973</v>
      </c>
      <c r="BF267" s="39" t="s">
        <v>3960</v>
      </c>
      <c r="BG267" s="37">
        <v>1.9189999999999999E-3</v>
      </c>
      <c r="BH267" s="125">
        <v>12.36</v>
      </c>
      <c r="BI267" s="125">
        <v>0.21</v>
      </c>
      <c r="BJ267" s="125">
        <f t="shared" si="23"/>
        <v>1.6990291262135921</v>
      </c>
      <c r="BK267" s="125">
        <v>12.481999999999999</v>
      </c>
      <c r="BL267" s="125">
        <v>0.21149200000000001</v>
      </c>
      <c r="BM267" s="125">
        <f t="shared" si="24"/>
        <v>1.694375901297869</v>
      </c>
      <c r="BN267" s="36">
        <v>12.555</v>
      </c>
      <c r="BO267" s="36">
        <v>0.21193500000000001</v>
      </c>
      <c r="BP267" s="125">
        <f t="shared" si="20"/>
        <v>1.6880525686977301</v>
      </c>
      <c r="BQ267" s="125">
        <v>16.800799999999999</v>
      </c>
      <c r="BR267" s="125">
        <v>1364</v>
      </c>
      <c r="BS267" s="125">
        <f t="shared" si="21"/>
        <v>0.6337135614702154</v>
      </c>
      <c r="BT267" s="125">
        <f t="shared" si="22"/>
        <v>2.4467245461720633</v>
      </c>
    </row>
    <row r="268" spans="1:72">
      <c r="A268" s="37" t="s">
        <v>4897</v>
      </c>
      <c r="B268" s="37" t="s">
        <v>4898</v>
      </c>
      <c r="C268" s="37" t="s">
        <v>4899</v>
      </c>
      <c r="D268" s="37" t="s">
        <v>3813</v>
      </c>
      <c r="E268" s="37" t="s">
        <v>4900</v>
      </c>
      <c r="F268" s="37">
        <v>26.463999999999999</v>
      </c>
      <c r="G268" s="50" t="s">
        <v>4897</v>
      </c>
      <c r="H268" s="50" t="s">
        <v>2973</v>
      </c>
      <c r="I268" s="50" t="s">
        <v>2990</v>
      </c>
      <c r="J268" s="37">
        <v>2.5700000000000001E-2</v>
      </c>
      <c r="K268" s="37">
        <v>4.1999999999999997E-3</v>
      </c>
      <c r="L268" s="37">
        <v>4.3E-3</v>
      </c>
      <c r="M268" s="37">
        <v>1.9350000000000001E-3</v>
      </c>
      <c r="N268" s="37">
        <v>4.0000000000000003E-5</v>
      </c>
      <c r="O268" s="37">
        <v>4.5000000000000003E-5</v>
      </c>
      <c r="P268" s="37">
        <v>0.94786000000000004</v>
      </c>
      <c r="Q268" s="37">
        <v>516.79589999999996</v>
      </c>
      <c r="R268" s="37">
        <v>12.018509999999999</v>
      </c>
      <c r="S268" s="37">
        <v>9.4E-2</v>
      </c>
      <c r="T268" s="37">
        <v>1.2999999999999999E-2</v>
      </c>
      <c r="U268" s="37">
        <v>1.2999999999999999E-2</v>
      </c>
      <c r="V268" s="37">
        <v>-0.88566</v>
      </c>
      <c r="W268" s="37">
        <v>1.1800000000000001E-3</v>
      </c>
      <c r="X268" s="37">
        <v>1.9000000000000001E-4</v>
      </c>
      <c r="Y268" s="37">
        <v>2.0000000000000001E-4</v>
      </c>
      <c r="Z268" s="37">
        <v>25.7</v>
      </c>
      <c r="AA268" s="37">
        <v>4.0999999999999996</v>
      </c>
      <c r="AB268" s="37">
        <v>4.2</v>
      </c>
      <c r="AC268" s="37">
        <v>12.46</v>
      </c>
      <c r="AD268" s="37">
        <v>0.26</v>
      </c>
      <c r="AE268" s="37">
        <v>0.28999999999999998</v>
      </c>
      <c r="AF268" s="37">
        <v>23.8</v>
      </c>
      <c r="AG268" s="37">
        <v>3.8</v>
      </c>
      <c r="AH268" s="37">
        <v>4</v>
      </c>
      <c r="AI268" s="37">
        <v>1410</v>
      </c>
      <c r="AJ268" s="37">
        <v>200</v>
      </c>
      <c r="AK268" s="37">
        <v>200</v>
      </c>
      <c r="AL268" s="37">
        <v>1384</v>
      </c>
      <c r="AM268" s="37">
        <v>30</v>
      </c>
      <c r="AN268" s="37">
        <v>662</v>
      </c>
      <c r="AO268" s="37">
        <v>12</v>
      </c>
      <c r="AP268" s="37">
        <v>2.0840000000000001</v>
      </c>
      <c r="AQ268" s="37">
        <v>0.02</v>
      </c>
      <c r="AR268" s="37">
        <v>340</v>
      </c>
      <c r="AS268" s="37">
        <v>130</v>
      </c>
      <c r="AT268" s="1">
        <v>52600</v>
      </c>
      <c r="AU268" s="1">
        <v>1400</v>
      </c>
      <c r="AV268" s="37">
        <v>5030</v>
      </c>
      <c r="AW268" s="37">
        <v>850</v>
      </c>
      <c r="BB268" s="1">
        <v>26150000</v>
      </c>
      <c r="BC268" s="1">
        <v>570000</v>
      </c>
      <c r="BD268" s="39" t="s">
        <v>4897</v>
      </c>
      <c r="BE268" s="39" t="s">
        <v>2973</v>
      </c>
      <c r="BF268" s="39" t="s">
        <v>2990</v>
      </c>
      <c r="BG268" s="37">
        <v>1.9350000000000001E-3</v>
      </c>
      <c r="BH268" s="125">
        <v>12.46</v>
      </c>
      <c r="BI268" s="125">
        <v>0.28999999999999998</v>
      </c>
      <c r="BJ268" s="125">
        <f t="shared" si="23"/>
        <v>2.3274478330658104</v>
      </c>
      <c r="BK268" s="125">
        <v>12.586</v>
      </c>
      <c r="BL268" s="125">
        <v>0.29503400000000002</v>
      </c>
      <c r="BM268" s="125">
        <f t="shared" si="24"/>
        <v>2.3441442873033531</v>
      </c>
      <c r="BN268" s="36">
        <v>12.659000000000001</v>
      </c>
      <c r="BO268" s="36">
        <v>0.29535</v>
      </c>
      <c r="BP268" s="125">
        <f t="shared" si="20"/>
        <v>2.3331226795165492</v>
      </c>
      <c r="BQ268" s="125">
        <v>16.795000000000002</v>
      </c>
      <c r="BR268" s="125">
        <v>1384</v>
      </c>
      <c r="BS268" s="125">
        <f t="shared" si="21"/>
        <v>0.47984644913627639</v>
      </c>
      <c r="BT268" s="125">
        <f t="shared" si="22"/>
        <v>51.517509727626454</v>
      </c>
    </row>
    <row r="269" spans="1:72">
      <c r="A269" s="37" t="s">
        <v>4901</v>
      </c>
      <c r="B269" s="37" t="s">
        <v>4902</v>
      </c>
      <c r="C269" s="37" t="s">
        <v>4903</v>
      </c>
      <c r="D269" s="37" t="s">
        <v>3813</v>
      </c>
      <c r="E269" s="37" t="s">
        <v>4904</v>
      </c>
      <c r="F269" s="37">
        <v>11.744999999999999</v>
      </c>
      <c r="G269" s="50" t="s">
        <v>4901</v>
      </c>
      <c r="H269" s="50" t="s">
        <v>2973</v>
      </c>
      <c r="I269" s="50" t="s">
        <v>3960</v>
      </c>
      <c r="J269" s="37">
        <v>1.1730000000000001E-2</v>
      </c>
      <c r="K269" s="37">
        <v>8.0999999999999996E-4</v>
      </c>
      <c r="L269" s="37">
        <v>8.4000000000000003E-4</v>
      </c>
      <c r="M269" s="37">
        <v>1.967E-3</v>
      </c>
      <c r="N269" s="37">
        <v>3.1999999999999999E-5</v>
      </c>
      <c r="O269" s="37">
        <v>3.8999999999999999E-5</v>
      </c>
      <c r="P269" s="37">
        <v>-0.36769000000000002</v>
      </c>
      <c r="Q269" s="37">
        <v>508.38839999999999</v>
      </c>
      <c r="R269" s="37">
        <v>10.079890000000001</v>
      </c>
      <c r="S269" s="37">
        <v>4.3299999999999998E-2</v>
      </c>
      <c r="T269" s="37">
        <v>3.3E-3</v>
      </c>
      <c r="U269" s="37">
        <v>3.3999999999999998E-3</v>
      </c>
      <c r="V269" s="37">
        <v>0.55220000000000002</v>
      </c>
      <c r="W269" s="37">
        <v>5.7200000000000003E-4</v>
      </c>
      <c r="X269" s="37">
        <v>3.8000000000000002E-5</v>
      </c>
      <c r="Y269" s="37">
        <v>4.8000000000000001E-5</v>
      </c>
      <c r="Z269" s="37">
        <v>11.84</v>
      </c>
      <c r="AA269" s="37">
        <v>0.81</v>
      </c>
      <c r="AB269" s="37">
        <v>0.84</v>
      </c>
      <c r="AC269" s="37">
        <v>12.67</v>
      </c>
      <c r="AD269" s="37">
        <v>0.21</v>
      </c>
      <c r="AE269" s="37">
        <v>0.25</v>
      </c>
      <c r="AF269" s="37">
        <v>11.56</v>
      </c>
      <c r="AG269" s="37">
        <v>0.77</v>
      </c>
      <c r="AH269" s="37">
        <v>0.97</v>
      </c>
      <c r="AI269" s="37">
        <v>-90</v>
      </c>
      <c r="AJ269" s="37">
        <v>140</v>
      </c>
      <c r="AK269" s="37">
        <v>140</v>
      </c>
      <c r="AL269" s="37">
        <v>1282</v>
      </c>
      <c r="AM269" s="37">
        <v>34</v>
      </c>
      <c r="AN269" s="37">
        <v>1301</v>
      </c>
      <c r="AO269" s="37">
        <v>44</v>
      </c>
      <c r="AP269" s="37">
        <v>0.99199999999999999</v>
      </c>
      <c r="AQ269" s="37">
        <v>1.7999999999999999E-2</v>
      </c>
      <c r="AR269" s="37">
        <v>120</v>
      </c>
      <c r="AS269" s="37">
        <v>140</v>
      </c>
      <c r="AT269" s="37">
        <v>47560</v>
      </c>
      <c r="AU269" s="37">
        <v>670</v>
      </c>
      <c r="AV269" s="37">
        <v>2070</v>
      </c>
      <c r="AW269" s="37">
        <v>130</v>
      </c>
      <c r="BB269" s="1">
        <v>24210000</v>
      </c>
      <c r="BC269" s="1">
        <v>640000</v>
      </c>
      <c r="BD269" s="39" t="s">
        <v>4901</v>
      </c>
      <c r="BE269" s="39" t="s">
        <v>2973</v>
      </c>
      <c r="BF269" s="39" t="s">
        <v>3960</v>
      </c>
      <c r="BG269" s="37">
        <v>1.967E-3</v>
      </c>
      <c r="BH269" s="125">
        <v>12.67</v>
      </c>
      <c r="BI269" s="125">
        <v>0.25</v>
      </c>
      <c r="BJ269" s="125">
        <f t="shared" si="23"/>
        <v>1.9731649565903711</v>
      </c>
      <c r="BK269" s="125">
        <v>12.792</v>
      </c>
      <c r="BL269" s="125">
        <v>0.256359</v>
      </c>
      <c r="BM269" s="125">
        <f t="shared" si="24"/>
        <v>2.0040572232645402</v>
      </c>
      <c r="BN269" s="36">
        <v>12.865</v>
      </c>
      <c r="BO269" s="36">
        <v>0.25672299999999998</v>
      </c>
      <c r="BP269" s="125">
        <f t="shared" si="20"/>
        <v>1.9955149630781186</v>
      </c>
      <c r="BQ269" s="125">
        <v>16.816099999999999</v>
      </c>
      <c r="BR269" s="125">
        <v>1282</v>
      </c>
      <c r="BS269" s="125">
        <f t="shared" si="21"/>
        <v>1.0080645161290323</v>
      </c>
      <c r="BT269" s="125">
        <f t="shared" si="22"/>
        <v>-7.0101351351351315</v>
      </c>
    </row>
    <row r="270" spans="1:72">
      <c r="A270" s="37" t="s">
        <v>4905</v>
      </c>
      <c r="B270" s="37" t="s">
        <v>4906</v>
      </c>
      <c r="C270" s="37" t="s">
        <v>4907</v>
      </c>
      <c r="D270" s="37" t="s">
        <v>3813</v>
      </c>
      <c r="E270" s="37" t="s">
        <v>4908</v>
      </c>
      <c r="F270" s="37">
        <v>26.515999999999998</v>
      </c>
      <c r="G270" s="50" t="s">
        <v>4905</v>
      </c>
      <c r="H270" s="50" t="s">
        <v>2973</v>
      </c>
      <c r="I270" s="50"/>
      <c r="J270" s="37">
        <v>1.242E-2</v>
      </c>
      <c r="K270" s="37">
        <v>2.7999999999999998E-4</v>
      </c>
      <c r="L270" s="37">
        <v>3.6000000000000002E-4</v>
      </c>
      <c r="M270" s="37">
        <v>1.9009999999999999E-3</v>
      </c>
      <c r="N270" s="37">
        <v>2.1999999999999999E-5</v>
      </c>
      <c r="O270" s="37">
        <v>3.1000000000000001E-5</v>
      </c>
      <c r="P270" s="37">
        <v>0.30773</v>
      </c>
      <c r="Q270" s="37">
        <v>526.03890000000001</v>
      </c>
      <c r="R270" s="37">
        <v>8.5782260000000008</v>
      </c>
      <c r="S270" s="37">
        <v>4.6600000000000003E-2</v>
      </c>
      <c r="T270" s="37">
        <v>1.1000000000000001E-3</v>
      </c>
      <c r="U270" s="37">
        <v>1.1999999999999999E-3</v>
      </c>
      <c r="V270" s="37">
        <v>0.16971</v>
      </c>
      <c r="W270" s="37">
        <v>5.9699999999999998E-4</v>
      </c>
      <c r="X270" s="37">
        <v>2.0999999999999999E-5</v>
      </c>
      <c r="Y270" s="37">
        <v>3.6999999999999998E-5</v>
      </c>
      <c r="Z270" s="37">
        <v>12.53</v>
      </c>
      <c r="AA270" s="37">
        <v>0.28000000000000003</v>
      </c>
      <c r="AB270" s="37">
        <v>0.36</v>
      </c>
      <c r="AC270" s="37">
        <v>12.24</v>
      </c>
      <c r="AD270" s="37">
        <v>0.14000000000000001</v>
      </c>
      <c r="AE270" s="37">
        <v>0.2</v>
      </c>
      <c r="AF270" s="37">
        <v>12.06</v>
      </c>
      <c r="AG270" s="37">
        <v>0.42</v>
      </c>
      <c r="AH270" s="37">
        <v>0.75</v>
      </c>
      <c r="AI270" s="37">
        <v>40</v>
      </c>
      <c r="AJ270" s="37">
        <v>50</v>
      </c>
      <c r="AK270" s="37">
        <v>54</v>
      </c>
      <c r="AL270" s="37">
        <v>2741</v>
      </c>
      <c r="AM270" s="37">
        <v>90</v>
      </c>
      <c r="AN270" s="37">
        <v>1321</v>
      </c>
      <c r="AO270" s="37">
        <v>79</v>
      </c>
      <c r="AP270" s="37">
        <v>2.1120000000000001</v>
      </c>
      <c r="AQ270" s="37">
        <v>5.8999999999999997E-2</v>
      </c>
      <c r="AR270" s="37">
        <v>-17</v>
      </c>
      <c r="AS270" s="37">
        <v>88</v>
      </c>
      <c r="AT270" s="1">
        <v>102700</v>
      </c>
      <c r="AU270" s="1">
        <v>2200</v>
      </c>
      <c r="AV270" s="37">
        <v>4790</v>
      </c>
      <c r="AW270" s="37">
        <v>150</v>
      </c>
      <c r="BB270" s="1">
        <v>51800000</v>
      </c>
      <c r="BC270" s="1">
        <v>1700000</v>
      </c>
      <c r="BD270" s="39" t="s">
        <v>4905</v>
      </c>
      <c r="BE270" s="39" t="s">
        <v>2973</v>
      </c>
      <c r="BG270" s="37">
        <v>1.9009999999999999E-3</v>
      </c>
      <c r="BH270" s="125">
        <v>12.24</v>
      </c>
      <c r="BI270" s="125">
        <v>0.2</v>
      </c>
      <c r="BJ270" s="125">
        <f t="shared" si="23"/>
        <v>1.6339869281045754</v>
      </c>
      <c r="BK270" s="125">
        <v>12.327999999999999</v>
      </c>
      <c r="BL270" s="125">
        <v>0.2029</v>
      </c>
      <c r="BM270" s="125">
        <f t="shared" si="24"/>
        <v>1.6458468526930565</v>
      </c>
      <c r="BN270" s="36">
        <v>12.401</v>
      </c>
      <c r="BO270" s="36">
        <v>0.20336199999999999</v>
      </c>
      <c r="BP270" s="125">
        <f t="shared" si="20"/>
        <v>1.6398838803322311</v>
      </c>
      <c r="BQ270" s="125">
        <v>17.084399999999999</v>
      </c>
      <c r="BR270" s="125">
        <v>2741</v>
      </c>
      <c r="BS270" s="125">
        <f t="shared" si="21"/>
        <v>0.47348484848484845</v>
      </c>
      <c r="BT270" s="125">
        <f t="shared" si="22"/>
        <v>2.3144453312051061</v>
      </c>
    </row>
    <row r="271" spans="1:72">
      <c r="A271" s="37" t="s">
        <v>4909</v>
      </c>
      <c r="B271" s="37" t="s">
        <v>4910</v>
      </c>
      <c r="C271" s="37" t="s">
        <v>4911</v>
      </c>
      <c r="D271" s="37" t="s">
        <v>3813</v>
      </c>
      <c r="E271" s="37" t="s">
        <v>4912</v>
      </c>
      <c r="F271" s="37">
        <v>26.515999999999998</v>
      </c>
      <c r="G271" s="50" t="s">
        <v>4909</v>
      </c>
      <c r="H271" s="50" t="s">
        <v>2973</v>
      </c>
      <c r="I271" s="50" t="s">
        <v>2990</v>
      </c>
      <c r="J271" s="37">
        <v>0.246</v>
      </c>
      <c r="K271" s="37">
        <v>5.5E-2</v>
      </c>
      <c r="L271" s="37">
        <v>5.5E-2</v>
      </c>
      <c r="M271" s="37">
        <v>3.8300000000000001E-3</v>
      </c>
      <c r="N271" s="37">
        <v>4.4999999999999999E-4</v>
      </c>
      <c r="O271" s="37">
        <v>4.4999999999999999E-4</v>
      </c>
      <c r="P271" s="37">
        <v>0.95823000000000003</v>
      </c>
      <c r="Q271" s="37">
        <v>261.09660000000002</v>
      </c>
      <c r="R271" s="37">
        <v>30.677150000000001</v>
      </c>
      <c r="S271" s="37">
        <v>0.38900000000000001</v>
      </c>
      <c r="T271" s="37">
        <v>5.8000000000000003E-2</v>
      </c>
      <c r="U271" s="37">
        <v>5.8000000000000003E-2</v>
      </c>
      <c r="V271" s="37">
        <v>-0.86448000000000003</v>
      </c>
      <c r="W271" s="37">
        <v>1.0200000000000001E-2</v>
      </c>
      <c r="X271" s="37">
        <v>2.3E-3</v>
      </c>
      <c r="Y271" s="37">
        <v>2.3999999999999998E-3</v>
      </c>
      <c r="Z271" s="37">
        <v>213</v>
      </c>
      <c r="AA271" s="37">
        <v>44</v>
      </c>
      <c r="AB271" s="37">
        <v>44</v>
      </c>
      <c r="AC271" s="37">
        <v>24.7</v>
      </c>
      <c r="AD271" s="37">
        <v>2.9</v>
      </c>
      <c r="AE271" s="37">
        <v>2.9</v>
      </c>
      <c r="AF271" s="37">
        <v>204</v>
      </c>
      <c r="AG271" s="37">
        <v>47</v>
      </c>
      <c r="AH271" s="37">
        <v>48</v>
      </c>
      <c r="AI271" s="37">
        <v>3880</v>
      </c>
      <c r="AJ271" s="37">
        <v>270</v>
      </c>
      <c r="AK271" s="37">
        <v>270</v>
      </c>
      <c r="AL271" s="37">
        <v>1470</v>
      </c>
      <c r="AM271" s="37">
        <v>130</v>
      </c>
      <c r="AN271" s="37">
        <v>730</v>
      </c>
      <c r="AO271" s="37">
        <v>72</v>
      </c>
      <c r="AP271" s="37">
        <v>2.0379999999999998</v>
      </c>
      <c r="AQ271" s="37">
        <v>2.5000000000000001E-2</v>
      </c>
      <c r="AR271" s="37">
        <v>2870</v>
      </c>
      <c r="AS271" s="37">
        <v>610</v>
      </c>
      <c r="AT271" s="1">
        <v>97400</v>
      </c>
      <c r="AU271" s="1">
        <v>8000</v>
      </c>
      <c r="AV271" s="1">
        <v>45300</v>
      </c>
      <c r="AW271" s="1">
        <v>9700</v>
      </c>
      <c r="AX271" s="1"/>
      <c r="AY271" s="1"/>
      <c r="AZ271" s="1"/>
      <c r="BA271" s="1"/>
      <c r="BB271" s="1">
        <v>27700000</v>
      </c>
      <c r="BC271" s="1">
        <v>2500000</v>
      </c>
      <c r="BD271" s="39" t="s">
        <v>4909</v>
      </c>
      <c r="BE271" s="39" t="s">
        <v>2973</v>
      </c>
      <c r="BF271" s="39" t="s">
        <v>2990</v>
      </c>
      <c r="BG271" s="37">
        <v>3.8300000000000001E-3</v>
      </c>
      <c r="BH271" s="125">
        <v>24.7</v>
      </c>
      <c r="BI271" s="125">
        <v>2.9</v>
      </c>
      <c r="BJ271" s="125">
        <f t="shared" si="23"/>
        <v>11.740890688259109</v>
      </c>
      <c r="BK271" s="125">
        <v>24.803000000000001</v>
      </c>
      <c r="BL271" s="125">
        <v>2.9094799999999998</v>
      </c>
      <c r="BM271" s="125">
        <f t="shared" si="24"/>
        <v>11.730355198967866</v>
      </c>
      <c r="BN271" s="36">
        <v>24.876000000000001</v>
      </c>
      <c r="BO271" s="36">
        <v>2.9094799999999998</v>
      </c>
      <c r="BP271" s="125">
        <f t="shared" si="20"/>
        <v>11.695931821836307</v>
      </c>
      <c r="BQ271" s="125">
        <v>17.1205</v>
      </c>
      <c r="BR271" s="125">
        <v>1470</v>
      </c>
      <c r="BS271" s="125">
        <f t="shared" si="21"/>
        <v>0.4906771344455349</v>
      </c>
      <c r="BT271" s="125">
        <f t="shared" si="22"/>
        <v>88.403755868544593</v>
      </c>
    </row>
    <row r="272" spans="1:72">
      <c r="A272" s="37" t="s">
        <v>4913</v>
      </c>
      <c r="B272" s="37" t="s">
        <v>4914</v>
      </c>
      <c r="C272" s="37" t="s">
        <v>4915</v>
      </c>
      <c r="D272" s="37" t="s">
        <v>3813</v>
      </c>
      <c r="E272" s="37" t="s">
        <v>4916</v>
      </c>
      <c r="F272" s="37">
        <v>26.515999999999998</v>
      </c>
      <c r="G272" s="50" t="s">
        <v>4913</v>
      </c>
      <c r="H272" s="50" t="s">
        <v>2973</v>
      </c>
      <c r="I272" s="50"/>
      <c r="J272" s="37">
        <v>1.269E-2</v>
      </c>
      <c r="K272" s="37">
        <v>4.6000000000000001E-4</v>
      </c>
      <c r="L272" s="37">
        <v>5.1000000000000004E-4</v>
      </c>
      <c r="M272" s="37">
        <v>1.921E-3</v>
      </c>
      <c r="N272" s="37">
        <v>2.3E-5</v>
      </c>
      <c r="O272" s="37">
        <v>3.1999999999999999E-5</v>
      </c>
      <c r="P272" s="37">
        <v>0.13838</v>
      </c>
      <c r="Q272" s="37">
        <v>520.56219999999996</v>
      </c>
      <c r="R272" s="37">
        <v>8.6715199999999992</v>
      </c>
      <c r="S272" s="37">
        <v>4.8800000000000003E-2</v>
      </c>
      <c r="T272" s="37">
        <v>1.8E-3</v>
      </c>
      <c r="U272" s="37">
        <v>1.9E-3</v>
      </c>
      <c r="V272" s="37">
        <v>0.17707000000000001</v>
      </c>
      <c r="W272" s="37">
        <v>6.02E-4</v>
      </c>
      <c r="X272" s="37">
        <v>1.9000000000000001E-5</v>
      </c>
      <c r="Y272" s="37">
        <v>3.6000000000000001E-5</v>
      </c>
      <c r="Z272" s="37">
        <v>12.8</v>
      </c>
      <c r="AA272" s="37">
        <v>0.46</v>
      </c>
      <c r="AB272" s="37">
        <v>0.51</v>
      </c>
      <c r="AC272" s="37">
        <v>12.37</v>
      </c>
      <c r="AD272" s="37">
        <v>0.15</v>
      </c>
      <c r="AE272" s="37">
        <v>0.2</v>
      </c>
      <c r="AF272" s="37">
        <v>12.17</v>
      </c>
      <c r="AG272" s="37">
        <v>0.38</v>
      </c>
      <c r="AH272" s="37">
        <v>0.74</v>
      </c>
      <c r="AI272" s="37">
        <v>136</v>
      </c>
      <c r="AJ272" s="37">
        <v>77</v>
      </c>
      <c r="AK272" s="37">
        <v>80</v>
      </c>
      <c r="AL272" s="37">
        <v>1443</v>
      </c>
      <c r="AM272" s="37">
        <v>18</v>
      </c>
      <c r="AN272" s="37">
        <v>2132</v>
      </c>
      <c r="AO272" s="37">
        <v>24</v>
      </c>
      <c r="AP272" s="37">
        <v>0.67820000000000003</v>
      </c>
      <c r="AQ272" s="37">
        <v>6.8999999999999999E-3</v>
      </c>
      <c r="AR272" s="37">
        <v>77</v>
      </c>
      <c r="AS272" s="37">
        <v>93</v>
      </c>
      <c r="AT272" s="37">
        <v>54540</v>
      </c>
      <c r="AU272" s="37">
        <v>710</v>
      </c>
      <c r="AV272" s="37">
        <v>2610</v>
      </c>
      <c r="AW272" s="37">
        <v>100</v>
      </c>
      <c r="BB272" s="1">
        <v>27240000</v>
      </c>
      <c r="BC272" s="1">
        <v>340000</v>
      </c>
      <c r="BD272" s="39" t="s">
        <v>4913</v>
      </c>
      <c r="BE272" s="39" t="s">
        <v>2973</v>
      </c>
      <c r="BG272" s="37">
        <v>1.921E-3</v>
      </c>
      <c r="BH272" s="125">
        <v>12.37</v>
      </c>
      <c r="BI272" s="125">
        <v>0.2</v>
      </c>
      <c r="BJ272" s="125">
        <f t="shared" si="23"/>
        <v>1.6168148746968474</v>
      </c>
      <c r="BK272" s="125">
        <v>12.481999999999999</v>
      </c>
      <c r="BL272" s="125">
        <v>0.210727</v>
      </c>
      <c r="BM272" s="125">
        <f t="shared" si="24"/>
        <v>1.6882470757891364</v>
      </c>
      <c r="BN272" s="36">
        <v>12.555</v>
      </c>
      <c r="BO272" s="36">
        <v>0.211171</v>
      </c>
      <c r="BP272" s="125">
        <f t="shared" si="20"/>
        <v>1.681967343687774</v>
      </c>
      <c r="BQ272" s="125">
        <v>16.893799999999999</v>
      </c>
      <c r="BR272" s="125">
        <v>1443</v>
      </c>
      <c r="BS272" s="125">
        <f t="shared" si="21"/>
        <v>1.4744913005013269</v>
      </c>
      <c r="BT272" s="125">
        <f t="shared" si="22"/>
        <v>3.3593750000000089</v>
      </c>
    </row>
    <row r="273" spans="1:72">
      <c r="G273" s="50"/>
      <c r="H273" s="50"/>
      <c r="I273" s="50"/>
      <c r="BJ273" s="125" t="e">
        <f t="shared" si="23"/>
        <v>#DIV/0!</v>
      </c>
      <c r="BM273" s="125" t="e">
        <f t="shared" si="24"/>
        <v>#DIV/0!</v>
      </c>
      <c r="BP273" s="125" t="e">
        <f t="shared" si="20"/>
        <v>#DIV/0!</v>
      </c>
      <c r="BS273" s="125" t="e">
        <f t="shared" si="21"/>
        <v>#DIV/0!</v>
      </c>
      <c r="BT273" s="125" t="e">
        <f t="shared" si="22"/>
        <v>#DIV/0!</v>
      </c>
    </row>
    <row r="274" spans="1:72">
      <c r="A274" s="37" t="s">
        <v>4917</v>
      </c>
      <c r="B274" s="37" t="s">
        <v>4918</v>
      </c>
      <c r="C274" s="37" t="s">
        <v>4919</v>
      </c>
      <c r="D274" s="37" t="s">
        <v>3853</v>
      </c>
      <c r="E274" s="37" t="s">
        <v>4920</v>
      </c>
      <c r="F274" s="37">
        <v>26.515999999999998</v>
      </c>
      <c r="G274" s="50" t="s">
        <v>4917</v>
      </c>
      <c r="H274" s="50" t="s">
        <v>4042</v>
      </c>
      <c r="I274" s="50" t="s">
        <v>4081</v>
      </c>
      <c r="J274" s="37">
        <v>1.2189999999999999E-2</v>
      </c>
      <c r="K274" s="37">
        <v>6.3000000000000003E-4</v>
      </c>
      <c r="L274" s="37">
        <v>6.7000000000000002E-4</v>
      </c>
      <c r="M274" s="37">
        <v>1.8630000000000001E-3</v>
      </c>
      <c r="N274" s="37">
        <v>2.5000000000000001E-5</v>
      </c>
      <c r="O274" s="37">
        <v>3.1999999999999999E-5</v>
      </c>
      <c r="P274" s="37">
        <v>-8.5588999999999998E-2</v>
      </c>
      <c r="Q274" s="37">
        <v>536.76869999999997</v>
      </c>
      <c r="R274" s="37">
        <v>9.2198589999999996</v>
      </c>
      <c r="S274" s="37">
        <v>4.7199999999999999E-2</v>
      </c>
      <c r="T274" s="37">
        <v>2.5999999999999999E-3</v>
      </c>
      <c r="U274" s="37">
        <v>2.7000000000000001E-3</v>
      </c>
      <c r="V274" s="37">
        <v>0.29624</v>
      </c>
      <c r="W274" s="37">
        <v>5.5800000000000001E-4</v>
      </c>
      <c r="X274" s="37">
        <v>3.3000000000000003E-5</v>
      </c>
      <c r="Y274" s="37">
        <v>4.3999999999999999E-5</v>
      </c>
      <c r="Z274" s="37">
        <v>12.3</v>
      </c>
      <c r="AA274" s="37">
        <v>0.64</v>
      </c>
      <c r="AB274" s="37">
        <v>0.67</v>
      </c>
      <c r="AC274" s="37">
        <v>12</v>
      </c>
      <c r="AD274" s="37">
        <v>0.16</v>
      </c>
      <c r="AE274" s="37">
        <v>0.21</v>
      </c>
      <c r="AF274" s="37">
        <v>11.28</v>
      </c>
      <c r="AG274" s="37">
        <v>0.66</v>
      </c>
      <c r="AH274" s="37">
        <v>0.88</v>
      </c>
      <c r="AI274" s="37">
        <v>70</v>
      </c>
      <c r="AJ274" s="37">
        <v>110</v>
      </c>
      <c r="AK274" s="37">
        <v>110</v>
      </c>
      <c r="AL274" s="37">
        <v>683</v>
      </c>
      <c r="AM274" s="37">
        <v>36</v>
      </c>
      <c r="AN274" s="37">
        <v>646</v>
      </c>
      <c r="AO274" s="37">
        <v>50</v>
      </c>
      <c r="AP274" s="37">
        <v>1.0740000000000001</v>
      </c>
      <c r="AQ274" s="37">
        <v>3.3000000000000002E-2</v>
      </c>
      <c r="AR274" s="37">
        <v>90</v>
      </c>
      <c r="AS274" s="37">
        <v>110</v>
      </c>
      <c r="AT274" s="1">
        <v>25400</v>
      </c>
      <c r="AU274" s="1">
        <v>1100</v>
      </c>
      <c r="AV274" s="37">
        <v>1123</v>
      </c>
      <c r="AW274" s="37">
        <v>66</v>
      </c>
      <c r="BB274" s="1">
        <v>12890000</v>
      </c>
      <c r="BC274" s="1">
        <v>690000</v>
      </c>
      <c r="BD274" s="39" t="s">
        <v>4917</v>
      </c>
      <c r="BE274" s="39" t="s">
        <v>4042</v>
      </c>
      <c r="BF274" s="39" t="s">
        <v>4081</v>
      </c>
      <c r="BG274" s="37">
        <v>1.8630000000000001E-3</v>
      </c>
      <c r="BH274" s="125">
        <v>12</v>
      </c>
      <c r="BI274" s="125">
        <v>0.21</v>
      </c>
      <c r="BJ274" s="125">
        <f t="shared" si="23"/>
        <v>1.7499999999999998</v>
      </c>
      <c r="BK274" s="125">
        <v>12.154999999999999</v>
      </c>
      <c r="BL274" s="125">
        <v>0.21398600000000001</v>
      </c>
      <c r="BM274" s="125">
        <f t="shared" si="24"/>
        <v>1.7604771698889348</v>
      </c>
      <c r="BN274" s="36">
        <v>12.228</v>
      </c>
      <c r="BO274" s="36">
        <v>0.214424</v>
      </c>
      <c r="BP274" s="125">
        <f t="shared" si="20"/>
        <v>1.7535492312724894</v>
      </c>
      <c r="BQ274" s="125">
        <v>16.513200000000001</v>
      </c>
      <c r="BR274" s="125">
        <v>683</v>
      </c>
      <c r="BS274" s="125">
        <f t="shared" si="21"/>
        <v>0.93109869646182486</v>
      </c>
      <c r="BT274" s="125">
        <f t="shared" si="22"/>
        <v>2.4390243902439046</v>
      </c>
    </row>
    <row r="275" spans="1:72">
      <c r="A275" s="37" t="s">
        <v>4921</v>
      </c>
      <c r="B275" s="37" t="s">
        <v>4922</v>
      </c>
      <c r="C275" s="37" t="s">
        <v>4923</v>
      </c>
      <c r="D275" s="37" t="s">
        <v>3853</v>
      </c>
      <c r="E275" s="37" t="s">
        <v>4924</v>
      </c>
      <c r="F275" s="37">
        <v>26.515999999999998</v>
      </c>
      <c r="G275" s="50" t="s">
        <v>4921</v>
      </c>
      <c r="H275" s="50" t="s">
        <v>3528</v>
      </c>
      <c r="I275" s="50" t="s">
        <v>8877</v>
      </c>
      <c r="J275" s="37">
        <v>1.376E-2</v>
      </c>
      <c r="K275" s="37">
        <v>8.8000000000000003E-4</v>
      </c>
      <c r="L275" s="37">
        <v>9.1E-4</v>
      </c>
      <c r="M275" s="37">
        <v>1.8630000000000001E-3</v>
      </c>
      <c r="N275" s="37">
        <v>2.3E-5</v>
      </c>
      <c r="O275" s="37">
        <v>3.1000000000000001E-5</v>
      </c>
      <c r="P275" s="37">
        <v>0.22857</v>
      </c>
      <c r="Q275" s="37">
        <v>536.76869999999997</v>
      </c>
      <c r="R275" s="37">
        <v>8.9317379999999993</v>
      </c>
      <c r="S275" s="37">
        <v>5.3499999999999999E-2</v>
      </c>
      <c r="T275" s="37">
        <v>3.3999999999999998E-3</v>
      </c>
      <c r="U275" s="37">
        <v>3.5000000000000001E-3</v>
      </c>
      <c r="V275" s="37">
        <v>-4.8349999999999997E-2</v>
      </c>
      <c r="W275" s="37">
        <v>6.7699999999999998E-4</v>
      </c>
      <c r="X275" s="37">
        <v>2.6999999999999999E-5</v>
      </c>
      <c r="Y275" s="37">
        <v>4.3999999999999999E-5</v>
      </c>
      <c r="Z275" s="37">
        <v>13.87</v>
      </c>
      <c r="AA275" s="37">
        <v>0.88</v>
      </c>
      <c r="AB275" s="37">
        <v>0.91</v>
      </c>
      <c r="AC275" s="37">
        <v>12</v>
      </c>
      <c r="AD275" s="37">
        <v>0.15</v>
      </c>
      <c r="AE275" s="37">
        <v>0.2</v>
      </c>
      <c r="AF275" s="37">
        <v>13.68</v>
      </c>
      <c r="AG275" s="37">
        <v>0.54</v>
      </c>
      <c r="AH275" s="37">
        <v>0.89</v>
      </c>
      <c r="AI275" s="37">
        <v>320</v>
      </c>
      <c r="AJ275" s="37">
        <v>130</v>
      </c>
      <c r="AK275" s="37">
        <v>140</v>
      </c>
      <c r="AL275" s="37">
        <v>833</v>
      </c>
      <c r="AM275" s="37">
        <v>14</v>
      </c>
      <c r="AN275" s="37">
        <v>653</v>
      </c>
      <c r="AO275" s="37">
        <v>23</v>
      </c>
      <c r="AP275" s="37">
        <v>1.2889999999999999</v>
      </c>
      <c r="AQ275" s="37">
        <v>3.2000000000000001E-2</v>
      </c>
      <c r="AR275" s="37">
        <v>270</v>
      </c>
      <c r="AS275" s="37">
        <v>140</v>
      </c>
      <c r="AT275" s="37">
        <v>30550</v>
      </c>
      <c r="AU275" s="37">
        <v>500</v>
      </c>
      <c r="AV275" s="37">
        <v>1610</v>
      </c>
      <c r="AW275" s="37">
        <v>110</v>
      </c>
      <c r="BB275" s="1">
        <v>15730000</v>
      </c>
      <c r="BC275" s="1">
        <v>260000</v>
      </c>
      <c r="BD275" s="39" t="s">
        <v>4921</v>
      </c>
      <c r="BE275" s="39" t="s">
        <v>3528</v>
      </c>
      <c r="BF275" s="39" t="s">
        <v>8877</v>
      </c>
      <c r="BG275" s="37">
        <v>1.8630000000000001E-3</v>
      </c>
      <c r="BH275" s="125">
        <v>12</v>
      </c>
      <c r="BI275" s="125">
        <v>0.2</v>
      </c>
      <c r="BJ275" s="125">
        <f t="shared" si="23"/>
        <v>1.6666666666666667</v>
      </c>
      <c r="BK275" s="125">
        <v>12.146000000000001</v>
      </c>
      <c r="BL275" s="125">
        <v>0.20689199999999999</v>
      </c>
      <c r="BM275" s="125">
        <f t="shared" si="24"/>
        <v>1.7033755969043305</v>
      </c>
      <c r="BN275" s="36">
        <v>12.218999999999999</v>
      </c>
      <c r="BO275" s="36">
        <v>0.207345</v>
      </c>
      <c r="BP275" s="125">
        <f t="shared" si="20"/>
        <v>1.6969064571568868</v>
      </c>
      <c r="BQ275" s="125">
        <v>16.585599999999999</v>
      </c>
      <c r="BR275" s="125">
        <v>833</v>
      </c>
      <c r="BS275" s="125">
        <f t="shared" si="21"/>
        <v>0.77579519006982156</v>
      </c>
      <c r="BT275" s="125">
        <f t="shared" si="22"/>
        <v>13.482335976928617</v>
      </c>
    </row>
    <row r="276" spans="1:72">
      <c r="A276" s="37" t="s">
        <v>4926</v>
      </c>
      <c r="B276" s="37" t="s">
        <v>4927</v>
      </c>
      <c r="C276" s="37" t="s">
        <v>4928</v>
      </c>
      <c r="D276" s="37" t="s">
        <v>3853</v>
      </c>
      <c r="E276" s="37" t="s">
        <v>4929</v>
      </c>
      <c r="F276" s="37">
        <v>26.515999999999998</v>
      </c>
      <c r="G276" s="50" t="s">
        <v>4926</v>
      </c>
      <c r="H276" s="50" t="s">
        <v>4930</v>
      </c>
      <c r="I276" s="50" t="s">
        <v>3960</v>
      </c>
      <c r="J276" s="37">
        <v>1.218E-2</v>
      </c>
      <c r="K276" s="37">
        <v>5.5000000000000003E-4</v>
      </c>
      <c r="L276" s="37">
        <v>5.9000000000000003E-4</v>
      </c>
      <c r="M276" s="37">
        <v>1.892E-3</v>
      </c>
      <c r="N276" s="37">
        <v>3.1000000000000001E-5</v>
      </c>
      <c r="O276" s="37">
        <v>3.6999999999999998E-5</v>
      </c>
      <c r="P276" s="37">
        <v>-9.0100000000000006E-3</v>
      </c>
      <c r="Q276" s="37">
        <v>528.5412</v>
      </c>
      <c r="R276" s="37">
        <v>10.336169999999999</v>
      </c>
      <c r="S276" s="37">
        <v>4.6600000000000003E-2</v>
      </c>
      <c r="T276" s="37">
        <v>2.2000000000000001E-3</v>
      </c>
      <c r="U276" s="37">
        <v>2.2000000000000001E-3</v>
      </c>
      <c r="V276" s="37">
        <v>0.35815000000000002</v>
      </c>
      <c r="W276" s="37">
        <v>6.1700000000000004E-4</v>
      </c>
      <c r="X276" s="37">
        <v>2.6999999999999999E-5</v>
      </c>
      <c r="Y276" s="37">
        <v>4.1999999999999998E-5</v>
      </c>
      <c r="Z276" s="37">
        <v>12.29</v>
      </c>
      <c r="AA276" s="37">
        <v>0.55000000000000004</v>
      </c>
      <c r="AB276" s="37">
        <v>0.59</v>
      </c>
      <c r="AC276" s="37">
        <v>12.18</v>
      </c>
      <c r="AD276" s="37">
        <v>0.2</v>
      </c>
      <c r="AE276" s="37">
        <v>0.24</v>
      </c>
      <c r="AF276" s="37">
        <v>12.47</v>
      </c>
      <c r="AG276" s="37">
        <v>0.55000000000000004</v>
      </c>
      <c r="AH276" s="37">
        <v>0.85</v>
      </c>
      <c r="AI276" s="37">
        <v>48</v>
      </c>
      <c r="AJ276" s="37">
        <v>91</v>
      </c>
      <c r="AK276" s="37">
        <v>93</v>
      </c>
      <c r="AL276" s="37">
        <v>776</v>
      </c>
      <c r="AM276" s="37">
        <v>29</v>
      </c>
      <c r="AN276" s="37">
        <v>784</v>
      </c>
      <c r="AO276" s="37">
        <v>35</v>
      </c>
      <c r="AP276" s="37">
        <v>0.996</v>
      </c>
      <c r="AQ276" s="37">
        <v>0.01</v>
      </c>
      <c r="AR276" s="37">
        <v>130</v>
      </c>
      <c r="AS276" s="37">
        <v>110</v>
      </c>
      <c r="AT276" s="37">
        <v>29130</v>
      </c>
      <c r="AU276" s="37">
        <v>900</v>
      </c>
      <c r="AV276" s="37">
        <v>1323</v>
      </c>
      <c r="AW276" s="37">
        <v>68</v>
      </c>
      <c r="BB276" s="1">
        <v>14650000</v>
      </c>
      <c r="BC276" s="1">
        <v>560000</v>
      </c>
      <c r="BD276" s="39" t="s">
        <v>4926</v>
      </c>
      <c r="BE276" s="39" t="s">
        <v>4930</v>
      </c>
      <c r="BF276" s="39" t="s">
        <v>3960</v>
      </c>
      <c r="BG276" s="37">
        <v>1.892E-3</v>
      </c>
      <c r="BH276" s="125">
        <v>12.18</v>
      </c>
      <c r="BI276" s="125">
        <v>0.24</v>
      </c>
      <c r="BJ276" s="125">
        <f t="shared" si="23"/>
        <v>1.9704433497536946</v>
      </c>
      <c r="BK276" s="125">
        <v>12.335000000000001</v>
      </c>
      <c r="BL276" s="125">
        <v>0.24535100000000001</v>
      </c>
      <c r="BM276" s="125">
        <f t="shared" si="24"/>
        <v>1.9890636400486421</v>
      </c>
      <c r="BN276" s="36">
        <v>12.407999999999999</v>
      </c>
      <c r="BO276" s="36">
        <v>0.24573200000000001</v>
      </c>
      <c r="BP276" s="125">
        <f t="shared" si="20"/>
        <v>1.9804319793681495</v>
      </c>
      <c r="BQ276" s="125">
        <v>16.580500000000001</v>
      </c>
      <c r="BR276" s="125">
        <v>776</v>
      </c>
      <c r="BS276" s="125">
        <f t="shared" si="21"/>
        <v>1.0040160642570282</v>
      </c>
      <c r="BT276" s="125">
        <f t="shared" si="22"/>
        <v>0.89503661513424815</v>
      </c>
    </row>
    <row r="277" spans="1:72">
      <c r="A277" s="37" t="s">
        <v>4931</v>
      </c>
      <c r="B277" s="37" t="s">
        <v>4932</v>
      </c>
      <c r="C277" s="37" t="s">
        <v>4933</v>
      </c>
      <c r="D277" s="37" t="s">
        <v>3853</v>
      </c>
      <c r="E277" s="37" t="s">
        <v>4934</v>
      </c>
      <c r="F277" s="37">
        <v>26.515999999999998</v>
      </c>
      <c r="G277" s="50" t="s">
        <v>4931</v>
      </c>
      <c r="H277" s="50" t="s">
        <v>2973</v>
      </c>
      <c r="I277" s="50" t="s">
        <v>4925</v>
      </c>
      <c r="J277" s="37">
        <v>1.231E-2</v>
      </c>
      <c r="K277" s="37">
        <v>3.6999999999999999E-4</v>
      </c>
      <c r="L277" s="37">
        <v>4.2999999999999999E-4</v>
      </c>
      <c r="M277" s="37">
        <v>1.8799999999999999E-3</v>
      </c>
      <c r="N277" s="37">
        <v>1.9000000000000001E-5</v>
      </c>
      <c r="O277" s="37">
        <v>2.8E-5</v>
      </c>
      <c r="P277" s="37">
        <v>0.25219000000000003</v>
      </c>
      <c r="Q277" s="37">
        <v>531.91489999999999</v>
      </c>
      <c r="R277" s="37">
        <v>7.9221370000000002</v>
      </c>
      <c r="S277" s="37">
        <v>4.7800000000000002E-2</v>
      </c>
      <c r="T277" s="37">
        <v>1.4E-3</v>
      </c>
      <c r="U277" s="37">
        <v>1.5E-3</v>
      </c>
      <c r="V277" s="37">
        <v>0.15240000000000001</v>
      </c>
      <c r="W277" s="37">
        <v>5.8600000000000004E-4</v>
      </c>
      <c r="X277" s="37">
        <v>1.4E-5</v>
      </c>
      <c r="Y277" s="37">
        <v>3.4E-5</v>
      </c>
      <c r="Z277" s="37">
        <v>12.42</v>
      </c>
      <c r="AA277" s="37">
        <v>0.37</v>
      </c>
      <c r="AB277" s="37">
        <v>0.43</v>
      </c>
      <c r="AC277" s="37">
        <v>12.1</v>
      </c>
      <c r="AD277" s="37">
        <v>0.12</v>
      </c>
      <c r="AE277" s="37">
        <v>0.18</v>
      </c>
      <c r="AF277" s="37">
        <v>11.84</v>
      </c>
      <c r="AG277" s="37">
        <v>0.28999999999999998</v>
      </c>
      <c r="AH277" s="37">
        <v>0.68</v>
      </c>
      <c r="AI277" s="37">
        <v>95</v>
      </c>
      <c r="AJ277" s="37">
        <v>66</v>
      </c>
      <c r="AK277" s="37">
        <v>70</v>
      </c>
      <c r="AL277" s="37">
        <v>2674</v>
      </c>
      <c r="AM277" s="37">
        <v>70</v>
      </c>
      <c r="AN277" s="37">
        <v>3610</v>
      </c>
      <c r="AO277" s="37">
        <v>120</v>
      </c>
      <c r="AP277" s="37">
        <v>0.74139999999999995</v>
      </c>
      <c r="AQ277" s="37">
        <v>8.8000000000000005E-3</v>
      </c>
      <c r="AR277" s="37">
        <v>180</v>
      </c>
      <c r="AS277" s="37">
        <v>110</v>
      </c>
      <c r="AT277" s="1">
        <v>99860</v>
      </c>
      <c r="AU277" s="1">
        <v>1700</v>
      </c>
      <c r="AV277" s="37">
        <v>4690</v>
      </c>
      <c r="AW277" s="37">
        <v>140</v>
      </c>
      <c r="BB277" s="1">
        <v>50500000</v>
      </c>
      <c r="BC277" s="1">
        <v>1300000</v>
      </c>
      <c r="BD277" s="39" t="s">
        <v>4931</v>
      </c>
      <c r="BE277" s="39" t="s">
        <v>2973</v>
      </c>
      <c r="BF277" s="39" t="s">
        <v>4925</v>
      </c>
      <c r="BG277" s="37">
        <v>1.8799999999999999E-3</v>
      </c>
      <c r="BH277" s="125">
        <v>12.1</v>
      </c>
      <c r="BI277" s="125">
        <v>0.18</v>
      </c>
      <c r="BJ277" s="125">
        <f t="shared" si="23"/>
        <v>1.4876033057851239</v>
      </c>
      <c r="BK277" s="125">
        <v>12.183999999999999</v>
      </c>
      <c r="BL277" s="125">
        <v>0.18326899999999999</v>
      </c>
      <c r="BM277" s="125">
        <f t="shared" si="24"/>
        <v>1.5041776099803019</v>
      </c>
      <c r="BN277" s="36">
        <v>12.257</v>
      </c>
      <c r="BO277" s="36">
        <v>0.18378</v>
      </c>
      <c r="BP277" s="125">
        <f t="shared" si="20"/>
        <v>1.4993881047564657</v>
      </c>
      <c r="BQ277" s="125">
        <v>17.142299999999999</v>
      </c>
      <c r="BR277" s="125">
        <v>2674</v>
      </c>
      <c r="BS277" s="125">
        <f t="shared" si="21"/>
        <v>1.3487995683841383</v>
      </c>
      <c r="BT277" s="125">
        <f t="shared" si="22"/>
        <v>2.5764895330112725</v>
      </c>
    </row>
    <row r="278" spans="1:72">
      <c r="A278" s="37" t="s">
        <v>4935</v>
      </c>
      <c r="B278" s="37" t="s">
        <v>4936</v>
      </c>
      <c r="C278" s="37" t="s">
        <v>4937</v>
      </c>
      <c r="D278" s="37" t="s">
        <v>3853</v>
      </c>
      <c r="E278" s="37" t="s">
        <v>4938</v>
      </c>
      <c r="F278" s="37">
        <v>13.881</v>
      </c>
      <c r="G278" s="50" t="s">
        <v>4935</v>
      </c>
      <c r="H278" s="50" t="s">
        <v>3057</v>
      </c>
      <c r="I278" s="50"/>
      <c r="J278" s="37">
        <v>1.289E-2</v>
      </c>
      <c r="K278" s="37">
        <v>7.7999999999999999E-4</v>
      </c>
      <c r="L278" s="37">
        <v>8.0999999999999996E-4</v>
      </c>
      <c r="M278" s="37">
        <v>2.0079999999999998E-3</v>
      </c>
      <c r="N278" s="37">
        <v>3.4999999999999997E-5</v>
      </c>
      <c r="O278" s="37">
        <v>4.1999999999999998E-5</v>
      </c>
      <c r="P278" s="37">
        <v>6.0967E-2</v>
      </c>
      <c r="Q278" s="37">
        <v>498.00799999999998</v>
      </c>
      <c r="R278" s="37">
        <v>10.416499999999999</v>
      </c>
      <c r="S278" s="37">
        <v>4.6399999999999997E-2</v>
      </c>
      <c r="T278" s="37">
        <v>2.7000000000000001E-3</v>
      </c>
      <c r="U278" s="37">
        <v>2.7000000000000001E-3</v>
      </c>
      <c r="V278" s="37">
        <v>0.21894</v>
      </c>
      <c r="W278" s="37">
        <v>6.9300000000000004E-4</v>
      </c>
      <c r="X278" s="37">
        <v>5.5000000000000002E-5</v>
      </c>
      <c r="Y278" s="37">
        <v>6.6000000000000005E-5</v>
      </c>
      <c r="Z278" s="37">
        <v>13.01</v>
      </c>
      <c r="AA278" s="37">
        <v>0.78</v>
      </c>
      <c r="AB278" s="37">
        <v>0.81</v>
      </c>
      <c r="AC278" s="37">
        <v>12.93</v>
      </c>
      <c r="AD278" s="37">
        <v>0.23</v>
      </c>
      <c r="AE278" s="37">
        <v>0.27</v>
      </c>
      <c r="AF278" s="37">
        <v>14</v>
      </c>
      <c r="AG278" s="37">
        <v>1.1000000000000001</v>
      </c>
      <c r="AH278" s="37">
        <v>1.3</v>
      </c>
      <c r="AI278" s="37">
        <v>30</v>
      </c>
      <c r="AJ278" s="37">
        <v>110</v>
      </c>
      <c r="AK278" s="37">
        <v>120</v>
      </c>
      <c r="AL278" s="37">
        <v>853</v>
      </c>
      <c r="AM278" s="37">
        <v>14</v>
      </c>
      <c r="AN278" s="37">
        <v>427.9</v>
      </c>
      <c r="AO278" s="37">
        <v>9.8000000000000007</v>
      </c>
      <c r="AP278" s="37">
        <v>2.0129999999999999</v>
      </c>
      <c r="AQ278" s="37">
        <v>2.5999999999999999E-2</v>
      </c>
      <c r="AR278" s="37">
        <v>160</v>
      </c>
      <c r="AS278" s="37">
        <v>140</v>
      </c>
      <c r="AT278" s="37">
        <v>32320</v>
      </c>
      <c r="AU278" s="37">
        <v>730</v>
      </c>
      <c r="AV278" s="37">
        <v>1490</v>
      </c>
      <c r="AW278" s="37">
        <v>84</v>
      </c>
      <c r="BB278" s="1">
        <v>16090000</v>
      </c>
      <c r="BC278" s="1">
        <v>260000</v>
      </c>
      <c r="BD278" s="39" t="s">
        <v>4935</v>
      </c>
      <c r="BE278" s="39" t="s">
        <v>3057</v>
      </c>
      <c r="BG278" s="37">
        <v>2.0079999999999998E-3</v>
      </c>
      <c r="BH278" s="125">
        <v>12.93</v>
      </c>
      <c r="BI278" s="125">
        <v>0.27</v>
      </c>
      <c r="BJ278" s="125">
        <f t="shared" si="23"/>
        <v>2.0881670533642693</v>
      </c>
      <c r="BK278" s="125">
        <v>13.087</v>
      </c>
      <c r="BL278" s="125">
        <v>0.277638</v>
      </c>
      <c r="BM278" s="125">
        <f t="shared" si="24"/>
        <v>2.121479330633453</v>
      </c>
      <c r="BN278" s="36">
        <v>13.161</v>
      </c>
      <c r="BO278" s="36">
        <v>0.27797500000000003</v>
      </c>
      <c r="BP278" s="125">
        <f t="shared" si="20"/>
        <v>2.1121115416761644</v>
      </c>
      <c r="BQ278" s="125">
        <v>16.603100000000001</v>
      </c>
      <c r="BR278" s="125">
        <v>853</v>
      </c>
      <c r="BS278" s="125">
        <f t="shared" si="21"/>
        <v>0.49677098857426727</v>
      </c>
      <c r="BT278" s="125">
        <f t="shared" si="22"/>
        <v>0.61491160645656961</v>
      </c>
    </row>
    <row r="279" spans="1:72">
      <c r="A279" s="37" t="s">
        <v>4939</v>
      </c>
      <c r="B279" s="37" t="s">
        <v>4940</v>
      </c>
      <c r="C279" s="37" t="s">
        <v>4941</v>
      </c>
      <c r="D279" s="37" t="s">
        <v>3853</v>
      </c>
      <c r="E279" s="37" t="s">
        <v>4942</v>
      </c>
      <c r="F279" s="37">
        <v>26.515999999999998</v>
      </c>
      <c r="G279" s="50" t="s">
        <v>4939</v>
      </c>
      <c r="H279" s="50" t="s">
        <v>4463</v>
      </c>
      <c r="I279" s="50"/>
      <c r="J279" s="37">
        <v>1.3350000000000001E-2</v>
      </c>
      <c r="K279" s="37">
        <v>7.3999999999999999E-4</v>
      </c>
      <c r="L279" s="37">
        <v>7.7999999999999999E-4</v>
      </c>
      <c r="M279" s="37">
        <v>2.0579999999999999E-3</v>
      </c>
      <c r="N279" s="37">
        <v>3.4E-5</v>
      </c>
      <c r="O279" s="37">
        <v>4.1E-5</v>
      </c>
      <c r="P279" s="37">
        <v>2.9950999999999998E-2</v>
      </c>
      <c r="Q279" s="37">
        <v>485.90859999999998</v>
      </c>
      <c r="R279" s="37">
        <v>9.680396</v>
      </c>
      <c r="S279" s="37">
        <v>4.6800000000000001E-2</v>
      </c>
      <c r="T279" s="37">
        <v>2.5999999999999999E-3</v>
      </c>
      <c r="U279" s="37">
        <v>2.7000000000000001E-3</v>
      </c>
      <c r="V279" s="37">
        <v>0.23619999999999999</v>
      </c>
      <c r="W279" s="37">
        <v>6.4199999999999999E-4</v>
      </c>
      <c r="X279" s="37">
        <v>4.8999999999999998E-5</v>
      </c>
      <c r="Y279" s="37">
        <v>5.8999999999999998E-5</v>
      </c>
      <c r="Z279" s="37">
        <v>13.46</v>
      </c>
      <c r="AA279" s="37">
        <v>0.74</v>
      </c>
      <c r="AB279" s="37">
        <v>0.78</v>
      </c>
      <c r="AC279" s="37">
        <v>13.26</v>
      </c>
      <c r="AD279" s="37">
        <v>0.22</v>
      </c>
      <c r="AE279" s="37">
        <v>0.26</v>
      </c>
      <c r="AF279" s="37">
        <v>12.98</v>
      </c>
      <c r="AG279" s="37">
        <v>0.99</v>
      </c>
      <c r="AH279" s="37">
        <v>1.2</v>
      </c>
      <c r="AI279" s="37">
        <v>50</v>
      </c>
      <c r="AJ279" s="37">
        <v>110</v>
      </c>
      <c r="AK279" s="37">
        <v>110</v>
      </c>
      <c r="AL279" s="37">
        <v>653</v>
      </c>
      <c r="AM279" s="37">
        <v>38</v>
      </c>
      <c r="AN279" s="37">
        <v>302</v>
      </c>
      <c r="AO279" s="37">
        <v>19</v>
      </c>
      <c r="AP279" s="37">
        <v>2.13</v>
      </c>
      <c r="AQ279" s="37">
        <v>2.8000000000000001E-2</v>
      </c>
      <c r="AR279" s="37">
        <v>250</v>
      </c>
      <c r="AS279" s="37">
        <v>120</v>
      </c>
      <c r="AT279" s="37">
        <v>26250</v>
      </c>
      <c r="AU279" s="37">
        <v>970</v>
      </c>
      <c r="AV279" s="37">
        <v>1213</v>
      </c>
      <c r="AW279" s="37">
        <v>84</v>
      </c>
      <c r="BB279" s="1">
        <v>12310000</v>
      </c>
      <c r="BC279" s="1">
        <v>720000</v>
      </c>
      <c r="BD279" s="39" t="s">
        <v>4939</v>
      </c>
      <c r="BE279" s="39" t="s">
        <v>4463</v>
      </c>
      <c r="BG279" s="37">
        <v>2.0579999999999999E-3</v>
      </c>
      <c r="BH279" s="125">
        <v>13.26</v>
      </c>
      <c r="BI279" s="125">
        <v>0.26</v>
      </c>
      <c r="BJ279" s="125">
        <f t="shared" si="23"/>
        <v>1.9607843137254901</v>
      </c>
      <c r="BK279" s="125">
        <v>13.429</v>
      </c>
      <c r="BL279" s="125">
        <v>0.272559</v>
      </c>
      <c r="BM279" s="125">
        <f t="shared" si="24"/>
        <v>2.0296299054285498</v>
      </c>
      <c r="BN279" s="36">
        <v>13.502000000000001</v>
      </c>
      <c r="BO279" s="36">
        <v>0.27290199999999998</v>
      </c>
      <c r="BP279" s="125">
        <f t="shared" si="20"/>
        <v>2.0211968597244852</v>
      </c>
      <c r="BQ279" s="125">
        <v>16.494399999999999</v>
      </c>
      <c r="BR279" s="125">
        <v>653</v>
      </c>
      <c r="BS279" s="125">
        <f t="shared" si="21"/>
        <v>0.46948356807511737</v>
      </c>
      <c r="BT279" s="125">
        <f t="shared" si="22"/>
        <v>1.4858841010401247</v>
      </c>
    </row>
    <row r="280" spans="1:72">
      <c r="A280" s="37" t="s">
        <v>4943</v>
      </c>
      <c r="B280" s="37" t="s">
        <v>4944</v>
      </c>
      <c r="C280" s="37" t="s">
        <v>4945</v>
      </c>
      <c r="D280" s="37" t="s">
        <v>3853</v>
      </c>
      <c r="E280" s="37" t="s">
        <v>4946</v>
      </c>
      <c r="F280" s="37">
        <v>26.515999999999998</v>
      </c>
      <c r="G280" s="50" t="s">
        <v>4943</v>
      </c>
      <c r="H280" s="50" t="s">
        <v>2973</v>
      </c>
      <c r="I280" s="50"/>
      <c r="J280" s="37">
        <v>1.189E-2</v>
      </c>
      <c r="K280" s="37">
        <v>5.1999999999999995E-4</v>
      </c>
      <c r="L280" s="37">
        <v>5.5999999999999995E-4</v>
      </c>
      <c r="M280" s="37">
        <v>1.879E-3</v>
      </c>
      <c r="N280" s="37">
        <v>1.7E-5</v>
      </c>
      <c r="O280" s="37">
        <v>2.6999999999999999E-5</v>
      </c>
      <c r="P280" s="37">
        <v>-0.22481999999999999</v>
      </c>
      <c r="Q280" s="37">
        <v>532.19799999999998</v>
      </c>
      <c r="R280" s="37">
        <v>7.6473370000000003</v>
      </c>
      <c r="S280" s="37">
        <v>4.65E-2</v>
      </c>
      <c r="T280" s="37">
        <v>2E-3</v>
      </c>
      <c r="U280" s="37">
        <v>2.0999999999999999E-3</v>
      </c>
      <c r="V280" s="37">
        <v>0.49611</v>
      </c>
      <c r="W280" s="37">
        <v>6.1399999999999996E-4</v>
      </c>
      <c r="X280" s="37">
        <v>1.9000000000000001E-5</v>
      </c>
      <c r="Y280" s="37">
        <v>3.6999999999999998E-5</v>
      </c>
      <c r="Z280" s="37">
        <v>12</v>
      </c>
      <c r="AA280" s="37">
        <v>0.52</v>
      </c>
      <c r="AB280" s="37">
        <v>0.56000000000000005</v>
      </c>
      <c r="AC280" s="37">
        <v>12.1</v>
      </c>
      <c r="AD280" s="37">
        <v>0.11</v>
      </c>
      <c r="AE280" s="37">
        <v>0.17</v>
      </c>
      <c r="AF280" s="37">
        <v>12.4</v>
      </c>
      <c r="AG280" s="37">
        <v>0.38</v>
      </c>
      <c r="AH280" s="37">
        <v>0.75</v>
      </c>
      <c r="AI280" s="37">
        <v>42</v>
      </c>
      <c r="AJ280" s="37">
        <v>86</v>
      </c>
      <c r="AK280" s="37">
        <v>89</v>
      </c>
      <c r="AL280" s="37">
        <v>1432</v>
      </c>
      <c r="AM280" s="37">
        <v>58</v>
      </c>
      <c r="AN280" s="37">
        <v>1821</v>
      </c>
      <c r="AO280" s="37">
        <v>93</v>
      </c>
      <c r="AP280" s="37">
        <v>0.79600000000000004</v>
      </c>
      <c r="AQ280" s="37">
        <v>1.6E-2</v>
      </c>
      <c r="AR280" s="37">
        <v>-60</v>
      </c>
      <c r="AS280" s="37">
        <v>100</v>
      </c>
      <c r="AT280" s="1">
        <v>53100</v>
      </c>
      <c r="AU280" s="1">
        <v>1600</v>
      </c>
      <c r="AV280" s="37">
        <v>2380</v>
      </c>
      <c r="AW280" s="37">
        <v>110</v>
      </c>
      <c r="BB280" s="1">
        <v>27000000</v>
      </c>
      <c r="BC280" s="1">
        <v>1100000</v>
      </c>
      <c r="BD280" s="39" t="s">
        <v>4943</v>
      </c>
      <c r="BE280" s="39" t="s">
        <v>2973</v>
      </c>
      <c r="BG280" s="37">
        <v>1.879E-3</v>
      </c>
      <c r="BH280" s="125">
        <v>12.1</v>
      </c>
      <c r="BI280" s="125">
        <v>0.17</v>
      </c>
      <c r="BJ280" s="125">
        <f t="shared" si="23"/>
        <v>1.4049586776859504</v>
      </c>
      <c r="BK280" s="125">
        <v>12.212999999999999</v>
      </c>
      <c r="BL280" s="125">
        <v>0.17891399999999999</v>
      </c>
      <c r="BM280" s="125">
        <f t="shared" si="24"/>
        <v>1.4649471874232374</v>
      </c>
      <c r="BN280" s="36">
        <v>12.286</v>
      </c>
      <c r="BO280" s="36">
        <v>0.17943799999999999</v>
      </c>
      <c r="BP280" s="125">
        <f t="shared" si="20"/>
        <v>1.4605078951652286</v>
      </c>
      <c r="BQ280" s="125">
        <v>16.864899999999999</v>
      </c>
      <c r="BR280" s="125">
        <v>1432</v>
      </c>
      <c r="BS280" s="125">
        <f t="shared" si="21"/>
        <v>1.2562814070351758</v>
      </c>
      <c r="BT280" s="125">
        <f t="shared" si="22"/>
        <v>-0.83333333333333037</v>
      </c>
    </row>
    <row r="281" spans="1:72">
      <c r="A281" s="37" t="s">
        <v>4947</v>
      </c>
      <c r="B281" s="37" t="s">
        <v>4948</v>
      </c>
      <c r="C281" s="37" t="s">
        <v>4949</v>
      </c>
      <c r="D281" s="37" t="s">
        <v>3853</v>
      </c>
      <c r="E281" s="37" t="s">
        <v>4950</v>
      </c>
      <c r="F281" s="37">
        <v>19.931999999999999</v>
      </c>
      <c r="G281" s="50" t="s">
        <v>4947</v>
      </c>
      <c r="H281" s="50" t="s">
        <v>4042</v>
      </c>
      <c r="I281" s="50"/>
      <c r="J281" s="37">
        <v>1.306E-2</v>
      </c>
      <c r="K281" s="37">
        <v>8.0000000000000004E-4</v>
      </c>
      <c r="L281" s="37">
        <v>8.4000000000000003E-4</v>
      </c>
      <c r="M281" s="37">
        <v>1.934E-3</v>
      </c>
      <c r="N281" s="37">
        <v>3.4999999999999997E-5</v>
      </c>
      <c r="O281" s="37">
        <v>4.1E-5</v>
      </c>
      <c r="P281" s="37">
        <v>3.4128000000000001E-3</v>
      </c>
      <c r="Q281" s="37">
        <v>517.06309999999996</v>
      </c>
      <c r="R281" s="37">
        <v>10.96152</v>
      </c>
      <c r="S281" s="37">
        <v>4.8099999999999997E-2</v>
      </c>
      <c r="T281" s="37">
        <v>3.3999999999999998E-3</v>
      </c>
      <c r="U281" s="37">
        <v>3.3999999999999998E-3</v>
      </c>
      <c r="V281" s="37">
        <v>0.27989000000000003</v>
      </c>
      <c r="W281" s="37">
        <v>6.9499999999999998E-4</v>
      </c>
      <c r="X281" s="37">
        <v>5.5000000000000002E-5</v>
      </c>
      <c r="Y281" s="37">
        <v>6.6000000000000005E-5</v>
      </c>
      <c r="Z281" s="37">
        <v>13.17</v>
      </c>
      <c r="AA281" s="37">
        <v>0.81</v>
      </c>
      <c r="AB281" s="37">
        <v>0.84</v>
      </c>
      <c r="AC281" s="37">
        <v>12.45</v>
      </c>
      <c r="AD281" s="37">
        <v>0.22</v>
      </c>
      <c r="AE281" s="37">
        <v>0.26</v>
      </c>
      <c r="AF281" s="37">
        <v>14</v>
      </c>
      <c r="AG281" s="37">
        <v>1.1000000000000001</v>
      </c>
      <c r="AH281" s="37">
        <v>1.3</v>
      </c>
      <c r="AI281" s="37">
        <v>100</v>
      </c>
      <c r="AJ281" s="37">
        <v>140</v>
      </c>
      <c r="AK281" s="37">
        <v>140</v>
      </c>
      <c r="AL281" s="37">
        <v>443.7</v>
      </c>
      <c r="AM281" s="37">
        <v>9.1999999999999993</v>
      </c>
      <c r="AN281" s="37">
        <v>216.1</v>
      </c>
      <c r="AO281" s="37">
        <v>8.6</v>
      </c>
      <c r="AP281" s="37">
        <v>2.0840000000000001</v>
      </c>
      <c r="AQ281" s="37">
        <v>3.2000000000000001E-2</v>
      </c>
      <c r="AR281" s="37">
        <v>60</v>
      </c>
      <c r="AS281" s="37">
        <v>140</v>
      </c>
      <c r="AT281" s="37">
        <v>17600</v>
      </c>
      <c r="AU281" s="37">
        <v>480</v>
      </c>
      <c r="AV281" s="37">
        <v>852</v>
      </c>
      <c r="AW281" s="37">
        <v>58</v>
      </c>
      <c r="BB281" s="1">
        <v>8370000</v>
      </c>
      <c r="BC281" s="1">
        <v>170000</v>
      </c>
      <c r="BD281" s="39" t="s">
        <v>4947</v>
      </c>
      <c r="BE281" s="39" t="s">
        <v>4042</v>
      </c>
      <c r="BG281" s="37">
        <v>1.934E-3</v>
      </c>
      <c r="BH281" s="125">
        <v>12.45</v>
      </c>
      <c r="BI281" s="125">
        <v>0.26</v>
      </c>
      <c r="BJ281" s="125">
        <f t="shared" si="23"/>
        <v>2.0883534136546187</v>
      </c>
      <c r="BK281" s="125">
        <v>12.646000000000001</v>
      </c>
      <c r="BL281" s="125">
        <v>0.27400400000000003</v>
      </c>
      <c r="BM281" s="125">
        <f t="shared" si="24"/>
        <v>2.1667246560177134</v>
      </c>
      <c r="BN281" s="36">
        <v>12.718999999999999</v>
      </c>
      <c r="BO281" s="36">
        <v>0.27434399999999998</v>
      </c>
      <c r="BP281" s="125">
        <f t="shared" si="20"/>
        <v>2.1569620253164556</v>
      </c>
      <c r="BQ281" s="125">
        <v>16.301400000000001</v>
      </c>
      <c r="BR281" s="125">
        <v>443.7</v>
      </c>
      <c r="BS281" s="125">
        <f t="shared" si="21"/>
        <v>0.47984644913627639</v>
      </c>
      <c r="BT281" s="125">
        <f t="shared" si="22"/>
        <v>5.466970387243741</v>
      </c>
    </row>
    <row r="282" spans="1:72">
      <c r="A282" s="37" t="s">
        <v>4951</v>
      </c>
      <c r="B282" s="37" t="s">
        <v>4952</v>
      </c>
      <c r="C282" s="37" t="s">
        <v>4953</v>
      </c>
      <c r="D282" s="37" t="s">
        <v>3853</v>
      </c>
      <c r="E282" s="37" t="s">
        <v>4954</v>
      </c>
      <c r="F282" s="37">
        <v>26.338000000000001</v>
      </c>
      <c r="G282" s="50" t="s">
        <v>4951</v>
      </c>
      <c r="H282" s="50" t="s">
        <v>3919</v>
      </c>
      <c r="I282" s="50" t="s">
        <v>3960</v>
      </c>
      <c r="J282" s="37">
        <v>1.222E-2</v>
      </c>
      <c r="K282" s="37">
        <v>6.8999999999999997E-4</v>
      </c>
      <c r="L282" s="37">
        <v>7.2000000000000005E-4</v>
      </c>
      <c r="M282" s="37">
        <v>1.8829999999999999E-3</v>
      </c>
      <c r="N282" s="37">
        <v>2.6999999999999999E-5</v>
      </c>
      <c r="O282" s="37">
        <v>3.4E-5</v>
      </c>
      <c r="P282" s="37">
        <v>4.3017000000000003E-3</v>
      </c>
      <c r="Q282" s="37">
        <v>531.06740000000002</v>
      </c>
      <c r="R282" s="37">
        <v>9.5891090000000005</v>
      </c>
      <c r="S282" s="37">
        <v>4.7199999999999999E-2</v>
      </c>
      <c r="T282" s="37">
        <v>2.8E-3</v>
      </c>
      <c r="U282" s="37">
        <v>2.8E-3</v>
      </c>
      <c r="V282" s="37">
        <v>0.24077000000000001</v>
      </c>
      <c r="W282" s="37">
        <v>6.1799999999999995E-4</v>
      </c>
      <c r="X282" s="37">
        <v>2.9E-5</v>
      </c>
      <c r="Y282" s="37">
        <v>4.3000000000000002E-5</v>
      </c>
      <c r="Z282" s="37">
        <v>12.33</v>
      </c>
      <c r="AA282" s="37">
        <v>0.69</v>
      </c>
      <c r="AB282" s="37">
        <v>0.72</v>
      </c>
      <c r="AC282" s="37">
        <v>12.13</v>
      </c>
      <c r="AD282" s="37">
        <v>0.17</v>
      </c>
      <c r="AE282" s="37">
        <v>0.22</v>
      </c>
      <c r="AF282" s="37">
        <v>12.48</v>
      </c>
      <c r="AG282" s="37">
        <v>0.57999999999999996</v>
      </c>
      <c r="AH282" s="37">
        <v>0.87</v>
      </c>
      <c r="AI282" s="37">
        <v>70</v>
      </c>
      <c r="AJ282" s="37">
        <v>110</v>
      </c>
      <c r="AK282" s="37">
        <v>120</v>
      </c>
      <c r="AL282" s="37">
        <v>887</v>
      </c>
      <c r="AM282" s="37">
        <v>42</v>
      </c>
      <c r="AN282" s="37">
        <v>682</v>
      </c>
      <c r="AO282" s="37">
        <v>43</v>
      </c>
      <c r="AP282" s="37">
        <v>1.3120000000000001</v>
      </c>
      <c r="AQ282" s="37">
        <v>2.1000000000000001E-2</v>
      </c>
      <c r="AR282" s="37">
        <v>170</v>
      </c>
      <c r="AS282" s="37">
        <v>110</v>
      </c>
      <c r="AT282" s="1">
        <v>32900</v>
      </c>
      <c r="AU282" s="1">
        <v>1100</v>
      </c>
      <c r="AV282" s="37">
        <v>1503</v>
      </c>
      <c r="AW282" s="37">
        <v>86</v>
      </c>
      <c r="BB282" s="1">
        <v>16720000</v>
      </c>
      <c r="BC282" s="1">
        <v>790000</v>
      </c>
      <c r="BD282" s="39" t="s">
        <v>4951</v>
      </c>
      <c r="BE282" s="39" t="s">
        <v>3919</v>
      </c>
      <c r="BF282" s="39" t="s">
        <v>3960</v>
      </c>
      <c r="BG282" s="37">
        <v>1.8829999999999999E-3</v>
      </c>
      <c r="BH282" s="125">
        <v>12.13</v>
      </c>
      <c r="BI282" s="125">
        <v>0.22</v>
      </c>
      <c r="BJ282" s="125">
        <f t="shared" si="23"/>
        <v>1.8136850783182192</v>
      </c>
      <c r="BK282" s="125">
        <v>12.272</v>
      </c>
      <c r="BL282" s="125">
        <v>0.2258</v>
      </c>
      <c r="BM282" s="125">
        <f t="shared" si="24"/>
        <v>1.8399608865710559</v>
      </c>
      <c r="BN282" s="36">
        <v>12.345000000000001</v>
      </c>
      <c r="BO282" s="36">
        <v>0.226215</v>
      </c>
      <c r="BP282" s="125">
        <f t="shared" si="20"/>
        <v>1.8324422843256378</v>
      </c>
      <c r="BQ282" s="125">
        <v>16.616199999999999</v>
      </c>
      <c r="BR282" s="125">
        <v>887</v>
      </c>
      <c r="BS282" s="125">
        <f t="shared" si="21"/>
        <v>0.76219512195121952</v>
      </c>
      <c r="BT282" s="125">
        <f t="shared" si="22"/>
        <v>1.6220600162205945</v>
      </c>
    </row>
    <row r="283" spans="1:72">
      <c r="A283" s="37" t="s">
        <v>4955</v>
      </c>
      <c r="B283" s="37" t="s">
        <v>4956</v>
      </c>
      <c r="C283" s="37" t="s">
        <v>4957</v>
      </c>
      <c r="D283" s="37" t="s">
        <v>3853</v>
      </c>
      <c r="E283" s="37" t="s">
        <v>4958</v>
      </c>
      <c r="F283" s="37">
        <v>26.515999999999998</v>
      </c>
      <c r="G283" s="50" t="s">
        <v>4955</v>
      </c>
      <c r="H283" s="50" t="s">
        <v>3924</v>
      </c>
      <c r="I283" s="50" t="s">
        <v>4102</v>
      </c>
      <c r="J283" s="37">
        <v>1.231E-2</v>
      </c>
      <c r="K283" s="37">
        <v>4.0000000000000002E-4</v>
      </c>
      <c r="L283" s="37">
        <v>4.4999999999999999E-4</v>
      </c>
      <c r="M283" s="37">
        <v>1.846E-3</v>
      </c>
      <c r="N283" s="37">
        <v>2.3E-5</v>
      </c>
      <c r="O283" s="37">
        <v>3.1000000000000001E-5</v>
      </c>
      <c r="P283" s="37">
        <v>0.20607</v>
      </c>
      <c r="Q283" s="37">
        <v>541.71180000000004</v>
      </c>
      <c r="R283" s="37">
        <v>9.0970019999999998</v>
      </c>
      <c r="S283" s="37">
        <v>4.8099999999999997E-2</v>
      </c>
      <c r="T283" s="37">
        <v>1.4E-3</v>
      </c>
      <c r="U283" s="37">
        <v>1.5E-3</v>
      </c>
      <c r="V283" s="37">
        <v>0.2135</v>
      </c>
      <c r="W283" s="37">
        <v>5.8900000000000001E-4</v>
      </c>
      <c r="X283" s="37">
        <v>1.2E-5</v>
      </c>
      <c r="Y283" s="37">
        <v>3.3000000000000003E-5</v>
      </c>
      <c r="Z283" s="37">
        <v>12.42</v>
      </c>
      <c r="AA283" s="37">
        <v>0.4</v>
      </c>
      <c r="AB283" s="37">
        <v>0.46</v>
      </c>
      <c r="AC283" s="37">
        <v>11.89</v>
      </c>
      <c r="AD283" s="37">
        <v>0.15</v>
      </c>
      <c r="AE283" s="37">
        <v>0.2</v>
      </c>
      <c r="AF283" s="37">
        <v>11.91</v>
      </c>
      <c r="AG283" s="37">
        <v>0.24</v>
      </c>
      <c r="AH283" s="37">
        <v>0.66</v>
      </c>
      <c r="AI283" s="37">
        <v>107</v>
      </c>
      <c r="AJ283" s="37">
        <v>63</v>
      </c>
      <c r="AK283" s="37">
        <v>66</v>
      </c>
      <c r="AL283" s="37">
        <v>2300</v>
      </c>
      <c r="AM283" s="37">
        <v>110</v>
      </c>
      <c r="AN283" s="37">
        <v>3970</v>
      </c>
      <c r="AO283" s="37">
        <v>180</v>
      </c>
      <c r="AP283" s="37">
        <v>0.58989999999999998</v>
      </c>
      <c r="AQ283" s="37">
        <v>6.8999999999999999E-3</v>
      </c>
      <c r="AR283" s="37">
        <v>160</v>
      </c>
      <c r="AS283" s="37">
        <v>110</v>
      </c>
      <c r="AT283" s="1">
        <v>84900</v>
      </c>
      <c r="AU283" s="1">
        <v>2700</v>
      </c>
      <c r="AV283" s="37">
        <v>3960</v>
      </c>
      <c r="AW283" s="37">
        <v>210</v>
      </c>
      <c r="BB283" s="1">
        <v>43300000</v>
      </c>
      <c r="BC283" s="1">
        <v>2000000</v>
      </c>
      <c r="BD283" s="39" t="s">
        <v>4955</v>
      </c>
      <c r="BE283" s="39" t="s">
        <v>3924</v>
      </c>
      <c r="BF283" s="39" t="s">
        <v>4102</v>
      </c>
      <c r="BG283" s="37">
        <v>1.846E-3</v>
      </c>
      <c r="BH283" s="125">
        <v>11.89</v>
      </c>
      <c r="BI283" s="125">
        <v>0.2</v>
      </c>
      <c r="BJ283" s="125">
        <f t="shared" si="23"/>
        <v>1.6820857863751051</v>
      </c>
      <c r="BK283" s="125">
        <v>11.97</v>
      </c>
      <c r="BL283" s="125">
        <v>0.202713</v>
      </c>
      <c r="BM283" s="125">
        <f t="shared" si="24"/>
        <v>1.6935087719298243</v>
      </c>
      <c r="BN283" s="36">
        <v>12.042999999999999</v>
      </c>
      <c r="BO283" s="36">
        <v>0.20317499999999999</v>
      </c>
      <c r="BP283" s="125">
        <f t="shared" si="20"/>
        <v>1.6870796313210996</v>
      </c>
      <c r="BQ283" s="125">
        <v>17.0977</v>
      </c>
      <c r="BR283" s="125">
        <v>2300</v>
      </c>
      <c r="BS283" s="125">
        <f t="shared" si="21"/>
        <v>1.6952025767079166</v>
      </c>
      <c r="BT283" s="125">
        <f t="shared" si="22"/>
        <v>4.2673107890499162</v>
      </c>
    </row>
    <row r="284" spans="1:72">
      <c r="A284" s="37" t="s">
        <v>4959</v>
      </c>
      <c r="B284" s="37" t="s">
        <v>4960</v>
      </c>
      <c r="C284" s="37" t="s">
        <v>4961</v>
      </c>
      <c r="D284" s="37" t="s">
        <v>3853</v>
      </c>
      <c r="E284" s="37" t="s">
        <v>4962</v>
      </c>
      <c r="F284" s="37">
        <v>26.49</v>
      </c>
      <c r="G284" s="50" t="s">
        <v>4959</v>
      </c>
      <c r="H284" s="50" t="s">
        <v>2973</v>
      </c>
      <c r="I284" s="50" t="s">
        <v>2990</v>
      </c>
      <c r="J284" s="37">
        <v>2.3400000000000001E-2</v>
      </c>
      <c r="K284" s="37">
        <v>1.1000000000000001E-3</v>
      </c>
      <c r="L284" s="37">
        <v>1.1999999999999999E-3</v>
      </c>
      <c r="M284" s="37">
        <v>1.931E-3</v>
      </c>
      <c r="N284" s="37">
        <v>2.5999999999999998E-5</v>
      </c>
      <c r="O284" s="37">
        <v>3.3000000000000003E-5</v>
      </c>
      <c r="P284" s="37">
        <v>0.51463999999999999</v>
      </c>
      <c r="Q284" s="37">
        <v>517.8664</v>
      </c>
      <c r="R284" s="37">
        <v>8.8501250000000002</v>
      </c>
      <c r="S284" s="37">
        <v>8.7499999999999994E-2</v>
      </c>
      <c r="T284" s="37">
        <v>3.5999999999999999E-3</v>
      </c>
      <c r="U284" s="37">
        <v>3.8E-3</v>
      </c>
      <c r="V284" s="37">
        <v>-0.26412999999999998</v>
      </c>
      <c r="W284" s="37">
        <v>1.062E-3</v>
      </c>
      <c r="X284" s="37">
        <v>5.8999999999999998E-5</v>
      </c>
      <c r="Y284" s="37">
        <v>8.1000000000000004E-5</v>
      </c>
      <c r="Z284" s="37">
        <v>23.5</v>
      </c>
      <c r="AA284" s="37">
        <v>1.1000000000000001</v>
      </c>
      <c r="AB284" s="37">
        <v>1.2</v>
      </c>
      <c r="AC284" s="37">
        <v>12.44</v>
      </c>
      <c r="AD284" s="37">
        <v>0.17</v>
      </c>
      <c r="AE284" s="37">
        <v>0.21</v>
      </c>
      <c r="AF284" s="37">
        <v>21.5</v>
      </c>
      <c r="AG284" s="37">
        <v>1.2</v>
      </c>
      <c r="AH284" s="37">
        <v>1.6</v>
      </c>
      <c r="AI284" s="37">
        <v>1364</v>
      </c>
      <c r="AJ284" s="37">
        <v>78</v>
      </c>
      <c r="AK284" s="37">
        <v>80</v>
      </c>
      <c r="AL284" s="37">
        <v>1370</v>
      </c>
      <c r="AM284" s="37">
        <v>25</v>
      </c>
      <c r="AN284" s="37">
        <v>576</v>
      </c>
      <c r="AO284" s="37">
        <v>11</v>
      </c>
      <c r="AP284" s="37">
        <v>2.39</v>
      </c>
      <c r="AQ284" s="37">
        <v>2.7E-2</v>
      </c>
      <c r="AR284" s="37">
        <v>340</v>
      </c>
      <c r="AS284" s="37">
        <v>110</v>
      </c>
      <c r="AT284" s="37">
        <v>52450</v>
      </c>
      <c r="AU284" s="37">
        <v>660</v>
      </c>
      <c r="AV284" s="37">
        <v>4520</v>
      </c>
      <c r="AW284" s="37">
        <v>220</v>
      </c>
      <c r="BB284" s="1">
        <v>25830000</v>
      </c>
      <c r="BC284" s="1">
        <v>470000</v>
      </c>
      <c r="BD284" s="39" t="s">
        <v>4959</v>
      </c>
      <c r="BE284" s="39" t="s">
        <v>2973</v>
      </c>
      <c r="BF284" s="39" t="s">
        <v>2990</v>
      </c>
      <c r="BG284" s="37">
        <v>1.931E-3</v>
      </c>
      <c r="BH284" s="125">
        <v>12.44</v>
      </c>
      <c r="BI284" s="125">
        <v>0.21</v>
      </c>
      <c r="BJ284" s="125">
        <f t="shared" si="23"/>
        <v>1.6881028938906755</v>
      </c>
      <c r="BK284" s="125">
        <v>12.561999999999999</v>
      </c>
      <c r="BL284" s="125">
        <v>0.21806600000000001</v>
      </c>
      <c r="BM284" s="125">
        <f t="shared" si="24"/>
        <v>1.7359178474765167</v>
      </c>
      <c r="BN284" s="36">
        <v>12.635</v>
      </c>
      <c r="BO284" s="36">
        <v>0.21849499999999999</v>
      </c>
      <c r="BP284" s="125">
        <f t="shared" si="20"/>
        <v>1.7292837356549269</v>
      </c>
      <c r="BQ284" s="125">
        <v>16.784500000000001</v>
      </c>
      <c r="BR284" s="125">
        <v>1370</v>
      </c>
      <c r="BS284" s="125">
        <f t="shared" si="21"/>
        <v>0.41841004184100417</v>
      </c>
      <c r="BT284" s="125">
        <f t="shared" si="22"/>
        <v>47.063829787234049</v>
      </c>
    </row>
    <row r="285" spans="1:72">
      <c r="A285" s="37" t="s">
        <v>4963</v>
      </c>
      <c r="B285" s="37" t="s">
        <v>4964</v>
      </c>
      <c r="C285" s="37" t="s">
        <v>4965</v>
      </c>
      <c r="D285" s="37" t="s">
        <v>3853</v>
      </c>
      <c r="E285" s="37" t="s">
        <v>4966</v>
      </c>
      <c r="F285" s="37">
        <v>20.998999999999999</v>
      </c>
      <c r="G285" s="50" t="s">
        <v>4963</v>
      </c>
      <c r="H285" s="50" t="s">
        <v>4042</v>
      </c>
      <c r="I285" s="50"/>
      <c r="J285" s="37">
        <v>1.324E-2</v>
      </c>
      <c r="K285" s="37">
        <v>4.4999999999999999E-4</v>
      </c>
      <c r="L285" s="37">
        <v>5.0000000000000001E-4</v>
      </c>
      <c r="M285" s="37">
        <v>1.9870000000000001E-3</v>
      </c>
      <c r="N285" s="37">
        <v>2.6999999999999999E-5</v>
      </c>
      <c r="O285" s="37">
        <v>3.4999999999999997E-5</v>
      </c>
      <c r="P285" s="37">
        <v>0.17066000000000001</v>
      </c>
      <c r="Q285" s="37">
        <v>503.2713</v>
      </c>
      <c r="R285" s="37">
        <v>8.8648690000000006</v>
      </c>
      <c r="S285" s="37">
        <v>4.7899999999999998E-2</v>
      </c>
      <c r="T285" s="37">
        <v>1.2999999999999999E-3</v>
      </c>
      <c r="U285" s="37">
        <v>1.4E-3</v>
      </c>
      <c r="V285" s="37">
        <v>0.25996999999999998</v>
      </c>
      <c r="W285" s="37">
        <v>6.8199999999999999E-4</v>
      </c>
      <c r="X285" s="37">
        <v>3.6000000000000001E-5</v>
      </c>
      <c r="Y285" s="37">
        <v>5.1E-5</v>
      </c>
      <c r="Z285" s="37">
        <v>13.35</v>
      </c>
      <c r="AA285" s="37">
        <v>0.45</v>
      </c>
      <c r="AB285" s="37">
        <v>0.5</v>
      </c>
      <c r="AC285" s="37">
        <v>12.8</v>
      </c>
      <c r="AD285" s="37">
        <v>0.18</v>
      </c>
      <c r="AE285" s="37">
        <v>0.23</v>
      </c>
      <c r="AF285" s="37">
        <v>13.79</v>
      </c>
      <c r="AG285" s="37">
        <v>0.73</v>
      </c>
      <c r="AH285" s="37">
        <v>1</v>
      </c>
      <c r="AI285" s="37">
        <v>85</v>
      </c>
      <c r="AJ285" s="37">
        <v>61</v>
      </c>
      <c r="AK285" s="37">
        <v>65</v>
      </c>
      <c r="AL285" s="37">
        <v>1445</v>
      </c>
      <c r="AM285" s="37">
        <v>47</v>
      </c>
      <c r="AN285" s="37">
        <v>803</v>
      </c>
      <c r="AO285" s="37">
        <v>30</v>
      </c>
      <c r="AP285" s="37">
        <v>1.835</v>
      </c>
      <c r="AQ285" s="37">
        <v>2.3E-2</v>
      </c>
      <c r="AR285" s="37">
        <v>-37</v>
      </c>
      <c r="AS285" s="37">
        <v>90</v>
      </c>
      <c r="AT285" s="1">
        <v>58300</v>
      </c>
      <c r="AU285" s="1">
        <v>1100</v>
      </c>
      <c r="AV285" s="37">
        <v>2750</v>
      </c>
      <c r="AW285" s="37">
        <v>100</v>
      </c>
      <c r="BB285" s="1">
        <v>27240000</v>
      </c>
      <c r="BC285" s="1">
        <v>890000</v>
      </c>
      <c r="BD285" s="39" t="s">
        <v>4963</v>
      </c>
      <c r="BE285" s="39" t="s">
        <v>4042</v>
      </c>
      <c r="BG285" s="37">
        <v>1.9870000000000001E-3</v>
      </c>
      <c r="BH285" s="125">
        <v>12.8</v>
      </c>
      <c r="BI285" s="125">
        <v>0.23</v>
      </c>
      <c r="BJ285" s="125">
        <f t="shared" si="23"/>
        <v>1.7968749999999998</v>
      </c>
      <c r="BK285" s="125">
        <v>12.919</v>
      </c>
      <c r="BL285" s="125">
        <v>0.23063</v>
      </c>
      <c r="BM285" s="125">
        <f t="shared" si="24"/>
        <v>1.7852000928864464</v>
      </c>
      <c r="BN285" s="36">
        <v>12.992000000000001</v>
      </c>
      <c r="BO285" s="36">
        <v>0.23103599999999999</v>
      </c>
      <c r="BP285" s="125">
        <f t="shared" si="20"/>
        <v>1.7782943349753695</v>
      </c>
      <c r="BQ285" s="125">
        <v>16.832599999999999</v>
      </c>
      <c r="BR285" s="125">
        <v>1445</v>
      </c>
      <c r="BS285" s="125">
        <f t="shared" si="21"/>
        <v>0.54495912806539515</v>
      </c>
      <c r="BT285" s="125">
        <f t="shared" si="22"/>
        <v>4.1198501872659055</v>
      </c>
    </row>
    <row r="286" spans="1:72">
      <c r="A286" s="37" t="s">
        <v>4967</v>
      </c>
      <c r="B286" s="37" t="s">
        <v>4968</v>
      </c>
      <c r="C286" s="37" t="s">
        <v>4969</v>
      </c>
      <c r="D286" s="37" t="s">
        <v>3853</v>
      </c>
      <c r="E286" s="37" t="s">
        <v>4970</v>
      </c>
      <c r="F286" s="37">
        <v>26.515999999999998</v>
      </c>
      <c r="G286" s="50" t="s">
        <v>4967</v>
      </c>
      <c r="H286" s="50" t="s">
        <v>4042</v>
      </c>
      <c r="I286" s="50"/>
      <c r="J286" s="37">
        <v>1.192E-2</v>
      </c>
      <c r="K286" s="37">
        <v>4.6000000000000001E-4</v>
      </c>
      <c r="L286" s="37">
        <v>5.0000000000000001E-4</v>
      </c>
      <c r="M286" s="37">
        <v>1.877E-3</v>
      </c>
      <c r="N286" s="37">
        <v>2.1999999999999999E-5</v>
      </c>
      <c r="O286" s="37">
        <v>3.0000000000000001E-5</v>
      </c>
      <c r="P286" s="37">
        <v>0.18139</v>
      </c>
      <c r="Q286" s="37">
        <v>532.76509999999996</v>
      </c>
      <c r="R286" s="37">
        <v>8.5151579999999996</v>
      </c>
      <c r="S286" s="37">
        <v>4.5400000000000003E-2</v>
      </c>
      <c r="T286" s="37">
        <v>1.6999999999999999E-3</v>
      </c>
      <c r="U286" s="37">
        <v>1.6999999999999999E-3</v>
      </c>
      <c r="V286" s="37">
        <v>0.13986000000000001</v>
      </c>
      <c r="W286" s="37">
        <v>6.2299999999999996E-4</v>
      </c>
      <c r="X286" s="37">
        <v>4.0000000000000003E-5</v>
      </c>
      <c r="Y286" s="37">
        <v>5.1999999999999997E-5</v>
      </c>
      <c r="Z286" s="37">
        <v>12.03</v>
      </c>
      <c r="AA286" s="37">
        <v>0.46</v>
      </c>
      <c r="AB286" s="37">
        <v>0.5</v>
      </c>
      <c r="AC286" s="37">
        <v>12.09</v>
      </c>
      <c r="AD286" s="37">
        <v>0.14000000000000001</v>
      </c>
      <c r="AE286" s="37">
        <v>0.2</v>
      </c>
      <c r="AF286" s="37">
        <v>12.59</v>
      </c>
      <c r="AG286" s="37">
        <v>0.81</v>
      </c>
      <c r="AH286" s="37">
        <v>1</v>
      </c>
      <c r="AI286" s="37">
        <v>-7</v>
      </c>
      <c r="AJ286" s="37">
        <v>71</v>
      </c>
      <c r="AK286" s="37">
        <v>74</v>
      </c>
      <c r="AL286" s="37">
        <v>1194</v>
      </c>
      <c r="AM286" s="37">
        <v>23</v>
      </c>
      <c r="AN286" s="37">
        <v>505</v>
      </c>
      <c r="AO286" s="37">
        <v>12</v>
      </c>
      <c r="AP286" s="37">
        <v>2.38</v>
      </c>
      <c r="AQ286" s="37">
        <v>2.8000000000000001E-2</v>
      </c>
      <c r="AR286" s="37">
        <v>4</v>
      </c>
      <c r="AS286" s="37">
        <v>94</v>
      </c>
      <c r="AT286" s="37">
        <v>44710</v>
      </c>
      <c r="AU286" s="37">
        <v>600</v>
      </c>
      <c r="AV286" s="37">
        <v>2022</v>
      </c>
      <c r="AW286" s="37">
        <v>75</v>
      </c>
      <c r="BB286" s="1">
        <v>22510000</v>
      </c>
      <c r="BC286" s="1">
        <v>440000</v>
      </c>
      <c r="BD286" s="39" t="s">
        <v>4967</v>
      </c>
      <c r="BE286" s="39" t="s">
        <v>4042</v>
      </c>
      <c r="BG286" s="37">
        <v>1.877E-3</v>
      </c>
      <c r="BH286" s="125">
        <v>12.09</v>
      </c>
      <c r="BI286" s="125">
        <v>0.2</v>
      </c>
      <c r="BJ286" s="125">
        <f t="shared" si="23"/>
        <v>1.6542597187758479</v>
      </c>
      <c r="BK286" s="125">
        <v>12.22</v>
      </c>
      <c r="BL286" s="125">
        <v>0.19936699999999999</v>
      </c>
      <c r="BM286" s="125">
        <f t="shared" si="24"/>
        <v>1.6314811783960719</v>
      </c>
      <c r="BN286" s="36">
        <v>12.292999999999999</v>
      </c>
      <c r="BO286" s="36">
        <v>0.19983699999999999</v>
      </c>
      <c r="BP286" s="125">
        <f t="shared" si="20"/>
        <v>1.6256162043439357</v>
      </c>
      <c r="BQ286" s="125">
        <v>16.712599999999998</v>
      </c>
      <c r="BR286" s="125">
        <v>1194</v>
      </c>
      <c r="BS286" s="125">
        <f t="shared" si="21"/>
        <v>0.42016806722689076</v>
      </c>
      <c r="BT286" s="125">
        <f t="shared" si="22"/>
        <v>-0.49875311720699589</v>
      </c>
    </row>
    <row r="287" spans="1:72">
      <c r="A287" s="37" t="s">
        <v>4971</v>
      </c>
      <c r="B287" s="37" t="s">
        <v>4972</v>
      </c>
      <c r="C287" s="37" t="s">
        <v>4973</v>
      </c>
      <c r="D287" s="37" t="s">
        <v>3853</v>
      </c>
      <c r="E287" s="37" t="s">
        <v>4974</v>
      </c>
      <c r="F287" s="37">
        <v>26.515999999999998</v>
      </c>
      <c r="G287" s="50" t="s">
        <v>4971</v>
      </c>
      <c r="H287" s="50" t="s">
        <v>2973</v>
      </c>
      <c r="I287" s="50"/>
      <c r="J287" s="37">
        <v>1.26E-2</v>
      </c>
      <c r="K287" s="37">
        <v>5.0000000000000001E-4</v>
      </c>
      <c r="L287" s="37">
        <v>5.4000000000000001E-4</v>
      </c>
      <c r="M287" s="37">
        <v>1.903E-3</v>
      </c>
      <c r="N287" s="37">
        <v>2.0000000000000002E-5</v>
      </c>
      <c r="O287" s="37">
        <v>2.9E-5</v>
      </c>
      <c r="P287" s="37">
        <v>0.21063000000000001</v>
      </c>
      <c r="Q287" s="37">
        <v>525.48609999999996</v>
      </c>
      <c r="R287" s="37">
        <v>8.0079329999999995</v>
      </c>
      <c r="S287" s="37">
        <v>4.8899999999999999E-2</v>
      </c>
      <c r="T287" s="37">
        <v>2E-3</v>
      </c>
      <c r="U287" s="37">
        <v>2.0999999999999999E-3</v>
      </c>
      <c r="V287" s="37">
        <v>4.2132000000000003E-2</v>
      </c>
      <c r="W287" s="37">
        <v>5.7899999999999998E-4</v>
      </c>
      <c r="X287" s="37">
        <v>2.3E-5</v>
      </c>
      <c r="Y287" s="37">
        <v>3.8000000000000002E-5</v>
      </c>
      <c r="Z287" s="37">
        <v>12.71</v>
      </c>
      <c r="AA287" s="37">
        <v>0.5</v>
      </c>
      <c r="AB287" s="37">
        <v>0.55000000000000004</v>
      </c>
      <c r="AC287" s="37">
        <v>12.26</v>
      </c>
      <c r="AD287" s="37">
        <v>0.13</v>
      </c>
      <c r="AE287" s="37">
        <v>0.19</v>
      </c>
      <c r="AF287" s="37">
        <v>11.71</v>
      </c>
      <c r="AG287" s="37">
        <v>0.46</v>
      </c>
      <c r="AH287" s="37">
        <v>0.76</v>
      </c>
      <c r="AI287" s="37">
        <v>142</v>
      </c>
      <c r="AJ287" s="37">
        <v>87</v>
      </c>
      <c r="AK287" s="37">
        <v>89</v>
      </c>
      <c r="AL287" s="37">
        <v>1181</v>
      </c>
      <c r="AM287" s="37">
        <v>40</v>
      </c>
      <c r="AN287" s="37">
        <v>1126</v>
      </c>
      <c r="AO287" s="37">
        <v>45</v>
      </c>
      <c r="AP287" s="37">
        <v>1.0569999999999999</v>
      </c>
      <c r="AQ287" s="37">
        <v>0.01</v>
      </c>
      <c r="AR287" s="37">
        <v>70</v>
      </c>
      <c r="AS287" s="37">
        <v>92</v>
      </c>
      <c r="AT287" s="37">
        <v>44110</v>
      </c>
      <c r="AU287" s="37">
        <v>890</v>
      </c>
      <c r="AV287" s="37">
        <v>2071</v>
      </c>
      <c r="AW287" s="37">
        <v>93</v>
      </c>
      <c r="BB287" s="1">
        <v>22250000</v>
      </c>
      <c r="BC287" s="1">
        <v>760000</v>
      </c>
      <c r="BD287" s="39" t="s">
        <v>4971</v>
      </c>
      <c r="BE287" s="39" t="s">
        <v>2973</v>
      </c>
      <c r="BG287" s="37">
        <v>1.903E-3</v>
      </c>
      <c r="BH287" s="125">
        <v>12.26</v>
      </c>
      <c r="BI287" s="125">
        <v>0.19</v>
      </c>
      <c r="BJ287" s="125">
        <f t="shared" si="23"/>
        <v>1.5497553017944536</v>
      </c>
      <c r="BK287" s="125">
        <v>12.382999999999999</v>
      </c>
      <c r="BL287" s="125">
        <v>0.192661</v>
      </c>
      <c r="BM287" s="125">
        <f t="shared" si="24"/>
        <v>1.5558507631430187</v>
      </c>
      <c r="BN287" s="36">
        <v>12.456</v>
      </c>
      <c r="BO287" s="36">
        <v>0.19314799999999999</v>
      </c>
      <c r="BP287" s="125">
        <f t="shared" si="20"/>
        <v>1.5506422607578678</v>
      </c>
      <c r="BQ287" s="125">
        <v>16.760999999999999</v>
      </c>
      <c r="BR287" s="125">
        <v>1181</v>
      </c>
      <c r="BS287" s="125">
        <f t="shared" si="21"/>
        <v>0.94607379375591305</v>
      </c>
      <c r="BT287" s="125">
        <f t="shared" si="22"/>
        <v>3.5405192761605142</v>
      </c>
    </row>
    <row r="288" spans="1:72">
      <c r="A288" s="37" t="s">
        <v>4975</v>
      </c>
      <c r="B288" s="37" t="s">
        <v>4976</v>
      </c>
      <c r="C288" s="37" t="s">
        <v>4977</v>
      </c>
      <c r="D288" s="37" t="s">
        <v>3853</v>
      </c>
      <c r="E288" s="37" t="s">
        <v>4978</v>
      </c>
      <c r="F288" s="37">
        <v>26.338000000000001</v>
      </c>
      <c r="G288" s="50" t="s">
        <v>4975</v>
      </c>
      <c r="H288" s="50" t="s">
        <v>2973</v>
      </c>
      <c r="I288" s="50"/>
      <c r="J288" s="37">
        <v>1.2239999999999999E-2</v>
      </c>
      <c r="K288" s="37">
        <v>4.4000000000000002E-4</v>
      </c>
      <c r="L288" s="37">
        <v>4.8999999999999998E-4</v>
      </c>
      <c r="M288" s="37">
        <v>1.923E-3</v>
      </c>
      <c r="N288" s="37">
        <v>2.1999999999999999E-5</v>
      </c>
      <c r="O288" s="37">
        <v>3.1000000000000001E-5</v>
      </c>
      <c r="P288" s="37">
        <v>0.21253</v>
      </c>
      <c r="Q288" s="37">
        <v>520.02080000000001</v>
      </c>
      <c r="R288" s="37">
        <v>8.3830709999999993</v>
      </c>
      <c r="S288" s="37">
        <v>4.58E-2</v>
      </c>
      <c r="T288" s="37">
        <v>1.8E-3</v>
      </c>
      <c r="U288" s="37">
        <v>1.9E-3</v>
      </c>
      <c r="V288" s="37">
        <v>2.3462E-2</v>
      </c>
      <c r="W288" s="37">
        <v>5.9400000000000002E-4</v>
      </c>
      <c r="X288" s="37">
        <v>3.1000000000000001E-5</v>
      </c>
      <c r="Y288" s="37">
        <v>4.3999999999999999E-5</v>
      </c>
      <c r="Z288" s="37">
        <v>12.35</v>
      </c>
      <c r="AA288" s="37">
        <v>0.44</v>
      </c>
      <c r="AB288" s="37">
        <v>0.49</v>
      </c>
      <c r="AC288" s="37">
        <v>12.38</v>
      </c>
      <c r="AD288" s="37">
        <v>0.14000000000000001</v>
      </c>
      <c r="AE288" s="37">
        <v>0.2</v>
      </c>
      <c r="AF288" s="37">
        <v>12.01</v>
      </c>
      <c r="AG288" s="37">
        <v>0.64</v>
      </c>
      <c r="AH288" s="37">
        <v>0.89</v>
      </c>
      <c r="AI288" s="37">
        <v>9</v>
      </c>
      <c r="AJ288" s="37">
        <v>76</v>
      </c>
      <c r="AK288" s="37">
        <v>78</v>
      </c>
      <c r="AL288" s="37">
        <v>945</v>
      </c>
      <c r="AM288" s="37">
        <v>51</v>
      </c>
      <c r="AN288" s="37">
        <v>375</v>
      </c>
      <c r="AO288" s="37">
        <v>26</v>
      </c>
      <c r="AP288" s="37">
        <v>2.5539999999999998</v>
      </c>
      <c r="AQ288" s="37">
        <v>5.1999999999999998E-2</v>
      </c>
      <c r="AR288" s="37">
        <v>-30</v>
      </c>
      <c r="AS288" s="37">
        <v>94</v>
      </c>
      <c r="AT288" s="1">
        <v>35700</v>
      </c>
      <c r="AU288" s="1">
        <v>1600</v>
      </c>
      <c r="AV288" s="37">
        <v>1639</v>
      </c>
      <c r="AW288" s="37">
        <v>94</v>
      </c>
      <c r="BB288" s="1">
        <v>17800000</v>
      </c>
      <c r="BC288" s="1">
        <v>950000</v>
      </c>
      <c r="BD288" s="39" t="s">
        <v>4975</v>
      </c>
      <c r="BE288" s="39" t="s">
        <v>2973</v>
      </c>
      <c r="BG288" s="37">
        <v>1.923E-3</v>
      </c>
      <c r="BH288" s="125">
        <v>12.38</v>
      </c>
      <c r="BI288" s="125">
        <v>0.2</v>
      </c>
      <c r="BJ288" s="125">
        <f t="shared" si="23"/>
        <v>1.615508885298869</v>
      </c>
      <c r="BK288" s="125">
        <v>12.532</v>
      </c>
      <c r="BL288" s="125">
        <v>0.20685500000000001</v>
      </c>
      <c r="BM288" s="125">
        <f t="shared" si="24"/>
        <v>1.6506144270667094</v>
      </c>
      <c r="BN288" s="36">
        <v>12.605</v>
      </c>
      <c r="BO288" s="36">
        <v>0.20730799999999999</v>
      </c>
      <c r="BP288" s="125">
        <f t="shared" si="20"/>
        <v>1.6446489488298293</v>
      </c>
      <c r="BQ288" s="125">
        <v>16.6189</v>
      </c>
      <c r="BR288" s="125">
        <v>945</v>
      </c>
      <c r="BS288" s="125">
        <f t="shared" si="21"/>
        <v>0.39154267815191857</v>
      </c>
      <c r="BT288" s="125">
        <f t="shared" si="22"/>
        <v>-0.24291497975710286</v>
      </c>
    </row>
    <row r="289" spans="1:72">
      <c r="A289" s="37" t="s">
        <v>4979</v>
      </c>
      <c r="B289" s="37" t="s">
        <v>4980</v>
      </c>
      <c r="C289" s="37" t="s">
        <v>4981</v>
      </c>
      <c r="D289" s="37" t="s">
        <v>3853</v>
      </c>
      <c r="E289" s="37" t="s">
        <v>4982</v>
      </c>
      <c r="F289" s="37">
        <v>26.338000000000001</v>
      </c>
      <c r="G289" s="50" t="s">
        <v>4979</v>
      </c>
      <c r="H289" s="50" t="s">
        <v>3072</v>
      </c>
      <c r="I289" s="50"/>
      <c r="J289" s="37">
        <v>1.18E-2</v>
      </c>
      <c r="K289" s="37">
        <v>8.4999999999999995E-4</v>
      </c>
      <c r="L289" s="37">
        <v>8.8000000000000003E-4</v>
      </c>
      <c r="M289" s="37">
        <v>1.9629999999999999E-3</v>
      </c>
      <c r="N289" s="37">
        <v>2.9E-5</v>
      </c>
      <c r="O289" s="37">
        <v>3.6000000000000001E-5</v>
      </c>
      <c r="P289" s="37">
        <v>0.33399000000000001</v>
      </c>
      <c r="Q289" s="37">
        <v>509.42439999999999</v>
      </c>
      <c r="R289" s="37">
        <v>9.3424739999999993</v>
      </c>
      <c r="S289" s="37">
        <v>4.3499999999999997E-2</v>
      </c>
      <c r="T289" s="37">
        <v>3.0000000000000001E-3</v>
      </c>
      <c r="U289" s="37">
        <v>3.0000000000000001E-3</v>
      </c>
      <c r="V289" s="37">
        <v>-0.11695</v>
      </c>
      <c r="W289" s="37">
        <v>6.0999999999999997E-4</v>
      </c>
      <c r="X289" s="37">
        <v>3.6999999999999998E-5</v>
      </c>
      <c r="Y289" s="37">
        <v>4.8999999999999998E-5</v>
      </c>
      <c r="Z289" s="37">
        <v>11.91</v>
      </c>
      <c r="AA289" s="37">
        <v>0.85</v>
      </c>
      <c r="AB289" s="37">
        <v>0.88</v>
      </c>
      <c r="AC289" s="37">
        <v>12.64</v>
      </c>
      <c r="AD289" s="37">
        <v>0.19</v>
      </c>
      <c r="AE289" s="37">
        <v>0.23</v>
      </c>
      <c r="AF289" s="37">
        <v>12.32</v>
      </c>
      <c r="AG289" s="37">
        <v>0.75</v>
      </c>
      <c r="AH289" s="37">
        <v>0.99</v>
      </c>
      <c r="AI289" s="37">
        <v>-70</v>
      </c>
      <c r="AJ289" s="37">
        <v>120</v>
      </c>
      <c r="AK289" s="37">
        <v>120</v>
      </c>
      <c r="AL289" s="37">
        <v>617</v>
      </c>
      <c r="AM289" s="37">
        <v>32</v>
      </c>
      <c r="AN289" s="37">
        <v>523</v>
      </c>
      <c r="AO289" s="37">
        <v>11</v>
      </c>
      <c r="AP289" s="37">
        <v>1.1839999999999999</v>
      </c>
      <c r="AQ289" s="37">
        <v>0.04</v>
      </c>
      <c r="AR289" s="37">
        <v>163</v>
      </c>
      <c r="AS289" s="37">
        <v>92</v>
      </c>
      <c r="AT289" s="37">
        <v>23790</v>
      </c>
      <c r="AU289" s="37">
        <v>710</v>
      </c>
      <c r="AV289" s="37">
        <v>995</v>
      </c>
      <c r="AW289" s="37">
        <v>72</v>
      </c>
      <c r="BB289" s="1">
        <v>11630000</v>
      </c>
      <c r="BC289" s="1">
        <v>610000</v>
      </c>
      <c r="BD289" s="39" t="s">
        <v>4979</v>
      </c>
      <c r="BE289" s="39" t="s">
        <v>3072</v>
      </c>
      <c r="BG289" s="37">
        <v>1.9629999999999999E-3</v>
      </c>
      <c r="BH289" s="125">
        <v>12.64</v>
      </c>
      <c r="BI289" s="125">
        <v>0.23</v>
      </c>
      <c r="BJ289" s="125">
        <f t="shared" si="23"/>
        <v>1.8196202531645569</v>
      </c>
      <c r="BK289" s="125">
        <v>12.811</v>
      </c>
      <c r="BL289" s="125">
        <v>0.24029200000000001</v>
      </c>
      <c r="BM289" s="125">
        <f t="shared" si="24"/>
        <v>1.8756693466552183</v>
      </c>
      <c r="BN289" s="36">
        <v>12.884</v>
      </c>
      <c r="BO289" s="36">
        <v>0.24068100000000001</v>
      </c>
      <c r="BP289" s="125">
        <f t="shared" si="20"/>
        <v>1.8680611611300839</v>
      </c>
      <c r="BQ289" s="125">
        <v>16.4833</v>
      </c>
      <c r="BR289" s="125">
        <v>617</v>
      </c>
      <c r="BS289" s="125">
        <f t="shared" si="21"/>
        <v>0.84459459459459463</v>
      </c>
      <c r="BT289" s="125">
        <f t="shared" si="22"/>
        <v>-6.1293031066330883</v>
      </c>
    </row>
    <row r="290" spans="1:72">
      <c r="A290" s="37" t="s">
        <v>4983</v>
      </c>
      <c r="B290" s="37" t="s">
        <v>4984</v>
      </c>
      <c r="C290" s="37" t="s">
        <v>4985</v>
      </c>
      <c r="D290" s="37" t="s">
        <v>3853</v>
      </c>
      <c r="E290" s="37" t="s">
        <v>4986</v>
      </c>
      <c r="F290" s="37">
        <v>26.440999999999999</v>
      </c>
      <c r="G290" s="50" t="s">
        <v>4983</v>
      </c>
      <c r="H290" s="50" t="s">
        <v>2999</v>
      </c>
      <c r="I290" s="50" t="s">
        <v>2990</v>
      </c>
      <c r="J290" s="37">
        <v>3.1800000000000002E-2</v>
      </c>
      <c r="K290" s="37">
        <v>2.8E-3</v>
      </c>
      <c r="L290" s="37">
        <v>2.8E-3</v>
      </c>
      <c r="M290" s="37">
        <v>1.9959999999999999E-3</v>
      </c>
      <c r="N290" s="37">
        <v>3.4E-5</v>
      </c>
      <c r="O290" s="37">
        <v>4.0000000000000003E-5</v>
      </c>
      <c r="P290" s="37">
        <v>0.44568000000000002</v>
      </c>
      <c r="Q290" s="37">
        <v>501.00200000000001</v>
      </c>
      <c r="R290" s="37">
        <v>10.04012</v>
      </c>
      <c r="S290" s="37">
        <v>0.1144</v>
      </c>
      <c r="T290" s="37">
        <v>9.1000000000000004E-3</v>
      </c>
      <c r="U290" s="37">
        <v>9.1999999999999998E-3</v>
      </c>
      <c r="V290" s="37">
        <v>-0.27571000000000001</v>
      </c>
      <c r="W290" s="37">
        <v>1.2639999999999999E-3</v>
      </c>
      <c r="X290" s="37">
        <v>8.2999999999999998E-5</v>
      </c>
      <c r="Y290" s="37">
        <v>1.1E-4</v>
      </c>
      <c r="Z290" s="37">
        <v>31.7</v>
      </c>
      <c r="AA290" s="37">
        <v>2.7</v>
      </c>
      <c r="AB290" s="37">
        <v>2.8</v>
      </c>
      <c r="AC290" s="37">
        <v>12.86</v>
      </c>
      <c r="AD290" s="37">
        <v>0.22</v>
      </c>
      <c r="AE290" s="37">
        <v>0.26</v>
      </c>
      <c r="AF290" s="37">
        <v>25.5</v>
      </c>
      <c r="AG290" s="37">
        <v>1.7</v>
      </c>
      <c r="AH290" s="37">
        <v>2.1</v>
      </c>
      <c r="AI290" s="37">
        <v>1850</v>
      </c>
      <c r="AJ290" s="37">
        <v>140</v>
      </c>
      <c r="AK290" s="37">
        <v>140</v>
      </c>
      <c r="AL290" s="37">
        <v>772</v>
      </c>
      <c r="AM290" s="37">
        <v>24</v>
      </c>
      <c r="AN290" s="37">
        <v>404</v>
      </c>
      <c r="AO290" s="37">
        <v>14</v>
      </c>
      <c r="AP290" s="37">
        <v>1.94</v>
      </c>
      <c r="AQ290" s="37">
        <v>0.11</v>
      </c>
      <c r="AR290" s="37">
        <v>290</v>
      </c>
      <c r="AS290" s="37">
        <v>110</v>
      </c>
      <c r="AT290" s="37">
        <v>30460</v>
      </c>
      <c r="AU290" s="37">
        <v>540</v>
      </c>
      <c r="AV290" s="37">
        <v>3420</v>
      </c>
      <c r="AW290" s="37">
        <v>250</v>
      </c>
      <c r="BB290" s="1">
        <v>14550000</v>
      </c>
      <c r="BC290" s="1">
        <v>460000</v>
      </c>
      <c r="BD290" s="39" t="s">
        <v>4983</v>
      </c>
      <c r="BE290" s="39" t="s">
        <v>2999</v>
      </c>
      <c r="BF290" s="39" t="s">
        <v>2990</v>
      </c>
      <c r="BG290" s="37">
        <v>1.9959999999999999E-3</v>
      </c>
      <c r="BH290" s="125">
        <v>12.86</v>
      </c>
      <c r="BI290" s="125">
        <v>0.26</v>
      </c>
      <c r="BJ290" s="125">
        <f t="shared" si="23"/>
        <v>2.0217729393468118</v>
      </c>
      <c r="BK290" s="125">
        <v>13.015000000000001</v>
      </c>
      <c r="BL290" s="125">
        <v>0.26520300000000002</v>
      </c>
      <c r="BM290" s="125">
        <f t="shared" si="24"/>
        <v>2.0376719170188244</v>
      </c>
      <c r="BN290" s="36">
        <v>13.087999999999999</v>
      </c>
      <c r="BO290" s="36">
        <v>0.26555600000000001</v>
      </c>
      <c r="BP290" s="125">
        <f t="shared" si="20"/>
        <v>2.0290036674816627</v>
      </c>
      <c r="BQ290" s="125">
        <v>16.5594</v>
      </c>
      <c r="BR290" s="125">
        <v>772</v>
      </c>
      <c r="BS290" s="125">
        <f t="shared" si="21"/>
        <v>0.51546391752577325</v>
      </c>
      <c r="BT290" s="125">
        <f t="shared" si="22"/>
        <v>59.432176656151412</v>
      </c>
    </row>
    <row r="291" spans="1:72">
      <c r="A291" s="37" t="s">
        <v>4987</v>
      </c>
      <c r="B291" s="37" t="s">
        <v>4988</v>
      </c>
      <c r="C291" s="37" t="s">
        <v>4989</v>
      </c>
      <c r="D291" s="37" t="s">
        <v>3853</v>
      </c>
      <c r="E291" s="37" t="s">
        <v>4990</v>
      </c>
      <c r="F291" s="37">
        <v>18.152000000000001</v>
      </c>
      <c r="G291" s="50" t="s">
        <v>4987</v>
      </c>
      <c r="H291" s="50" t="s">
        <v>4991</v>
      </c>
      <c r="I291" s="50"/>
      <c r="J291" s="37">
        <v>1.255E-2</v>
      </c>
      <c r="K291" s="37">
        <v>8.4999999999999995E-4</v>
      </c>
      <c r="L291" s="37">
        <v>8.8000000000000003E-4</v>
      </c>
      <c r="M291" s="37">
        <v>1.9449999999999999E-3</v>
      </c>
      <c r="N291" s="37">
        <v>3.4E-5</v>
      </c>
      <c r="O291" s="37">
        <v>4.0000000000000003E-5</v>
      </c>
      <c r="P291" s="37">
        <v>0.20598</v>
      </c>
      <c r="Q291" s="37">
        <v>514.13879999999995</v>
      </c>
      <c r="R291" s="37">
        <v>10.573549999999999</v>
      </c>
      <c r="S291" s="37">
        <v>4.6600000000000003E-2</v>
      </c>
      <c r="T291" s="37">
        <v>2.8999999999999998E-3</v>
      </c>
      <c r="U291" s="37">
        <v>2.8999999999999998E-3</v>
      </c>
      <c r="V291" s="37">
        <v>3.0889E-2</v>
      </c>
      <c r="W291" s="37">
        <v>5.9400000000000002E-4</v>
      </c>
      <c r="X291" s="37">
        <v>3.6000000000000001E-5</v>
      </c>
      <c r="Y291" s="37">
        <v>4.6999999999999997E-5</v>
      </c>
      <c r="Z291" s="37">
        <v>12.66</v>
      </c>
      <c r="AA291" s="37">
        <v>0.85</v>
      </c>
      <c r="AB291" s="37">
        <v>0.88</v>
      </c>
      <c r="AC291" s="37">
        <v>12.53</v>
      </c>
      <c r="AD291" s="37">
        <v>0.22</v>
      </c>
      <c r="AE291" s="37">
        <v>0.26</v>
      </c>
      <c r="AF291" s="37">
        <v>12.01</v>
      </c>
      <c r="AG291" s="37">
        <v>0.73</v>
      </c>
      <c r="AH291" s="37">
        <v>0.96</v>
      </c>
      <c r="AI291" s="37">
        <v>40</v>
      </c>
      <c r="AJ291" s="37">
        <v>120</v>
      </c>
      <c r="AK291" s="37">
        <v>120</v>
      </c>
      <c r="AL291" s="37">
        <v>956</v>
      </c>
      <c r="AM291" s="37">
        <v>42</v>
      </c>
      <c r="AN291" s="37">
        <v>853</v>
      </c>
      <c r="AO291" s="37">
        <v>41</v>
      </c>
      <c r="AP291" s="37">
        <v>1.1240000000000001</v>
      </c>
      <c r="AQ291" s="37">
        <v>1.6E-2</v>
      </c>
      <c r="AR291" s="37">
        <v>25</v>
      </c>
      <c r="AS291" s="37">
        <v>80</v>
      </c>
      <c r="AT291" s="1">
        <v>36200</v>
      </c>
      <c r="AU291" s="1">
        <v>1300</v>
      </c>
      <c r="AV291" s="37">
        <v>1680</v>
      </c>
      <c r="AW291" s="37">
        <v>140</v>
      </c>
      <c r="BB291" s="1">
        <v>18010000</v>
      </c>
      <c r="BC291" s="1">
        <v>800000</v>
      </c>
      <c r="BD291" s="39" t="s">
        <v>4987</v>
      </c>
      <c r="BE291" s="39" t="s">
        <v>4991</v>
      </c>
      <c r="BG291" s="37">
        <v>1.9449999999999999E-3</v>
      </c>
      <c r="BH291" s="125">
        <v>12.53</v>
      </c>
      <c r="BI291" s="125">
        <v>0.26</v>
      </c>
      <c r="BJ291" s="125">
        <f t="shared" si="23"/>
        <v>2.0750199521149244</v>
      </c>
      <c r="BK291" s="125">
        <v>12.667999999999999</v>
      </c>
      <c r="BL291" s="125">
        <v>0.26392700000000002</v>
      </c>
      <c r="BM291" s="125">
        <f t="shared" si="24"/>
        <v>2.0834149036943481</v>
      </c>
      <c r="BN291" s="36">
        <v>12.741</v>
      </c>
      <c r="BO291" s="36">
        <v>0.26428099999999999</v>
      </c>
      <c r="BP291" s="125">
        <f t="shared" si="20"/>
        <v>2.0742563378070797</v>
      </c>
      <c r="BQ291" s="125">
        <v>16.673500000000001</v>
      </c>
      <c r="BR291" s="125">
        <v>956</v>
      </c>
      <c r="BS291" s="125">
        <f t="shared" si="21"/>
        <v>0.88967971530249101</v>
      </c>
      <c r="BT291" s="125">
        <f t="shared" si="22"/>
        <v>1.0268562401263837</v>
      </c>
    </row>
    <row r="292" spans="1:72">
      <c r="A292" s="37" t="s">
        <v>4992</v>
      </c>
      <c r="B292" s="37" t="s">
        <v>4993</v>
      </c>
      <c r="C292" s="37" t="s">
        <v>4994</v>
      </c>
      <c r="D292" s="37" t="s">
        <v>3853</v>
      </c>
      <c r="E292" s="37" t="s">
        <v>4995</v>
      </c>
      <c r="F292" s="37">
        <v>26.515999999999998</v>
      </c>
      <c r="G292" s="50" t="s">
        <v>4992</v>
      </c>
      <c r="H292" s="50" t="s">
        <v>4996</v>
      </c>
      <c r="I292" s="50" t="s">
        <v>3965</v>
      </c>
      <c r="J292" s="37">
        <v>1.3010000000000001E-2</v>
      </c>
      <c r="K292" s="37">
        <v>9.1E-4</v>
      </c>
      <c r="L292" s="37">
        <v>9.3999999999999997E-4</v>
      </c>
      <c r="M292" s="37">
        <v>1.9139999999999999E-3</v>
      </c>
      <c r="N292" s="37">
        <v>2.4000000000000001E-5</v>
      </c>
      <c r="O292" s="37">
        <v>3.1999999999999999E-5</v>
      </c>
      <c r="P292" s="37">
        <v>0.74694000000000005</v>
      </c>
      <c r="Q292" s="37">
        <v>522.46600000000001</v>
      </c>
      <c r="R292" s="37">
        <v>8.7350639999999995</v>
      </c>
      <c r="S292" s="37">
        <v>4.9000000000000002E-2</v>
      </c>
      <c r="T292" s="37">
        <v>3.0000000000000001E-3</v>
      </c>
      <c r="U292" s="37">
        <v>3.0000000000000001E-3</v>
      </c>
      <c r="V292" s="37">
        <v>-0.63354999999999995</v>
      </c>
      <c r="W292" s="37">
        <v>6.1499999999999999E-4</v>
      </c>
      <c r="X292" s="37">
        <v>2.9E-5</v>
      </c>
      <c r="Y292" s="37">
        <v>4.3000000000000002E-5</v>
      </c>
      <c r="Z292" s="37">
        <v>13.12</v>
      </c>
      <c r="AA292" s="37">
        <v>0.91</v>
      </c>
      <c r="AB292" s="37">
        <v>0.94</v>
      </c>
      <c r="AC292" s="37">
        <v>12.33</v>
      </c>
      <c r="AD292" s="37">
        <v>0.15</v>
      </c>
      <c r="AE292" s="37">
        <v>0.2</v>
      </c>
      <c r="AF292" s="37">
        <v>12.43</v>
      </c>
      <c r="AG292" s="37">
        <v>0.57999999999999996</v>
      </c>
      <c r="AH292" s="37">
        <v>0.87</v>
      </c>
      <c r="AI292" s="37">
        <v>140</v>
      </c>
      <c r="AJ292" s="37">
        <v>120</v>
      </c>
      <c r="AK292" s="37">
        <v>120</v>
      </c>
      <c r="AL292" s="37">
        <v>1240</v>
      </c>
      <c r="AM292" s="37">
        <v>120</v>
      </c>
      <c r="AN292" s="37">
        <v>1600</v>
      </c>
      <c r="AO292" s="37">
        <v>200</v>
      </c>
      <c r="AP292" s="37">
        <v>0.80700000000000005</v>
      </c>
      <c r="AQ292" s="37">
        <v>3.2000000000000001E-2</v>
      </c>
      <c r="AR292" s="37">
        <v>130</v>
      </c>
      <c r="AS292" s="37">
        <v>110</v>
      </c>
      <c r="AT292" s="1">
        <v>46500</v>
      </c>
      <c r="AU292" s="1">
        <v>3400</v>
      </c>
      <c r="AV292" s="37">
        <v>2350</v>
      </c>
      <c r="AW292" s="37">
        <v>200</v>
      </c>
      <c r="BB292" s="1">
        <v>23300000</v>
      </c>
      <c r="BC292" s="1">
        <v>2200000</v>
      </c>
      <c r="BD292" s="39" t="s">
        <v>4992</v>
      </c>
      <c r="BE292" s="39" t="s">
        <v>4996</v>
      </c>
      <c r="BF292" s="39" t="s">
        <v>3965</v>
      </c>
      <c r="BG292" s="37">
        <v>1.9139999999999999E-3</v>
      </c>
      <c r="BH292" s="125">
        <v>12.33</v>
      </c>
      <c r="BI292" s="125">
        <v>0.2</v>
      </c>
      <c r="BJ292" s="125">
        <f t="shared" si="23"/>
        <v>1.6220600162206005</v>
      </c>
      <c r="BK292" s="125">
        <v>12.448</v>
      </c>
      <c r="BL292" s="125">
        <v>0.21137900000000001</v>
      </c>
      <c r="BM292" s="125">
        <f t="shared" si="24"/>
        <v>1.698096079691517</v>
      </c>
      <c r="BN292" s="36">
        <v>12.521000000000001</v>
      </c>
      <c r="BO292" s="36">
        <v>0.21182200000000001</v>
      </c>
      <c r="BP292" s="125">
        <f t="shared" si="20"/>
        <v>1.6917338870697229</v>
      </c>
      <c r="BQ292" s="125">
        <v>16.812100000000001</v>
      </c>
      <c r="BR292" s="125">
        <v>1240</v>
      </c>
      <c r="BS292" s="125">
        <f t="shared" si="21"/>
        <v>1.2391573729863692</v>
      </c>
      <c r="BT292" s="125">
        <f t="shared" si="22"/>
        <v>6.0213414634146307</v>
      </c>
    </row>
    <row r="293" spans="1:72">
      <c r="A293" s="37" t="s">
        <v>4997</v>
      </c>
      <c r="B293" s="37" t="s">
        <v>4998</v>
      </c>
      <c r="C293" s="37" t="s">
        <v>4999</v>
      </c>
      <c r="D293" s="37" t="s">
        <v>3853</v>
      </c>
      <c r="E293" s="37" t="s">
        <v>5000</v>
      </c>
      <c r="F293" s="37">
        <v>15.483000000000001</v>
      </c>
      <c r="G293" s="50" t="s">
        <v>4997</v>
      </c>
      <c r="H293" s="50" t="s">
        <v>5001</v>
      </c>
      <c r="I293" s="50"/>
      <c r="J293" s="37">
        <v>1.2370000000000001E-2</v>
      </c>
      <c r="K293" s="37">
        <v>4.6999999999999999E-4</v>
      </c>
      <c r="L293" s="37">
        <v>5.1999999999999995E-4</v>
      </c>
      <c r="M293" s="37">
        <v>1.882E-3</v>
      </c>
      <c r="N293" s="37">
        <v>2.6999999999999999E-5</v>
      </c>
      <c r="O293" s="37">
        <v>3.4E-5</v>
      </c>
      <c r="P293" s="37">
        <v>0.19134000000000001</v>
      </c>
      <c r="Q293" s="37">
        <v>531.34960000000001</v>
      </c>
      <c r="R293" s="37">
        <v>9.5993030000000008</v>
      </c>
      <c r="S293" s="37">
        <v>4.7100000000000003E-2</v>
      </c>
      <c r="T293" s="37">
        <v>2E-3</v>
      </c>
      <c r="U293" s="37">
        <v>2E-3</v>
      </c>
      <c r="V293" s="37">
        <v>0.14646999999999999</v>
      </c>
      <c r="W293" s="37">
        <v>5.9900000000000003E-4</v>
      </c>
      <c r="X293" s="37">
        <v>1.4E-5</v>
      </c>
      <c r="Y293" s="37">
        <v>3.4E-5</v>
      </c>
      <c r="Z293" s="37">
        <v>12.48</v>
      </c>
      <c r="AA293" s="37">
        <v>0.48</v>
      </c>
      <c r="AB293" s="37">
        <v>0.52</v>
      </c>
      <c r="AC293" s="37">
        <v>12.12</v>
      </c>
      <c r="AD293" s="37">
        <v>0.17</v>
      </c>
      <c r="AE293" s="37">
        <v>0.22</v>
      </c>
      <c r="AF293" s="37">
        <v>12.11</v>
      </c>
      <c r="AG293" s="37">
        <v>0.28000000000000003</v>
      </c>
      <c r="AH293" s="37">
        <v>0.69</v>
      </c>
      <c r="AI293" s="37">
        <v>64</v>
      </c>
      <c r="AJ293" s="37">
        <v>86</v>
      </c>
      <c r="AK293" s="37">
        <v>88</v>
      </c>
      <c r="AL293" s="37">
        <v>2681</v>
      </c>
      <c r="AM293" s="37">
        <v>72</v>
      </c>
      <c r="AN293" s="37">
        <v>3113</v>
      </c>
      <c r="AO293" s="37">
        <v>66</v>
      </c>
      <c r="AP293" s="37">
        <v>0.876</v>
      </c>
      <c r="AQ293" s="37">
        <v>1.0999999999999999E-2</v>
      </c>
      <c r="AR293" s="37">
        <v>-80</v>
      </c>
      <c r="AS293" s="37">
        <v>130</v>
      </c>
      <c r="AT293" s="1">
        <v>96400</v>
      </c>
      <c r="AU293" s="1">
        <v>1500</v>
      </c>
      <c r="AV293" s="37">
        <v>4540</v>
      </c>
      <c r="AW293" s="37">
        <v>180</v>
      </c>
      <c r="BB293" s="1">
        <v>50500000</v>
      </c>
      <c r="BC293" s="1">
        <v>1400000</v>
      </c>
      <c r="BD293" s="39" t="s">
        <v>4997</v>
      </c>
      <c r="BE293" s="39" t="s">
        <v>5001</v>
      </c>
      <c r="BG293" s="37">
        <v>1.882E-3</v>
      </c>
      <c r="BH293" s="125">
        <v>12.12</v>
      </c>
      <c r="BI293" s="125">
        <v>0.22</v>
      </c>
      <c r="BJ293" s="125">
        <f t="shared" si="23"/>
        <v>1.8151815181518154</v>
      </c>
      <c r="BK293" s="125">
        <v>12.199</v>
      </c>
      <c r="BL293" s="125">
        <v>0.22185199999999999</v>
      </c>
      <c r="BM293" s="125">
        <f t="shared" si="24"/>
        <v>1.8186080826297235</v>
      </c>
      <c r="BN293" s="36">
        <v>12.272</v>
      </c>
      <c r="BO293" s="36">
        <v>0.222274</v>
      </c>
      <c r="BP293" s="125">
        <f t="shared" si="20"/>
        <v>1.8112288135593222</v>
      </c>
      <c r="BQ293" s="125">
        <v>17.129200000000001</v>
      </c>
      <c r="BR293" s="125">
        <v>2681</v>
      </c>
      <c r="BS293" s="125">
        <f t="shared" si="21"/>
        <v>1.1415525114155252</v>
      </c>
      <c r="BT293" s="125">
        <f t="shared" si="22"/>
        <v>2.8846153846153966</v>
      </c>
    </row>
    <row r="294" spans="1:72">
      <c r="BJ294" s="125" t="e">
        <f t="shared" si="23"/>
        <v>#DIV/0!</v>
      </c>
      <c r="BM294" s="125" t="e">
        <f t="shared" si="24"/>
        <v>#DIV/0!</v>
      </c>
      <c r="BP294" s="125" t="e">
        <f t="shared" si="20"/>
        <v>#DIV/0!</v>
      </c>
      <c r="BS294" s="125" t="e">
        <f t="shared" si="21"/>
        <v>#DIV/0!</v>
      </c>
      <c r="BT294" s="125" t="e">
        <f t="shared" si="22"/>
        <v>#DIV/0!</v>
      </c>
    </row>
    <row r="295" spans="1:72">
      <c r="A295" s="37" t="s">
        <v>5002</v>
      </c>
      <c r="B295" s="37" t="s">
        <v>5003</v>
      </c>
      <c r="C295" s="37" t="s">
        <v>5004</v>
      </c>
      <c r="D295" s="37" t="s">
        <v>3853</v>
      </c>
      <c r="E295" s="37" t="s">
        <v>5005</v>
      </c>
      <c r="F295" s="37">
        <v>26.515999999999998</v>
      </c>
      <c r="G295" s="50" t="s">
        <v>5002</v>
      </c>
      <c r="H295" s="50" t="s">
        <v>2973</v>
      </c>
      <c r="I295" s="50"/>
      <c r="J295" s="37">
        <v>1.2460000000000001E-2</v>
      </c>
      <c r="K295" s="37">
        <v>3.4000000000000002E-4</v>
      </c>
      <c r="L295" s="37">
        <v>4.0000000000000002E-4</v>
      </c>
      <c r="M295" s="37">
        <v>1.843E-3</v>
      </c>
      <c r="N295" s="37">
        <v>1.7E-5</v>
      </c>
      <c r="O295" s="37">
        <v>2.6999999999999999E-5</v>
      </c>
      <c r="P295" s="37">
        <v>5.3651999999999998E-2</v>
      </c>
      <c r="Q295" s="37">
        <v>542.59360000000004</v>
      </c>
      <c r="R295" s="37">
        <v>7.9490109999999996</v>
      </c>
      <c r="S295" s="37">
        <v>4.8300000000000003E-2</v>
      </c>
      <c r="T295" s="37">
        <v>1.2999999999999999E-3</v>
      </c>
      <c r="U295" s="37">
        <v>1.4E-3</v>
      </c>
      <c r="V295" s="37">
        <v>0.29254000000000002</v>
      </c>
      <c r="W295" s="37">
        <v>6.38E-4</v>
      </c>
      <c r="X295" s="37">
        <v>1.8E-5</v>
      </c>
      <c r="Y295" s="37">
        <v>3.8000000000000002E-5</v>
      </c>
      <c r="Z295" s="37">
        <v>12.57</v>
      </c>
      <c r="AA295" s="37">
        <v>0.34</v>
      </c>
      <c r="AB295" s="37">
        <v>0.4</v>
      </c>
      <c r="AC295" s="37">
        <v>11.87</v>
      </c>
      <c r="AD295" s="37">
        <v>0.11</v>
      </c>
      <c r="AE295" s="37">
        <v>0.17</v>
      </c>
      <c r="AF295" s="37">
        <v>12.88</v>
      </c>
      <c r="AG295" s="37">
        <v>0.37</v>
      </c>
      <c r="AH295" s="37">
        <v>0.76</v>
      </c>
      <c r="AI295" s="37">
        <v>108</v>
      </c>
      <c r="AJ295" s="37">
        <v>59</v>
      </c>
      <c r="AK295" s="37">
        <v>63</v>
      </c>
      <c r="AL295" s="37">
        <v>2350</v>
      </c>
      <c r="AM295" s="37">
        <v>110</v>
      </c>
      <c r="AN295" s="37">
        <v>2290</v>
      </c>
      <c r="AO295" s="37">
        <v>130</v>
      </c>
      <c r="AP295" s="37">
        <v>1.0349999999999999</v>
      </c>
      <c r="AQ295" s="37">
        <v>1.6E-2</v>
      </c>
      <c r="AR295" s="37">
        <v>70</v>
      </c>
      <c r="AS295" s="37">
        <v>110</v>
      </c>
      <c r="AT295" s="1">
        <v>85200</v>
      </c>
      <c r="AU295" s="1">
        <v>2400</v>
      </c>
      <c r="AV295" s="37">
        <v>4060</v>
      </c>
      <c r="AW295" s="37">
        <v>140</v>
      </c>
      <c r="BB295" s="1">
        <v>43600000</v>
      </c>
      <c r="BC295" s="1">
        <v>2000000</v>
      </c>
      <c r="BD295" s="39" t="s">
        <v>5002</v>
      </c>
      <c r="BE295" s="39" t="s">
        <v>2973</v>
      </c>
      <c r="BG295" s="37">
        <v>1.843E-3</v>
      </c>
      <c r="BH295" s="125">
        <v>11.87</v>
      </c>
      <c r="BI295" s="125">
        <v>0.17</v>
      </c>
      <c r="BJ295" s="125">
        <f t="shared" si="23"/>
        <v>1.4321819713563606</v>
      </c>
      <c r="BK295" s="125">
        <v>11.956</v>
      </c>
      <c r="BL295" s="125">
        <v>0.177402</v>
      </c>
      <c r="BM295" s="125">
        <f t="shared" si="24"/>
        <v>1.4837905654064905</v>
      </c>
      <c r="BN295" s="36">
        <v>12.03</v>
      </c>
      <c r="BO295" s="36">
        <v>0.17793100000000001</v>
      </c>
      <c r="BP295" s="125">
        <f t="shared" si="20"/>
        <v>1.4790606816292602</v>
      </c>
      <c r="BQ295" s="125">
        <v>17.047499999999999</v>
      </c>
      <c r="BR295" s="125">
        <v>2350</v>
      </c>
      <c r="BS295" s="125">
        <f t="shared" si="21"/>
        <v>0.96618357487922713</v>
      </c>
      <c r="BT295" s="125">
        <f t="shared" si="22"/>
        <v>5.5688146380270531</v>
      </c>
    </row>
    <row r="296" spans="1:72">
      <c r="A296" s="37" t="s">
        <v>5006</v>
      </c>
      <c r="B296" s="37" t="s">
        <v>5007</v>
      </c>
      <c r="C296" s="37" t="s">
        <v>5008</v>
      </c>
      <c r="D296" s="37" t="s">
        <v>3853</v>
      </c>
      <c r="E296" s="37" t="s">
        <v>5009</v>
      </c>
      <c r="F296" s="37">
        <v>26.515999999999998</v>
      </c>
      <c r="G296" s="50" t="s">
        <v>5006</v>
      </c>
      <c r="H296" s="50" t="s">
        <v>2973</v>
      </c>
      <c r="I296" s="50"/>
      <c r="J296" s="37">
        <v>1.21E-2</v>
      </c>
      <c r="K296" s="37">
        <v>3.6000000000000002E-4</v>
      </c>
      <c r="L296" s="37">
        <v>4.2000000000000002E-4</v>
      </c>
      <c r="M296" s="37">
        <v>1.8109999999999999E-3</v>
      </c>
      <c r="N296" s="37">
        <v>2.0000000000000002E-5</v>
      </c>
      <c r="O296" s="37">
        <v>2.8E-5</v>
      </c>
      <c r="P296" s="37">
        <v>0.32851000000000002</v>
      </c>
      <c r="Q296" s="37">
        <v>552.18110000000001</v>
      </c>
      <c r="R296" s="37">
        <v>8.537312</v>
      </c>
      <c r="S296" s="37">
        <v>4.7800000000000002E-2</v>
      </c>
      <c r="T296" s="37">
        <v>1.2999999999999999E-3</v>
      </c>
      <c r="U296" s="37">
        <v>1.4E-3</v>
      </c>
      <c r="V296" s="37">
        <v>3.5881999999999997E-2</v>
      </c>
      <c r="W296" s="37">
        <v>5.8699999999999996E-4</v>
      </c>
      <c r="X296" s="37">
        <v>1.7E-5</v>
      </c>
      <c r="Y296" s="37">
        <v>3.4999999999999997E-5</v>
      </c>
      <c r="Z296" s="37">
        <v>12.21</v>
      </c>
      <c r="AA296" s="37">
        <v>0.36</v>
      </c>
      <c r="AB296" s="37">
        <v>0.42</v>
      </c>
      <c r="AC296" s="37">
        <v>11.66</v>
      </c>
      <c r="AD296" s="37">
        <v>0.13</v>
      </c>
      <c r="AE296" s="37">
        <v>0.18</v>
      </c>
      <c r="AF296" s="37">
        <v>11.85</v>
      </c>
      <c r="AG296" s="37">
        <v>0.33</v>
      </c>
      <c r="AH296" s="37">
        <v>0.7</v>
      </c>
      <c r="AI296" s="37">
        <v>95</v>
      </c>
      <c r="AJ296" s="37">
        <v>57</v>
      </c>
      <c r="AK296" s="37">
        <v>61</v>
      </c>
      <c r="AL296" s="37">
        <v>2229</v>
      </c>
      <c r="AM296" s="37">
        <v>62</v>
      </c>
      <c r="AN296" s="37">
        <v>2105</v>
      </c>
      <c r="AO296" s="37">
        <v>57</v>
      </c>
      <c r="AP296" s="37">
        <v>1.0570999999999999</v>
      </c>
      <c r="AQ296" s="37">
        <v>9.9000000000000008E-3</v>
      </c>
      <c r="AR296" s="37">
        <v>-36</v>
      </c>
      <c r="AS296" s="37">
        <v>84</v>
      </c>
      <c r="AT296" s="1">
        <v>79900</v>
      </c>
      <c r="AU296" s="1">
        <v>1500</v>
      </c>
      <c r="AV296" s="37">
        <v>3740</v>
      </c>
      <c r="AW296" s="37">
        <v>110</v>
      </c>
      <c r="BB296" s="1">
        <v>41400000</v>
      </c>
      <c r="BC296" s="1">
        <v>1100000</v>
      </c>
      <c r="BD296" s="39" t="s">
        <v>5006</v>
      </c>
      <c r="BE296" s="39" t="s">
        <v>2973</v>
      </c>
      <c r="BG296" s="37">
        <v>1.8109999999999999E-3</v>
      </c>
      <c r="BH296" s="125">
        <v>11.66</v>
      </c>
      <c r="BI296" s="125">
        <v>0.18</v>
      </c>
      <c r="BJ296" s="125">
        <f t="shared" si="23"/>
        <v>1.543739279588336</v>
      </c>
      <c r="BK296" s="125">
        <v>11.753</v>
      </c>
      <c r="BL296" s="125">
        <v>0.183948</v>
      </c>
      <c r="BM296" s="125">
        <f t="shared" si="24"/>
        <v>1.5651152897132647</v>
      </c>
      <c r="BN296" s="36">
        <v>11.826000000000001</v>
      </c>
      <c r="BO296" s="36">
        <v>0.18445800000000001</v>
      </c>
      <c r="BP296" s="125">
        <f t="shared" si="20"/>
        <v>1.5597666159309995</v>
      </c>
      <c r="BQ296" s="125">
        <v>17.014299999999999</v>
      </c>
      <c r="BR296" s="125">
        <v>2229</v>
      </c>
      <c r="BS296" s="125">
        <f t="shared" si="21"/>
        <v>0.94598429666067552</v>
      </c>
      <c r="BT296" s="125">
        <f t="shared" si="22"/>
        <v>4.5045045045045136</v>
      </c>
    </row>
    <row r="297" spans="1:72">
      <c r="A297" s="37" t="s">
        <v>5010</v>
      </c>
      <c r="B297" s="37" t="s">
        <v>5011</v>
      </c>
      <c r="C297" s="37" t="s">
        <v>5012</v>
      </c>
      <c r="D297" s="37" t="s">
        <v>3853</v>
      </c>
      <c r="E297" s="37" t="s">
        <v>5013</v>
      </c>
      <c r="F297" s="37">
        <v>14.058999999999999</v>
      </c>
      <c r="G297" s="50" t="s">
        <v>5010</v>
      </c>
      <c r="H297" s="50" t="s">
        <v>3527</v>
      </c>
      <c r="I297" s="50" t="s">
        <v>3965</v>
      </c>
      <c r="J297" s="37">
        <v>1.2800000000000001E-2</v>
      </c>
      <c r="K297" s="37">
        <v>5.4000000000000001E-4</v>
      </c>
      <c r="L297" s="37">
        <v>5.9000000000000003E-4</v>
      </c>
      <c r="M297" s="37">
        <v>1.8129999999999999E-3</v>
      </c>
      <c r="N297" s="37">
        <v>2.1999999999999999E-5</v>
      </c>
      <c r="O297" s="37">
        <v>3.0000000000000001E-5</v>
      </c>
      <c r="P297" s="37">
        <v>0.23313999999999999</v>
      </c>
      <c r="Q297" s="37">
        <v>551.572</v>
      </c>
      <c r="R297" s="37">
        <v>9.1269489999999998</v>
      </c>
      <c r="S297" s="37">
        <v>5.0599999999999999E-2</v>
      </c>
      <c r="T297" s="37">
        <v>1.9E-3</v>
      </c>
      <c r="U297" s="37">
        <v>2E-3</v>
      </c>
      <c r="V297" s="37">
        <v>5.4823999999999998E-2</v>
      </c>
      <c r="W297" s="37">
        <v>5.9999999999999995E-4</v>
      </c>
      <c r="X297" s="37">
        <v>2.4000000000000001E-5</v>
      </c>
      <c r="Y297" s="37">
        <v>3.8999999999999999E-5</v>
      </c>
      <c r="Z297" s="37">
        <v>12.91</v>
      </c>
      <c r="AA297" s="37">
        <v>0.54</v>
      </c>
      <c r="AB297" s="37">
        <v>0.59</v>
      </c>
      <c r="AC297" s="37">
        <v>11.67</v>
      </c>
      <c r="AD297" s="37">
        <v>0.14000000000000001</v>
      </c>
      <c r="AE297" s="37">
        <v>0.19</v>
      </c>
      <c r="AF297" s="37">
        <v>12.12</v>
      </c>
      <c r="AG297" s="37">
        <v>0.48</v>
      </c>
      <c r="AH297" s="37">
        <v>0.79</v>
      </c>
      <c r="AI297" s="37">
        <v>218</v>
      </c>
      <c r="AJ297" s="37">
        <v>86</v>
      </c>
      <c r="AK297" s="37">
        <v>88</v>
      </c>
      <c r="AL297" s="37">
        <v>2259</v>
      </c>
      <c r="AM297" s="37">
        <v>38</v>
      </c>
      <c r="AN297" s="37">
        <v>2092</v>
      </c>
      <c r="AO297" s="37">
        <v>22</v>
      </c>
      <c r="AP297" s="37">
        <v>1.075</v>
      </c>
      <c r="AQ297" s="37">
        <v>1.7000000000000001E-2</v>
      </c>
      <c r="AR297" s="37">
        <v>-100</v>
      </c>
      <c r="AS297" s="37">
        <v>120</v>
      </c>
      <c r="AT297" s="1">
        <v>77900</v>
      </c>
      <c r="AU297" s="1">
        <v>1000</v>
      </c>
      <c r="AV297" s="37">
        <v>3900</v>
      </c>
      <c r="AW297" s="37">
        <v>150</v>
      </c>
      <c r="BB297" s="1">
        <v>41900000</v>
      </c>
      <c r="BC297" s="1">
        <v>700000</v>
      </c>
      <c r="BD297" s="39" t="s">
        <v>5010</v>
      </c>
      <c r="BE297" s="39" t="s">
        <v>3527</v>
      </c>
      <c r="BF297" s="39" t="s">
        <v>3965</v>
      </c>
      <c r="BG297" s="37">
        <v>1.8129999999999999E-3</v>
      </c>
      <c r="BH297" s="125">
        <v>11.67</v>
      </c>
      <c r="BI297" s="125">
        <v>0.19</v>
      </c>
      <c r="BJ297" s="125">
        <f t="shared" si="23"/>
        <v>1.6281062553556127</v>
      </c>
      <c r="BK297" s="125">
        <v>11.766</v>
      </c>
      <c r="BL297" s="125">
        <v>0.19673199999999999</v>
      </c>
      <c r="BM297" s="125">
        <f t="shared" si="24"/>
        <v>1.6720380758116609</v>
      </c>
      <c r="BN297" s="36">
        <v>11.839</v>
      </c>
      <c r="BO297" s="36">
        <v>0.197209</v>
      </c>
      <c r="BP297" s="125">
        <f t="shared" si="20"/>
        <v>1.6657572430103893</v>
      </c>
      <c r="BQ297" s="125">
        <v>17.018899999999999</v>
      </c>
      <c r="BR297" s="125">
        <v>2259</v>
      </c>
      <c r="BS297" s="125">
        <f t="shared" si="21"/>
        <v>0.93023255813953487</v>
      </c>
      <c r="BT297" s="125">
        <f t="shared" si="22"/>
        <v>9.6049573973663875</v>
      </c>
    </row>
    <row r="298" spans="1:72">
      <c r="A298" s="37" t="s">
        <v>5014</v>
      </c>
      <c r="B298" s="37" t="s">
        <v>5015</v>
      </c>
      <c r="C298" s="37" t="s">
        <v>5016</v>
      </c>
      <c r="D298" s="37" t="s">
        <v>3853</v>
      </c>
      <c r="E298" s="37" t="s">
        <v>5017</v>
      </c>
      <c r="F298" s="37">
        <v>26.515999999999998</v>
      </c>
      <c r="G298" s="50" t="s">
        <v>5014</v>
      </c>
      <c r="H298" s="50" t="s">
        <v>5018</v>
      </c>
      <c r="I298" s="50" t="s">
        <v>3960</v>
      </c>
      <c r="J298" s="37">
        <v>1.17E-2</v>
      </c>
      <c r="K298" s="37">
        <v>3.6000000000000002E-4</v>
      </c>
      <c r="L298" s="37">
        <v>4.0999999999999999E-4</v>
      </c>
      <c r="M298" s="37">
        <v>1.804E-3</v>
      </c>
      <c r="N298" s="37">
        <v>1.9000000000000001E-5</v>
      </c>
      <c r="O298" s="37">
        <v>2.8E-5</v>
      </c>
      <c r="P298" s="37">
        <v>0.78039999999999998</v>
      </c>
      <c r="Q298" s="37">
        <v>554.32370000000003</v>
      </c>
      <c r="R298" s="37">
        <v>8.6036940000000008</v>
      </c>
      <c r="S298" s="37">
        <v>4.6800000000000001E-2</v>
      </c>
      <c r="T298" s="37">
        <v>1.1999999999999999E-3</v>
      </c>
      <c r="U298" s="37">
        <v>1.2999999999999999E-3</v>
      </c>
      <c r="V298" s="37">
        <v>3.5098999999999998E-2</v>
      </c>
      <c r="W298" s="37">
        <v>5.8500000000000002E-4</v>
      </c>
      <c r="X298" s="37">
        <v>1.4E-5</v>
      </c>
      <c r="Y298" s="37">
        <v>3.3000000000000003E-5</v>
      </c>
      <c r="Z298" s="37">
        <v>11.81</v>
      </c>
      <c r="AA298" s="37">
        <v>0.36</v>
      </c>
      <c r="AB298" s="37">
        <v>0.41</v>
      </c>
      <c r="AC298" s="37">
        <v>11.62</v>
      </c>
      <c r="AD298" s="37">
        <v>0.12</v>
      </c>
      <c r="AE298" s="37">
        <v>0.18</v>
      </c>
      <c r="AF298" s="37">
        <v>11.82</v>
      </c>
      <c r="AG298" s="37">
        <v>0.28999999999999998</v>
      </c>
      <c r="AH298" s="37">
        <v>0.67</v>
      </c>
      <c r="AI298" s="37">
        <v>49</v>
      </c>
      <c r="AJ298" s="37">
        <v>51</v>
      </c>
      <c r="AK298" s="37">
        <v>55</v>
      </c>
      <c r="AL298" s="37">
        <v>3860</v>
      </c>
      <c r="AM298" s="37">
        <v>270</v>
      </c>
      <c r="AN298" s="37">
        <v>3670</v>
      </c>
      <c r="AO298" s="37">
        <v>340</v>
      </c>
      <c r="AP298" s="37">
        <v>1.123</v>
      </c>
      <c r="AQ298" s="37">
        <v>5.1999999999999998E-2</v>
      </c>
      <c r="AR298" s="37">
        <v>3</v>
      </c>
      <c r="AS298" s="37">
        <v>85</v>
      </c>
      <c r="AT298" s="1">
        <v>140300</v>
      </c>
      <c r="AU298" s="1">
        <v>6400</v>
      </c>
      <c r="AV298" s="37">
        <v>6500</v>
      </c>
      <c r="AW298" s="37">
        <v>310</v>
      </c>
      <c r="BB298" s="1">
        <v>71600000</v>
      </c>
      <c r="BC298" s="1">
        <v>5100000</v>
      </c>
      <c r="BD298" s="39" t="s">
        <v>5014</v>
      </c>
      <c r="BE298" s="39" t="s">
        <v>5018</v>
      </c>
      <c r="BF298" s="39" t="s">
        <v>3960</v>
      </c>
      <c r="BG298" s="37">
        <v>1.804E-3</v>
      </c>
      <c r="BH298" s="125">
        <v>11.62</v>
      </c>
      <c r="BI298" s="125">
        <v>0.18</v>
      </c>
      <c r="BJ298" s="125">
        <f t="shared" si="23"/>
        <v>1.5490533562822719</v>
      </c>
      <c r="BK298" s="125">
        <v>11.678000000000001</v>
      </c>
      <c r="BL298" s="125">
        <v>0.18254000000000001</v>
      </c>
      <c r="BM298" s="125">
        <f t="shared" si="24"/>
        <v>1.5631101215961636</v>
      </c>
      <c r="BN298" s="36">
        <v>11.750999999999999</v>
      </c>
      <c r="BO298" s="36">
        <v>0.18305399999999999</v>
      </c>
      <c r="BP298" s="125">
        <f t="shared" si="20"/>
        <v>1.5577738064845545</v>
      </c>
      <c r="BQ298" s="125">
        <v>17.251799999999999</v>
      </c>
      <c r="BR298" s="125">
        <v>3860</v>
      </c>
      <c r="BS298" s="125">
        <f t="shared" si="21"/>
        <v>0.89047195013357083</v>
      </c>
      <c r="BT298" s="125">
        <f t="shared" si="22"/>
        <v>1.6088060965283812</v>
      </c>
    </row>
    <row r="299" spans="1:72">
      <c r="A299" s="37" t="s">
        <v>5019</v>
      </c>
      <c r="B299" s="37" t="s">
        <v>5020</v>
      </c>
      <c r="C299" s="37" t="s">
        <v>5021</v>
      </c>
      <c r="D299" s="37" t="s">
        <v>3853</v>
      </c>
      <c r="E299" s="37" t="s">
        <v>5022</v>
      </c>
      <c r="F299" s="37">
        <v>26.515999999999998</v>
      </c>
      <c r="G299" s="50" t="s">
        <v>5019</v>
      </c>
      <c r="H299" s="50" t="s">
        <v>2973</v>
      </c>
      <c r="I299" s="50" t="s">
        <v>3965</v>
      </c>
      <c r="J299" s="37">
        <v>1.2239999999999999E-2</v>
      </c>
      <c r="K299" s="37">
        <v>5.2999999999999998E-4</v>
      </c>
      <c r="L299" s="37">
        <v>5.6999999999999998E-4</v>
      </c>
      <c r="M299" s="37">
        <v>1.854E-3</v>
      </c>
      <c r="N299" s="37">
        <v>2.0999999999999999E-5</v>
      </c>
      <c r="O299" s="37">
        <v>2.9E-5</v>
      </c>
      <c r="P299" s="37">
        <v>0.28028999999999998</v>
      </c>
      <c r="Q299" s="37">
        <v>539.37429999999995</v>
      </c>
      <c r="R299" s="37">
        <v>8.4368149999999993</v>
      </c>
      <c r="S299" s="37">
        <v>4.6600000000000003E-2</v>
      </c>
      <c r="T299" s="37">
        <v>1.8E-3</v>
      </c>
      <c r="U299" s="37">
        <v>1.8E-3</v>
      </c>
      <c r="V299" s="37">
        <v>5.8456000000000001E-2</v>
      </c>
      <c r="W299" s="37">
        <v>5.9800000000000001E-4</v>
      </c>
      <c r="X299" s="37">
        <v>2.1999999999999999E-5</v>
      </c>
      <c r="Y299" s="37">
        <v>3.8000000000000002E-5</v>
      </c>
      <c r="Z299" s="37">
        <v>12.35</v>
      </c>
      <c r="AA299" s="37">
        <v>0.53</v>
      </c>
      <c r="AB299" s="37">
        <v>0.56999999999999995</v>
      </c>
      <c r="AC299" s="37">
        <v>11.94</v>
      </c>
      <c r="AD299" s="37">
        <v>0.13</v>
      </c>
      <c r="AE299" s="37">
        <v>0.19</v>
      </c>
      <c r="AF299" s="37">
        <v>12.08</v>
      </c>
      <c r="AG299" s="37">
        <v>0.45</v>
      </c>
      <c r="AH299" s="37">
        <v>0.77</v>
      </c>
      <c r="AI299" s="37">
        <v>45</v>
      </c>
      <c r="AJ299" s="37">
        <v>75</v>
      </c>
      <c r="AK299" s="37">
        <v>78</v>
      </c>
      <c r="AL299" s="37">
        <v>1800</v>
      </c>
      <c r="AM299" s="37">
        <v>36</v>
      </c>
      <c r="AN299" s="37">
        <v>1032</v>
      </c>
      <c r="AO299" s="37">
        <v>30</v>
      </c>
      <c r="AP299" s="37">
        <v>1.744</v>
      </c>
      <c r="AQ299" s="37">
        <v>2.5000000000000001E-2</v>
      </c>
      <c r="AR299" s="37">
        <v>6</v>
      </c>
      <c r="AS299" s="37">
        <v>64</v>
      </c>
      <c r="AT299" s="1">
        <v>66100</v>
      </c>
      <c r="AU299" s="1">
        <v>2300</v>
      </c>
      <c r="AV299" s="37">
        <v>3050</v>
      </c>
      <c r="AW299" s="37">
        <v>130</v>
      </c>
      <c r="BB299" s="1">
        <v>33370000</v>
      </c>
      <c r="BC299" s="1">
        <v>670000</v>
      </c>
      <c r="BD299" s="39" t="s">
        <v>5019</v>
      </c>
      <c r="BE299" s="39" t="s">
        <v>2973</v>
      </c>
      <c r="BF299" s="39" t="s">
        <v>3965</v>
      </c>
      <c r="BG299" s="37">
        <v>1.854E-3</v>
      </c>
      <c r="BH299" s="125">
        <v>11.94</v>
      </c>
      <c r="BI299" s="125">
        <v>0.19</v>
      </c>
      <c r="BJ299" s="125">
        <f t="shared" si="23"/>
        <v>1.5912897822445562</v>
      </c>
      <c r="BK299" s="125">
        <v>12.047000000000001</v>
      </c>
      <c r="BL299" s="125">
        <v>0.191302</v>
      </c>
      <c r="BM299" s="125">
        <f t="shared" si="24"/>
        <v>1.5879638084170331</v>
      </c>
      <c r="BN299" s="36">
        <v>12.12</v>
      </c>
      <c r="BO299" s="36">
        <v>0.19179199999999999</v>
      </c>
      <c r="BP299" s="125">
        <f t="shared" si="20"/>
        <v>1.5824422442244226</v>
      </c>
      <c r="BQ299" s="125">
        <v>16.8993</v>
      </c>
      <c r="BR299" s="125">
        <v>1800</v>
      </c>
      <c r="BS299" s="125">
        <f t="shared" si="21"/>
        <v>0.57339449541284404</v>
      </c>
      <c r="BT299" s="125">
        <f t="shared" si="22"/>
        <v>3.3198380566801577</v>
      </c>
    </row>
    <row r="300" spans="1:72">
      <c r="A300" s="37" t="s">
        <v>5023</v>
      </c>
      <c r="B300" s="37" t="s">
        <v>5024</v>
      </c>
      <c r="C300" s="37" t="s">
        <v>5025</v>
      </c>
      <c r="D300" s="37" t="s">
        <v>3853</v>
      </c>
      <c r="E300" s="37" t="s">
        <v>5026</v>
      </c>
      <c r="F300" s="37">
        <v>26.515999999999998</v>
      </c>
      <c r="G300" s="50" t="s">
        <v>5023</v>
      </c>
      <c r="H300" s="50" t="s">
        <v>2973</v>
      </c>
      <c r="I300" s="50" t="s">
        <v>2990</v>
      </c>
      <c r="J300" s="37">
        <v>1.5910000000000001E-2</v>
      </c>
      <c r="K300" s="37">
        <v>5.0000000000000001E-4</v>
      </c>
      <c r="L300" s="37">
        <v>5.6999999999999998E-4</v>
      </c>
      <c r="M300" s="37">
        <v>1.8400000000000001E-3</v>
      </c>
      <c r="N300" s="37">
        <v>2.5000000000000001E-5</v>
      </c>
      <c r="O300" s="37">
        <v>3.1999999999999999E-5</v>
      </c>
      <c r="P300" s="37">
        <v>-4.4298999999999998E-2</v>
      </c>
      <c r="Q300" s="37">
        <v>543.47829999999999</v>
      </c>
      <c r="R300" s="37">
        <v>9.4517959999999999</v>
      </c>
      <c r="S300" s="37">
        <v>6.3200000000000006E-2</v>
      </c>
      <c r="T300" s="37">
        <v>1.9E-3</v>
      </c>
      <c r="U300" s="37">
        <v>2E-3</v>
      </c>
      <c r="V300" s="37">
        <v>0.39795999999999998</v>
      </c>
      <c r="W300" s="37">
        <v>6.9200000000000002E-4</v>
      </c>
      <c r="X300" s="37">
        <v>3.1999999999999999E-5</v>
      </c>
      <c r="Y300" s="37">
        <v>4.8000000000000001E-5</v>
      </c>
      <c r="Z300" s="37">
        <v>16.03</v>
      </c>
      <c r="AA300" s="37">
        <v>0.5</v>
      </c>
      <c r="AB300" s="37">
        <v>0.56999999999999995</v>
      </c>
      <c r="AC300" s="37">
        <v>11.85</v>
      </c>
      <c r="AD300" s="37">
        <v>0.16</v>
      </c>
      <c r="AE300" s="37">
        <v>0.21</v>
      </c>
      <c r="AF300" s="37">
        <v>13.98</v>
      </c>
      <c r="AG300" s="37">
        <v>0.66</v>
      </c>
      <c r="AH300" s="37">
        <v>0.98</v>
      </c>
      <c r="AI300" s="37">
        <v>703</v>
      </c>
      <c r="AJ300" s="37">
        <v>65</v>
      </c>
      <c r="AK300" s="37">
        <v>68</v>
      </c>
      <c r="AL300" s="37">
        <v>2030</v>
      </c>
      <c r="AM300" s="37">
        <v>110</v>
      </c>
      <c r="AN300" s="37">
        <v>1389</v>
      </c>
      <c r="AO300" s="37">
        <v>60</v>
      </c>
      <c r="AP300" s="37">
        <v>1.4710000000000001</v>
      </c>
      <c r="AQ300" s="37">
        <v>1.7000000000000001E-2</v>
      </c>
      <c r="AR300" s="37">
        <v>241</v>
      </c>
      <c r="AS300" s="37">
        <v>87</v>
      </c>
      <c r="AT300" s="1">
        <v>73300</v>
      </c>
      <c r="AU300" s="1">
        <v>3200</v>
      </c>
      <c r="AV300" s="37">
        <v>4490</v>
      </c>
      <c r="AW300" s="37">
        <v>170</v>
      </c>
      <c r="BB300" s="1">
        <v>37700000</v>
      </c>
      <c r="BC300" s="1">
        <v>2000000</v>
      </c>
      <c r="BD300" s="39" t="s">
        <v>5023</v>
      </c>
      <c r="BE300" s="39" t="s">
        <v>2973</v>
      </c>
      <c r="BF300" s="39" t="s">
        <v>2990</v>
      </c>
      <c r="BG300" s="37">
        <v>1.8400000000000001E-3</v>
      </c>
      <c r="BH300" s="125">
        <v>11.85</v>
      </c>
      <c r="BI300" s="125">
        <v>0.21</v>
      </c>
      <c r="BJ300" s="125">
        <f t="shared" si="23"/>
        <v>1.7721518987341773</v>
      </c>
      <c r="BK300" s="125">
        <v>11.948</v>
      </c>
      <c r="BL300" s="125">
        <v>0.210032</v>
      </c>
      <c r="BM300" s="125">
        <f t="shared" si="24"/>
        <v>1.7578841647137595</v>
      </c>
      <c r="BN300" s="36">
        <v>12.021000000000001</v>
      </c>
      <c r="BO300" s="36">
        <v>0.210478</v>
      </c>
      <c r="BP300" s="125">
        <f t="shared" si="20"/>
        <v>1.7509192246901257</v>
      </c>
      <c r="BQ300" s="125">
        <v>16.958200000000001</v>
      </c>
      <c r="BR300" s="125">
        <v>2030</v>
      </c>
      <c r="BS300" s="125">
        <f t="shared" si="21"/>
        <v>0.67980965329707677</v>
      </c>
      <c r="BT300" s="125">
        <f t="shared" si="22"/>
        <v>26.076107298814733</v>
      </c>
    </row>
    <row r="301" spans="1:72">
      <c r="A301" s="37" t="s">
        <v>5027</v>
      </c>
      <c r="B301" s="37" t="s">
        <v>5028</v>
      </c>
      <c r="C301" s="37" t="s">
        <v>5029</v>
      </c>
      <c r="D301" s="37" t="s">
        <v>3853</v>
      </c>
      <c r="E301" s="37" t="s">
        <v>5030</v>
      </c>
      <c r="F301" s="37">
        <v>26.515999999999998</v>
      </c>
      <c r="G301" s="50" t="s">
        <v>5027</v>
      </c>
      <c r="H301" s="50" t="s">
        <v>2973</v>
      </c>
      <c r="I301" s="50"/>
      <c r="J301" s="37">
        <v>1.213E-2</v>
      </c>
      <c r="K301" s="37">
        <v>3.8999999999999999E-4</v>
      </c>
      <c r="L301" s="37">
        <v>4.4000000000000002E-4</v>
      </c>
      <c r="M301" s="37">
        <v>1.8569999999999999E-3</v>
      </c>
      <c r="N301" s="37">
        <v>1.8E-5</v>
      </c>
      <c r="O301" s="37">
        <v>2.6999999999999999E-5</v>
      </c>
      <c r="P301" s="37">
        <v>0.34304000000000001</v>
      </c>
      <c r="Q301" s="37">
        <v>538.50300000000004</v>
      </c>
      <c r="R301" s="37">
        <v>7.8296070000000002</v>
      </c>
      <c r="S301" s="37">
        <v>4.82E-2</v>
      </c>
      <c r="T301" s="37">
        <v>1.5E-3</v>
      </c>
      <c r="U301" s="37">
        <v>1.6000000000000001E-3</v>
      </c>
      <c r="V301" s="37">
        <v>-5.9381000000000003E-2</v>
      </c>
      <c r="W301" s="37">
        <v>6.4199999999999999E-4</v>
      </c>
      <c r="X301" s="37">
        <v>1.9000000000000001E-5</v>
      </c>
      <c r="Y301" s="37">
        <v>3.8000000000000002E-5</v>
      </c>
      <c r="Z301" s="37">
        <v>12.24</v>
      </c>
      <c r="AA301" s="37">
        <v>0.39</v>
      </c>
      <c r="AB301" s="37">
        <v>0.44</v>
      </c>
      <c r="AC301" s="37">
        <v>11.96</v>
      </c>
      <c r="AD301" s="37">
        <v>0.11</v>
      </c>
      <c r="AE301" s="37">
        <v>0.17</v>
      </c>
      <c r="AF301" s="37">
        <v>12.96</v>
      </c>
      <c r="AG301" s="37">
        <v>0.39</v>
      </c>
      <c r="AH301" s="37">
        <v>0.77</v>
      </c>
      <c r="AI301" s="37">
        <v>96</v>
      </c>
      <c r="AJ301" s="37">
        <v>70</v>
      </c>
      <c r="AK301" s="37">
        <v>73</v>
      </c>
      <c r="AL301" s="37">
        <v>2301</v>
      </c>
      <c r="AM301" s="37">
        <v>59</v>
      </c>
      <c r="AN301" s="37">
        <v>1613</v>
      </c>
      <c r="AO301" s="37">
        <v>69</v>
      </c>
      <c r="AP301" s="37">
        <v>1.43</v>
      </c>
      <c r="AQ301" s="37">
        <v>0.03</v>
      </c>
      <c r="AR301" s="37">
        <v>-82</v>
      </c>
      <c r="AS301" s="37">
        <v>84</v>
      </c>
      <c r="AT301" s="1">
        <v>84600</v>
      </c>
      <c r="AU301" s="1">
        <v>3100</v>
      </c>
      <c r="AV301" s="37">
        <v>4090</v>
      </c>
      <c r="AW301" s="37">
        <v>190</v>
      </c>
      <c r="BB301" s="1">
        <v>42700000</v>
      </c>
      <c r="BC301" s="1">
        <v>1100000</v>
      </c>
      <c r="BD301" s="39" t="s">
        <v>5027</v>
      </c>
      <c r="BE301" s="39" t="s">
        <v>2973</v>
      </c>
      <c r="BG301" s="37">
        <v>1.8569999999999999E-3</v>
      </c>
      <c r="BH301" s="125">
        <v>11.96</v>
      </c>
      <c r="BI301" s="125">
        <v>0.17</v>
      </c>
      <c r="BJ301" s="125">
        <f t="shared" si="23"/>
        <v>1.4214046822742474</v>
      </c>
      <c r="BK301" s="125">
        <v>12.051</v>
      </c>
      <c r="BL301" s="125">
        <v>0.17764199999999999</v>
      </c>
      <c r="BM301" s="125">
        <f t="shared" si="24"/>
        <v>1.4740851381628082</v>
      </c>
      <c r="BN301" s="36">
        <v>12.124000000000001</v>
      </c>
      <c r="BO301" s="36">
        <v>0.17817</v>
      </c>
      <c r="BP301" s="125">
        <f t="shared" si="20"/>
        <v>1.469564500164962</v>
      </c>
      <c r="BQ301" s="125">
        <v>17.0181</v>
      </c>
      <c r="BR301" s="125">
        <v>2301</v>
      </c>
      <c r="BS301" s="125">
        <f t="shared" si="21"/>
        <v>0.69930069930069938</v>
      </c>
      <c r="BT301" s="125">
        <f t="shared" si="22"/>
        <v>2.2875816993463971</v>
      </c>
    </row>
    <row r="302" spans="1:72">
      <c r="A302" s="37" t="s">
        <v>5031</v>
      </c>
      <c r="B302" s="37" t="s">
        <v>5032</v>
      </c>
      <c r="C302" s="37" t="s">
        <v>5033</v>
      </c>
      <c r="D302" s="37" t="s">
        <v>3853</v>
      </c>
      <c r="E302" s="37" t="s">
        <v>5034</v>
      </c>
      <c r="F302" s="37">
        <v>26.515999999999998</v>
      </c>
      <c r="G302" s="50" t="s">
        <v>5031</v>
      </c>
      <c r="H302" s="50" t="s">
        <v>2973</v>
      </c>
      <c r="I302" s="50" t="s">
        <v>4081</v>
      </c>
      <c r="J302" s="37">
        <v>1.235E-2</v>
      </c>
      <c r="K302" s="37">
        <v>3.8000000000000002E-4</v>
      </c>
      <c r="L302" s="37">
        <v>4.4000000000000002E-4</v>
      </c>
      <c r="M302" s="37">
        <v>1.864E-3</v>
      </c>
      <c r="N302" s="37">
        <v>2.0000000000000002E-5</v>
      </c>
      <c r="O302" s="37">
        <v>2.8E-5</v>
      </c>
      <c r="P302" s="37">
        <v>0.28316999999999998</v>
      </c>
      <c r="Q302" s="37">
        <v>536.48069999999996</v>
      </c>
      <c r="R302" s="37">
        <v>8.0587230000000005</v>
      </c>
      <c r="S302" s="37">
        <v>4.7800000000000002E-2</v>
      </c>
      <c r="T302" s="37">
        <v>1.4E-3</v>
      </c>
      <c r="U302" s="37">
        <v>1.5E-3</v>
      </c>
      <c r="V302" s="37">
        <v>8.5044999999999996E-2</v>
      </c>
      <c r="W302" s="37">
        <v>6.0300000000000002E-4</v>
      </c>
      <c r="X302" s="37">
        <v>2.0000000000000002E-5</v>
      </c>
      <c r="Y302" s="37">
        <v>3.6999999999999998E-5</v>
      </c>
      <c r="Z302" s="37">
        <v>12.46</v>
      </c>
      <c r="AA302" s="37">
        <v>0.38</v>
      </c>
      <c r="AB302" s="37">
        <v>0.44</v>
      </c>
      <c r="AC302" s="37">
        <v>12.01</v>
      </c>
      <c r="AD302" s="37">
        <v>0.13</v>
      </c>
      <c r="AE302" s="37">
        <v>0.18</v>
      </c>
      <c r="AF302" s="37">
        <v>12.19</v>
      </c>
      <c r="AG302" s="37">
        <v>0.4</v>
      </c>
      <c r="AH302" s="37">
        <v>0.75</v>
      </c>
      <c r="AI302" s="37">
        <v>96</v>
      </c>
      <c r="AJ302" s="37">
        <v>62</v>
      </c>
      <c r="AK302" s="37">
        <v>65</v>
      </c>
      <c r="AL302" s="37">
        <v>2460</v>
      </c>
      <c r="AM302" s="37">
        <v>200</v>
      </c>
      <c r="AN302" s="37">
        <v>1510</v>
      </c>
      <c r="AO302" s="37">
        <v>150</v>
      </c>
      <c r="AP302" s="37">
        <v>1.667</v>
      </c>
      <c r="AQ302" s="37">
        <v>4.1000000000000002E-2</v>
      </c>
      <c r="AR302" s="37">
        <v>-60</v>
      </c>
      <c r="AS302" s="37">
        <v>75</v>
      </c>
      <c r="AT302" s="1">
        <v>90100</v>
      </c>
      <c r="AU302" s="1">
        <v>6400</v>
      </c>
      <c r="AV302" s="37">
        <v>4240</v>
      </c>
      <c r="AW302" s="37">
        <v>340</v>
      </c>
      <c r="BB302" s="1">
        <v>45600000</v>
      </c>
      <c r="BC302" s="1">
        <v>3700000</v>
      </c>
      <c r="BD302" s="39" t="s">
        <v>5031</v>
      </c>
      <c r="BE302" s="39" t="s">
        <v>2973</v>
      </c>
      <c r="BF302" s="39" t="s">
        <v>4081</v>
      </c>
      <c r="BG302" s="37">
        <v>1.864E-3</v>
      </c>
      <c r="BH302" s="125">
        <v>12.01</v>
      </c>
      <c r="BI302" s="125">
        <v>0.18</v>
      </c>
      <c r="BJ302" s="125">
        <f t="shared" si="23"/>
        <v>1.4987510407993339</v>
      </c>
      <c r="BK302" s="125">
        <v>12.093</v>
      </c>
      <c r="BL302" s="125">
        <v>0.183891</v>
      </c>
      <c r="BM302" s="125">
        <f t="shared" si="24"/>
        <v>1.520640039692384</v>
      </c>
      <c r="BN302" s="36">
        <v>12.166</v>
      </c>
      <c r="BO302" s="36">
        <v>0.18440100000000001</v>
      </c>
      <c r="BP302" s="125">
        <f t="shared" si="20"/>
        <v>1.5157077100115075</v>
      </c>
      <c r="BQ302" s="125">
        <v>17.0412</v>
      </c>
      <c r="BR302" s="125">
        <v>2460</v>
      </c>
      <c r="BS302" s="125">
        <f t="shared" si="21"/>
        <v>0.59988002399520091</v>
      </c>
      <c r="BT302" s="125">
        <f t="shared" si="22"/>
        <v>3.6115569823435112</v>
      </c>
    </row>
    <row r="303" spans="1:72">
      <c r="A303" s="37" t="s">
        <v>5035</v>
      </c>
      <c r="B303" s="37" t="s">
        <v>5036</v>
      </c>
      <c r="C303" s="37" t="s">
        <v>5037</v>
      </c>
      <c r="D303" s="37" t="s">
        <v>3853</v>
      </c>
      <c r="E303" s="37" t="s">
        <v>5038</v>
      </c>
      <c r="F303" s="37">
        <v>15.127000000000001</v>
      </c>
      <c r="G303" s="50" t="s">
        <v>5035</v>
      </c>
      <c r="H303" s="50" t="s">
        <v>3919</v>
      </c>
      <c r="I303" s="50" t="s">
        <v>2990</v>
      </c>
      <c r="J303" s="37">
        <v>1.304E-2</v>
      </c>
      <c r="K303" s="37">
        <v>6.4000000000000005E-4</v>
      </c>
      <c r="L303" s="37">
        <v>6.8000000000000005E-4</v>
      </c>
      <c r="M303" s="37">
        <v>1.7949999999999999E-3</v>
      </c>
      <c r="N303" s="37">
        <v>2.5000000000000001E-5</v>
      </c>
      <c r="O303" s="37">
        <v>3.1999999999999999E-5</v>
      </c>
      <c r="P303" s="37">
        <v>0.27234999999999998</v>
      </c>
      <c r="Q303" s="37">
        <v>557.10310000000004</v>
      </c>
      <c r="R303" s="37">
        <v>9.9316420000000001</v>
      </c>
      <c r="S303" s="37">
        <v>5.16E-2</v>
      </c>
      <c r="T303" s="37">
        <v>2.2000000000000001E-3</v>
      </c>
      <c r="U303" s="37">
        <v>2.2000000000000001E-3</v>
      </c>
      <c r="V303" s="37">
        <v>1.8075999999999998E-2</v>
      </c>
      <c r="W303" s="37">
        <v>5.8600000000000004E-4</v>
      </c>
      <c r="X303" s="37">
        <v>1.9000000000000001E-5</v>
      </c>
      <c r="Y303" s="37">
        <v>3.6000000000000001E-5</v>
      </c>
      <c r="Z303" s="37">
        <v>13.16</v>
      </c>
      <c r="AA303" s="37">
        <v>0.64</v>
      </c>
      <c r="AB303" s="37">
        <v>0.68</v>
      </c>
      <c r="AC303" s="37">
        <v>11.56</v>
      </c>
      <c r="AD303" s="37">
        <v>0.16</v>
      </c>
      <c r="AE303" s="37">
        <v>0.2</v>
      </c>
      <c r="AF303" s="37">
        <v>11.83</v>
      </c>
      <c r="AG303" s="37">
        <v>0.39</v>
      </c>
      <c r="AH303" s="37">
        <v>0.72</v>
      </c>
      <c r="AI303" s="37">
        <v>280</v>
      </c>
      <c r="AJ303" s="37">
        <v>100</v>
      </c>
      <c r="AK303" s="37">
        <v>110</v>
      </c>
      <c r="AL303" s="37">
        <v>2525</v>
      </c>
      <c r="AM303" s="37">
        <v>87</v>
      </c>
      <c r="AN303" s="37">
        <v>2030</v>
      </c>
      <c r="AO303" s="37">
        <v>110</v>
      </c>
      <c r="AP303" s="37">
        <v>1.252</v>
      </c>
      <c r="AQ303" s="37">
        <v>3.1E-2</v>
      </c>
      <c r="AR303" s="37">
        <v>70</v>
      </c>
      <c r="AS303" s="37">
        <v>100</v>
      </c>
      <c r="AT303" s="1">
        <v>86600</v>
      </c>
      <c r="AU303" s="1">
        <v>2000</v>
      </c>
      <c r="AV303" s="37">
        <v>4520</v>
      </c>
      <c r="AW303" s="37">
        <v>260</v>
      </c>
      <c r="BB303" s="1">
        <v>46800000</v>
      </c>
      <c r="BC303" s="1">
        <v>1600000</v>
      </c>
      <c r="BD303" s="39" t="s">
        <v>5035</v>
      </c>
      <c r="BE303" s="39" t="s">
        <v>3919</v>
      </c>
      <c r="BF303" s="39" t="s">
        <v>2990</v>
      </c>
      <c r="BG303" s="37">
        <v>1.7949999999999999E-3</v>
      </c>
      <c r="BH303" s="125">
        <v>11.56</v>
      </c>
      <c r="BI303" s="125">
        <v>0.2</v>
      </c>
      <c r="BJ303" s="125">
        <f t="shared" si="23"/>
        <v>1.7301038062283738</v>
      </c>
      <c r="BK303" s="125">
        <v>11.645</v>
      </c>
      <c r="BL303" s="125">
        <v>0.209313</v>
      </c>
      <c r="BM303" s="125">
        <f t="shared" si="24"/>
        <v>1.7974495491627309</v>
      </c>
      <c r="BN303" s="36">
        <v>11.718</v>
      </c>
      <c r="BO303" s="36">
        <v>0.209761</v>
      </c>
      <c r="BP303" s="125">
        <f t="shared" si="20"/>
        <v>1.7900750981396141</v>
      </c>
      <c r="BQ303" s="125">
        <v>17.052700000000002</v>
      </c>
      <c r="BR303" s="125">
        <v>2525</v>
      </c>
      <c r="BS303" s="125">
        <f t="shared" si="21"/>
        <v>0.79872204472843455</v>
      </c>
      <c r="BT303" s="125">
        <f t="shared" si="22"/>
        <v>12.158054711246201</v>
      </c>
    </row>
    <row r="304" spans="1:72">
      <c r="A304" s="37" t="s">
        <v>5039</v>
      </c>
      <c r="B304" s="37" t="s">
        <v>5040</v>
      </c>
      <c r="C304" s="37" t="s">
        <v>5041</v>
      </c>
      <c r="D304" s="37" t="s">
        <v>3853</v>
      </c>
      <c r="E304" s="37" t="s">
        <v>5042</v>
      </c>
      <c r="F304" s="37">
        <v>26.489000000000001</v>
      </c>
      <c r="G304" s="50" t="s">
        <v>5039</v>
      </c>
      <c r="H304" s="50" t="s">
        <v>3022</v>
      </c>
      <c r="I304" s="50" t="s">
        <v>2990</v>
      </c>
      <c r="J304" s="37">
        <v>2.2530000000000001E-2</v>
      </c>
      <c r="K304" s="37">
        <v>8.0000000000000004E-4</v>
      </c>
      <c r="L304" s="37">
        <v>8.8999999999999995E-4</v>
      </c>
      <c r="M304" s="37">
        <v>1.884E-3</v>
      </c>
      <c r="N304" s="37">
        <v>1.9000000000000001E-5</v>
      </c>
      <c r="O304" s="37">
        <v>2.8E-5</v>
      </c>
      <c r="P304" s="37">
        <v>0.13600999999999999</v>
      </c>
      <c r="Q304" s="37">
        <v>530.78560000000004</v>
      </c>
      <c r="R304" s="37">
        <v>7.8885329999999998</v>
      </c>
      <c r="S304" s="37">
        <v>8.6199999999999999E-2</v>
      </c>
      <c r="T304" s="37">
        <v>3.2000000000000002E-3</v>
      </c>
      <c r="U304" s="37">
        <v>3.3E-3</v>
      </c>
      <c r="V304" s="37">
        <v>0.13954</v>
      </c>
      <c r="W304" s="37">
        <v>8.7500000000000002E-4</v>
      </c>
      <c r="X304" s="37">
        <v>2.9E-5</v>
      </c>
      <c r="Y304" s="37">
        <v>5.3999999999999998E-5</v>
      </c>
      <c r="Z304" s="37">
        <v>22.62</v>
      </c>
      <c r="AA304" s="37">
        <v>0.8</v>
      </c>
      <c r="AB304" s="37">
        <v>0.89</v>
      </c>
      <c r="AC304" s="37">
        <v>12.13</v>
      </c>
      <c r="AD304" s="37">
        <v>0.12</v>
      </c>
      <c r="AE304" s="37">
        <v>0.18</v>
      </c>
      <c r="AF304" s="37">
        <v>17.68</v>
      </c>
      <c r="AG304" s="37">
        <v>0.57999999999999996</v>
      </c>
      <c r="AH304" s="37">
        <v>1.1000000000000001</v>
      </c>
      <c r="AI304" s="37">
        <v>1350</v>
      </c>
      <c r="AJ304" s="37">
        <v>71</v>
      </c>
      <c r="AK304" s="37">
        <v>73</v>
      </c>
      <c r="AL304" s="37">
        <v>2810</v>
      </c>
      <c r="AM304" s="37">
        <v>150</v>
      </c>
      <c r="AN304" s="37">
        <v>2030</v>
      </c>
      <c r="AO304" s="37">
        <v>130</v>
      </c>
      <c r="AP304" s="37">
        <v>1.3540000000000001</v>
      </c>
      <c r="AQ304" s="37">
        <v>1.4999999999999999E-2</v>
      </c>
      <c r="AR304" s="37">
        <v>260</v>
      </c>
      <c r="AS304" s="37">
        <v>130</v>
      </c>
      <c r="AT304" s="1">
        <v>103700</v>
      </c>
      <c r="AU304" s="1">
        <v>4500</v>
      </c>
      <c r="AV304" s="37">
        <v>8720</v>
      </c>
      <c r="AW304" s="37">
        <v>440</v>
      </c>
      <c r="BB304" s="1">
        <v>52100000</v>
      </c>
      <c r="BC304" s="1">
        <v>2900000</v>
      </c>
      <c r="BD304" s="39" t="s">
        <v>5039</v>
      </c>
      <c r="BE304" s="39" t="s">
        <v>3022</v>
      </c>
      <c r="BF304" s="39" t="s">
        <v>2990</v>
      </c>
      <c r="BG304" s="37">
        <v>1.884E-3</v>
      </c>
      <c r="BH304" s="125">
        <v>12.13</v>
      </c>
      <c r="BI304" s="125">
        <v>0.18</v>
      </c>
      <c r="BJ304" s="125">
        <f t="shared" si="23"/>
        <v>1.4839241549876339</v>
      </c>
      <c r="BK304" s="125">
        <v>12.214</v>
      </c>
      <c r="BL304" s="125">
        <v>0.18346000000000001</v>
      </c>
      <c r="BM304" s="125">
        <f t="shared" si="24"/>
        <v>1.5020468315048305</v>
      </c>
      <c r="BN304" s="36">
        <v>12.287000000000001</v>
      </c>
      <c r="BO304" s="36">
        <v>0.183971</v>
      </c>
      <c r="BP304" s="125">
        <f t="shared" si="20"/>
        <v>1.4972816798242043</v>
      </c>
      <c r="BQ304" s="125">
        <v>17.113</v>
      </c>
      <c r="BR304" s="125">
        <v>2810</v>
      </c>
      <c r="BS304" s="125">
        <f t="shared" si="21"/>
        <v>0.73855243722304276</v>
      </c>
      <c r="BT304" s="125">
        <f t="shared" si="22"/>
        <v>46.374889478337757</v>
      </c>
    </row>
    <row r="305" spans="1:72">
      <c r="A305" s="37" t="s">
        <v>5043</v>
      </c>
      <c r="B305" s="37" t="s">
        <v>5044</v>
      </c>
      <c r="C305" s="37" t="s">
        <v>5045</v>
      </c>
      <c r="D305" s="37" t="s">
        <v>3853</v>
      </c>
      <c r="E305" s="37" t="s">
        <v>5046</v>
      </c>
      <c r="F305" s="37">
        <v>11.39</v>
      </c>
      <c r="G305" s="50" t="s">
        <v>5043</v>
      </c>
      <c r="H305" s="50" t="s">
        <v>2973</v>
      </c>
      <c r="I305" s="50" t="s">
        <v>2990</v>
      </c>
      <c r="J305" s="37">
        <v>1.307E-2</v>
      </c>
      <c r="K305" s="37">
        <v>6.4999999999999997E-4</v>
      </c>
      <c r="L305" s="37">
        <v>6.8999999999999997E-4</v>
      </c>
      <c r="M305" s="37">
        <v>1.794E-3</v>
      </c>
      <c r="N305" s="37">
        <v>2.5000000000000001E-5</v>
      </c>
      <c r="O305" s="37">
        <v>3.1999999999999999E-5</v>
      </c>
      <c r="P305" s="37">
        <v>0.56893000000000005</v>
      </c>
      <c r="Q305" s="37">
        <v>557.41359999999997</v>
      </c>
      <c r="R305" s="37">
        <v>9.9427179999999993</v>
      </c>
      <c r="S305" s="37">
        <v>5.2299999999999999E-2</v>
      </c>
      <c r="T305" s="37">
        <v>2.2000000000000001E-3</v>
      </c>
      <c r="U305" s="37">
        <v>2.3E-3</v>
      </c>
      <c r="V305" s="37">
        <v>-0.34798000000000001</v>
      </c>
      <c r="W305" s="37">
        <v>6.1399999999999996E-4</v>
      </c>
      <c r="X305" s="37">
        <v>2.3E-5</v>
      </c>
      <c r="Y305" s="37">
        <v>3.8999999999999999E-5</v>
      </c>
      <c r="Z305" s="37">
        <v>13.18</v>
      </c>
      <c r="AA305" s="37">
        <v>0.65</v>
      </c>
      <c r="AB305" s="37">
        <v>0.69</v>
      </c>
      <c r="AC305" s="37">
        <v>11.56</v>
      </c>
      <c r="AD305" s="37">
        <v>0.16</v>
      </c>
      <c r="AE305" s="37">
        <v>0.21</v>
      </c>
      <c r="AF305" s="37">
        <v>12.4</v>
      </c>
      <c r="AG305" s="37">
        <v>0.46</v>
      </c>
      <c r="AH305" s="37">
        <v>0.79</v>
      </c>
      <c r="AI305" s="37">
        <v>289</v>
      </c>
      <c r="AJ305" s="37">
        <v>97</v>
      </c>
      <c r="AK305" s="37">
        <v>99</v>
      </c>
      <c r="AL305" s="37">
        <v>4114</v>
      </c>
      <c r="AM305" s="37">
        <v>80</v>
      </c>
      <c r="AN305" s="37">
        <v>3150</v>
      </c>
      <c r="AO305" s="37">
        <v>130</v>
      </c>
      <c r="AP305" s="37">
        <v>1.3120000000000001</v>
      </c>
      <c r="AQ305" s="37">
        <v>3.5000000000000003E-2</v>
      </c>
      <c r="AR305" s="37">
        <v>289</v>
      </c>
      <c r="AS305" s="37">
        <v>98</v>
      </c>
      <c r="AT305" s="1">
        <v>139700</v>
      </c>
      <c r="AU305" s="1">
        <v>3800</v>
      </c>
      <c r="AV305" s="37">
        <v>7300</v>
      </c>
      <c r="AW305" s="37">
        <v>310</v>
      </c>
      <c r="BB305" s="1">
        <v>76200000</v>
      </c>
      <c r="BC305" s="1">
        <v>1500000</v>
      </c>
      <c r="BD305" s="39" t="s">
        <v>5043</v>
      </c>
      <c r="BE305" s="39" t="s">
        <v>2973</v>
      </c>
      <c r="BF305" s="39" t="s">
        <v>2990</v>
      </c>
      <c r="BG305" s="37">
        <v>1.794E-3</v>
      </c>
      <c r="BH305" s="125">
        <v>11.56</v>
      </c>
      <c r="BI305" s="125">
        <v>0.21</v>
      </c>
      <c r="BJ305" s="125">
        <f t="shared" si="23"/>
        <v>1.816608996539792</v>
      </c>
      <c r="BK305" s="125">
        <v>11.613</v>
      </c>
      <c r="BL305" s="125">
        <v>0.208175</v>
      </c>
      <c r="BM305" s="125">
        <f t="shared" si="24"/>
        <v>1.7926031171962458</v>
      </c>
      <c r="BN305" s="36">
        <v>11.686</v>
      </c>
      <c r="BO305" s="36">
        <v>0.208625</v>
      </c>
      <c r="BP305" s="125">
        <f t="shared" si="20"/>
        <v>1.7852558617148726</v>
      </c>
      <c r="BQ305" s="125">
        <v>17.261399999999998</v>
      </c>
      <c r="BR305" s="125">
        <v>4114</v>
      </c>
      <c r="BS305" s="125">
        <f t="shared" si="21"/>
        <v>0.76219512195121952</v>
      </c>
      <c r="BT305" s="125">
        <f t="shared" si="22"/>
        <v>12.291350531107737</v>
      </c>
    </row>
    <row r="306" spans="1:72">
      <c r="A306" s="37" t="s">
        <v>5047</v>
      </c>
      <c r="B306" s="37" t="s">
        <v>5048</v>
      </c>
      <c r="C306" s="37" t="s">
        <v>5049</v>
      </c>
      <c r="D306" s="37" t="s">
        <v>3853</v>
      </c>
      <c r="E306" s="37" t="s">
        <v>5050</v>
      </c>
      <c r="F306" s="37">
        <v>26.515999999999998</v>
      </c>
      <c r="G306" s="50" t="s">
        <v>5047</v>
      </c>
      <c r="H306" s="50" t="s">
        <v>2973</v>
      </c>
      <c r="I306" s="50"/>
      <c r="J306" s="37">
        <v>1.196E-2</v>
      </c>
      <c r="K306" s="37">
        <v>4.0999999999999999E-4</v>
      </c>
      <c r="L306" s="37">
        <v>4.6000000000000001E-4</v>
      </c>
      <c r="M306" s="37">
        <v>1.818E-3</v>
      </c>
      <c r="N306" s="37">
        <v>1.9000000000000001E-5</v>
      </c>
      <c r="O306" s="37">
        <v>2.6999999999999999E-5</v>
      </c>
      <c r="P306" s="37">
        <v>-3.8919000000000002E-2</v>
      </c>
      <c r="Q306" s="37">
        <v>550.05499999999995</v>
      </c>
      <c r="R306" s="37">
        <v>8.1691339999999997</v>
      </c>
      <c r="S306" s="37">
        <v>4.7100000000000003E-2</v>
      </c>
      <c r="T306" s="37">
        <v>1.6999999999999999E-3</v>
      </c>
      <c r="U306" s="37">
        <v>1.6999999999999999E-3</v>
      </c>
      <c r="V306" s="37">
        <v>0.29037000000000002</v>
      </c>
      <c r="W306" s="37">
        <v>5.9100000000000005E-4</v>
      </c>
      <c r="X306" s="37">
        <v>2.0999999999999999E-5</v>
      </c>
      <c r="Y306" s="37">
        <v>3.6999999999999998E-5</v>
      </c>
      <c r="Z306" s="37">
        <v>12.07</v>
      </c>
      <c r="AA306" s="37">
        <v>0.41</v>
      </c>
      <c r="AB306" s="37">
        <v>0.47</v>
      </c>
      <c r="AC306" s="37">
        <v>11.71</v>
      </c>
      <c r="AD306" s="37">
        <v>0.12</v>
      </c>
      <c r="AE306" s="37">
        <v>0.18</v>
      </c>
      <c r="AF306" s="37">
        <v>11.94</v>
      </c>
      <c r="AG306" s="37">
        <v>0.42</v>
      </c>
      <c r="AH306" s="37">
        <v>0.75</v>
      </c>
      <c r="AI306" s="37">
        <v>69</v>
      </c>
      <c r="AJ306" s="37">
        <v>72</v>
      </c>
      <c r="AK306" s="37">
        <v>75</v>
      </c>
      <c r="AL306" s="37">
        <v>2088</v>
      </c>
      <c r="AM306" s="37">
        <v>84</v>
      </c>
      <c r="AN306" s="37">
        <v>1998</v>
      </c>
      <c r="AO306" s="37">
        <v>81</v>
      </c>
      <c r="AP306" s="37">
        <v>1.0429999999999999</v>
      </c>
      <c r="AQ306" s="37">
        <v>1.0999999999999999E-2</v>
      </c>
      <c r="AR306" s="37">
        <v>40</v>
      </c>
      <c r="AS306" s="37">
        <v>110</v>
      </c>
      <c r="AT306" s="1">
        <v>74600</v>
      </c>
      <c r="AU306" s="1">
        <v>1900</v>
      </c>
      <c r="AV306" s="37">
        <v>3450</v>
      </c>
      <c r="AW306" s="37">
        <v>160</v>
      </c>
      <c r="BB306" s="1">
        <v>38700000</v>
      </c>
      <c r="BC306" s="1">
        <v>1600000</v>
      </c>
      <c r="BD306" s="39" t="s">
        <v>5047</v>
      </c>
      <c r="BE306" s="39" t="s">
        <v>2973</v>
      </c>
      <c r="BG306" s="37">
        <v>1.818E-3</v>
      </c>
      <c r="BH306" s="125">
        <v>11.71</v>
      </c>
      <c r="BI306" s="125">
        <v>0.18</v>
      </c>
      <c r="BJ306" s="125">
        <f t="shared" si="23"/>
        <v>1.5371477369769426</v>
      </c>
      <c r="BK306" s="125">
        <v>11.802</v>
      </c>
      <c r="BL306" s="125">
        <v>0.17774899999999999</v>
      </c>
      <c r="BM306" s="125">
        <f t="shared" si="24"/>
        <v>1.5060921877647857</v>
      </c>
      <c r="BN306" s="36">
        <v>11.875</v>
      </c>
      <c r="BO306" s="36">
        <v>0.17827599999999999</v>
      </c>
      <c r="BP306" s="125">
        <f t="shared" si="20"/>
        <v>1.5012715789473683</v>
      </c>
      <c r="BQ306" s="125">
        <v>16.988800000000001</v>
      </c>
      <c r="BR306" s="125">
        <v>2088</v>
      </c>
      <c r="BS306" s="125">
        <f t="shared" si="21"/>
        <v>0.95877277085330781</v>
      </c>
      <c r="BT306" s="125">
        <f t="shared" si="22"/>
        <v>2.9826014913007404</v>
      </c>
    </row>
    <row r="307" spans="1:72">
      <c r="A307" s="37" t="s">
        <v>5051</v>
      </c>
      <c r="B307" s="37" t="s">
        <v>5052</v>
      </c>
      <c r="C307" s="37" t="s">
        <v>5053</v>
      </c>
      <c r="D307" s="37" t="s">
        <v>3853</v>
      </c>
      <c r="E307" s="37" t="s">
        <v>5054</v>
      </c>
      <c r="F307" s="37">
        <v>26.515999999999998</v>
      </c>
      <c r="G307" s="50" t="s">
        <v>5051</v>
      </c>
      <c r="H307" s="50" t="s">
        <v>2973</v>
      </c>
      <c r="I307" s="50" t="s">
        <v>3965</v>
      </c>
      <c r="J307" s="37">
        <v>1.2829999999999999E-2</v>
      </c>
      <c r="K307" s="37">
        <v>3.6000000000000002E-4</v>
      </c>
      <c r="L307" s="37">
        <v>4.2999999999999999E-4</v>
      </c>
      <c r="M307" s="37">
        <v>1.8500000000000001E-3</v>
      </c>
      <c r="N307" s="37">
        <v>2.0999999999999999E-5</v>
      </c>
      <c r="O307" s="37">
        <v>2.9E-5</v>
      </c>
      <c r="P307" s="37">
        <v>0.18454000000000001</v>
      </c>
      <c r="Q307" s="37">
        <v>540.54049999999995</v>
      </c>
      <c r="R307" s="37">
        <v>8.473338</v>
      </c>
      <c r="S307" s="37">
        <v>0.05</v>
      </c>
      <c r="T307" s="37">
        <v>1.4E-3</v>
      </c>
      <c r="U307" s="37">
        <v>1.5E-3</v>
      </c>
      <c r="V307" s="37">
        <v>0.24434</v>
      </c>
      <c r="W307" s="37">
        <v>6.0700000000000001E-4</v>
      </c>
      <c r="X307" s="37">
        <v>1.8E-5</v>
      </c>
      <c r="Y307" s="37">
        <v>3.6000000000000001E-5</v>
      </c>
      <c r="Z307" s="37">
        <v>12.95</v>
      </c>
      <c r="AA307" s="37">
        <v>0.36</v>
      </c>
      <c r="AB307" s="37">
        <v>0.43</v>
      </c>
      <c r="AC307" s="37">
        <v>11.92</v>
      </c>
      <c r="AD307" s="37">
        <v>0.13</v>
      </c>
      <c r="AE307" s="37">
        <v>0.19</v>
      </c>
      <c r="AF307" s="37">
        <v>12.26</v>
      </c>
      <c r="AG307" s="37">
        <v>0.35</v>
      </c>
      <c r="AH307" s="37">
        <v>0.73</v>
      </c>
      <c r="AI307" s="37">
        <v>200</v>
      </c>
      <c r="AJ307" s="37">
        <v>65</v>
      </c>
      <c r="AK307" s="37">
        <v>69</v>
      </c>
      <c r="AL307" s="37">
        <v>3620</v>
      </c>
      <c r="AM307" s="37">
        <v>140</v>
      </c>
      <c r="AN307" s="37">
        <v>2850</v>
      </c>
      <c r="AO307" s="37">
        <v>120</v>
      </c>
      <c r="AP307" s="37">
        <v>1.254</v>
      </c>
      <c r="AQ307" s="37">
        <v>1.2E-2</v>
      </c>
      <c r="AR307" s="37">
        <v>152</v>
      </c>
      <c r="AS307" s="37">
        <v>89</v>
      </c>
      <c r="AT307" s="1">
        <v>130600</v>
      </c>
      <c r="AU307" s="1">
        <v>3900</v>
      </c>
      <c r="AV307" s="37">
        <v>6450</v>
      </c>
      <c r="AW307" s="37">
        <v>220</v>
      </c>
      <c r="BB307" s="1">
        <v>67000000</v>
      </c>
      <c r="BC307" s="1">
        <v>2700000</v>
      </c>
      <c r="BD307" s="39" t="s">
        <v>5051</v>
      </c>
      <c r="BE307" s="39" t="s">
        <v>2973</v>
      </c>
      <c r="BF307" s="39" t="s">
        <v>3965</v>
      </c>
      <c r="BG307" s="37">
        <v>1.8500000000000001E-3</v>
      </c>
      <c r="BH307" s="125">
        <v>11.92</v>
      </c>
      <c r="BI307" s="125">
        <v>0.19</v>
      </c>
      <c r="BJ307" s="125">
        <f t="shared" si="23"/>
        <v>1.5939597315436242</v>
      </c>
      <c r="BK307" s="125">
        <v>11.98</v>
      </c>
      <c r="BL307" s="125">
        <v>0.18917999999999999</v>
      </c>
      <c r="BM307" s="125">
        <f t="shared" si="24"/>
        <v>1.5791318864774622</v>
      </c>
      <c r="BN307" s="36">
        <v>12.053000000000001</v>
      </c>
      <c r="BO307" s="36">
        <v>0.18967600000000001</v>
      </c>
      <c r="BP307" s="125">
        <f t="shared" si="20"/>
        <v>1.5736829005226913</v>
      </c>
      <c r="BQ307" s="125">
        <v>17.221</v>
      </c>
      <c r="BR307" s="125">
        <v>3620</v>
      </c>
      <c r="BS307" s="125">
        <f t="shared" si="21"/>
        <v>0.79744816586921852</v>
      </c>
      <c r="BT307" s="125">
        <f t="shared" si="22"/>
        <v>7.9536679536679529</v>
      </c>
    </row>
    <row r="308" spans="1:72">
      <c r="A308" s="37" t="s">
        <v>5055</v>
      </c>
      <c r="B308" s="37" t="s">
        <v>5056</v>
      </c>
      <c r="C308" s="37" t="s">
        <v>5057</v>
      </c>
      <c r="D308" s="37" t="s">
        <v>3853</v>
      </c>
      <c r="E308" s="37" t="s">
        <v>5058</v>
      </c>
      <c r="F308" s="37">
        <v>19.754000000000001</v>
      </c>
      <c r="G308" s="50" t="s">
        <v>5055</v>
      </c>
      <c r="H308" s="50" t="s">
        <v>4042</v>
      </c>
      <c r="I308" s="50"/>
      <c r="J308" s="37">
        <v>1.146E-2</v>
      </c>
      <c r="K308" s="37">
        <v>5.0000000000000001E-4</v>
      </c>
      <c r="L308" s="37">
        <v>5.4000000000000001E-4</v>
      </c>
      <c r="M308" s="37">
        <v>1.853E-3</v>
      </c>
      <c r="N308" s="37">
        <v>2.4000000000000001E-5</v>
      </c>
      <c r="O308" s="37">
        <v>3.1999999999999999E-5</v>
      </c>
      <c r="P308" s="37">
        <v>0.45515</v>
      </c>
      <c r="Q308" s="37">
        <v>539.66539999999998</v>
      </c>
      <c r="R308" s="37">
        <v>9.3196399999999997</v>
      </c>
      <c r="S308" s="37">
        <v>4.4400000000000002E-2</v>
      </c>
      <c r="T308" s="37">
        <v>1.6999999999999999E-3</v>
      </c>
      <c r="U308" s="37">
        <v>1.6999999999999999E-3</v>
      </c>
      <c r="V308" s="37">
        <v>-0.22239999999999999</v>
      </c>
      <c r="W308" s="37">
        <v>5.9000000000000003E-4</v>
      </c>
      <c r="X308" s="37">
        <v>2.5000000000000001E-5</v>
      </c>
      <c r="Y308" s="37">
        <v>3.8999999999999999E-5</v>
      </c>
      <c r="Z308" s="37">
        <v>11.57</v>
      </c>
      <c r="AA308" s="37">
        <v>0.5</v>
      </c>
      <c r="AB308" s="37">
        <v>0.54</v>
      </c>
      <c r="AC308" s="37">
        <v>11.93</v>
      </c>
      <c r="AD308" s="37">
        <v>0.16</v>
      </c>
      <c r="AE308" s="37">
        <v>0.2</v>
      </c>
      <c r="AF308" s="37">
        <v>11.93</v>
      </c>
      <c r="AG308" s="37">
        <v>0.5</v>
      </c>
      <c r="AH308" s="37">
        <v>0.79</v>
      </c>
      <c r="AI308" s="37">
        <v>-49</v>
      </c>
      <c r="AJ308" s="37">
        <v>70</v>
      </c>
      <c r="AK308" s="37">
        <v>72</v>
      </c>
      <c r="AL308" s="37">
        <v>1571</v>
      </c>
      <c r="AM308" s="37">
        <v>34</v>
      </c>
      <c r="AN308" s="37">
        <v>1160</v>
      </c>
      <c r="AO308" s="37">
        <v>28</v>
      </c>
      <c r="AP308" s="37">
        <v>1.3580000000000001</v>
      </c>
      <c r="AQ308" s="37">
        <v>1.7999999999999999E-2</v>
      </c>
      <c r="AR308" s="37">
        <v>90</v>
      </c>
      <c r="AS308" s="37">
        <v>130</v>
      </c>
      <c r="AT308" s="1">
        <v>56400</v>
      </c>
      <c r="AU308" s="1">
        <v>1300</v>
      </c>
      <c r="AV308" s="37">
        <v>2463</v>
      </c>
      <c r="AW308" s="37">
        <v>98</v>
      </c>
      <c r="BB308" s="1">
        <v>29090000</v>
      </c>
      <c r="BC308" s="1">
        <v>640000</v>
      </c>
      <c r="BD308" s="39" t="s">
        <v>5055</v>
      </c>
      <c r="BE308" s="39" t="s">
        <v>4042</v>
      </c>
      <c r="BG308" s="37">
        <v>1.853E-3</v>
      </c>
      <c r="BH308" s="125">
        <v>11.93</v>
      </c>
      <c r="BI308" s="125">
        <v>0.2</v>
      </c>
      <c r="BJ308" s="125">
        <f t="shared" si="23"/>
        <v>1.6764459346186085</v>
      </c>
      <c r="BK308" s="125">
        <v>12.045999999999999</v>
      </c>
      <c r="BL308" s="125">
        <v>0.210836</v>
      </c>
      <c r="BM308" s="125">
        <f t="shared" si="24"/>
        <v>1.7502573468371245</v>
      </c>
      <c r="BN308" s="36">
        <v>12.119</v>
      </c>
      <c r="BO308" s="36">
        <v>0.211281</v>
      </c>
      <c r="BP308" s="125">
        <f t="shared" si="20"/>
        <v>1.743386418021289</v>
      </c>
      <c r="BQ308" s="125">
        <v>16.854600000000001</v>
      </c>
      <c r="BR308" s="125">
        <v>1571</v>
      </c>
      <c r="BS308" s="125">
        <f t="shared" si="21"/>
        <v>0.73637702503681879</v>
      </c>
      <c r="BT308" s="125">
        <f t="shared" si="22"/>
        <v>-3.1114952463267009</v>
      </c>
    </row>
    <row r="309" spans="1:72">
      <c r="A309" s="37" t="s">
        <v>5059</v>
      </c>
      <c r="B309" s="37" t="s">
        <v>5060</v>
      </c>
      <c r="C309" s="37" t="s">
        <v>5061</v>
      </c>
      <c r="D309" s="37" t="s">
        <v>3853</v>
      </c>
      <c r="E309" s="37" t="s">
        <v>5062</v>
      </c>
      <c r="F309" s="37">
        <v>12.813000000000001</v>
      </c>
      <c r="G309" s="50" t="s">
        <v>5059</v>
      </c>
      <c r="H309" s="50" t="s">
        <v>5063</v>
      </c>
      <c r="I309" s="50" t="s">
        <v>3965</v>
      </c>
      <c r="J309" s="37">
        <v>1.26E-2</v>
      </c>
      <c r="K309" s="37">
        <v>5.8E-4</v>
      </c>
      <c r="L309" s="37">
        <v>6.2E-4</v>
      </c>
      <c r="M309" s="37">
        <v>1.8159999999999999E-3</v>
      </c>
      <c r="N309" s="37">
        <v>3.1000000000000001E-5</v>
      </c>
      <c r="O309" s="37">
        <v>3.6999999999999998E-5</v>
      </c>
      <c r="P309" s="37">
        <v>0.26372000000000001</v>
      </c>
      <c r="Q309" s="37">
        <v>550.66079999999999</v>
      </c>
      <c r="R309" s="37">
        <v>11.21941</v>
      </c>
      <c r="S309" s="37">
        <v>4.8599999999999997E-2</v>
      </c>
      <c r="T309" s="37">
        <v>2.0999999999999999E-3</v>
      </c>
      <c r="U309" s="37">
        <v>2.2000000000000001E-3</v>
      </c>
      <c r="V309" s="37">
        <v>0.19563</v>
      </c>
      <c r="W309" s="37">
        <v>6.4199999999999999E-4</v>
      </c>
      <c r="X309" s="37">
        <v>3.1999999999999999E-5</v>
      </c>
      <c r="Y309" s="37">
        <v>4.6E-5</v>
      </c>
      <c r="Z309" s="37">
        <v>12.72</v>
      </c>
      <c r="AA309" s="37">
        <v>0.59</v>
      </c>
      <c r="AB309" s="37">
        <v>0.63</v>
      </c>
      <c r="AC309" s="37">
        <v>11.7</v>
      </c>
      <c r="AD309" s="37">
        <v>0.2</v>
      </c>
      <c r="AE309" s="37">
        <v>0.24</v>
      </c>
      <c r="AF309" s="37">
        <v>12.98</v>
      </c>
      <c r="AG309" s="37">
        <v>0.65</v>
      </c>
      <c r="AH309" s="37">
        <v>0.93</v>
      </c>
      <c r="AI309" s="37">
        <v>125</v>
      </c>
      <c r="AJ309" s="37">
        <v>93</v>
      </c>
      <c r="AK309" s="37">
        <v>96</v>
      </c>
      <c r="AL309" s="37">
        <v>1400</v>
      </c>
      <c r="AM309" s="37">
        <v>51</v>
      </c>
      <c r="AN309" s="37">
        <v>1069</v>
      </c>
      <c r="AO309" s="37">
        <v>30</v>
      </c>
      <c r="AP309" s="37">
        <v>1.3080000000000001</v>
      </c>
      <c r="AQ309" s="37">
        <v>2.4E-2</v>
      </c>
      <c r="AR309" s="37">
        <v>-129</v>
      </c>
      <c r="AS309" s="37">
        <v>95</v>
      </c>
      <c r="AT309" s="1">
        <v>52500</v>
      </c>
      <c r="AU309" s="1">
        <v>1700</v>
      </c>
      <c r="AV309" s="37">
        <v>2540</v>
      </c>
      <c r="AW309" s="37">
        <v>150</v>
      </c>
      <c r="BB309" s="1">
        <v>25930000</v>
      </c>
      <c r="BC309" s="1">
        <v>940000</v>
      </c>
      <c r="BD309" s="39" t="s">
        <v>5059</v>
      </c>
      <c r="BE309" s="39" t="s">
        <v>5063</v>
      </c>
      <c r="BF309" s="39" t="s">
        <v>3965</v>
      </c>
      <c r="BG309" s="37">
        <v>1.8159999999999999E-3</v>
      </c>
      <c r="BH309" s="125">
        <v>11.7</v>
      </c>
      <c r="BI309" s="125">
        <v>0.24</v>
      </c>
      <c r="BJ309" s="125">
        <f t="shared" si="23"/>
        <v>2.0512820512820511</v>
      </c>
      <c r="BK309" s="125">
        <v>11.813000000000001</v>
      </c>
      <c r="BL309" s="125">
        <v>0.243233</v>
      </c>
      <c r="BM309" s="125">
        <f t="shared" si="24"/>
        <v>2.0590281892829934</v>
      </c>
      <c r="BN309" s="36">
        <v>11.885999999999999</v>
      </c>
      <c r="BO309" s="36">
        <v>0.243618</v>
      </c>
      <c r="BP309" s="125">
        <f t="shared" si="20"/>
        <v>2.0496214033316509</v>
      </c>
      <c r="BQ309" s="125">
        <v>16.798300000000001</v>
      </c>
      <c r="BR309" s="125">
        <v>1400</v>
      </c>
      <c r="BS309" s="125">
        <f t="shared" si="21"/>
        <v>0.76452599388379205</v>
      </c>
      <c r="BT309" s="125">
        <f t="shared" si="22"/>
        <v>8.0188679245283172</v>
      </c>
    </row>
    <row r="310" spans="1:72">
      <c r="A310" s="37" t="s">
        <v>5064</v>
      </c>
      <c r="B310" s="37" t="s">
        <v>5065</v>
      </c>
      <c r="C310" s="37" t="s">
        <v>5066</v>
      </c>
      <c r="D310" s="37" t="s">
        <v>3853</v>
      </c>
      <c r="E310" s="37" t="s">
        <v>5067</v>
      </c>
      <c r="F310" s="37">
        <v>26.515999999999998</v>
      </c>
      <c r="G310" s="50" t="s">
        <v>5064</v>
      </c>
      <c r="H310" s="50" t="s">
        <v>5068</v>
      </c>
      <c r="I310" s="50"/>
      <c r="J310" s="37">
        <v>1.268E-2</v>
      </c>
      <c r="K310" s="37">
        <v>7.3999999999999999E-4</v>
      </c>
      <c r="L310" s="37">
        <v>7.7999999999999999E-4</v>
      </c>
      <c r="M310" s="37">
        <v>1.8600000000000001E-3</v>
      </c>
      <c r="N310" s="37">
        <v>2.5999999999999998E-5</v>
      </c>
      <c r="O310" s="37">
        <v>3.3000000000000003E-5</v>
      </c>
      <c r="P310" s="37">
        <v>-0.15211</v>
      </c>
      <c r="Q310" s="37">
        <v>537.63440000000003</v>
      </c>
      <c r="R310" s="37">
        <v>9.5386749999999996</v>
      </c>
      <c r="S310" s="37">
        <v>4.8899999999999999E-2</v>
      </c>
      <c r="T310" s="37">
        <v>3.0000000000000001E-3</v>
      </c>
      <c r="U310" s="37">
        <v>3.0000000000000001E-3</v>
      </c>
      <c r="V310" s="37">
        <v>0.40327000000000002</v>
      </c>
      <c r="W310" s="37">
        <v>6.11E-4</v>
      </c>
      <c r="X310" s="37">
        <v>4.5000000000000003E-5</v>
      </c>
      <c r="Y310" s="37">
        <v>5.5000000000000002E-5</v>
      </c>
      <c r="Z310" s="37">
        <v>12.8</v>
      </c>
      <c r="AA310" s="37">
        <v>0.74</v>
      </c>
      <c r="AB310" s="37">
        <v>0.78</v>
      </c>
      <c r="AC310" s="37">
        <v>11.98</v>
      </c>
      <c r="AD310" s="37">
        <v>0.17</v>
      </c>
      <c r="AE310" s="37">
        <v>0.21</v>
      </c>
      <c r="AF310" s="37">
        <v>12.34</v>
      </c>
      <c r="AG310" s="37">
        <v>0.92</v>
      </c>
      <c r="AH310" s="37">
        <v>1.1000000000000001</v>
      </c>
      <c r="AI310" s="37">
        <v>160</v>
      </c>
      <c r="AJ310" s="37">
        <v>130</v>
      </c>
      <c r="AK310" s="37">
        <v>130</v>
      </c>
      <c r="AL310" s="37">
        <v>887</v>
      </c>
      <c r="AM310" s="37">
        <v>78</v>
      </c>
      <c r="AN310" s="37">
        <v>477</v>
      </c>
      <c r="AO310" s="37">
        <v>60</v>
      </c>
      <c r="AP310" s="37">
        <v>1.899</v>
      </c>
      <c r="AQ310" s="37">
        <v>5.5E-2</v>
      </c>
      <c r="AR310" s="37">
        <v>-34</v>
      </c>
      <c r="AS310" s="37">
        <v>73</v>
      </c>
      <c r="AT310" s="1">
        <v>32100</v>
      </c>
      <c r="AU310" s="1">
        <v>2400</v>
      </c>
      <c r="AV310" s="37">
        <v>1535</v>
      </c>
      <c r="AW310" s="37">
        <v>94</v>
      </c>
      <c r="BB310" s="1">
        <v>16400000</v>
      </c>
      <c r="BC310" s="1">
        <v>1400000</v>
      </c>
      <c r="BD310" s="39" t="s">
        <v>5064</v>
      </c>
      <c r="BE310" s="39" t="s">
        <v>5068</v>
      </c>
      <c r="BG310" s="37">
        <v>1.8600000000000001E-3</v>
      </c>
      <c r="BH310" s="125">
        <v>11.98</v>
      </c>
      <c r="BI310" s="125">
        <v>0.21</v>
      </c>
      <c r="BJ310" s="125">
        <f t="shared" si="23"/>
        <v>1.7529215358931551</v>
      </c>
      <c r="BK310" s="125">
        <v>12.125</v>
      </c>
      <c r="BL310" s="125">
        <v>0.21956500000000001</v>
      </c>
      <c r="BM310" s="125">
        <f t="shared" si="24"/>
        <v>1.8108453608247426</v>
      </c>
      <c r="BN310" s="36">
        <v>12.198</v>
      </c>
      <c r="BO310" s="36">
        <v>0.21999099999999999</v>
      </c>
      <c r="BP310" s="125">
        <f t="shared" si="20"/>
        <v>1.803500573864568</v>
      </c>
      <c r="BQ310" s="125">
        <v>16.590199999999999</v>
      </c>
      <c r="BR310" s="125">
        <v>887</v>
      </c>
      <c r="BS310" s="125">
        <f t="shared" si="21"/>
        <v>0.526592943654555</v>
      </c>
      <c r="BT310" s="125">
        <f t="shared" si="22"/>
        <v>6.4062500000000018</v>
      </c>
    </row>
    <row r="311" spans="1:72">
      <c r="A311" s="37" t="s">
        <v>5069</v>
      </c>
      <c r="B311" s="37" t="s">
        <v>5070</v>
      </c>
      <c r="C311" s="37" t="s">
        <v>5071</v>
      </c>
      <c r="D311" s="37" t="s">
        <v>3853</v>
      </c>
      <c r="E311" s="37" t="s">
        <v>5072</v>
      </c>
      <c r="F311" s="37">
        <v>14.237</v>
      </c>
      <c r="G311" s="50" t="s">
        <v>5069</v>
      </c>
      <c r="H311" s="50" t="s">
        <v>5073</v>
      </c>
      <c r="I311" s="50"/>
      <c r="J311" s="37">
        <v>1.197E-2</v>
      </c>
      <c r="K311" s="37">
        <v>5.0000000000000001E-4</v>
      </c>
      <c r="L311" s="37">
        <v>5.4000000000000001E-4</v>
      </c>
      <c r="M311" s="37">
        <v>1.8109999999999999E-3</v>
      </c>
      <c r="N311" s="37">
        <v>2.5999999999999998E-5</v>
      </c>
      <c r="O311" s="37">
        <v>3.3000000000000003E-5</v>
      </c>
      <c r="P311" s="37">
        <v>0.32611000000000001</v>
      </c>
      <c r="Q311" s="37">
        <v>552.18110000000001</v>
      </c>
      <c r="R311" s="37">
        <v>10.06183</v>
      </c>
      <c r="S311" s="37">
        <v>4.8000000000000001E-2</v>
      </c>
      <c r="T311" s="37">
        <v>2.0999999999999999E-3</v>
      </c>
      <c r="U311" s="37">
        <v>2.0999999999999999E-3</v>
      </c>
      <c r="V311" s="37">
        <v>7.6202000000000006E-2</v>
      </c>
      <c r="W311" s="37">
        <v>5.5800000000000001E-4</v>
      </c>
      <c r="X311" s="37">
        <v>3.1999999999999999E-5</v>
      </c>
      <c r="Y311" s="37">
        <v>4.3000000000000002E-5</v>
      </c>
      <c r="Z311" s="37">
        <v>12.08</v>
      </c>
      <c r="AA311" s="37">
        <v>0.5</v>
      </c>
      <c r="AB311" s="37">
        <v>0.55000000000000004</v>
      </c>
      <c r="AC311" s="37">
        <v>11.67</v>
      </c>
      <c r="AD311" s="37">
        <v>0.17</v>
      </c>
      <c r="AE311" s="37">
        <v>0.21</v>
      </c>
      <c r="AF311" s="37">
        <v>11.27</v>
      </c>
      <c r="AG311" s="37">
        <v>0.64</v>
      </c>
      <c r="AH311" s="37">
        <v>0.86</v>
      </c>
      <c r="AI311" s="37">
        <v>103</v>
      </c>
      <c r="AJ311" s="37">
        <v>90</v>
      </c>
      <c r="AK311" s="37">
        <v>93</v>
      </c>
      <c r="AL311" s="37">
        <v>2160</v>
      </c>
      <c r="AM311" s="37">
        <v>130</v>
      </c>
      <c r="AN311" s="37">
        <v>1191</v>
      </c>
      <c r="AO311" s="37">
        <v>98</v>
      </c>
      <c r="AP311" s="37">
        <v>1.8280000000000001</v>
      </c>
      <c r="AQ311" s="37">
        <v>4.9000000000000002E-2</v>
      </c>
      <c r="AR311" s="37">
        <v>-40</v>
      </c>
      <c r="AS311" s="37">
        <v>110</v>
      </c>
      <c r="AT311" s="1">
        <v>75000</v>
      </c>
      <c r="AU311" s="1">
        <v>5500</v>
      </c>
      <c r="AV311" s="37">
        <v>3540</v>
      </c>
      <c r="AW311" s="37">
        <v>260</v>
      </c>
      <c r="BB311" s="1">
        <v>39900000</v>
      </c>
      <c r="BC311" s="1">
        <v>2400000</v>
      </c>
      <c r="BD311" s="39" t="s">
        <v>5069</v>
      </c>
      <c r="BE311" s="39" t="s">
        <v>5073</v>
      </c>
      <c r="BG311" s="37">
        <v>1.8109999999999999E-3</v>
      </c>
      <c r="BH311" s="125">
        <v>11.67</v>
      </c>
      <c r="BI311" s="125">
        <v>0.21</v>
      </c>
      <c r="BJ311" s="125">
        <f t="shared" si="23"/>
        <v>1.7994858611825193</v>
      </c>
      <c r="BK311" s="125">
        <v>11.759</v>
      </c>
      <c r="BL311" s="125">
        <v>0.21632299999999999</v>
      </c>
      <c r="BM311" s="125">
        <f t="shared" si="24"/>
        <v>1.8396377242962836</v>
      </c>
      <c r="BN311" s="36">
        <v>11.832000000000001</v>
      </c>
      <c r="BO311" s="36">
        <v>0.216756</v>
      </c>
      <c r="BP311" s="125">
        <f t="shared" si="20"/>
        <v>1.8319472616632859</v>
      </c>
      <c r="BQ311" s="125">
        <v>16.9666</v>
      </c>
      <c r="BR311" s="125">
        <v>2160</v>
      </c>
      <c r="BS311" s="125">
        <f t="shared" si="21"/>
        <v>0.54704595185995619</v>
      </c>
      <c r="BT311" s="125">
        <f t="shared" si="22"/>
        <v>3.3940397350993412</v>
      </c>
    </row>
    <row r="312" spans="1:72">
      <c r="A312" s="37" t="s">
        <v>5074</v>
      </c>
      <c r="B312" s="37" t="s">
        <v>5075</v>
      </c>
      <c r="C312" s="37" t="s">
        <v>5076</v>
      </c>
      <c r="D312" s="37" t="s">
        <v>3853</v>
      </c>
      <c r="E312" s="37" t="s">
        <v>5077</v>
      </c>
      <c r="F312" s="37">
        <v>20.821999999999999</v>
      </c>
      <c r="G312" s="50" t="s">
        <v>5074</v>
      </c>
      <c r="H312" s="50" t="s">
        <v>2973</v>
      </c>
      <c r="I312" s="50"/>
      <c r="J312" s="37">
        <v>1.213E-2</v>
      </c>
      <c r="K312" s="37">
        <v>5.2999999999999998E-4</v>
      </c>
      <c r="L312" s="37">
        <v>5.6999999999999998E-4</v>
      </c>
      <c r="M312" s="37">
        <v>1.853E-3</v>
      </c>
      <c r="N312" s="37">
        <v>2.5000000000000001E-5</v>
      </c>
      <c r="O312" s="37">
        <v>3.1999999999999999E-5</v>
      </c>
      <c r="P312" s="37">
        <v>0.24146000000000001</v>
      </c>
      <c r="Q312" s="37">
        <v>539.66539999999998</v>
      </c>
      <c r="R312" s="37">
        <v>9.3196399999999997</v>
      </c>
      <c r="S312" s="37">
        <v>4.7300000000000002E-2</v>
      </c>
      <c r="T312" s="37">
        <v>2E-3</v>
      </c>
      <c r="U312" s="37">
        <v>2.0999999999999999E-3</v>
      </c>
      <c r="V312" s="37">
        <v>9.6064999999999998E-2</v>
      </c>
      <c r="W312" s="37">
        <v>5.9000000000000003E-4</v>
      </c>
      <c r="X312" s="37">
        <v>2.1999999999999999E-5</v>
      </c>
      <c r="Y312" s="37">
        <v>3.8000000000000002E-5</v>
      </c>
      <c r="Z312" s="37">
        <v>12.24</v>
      </c>
      <c r="AA312" s="37">
        <v>0.53</v>
      </c>
      <c r="AB312" s="37">
        <v>0.56999999999999995</v>
      </c>
      <c r="AC312" s="37">
        <v>11.93</v>
      </c>
      <c r="AD312" s="37">
        <v>0.16</v>
      </c>
      <c r="AE312" s="37">
        <v>0.21</v>
      </c>
      <c r="AF312" s="37">
        <v>11.91</v>
      </c>
      <c r="AG312" s="37">
        <v>0.45</v>
      </c>
      <c r="AH312" s="37">
        <v>0.76</v>
      </c>
      <c r="AI312" s="37">
        <v>76</v>
      </c>
      <c r="AJ312" s="37">
        <v>86</v>
      </c>
      <c r="AK312" s="37">
        <v>88</v>
      </c>
      <c r="AL312" s="37">
        <v>1809</v>
      </c>
      <c r="AM312" s="37">
        <v>63</v>
      </c>
      <c r="AN312" s="37">
        <v>1479</v>
      </c>
      <c r="AO312" s="37">
        <v>40</v>
      </c>
      <c r="AP312" s="37">
        <v>1.2170000000000001</v>
      </c>
      <c r="AQ312" s="37">
        <v>1.4E-2</v>
      </c>
      <c r="AR312" s="37">
        <v>20</v>
      </c>
      <c r="AS312" s="37">
        <v>120</v>
      </c>
      <c r="AT312" s="1">
        <v>64900</v>
      </c>
      <c r="AU312" s="1">
        <v>1400</v>
      </c>
      <c r="AV312" s="37">
        <v>3030</v>
      </c>
      <c r="AW312" s="37">
        <v>130</v>
      </c>
      <c r="BB312" s="1">
        <v>33500000</v>
      </c>
      <c r="BC312" s="1">
        <v>1200000</v>
      </c>
      <c r="BD312" s="39" t="s">
        <v>5074</v>
      </c>
      <c r="BE312" s="39" t="s">
        <v>2973</v>
      </c>
      <c r="BG312" s="37">
        <v>1.853E-3</v>
      </c>
      <c r="BH312" s="125">
        <v>11.93</v>
      </c>
      <c r="BI312" s="125">
        <v>0.21</v>
      </c>
      <c r="BJ312" s="125">
        <f t="shared" si="23"/>
        <v>1.760268231349539</v>
      </c>
      <c r="BK312" s="125">
        <v>12.037000000000001</v>
      </c>
      <c r="BL312" s="125">
        <v>0.21031900000000001</v>
      </c>
      <c r="BM312" s="125">
        <f t="shared" si="24"/>
        <v>1.7472709146797376</v>
      </c>
      <c r="BN312" s="36">
        <v>12.11</v>
      </c>
      <c r="BO312" s="36">
        <v>0.21076500000000001</v>
      </c>
      <c r="BP312" s="125">
        <f t="shared" si="20"/>
        <v>1.7404211395540876</v>
      </c>
      <c r="BQ312" s="125">
        <v>16.922799999999999</v>
      </c>
      <c r="BR312" s="125">
        <v>1809</v>
      </c>
      <c r="BS312" s="125">
        <f t="shared" si="21"/>
        <v>0.82169268693508624</v>
      </c>
      <c r="BT312" s="125">
        <f t="shared" si="22"/>
        <v>2.5326797385620936</v>
      </c>
    </row>
    <row r="313" spans="1:72">
      <c r="A313" s="37" t="s">
        <v>5078</v>
      </c>
      <c r="B313" s="37" t="s">
        <v>5079</v>
      </c>
      <c r="C313" s="37" t="s">
        <v>5080</v>
      </c>
      <c r="D313" s="37" t="s">
        <v>3853</v>
      </c>
      <c r="E313" s="37" t="s">
        <v>5081</v>
      </c>
      <c r="F313" s="37">
        <v>12.457000000000001</v>
      </c>
      <c r="G313" s="50" t="s">
        <v>5078</v>
      </c>
      <c r="H313" s="50" t="s">
        <v>2973</v>
      </c>
      <c r="I313" s="50" t="s">
        <v>2990</v>
      </c>
      <c r="J313" s="37">
        <v>1.3350000000000001E-2</v>
      </c>
      <c r="K313" s="37">
        <v>8.1999999999999998E-4</v>
      </c>
      <c r="L313" s="37">
        <v>8.5999999999999998E-4</v>
      </c>
      <c r="M313" s="37">
        <v>1.7960000000000001E-3</v>
      </c>
      <c r="N313" s="37">
        <v>2.4000000000000001E-5</v>
      </c>
      <c r="O313" s="37">
        <v>3.1000000000000001E-5</v>
      </c>
      <c r="P313" s="37">
        <v>-2.8029999999999999E-2</v>
      </c>
      <c r="Q313" s="37">
        <v>556.79290000000003</v>
      </c>
      <c r="R313" s="37">
        <v>9.6105669999999996</v>
      </c>
      <c r="S313" s="37">
        <v>5.3400000000000003E-2</v>
      </c>
      <c r="T313" s="37">
        <v>3.2000000000000002E-3</v>
      </c>
      <c r="U313" s="37">
        <v>3.3E-3</v>
      </c>
      <c r="V313" s="37">
        <v>0.21198</v>
      </c>
      <c r="W313" s="37">
        <v>6.5399999999999996E-4</v>
      </c>
      <c r="X313" s="37">
        <v>2.8E-5</v>
      </c>
      <c r="Y313" s="37">
        <v>4.3999999999999999E-5</v>
      </c>
      <c r="Z313" s="37">
        <v>13.47</v>
      </c>
      <c r="AA313" s="37">
        <v>0.82</v>
      </c>
      <c r="AB313" s="37">
        <v>0.86</v>
      </c>
      <c r="AC313" s="37">
        <v>11.57</v>
      </c>
      <c r="AD313" s="37">
        <v>0.15</v>
      </c>
      <c r="AE313" s="37">
        <v>0.2</v>
      </c>
      <c r="AF313" s="37">
        <v>13.22</v>
      </c>
      <c r="AG313" s="37">
        <v>0.56000000000000005</v>
      </c>
      <c r="AH313" s="37">
        <v>0.88</v>
      </c>
      <c r="AI313" s="37">
        <v>330</v>
      </c>
      <c r="AJ313" s="37">
        <v>130</v>
      </c>
      <c r="AK313" s="37">
        <v>140</v>
      </c>
      <c r="AL313" s="37">
        <v>1644</v>
      </c>
      <c r="AM313" s="37">
        <v>37</v>
      </c>
      <c r="AN313" s="37">
        <v>1004</v>
      </c>
      <c r="AO313" s="37">
        <v>21</v>
      </c>
      <c r="AP313" s="37">
        <v>1.631</v>
      </c>
      <c r="AQ313" s="37">
        <v>1.2E-2</v>
      </c>
      <c r="AR313" s="37">
        <v>30</v>
      </c>
      <c r="AS313" s="37">
        <v>100</v>
      </c>
      <c r="AT313" s="37">
        <v>55910</v>
      </c>
      <c r="AU313" s="37">
        <v>820</v>
      </c>
      <c r="AV313" s="37">
        <v>2960</v>
      </c>
      <c r="AW313" s="37">
        <v>160</v>
      </c>
      <c r="BB313" s="1">
        <v>30420000</v>
      </c>
      <c r="BC313" s="1">
        <v>680000</v>
      </c>
      <c r="BD313" s="39" t="s">
        <v>5078</v>
      </c>
      <c r="BE313" s="39" t="s">
        <v>2973</v>
      </c>
      <c r="BF313" s="39" t="s">
        <v>2990</v>
      </c>
      <c r="BG313" s="37">
        <v>1.7960000000000001E-3</v>
      </c>
      <c r="BH313" s="125">
        <v>11.57</v>
      </c>
      <c r="BI313" s="125">
        <v>0.2</v>
      </c>
      <c r="BJ313" s="125">
        <f t="shared" si="23"/>
        <v>1.7286084701815041</v>
      </c>
      <c r="BK313" s="125">
        <v>11.676</v>
      </c>
      <c r="BL313" s="125">
        <v>0.20430000000000001</v>
      </c>
      <c r="BM313" s="125">
        <f t="shared" si="24"/>
        <v>1.7497430626927029</v>
      </c>
      <c r="BN313" s="36">
        <v>11.749000000000001</v>
      </c>
      <c r="BO313" s="36">
        <v>0.204758</v>
      </c>
      <c r="BP313" s="125">
        <f t="shared" si="20"/>
        <v>1.7427695974125457</v>
      </c>
      <c r="BQ313" s="125">
        <v>16.849699999999999</v>
      </c>
      <c r="BR313" s="125">
        <v>1644</v>
      </c>
      <c r="BS313" s="125">
        <f t="shared" si="21"/>
        <v>0.61312078479460452</v>
      </c>
      <c r="BT313" s="125">
        <f t="shared" si="22"/>
        <v>14.105419450631029</v>
      </c>
    </row>
    <row r="314" spans="1:72">
      <c r="A314" s="37" t="s">
        <v>5082</v>
      </c>
      <c r="B314" s="37" t="s">
        <v>5083</v>
      </c>
      <c r="C314" s="37" t="s">
        <v>5084</v>
      </c>
      <c r="D314" s="37" t="s">
        <v>3853</v>
      </c>
      <c r="E314" s="37" t="s">
        <v>5085</v>
      </c>
      <c r="F314" s="37">
        <v>26.515999999999998</v>
      </c>
      <c r="G314" s="50" t="s">
        <v>5082</v>
      </c>
      <c r="H314" s="50" t="s">
        <v>2973</v>
      </c>
      <c r="I314" s="50"/>
      <c r="J314" s="37">
        <v>1.191E-2</v>
      </c>
      <c r="K314" s="37">
        <v>4.2000000000000002E-4</v>
      </c>
      <c r="L314" s="37">
        <v>4.6999999999999999E-4</v>
      </c>
      <c r="M314" s="37">
        <v>1.8370000000000001E-3</v>
      </c>
      <c r="N314" s="37">
        <v>1.5999999999999999E-5</v>
      </c>
      <c r="O314" s="37">
        <v>2.5999999999999998E-5</v>
      </c>
      <c r="P314" s="37">
        <v>-6.1355E-2</v>
      </c>
      <c r="Q314" s="37">
        <v>544.36580000000004</v>
      </c>
      <c r="R314" s="37">
        <v>7.704688</v>
      </c>
      <c r="S314" s="37">
        <v>4.6699999999999998E-2</v>
      </c>
      <c r="T314" s="37">
        <v>1.6999999999999999E-3</v>
      </c>
      <c r="U314" s="37">
        <v>1.8E-3</v>
      </c>
      <c r="V314" s="37">
        <v>0.27622999999999998</v>
      </c>
      <c r="W314" s="37">
        <v>5.8299999999999997E-4</v>
      </c>
      <c r="X314" s="37">
        <v>1.7E-5</v>
      </c>
      <c r="Y314" s="37">
        <v>3.4999999999999997E-5</v>
      </c>
      <c r="Z314" s="37">
        <v>12.02</v>
      </c>
      <c r="AA314" s="37">
        <v>0.42</v>
      </c>
      <c r="AB314" s="37">
        <v>0.47</v>
      </c>
      <c r="AC314" s="37">
        <v>11.83</v>
      </c>
      <c r="AD314" s="37">
        <v>0.1</v>
      </c>
      <c r="AE314" s="37">
        <v>0.16</v>
      </c>
      <c r="AF314" s="37">
        <v>11.77</v>
      </c>
      <c r="AG314" s="37">
        <v>0.35</v>
      </c>
      <c r="AH314" s="37">
        <v>0.7</v>
      </c>
      <c r="AI314" s="37">
        <v>46</v>
      </c>
      <c r="AJ314" s="37">
        <v>73</v>
      </c>
      <c r="AK314" s="37">
        <v>75</v>
      </c>
      <c r="AL314" s="37">
        <v>2186</v>
      </c>
      <c r="AM314" s="37">
        <v>80</v>
      </c>
      <c r="AN314" s="37">
        <v>2211</v>
      </c>
      <c r="AO314" s="37">
        <v>67</v>
      </c>
      <c r="AP314" s="37">
        <v>0.98699999999999999</v>
      </c>
      <c r="AQ314" s="37">
        <v>0.01</v>
      </c>
      <c r="AR314" s="37">
        <v>95</v>
      </c>
      <c r="AS314" s="37">
        <v>87</v>
      </c>
      <c r="AT314" s="1">
        <v>78900</v>
      </c>
      <c r="AU314" s="1">
        <v>1800</v>
      </c>
      <c r="AV314" s="37">
        <v>3670</v>
      </c>
      <c r="AW314" s="37">
        <v>130</v>
      </c>
      <c r="BB314" s="1">
        <v>40400000</v>
      </c>
      <c r="BC314" s="1">
        <v>1500000</v>
      </c>
      <c r="BD314" s="39" t="s">
        <v>5082</v>
      </c>
      <c r="BE314" s="39" t="s">
        <v>2973</v>
      </c>
      <c r="BG314" s="37">
        <v>1.8370000000000001E-3</v>
      </c>
      <c r="BH314" s="125">
        <v>11.83</v>
      </c>
      <c r="BI314" s="125">
        <v>0.16</v>
      </c>
      <c r="BJ314" s="125">
        <f t="shared" si="23"/>
        <v>1.3524936601859681</v>
      </c>
      <c r="BK314" s="125">
        <v>11.920999999999999</v>
      </c>
      <c r="BL314" s="125">
        <v>0.171206</v>
      </c>
      <c r="BM314" s="125">
        <f t="shared" si="24"/>
        <v>1.4361714621256607</v>
      </c>
      <c r="BN314" s="36">
        <v>11.994</v>
      </c>
      <c r="BO314" s="36">
        <v>0.17175399999999999</v>
      </c>
      <c r="BP314" s="125">
        <f t="shared" si="20"/>
        <v>1.4319993329998333</v>
      </c>
      <c r="BQ314" s="125">
        <v>17.017700000000001</v>
      </c>
      <c r="BR314" s="125">
        <v>2186</v>
      </c>
      <c r="BS314" s="125">
        <f t="shared" si="21"/>
        <v>1.0131712259371835</v>
      </c>
      <c r="BT314" s="125">
        <f t="shared" si="22"/>
        <v>1.580698835274541</v>
      </c>
    </row>
    <row r="315" spans="1:72">
      <c r="A315" s="37" t="s">
        <v>5086</v>
      </c>
      <c r="B315" s="37" t="s">
        <v>5087</v>
      </c>
      <c r="C315" s="37" t="s">
        <v>5088</v>
      </c>
      <c r="D315" s="37" t="s">
        <v>3853</v>
      </c>
      <c r="E315" s="37" t="s">
        <v>5089</v>
      </c>
      <c r="F315" s="37">
        <v>26.515999999999998</v>
      </c>
      <c r="G315" s="50" t="s">
        <v>5086</v>
      </c>
      <c r="H315" s="50" t="s">
        <v>2973</v>
      </c>
      <c r="I315" s="50"/>
      <c r="J315" s="37">
        <v>1.2290000000000001E-2</v>
      </c>
      <c r="K315" s="37">
        <v>3.6999999999999999E-4</v>
      </c>
      <c r="L315" s="37">
        <v>4.2000000000000002E-4</v>
      </c>
      <c r="M315" s="37">
        <v>1.8500000000000001E-3</v>
      </c>
      <c r="N315" s="37">
        <v>1.5999999999999999E-5</v>
      </c>
      <c r="O315" s="37">
        <v>2.5999999999999998E-5</v>
      </c>
      <c r="P315" s="37">
        <v>9.7841999999999998E-2</v>
      </c>
      <c r="Q315" s="37">
        <v>540.54049999999995</v>
      </c>
      <c r="R315" s="37">
        <v>7.5967859999999998</v>
      </c>
      <c r="S315" s="37">
        <v>4.7699999999999999E-2</v>
      </c>
      <c r="T315" s="37">
        <v>1.2999999999999999E-3</v>
      </c>
      <c r="U315" s="37">
        <v>1.4E-3</v>
      </c>
      <c r="V315" s="37">
        <v>0.25161</v>
      </c>
      <c r="W315" s="37">
        <v>6.3900000000000003E-4</v>
      </c>
      <c r="X315" s="37">
        <v>1.9000000000000001E-5</v>
      </c>
      <c r="Y315" s="37">
        <v>3.8000000000000002E-5</v>
      </c>
      <c r="Z315" s="37">
        <v>12.41</v>
      </c>
      <c r="AA315" s="37">
        <v>0.37</v>
      </c>
      <c r="AB315" s="37">
        <v>0.43</v>
      </c>
      <c r="AC315" s="37">
        <v>11.92</v>
      </c>
      <c r="AD315" s="37">
        <v>0.1</v>
      </c>
      <c r="AE315" s="37">
        <v>0.17</v>
      </c>
      <c r="AF315" s="37">
        <v>12.92</v>
      </c>
      <c r="AG315" s="37">
        <v>0.39</v>
      </c>
      <c r="AH315" s="37">
        <v>0.77</v>
      </c>
      <c r="AI315" s="37">
        <v>90</v>
      </c>
      <c r="AJ315" s="37">
        <v>59</v>
      </c>
      <c r="AK315" s="37">
        <v>62</v>
      </c>
      <c r="AL315" s="37">
        <v>3389</v>
      </c>
      <c r="AM315" s="37">
        <v>88</v>
      </c>
      <c r="AN315" s="37">
        <v>2614</v>
      </c>
      <c r="AO315" s="37">
        <v>65</v>
      </c>
      <c r="AP315" s="37">
        <v>1.2949999999999999</v>
      </c>
      <c r="AQ315" s="37">
        <v>1.0999999999999999E-2</v>
      </c>
      <c r="AR315" s="37">
        <v>-15</v>
      </c>
      <c r="AS315" s="37">
        <v>86</v>
      </c>
      <c r="AT315" s="1">
        <v>123100</v>
      </c>
      <c r="AU315" s="1">
        <v>1400</v>
      </c>
      <c r="AV315" s="37">
        <v>5850</v>
      </c>
      <c r="AW315" s="37">
        <v>180</v>
      </c>
      <c r="BB315" s="1">
        <v>62700000</v>
      </c>
      <c r="BC315" s="1">
        <v>1600000</v>
      </c>
      <c r="BD315" s="39" t="s">
        <v>5086</v>
      </c>
      <c r="BE315" s="39" t="s">
        <v>2973</v>
      </c>
      <c r="BG315" s="37">
        <v>1.8500000000000001E-3</v>
      </c>
      <c r="BH315" s="125">
        <v>11.92</v>
      </c>
      <c r="BI315" s="125">
        <v>0.17</v>
      </c>
      <c r="BJ315" s="125">
        <f t="shared" si="23"/>
        <v>1.4261744966442955</v>
      </c>
      <c r="BK315" s="125">
        <v>11.984</v>
      </c>
      <c r="BL315" s="125">
        <v>0.17011799999999999</v>
      </c>
      <c r="BM315" s="125">
        <f t="shared" si="24"/>
        <v>1.4195427236315086</v>
      </c>
      <c r="BN315" s="36">
        <v>12.057</v>
      </c>
      <c r="BO315" s="36">
        <v>0.17066999999999999</v>
      </c>
      <c r="BP315" s="125">
        <f t="shared" si="20"/>
        <v>1.4155262503110226</v>
      </c>
      <c r="BQ315" s="125">
        <v>17.190999999999999</v>
      </c>
      <c r="BR315" s="125">
        <v>3389</v>
      </c>
      <c r="BS315" s="125">
        <f t="shared" si="21"/>
        <v>0.77220077220077221</v>
      </c>
      <c r="BT315" s="125">
        <f t="shared" si="22"/>
        <v>3.9484286865431151</v>
      </c>
    </row>
    <row r="316" spans="1:72">
      <c r="A316" s="37" t="s">
        <v>5090</v>
      </c>
      <c r="B316" s="37" t="s">
        <v>5091</v>
      </c>
      <c r="C316" s="37" t="s">
        <v>5092</v>
      </c>
      <c r="D316" s="37" t="s">
        <v>3853</v>
      </c>
      <c r="E316" s="37" t="s">
        <v>5093</v>
      </c>
      <c r="F316" s="37">
        <v>14.058999999999999</v>
      </c>
      <c r="G316" s="50" t="s">
        <v>5090</v>
      </c>
      <c r="H316" s="50" t="s">
        <v>2973</v>
      </c>
      <c r="I316" s="50"/>
      <c r="J316" s="37">
        <v>1.218E-2</v>
      </c>
      <c r="K316" s="37">
        <v>4.6000000000000001E-4</v>
      </c>
      <c r="L316" s="37">
        <v>5.1000000000000004E-4</v>
      </c>
      <c r="M316" s="37">
        <v>1.7960000000000001E-3</v>
      </c>
      <c r="N316" s="37">
        <v>1.7E-5</v>
      </c>
      <c r="O316" s="37">
        <v>2.5999999999999998E-5</v>
      </c>
      <c r="P316" s="37">
        <v>0.13488</v>
      </c>
      <c r="Q316" s="37">
        <v>556.79290000000003</v>
      </c>
      <c r="R316" s="37">
        <v>8.0604759999999995</v>
      </c>
      <c r="S316" s="37">
        <v>4.87E-2</v>
      </c>
      <c r="T316" s="37">
        <v>2.2000000000000001E-3</v>
      </c>
      <c r="U316" s="37">
        <v>2.3E-3</v>
      </c>
      <c r="V316" s="37">
        <v>0.1389</v>
      </c>
      <c r="W316" s="37">
        <v>6.4899999999999995E-4</v>
      </c>
      <c r="X316" s="37">
        <v>1.5E-5</v>
      </c>
      <c r="Y316" s="37">
        <v>3.6999999999999998E-5</v>
      </c>
      <c r="Z316" s="37">
        <v>12.29</v>
      </c>
      <c r="AA316" s="37">
        <v>0.46</v>
      </c>
      <c r="AB316" s="37">
        <v>0.51</v>
      </c>
      <c r="AC316" s="37">
        <v>11.57</v>
      </c>
      <c r="AD316" s="37">
        <v>0.11</v>
      </c>
      <c r="AE316" s="37">
        <v>0.17</v>
      </c>
      <c r="AF316" s="37">
        <v>13.11</v>
      </c>
      <c r="AG316" s="37">
        <v>0.3</v>
      </c>
      <c r="AH316" s="37">
        <v>0.74</v>
      </c>
      <c r="AI316" s="37">
        <v>136</v>
      </c>
      <c r="AJ316" s="37">
        <v>98</v>
      </c>
      <c r="AK316" s="37">
        <v>100</v>
      </c>
      <c r="AL316" s="37">
        <v>2339</v>
      </c>
      <c r="AM316" s="37">
        <v>39</v>
      </c>
      <c r="AN316" s="37">
        <v>2348</v>
      </c>
      <c r="AO316" s="37">
        <v>25</v>
      </c>
      <c r="AP316" s="37">
        <v>0.997</v>
      </c>
      <c r="AQ316" s="37">
        <v>1.7000000000000001E-2</v>
      </c>
      <c r="AR316" s="37">
        <v>140</v>
      </c>
      <c r="AS316" s="37">
        <v>180</v>
      </c>
      <c r="AT316" s="37">
        <v>86530</v>
      </c>
      <c r="AU316" s="37">
        <v>900</v>
      </c>
      <c r="AV316" s="37">
        <v>4100</v>
      </c>
      <c r="AW316" s="37">
        <v>180</v>
      </c>
      <c r="BB316" s="1">
        <v>43260000</v>
      </c>
      <c r="BC316" s="1">
        <v>720000</v>
      </c>
      <c r="BD316" s="39" t="s">
        <v>5090</v>
      </c>
      <c r="BE316" s="39" t="s">
        <v>2973</v>
      </c>
      <c r="BG316" s="37">
        <v>1.7960000000000001E-3</v>
      </c>
      <c r="BH316" s="125">
        <v>11.57</v>
      </c>
      <c r="BI316" s="125">
        <v>0.17</v>
      </c>
      <c r="BJ316" s="125">
        <f t="shared" si="23"/>
        <v>1.4693171996542784</v>
      </c>
      <c r="BK316" s="125">
        <v>11.653</v>
      </c>
      <c r="BL316" s="125">
        <v>0.17096700000000001</v>
      </c>
      <c r="BM316" s="125">
        <f t="shared" si="24"/>
        <v>1.4671500901055523</v>
      </c>
      <c r="BN316" s="36">
        <v>11.726000000000001</v>
      </c>
      <c r="BO316" s="36">
        <v>0.171516</v>
      </c>
      <c r="BP316" s="125">
        <f t="shared" si="20"/>
        <v>1.4626982773324237</v>
      </c>
      <c r="BQ316" s="125">
        <v>17.036799999999999</v>
      </c>
      <c r="BR316" s="125">
        <v>2339</v>
      </c>
      <c r="BS316" s="125">
        <f t="shared" si="21"/>
        <v>1.0030090270812437</v>
      </c>
      <c r="BT316" s="125">
        <f t="shared" si="22"/>
        <v>5.85842148087875</v>
      </c>
    </row>
    <row r="317" spans="1:72">
      <c r="A317" s="37" t="s">
        <v>5094</v>
      </c>
      <c r="B317" s="37" t="s">
        <v>5095</v>
      </c>
      <c r="C317" s="37" t="s">
        <v>5096</v>
      </c>
      <c r="D317" s="37" t="s">
        <v>3853</v>
      </c>
      <c r="E317" s="37" t="s">
        <v>5097</v>
      </c>
      <c r="F317" s="37">
        <v>26.515999999999998</v>
      </c>
      <c r="G317" s="50" t="s">
        <v>5094</v>
      </c>
      <c r="H317" s="50" t="s">
        <v>2973</v>
      </c>
      <c r="I317" s="50" t="s">
        <v>3965</v>
      </c>
      <c r="J317" s="37">
        <v>1.2710000000000001E-2</v>
      </c>
      <c r="K317" s="37">
        <v>4.8999999999999998E-4</v>
      </c>
      <c r="L317" s="37">
        <v>5.4000000000000001E-4</v>
      </c>
      <c r="M317" s="37">
        <v>1.8389999999999999E-3</v>
      </c>
      <c r="N317" s="37">
        <v>1.9000000000000001E-5</v>
      </c>
      <c r="O317" s="37">
        <v>2.8E-5</v>
      </c>
      <c r="P317" s="37">
        <v>0.35444999999999999</v>
      </c>
      <c r="Q317" s="37">
        <v>543.77380000000005</v>
      </c>
      <c r="R317" s="37">
        <v>8.279318</v>
      </c>
      <c r="S317" s="37">
        <v>5.0299999999999997E-2</v>
      </c>
      <c r="T317" s="37">
        <v>1.8E-3</v>
      </c>
      <c r="U317" s="37">
        <v>1.8E-3</v>
      </c>
      <c r="V317" s="37">
        <v>-5.7585999999999998E-2</v>
      </c>
      <c r="W317" s="37">
        <v>6.4499999999999996E-4</v>
      </c>
      <c r="X317" s="37">
        <v>2.5000000000000001E-5</v>
      </c>
      <c r="Y317" s="37">
        <v>4.1999999999999998E-5</v>
      </c>
      <c r="Z317" s="37">
        <v>12.83</v>
      </c>
      <c r="AA317" s="37">
        <v>0.49</v>
      </c>
      <c r="AB317" s="37">
        <v>0.54</v>
      </c>
      <c r="AC317" s="37">
        <v>11.84</v>
      </c>
      <c r="AD317" s="37">
        <v>0.12</v>
      </c>
      <c r="AE317" s="37">
        <v>0.18</v>
      </c>
      <c r="AF317" s="37">
        <v>13.04</v>
      </c>
      <c r="AG317" s="37">
        <v>0.51</v>
      </c>
      <c r="AH317" s="37">
        <v>0.85</v>
      </c>
      <c r="AI317" s="37">
        <v>204</v>
      </c>
      <c r="AJ317" s="37">
        <v>82</v>
      </c>
      <c r="AK317" s="37">
        <v>85</v>
      </c>
      <c r="AL317" s="37">
        <v>1764</v>
      </c>
      <c r="AM317" s="37">
        <v>26</v>
      </c>
      <c r="AN317" s="37">
        <v>1482</v>
      </c>
      <c r="AO317" s="37">
        <v>14</v>
      </c>
      <c r="AP317" s="37">
        <v>1.1830000000000001</v>
      </c>
      <c r="AQ317" s="37">
        <v>0.02</v>
      </c>
      <c r="AR317" s="37">
        <v>75</v>
      </c>
      <c r="AS317" s="37">
        <v>73</v>
      </c>
      <c r="AT317" s="37">
        <v>63660</v>
      </c>
      <c r="AU317" s="37">
        <v>700</v>
      </c>
      <c r="AV317" s="37">
        <v>3180</v>
      </c>
      <c r="AW317" s="37">
        <v>120</v>
      </c>
      <c r="BB317" s="1">
        <v>32620000</v>
      </c>
      <c r="BC317" s="1">
        <v>480000</v>
      </c>
      <c r="BD317" s="39" t="s">
        <v>5094</v>
      </c>
      <c r="BE317" s="39" t="s">
        <v>2973</v>
      </c>
      <c r="BF317" s="39" t="s">
        <v>3965</v>
      </c>
      <c r="BG317" s="37">
        <v>1.8389999999999999E-3</v>
      </c>
      <c r="BH317" s="125">
        <v>11.84</v>
      </c>
      <c r="BI317" s="125">
        <v>0.18</v>
      </c>
      <c r="BJ317" s="125">
        <f t="shared" si="23"/>
        <v>1.5202702702702702</v>
      </c>
      <c r="BK317" s="125">
        <v>11.948</v>
      </c>
      <c r="BL317" s="125">
        <v>0.184782</v>
      </c>
      <c r="BM317" s="125">
        <f t="shared" si="24"/>
        <v>1.546551724137931</v>
      </c>
      <c r="BN317" s="36">
        <v>12.021000000000001</v>
      </c>
      <c r="BO317" s="36">
        <v>0.18529000000000001</v>
      </c>
      <c r="BP317" s="125">
        <f t="shared" si="20"/>
        <v>1.5413859079943433</v>
      </c>
      <c r="BQ317" s="125">
        <v>16.910499999999999</v>
      </c>
      <c r="BR317" s="125">
        <v>1764</v>
      </c>
      <c r="BS317" s="125">
        <f t="shared" si="21"/>
        <v>0.84530853761622993</v>
      </c>
      <c r="BT317" s="125">
        <f t="shared" si="22"/>
        <v>7.7162899454403799</v>
      </c>
    </row>
    <row r="318" spans="1:72">
      <c r="A318" s="37" t="s">
        <v>5098</v>
      </c>
      <c r="B318" s="37" t="s">
        <v>5099</v>
      </c>
      <c r="C318" s="37" t="s">
        <v>5100</v>
      </c>
      <c r="D318" s="37" t="s">
        <v>3853</v>
      </c>
      <c r="E318" s="37" t="s">
        <v>5101</v>
      </c>
      <c r="F318" s="37">
        <v>26.515999999999998</v>
      </c>
      <c r="G318" s="50" t="s">
        <v>5098</v>
      </c>
      <c r="H318" s="50" t="s">
        <v>3002</v>
      </c>
      <c r="I318" s="50" t="s">
        <v>2990</v>
      </c>
      <c r="J318" s="37">
        <v>1.3899999999999999E-2</v>
      </c>
      <c r="K318" s="37">
        <v>3.8999999999999999E-4</v>
      </c>
      <c r="L318" s="37">
        <v>4.6000000000000001E-4</v>
      </c>
      <c r="M318" s="37">
        <v>1.8289999999999999E-3</v>
      </c>
      <c r="N318" s="37">
        <v>2.1999999999999999E-5</v>
      </c>
      <c r="O318" s="37">
        <v>3.0000000000000001E-5</v>
      </c>
      <c r="P318" s="37">
        <v>8.1306000000000003E-2</v>
      </c>
      <c r="Q318" s="37">
        <v>546.74689999999998</v>
      </c>
      <c r="R318" s="37">
        <v>8.9679640000000003</v>
      </c>
      <c r="S318" s="37">
        <v>5.5500000000000001E-2</v>
      </c>
      <c r="T318" s="37">
        <v>1.6999999999999999E-3</v>
      </c>
      <c r="U318" s="37">
        <v>1.8E-3</v>
      </c>
      <c r="V318" s="37">
        <v>0.33862999999999999</v>
      </c>
      <c r="W318" s="37">
        <v>6.78E-4</v>
      </c>
      <c r="X318" s="37">
        <v>2.0000000000000002E-5</v>
      </c>
      <c r="Y318" s="37">
        <v>4.0000000000000003E-5</v>
      </c>
      <c r="Z318" s="37">
        <v>14.02</v>
      </c>
      <c r="AA318" s="37">
        <v>0.39</v>
      </c>
      <c r="AB318" s="37">
        <v>0.47</v>
      </c>
      <c r="AC318" s="37">
        <v>11.78</v>
      </c>
      <c r="AD318" s="37">
        <v>0.14000000000000001</v>
      </c>
      <c r="AE318" s="37">
        <v>0.19</v>
      </c>
      <c r="AF318" s="37">
        <v>13.7</v>
      </c>
      <c r="AG318" s="37">
        <v>0.41</v>
      </c>
      <c r="AH318" s="37">
        <v>0.82</v>
      </c>
      <c r="AI318" s="37">
        <v>430</v>
      </c>
      <c r="AJ318" s="37">
        <v>67</v>
      </c>
      <c r="AK318" s="37">
        <v>71</v>
      </c>
      <c r="AL318" s="37">
        <v>2355</v>
      </c>
      <c r="AM318" s="37">
        <v>59</v>
      </c>
      <c r="AN318" s="37">
        <v>1350</v>
      </c>
      <c r="AO318" s="37">
        <v>32</v>
      </c>
      <c r="AP318" s="37">
        <v>1.728</v>
      </c>
      <c r="AQ318" s="37">
        <v>1.7000000000000001E-2</v>
      </c>
      <c r="AR318" s="37">
        <v>203</v>
      </c>
      <c r="AS318" s="37">
        <v>85</v>
      </c>
      <c r="AT318" s="1">
        <v>84600</v>
      </c>
      <c r="AU318" s="1">
        <v>1400</v>
      </c>
      <c r="AV318" s="37">
        <v>4670</v>
      </c>
      <c r="AW318" s="37">
        <v>170</v>
      </c>
      <c r="BB318" s="1">
        <v>43500000</v>
      </c>
      <c r="BC318" s="1">
        <v>1100000</v>
      </c>
      <c r="BD318" s="39" t="s">
        <v>5098</v>
      </c>
      <c r="BE318" s="39" t="s">
        <v>3002</v>
      </c>
      <c r="BF318" s="39" t="s">
        <v>2990</v>
      </c>
      <c r="BG318" s="37">
        <v>1.8289999999999999E-3</v>
      </c>
      <c r="BH318" s="125">
        <v>11.78</v>
      </c>
      <c r="BI318" s="125">
        <v>0.19</v>
      </c>
      <c r="BJ318" s="125">
        <f t="shared" si="23"/>
        <v>1.6129032258064515</v>
      </c>
      <c r="BK318" s="125">
        <v>11.87</v>
      </c>
      <c r="BL318" s="125">
        <v>0.196827</v>
      </c>
      <c r="BM318" s="125">
        <f t="shared" si="24"/>
        <v>1.6581887110362257</v>
      </c>
      <c r="BN318" s="36">
        <v>11.943</v>
      </c>
      <c r="BO318" s="36">
        <v>0.19730300000000001</v>
      </c>
      <c r="BP318" s="125">
        <f t="shared" si="20"/>
        <v>1.6520388512099138</v>
      </c>
      <c r="BQ318" s="125">
        <v>17.010200000000001</v>
      </c>
      <c r="BR318" s="125">
        <v>2355</v>
      </c>
      <c r="BS318" s="125">
        <f t="shared" si="21"/>
        <v>0.57870370370370372</v>
      </c>
      <c r="BT318" s="125">
        <f t="shared" si="22"/>
        <v>15.977175463623395</v>
      </c>
    </row>
    <row r="319" spans="1:72">
      <c r="A319" s="37" t="s">
        <v>5102</v>
      </c>
      <c r="B319" s="37" t="s">
        <v>5103</v>
      </c>
      <c r="C319" s="37" t="s">
        <v>5104</v>
      </c>
      <c r="D319" s="37" t="s">
        <v>3853</v>
      </c>
      <c r="E319" s="37" t="s">
        <v>5105</v>
      </c>
      <c r="F319" s="37">
        <v>26.515999999999998</v>
      </c>
      <c r="G319" s="50" t="s">
        <v>5102</v>
      </c>
      <c r="H319" s="50" t="s">
        <v>3025</v>
      </c>
      <c r="I319" s="50"/>
      <c r="J319" s="37">
        <v>1.2200000000000001E-2</v>
      </c>
      <c r="K319" s="37">
        <v>2.9999999999999997E-4</v>
      </c>
      <c r="L319" s="37">
        <v>3.6999999999999999E-4</v>
      </c>
      <c r="M319" s="37">
        <v>1.861E-3</v>
      </c>
      <c r="N319" s="37">
        <v>1.7E-5</v>
      </c>
      <c r="O319" s="37">
        <v>2.5999999999999998E-5</v>
      </c>
      <c r="P319" s="37">
        <v>0.36753000000000002</v>
      </c>
      <c r="Q319" s="37">
        <v>537.34550000000002</v>
      </c>
      <c r="R319" s="37">
        <v>7.5072450000000002</v>
      </c>
      <c r="S319" s="37">
        <v>4.7100000000000003E-2</v>
      </c>
      <c r="T319" s="37">
        <v>1.1000000000000001E-3</v>
      </c>
      <c r="U319" s="37">
        <v>1.1999999999999999E-3</v>
      </c>
      <c r="V319" s="37">
        <v>8.1514000000000001E-4</v>
      </c>
      <c r="W319" s="37">
        <v>6.1399999999999996E-4</v>
      </c>
      <c r="X319" s="37">
        <v>1.9000000000000001E-5</v>
      </c>
      <c r="Y319" s="37">
        <v>3.6999999999999998E-5</v>
      </c>
      <c r="Z319" s="37">
        <v>12.32</v>
      </c>
      <c r="AA319" s="37">
        <v>0.3</v>
      </c>
      <c r="AB319" s="37">
        <v>0.37</v>
      </c>
      <c r="AC319" s="37">
        <v>11.98</v>
      </c>
      <c r="AD319" s="37">
        <v>0.11</v>
      </c>
      <c r="AE319" s="37">
        <v>0.17</v>
      </c>
      <c r="AF319" s="37">
        <v>12.41</v>
      </c>
      <c r="AG319" s="37">
        <v>0.38</v>
      </c>
      <c r="AH319" s="37">
        <v>0.75</v>
      </c>
      <c r="AI319" s="37">
        <v>63</v>
      </c>
      <c r="AJ319" s="37">
        <v>49</v>
      </c>
      <c r="AK319" s="37">
        <v>53</v>
      </c>
      <c r="AL319" s="37">
        <v>4098</v>
      </c>
      <c r="AM319" s="37">
        <v>68</v>
      </c>
      <c r="AN319" s="37">
        <v>3221</v>
      </c>
      <c r="AO319" s="37">
        <v>57</v>
      </c>
      <c r="AP319" s="37">
        <v>1.2709999999999999</v>
      </c>
      <c r="AQ319" s="37">
        <v>1.2E-2</v>
      </c>
      <c r="AR319" s="37">
        <v>9</v>
      </c>
      <c r="AS319" s="37">
        <v>88</v>
      </c>
      <c r="AT319" s="1">
        <v>150300</v>
      </c>
      <c r="AU319" s="1">
        <v>1700</v>
      </c>
      <c r="AV319" s="37">
        <v>7020</v>
      </c>
      <c r="AW319" s="37">
        <v>160</v>
      </c>
      <c r="BB319" s="1">
        <v>75700000</v>
      </c>
      <c r="BC319" s="1">
        <v>1300000</v>
      </c>
      <c r="BD319" s="39" t="s">
        <v>5102</v>
      </c>
      <c r="BE319" s="39" t="s">
        <v>3025</v>
      </c>
      <c r="BG319" s="37">
        <v>1.861E-3</v>
      </c>
      <c r="BH319" s="125">
        <v>11.98</v>
      </c>
      <c r="BI319" s="125">
        <v>0.17</v>
      </c>
      <c r="BJ319" s="125">
        <f t="shared" si="23"/>
        <v>1.4190317195325544</v>
      </c>
      <c r="BK319" s="125">
        <v>12.044</v>
      </c>
      <c r="BL319" s="125">
        <v>0.16967399999999999</v>
      </c>
      <c r="BM319" s="125">
        <f t="shared" si="24"/>
        <v>1.4087844569910328</v>
      </c>
      <c r="BN319" s="36">
        <v>12.117000000000001</v>
      </c>
      <c r="BO319" s="36">
        <v>0.17022699999999999</v>
      </c>
      <c r="BP319" s="125">
        <f t="shared" si="20"/>
        <v>1.4048609391763636</v>
      </c>
      <c r="BQ319" s="125">
        <v>17.277000000000001</v>
      </c>
      <c r="BR319" s="125">
        <v>4098</v>
      </c>
      <c r="BS319" s="125">
        <f t="shared" si="21"/>
        <v>0.78678206136900086</v>
      </c>
      <c r="BT319" s="125">
        <f t="shared" si="22"/>
        <v>2.759740259740262</v>
      </c>
    </row>
    <row r="320" spans="1:72">
      <c r="A320" s="37" t="s">
        <v>5106</v>
      </c>
      <c r="B320" s="37" t="s">
        <v>5107</v>
      </c>
      <c r="C320" s="37" t="s">
        <v>5108</v>
      </c>
      <c r="D320" s="37" t="s">
        <v>3853</v>
      </c>
      <c r="E320" s="37" t="s">
        <v>5109</v>
      </c>
      <c r="F320" s="37">
        <v>23.847000000000001</v>
      </c>
      <c r="G320" s="50" t="s">
        <v>5106</v>
      </c>
      <c r="H320" s="50" t="s">
        <v>3530</v>
      </c>
      <c r="I320" s="50" t="s">
        <v>3965</v>
      </c>
      <c r="J320" s="37">
        <v>1.2200000000000001E-2</v>
      </c>
      <c r="K320" s="37">
        <v>4.4999999999999999E-4</v>
      </c>
      <c r="L320" s="37">
        <v>4.8999999999999998E-4</v>
      </c>
      <c r="M320" s="37">
        <v>1.8029999999999999E-3</v>
      </c>
      <c r="N320" s="37">
        <v>2.4000000000000001E-5</v>
      </c>
      <c r="O320" s="37">
        <v>3.1000000000000001E-5</v>
      </c>
      <c r="P320" s="37">
        <v>3.2190999999999997E-2</v>
      </c>
      <c r="Q320" s="37">
        <v>554.63120000000004</v>
      </c>
      <c r="R320" s="37">
        <v>9.5360879999999995</v>
      </c>
      <c r="S320" s="37">
        <v>4.9200000000000001E-2</v>
      </c>
      <c r="T320" s="37">
        <v>1.6999999999999999E-3</v>
      </c>
      <c r="U320" s="37">
        <v>1.8E-3</v>
      </c>
      <c r="V320" s="37">
        <v>0.25009999999999999</v>
      </c>
      <c r="W320" s="37">
        <v>5.9599999999999996E-4</v>
      </c>
      <c r="X320" s="37">
        <v>1.7E-5</v>
      </c>
      <c r="Y320" s="37">
        <v>3.4999999999999997E-5</v>
      </c>
      <c r="Z320" s="37">
        <v>12.31</v>
      </c>
      <c r="AA320" s="37">
        <v>0.45</v>
      </c>
      <c r="AB320" s="37">
        <v>0.5</v>
      </c>
      <c r="AC320" s="37">
        <v>11.61</v>
      </c>
      <c r="AD320" s="37">
        <v>0.15</v>
      </c>
      <c r="AE320" s="37">
        <v>0.2</v>
      </c>
      <c r="AF320" s="37">
        <v>12.04</v>
      </c>
      <c r="AG320" s="37">
        <v>0.35</v>
      </c>
      <c r="AH320" s="37">
        <v>0.72</v>
      </c>
      <c r="AI320" s="37">
        <v>156</v>
      </c>
      <c r="AJ320" s="37">
        <v>75</v>
      </c>
      <c r="AK320" s="37">
        <v>78</v>
      </c>
      <c r="AL320" s="37">
        <v>2365</v>
      </c>
      <c r="AM320" s="37">
        <v>46</v>
      </c>
      <c r="AN320" s="37">
        <v>2186</v>
      </c>
      <c r="AO320" s="37">
        <v>28</v>
      </c>
      <c r="AP320" s="37">
        <v>1.079</v>
      </c>
      <c r="AQ320" s="37">
        <v>1.4E-2</v>
      </c>
      <c r="AR320" s="37">
        <v>-40</v>
      </c>
      <c r="AS320" s="37">
        <v>80</v>
      </c>
      <c r="AT320" s="37">
        <v>84460</v>
      </c>
      <c r="AU320" s="37">
        <v>850</v>
      </c>
      <c r="AV320" s="37">
        <v>4120</v>
      </c>
      <c r="AW320" s="37">
        <v>160</v>
      </c>
      <c r="BB320" s="1">
        <v>43710000</v>
      </c>
      <c r="BC320" s="1">
        <v>860000</v>
      </c>
      <c r="BD320" s="39" t="s">
        <v>5106</v>
      </c>
      <c r="BE320" s="39" t="s">
        <v>3530</v>
      </c>
      <c r="BF320" s="39" t="s">
        <v>3965</v>
      </c>
      <c r="BG320" s="37">
        <v>1.8029999999999999E-3</v>
      </c>
      <c r="BH320" s="125">
        <v>11.61</v>
      </c>
      <c r="BI320" s="125">
        <v>0.2</v>
      </c>
      <c r="BJ320" s="125">
        <f t="shared" si="23"/>
        <v>1.7226528854435832</v>
      </c>
      <c r="BK320" s="125">
        <v>11.699</v>
      </c>
      <c r="BL320" s="125">
        <v>0.203011</v>
      </c>
      <c r="BM320" s="125">
        <f t="shared" si="24"/>
        <v>1.7352850670997522</v>
      </c>
      <c r="BN320" s="36">
        <v>11.772</v>
      </c>
      <c r="BO320" s="36">
        <v>0.20347299999999999</v>
      </c>
      <c r="BP320" s="125">
        <f t="shared" si="20"/>
        <v>1.7284488617057423</v>
      </c>
      <c r="BQ320" s="125">
        <v>17.0364</v>
      </c>
      <c r="BR320" s="125">
        <v>2365</v>
      </c>
      <c r="BS320" s="125">
        <f t="shared" si="21"/>
        <v>0.92678405931417984</v>
      </c>
      <c r="BT320" s="125">
        <f t="shared" si="22"/>
        <v>5.6864337936636922</v>
      </c>
    </row>
    <row r="321" spans="1:72">
      <c r="A321" s="37" t="s">
        <v>5110</v>
      </c>
      <c r="B321" s="37" t="s">
        <v>5111</v>
      </c>
      <c r="C321" s="37" t="s">
        <v>5112</v>
      </c>
      <c r="D321" s="37" t="s">
        <v>3853</v>
      </c>
      <c r="E321" s="37" t="s">
        <v>5113</v>
      </c>
      <c r="F321" s="37">
        <v>22.422999999999998</v>
      </c>
      <c r="G321" s="50" t="s">
        <v>5110</v>
      </c>
      <c r="H321" s="50" t="s">
        <v>3531</v>
      </c>
      <c r="I321" s="50" t="s">
        <v>2990</v>
      </c>
      <c r="J321" s="37">
        <v>0.73599999999999999</v>
      </c>
      <c r="K321" s="37">
        <v>3.7999999999999999E-2</v>
      </c>
      <c r="L321" s="37">
        <v>0.04</v>
      </c>
      <c r="M321" s="37">
        <v>5.1700000000000003E-2</v>
      </c>
      <c r="N321" s="37">
        <v>2.7000000000000001E-3</v>
      </c>
      <c r="O321" s="37">
        <v>2.7000000000000001E-3</v>
      </c>
      <c r="P321" s="37">
        <v>0.95369999999999999</v>
      </c>
      <c r="Q321" s="37">
        <v>19.342359999999999</v>
      </c>
      <c r="R321" s="37">
        <v>1.010143</v>
      </c>
      <c r="S321" s="37">
        <v>0.1023</v>
      </c>
      <c r="T321" s="37">
        <v>1.2999999999999999E-3</v>
      </c>
      <c r="U321" s="37">
        <v>1.6999999999999999E-3</v>
      </c>
      <c r="V321" s="37">
        <v>0.32496000000000003</v>
      </c>
      <c r="W321" s="37">
        <v>4.0599999999999997E-2</v>
      </c>
      <c r="X321" s="37">
        <v>1.2999999999999999E-3</v>
      </c>
      <c r="Y321" s="37">
        <v>2.5000000000000001E-3</v>
      </c>
      <c r="Z321" s="37">
        <v>558</v>
      </c>
      <c r="AA321" s="37">
        <v>22</v>
      </c>
      <c r="AB321" s="37">
        <v>23</v>
      </c>
      <c r="AC321" s="37">
        <v>325</v>
      </c>
      <c r="AD321" s="37">
        <v>16</v>
      </c>
      <c r="AE321" s="37">
        <v>17</v>
      </c>
      <c r="AF321" s="37">
        <v>804</v>
      </c>
      <c r="AG321" s="37">
        <v>26</v>
      </c>
      <c r="AH321" s="37">
        <v>48</v>
      </c>
      <c r="AI321" s="37">
        <v>1664</v>
      </c>
      <c r="AJ321" s="37">
        <v>24</v>
      </c>
      <c r="AK321" s="37">
        <v>30</v>
      </c>
      <c r="AL321" s="37">
        <v>374</v>
      </c>
      <c r="AM321" s="37">
        <v>23</v>
      </c>
      <c r="AN321" s="37">
        <v>232</v>
      </c>
      <c r="AO321" s="37">
        <v>16</v>
      </c>
      <c r="AP321" s="37">
        <v>1.621</v>
      </c>
      <c r="AQ321" s="37">
        <v>2.4E-2</v>
      </c>
      <c r="AR321" s="37">
        <v>180</v>
      </c>
      <c r="AS321" s="37">
        <v>97</v>
      </c>
      <c r="AT321" s="1">
        <v>369000</v>
      </c>
      <c r="AU321" s="1">
        <v>5300</v>
      </c>
      <c r="AV321" s="37">
        <v>37410</v>
      </c>
      <c r="AW321" s="37">
        <v>660</v>
      </c>
      <c r="BB321" s="1">
        <v>6910000</v>
      </c>
      <c r="BC321" s="1">
        <v>430000</v>
      </c>
      <c r="BD321" s="39" t="s">
        <v>5110</v>
      </c>
      <c r="BE321" s="39" t="s">
        <v>3531</v>
      </c>
      <c r="BF321" s="39" t="s">
        <v>2990</v>
      </c>
      <c r="BG321" s="37">
        <v>5.1700000000000003E-2</v>
      </c>
      <c r="BH321" s="125">
        <v>325</v>
      </c>
      <c r="BI321" s="125">
        <v>17</v>
      </c>
      <c r="BJ321" s="125">
        <f t="shared" si="23"/>
        <v>5.2307692307692308</v>
      </c>
      <c r="BK321" s="125">
        <v>325.17899999999997</v>
      </c>
      <c r="BL321" s="125">
        <v>16.578499999999998</v>
      </c>
      <c r="BM321" s="125">
        <f t="shared" si="24"/>
        <v>5.0982689534072003</v>
      </c>
      <c r="BN321" s="36">
        <v>325.24900000000002</v>
      </c>
      <c r="BO321" s="36">
        <v>16.578399999999998</v>
      </c>
      <c r="BP321" s="125">
        <f t="shared" si="20"/>
        <v>5.0971409596954942</v>
      </c>
      <c r="BQ321" s="125">
        <v>17.667899999999999</v>
      </c>
      <c r="BR321" s="125">
        <v>374</v>
      </c>
      <c r="BS321" s="125">
        <f t="shared" si="21"/>
        <v>0.61690314620604569</v>
      </c>
      <c r="BT321" s="125">
        <f t="shared" si="22"/>
        <v>41.756272401433691</v>
      </c>
    </row>
    <row r="322" spans="1:72">
      <c r="A322" s="37" t="s">
        <v>5114</v>
      </c>
      <c r="B322" s="37" t="s">
        <v>5115</v>
      </c>
      <c r="C322" s="37" t="s">
        <v>5116</v>
      </c>
      <c r="D322" s="37" t="s">
        <v>3853</v>
      </c>
      <c r="E322" s="37" t="s">
        <v>5117</v>
      </c>
      <c r="F322" s="37">
        <v>26.338000000000001</v>
      </c>
      <c r="G322" s="50" t="s">
        <v>5114</v>
      </c>
      <c r="H322" s="50" t="s">
        <v>2973</v>
      </c>
      <c r="I322" s="50" t="s">
        <v>3965</v>
      </c>
      <c r="J322" s="37">
        <v>1.2290000000000001E-2</v>
      </c>
      <c r="K322" s="37">
        <v>4.8000000000000001E-4</v>
      </c>
      <c r="L322" s="37">
        <v>5.2999999999999998E-4</v>
      </c>
      <c r="M322" s="37">
        <v>1.8029999999999999E-3</v>
      </c>
      <c r="N322" s="37">
        <v>2.5999999999999998E-5</v>
      </c>
      <c r="O322" s="37">
        <v>3.3000000000000003E-5</v>
      </c>
      <c r="P322" s="37">
        <v>0.27879999999999999</v>
      </c>
      <c r="Q322" s="37">
        <v>554.63120000000004</v>
      </c>
      <c r="R322" s="37">
        <v>10.15132</v>
      </c>
      <c r="S322" s="37">
        <v>4.9500000000000002E-2</v>
      </c>
      <c r="T322" s="37">
        <v>1.9E-3</v>
      </c>
      <c r="U322" s="37">
        <v>2E-3</v>
      </c>
      <c r="V322" s="37">
        <v>8.5332000000000005E-2</v>
      </c>
      <c r="W322" s="37">
        <v>5.6800000000000004E-4</v>
      </c>
      <c r="X322" s="37">
        <v>2.5999999999999998E-5</v>
      </c>
      <c r="Y322" s="37">
        <v>4.0000000000000003E-5</v>
      </c>
      <c r="Z322" s="37">
        <v>12.41</v>
      </c>
      <c r="AA322" s="37">
        <v>0.48</v>
      </c>
      <c r="AB322" s="37">
        <v>0.53</v>
      </c>
      <c r="AC322" s="37">
        <v>11.61</v>
      </c>
      <c r="AD322" s="37">
        <v>0.17</v>
      </c>
      <c r="AE322" s="37">
        <v>0.21</v>
      </c>
      <c r="AF322" s="37">
        <v>11.48</v>
      </c>
      <c r="AG322" s="37">
        <v>0.53</v>
      </c>
      <c r="AH322" s="37">
        <v>0.8</v>
      </c>
      <c r="AI322" s="37">
        <v>164</v>
      </c>
      <c r="AJ322" s="37">
        <v>87</v>
      </c>
      <c r="AK322" s="37">
        <v>90</v>
      </c>
      <c r="AL322" s="37">
        <v>1557</v>
      </c>
      <c r="AM322" s="37">
        <v>55</v>
      </c>
      <c r="AN322" s="37">
        <v>1287</v>
      </c>
      <c r="AO322" s="37">
        <v>39</v>
      </c>
      <c r="AP322" s="37">
        <v>1.2030000000000001</v>
      </c>
      <c r="AQ322" s="37">
        <v>1.0999999999999999E-2</v>
      </c>
      <c r="AR322" s="37">
        <v>78</v>
      </c>
      <c r="AS322" s="37">
        <v>83</v>
      </c>
      <c r="AT322" s="1">
        <v>54900</v>
      </c>
      <c r="AU322" s="1">
        <v>1500</v>
      </c>
      <c r="AV322" s="37">
        <v>2640</v>
      </c>
      <c r="AW322" s="37">
        <v>110</v>
      </c>
      <c r="BB322" s="1">
        <v>28800000</v>
      </c>
      <c r="BC322" s="1">
        <v>1000000</v>
      </c>
      <c r="BD322" s="39" t="s">
        <v>5114</v>
      </c>
      <c r="BE322" s="39" t="s">
        <v>2973</v>
      </c>
      <c r="BF322" s="39" t="s">
        <v>3965</v>
      </c>
      <c r="BG322" s="37">
        <v>1.8029999999999999E-3</v>
      </c>
      <c r="BH322" s="125">
        <v>11.61</v>
      </c>
      <c r="BI322" s="125">
        <v>0.21</v>
      </c>
      <c r="BJ322" s="125">
        <f t="shared" si="23"/>
        <v>1.8087855297157622</v>
      </c>
      <c r="BK322" s="125">
        <v>11.722</v>
      </c>
      <c r="BL322" s="125">
        <v>0.21715799999999999</v>
      </c>
      <c r="BM322" s="125">
        <f t="shared" si="24"/>
        <v>1.8525678211909229</v>
      </c>
      <c r="BN322" s="36">
        <v>11.795</v>
      </c>
      <c r="BO322" s="36">
        <v>0.217589</v>
      </c>
      <c r="BP322" s="125">
        <f t="shared" ref="BP322:BP385" si="25">BO322/BN322*100</f>
        <v>1.8447562526494279</v>
      </c>
      <c r="BQ322" s="125">
        <v>16.846599999999999</v>
      </c>
      <c r="BR322" s="125">
        <v>1557</v>
      </c>
      <c r="BS322" s="125">
        <f t="shared" ref="BS322:BS385" si="26">1/AP322</f>
        <v>0.83125519534497083</v>
      </c>
      <c r="BT322" s="125">
        <f t="shared" ref="BT322:BT385" si="27">(1-(AC322)/(Z322))*100</f>
        <v>6.4464141821112042</v>
      </c>
    </row>
    <row r="323" spans="1:72">
      <c r="A323" s="37" t="s">
        <v>5118</v>
      </c>
      <c r="B323" s="37" t="s">
        <v>5119</v>
      </c>
      <c r="C323" s="37" t="s">
        <v>5120</v>
      </c>
      <c r="D323" s="37" t="s">
        <v>3853</v>
      </c>
      <c r="E323" s="37" t="s">
        <v>5121</v>
      </c>
      <c r="F323" s="37">
        <v>26.338000000000001</v>
      </c>
      <c r="G323" s="50" t="s">
        <v>5118</v>
      </c>
      <c r="H323" s="50" t="s">
        <v>2973</v>
      </c>
      <c r="I323" s="50" t="s">
        <v>4081</v>
      </c>
      <c r="J323" s="37">
        <v>1.238E-2</v>
      </c>
      <c r="K323" s="37">
        <v>2.7E-4</v>
      </c>
      <c r="L323" s="37">
        <v>3.5E-4</v>
      </c>
      <c r="M323" s="37">
        <v>1.869E-3</v>
      </c>
      <c r="N323" s="37">
        <v>2.0999999999999999E-5</v>
      </c>
      <c r="O323" s="37">
        <v>2.9E-5</v>
      </c>
      <c r="P323" s="37">
        <v>8.0738000000000004E-2</v>
      </c>
      <c r="Q323" s="37">
        <v>535.04549999999995</v>
      </c>
      <c r="R323" s="37">
        <v>8.3019359999999995</v>
      </c>
      <c r="S323" s="37">
        <v>4.7600000000000003E-2</v>
      </c>
      <c r="T323" s="37">
        <v>1.1000000000000001E-3</v>
      </c>
      <c r="U323" s="37">
        <v>1.1999999999999999E-3</v>
      </c>
      <c r="V323" s="37">
        <v>0.38364999999999999</v>
      </c>
      <c r="W323" s="37">
        <v>6.0700000000000001E-4</v>
      </c>
      <c r="X323" s="37">
        <v>2.1999999999999999E-5</v>
      </c>
      <c r="Y323" s="37">
        <v>3.8999999999999999E-5</v>
      </c>
      <c r="Z323" s="37">
        <v>12.5</v>
      </c>
      <c r="AA323" s="37">
        <v>0.27</v>
      </c>
      <c r="AB323" s="37">
        <v>0.35</v>
      </c>
      <c r="AC323" s="37">
        <v>12.04</v>
      </c>
      <c r="AD323" s="37">
        <v>0.13</v>
      </c>
      <c r="AE323" s="37">
        <v>0.19</v>
      </c>
      <c r="AF323" s="37">
        <v>12.26</v>
      </c>
      <c r="AG323" s="37">
        <v>0.45</v>
      </c>
      <c r="AH323" s="37">
        <v>0.78</v>
      </c>
      <c r="AI323" s="37">
        <v>84</v>
      </c>
      <c r="AJ323" s="37">
        <v>49</v>
      </c>
      <c r="AK323" s="37">
        <v>53</v>
      </c>
      <c r="AL323" s="37">
        <v>4000</v>
      </c>
      <c r="AM323" s="37">
        <v>150</v>
      </c>
      <c r="AN323" s="37">
        <v>2450</v>
      </c>
      <c r="AO323" s="37">
        <v>120</v>
      </c>
      <c r="AP323" s="37">
        <v>1.647</v>
      </c>
      <c r="AQ323" s="37">
        <v>2.1999999999999999E-2</v>
      </c>
      <c r="AR323" s="37">
        <v>6</v>
      </c>
      <c r="AS323" s="37">
        <v>89</v>
      </c>
      <c r="AT323" s="1">
        <v>146600</v>
      </c>
      <c r="AU323" s="1">
        <v>3200</v>
      </c>
      <c r="AV323" s="37">
        <v>6910</v>
      </c>
      <c r="AW323" s="37">
        <v>170</v>
      </c>
      <c r="BB323" s="1">
        <v>73900000</v>
      </c>
      <c r="BC323" s="1">
        <v>2800000</v>
      </c>
      <c r="BD323" s="39" t="s">
        <v>5118</v>
      </c>
      <c r="BE323" s="39" t="s">
        <v>2973</v>
      </c>
      <c r="BF323" s="39" t="s">
        <v>4081</v>
      </c>
      <c r="BG323" s="37">
        <v>1.869E-3</v>
      </c>
      <c r="BH323" s="125">
        <v>12.04</v>
      </c>
      <c r="BI323" s="125">
        <v>0.19</v>
      </c>
      <c r="BJ323" s="125">
        <f t="shared" ref="BJ323:BJ386" si="28">BI323/BH323*100</f>
        <v>1.5780730897009969</v>
      </c>
      <c r="BK323" s="125">
        <v>12.099</v>
      </c>
      <c r="BL323" s="125">
        <v>0.18904000000000001</v>
      </c>
      <c r="BM323" s="125">
        <f t="shared" ref="BM323:BM386" si="29">BL323/BK323*100</f>
        <v>1.5624431771220764</v>
      </c>
      <c r="BN323" s="36">
        <v>12.172000000000001</v>
      </c>
      <c r="BO323" s="36">
        <v>0.18953600000000001</v>
      </c>
      <c r="BP323" s="125">
        <f t="shared" si="25"/>
        <v>1.5571475517581335</v>
      </c>
      <c r="BQ323" s="125">
        <v>17.253299999999999</v>
      </c>
      <c r="BR323" s="125">
        <v>4000</v>
      </c>
      <c r="BS323" s="125">
        <f t="shared" si="26"/>
        <v>0.60716454159077105</v>
      </c>
      <c r="BT323" s="125">
        <f t="shared" si="27"/>
        <v>3.6800000000000055</v>
      </c>
    </row>
    <row r="324" spans="1:72">
      <c r="A324" s="37" t="s">
        <v>5122</v>
      </c>
      <c r="B324" s="37" t="s">
        <v>5123</v>
      </c>
      <c r="C324" s="37" t="s">
        <v>5124</v>
      </c>
      <c r="D324" s="37" t="s">
        <v>3853</v>
      </c>
      <c r="E324" s="37" t="s">
        <v>5125</v>
      </c>
      <c r="F324" s="37">
        <v>26.515999999999998</v>
      </c>
      <c r="G324" s="50" t="s">
        <v>5122</v>
      </c>
      <c r="H324" s="50" t="s">
        <v>2973</v>
      </c>
      <c r="I324" s="50" t="s">
        <v>3965</v>
      </c>
      <c r="J324" s="37">
        <v>1.23E-2</v>
      </c>
      <c r="K324" s="37">
        <v>3.8999999999999999E-4</v>
      </c>
      <c r="L324" s="37">
        <v>4.4000000000000002E-4</v>
      </c>
      <c r="M324" s="37">
        <v>1.841E-3</v>
      </c>
      <c r="N324" s="37">
        <v>2.0000000000000002E-5</v>
      </c>
      <c r="O324" s="37">
        <v>2.8E-5</v>
      </c>
      <c r="P324" s="37">
        <v>0.14036999999999999</v>
      </c>
      <c r="Q324" s="37">
        <v>543.18309999999997</v>
      </c>
      <c r="R324" s="37">
        <v>8.2613389999999995</v>
      </c>
      <c r="S324" s="37">
        <v>4.8300000000000003E-2</v>
      </c>
      <c r="T324" s="37">
        <v>1.5E-3</v>
      </c>
      <c r="U324" s="37">
        <v>1.6000000000000001E-3</v>
      </c>
      <c r="V324" s="37">
        <v>0.16550999999999999</v>
      </c>
      <c r="W324" s="37">
        <v>5.8699999999999996E-4</v>
      </c>
      <c r="X324" s="37">
        <v>1.4E-5</v>
      </c>
      <c r="Y324" s="37">
        <v>3.3000000000000003E-5</v>
      </c>
      <c r="Z324" s="37">
        <v>12.41</v>
      </c>
      <c r="AA324" s="37">
        <v>0.39</v>
      </c>
      <c r="AB324" s="37">
        <v>0.45</v>
      </c>
      <c r="AC324" s="37">
        <v>11.86</v>
      </c>
      <c r="AD324" s="37">
        <v>0.13</v>
      </c>
      <c r="AE324" s="37">
        <v>0.18</v>
      </c>
      <c r="AF324" s="37">
        <v>11.86</v>
      </c>
      <c r="AG324" s="37">
        <v>0.27</v>
      </c>
      <c r="AH324" s="37">
        <v>0.67</v>
      </c>
      <c r="AI324" s="37">
        <v>123</v>
      </c>
      <c r="AJ324" s="37">
        <v>71</v>
      </c>
      <c r="AK324" s="37">
        <v>74</v>
      </c>
      <c r="AL324" s="37">
        <v>2399</v>
      </c>
      <c r="AM324" s="37">
        <v>81</v>
      </c>
      <c r="AN324" s="37">
        <v>2509</v>
      </c>
      <c r="AO324" s="37">
        <v>69</v>
      </c>
      <c r="AP324" s="37">
        <v>0.95</v>
      </c>
      <c r="AQ324" s="37">
        <v>1.2E-2</v>
      </c>
      <c r="AR324" s="37">
        <v>270</v>
      </c>
      <c r="AS324" s="37">
        <v>110</v>
      </c>
      <c r="AT324" s="1">
        <v>86600</v>
      </c>
      <c r="AU324" s="1">
        <v>1900</v>
      </c>
      <c r="AV324" s="37">
        <v>4040</v>
      </c>
      <c r="AW324" s="37">
        <v>160</v>
      </c>
      <c r="BB324" s="1">
        <v>44300000</v>
      </c>
      <c r="BC324" s="1">
        <v>1500000</v>
      </c>
      <c r="BD324" s="39" t="s">
        <v>5122</v>
      </c>
      <c r="BE324" s="39" t="s">
        <v>2973</v>
      </c>
      <c r="BF324" s="39" t="s">
        <v>3965</v>
      </c>
      <c r="BG324" s="37">
        <v>1.841E-3</v>
      </c>
      <c r="BH324" s="125">
        <v>11.86</v>
      </c>
      <c r="BI324" s="125">
        <v>0.18</v>
      </c>
      <c r="BJ324" s="125">
        <f t="shared" si="28"/>
        <v>1.5177065767284992</v>
      </c>
      <c r="BK324" s="125">
        <v>11.942</v>
      </c>
      <c r="BL324" s="125">
        <v>0.183698</v>
      </c>
      <c r="BM324" s="125">
        <f t="shared" si="29"/>
        <v>1.5382515491542454</v>
      </c>
      <c r="BN324" s="36">
        <v>12.015000000000001</v>
      </c>
      <c r="BO324" s="36">
        <v>0.18420800000000001</v>
      </c>
      <c r="BP324" s="125">
        <f t="shared" si="25"/>
        <v>1.5331502288805661</v>
      </c>
      <c r="BQ324" s="125">
        <v>17.062100000000001</v>
      </c>
      <c r="BR324" s="125">
        <v>2399</v>
      </c>
      <c r="BS324" s="125">
        <f t="shared" si="26"/>
        <v>1.0526315789473684</v>
      </c>
      <c r="BT324" s="125">
        <f t="shared" si="27"/>
        <v>4.4319097502014575</v>
      </c>
    </row>
    <row r="325" spans="1:72">
      <c r="A325" s="37" t="s">
        <v>5126</v>
      </c>
      <c r="B325" s="37" t="s">
        <v>5127</v>
      </c>
      <c r="C325" s="37" t="s">
        <v>5128</v>
      </c>
      <c r="D325" s="37" t="s">
        <v>3853</v>
      </c>
      <c r="E325" s="37" t="s">
        <v>5129</v>
      </c>
      <c r="F325" s="37">
        <v>26.515999999999998</v>
      </c>
      <c r="G325" s="50" t="s">
        <v>5126</v>
      </c>
      <c r="H325" s="50" t="s">
        <v>2989</v>
      </c>
      <c r="I325" s="50"/>
      <c r="J325" s="37">
        <v>1.2540000000000001E-2</v>
      </c>
      <c r="K325" s="37">
        <v>4.6999999999999999E-4</v>
      </c>
      <c r="L325" s="37">
        <v>5.1999999999999995E-4</v>
      </c>
      <c r="M325" s="37">
        <v>1.8240000000000001E-3</v>
      </c>
      <c r="N325" s="37">
        <v>2.0999999999999999E-5</v>
      </c>
      <c r="O325" s="37">
        <v>2.9E-5</v>
      </c>
      <c r="P325" s="37">
        <v>0.25101000000000001</v>
      </c>
      <c r="Q325" s="37">
        <v>548.24559999999997</v>
      </c>
      <c r="R325" s="37">
        <v>8.7166239999999995</v>
      </c>
      <c r="S325" s="37">
        <v>4.9399999999999999E-2</v>
      </c>
      <c r="T325" s="37">
        <v>1.8E-3</v>
      </c>
      <c r="U325" s="37">
        <v>1.8E-3</v>
      </c>
      <c r="V325" s="37">
        <v>9.5195000000000002E-2</v>
      </c>
      <c r="W325" s="37">
        <v>5.8699999999999996E-4</v>
      </c>
      <c r="X325" s="37">
        <v>2.0000000000000002E-5</v>
      </c>
      <c r="Y325" s="37">
        <v>3.6999999999999998E-5</v>
      </c>
      <c r="Z325" s="37">
        <v>12.65</v>
      </c>
      <c r="AA325" s="37">
        <v>0.47</v>
      </c>
      <c r="AB325" s="37">
        <v>0.52</v>
      </c>
      <c r="AC325" s="37">
        <v>11.75</v>
      </c>
      <c r="AD325" s="37">
        <v>0.14000000000000001</v>
      </c>
      <c r="AE325" s="37">
        <v>0.19</v>
      </c>
      <c r="AF325" s="37">
        <v>11.86</v>
      </c>
      <c r="AG325" s="37">
        <v>0.41</v>
      </c>
      <c r="AH325" s="37">
        <v>0.74</v>
      </c>
      <c r="AI325" s="37">
        <v>159</v>
      </c>
      <c r="AJ325" s="37">
        <v>76</v>
      </c>
      <c r="AK325" s="37">
        <v>79</v>
      </c>
      <c r="AL325" s="37">
        <v>1924</v>
      </c>
      <c r="AM325" s="37">
        <v>36</v>
      </c>
      <c r="AN325" s="37">
        <v>1171</v>
      </c>
      <c r="AO325" s="37">
        <v>21</v>
      </c>
      <c r="AP325" s="37">
        <v>1.6240000000000001</v>
      </c>
      <c r="AQ325" s="37">
        <v>1.6E-2</v>
      </c>
      <c r="AR325" s="37">
        <v>150</v>
      </c>
      <c r="AS325" s="37">
        <v>90</v>
      </c>
      <c r="AT325" s="37">
        <v>68420</v>
      </c>
      <c r="AU325" s="37">
        <v>750</v>
      </c>
      <c r="AV325" s="37">
        <v>3330</v>
      </c>
      <c r="AW325" s="37">
        <v>130</v>
      </c>
      <c r="BB325" s="1">
        <v>35530000</v>
      </c>
      <c r="BC325" s="1">
        <v>660000</v>
      </c>
      <c r="BD325" s="39" t="s">
        <v>5126</v>
      </c>
      <c r="BE325" s="39" t="s">
        <v>2989</v>
      </c>
      <c r="BG325" s="37">
        <v>1.8240000000000001E-3</v>
      </c>
      <c r="BH325" s="125">
        <v>11.75</v>
      </c>
      <c r="BI325" s="125">
        <v>0.19</v>
      </c>
      <c r="BJ325" s="125">
        <f t="shared" si="28"/>
        <v>1.6170212765957446</v>
      </c>
      <c r="BK325" s="125">
        <v>11.849</v>
      </c>
      <c r="BL325" s="125">
        <v>0.191021</v>
      </c>
      <c r="BM325" s="125">
        <f t="shared" si="29"/>
        <v>1.6121276057051228</v>
      </c>
      <c r="BN325" s="36">
        <v>11.922000000000001</v>
      </c>
      <c r="BO325" s="36">
        <v>0.19151099999999999</v>
      </c>
      <c r="BP325" s="125">
        <f t="shared" si="25"/>
        <v>1.6063663814796174</v>
      </c>
      <c r="BQ325" s="125">
        <v>16.924499999999998</v>
      </c>
      <c r="BR325" s="125">
        <v>1924</v>
      </c>
      <c r="BS325" s="125">
        <f t="shared" si="26"/>
        <v>0.61576354679802947</v>
      </c>
      <c r="BT325" s="125">
        <f t="shared" si="27"/>
        <v>7.1146245059288571</v>
      </c>
    </row>
    <row r="326" spans="1:72">
      <c r="A326" s="37" t="s">
        <v>5130</v>
      </c>
      <c r="B326" s="37" t="s">
        <v>5131</v>
      </c>
      <c r="C326" s="37" t="s">
        <v>5132</v>
      </c>
      <c r="D326" s="37" t="s">
        <v>3853</v>
      </c>
      <c r="E326" s="37" t="s">
        <v>5133</v>
      </c>
      <c r="F326" s="37">
        <v>11.212</v>
      </c>
      <c r="G326" s="50" t="s">
        <v>5130</v>
      </c>
      <c r="H326" s="50" t="s">
        <v>2973</v>
      </c>
      <c r="I326" s="50"/>
      <c r="J326" s="37">
        <v>1.193E-2</v>
      </c>
      <c r="K326" s="37">
        <v>3.6999999999999999E-4</v>
      </c>
      <c r="L326" s="37">
        <v>4.2000000000000002E-4</v>
      </c>
      <c r="M326" s="37">
        <v>1.8339999999999999E-3</v>
      </c>
      <c r="N326" s="37">
        <v>1.4E-5</v>
      </c>
      <c r="O326" s="37">
        <v>2.5000000000000001E-5</v>
      </c>
      <c r="P326" s="37">
        <v>0.23418</v>
      </c>
      <c r="Q326" s="37">
        <v>545.25630000000001</v>
      </c>
      <c r="R326" s="37">
        <v>7.4326100000000004</v>
      </c>
      <c r="S326" s="37">
        <v>4.7199999999999999E-2</v>
      </c>
      <c r="T326" s="37">
        <v>1.5E-3</v>
      </c>
      <c r="U326" s="37">
        <v>1.6000000000000001E-3</v>
      </c>
      <c r="V326" s="37">
        <v>-4.9245000000000001E-3</v>
      </c>
      <c r="W326" s="37">
        <v>5.5599999999999996E-4</v>
      </c>
      <c r="X326" s="37">
        <v>2.5000000000000001E-5</v>
      </c>
      <c r="Y326" s="37">
        <v>3.8000000000000002E-5</v>
      </c>
      <c r="Z326" s="37">
        <v>12.04</v>
      </c>
      <c r="AA326" s="37">
        <v>0.37</v>
      </c>
      <c r="AB326" s="37">
        <v>0.43</v>
      </c>
      <c r="AC326" s="37">
        <v>11.814</v>
      </c>
      <c r="AD326" s="37">
        <v>9.1999999999999998E-2</v>
      </c>
      <c r="AE326" s="37">
        <v>0.16</v>
      </c>
      <c r="AF326" s="37">
        <v>11.24</v>
      </c>
      <c r="AG326" s="37">
        <v>0.51</v>
      </c>
      <c r="AH326" s="37">
        <v>0.77</v>
      </c>
      <c r="AI326" s="37">
        <v>64</v>
      </c>
      <c r="AJ326" s="37">
        <v>68</v>
      </c>
      <c r="AK326" s="37">
        <v>71</v>
      </c>
      <c r="AL326" s="37">
        <v>2599</v>
      </c>
      <c r="AM326" s="37">
        <v>30</v>
      </c>
      <c r="AN326" s="37">
        <v>2649</v>
      </c>
      <c r="AO326" s="37">
        <v>26</v>
      </c>
      <c r="AP326" s="37">
        <v>0.98499999999999999</v>
      </c>
      <c r="AQ326" s="37">
        <v>1.2999999999999999E-2</v>
      </c>
      <c r="AR326" s="37">
        <v>210</v>
      </c>
      <c r="AS326" s="37">
        <v>150</v>
      </c>
      <c r="AT326" s="1">
        <v>87200</v>
      </c>
      <c r="AU326" s="1">
        <v>1700</v>
      </c>
      <c r="AV326" s="37">
        <v>4050</v>
      </c>
      <c r="AW326" s="37">
        <v>160</v>
      </c>
      <c r="BB326" s="1">
        <v>48000000</v>
      </c>
      <c r="BC326" s="1">
        <v>550000</v>
      </c>
      <c r="BD326" s="39" t="s">
        <v>5130</v>
      </c>
      <c r="BE326" s="39" t="s">
        <v>2973</v>
      </c>
      <c r="BG326" s="37">
        <v>1.8339999999999999E-3</v>
      </c>
      <c r="BH326" s="125">
        <v>11.814</v>
      </c>
      <c r="BI326" s="125">
        <v>0.16</v>
      </c>
      <c r="BJ326" s="125">
        <f t="shared" si="28"/>
        <v>1.3543253766717454</v>
      </c>
      <c r="BK326" s="125">
        <v>11.891999999999999</v>
      </c>
      <c r="BL326" s="125">
        <v>0.164295</v>
      </c>
      <c r="BM326" s="125">
        <f t="shared" si="29"/>
        <v>1.3815590312815338</v>
      </c>
      <c r="BN326" s="36">
        <v>11.965</v>
      </c>
      <c r="BO326" s="36">
        <v>0.16486600000000001</v>
      </c>
      <c r="BP326" s="125">
        <f t="shared" si="25"/>
        <v>1.3779022147931468</v>
      </c>
      <c r="BQ326" s="125">
        <v>17.0929</v>
      </c>
      <c r="BR326" s="125">
        <v>2599</v>
      </c>
      <c r="BS326" s="125">
        <f t="shared" si="26"/>
        <v>1.015228426395939</v>
      </c>
      <c r="BT326" s="125">
        <f t="shared" si="27"/>
        <v>1.8770764119601213</v>
      </c>
    </row>
    <row r="327" spans="1:72">
      <c r="A327" s="37" t="s">
        <v>5134</v>
      </c>
      <c r="B327" s="37" t="s">
        <v>5135</v>
      </c>
      <c r="C327" s="37" t="s">
        <v>5136</v>
      </c>
      <c r="D327" s="37" t="s">
        <v>3853</v>
      </c>
      <c r="E327" s="37" t="s">
        <v>5137</v>
      </c>
      <c r="F327" s="37">
        <v>26.481999999999999</v>
      </c>
      <c r="G327" s="50" t="s">
        <v>5134</v>
      </c>
      <c r="H327" s="50" t="s">
        <v>3033</v>
      </c>
      <c r="I327" s="50" t="s">
        <v>2990</v>
      </c>
      <c r="J327" s="37">
        <v>2.8299999999999999E-2</v>
      </c>
      <c r="K327" s="37">
        <v>5.0000000000000001E-3</v>
      </c>
      <c r="L327" s="37">
        <v>5.0000000000000001E-3</v>
      </c>
      <c r="M327" s="37">
        <v>2.049E-3</v>
      </c>
      <c r="N327" s="37">
        <v>5.5999999999999999E-5</v>
      </c>
      <c r="O327" s="37">
        <v>6.0000000000000002E-5</v>
      </c>
      <c r="P327" s="37">
        <v>0.94555999999999996</v>
      </c>
      <c r="Q327" s="37">
        <v>488.04289999999997</v>
      </c>
      <c r="R327" s="37">
        <v>14.29116</v>
      </c>
      <c r="S327" s="37">
        <v>9.9000000000000005E-2</v>
      </c>
      <c r="T327" s="37">
        <v>1.4999999999999999E-2</v>
      </c>
      <c r="U327" s="37">
        <v>1.4999999999999999E-2</v>
      </c>
      <c r="V327" s="37">
        <v>-0.91747999999999996</v>
      </c>
      <c r="W327" s="37">
        <v>1.1299999999999999E-3</v>
      </c>
      <c r="X327" s="37">
        <v>1.8000000000000001E-4</v>
      </c>
      <c r="Y327" s="37">
        <v>1.9000000000000001E-4</v>
      </c>
      <c r="Z327" s="37">
        <v>28.2</v>
      </c>
      <c r="AA327" s="37">
        <v>4.9000000000000004</v>
      </c>
      <c r="AB327" s="37">
        <v>4.9000000000000004</v>
      </c>
      <c r="AC327" s="37">
        <v>13.19</v>
      </c>
      <c r="AD327" s="37">
        <v>0.36</v>
      </c>
      <c r="AE327" s="37">
        <v>0.39</v>
      </c>
      <c r="AF327" s="37">
        <v>22.7</v>
      </c>
      <c r="AG327" s="37">
        <v>3.7</v>
      </c>
      <c r="AH327" s="37">
        <v>3.9</v>
      </c>
      <c r="AI327" s="37">
        <v>1320</v>
      </c>
      <c r="AJ327" s="37">
        <v>290</v>
      </c>
      <c r="AK327" s="37">
        <v>300</v>
      </c>
      <c r="AL327" s="37">
        <v>2600</v>
      </c>
      <c r="AM327" s="37">
        <v>240</v>
      </c>
      <c r="AN327" s="37">
        <v>1960</v>
      </c>
      <c r="AO327" s="37">
        <v>190</v>
      </c>
      <c r="AP327" s="37">
        <v>1.33</v>
      </c>
      <c r="AQ327" s="37">
        <v>1.4999999999999999E-2</v>
      </c>
      <c r="AR327" s="37">
        <v>140</v>
      </c>
      <c r="AS327" s="37">
        <v>150</v>
      </c>
      <c r="AT327" s="1">
        <v>103200</v>
      </c>
      <c r="AU327" s="1">
        <v>5500</v>
      </c>
      <c r="AV327" s="37">
        <v>9140</v>
      </c>
      <c r="AW327" s="37">
        <v>880</v>
      </c>
      <c r="BB327" s="1">
        <v>48000000</v>
      </c>
      <c r="BC327" s="1">
        <v>4500000</v>
      </c>
      <c r="BD327" s="39" t="s">
        <v>5134</v>
      </c>
      <c r="BE327" s="39" t="s">
        <v>3033</v>
      </c>
      <c r="BF327" s="39" t="s">
        <v>2990</v>
      </c>
      <c r="BG327" s="37">
        <v>2.049E-3</v>
      </c>
      <c r="BH327" s="125">
        <v>13.19</v>
      </c>
      <c r="BI327" s="125">
        <v>0.39</v>
      </c>
      <c r="BJ327" s="125">
        <f t="shared" si="28"/>
        <v>2.9567854435178167</v>
      </c>
      <c r="BK327" s="125">
        <v>13.282</v>
      </c>
      <c r="BL327" s="125">
        <v>0.38968000000000003</v>
      </c>
      <c r="BM327" s="125">
        <f t="shared" si="29"/>
        <v>2.9338954976660143</v>
      </c>
      <c r="BN327" s="36">
        <v>13.355</v>
      </c>
      <c r="BO327" s="36">
        <v>0.38991700000000001</v>
      </c>
      <c r="BP327" s="125">
        <f t="shared" si="25"/>
        <v>2.9196330962186448</v>
      </c>
      <c r="BQ327" s="125">
        <v>17.118400000000001</v>
      </c>
      <c r="BR327" s="125">
        <v>2600</v>
      </c>
      <c r="BS327" s="125">
        <f t="shared" si="26"/>
        <v>0.75187969924812026</v>
      </c>
      <c r="BT327" s="125">
        <f t="shared" si="27"/>
        <v>53.22695035460994</v>
      </c>
    </row>
    <row r="328" spans="1:72">
      <c r="A328" s="37" t="s">
        <v>5138</v>
      </c>
      <c r="B328" s="37" t="s">
        <v>5139</v>
      </c>
      <c r="C328" s="37" t="s">
        <v>5140</v>
      </c>
      <c r="D328" s="37" t="s">
        <v>3853</v>
      </c>
      <c r="E328" s="37" t="s">
        <v>5141</v>
      </c>
      <c r="F328" s="37">
        <v>26.338000000000001</v>
      </c>
      <c r="G328" s="50" t="s">
        <v>5138</v>
      </c>
      <c r="H328" s="50" t="s">
        <v>3005</v>
      </c>
      <c r="I328" s="50" t="s">
        <v>2990</v>
      </c>
      <c r="J328" s="37">
        <v>1.5100000000000001E-2</v>
      </c>
      <c r="K328" s="37">
        <v>2E-3</v>
      </c>
      <c r="L328" s="37">
        <v>2.0999999999999999E-3</v>
      </c>
      <c r="M328" s="37">
        <v>1.8879999999999999E-3</v>
      </c>
      <c r="N328" s="37">
        <v>3.1000000000000001E-5</v>
      </c>
      <c r="O328" s="37">
        <v>3.6999999999999998E-5</v>
      </c>
      <c r="P328" s="37">
        <v>0.96828999999999998</v>
      </c>
      <c r="Q328" s="37">
        <v>529.66099999999994</v>
      </c>
      <c r="R328" s="37">
        <v>10.38001</v>
      </c>
      <c r="S328" s="37">
        <v>5.7200000000000001E-2</v>
      </c>
      <c r="T328" s="37">
        <v>6.1999999999999998E-3</v>
      </c>
      <c r="U328" s="37">
        <v>6.1999999999999998E-3</v>
      </c>
      <c r="V328" s="37">
        <v>-0.92295000000000005</v>
      </c>
      <c r="W328" s="37">
        <v>7.5000000000000002E-4</v>
      </c>
      <c r="X328" s="37">
        <v>1.2E-4</v>
      </c>
      <c r="Y328" s="37">
        <v>1.2999999999999999E-4</v>
      </c>
      <c r="Z328" s="37">
        <v>15.2</v>
      </c>
      <c r="AA328" s="37">
        <v>2</v>
      </c>
      <c r="AB328" s="37">
        <v>2</v>
      </c>
      <c r="AC328" s="37">
        <v>12.16</v>
      </c>
      <c r="AD328" s="37">
        <v>0.2</v>
      </c>
      <c r="AE328" s="37">
        <v>0.24</v>
      </c>
      <c r="AF328" s="37">
        <v>15.2</v>
      </c>
      <c r="AG328" s="37">
        <v>2.5</v>
      </c>
      <c r="AH328" s="37">
        <v>2.6</v>
      </c>
      <c r="AI328" s="37">
        <v>360</v>
      </c>
      <c r="AJ328" s="37">
        <v>110</v>
      </c>
      <c r="AK328" s="37">
        <v>120</v>
      </c>
      <c r="AL328" s="37">
        <v>1818</v>
      </c>
      <c r="AM328" s="37">
        <v>73</v>
      </c>
      <c r="AN328" s="37">
        <v>902</v>
      </c>
      <c r="AO328" s="37">
        <v>40</v>
      </c>
      <c r="AP328" s="37">
        <v>2.0219999999999998</v>
      </c>
      <c r="AQ328" s="37">
        <v>1.7999999999999999E-2</v>
      </c>
      <c r="AR328" s="37">
        <v>150</v>
      </c>
      <c r="AS328" s="37">
        <v>120</v>
      </c>
      <c r="AT328" s="1">
        <v>67200</v>
      </c>
      <c r="AU328" s="1">
        <v>1200</v>
      </c>
      <c r="AV328" s="37">
        <v>3800</v>
      </c>
      <c r="AW328" s="37">
        <v>430</v>
      </c>
      <c r="BB328" s="1">
        <v>33600000</v>
      </c>
      <c r="BC328" s="1">
        <v>1300000</v>
      </c>
      <c r="BD328" s="39" t="s">
        <v>5138</v>
      </c>
      <c r="BE328" s="39" t="s">
        <v>3005</v>
      </c>
      <c r="BF328" s="39" t="s">
        <v>2990</v>
      </c>
      <c r="BG328" s="37">
        <v>1.8879999999999999E-3</v>
      </c>
      <c r="BH328" s="125">
        <v>12.16</v>
      </c>
      <c r="BI328" s="125">
        <v>0.24</v>
      </c>
      <c r="BJ328" s="125">
        <f t="shared" si="28"/>
        <v>1.9736842105263157</v>
      </c>
      <c r="BK328" s="125">
        <v>12.266999999999999</v>
      </c>
      <c r="BL328" s="125">
        <v>0.24262700000000001</v>
      </c>
      <c r="BM328" s="125">
        <f t="shared" si="29"/>
        <v>1.9778837531588818</v>
      </c>
      <c r="BN328" s="36">
        <v>12.34</v>
      </c>
      <c r="BO328" s="36">
        <v>0.24301200000000001</v>
      </c>
      <c r="BP328" s="125">
        <f t="shared" si="25"/>
        <v>1.9693030794165316</v>
      </c>
      <c r="BQ328" s="125">
        <v>16.904499999999999</v>
      </c>
      <c r="BR328" s="125">
        <v>1818</v>
      </c>
      <c r="BS328" s="125">
        <f t="shared" si="26"/>
        <v>0.49455984174085071</v>
      </c>
      <c r="BT328" s="125">
        <f t="shared" si="27"/>
        <v>19.999999999999996</v>
      </c>
    </row>
    <row r="329" spans="1:72">
      <c r="A329" s="37" t="s">
        <v>5142</v>
      </c>
      <c r="B329" s="37" t="s">
        <v>5143</v>
      </c>
      <c r="C329" s="37" t="s">
        <v>5144</v>
      </c>
      <c r="D329" s="37" t="s">
        <v>3853</v>
      </c>
      <c r="E329" s="37" t="s">
        <v>5145</v>
      </c>
      <c r="F329" s="37">
        <v>26.515999999999998</v>
      </c>
      <c r="G329" s="50" t="s">
        <v>5142</v>
      </c>
      <c r="H329" s="50" t="s">
        <v>2987</v>
      </c>
      <c r="I329" s="50" t="s">
        <v>3965</v>
      </c>
      <c r="J329" s="37">
        <v>1.261E-2</v>
      </c>
      <c r="K329" s="37">
        <v>3.2000000000000003E-4</v>
      </c>
      <c r="L329" s="37">
        <v>3.8999999999999999E-4</v>
      </c>
      <c r="M329" s="37">
        <v>1.8489999999999999E-3</v>
      </c>
      <c r="N329" s="37">
        <v>2.0999999999999999E-5</v>
      </c>
      <c r="O329" s="37">
        <v>2.9E-5</v>
      </c>
      <c r="P329" s="37">
        <v>8.5940000000000003E-2</v>
      </c>
      <c r="Q329" s="37">
        <v>540.8329</v>
      </c>
      <c r="R329" s="37">
        <v>8.4825060000000008</v>
      </c>
      <c r="S329" s="37">
        <v>4.9500000000000002E-2</v>
      </c>
      <c r="T329" s="37">
        <v>1.4E-3</v>
      </c>
      <c r="U329" s="37">
        <v>1.4E-3</v>
      </c>
      <c r="V329" s="37">
        <v>0.29403000000000001</v>
      </c>
      <c r="W329" s="37">
        <v>6.2200000000000005E-4</v>
      </c>
      <c r="X329" s="37">
        <v>2.3E-5</v>
      </c>
      <c r="Y329" s="37">
        <v>3.8999999999999999E-5</v>
      </c>
      <c r="Z329" s="37">
        <v>12.72</v>
      </c>
      <c r="AA329" s="37">
        <v>0.32</v>
      </c>
      <c r="AB329" s="37">
        <v>0.39</v>
      </c>
      <c r="AC329" s="37">
        <v>11.91</v>
      </c>
      <c r="AD329" s="37">
        <v>0.14000000000000001</v>
      </c>
      <c r="AE329" s="37">
        <v>0.19</v>
      </c>
      <c r="AF329" s="37">
        <v>12.58</v>
      </c>
      <c r="AG329" s="37">
        <v>0.46</v>
      </c>
      <c r="AH329" s="37">
        <v>0.8</v>
      </c>
      <c r="AI329" s="37">
        <v>170</v>
      </c>
      <c r="AJ329" s="37">
        <v>60</v>
      </c>
      <c r="AK329" s="37">
        <v>64</v>
      </c>
      <c r="AL329" s="37">
        <v>3514</v>
      </c>
      <c r="AM329" s="37">
        <v>38</v>
      </c>
      <c r="AN329" s="37">
        <v>2129</v>
      </c>
      <c r="AO329" s="37">
        <v>26</v>
      </c>
      <c r="AP329" s="37">
        <v>1.639</v>
      </c>
      <c r="AQ329" s="37">
        <v>2.5000000000000001E-2</v>
      </c>
      <c r="AR329" s="37">
        <v>51</v>
      </c>
      <c r="AS329" s="37">
        <v>93</v>
      </c>
      <c r="AT329" s="1">
        <v>128700</v>
      </c>
      <c r="AU329" s="1">
        <v>1900</v>
      </c>
      <c r="AV329" s="37">
        <v>6300</v>
      </c>
      <c r="AW329" s="37">
        <v>200</v>
      </c>
      <c r="BB329" s="1">
        <v>64870000</v>
      </c>
      <c r="BC329" s="1">
        <v>700000</v>
      </c>
      <c r="BD329" s="39" t="s">
        <v>5142</v>
      </c>
      <c r="BE329" s="39" t="s">
        <v>2987</v>
      </c>
      <c r="BF329" s="39" t="s">
        <v>3965</v>
      </c>
      <c r="BG329" s="37">
        <v>1.8489999999999999E-3</v>
      </c>
      <c r="BH329" s="125">
        <v>11.91</v>
      </c>
      <c r="BI329" s="125">
        <v>0.19</v>
      </c>
      <c r="BJ329" s="125">
        <f t="shared" si="28"/>
        <v>1.595298068849706</v>
      </c>
      <c r="BK329" s="125">
        <v>11.977</v>
      </c>
      <c r="BL329" s="125">
        <v>0.18933800000000001</v>
      </c>
      <c r="BM329" s="125">
        <f t="shared" si="29"/>
        <v>1.5808466226934956</v>
      </c>
      <c r="BN329" s="36">
        <v>12.05</v>
      </c>
      <c r="BO329" s="36">
        <v>0.189833</v>
      </c>
      <c r="BP329" s="125">
        <f t="shared" si="25"/>
        <v>1.5753775933609957</v>
      </c>
      <c r="BQ329" s="125">
        <v>17.191700000000001</v>
      </c>
      <c r="BR329" s="125">
        <v>3514</v>
      </c>
      <c r="BS329" s="125">
        <f t="shared" si="26"/>
        <v>0.61012812690665041</v>
      </c>
      <c r="BT329" s="125">
        <f t="shared" si="27"/>
        <v>6.3679245283018933</v>
      </c>
    </row>
    <row r="330" spans="1:72">
      <c r="A330" s="37" t="s">
        <v>5146</v>
      </c>
      <c r="B330" s="37" t="s">
        <v>5147</v>
      </c>
      <c r="C330" s="37" t="s">
        <v>5148</v>
      </c>
      <c r="D330" s="37" t="s">
        <v>3853</v>
      </c>
      <c r="E330" s="37" t="s">
        <v>5149</v>
      </c>
      <c r="F330" s="37">
        <v>26.515999999999998</v>
      </c>
      <c r="G330" s="50" t="s">
        <v>5146</v>
      </c>
      <c r="H330" s="50" t="s">
        <v>2973</v>
      </c>
      <c r="I330" s="50"/>
      <c r="J330" s="37">
        <v>1.239E-2</v>
      </c>
      <c r="K330" s="37">
        <v>4.6000000000000001E-4</v>
      </c>
      <c r="L330" s="37">
        <v>5.1000000000000004E-4</v>
      </c>
      <c r="M330" s="37">
        <v>1.833E-3</v>
      </c>
      <c r="N330" s="37">
        <v>1.7E-5</v>
      </c>
      <c r="O330" s="37">
        <v>2.5999999999999998E-5</v>
      </c>
      <c r="P330" s="37">
        <v>0.29065000000000002</v>
      </c>
      <c r="Q330" s="37">
        <v>545.55370000000005</v>
      </c>
      <c r="R330" s="37">
        <v>7.7383509999999998</v>
      </c>
      <c r="S330" s="37">
        <v>4.8800000000000003E-2</v>
      </c>
      <c r="T330" s="37">
        <v>1.6999999999999999E-3</v>
      </c>
      <c r="U330" s="37">
        <v>1.8E-3</v>
      </c>
      <c r="V330" s="37">
        <v>-7.5755000000000003E-2</v>
      </c>
      <c r="W330" s="37">
        <v>5.8900000000000001E-4</v>
      </c>
      <c r="X330" s="37">
        <v>2.0000000000000002E-5</v>
      </c>
      <c r="Y330" s="37">
        <v>3.6000000000000001E-5</v>
      </c>
      <c r="Z330" s="37">
        <v>12.5</v>
      </c>
      <c r="AA330" s="37">
        <v>0.46</v>
      </c>
      <c r="AB330" s="37">
        <v>0.51</v>
      </c>
      <c r="AC330" s="37">
        <v>11.8</v>
      </c>
      <c r="AD330" s="37">
        <v>0.11</v>
      </c>
      <c r="AE330" s="37">
        <v>0.17</v>
      </c>
      <c r="AF330" s="37">
        <v>11.9</v>
      </c>
      <c r="AG330" s="37">
        <v>0.4</v>
      </c>
      <c r="AH330" s="37">
        <v>0.73</v>
      </c>
      <c r="AI330" s="37">
        <v>138</v>
      </c>
      <c r="AJ330" s="37">
        <v>76</v>
      </c>
      <c r="AK330" s="37">
        <v>78</v>
      </c>
      <c r="AL330" s="37">
        <v>2410</v>
      </c>
      <c r="AM330" s="37">
        <v>120</v>
      </c>
      <c r="AN330" s="37">
        <v>2440</v>
      </c>
      <c r="AO330" s="37">
        <v>140</v>
      </c>
      <c r="AP330" s="37">
        <v>0.9889</v>
      </c>
      <c r="AQ330" s="37">
        <v>9.7999999999999997E-3</v>
      </c>
      <c r="AR330" s="37">
        <v>31</v>
      </c>
      <c r="AS330" s="37">
        <v>85</v>
      </c>
      <c r="AT330" s="1">
        <v>86300</v>
      </c>
      <c r="AU330" s="1">
        <v>3200</v>
      </c>
      <c r="AV330" s="37">
        <v>4160</v>
      </c>
      <c r="AW330" s="37">
        <v>220</v>
      </c>
      <c r="BB330" s="1">
        <v>44400000</v>
      </c>
      <c r="BC330" s="1">
        <v>2200000</v>
      </c>
      <c r="BD330" s="39" t="s">
        <v>5146</v>
      </c>
      <c r="BE330" s="39" t="s">
        <v>2973</v>
      </c>
      <c r="BG330" s="37">
        <v>1.833E-3</v>
      </c>
      <c r="BH330" s="125">
        <v>11.8</v>
      </c>
      <c r="BI330" s="125">
        <v>0.17</v>
      </c>
      <c r="BJ330" s="125">
        <f t="shared" si="28"/>
        <v>1.4406779661016949</v>
      </c>
      <c r="BK330" s="125">
        <v>11.89</v>
      </c>
      <c r="BL330" s="125">
        <v>0.170908</v>
      </c>
      <c r="BM330" s="125">
        <f t="shared" si="29"/>
        <v>1.4374095878889823</v>
      </c>
      <c r="BN330" s="36">
        <v>11.962999999999999</v>
      </c>
      <c r="BO330" s="36">
        <v>0.171457</v>
      </c>
      <c r="BP330" s="125">
        <f t="shared" si="25"/>
        <v>1.4332274513082004</v>
      </c>
      <c r="BQ330" s="125">
        <v>17.059100000000001</v>
      </c>
      <c r="BR330" s="125">
        <v>2410</v>
      </c>
      <c r="BS330" s="125">
        <f t="shared" si="26"/>
        <v>1.0112245929821013</v>
      </c>
      <c r="BT330" s="125">
        <f t="shared" si="27"/>
        <v>5.5999999999999943</v>
      </c>
    </row>
    <row r="331" spans="1:72">
      <c r="A331" s="37" t="s">
        <v>5150</v>
      </c>
      <c r="B331" s="37" t="s">
        <v>5151</v>
      </c>
      <c r="C331" s="37" t="s">
        <v>5152</v>
      </c>
      <c r="D331" s="37" t="s">
        <v>3853</v>
      </c>
      <c r="E331" s="37" t="s">
        <v>5153</v>
      </c>
      <c r="F331" s="37">
        <v>22.245000000000001</v>
      </c>
      <c r="G331" s="50" t="s">
        <v>5150</v>
      </c>
      <c r="H331" s="50" t="s">
        <v>2973</v>
      </c>
      <c r="I331" s="50" t="s">
        <v>3960</v>
      </c>
      <c r="J331" s="37">
        <v>1.243E-2</v>
      </c>
      <c r="K331" s="37">
        <v>4.2999999999999999E-4</v>
      </c>
      <c r="L331" s="37">
        <v>4.8999999999999998E-4</v>
      </c>
      <c r="M331" s="37">
        <v>1.841E-3</v>
      </c>
      <c r="N331" s="37">
        <v>2.4000000000000001E-5</v>
      </c>
      <c r="O331" s="37">
        <v>3.1000000000000001E-5</v>
      </c>
      <c r="P331" s="37">
        <v>0.26565</v>
      </c>
      <c r="Q331" s="37">
        <v>543.18309999999997</v>
      </c>
      <c r="R331" s="37">
        <v>9.1464829999999999</v>
      </c>
      <c r="S331" s="37">
        <v>4.9299999999999997E-2</v>
      </c>
      <c r="T331" s="37">
        <v>1.5E-3</v>
      </c>
      <c r="U331" s="37">
        <v>1.6000000000000001E-3</v>
      </c>
      <c r="V331" s="37">
        <v>9.6343999999999999E-2</v>
      </c>
      <c r="W331" s="37">
        <v>5.7799999999999995E-4</v>
      </c>
      <c r="X331" s="37">
        <v>2.4000000000000001E-5</v>
      </c>
      <c r="Y331" s="37">
        <v>3.8999999999999999E-5</v>
      </c>
      <c r="Z331" s="37">
        <v>12.54</v>
      </c>
      <c r="AA331" s="37">
        <v>0.43</v>
      </c>
      <c r="AB331" s="37">
        <v>0.49</v>
      </c>
      <c r="AC331" s="37">
        <v>11.85</v>
      </c>
      <c r="AD331" s="37">
        <v>0.15</v>
      </c>
      <c r="AE331" s="37">
        <v>0.2</v>
      </c>
      <c r="AF331" s="37">
        <v>11.69</v>
      </c>
      <c r="AG331" s="37">
        <v>0.49</v>
      </c>
      <c r="AH331" s="37">
        <v>0.78</v>
      </c>
      <c r="AI331" s="37">
        <v>157</v>
      </c>
      <c r="AJ331" s="37">
        <v>67</v>
      </c>
      <c r="AK331" s="37">
        <v>70</v>
      </c>
      <c r="AL331" s="37">
        <v>1630</v>
      </c>
      <c r="AM331" s="37">
        <v>64</v>
      </c>
      <c r="AN331" s="37">
        <v>1261</v>
      </c>
      <c r="AO331" s="37">
        <v>45</v>
      </c>
      <c r="AP331" s="37">
        <v>1.2753000000000001</v>
      </c>
      <c r="AQ331" s="37">
        <v>9.5999999999999992E-3</v>
      </c>
      <c r="AR331" s="37">
        <v>70</v>
      </c>
      <c r="AS331" s="37">
        <v>100</v>
      </c>
      <c r="AT331" s="1">
        <v>58500</v>
      </c>
      <c r="AU331" s="1">
        <v>1600</v>
      </c>
      <c r="AV331" s="37">
        <v>2750</v>
      </c>
      <c r="AW331" s="37">
        <v>130</v>
      </c>
      <c r="BB331" s="1">
        <v>30100000</v>
      </c>
      <c r="BC331" s="1">
        <v>1200000</v>
      </c>
      <c r="BD331" s="39" t="s">
        <v>5150</v>
      </c>
      <c r="BE331" s="39" t="s">
        <v>2973</v>
      </c>
      <c r="BF331" s="39" t="s">
        <v>3960</v>
      </c>
      <c r="BG331" s="37">
        <v>1.841E-3</v>
      </c>
      <c r="BH331" s="125">
        <v>11.85</v>
      </c>
      <c r="BI331" s="125">
        <v>0.2</v>
      </c>
      <c r="BJ331" s="125">
        <f t="shared" si="28"/>
        <v>1.687763713080169</v>
      </c>
      <c r="BK331" s="125">
        <v>11.965999999999999</v>
      </c>
      <c r="BL331" s="125">
        <v>0.20427300000000001</v>
      </c>
      <c r="BM331" s="125">
        <f t="shared" si="29"/>
        <v>1.7071118168143076</v>
      </c>
      <c r="BN331" s="36">
        <v>12.039</v>
      </c>
      <c r="BO331" s="36">
        <v>0.204732</v>
      </c>
      <c r="BP331" s="125">
        <f t="shared" si="25"/>
        <v>1.7005731373037629</v>
      </c>
      <c r="BQ331" s="125">
        <v>16.870799999999999</v>
      </c>
      <c r="BR331" s="125">
        <v>1630</v>
      </c>
      <c r="BS331" s="125">
        <f t="shared" si="26"/>
        <v>0.78412922449619693</v>
      </c>
      <c r="BT331" s="125">
        <f t="shared" si="27"/>
        <v>5.5023923444976086</v>
      </c>
    </row>
    <row r="332" spans="1:72">
      <c r="A332" s="37" t="s">
        <v>5154</v>
      </c>
      <c r="B332" s="37" t="s">
        <v>5155</v>
      </c>
      <c r="C332" s="37" t="s">
        <v>5156</v>
      </c>
      <c r="D332" s="37" t="s">
        <v>3853</v>
      </c>
      <c r="E332" s="37" t="s">
        <v>5157</v>
      </c>
      <c r="F332" s="37">
        <v>26.338000000000001</v>
      </c>
      <c r="G332" s="50" t="s">
        <v>5154</v>
      </c>
      <c r="H332" s="50" t="s">
        <v>2973</v>
      </c>
      <c r="I332" s="50" t="s">
        <v>3965</v>
      </c>
      <c r="J332" s="37">
        <v>1.2120000000000001E-2</v>
      </c>
      <c r="K332" s="37">
        <v>3.8000000000000002E-4</v>
      </c>
      <c r="L332" s="37">
        <v>4.2999999999999999E-4</v>
      </c>
      <c r="M332" s="37">
        <v>1.8929999999999999E-3</v>
      </c>
      <c r="N332" s="37">
        <v>1.9000000000000001E-5</v>
      </c>
      <c r="O332" s="37">
        <v>2.8E-5</v>
      </c>
      <c r="P332" s="37">
        <v>0.39502999999999999</v>
      </c>
      <c r="Q332" s="37">
        <v>528.26199999999994</v>
      </c>
      <c r="R332" s="37">
        <v>7.813701</v>
      </c>
      <c r="S332" s="37">
        <v>4.6600000000000003E-2</v>
      </c>
      <c r="T332" s="37">
        <v>1.2999999999999999E-3</v>
      </c>
      <c r="U332" s="37">
        <v>1.4E-3</v>
      </c>
      <c r="V332" s="37">
        <v>-7.0541000000000006E-2</v>
      </c>
      <c r="W332" s="37">
        <v>6.0899999999999995E-4</v>
      </c>
      <c r="X332" s="37">
        <v>2.5999999999999998E-5</v>
      </c>
      <c r="Y332" s="37">
        <v>4.1E-5</v>
      </c>
      <c r="Z332" s="37">
        <v>12.23</v>
      </c>
      <c r="AA332" s="37">
        <v>0.38</v>
      </c>
      <c r="AB332" s="37">
        <v>0.43</v>
      </c>
      <c r="AC332" s="37">
        <v>12.19</v>
      </c>
      <c r="AD332" s="37">
        <v>0.12</v>
      </c>
      <c r="AE332" s="37">
        <v>0.18</v>
      </c>
      <c r="AF332" s="37">
        <v>12.31</v>
      </c>
      <c r="AG332" s="37">
        <v>0.52</v>
      </c>
      <c r="AH332" s="37">
        <v>0.82</v>
      </c>
      <c r="AI332" s="37">
        <v>29</v>
      </c>
      <c r="AJ332" s="37">
        <v>53</v>
      </c>
      <c r="AK332" s="37">
        <v>57</v>
      </c>
      <c r="AL332" s="37">
        <v>1538</v>
      </c>
      <c r="AM332" s="37">
        <v>37</v>
      </c>
      <c r="AN332" s="37">
        <v>1087</v>
      </c>
      <c r="AO332" s="37">
        <v>28</v>
      </c>
      <c r="AP332" s="37">
        <v>1.4077</v>
      </c>
      <c r="AQ332" s="37">
        <v>9.7999999999999997E-3</v>
      </c>
      <c r="AR332" s="37">
        <v>120</v>
      </c>
      <c r="AS332" s="37">
        <v>110</v>
      </c>
      <c r="AT332" s="37">
        <v>57140</v>
      </c>
      <c r="AU332" s="37">
        <v>680</v>
      </c>
      <c r="AV332" s="37">
        <v>2595</v>
      </c>
      <c r="AW332" s="37">
        <v>75</v>
      </c>
      <c r="BB332" s="1">
        <v>28390000</v>
      </c>
      <c r="BC332" s="1">
        <v>680000</v>
      </c>
      <c r="BD332" s="39" t="s">
        <v>5154</v>
      </c>
      <c r="BE332" s="39" t="s">
        <v>2973</v>
      </c>
      <c r="BF332" s="39" t="s">
        <v>3965</v>
      </c>
      <c r="BG332" s="37">
        <v>1.8929999999999999E-3</v>
      </c>
      <c r="BH332" s="125">
        <v>12.19</v>
      </c>
      <c r="BI332" s="125">
        <v>0.18</v>
      </c>
      <c r="BJ332" s="125">
        <f t="shared" si="28"/>
        <v>1.4766201804757997</v>
      </c>
      <c r="BK332" s="125">
        <v>12.305999999999999</v>
      </c>
      <c r="BL332" s="125">
        <v>0.185442</v>
      </c>
      <c r="BM332" s="125">
        <f t="shared" si="29"/>
        <v>1.5069234519746466</v>
      </c>
      <c r="BN332" s="36">
        <v>12.379</v>
      </c>
      <c r="BO332" s="36">
        <v>0.185948</v>
      </c>
      <c r="BP332" s="125">
        <f t="shared" si="25"/>
        <v>1.5021245657969142</v>
      </c>
      <c r="BQ332" s="125">
        <v>16.852</v>
      </c>
      <c r="BR332" s="125">
        <v>1538</v>
      </c>
      <c r="BS332" s="125">
        <f t="shared" si="26"/>
        <v>0.71037863181075511</v>
      </c>
      <c r="BT332" s="125">
        <f t="shared" si="27"/>
        <v>0.3270645952575757</v>
      </c>
    </row>
    <row r="333" spans="1:72">
      <c r="A333" s="37" t="s">
        <v>5158</v>
      </c>
      <c r="B333" s="37" t="s">
        <v>5159</v>
      </c>
      <c r="C333" s="37" t="s">
        <v>5160</v>
      </c>
      <c r="D333" s="37" t="s">
        <v>3853</v>
      </c>
      <c r="E333" s="37" t="s">
        <v>5161</v>
      </c>
      <c r="F333" s="37">
        <v>26.338000000000001</v>
      </c>
      <c r="G333" s="50" t="s">
        <v>5158</v>
      </c>
      <c r="H333" s="50" t="s">
        <v>2973</v>
      </c>
      <c r="I333" s="50"/>
      <c r="J333" s="37">
        <v>1.2630000000000001E-2</v>
      </c>
      <c r="K333" s="37">
        <v>4.0000000000000002E-4</v>
      </c>
      <c r="L333" s="37">
        <v>4.6000000000000001E-4</v>
      </c>
      <c r="M333" s="37">
        <v>1.9040000000000001E-3</v>
      </c>
      <c r="N333" s="37">
        <v>1.5E-5</v>
      </c>
      <c r="O333" s="37">
        <v>2.5999999999999998E-5</v>
      </c>
      <c r="P333" s="37">
        <v>-0.10754</v>
      </c>
      <c r="Q333" s="37">
        <v>525.21010000000001</v>
      </c>
      <c r="R333" s="37">
        <v>7.1719860000000004</v>
      </c>
      <c r="S333" s="37">
        <v>4.8099999999999997E-2</v>
      </c>
      <c r="T333" s="37">
        <v>1.6000000000000001E-3</v>
      </c>
      <c r="U333" s="37">
        <v>1.6000000000000001E-3</v>
      </c>
      <c r="V333" s="37">
        <v>0.42680000000000001</v>
      </c>
      <c r="W333" s="37">
        <v>6.4599999999999998E-4</v>
      </c>
      <c r="X333" s="37">
        <v>1.8E-5</v>
      </c>
      <c r="Y333" s="37">
        <v>3.8000000000000002E-5</v>
      </c>
      <c r="Z333" s="37">
        <v>12.74</v>
      </c>
      <c r="AA333" s="37">
        <v>0.4</v>
      </c>
      <c r="AB333" s="37">
        <v>0.46</v>
      </c>
      <c r="AC333" s="37">
        <v>12.263999999999999</v>
      </c>
      <c r="AD333" s="37">
        <v>9.7000000000000003E-2</v>
      </c>
      <c r="AE333" s="37">
        <v>0.17</v>
      </c>
      <c r="AF333" s="37">
        <v>13.06</v>
      </c>
      <c r="AG333" s="37">
        <v>0.36</v>
      </c>
      <c r="AH333" s="37">
        <v>0.76</v>
      </c>
      <c r="AI333" s="37">
        <v>106</v>
      </c>
      <c r="AJ333" s="37">
        <v>68</v>
      </c>
      <c r="AK333" s="37">
        <v>71</v>
      </c>
      <c r="AL333" s="37">
        <v>2307</v>
      </c>
      <c r="AM333" s="37">
        <v>48</v>
      </c>
      <c r="AN333" s="37">
        <v>2121</v>
      </c>
      <c r="AO333" s="37">
        <v>37</v>
      </c>
      <c r="AP333" s="37">
        <v>1.0844</v>
      </c>
      <c r="AQ333" s="37">
        <v>9.9000000000000008E-3</v>
      </c>
      <c r="AR333" s="37">
        <v>41</v>
      </c>
      <c r="AS333" s="37">
        <v>82</v>
      </c>
      <c r="AT333" s="1">
        <v>86200</v>
      </c>
      <c r="AU333" s="1">
        <v>1000</v>
      </c>
      <c r="AV333" s="37">
        <v>4040</v>
      </c>
      <c r="AW333" s="37">
        <v>130</v>
      </c>
      <c r="BB333" s="1">
        <v>42570000</v>
      </c>
      <c r="BC333" s="1">
        <v>880000</v>
      </c>
      <c r="BD333" s="39" t="s">
        <v>5158</v>
      </c>
      <c r="BE333" s="39" t="s">
        <v>2973</v>
      </c>
      <c r="BG333" s="37">
        <v>1.9040000000000001E-3</v>
      </c>
      <c r="BH333" s="125">
        <v>12.263999999999999</v>
      </c>
      <c r="BI333" s="125">
        <v>0.17</v>
      </c>
      <c r="BJ333" s="125">
        <f t="shared" si="28"/>
        <v>1.3861709067188521</v>
      </c>
      <c r="BK333" s="125">
        <v>12.352</v>
      </c>
      <c r="BL333" s="125">
        <v>0.171156</v>
      </c>
      <c r="BM333" s="125">
        <f t="shared" si="29"/>
        <v>1.3856541450777202</v>
      </c>
      <c r="BN333" s="36">
        <v>12.425000000000001</v>
      </c>
      <c r="BO333" s="36">
        <v>0.171704</v>
      </c>
      <c r="BP333" s="125">
        <f t="shared" si="25"/>
        <v>1.3819235412474848</v>
      </c>
      <c r="BQ333" s="125">
        <v>17.049099999999999</v>
      </c>
      <c r="BR333" s="125">
        <v>2307</v>
      </c>
      <c r="BS333" s="125">
        <f t="shared" si="26"/>
        <v>0.92216894135005534</v>
      </c>
      <c r="BT333" s="125">
        <f t="shared" si="27"/>
        <v>3.7362637362637452</v>
      </c>
    </row>
    <row r="334" spans="1:72">
      <c r="A334" s="37" t="s">
        <v>5162</v>
      </c>
      <c r="B334" s="37" t="s">
        <v>5163</v>
      </c>
      <c r="C334" s="37" t="s">
        <v>5164</v>
      </c>
      <c r="D334" s="37" t="s">
        <v>3853</v>
      </c>
      <c r="E334" s="37" t="s">
        <v>5165</v>
      </c>
      <c r="F334" s="37">
        <v>26.515999999999998</v>
      </c>
      <c r="G334" s="50" t="s">
        <v>5162</v>
      </c>
      <c r="H334" s="50" t="s">
        <v>2973</v>
      </c>
      <c r="I334" s="50" t="s">
        <v>4081</v>
      </c>
      <c r="J334" s="37">
        <v>1.201E-2</v>
      </c>
      <c r="K334" s="37">
        <v>4.6000000000000001E-4</v>
      </c>
      <c r="L334" s="37">
        <v>5.1000000000000004E-4</v>
      </c>
      <c r="M334" s="37">
        <v>1.8439999999999999E-3</v>
      </c>
      <c r="N334" s="37">
        <v>2.0999999999999999E-5</v>
      </c>
      <c r="O334" s="37">
        <v>2.9E-5</v>
      </c>
      <c r="P334" s="37">
        <v>0.32347999999999999</v>
      </c>
      <c r="Q334" s="37">
        <v>542.29930000000002</v>
      </c>
      <c r="R334" s="37">
        <v>8.5285689999999992</v>
      </c>
      <c r="S334" s="37">
        <v>4.6699999999999998E-2</v>
      </c>
      <c r="T334" s="37">
        <v>1.6999999999999999E-3</v>
      </c>
      <c r="U334" s="37">
        <v>1.6999999999999999E-3</v>
      </c>
      <c r="V334" s="37">
        <v>-2.6272E-2</v>
      </c>
      <c r="W334" s="37">
        <v>6.0899999999999995E-4</v>
      </c>
      <c r="X334" s="37">
        <v>2.3E-5</v>
      </c>
      <c r="Y334" s="37">
        <v>3.8999999999999999E-5</v>
      </c>
      <c r="Z334" s="37">
        <v>12.12</v>
      </c>
      <c r="AA334" s="37">
        <v>0.46</v>
      </c>
      <c r="AB334" s="37">
        <v>0.51</v>
      </c>
      <c r="AC334" s="37">
        <v>11.88</v>
      </c>
      <c r="AD334" s="37">
        <v>0.13</v>
      </c>
      <c r="AE334" s="37">
        <v>0.19</v>
      </c>
      <c r="AF334" s="37">
        <v>12.31</v>
      </c>
      <c r="AG334" s="37">
        <v>0.47</v>
      </c>
      <c r="AH334" s="37">
        <v>0.79</v>
      </c>
      <c r="AI334" s="37">
        <v>45</v>
      </c>
      <c r="AJ334" s="37">
        <v>71</v>
      </c>
      <c r="AK334" s="37">
        <v>74</v>
      </c>
      <c r="AL334" s="37">
        <v>2009</v>
      </c>
      <c r="AM334" s="37">
        <v>37</v>
      </c>
      <c r="AN334" s="37">
        <v>1479</v>
      </c>
      <c r="AO334" s="37">
        <v>33</v>
      </c>
      <c r="AP334" s="37">
        <v>1.351</v>
      </c>
      <c r="AQ334" s="37">
        <v>4.5999999999999999E-2</v>
      </c>
      <c r="AR334" s="37">
        <v>-80</v>
      </c>
      <c r="AS334" s="37">
        <v>71</v>
      </c>
      <c r="AT334" s="1">
        <v>72100</v>
      </c>
      <c r="AU334" s="1">
        <v>1100</v>
      </c>
      <c r="AV334" s="37">
        <v>3350</v>
      </c>
      <c r="AW334" s="37">
        <v>140</v>
      </c>
      <c r="BB334" s="1">
        <v>37050000</v>
      </c>
      <c r="BC334" s="1">
        <v>680000</v>
      </c>
      <c r="BD334" s="39" t="s">
        <v>5162</v>
      </c>
      <c r="BE334" s="39" t="s">
        <v>2973</v>
      </c>
      <c r="BF334" s="39" t="s">
        <v>4081</v>
      </c>
      <c r="BG334" s="37">
        <v>1.8439999999999999E-3</v>
      </c>
      <c r="BH334" s="125">
        <v>11.88</v>
      </c>
      <c r="BI334" s="125">
        <v>0.19</v>
      </c>
      <c r="BJ334" s="125">
        <f t="shared" si="28"/>
        <v>1.5993265993265993</v>
      </c>
      <c r="BK334" s="125">
        <v>11.974</v>
      </c>
      <c r="BL334" s="125">
        <v>0.19081799999999999</v>
      </c>
      <c r="BM334" s="125">
        <f t="shared" si="29"/>
        <v>1.5936028060798395</v>
      </c>
      <c r="BN334" s="36">
        <v>12.047000000000001</v>
      </c>
      <c r="BO334" s="36">
        <v>0.19131000000000001</v>
      </c>
      <c r="BP334" s="125">
        <f t="shared" si="25"/>
        <v>1.5880302149912842</v>
      </c>
      <c r="BQ334" s="125">
        <v>16.959399999999999</v>
      </c>
      <c r="BR334" s="125">
        <v>2009</v>
      </c>
      <c r="BS334" s="125">
        <f t="shared" si="26"/>
        <v>0.74019245003700962</v>
      </c>
      <c r="BT334" s="125">
        <f t="shared" si="27"/>
        <v>1.9801980198019709</v>
      </c>
    </row>
    <row r="335" spans="1:72">
      <c r="A335" s="37" t="s">
        <v>5166</v>
      </c>
      <c r="B335" s="37" t="s">
        <v>5167</v>
      </c>
      <c r="C335" s="37" t="s">
        <v>5168</v>
      </c>
      <c r="D335" s="37" t="s">
        <v>3853</v>
      </c>
      <c r="E335" s="37" t="s">
        <v>5169</v>
      </c>
      <c r="F335" s="37">
        <v>26.515999999999998</v>
      </c>
      <c r="G335" s="50" t="s">
        <v>5166</v>
      </c>
      <c r="H335" s="50" t="s">
        <v>2973</v>
      </c>
      <c r="I335" s="50" t="s">
        <v>2990</v>
      </c>
      <c r="J335" s="37">
        <v>1.653E-2</v>
      </c>
      <c r="K335" s="37">
        <v>8.4000000000000003E-4</v>
      </c>
      <c r="L335" s="37">
        <v>8.8999999999999995E-4</v>
      </c>
      <c r="M335" s="37">
        <v>1.8699999999999999E-3</v>
      </c>
      <c r="N335" s="37">
        <v>2.3E-5</v>
      </c>
      <c r="O335" s="37">
        <v>3.1000000000000001E-5</v>
      </c>
      <c r="P335" s="37">
        <v>0.37441999999999998</v>
      </c>
      <c r="Q335" s="37">
        <v>534.75940000000003</v>
      </c>
      <c r="R335" s="37">
        <v>8.8649950000000004</v>
      </c>
      <c r="S335" s="37">
        <v>6.3600000000000004E-2</v>
      </c>
      <c r="T335" s="37">
        <v>3.0999999999999999E-3</v>
      </c>
      <c r="U335" s="37">
        <v>3.2000000000000002E-3</v>
      </c>
      <c r="V335" s="37">
        <v>-0.10764</v>
      </c>
      <c r="W335" s="37">
        <v>7.2900000000000005E-4</v>
      </c>
      <c r="X335" s="37">
        <v>3.4E-5</v>
      </c>
      <c r="Y335" s="37">
        <v>5.1E-5</v>
      </c>
      <c r="Z335" s="37">
        <v>16.649999999999999</v>
      </c>
      <c r="AA335" s="37">
        <v>0.84</v>
      </c>
      <c r="AB335" s="37">
        <v>0.89</v>
      </c>
      <c r="AC335" s="37">
        <v>12.04</v>
      </c>
      <c r="AD335" s="37">
        <v>0.15</v>
      </c>
      <c r="AE335" s="37">
        <v>0.2</v>
      </c>
      <c r="AF335" s="37">
        <v>14.73</v>
      </c>
      <c r="AG335" s="37">
        <v>0.69</v>
      </c>
      <c r="AH335" s="37">
        <v>1</v>
      </c>
      <c r="AI335" s="37">
        <v>730</v>
      </c>
      <c r="AJ335" s="37">
        <v>110</v>
      </c>
      <c r="AK335" s="37">
        <v>110</v>
      </c>
      <c r="AL335" s="37">
        <v>1325</v>
      </c>
      <c r="AM335" s="37">
        <v>71</v>
      </c>
      <c r="AN335" s="37">
        <v>983</v>
      </c>
      <c r="AO335" s="37">
        <v>57</v>
      </c>
      <c r="AP335" s="37">
        <v>1.349</v>
      </c>
      <c r="AQ335" s="37">
        <v>1.7999999999999999E-2</v>
      </c>
      <c r="AR335" s="37">
        <v>160</v>
      </c>
      <c r="AS335" s="37">
        <v>100</v>
      </c>
      <c r="AT335" s="1">
        <v>48100</v>
      </c>
      <c r="AU335" s="1">
        <v>1800</v>
      </c>
      <c r="AV335" s="37">
        <v>3030</v>
      </c>
      <c r="AW335" s="37">
        <v>120</v>
      </c>
      <c r="BB335" s="1">
        <v>24400000</v>
      </c>
      <c r="BC335" s="1">
        <v>1300000</v>
      </c>
      <c r="BD335" s="39" t="s">
        <v>5166</v>
      </c>
      <c r="BE335" s="39" t="s">
        <v>2973</v>
      </c>
      <c r="BF335" s="39" t="s">
        <v>2990</v>
      </c>
      <c r="BG335" s="37">
        <v>1.8699999999999999E-3</v>
      </c>
      <c r="BH335" s="125">
        <v>12.04</v>
      </c>
      <c r="BI335" s="125">
        <v>0.2</v>
      </c>
      <c r="BJ335" s="125">
        <f t="shared" si="28"/>
        <v>1.6611295681063125</v>
      </c>
      <c r="BK335" s="125">
        <v>12.164999999999999</v>
      </c>
      <c r="BL335" s="125">
        <v>0.205069</v>
      </c>
      <c r="BM335" s="125">
        <f t="shared" si="29"/>
        <v>1.6857295519934239</v>
      </c>
      <c r="BN335" s="36">
        <v>12.238</v>
      </c>
      <c r="BO335" s="36">
        <v>0.20552599999999999</v>
      </c>
      <c r="BP335" s="125">
        <f t="shared" si="25"/>
        <v>1.67940840006537</v>
      </c>
      <c r="BQ335" s="125">
        <v>16.7849</v>
      </c>
      <c r="BR335" s="125">
        <v>1325</v>
      </c>
      <c r="BS335" s="125">
        <f t="shared" si="26"/>
        <v>0.7412898443291327</v>
      </c>
      <c r="BT335" s="125">
        <f t="shared" si="27"/>
        <v>27.687687687687689</v>
      </c>
    </row>
    <row r="336" spans="1:72">
      <c r="A336" s="37" t="s">
        <v>5170</v>
      </c>
      <c r="B336" s="37" t="s">
        <v>5171</v>
      </c>
      <c r="C336" s="37" t="s">
        <v>5172</v>
      </c>
      <c r="D336" s="37" t="s">
        <v>3853</v>
      </c>
      <c r="E336" s="37" t="s">
        <v>5173</v>
      </c>
      <c r="F336" s="37">
        <v>20.998999999999999</v>
      </c>
      <c r="G336" s="50" t="s">
        <v>5170</v>
      </c>
      <c r="H336" s="50" t="s">
        <v>4336</v>
      </c>
      <c r="I336" s="50"/>
      <c r="J336" s="37">
        <v>1.18E-2</v>
      </c>
      <c r="K336" s="37">
        <v>1.1000000000000001E-3</v>
      </c>
      <c r="L336" s="37">
        <v>1.1000000000000001E-3</v>
      </c>
      <c r="M336" s="37">
        <v>1.776E-3</v>
      </c>
      <c r="N336" s="37">
        <v>3.6000000000000001E-5</v>
      </c>
      <c r="O336" s="37">
        <v>4.1E-5</v>
      </c>
      <c r="P336" s="37">
        <v>0.35135</v>
      </c>
      <c r="Q336" s="37">
        <v>563.06309999999996</v>
      </c>
      <c r="R336" s="37">
        <v>12.99864</v>
      </c>
      <c r="S336" s="37">
        <v>4.7800000000000002E-2</v>
      </c>
      <c r="T336" s="37">
        <v>4.1000000000000003E-3</v>
      </c>
      <c r="U336" s="37">
        <v>4.1999999999999997E-3</v>
      </c>
      <c r="V336" s="37">
        <v>-0.13358999999999999</v>
      </c>
      <c r="W336" s="37">
        <v>6.0999999999999997E-4</v>
      </c>
      <c r="X336" s="37">
        <v>5.1999999999999997E-5</v>
      </c>
      <c r="Y336" s="37">
        <v>6.0999999999999999E-5</v>
      </c>
      <c r="Z336" s="37">
        <v>11.9</v>
      </c>
      <c r="AA336" s="37">
        <v>1.1000000000000001</v>
      </c>
      <c r="AB336" s="37">
        <v>1.1000000000000001</v>
      </c>
      <c r="AC336" s="37">
        <v>11.44</v>
      </c>
      <c r="AD336" s="37">
        <v>0.23</v>
      </c>
      <c r="AE336" s="37">
        <v>0.27</v>
      </c>
      <c r="AF336" s="37">
        <v>12.3</v>
      </c>
      <c r="AG336" s="37">
        <v>1.1000000000000001</v>
      </c>
      <c r="AH336" s="37">
        <v>1.2</v>
      </c>
      <c r="AI336" s="37">
        <v>120</v>
      </c>
      <c r="AJ336" s="37">
        <v>170</v>
      </c>
      <c r="AK336" s="37">
        <v>170</v>
      </c>
      <c r="AL336" s="37">
        <v>425</v>
      </c>
      <c r="AM336" s="37">
        <v>24</v>
      </c>
      <c r="AN336" s="37">
        <v>340</v>
      </c>
      <c r="AO336" s="37">
        <v>24</v>
      </c>
      <c r="AP336" s="37">
        <v>1.244</v>
      </c>
      <c r="AQ336" s="37">
        <v>2.1999999999999999E-2</v>
      </c>
      <c r="AR336" s="37">
        <v>40</v>
      </c>
      <c r="AS336" s="37">
        <v>100</v>
      </c>
      <c r="AT336" s="37">
        <v>15140</v>
      </c>
      <c r="AU336" s="37">
        <v>740</v>
      </c>
      <c r="AV336" s="37">
        <v>697</v>
      </c>
      <c r="AW336" s="37">
        <v>78</v>
      </c>
      <c r="BB336" s="1">
        <v>7840000</v>
      </c>
      <c r="BC336" s="1">
        <v>440000</v>
      </c>
      <c r="BD336" s="39" t="s">
        <v>5170</v>
      </c>
      <c r="BE336" s="39" t="s">
        <v>4336</v>
      </c>
      <c r="BG336" s="37">
        <v>1.776E-3</v>
      </c>
      <c r="BH336" s="125">
        <v>11.44</v>
      </c>
      <c r="BI336" s="125">
        <v>0.27</v>
      </c>
      <c r="BJ336" s="125">
        <f t="shared" si="28"/>
        <v>2.3601398601398604</v>
      </c>
      <c r="BK336" s="125">
        <v>11.617000000000001</v>
      </c>
      <c r="BL336" s="125">
        <v>0.27336300000000002</v>
      </c>
      <c r="BM336" s="125">
        <f t="shared" si="29"/>
        <v>2.353129035034863</v>
      </c>
      <c r="BN336" s="36">
        <v>11.691000000000001</v>
      </c>
      <c r="BO336" s="36">
        <v>0.273704</v>
      </c>
      <c r="BP336" s="125">
        <f t="shared" si="25"/>
        <v>2.3411513129757933</v>
      </c>
      <c r="BQ336" s="125">
        <v>16.274000000000001</v>
      </c>
      <c r="BR336" s="125">
        <v>425</v>
      </c>
      <c r="BS336" s="125">
        <f t="shared" si="26"/>
        <v>0.8038585209003215</v>
      </c>
      <c r="BT336" s="125">
        <f t="shared" si="27"/>
        <v>3.8655462184874034</v>
      </c>
    </row>
    <row r="337" spans="1:72">
      <c r="A337" s="37" t="s">
        <v>5174</v>
      </c>
      <c r="B337" s="37" t="s">
        <v>5175</v>
      </c>
      <c r="C337" s="37" t="s">
        <v>5176</v>
      </c>
      <c r="D337" s="37" t="s">
        <v>3853</v>
      </c>
      <c r="E337" s="37" t="s">
        <v>5177</v>
      </c>
      <c r="F337" s="37">
        <v>26.515999999999998</v>
      </c>
      <c r="G337" s="50" t="s">
        <v>5174</v>
      </c>
      <c r="H337" s="50" t="s">
        <v>2973</v>
      </c>
      <c r="I337" s="50" t="s">
        <v>3965</v>
      </c>
      <c r="J337" s="37">
        <v>1.2970000000000001E-2</v>
      </c>
      <c r="K337" s="37">
        <v>5.9000000000000003E-4</v>
      </c>
      <c r="L337" s="37">
        <v>6.3000000000000003E-4</v>
      </c>
      <c r="M337" s="37">
        <v>1.8799999999999999E-3</v>
      </c>
      <c r="N337" s="37">
        <v>1.9000000000000001E-5</v>
      </c>
      <c r="O337" s="37">
        <v>2.8E-5</v>
      </c>
      <c r="P337" s="37">
        <v>0.27041999999999999</v>
      </c>
      <c r="Q337" s="37">
        <v>531.91489999999999</v>
      </c>
      <c r="R337" s="37">
        <v>7.9221370000000002</v>
      </c>
      <c r="S337" s="37">
        <v>4.9500000000000002E-2</v>
      </c>
      <c r="T337" s="37">
        <v>2E-3</v>
      </c>
      <c r="U337" s="37">
        <v>2.0999999999999999E-3</v>
      </c>
      <c r="V337" s="37">
        <v>-2.3098E-2</v>
      </c>
      <c r="W337" s="37">
        <v>6.5099999999999999E-4</v>
      </c>
      <c r="X337" s="37">
        <v>2.9E-5</v>
      </c>
      <c r="Y337" s="37">
        <v>4.5000000000000003E-5</v>
      </c>
      <c r="Z337" s="37">
        <v>13.08</v>
      </c>
      <c r="AA337" s="37">
        <v>0.59</v>
      </c>
      <c r="AB337" s="37">
        <v>0.64</v>
      </c>
      <c r="AC337" s="37">
        <v>12.11</v>
      </c>
      <c r="AD337" s="37">
        <v>0.12</v>
      </c>
      <c r="AE337" s="37">
        <v>0.18</v>
      </c>
      <c r="AF337" s="37">
        <v>13.16</v>
      </c>
      <c r="AG337" s="37">
        <v>0.6</v>
      </c>
      <c r="AH337" s="37">
        <v>0.9</v>
      </c>
      <c r="AI337" s="37">
        <v>165</v>
      </c>
      <c r="AJ337" s="37">
        <v>85</v>
      </c>
      <c r="AK337" s="37">
        <v>87</v>
      </c>
      <c r="AL337" s="37">
        <v>912</v>
      </c>
      <c r="AM337" s="37">
        <v>11</v>
      </c>
      <c r="AN337" s="37">
        <v>685.7</v>
      </c>
      <c r="AO337" s="37">
        <v>7.2</v>
      </c>
      <c r="AP337" s="37">
        <v>1.327</v>
      </c>
      <c r="AQ337" s="37">
        <v>1.7999999999999999E-2</v>
      </c>
      <c r="AR337" s="37">
        <v>93</v>
      </c>
      <c r="AS337" s="37">
        <v>86</v>
      </c>
      <c r="AT337" s="37">
        <v>33690</v>
      </c>
      <c r="AU337" s="37">
        <v>350</v>
      </c>
      <c r="AV337" s="37">
        <v>1637</v>
      </c>
      <c r="AW337" s="37">
        <v>70</v>
      </c>
      <c r="BB337" s="1">
        <v>16810000</v>
      </c>
      <c r="BC337" s="1">
        <v>210000</v>
      </c>
      <c r="BD337" s="39" t="s">
        <v>5174</v>
      </c>
      <c r="BE337" s="39" t="s">
        <v>2973</v>
      </c>
      <c r="BF337" s="39" t="s">
        <v>3965</v>
      </c>
      <c r="BG337" s="37">
        <v>1.8799999999999999E-3</v>
      </c>
      <c r="BH337" s="125">
        <v>12.11</v>
      </c>
      <c r="BI337" s="125">
        <v>0.18</v>
      </c>
      <c r="BJ337" s="125">
        <f t="shared" si="28"/>
        <v>1.4863748967795212</v>
      </c>
      <c r="BK337" s="125">
        <v>12.250999999999999</v>
      </c>
      <c r="BL337" s="125">
        <v>0.18753800000000001</v>
      </c>
      <c r="BM337" s="125">
        <f t="shared" si="29"/>
        <v>1.530797485919517</v>
      </c>
      <c r="BN337" s="36">
        <v>12.324</v>
      </c>
      <c r="BO337" s="36">
        <v>0.18803800000000001</v>
      </c>
      <c r="BP337" s="125">
        <f t="shared" si="25"/>
        <v>1.5257870821161961</v>
      </c>
      <c r="BQ337" s="125">
        <v>16.626100000000001</v>
      </c>
      <c r="BR337" s="125">
        <v>912</v>
      </c>
      <c r="BS337" s="125">
        <f t="shared" si="26"/>
        <v>0.75357950263752826</v>
      </c>
      <c r="BT337" s="125">
        <f t="shared" si="27"/>
        <v>7.4159021406727916</v>
      </c>
    </row>
    <row r="338" spans="1:72">
      <c r="A338" s="37" t="s">
        <v>5178</v>
      </c>
      <c r="B338" s="37" t="s">
        <v>5179</v>
      </c>
      <c r="C338" s="37" t="s">
        <v>5180</v>
      </c>
      <c r="D338" s="37" t="s">
        <v>3853</v>
      </c>
      <c r="E338" s="37" t="s">
        <v>5181</v>
      </c>
      <c r="F338" s="37">
        <v>18.152000000000001</v>
      </c>
      <c r="G338" s="50" t="s">
        <v>5178</v>
      </c>
      <c r="H338" s="50" t="s">
        <v>2973</v>
      </c>
      <c r="I338" s="50" t="s">
        <v>4081</v>
      </c>
      <c r="J338" s="37">
        <v>1.239E-2</v>
      </c>
      <c r="K338" s="37">
        <v>7.7999999999999999E-4</v>
      </c>
      <c r="L338" s="37">
        <v>8.0999999999999996E-4</v>
      </c>
      <c r="M338" s="37">
        <v>1.867E-3</v>
      </c>
      <c r="N338" s="37">
        <v>3.8000000000000002E-5</v>
      </c>
      <c r="O338" s="37">
        <v>4.3000000000000002E-5</v>
      </c>
      <c r="P338" s="37">
        <v>-0.32490000000000002</v>
      </c>
      <c r="Q338" s="37">
        <v>535.61860000000001</v>
      </c>
      <c r="R338" s="37">
        <v>12.33616</v>
      </c>
      <c r="S338" s="37">
        <v>4.82E-2</v>
      </c>
      <c r="T338" s="37">
        <v>3.3999999999999998E-3</v>
      </c>
      <c r="U338" s="37">
        <v>3.5000000000000001E-3</v>
      </c>
      <c r="V338" s="37">
        <v>0.51902999999999999</v>
      </c>
      <c r="W338" s="37">
        <v>6.4899999999999995E-4</v>
      </c>
      <c r="X338" s="37">
        <v>3.4E-5</v>
      </c>
      <c r="Y338" s="37">
        <v>4.8000000000000001E-5</v>
      </c>
      <c r="Z338" s="37">
        <v>12.5</v>
      </c>
      <c r="AA338" s="37">
        <v>0.78</v>
      </c>
      <c r="AB338" s="37">
        <v>0.81</v>
      </c>
      <c r="AC338" s="37">
        <v>12.03</v>
      </c>
      <c r="AD338" s="37">
        <v>0.24</v>
      </c>
      <c r="AE338" s="37">
        <v>0.28000000000000003</v>
      </c>
      <c r="AF338" s="37">
        <v>13.11</v>
      </c>
      <c r="AG338" s="37">
        <v>0.69</v>
      </c>
      <c r="AH338" s="37">
        <v>0.97</v>
      </c>
      <c r="AI338" s="37">
        <v>110</v>
      </c>
      <c r="AJ338" s="37">
        <v>140</v>
      </c>
      <c r="AK338" s="37">
        <v>140</v>
      </c>
      <c r="AL338" s="37">
        <v>668</v>
      </c>
      <c r="AM338" s="37">
        <v>24</v>
      </c>
      <c r="AN338" s="37">
        <v>519</v>
      </c>
      <c r="AO338" s="37">
        <v>18</v>
      </c>
      <c r="AP338" s="37">
        <v>1.2829999999999999</v>
      </c>
      <c r="AQ338" s="37">
        <v>1.2999999999999999E-2</v>
      </c>
      <c r="AR338" s="37">
        <v>100</v>
      </c>
      <c r="AS338" s="37">
        <v>140</v>
      </c>
      <c r="AT338" s="37">
        <v>25100</v>
      </c>
      <c r="AU338" s="37">
        <v>650</v>
      </c>
      <c r="AV338" s="37">
        <v>1225</v>
      </c>
      <c r="AW338" s="37">
        <v>92</v>
      </c>
      <c r="BB338" s="1">
        <v>12310000</v>
      </c>
      <c r="BC338" s="1">
        <v>440000</v>
      </c>
      <c r="BD338" s="39" t="s">
        <v>5178</v>
      </c>
      <c r="BE338" s="39" t="s">
        <v>2973</v>
      </c>
      <c r="BF338" s="39" t="s">
        <v>4081</v>
      </c>
      <c r="BG338" s="37">
        <v>1.867E-3</v>
      </c>
      <c r="BH338" s="125">
        <v>12.03</v>
      </c>
      <c r="BI338" s="125">
        <v>0.28000000000000003</v>
      </c>
      <c r="BJ338" s="125">
        <f t="shared" si="28"/>
        <v>2.3275145469659186</v>
      </c>
      <c r="BK338" s="125">
        <v>12.183999999999999</v>
      </c>
      <c r="BL338" s="125">
        <v>0.28455799999999998</v>
      </c>
      <c r="BM338" s="125">
        <f t="shared" si="29"/>
        <v>2.3355055810899543</v>
      </c>
      <c r="BN338" s="36">
        <v>12.257</v>
      </c>
      <c r="BO338" s="36">
        <v>0.28488599999999997</v>
      </c>
      <c r="BP338" s="125">
        <f t="shared" si="25"/>
        <v>2.3242718446601938</v>
      </c>
      <c r="BQ338" s="125">
        <v>16.490200000000002</v>
      </c>
      <c r="BR338" s="125">
        <v>668</v>
      </c>
      <c r="BS338" s="125">
        <f t="shared" si="26"/>
        <v>0.77942322681215903</v>
      </c>
      <c r="BT338" s="125">
        <f t="shared" si="27"/>
        <v>3.7600000000000078</v>
      </c>
    </row>
    <row r="339" spans="1:72">
      <c r="A339" s="37" t="s">
        <v>5182</v>
      </c>
      <c r="B339" s="37" t="s">
        <v>5183</v>
      </c>
      <c r="C339" s="37" t="s">
        <v>5184</v>
      </c>
      <c r="D339" s="37" t="s">
        <v>3853</v>
      </c>
      <c r="E339" s="37" t="s">
        <v>5185</v>
      </c>
      <c r="F339" s="37">
        <v>26.515999999999998</v>
      </c>
      <c r="G339" s="50" t="s">
        <v>5182</v>
      </c>
      <c r="H339" s="50" t="s">
        <v>2973</v>
      </c>
      <c r="I339" s="50"/>
      <c r="J339" s="37">
        <v>1.197E-2</v>
      </c>
      <c r="K339" s="37">
        <v>5.5000000000000003E-4</v>
      </c>
      <c r="L339" s="37">
        <v>5.9000000000000003E-4</v>
      </c>
      <c r="M339" s="37">
        <v>1.879E-3</v>
      </c>
      <c r="N339" s="37">
        <v>2.5000000000000001E-5</v>
      </c>
      <c r="O339" s="37">
        <v>3.3000000000000003E-5</v>
      </c>
      <c r="P339" s="37">
        <v>0.27255000000000001</v>
      </c>
      <c r="Q339" s="37">
        <v>532.19799999999998</v>
      </c>
      <c r="R339" s="37">
        <v>9.3467450000000003</v>
      </c>
      <c r="S339" s="37">
        <v>4.6100000000000002E-2</v>
      </c>
      <c r="T339" s="37">
        <v>2E-3</v>
      </c>
      <c r="U339" s="37">
        <v>2.0999999999999999E-3</v>
      </c>
      <c r="V339" s="37">
        <v>2.8399000000000001E-2</v>
      </c>
      <c r="W339" s="37">
        <v>6.5399999999999996E-4</v>
      </c>
      <c r="X339" s="37">
        <v>3.4999999999999997E-5</v>
      </c>
      <c r="Y339" s="37">
        <v>4.8000000000000001E-5</v>
      </c>
      <c r="Z339" s="37">
        <v>12.08</v>
      </c>
      <c r="AA339" s="37">
        <v>0.55000000000000004</v>
      </c>
      <c r="AB339" s="37">
        <v>0.59</v>
      </c>
      <c r="AC339" s="37">
        <v>12.1</v>
      </c>
      <c r="AD339" s="37">
        <v>0.16</v>
      </c>
      <c r="AE339" s="37">
        <v>0.21</v>
      </c>
      <c r="AF339" s="37">
        <v>13.22</v>
      </c>
      <c r="AG339" s="37">
        <v>0.7</v>
      </c>
      <c r="AH339" s="37">
        <v>0.98</v>
      </c>
      <c r="AI339" s="37">
        <v>20</v>
      </c>
      <c r="AJ339" s="37">
        <v>84</v>
      </c>
      <c r="AK339" s="37">
        <v>86</v>
      </c>
      <c r="AL339" s="37">
        <v>1252</v>
      </c>
      <c r="AM339" s="37">
        <v>63</v>
      </c>
      <c r="AN339" s="37">
        <v>837</v>
      </c>
      <c r="AO339" s="37">
        <v>35</v>
      </c>
      <c r="AP339" s="37">
        <v>1.4870000000000001</v>
      </c>
      <c r="AQ339" s="37">
        <v>2.1000000000000001E-2</v>
      </c>
      <c r="AR339" s="37">
        <v>101</v>
      </c>
      <c r="AS339" s="37">
        <v>98</v>
      </c>
      <c r="AT339" s="1">
        <v>45800</v>
      </c>
      <c r="AU339" s="1">
        <v>1500</v>
      </c>
      <c r="AV339" s="37">
        <v>2060</v>
      </c>
      <c r="AW339" s="37">
        <v>100</v>
      </c>
      <c r="BB339" s="1">
        <v>23100000</v>
      </c>
      <c r="BC339" s="1">
        <v>1200000</v>
      </c>
      <c r="BD339" s="39" t="s">
        <v>5182</v>
      </c>
      <c r="BE339" s="39" t="s">
        <v>2973</v>
      </c>
      <c r="BG339" s="37">
        <v>1.879E-3</v>
      </c>
      <c r="BH339" s="125">
        <v>12.1</v>
      </c>
      <c r="BI339" s="125">
        <v>0.21</v>
      </c>
      <c r="BJ339" s="125">
        <f t="shared" si="28"/>
        <v>1.7355371900826446</v>
      </c>
      <c r="BK339" s="125">
        <v>12.228</v>
      </c>
      <c r="BL339" s="125">
        <v>0.21812999999999999</v>
      </c>
      <c r="BM339" s="125">
        <f t="shared" si="29"/>
        <v>1.7838567222767419</v>
      </c>
      <c r="BN339" s="36">
        <v>12.301</v>
      </c>
      <c r="BO339" s="36">
        <v>0.218559</v>
      </c>
      <c r="BP339" s="125">
        <f t="shared" si="25"/>
        <v>1.7767579871555157</v>
      </c>
      <c r="BQ339" s="125">
        <v>16.756</v>
      </c>
      <c r="BR339" s="125">
        <v>1252</v>
      </c>
      <c r="BS339" s="125">
        <f t="shared" si="26"/>
        <v>0.67249495628782785</v>
      </c>
      <c r="BT339" s="125">
        <f t="shared" si="27"/>
        <v>-0.16556291390728006</v>
      </c>
    </row>
    <row r="340" spans="1:72">
      <c r="A340" s="37" t="s">
        <v>5186</v>
      </c>
      <c r="B340" s="37" t="s">
        <v>5187</v>
      </c>
      <c r="C340" s="37" t="s">
        <v>5188</v>
      </c>
      <c r="D340" s="37" t="s">
        <v>3853</v>
      </c>
      <c r="E340" s="37" t="s">
        <v>5189</v>
      </c>
      <c r="F340" s="37">
        <v>26.512</v>
      </c>
      <c r="G340" s="50" t="s">
        <v>5186</v>
      </c>
      <c r="H340" s="50" t="s">
        <v>2973</v>
      </c>
      <c r="I340" s="50" t="s">
        <v>2990</v>
      </c>
      <c r="J340" s="37">
        <v>1.6910000000000001E-2</v>
      </c>
      <c r="K340" s="37">
        <v>9.8999999999999999E-4</v>
      </c>
      <c r="L340" s="37">
        <v>1E-3</v>
      </c>
      <c r="M340" s="37">
        <v>1.8389999999999999E-3</v>
      </c>
      <c r="N340" s="37">
        <v>2.0000000000000002E-5</v>
      </c>
      <c r="O340" s="37">
        <v>2.8E-5</v>
      </c>
      <c r="P340" s="37">
        <v>0.14283999999999999</v>
      </c>
      <c r="Q340" s="37">
        <v>543.77380000000005</v>
      </c>
      <c r="R340" s="37">
        <v>8.279318</v>
      </c>
      <c r="S340" s="37">
        <v>6.6900000000000001E-2</v>
      </c>
      <c r="T340" s="37">
        <v>3.8999999999999998E-3</v>
      </c>
      <c r="U340" s="37">
        <v>3.8999999999999998E-3</v>
      </c>
      <c r="V340" s="37">
        <v>5.7166000000000002E-2</v>
      </c>
      <c r="W340" s="37">
        <v>7.7899999999999996E-4</v>
      </c>
      <c r="X340" s="37">
        <v>4.5000000000000003E-5</v>
      </c>
      <c r="Y340" s="37">
        <v>6.0000000000000002E-5</v>
      </c>
      <c r="Z340" s="37">
        <v>17.02</v>
      </c>
      <c r="AA340" s="37">
        <v>0.99</v>
      </c>
      <c r="AB340" s="37">
        <v>1</v>
      </c>
      <c r="AC340" s="37">
        <v>11.84</v>
      </c>
      <c r="AD340" s="37">
        <v>0.13</v>
      </c>
      <c r="AE340" s="37">
        <v>0.18</v>
      </c>
      <c r="AF340" s="37">
        <v>15.73</v>
      </c>
      <c r="AG340" s="37">
        <v>0.9</v>
      </c>
      <c r="AH340" s="37">
        <v>1.2</v>
      </c>
      <c r="AI340" s="37">
        <v>840</v>
      </c>
      <c r="AJ340" s="37">
        <v>110</v>
      </c>
      <c r="AK340" s="37">
        <v>120</v>
      </c>
      <c r="AL340" s="37">
        <v>1297</v>
      </c>
      <c r="AM340" s="37">
        <v>46</v>
      </c>
      <c r="AN340" s="37">
        <v>798</v>
      </c>
      <c r="AO340" s="37">
        <v>17</v>
      </c>
      <c r="AP340" s="37">
        <v>1.6060000000000001</v>
      </c>
      <c r="AQ340" s="37">
        <v>2.8000000000000001E-2</v>
      </c>
      <c r="AR340" s="37">
        <v>180</v>
      </c>
      <c r="AS340" s="37">
        <v>100</v>
      </c>
      <c r="AT340" s="1">
        <v>46400</v>
      </c>
      <c r="AU340" s="1">
        <v>1000</v>
      </c>
      <c r="AV340" s="37">
        <v>3070</v>
      </c>
      <c r="AW340" s="37">
        <v>160</v>
      </c>
      <c r="BB340" s="1">
        <v>23890000</v>
      </c>
      <c r="BC340" s="1">
        <v>850000</v>
      </c>
      <c r="BD340" s="39" t="s">
        <v>5186</v>
      </c>
      <c r="BE340" s="39" t="s">
        <v>2973</v>
      </c>
      <c r="BF340" s="39" t="s">
        <v>2990</v>
      </c>
      <c r="BG340" s="37">
        <v>1.8389999999999999E-3</v>
      </c>
      <c r="BH340" s="125">
        <v>11.84</v>
      </c>
      <c r="BI340" s="125">
        <v>0.18</v>
      </c>
      <c r="BJ340" s="125">
        <f t="shared" si="28"/>
        <v>1.5202702702702702</v>
      </c>
      <c r="BK340" s="125">
        <v>11.967000000000001</v>
      </c>
      <c r="BL340" s="125">
        <v>0.18607099999999999</v>
      </c>
      <c r="BM340" s="125">
        <f t="shared" si="29"/>
        <v>1.5548675524358653</v>
      </c>
      <c r="BN340" s="36">
        <v>12.04</v>
      </c>
      <c r="BO340" s="36">
        <v>0.18657499999999999</v>
      </c>
      <c r="BP340" s="125">
        <f t="shared" si="25"/>
        <v>1.5496262458471761</v>
      </c>
      <c r="BQ340" s="125">
        <v>16.757100000000001</v>
      </c>
      <c r="BR340" s="125">
        <v>1297</v>
      </c>
      <c r="BS340" s="125">
        <f t="shared" si="26"/>
        <v>0.62266500622665</v>
      </c>
      <c r="BT340" s="125">
        <f t="shared" si="27"/>
        <v>30.434782608695656</v>
      </c>
    </row>
    <row r="341" spans="1:72">
      <c r="A341" s="37" t="s">
        <v>5190</v>
      </c>
      <c r="B341" s="37" t="s">
        <v>5191</v>
      </c>
      <c r="C341" s="37" t="s">
        <v>5192</v>
      </c>
      <c r="D341" s="37" t="s">
        <v>3853</v>
      </c>
      <c r="E341" s="37" t="s">
        <v>5193</v>
      </c>
      <c r="F341" s="37">
        <v>19.042000000000002</v>
      </c>
      <c r="G341" s="50" t="s">
        <v>5190</v>
      </c>
      <c r="H341" s="50" t="s">
        <v>2973</v>
      </c>
      <c r="I341" s="50"/>
      <c r="J341" s="37">
        <v>1.226E-2</v>
      </c>
      <c r="K341" s="37">
        <v>3.8000000000000002E-4</v>
      </c>
      <c r="L341" s="37">
        <v>4.4000000000000002E-4</v>
      </c>
      <c r="M341" s="37">
        <v>1.8090000000000001E-3</v>
      </c>
      <c r="N341" s="37">
        <v>2.1999999999999999E-5</v>
      </c>
      <c r="O341" s="37">
        <v>3.0000000000000001E-5</v>
      </c>
      <c r="P341" s="37">
        <v>0.40361999999999998</v>
      </c>
      <c r="Q341" s="37">
        <v>552.79160000000002</v>
      </c>
      <c r="R341" s="37">
        <v>9.1673570000000009</v>
      </c>
      <c r="S341" s="37">
        <v>4.9099999999999998E-2</v>
      </c>
      <c r="T341" s="37">
        <v>1.5E-3</v>
      </c>
      <c r="U341" s="37">
        <v>1.6000000000000001E-3</v>
      </c>
      <c r="V341" s="37">
        <v>-4.5349E-2</v>
      </c>
      <c r="W341" s="37">
        <v>5.7499999999999999E-4</v>
      </c>
      <c r="X341" s="37">
        <v>2.0999999999999999E-5</v>
      </c>
      <c r="Y341" s="37">
        <v>3.6000000000000001E-5</v>
      </c>
      <c r="Z341" s="37">
        <v>12.37</v>
      </c>
      <c r="AA341" s="37">
        <v>0.39</v>
      </c>
      <c r="AB341" s="37">
        <v>0.44</v>
      </c>
      <c r="AC341" s="37">
        <v>11.65</v>
      </c>
      <c r="AD341" s="37">
        <v>0.14000000000000001</v>
      </c>
      <c r="AE341" s="37">
        <v>0.19</v>
      </c>
      <c r="AF341" s="37">
        <v>11.62</v>
      </c>
      <c r="AG341" s="37">
        <v>0.42</v>
      </c>
      <c r="AH341" s="37">
        <v>0.73</v>
      </c>
      <c r="AI341" s="37">
        <v>163</v>
      </c>
      <c r="AJ341" s="37">
        <v>71</v>
      </c>
      <c r="AK341" s="37">
        <v>75</v>
      </c>
      <c r="AL341" s="37">
        <v>2406</v>
      </c>
      <c r="AM341" s="37">
        <v>26</v>
      </c>
      <c r="AN341" s="37">
        <v>1861</v>
      </c>
      <c r="AO341" s="37">
        <v>30</v>
      </c>
      <c r="AP341" s="37">
        <v>1.2829999999999999</v>
      </c>
      <c r="AQ341" s="37">
        <v>2.7E-2</v>
      </c>
      <c r="AR341" s="37">
        <v>-54</v>
      </c>
      <c r="AS341" s="37">
        <v>87</v>
      </c>
      <c r="AT341" s="1">
        <v>84100</v>
      </c>
      <c r="AU341" s="1">
        <v>1000</v>
      </c>
      <c r="AV341" s="37">
        <v>4080</v>
      </c>
      <c r="AW341" s="37">
        <v>140</v>
      </c>
      <c r="BB341" s="1">
        <v>44320000</v>
      </c>
      <c r="BC341" s="1">
        <v>470000</v>
      </c>
      <c r="BD341" s="39" t="s">
        <v>5190</v>
      </c>
      <c r="BE341" s="39" t="s">
        <v>2973</v>
      </c>
      <c r="BG341" s="37">
        <v>1.8090000000000001E-3</v>
      </c>
      <c r="BH341" s="125">
        <v>11.65</v>
      </c>
      <c r="BI341" s="125">
        <v>0.19</v>
      </c>
      <c r="BJ341" s="125">
        <f t="shared" si="28"/>
        <v>1.6309012875536482</v>
      </c>
      <c r="BK341" s="125">
        <v>11.738</v>
      </c>
      <c r="BL341" s="125">
        <v>0.196635</v>
      </c>
      <c r="BM341" s="125">
        <f t="shared" si="29"/>
        <v>1.6752002044641339</v>
      </c>
      <c r="BN341" s="36">
        <v>11.811</v>
      </c>
      <c r="BO341" s="36">
        <v>0.19711100000000001</v>
      </c>
      <c r="BP341" s="125">
        <f t="shared" si="25"/>
        <v>1.6688764710862756</v>
      </c>
      <c r="BQ341" s="125">
        <v>17.032499999999999</v>
      </c>
      <c r="BR341" s="125">
        <v>2406</v>
      </c>
      <c r="BS341" s="125">
        <f t="shared" si="26"/>
        <v>0.77942322681215903</v>
      </c>
      <c r="BT341" s="125">
        <f t="shared" si="27"/>
        <v>5.8205335489086458</v>
      </c>
    </row>
    <row r="342" spans="1:72">
      <c r="A342" s="37" t="s">
        <v>5194</v>
      </c>
      <c r="B342" s="37" t="s">
        <v>5195</v>
      </c>
      <c r="C342" s="37" t="s">
        <v>5196</v>
      </c>
      <c r="D342" s="37" t="s">
        <v>3853</v>
      </c>
      <c r="E342" s="37" t="s">
        <v>5197</v>
      </c>
      <c r="F342" s="37">
        <v>12.813000000000001</v>
      </c>
      <c r="G342" s="50" t="s">
        <v>5194</v>
      </c>
      <c r="H342" s="50" t="s">
        <v>2973</v>
      </c>
      <c r="I342" s="50"/>
      <c r="J342" s="37">
        <v>1.231E-2</v>
      </c>
      <c r="K342" s="37">
        <v>6.7000000000000002E-4</v>
      </c>
      <c r="L342" s="37">
        <v>6.9999999999999999E-4</v>
      </c>
      <c r="M342" s="37">
        <v>1.8400000000000001E-3</v>
      </c>
      <c r="N342" s="37">
        <v>2.3E-5</v>
      </c>
      <c r="O342" s="37">
        <v>3.1000000000000001E-5</v>
      </c>
      <c r="P342" s="37">
        <v>-0.3201</v>
      </c>
      <c r="Q342" s="37">
        <v>543.47829999999999</v>
      </c>
      <c r="R342" s="37">
        <v>9.1564270000000008</v>
      </c>
      <c r="S342" s="37">
        <v>4.8500000000000001E-2</v>
      </c>
      <c r="T342" s="37">
        <v>2.8E-3</v>
      </c>
      <c r="U342" s="37">
        <v>2.8999999999999998E-3</v>
      </c>
      <c r="V342" s="37">
        <v>0.51066999999999996</v>
      </c>
      <c r="W342" s="37">
        <v>5.9500000000000004E-4</v>
      </c>
      <c r="X342" s="37">
        <v>2.8E-5</v>
      </c>
      <c r="Y342" s="37">
        <v>4.1999999999999998E-5</v>
      </c>
      <c r="Z342" s="37">
        <v>12.43</v>
      </c>
      <c r="AA342" s="37">
        <v>0.67</v>
      </c>
      <c r="AB342" s="37">
        <v>0.71</v>
      </c>
      <c r="AC342" s="37">
        <v>11.85</v>
      </c>
      <c r="AD342" s="37">
        <v>0.15</v>
      </c>
      <c r="AE342" s="37">
        <v>0.2</v>
      </c>
      <c r="AF342" s="37">
        <v>12.02</v>
      </c>
      <c r="AG342" s="37">
        <v>0.56999999999999995</v>
      </c>
      <c r="AH342" s="37">
        <v>0.84</v>
      </c>
      <c r="AI342" s="37">
        <v>130</v>
      </c>
      <c r="AJ342" s="37">
        <v>120</v>
      </c>
      <c r="AK342" s="37">
        <v>120</v>
      </c>
      <c r="AL342" s="37">
        <v>1990</v>
      </c>
      <c r="AM342" s="37">
        <v>140</v>
      </c>
      <c r="AN342" s="37">
        <v>1260</v>
      </c>
      <c r="AO342" s="37">
        <v>110</v>
      </c>
      <c r="AP342" s="37">
        <v>1.5920000000000001</v>
      </c>
      <c r="AQ342" s="37">
        <v>2.9000000000000001E-2</v>
      </c>
      <c r="AR342" s="37">
        <v>220</v>
      </c>
      <c r="AS342" s="37">
        <v>150</v>
      </c>
      <c r="AT342" s="1">
        <v>69000</v>
      </c>
      <c r="AU342" s="1">
        <v>5200</v>
      </c>
      <c r="AV342" s="37">
        <v>3320</v>
      </c>
      <c r="AW342" s="37">
        <v>340</v>
      </c>
      <c r="BB342" s="1">
        <v>36700000</v>
      </c>
      <c r="BC342" s="1">
        <v>2500000</v>
      </c>
      <c r="BD342" s="39" t="s">
        <v>5194</v>
      </c>
      <c r="BE342" s="39" t="s">
        <v>2973</v>
      </c>
      <c r="BG342" s="37">
        <v>1.8400000000000001E-3</v>
      </c>
      <c r="BH342" s="125">
        <v>11.85</v>
      </c>
      <c r="BI342" s="125">
        <v>0.2</v>
      </c>
      <c r="BJ342" s="125">
        <f t="shared" si="28"/>
        <v>1.687763713080169</v>
      </c>
      <c r="BK342" s="125">
        <v>11.95</v>
      </c>
      <c r="BL342" s="125">
        <v>0.20371600000000001</v>
      </c>
      <c r="BM342" s="125">
        <f t="shared" si="29"/>
        <v>1.7047364016736404</v>
      </c>
      <c r="BN342" s="36">
        <v>12.023</v>
      </c>
      <c r="BO342" s="36">
        <v>0.204176</v>
      </c>
      <c r="BP342" s="125">
        <f t="shared" si="25"/>
        <v>1.6982117607918159</v>
      </c>
      <c r="BQ342" s="125">
        <v>16.945</v>
      </c>
      <c r="BR342" s="125">
        <v>1990</v>
      </c>
      <c r="BS342" s="125">
        <f t="shared" si="26"/>
        <v>0.62814070351758788</v>
      </c>
      <c r="BT342" s="125">
        <f t="shared" si="27"/>
        <v>4.6661303298471406</v>
      </c>
    </row>
    <row r="343" spans="1:72">
      <c r="A343" s="37" t="s">
        <v>5198</v>
      </c>
      <c r="B343" s="37" t="s">
        <v>5199</v>
      </c>
      <c r="C343" s="37" t="s">
        <v>5200</v>
      </c>
      <c r="D343" s="37" t="s">
        <v>3853</v>
      </c>
      <c r="E343" s="37" t="s">
        <v>5201</v>
      </c>
      <c r="F343" s="37">
        <v>26.515999999999998</v>
      </c>
      <c r="G343" s="50" t="s">
        <v>5198</v>
      </c>
      <c r="H343" s="50" t="s">
        <v>2973</v>
      </c>
      <c r="I343" s="50"/>
      <c r="J343" s="37">
        <v>1.191E-2</v>
      </c>
      <c r="K343" s="37">
        <v>6.2E-4</v>
      </c>
      <c r="L343" s="37">
        <v>6.6E-4</v>
      </c>
      <c r="M343" s="37">
        <v>1.8519999999999999E-3</v>
      </c>
      <c r="N343" s="37">
        <v>2.8E-5</v>
      </c>
      <c r="O343" s="37">
        <v>3.4E-5</v>
      </c>
      <c r="P343" s="37">
        <v>0.2344</v>
      </c>
      <c r="Q343" s="37">
        <v>539.95680000000004</v>
      </c>
      <c r="R343" s="37">
        <v>9.9128139999999991</v>
      </c>
      <c r="S343" s="37">
        <v>4.7399999999999998E-2</v>
      </c>
      <c r="T343" s="37">
        <v>2.5000000000000001E-3</v>
      </c>
      <c r="U343" s="37">
        <v>2.5999999999999999E-3</v>
      </c>
      <c r="V343" s="37">
        <v>1.2540000000000001E-2</v>
      </c>
      <c r="W343" s="37">
        <v>5.9299999999999999E-4</v>
      </c>
      <c r="X343" s="37">
        <v>2.5000000000000001E-5</v>
      </c>
      <c r="Y343" s="37">
        <v>4.0000000000000003E-5</v>
      </c>
      <c r="Z343" s="37">
        <v>12.02</v>
      </c>
      <c r="AA343" s="37">
        <v>0.62</v>
      </c>
      <c r="AB343" s="37">
        <v>0.66</v>
      </c>
      <c r="AC343" s="37">
        <v>11.93</v>
      </c>
      <c r="AD343" s="37">
        <v>0.18</v>
      </c>
      <c r="AE343" s="37">
        <v>0.22</v>
      </c>
      <c r="AF343" s="37">
        <v>11.98</v>
      </c>
      <c r="AG343" s="37">
        <v>0.51</v>
      </c>
      <c r="AH343" s="37">
        <v>0.8</v>
      </c>
      <c r="AI343" s="37">
        <v>80</v>
      </c>
      <c r="AJ343" s="37">
        <v>110</v>
      </c>
      <c r="AK343" s="37">
        <v>110</v>
      </c>
      <c r="AL343" s="37">
        <v>864</v>
      </c>
      <c r="AM343" s="37">
        <v>36</v>
      </c>
      <c r="AN343" s="37">
        <v>716</v>
      </c>
      <c r="AO343" s="37">
        <v>43</v>
      </c>
      <c r="AP343" s="37">
        <v>1.1970000000000001</v>
      </c>
      <c r="AQ343" s="37">
        <v>2.3E-2</v>
      </c>
      <c r="AR343" s="37">
        <v>120</v>
      </c>
      <c r="AS343" s="37">
        <v>110</v>
      </c>
      <c r="AT343" s="1">
        <v>31100</v>
      </c>
      <c r="AU343" s="1">
        <v>1000</v>
      </c>
      <c r="AV343" s="37">
        <v>1427</v>
      </c>
      <c r="AW343" s="37">
        <v>77</v>
      </c>
      <c r="BB343" s="1">
        <v>15920000</v>
      </c>
      <c r="BC343" s="1">
        <v>660000</v>
      </c>
      <c r="BD343" s="39" t="s">
        <v>5198</v>
      </c>
      <c r="BE343" s="39" t="s">
        <v>2973</v>
      </c>
      <c r="BG343" s="37">
        <v>1.8519999999999999E-3</v>
      </c>
      <c r="BH343" s="125">
        <v>11.93</v>
      </c>
      <c r="BI343" s="125">
        <v>0.22</v>
      </c>
      <c r="BJ343" s="125">
        <f t="shared" si="28"/>
        <v>1.8440905280804696</v>
      </c>
      <c r="BK343" s="125">
        <v>12.071999999999999</v>
      </c>
      <c r="BL343" s="125">
        <v>0.22578999999999999</v>
      </c>
      <c r="BM343" s="125">
        <f t="shared" si="29"/>
        <v>1.8703611663353215</v>
      </c>
      <c r="BN343" s="36">
        <v>12.145</v>
      </c>
      <c r="BO343" s="36">
        <v>0.22620399999999999</v>
      </c>
      <c r="BP343" s="125">
        <f t="shared" si="25"/>
        <v>1.8625277892136682</v>
      </c>
      <c r="BQ343" s="125">
        <v>16.602799999999998</v>
      </c>
      <c r="BR343" s="125">
        <v>864</v>
      </c>
      <c r="BS343" s="125">
        <f t="shared" si="26"/>
        <v>0.83542188805346695</v>
      </c>
      <c r="BT343" s="125">
        <f t="shared" si="27"/>
        <v>0.74875207986688785</v>
      </c>
    </row>
    <row r="344" spans="1:72">
      <c r="A344" s="37" t="s">
        <v>5202</v>
      </c>
      <c r="B344" s="37" t="s">
        <v>5203</v>
      </c>
      <c r="C344" s="37" t="s">
        <v>5204</v>
      </c>
      <c r="D344" s="37" t="s">
        <v>3853</v>
      </c>
      <c r="E344" s="37" t="s">
        <v>5205</v>
      </c>
      <c r="F344" s="37">
        <v>26.515999999999998</v>
      </c>
      <c r="G344" s="50" t="s">
        <v>5202</v>
      </c>
      <c r="H344" s="50" t="s">
        <v>2973</v>
      </c>
      <c r="I344" s="50"/>
      <c r="J344" s="37">
        <v>1.204E-2</v>
      </c>
      <c r="K344" s="37">
        <v>4.4000000000000002E-4</v>
      </c>
      <c r="L344" s="37">
        <v>4.8000000000000001E-4</v>
      </c>
      <c r="M344" s="37">
        <v>1.895E-3</v>
      </c>
      <c r="N344" s="37">
        <v>2.4000000000000001E-5</v>
      </c>
      <c r="O344" s="37">
        <v>3.1000000000000001E-5</v>
      </c>
      <c r="P344" s="37">
        <v>-0.27272000000000002</v>
      </c>
      <c r="Q344" s="37">
        <v>527.70450000000005</v>
      </c>
      <c r="R344" s="37">
        <v>8.6326330000000002</v>
      </c>
      <c r="S344" s="37">
        <v>4.5600000000000002E-2</v>
      </c>
      <c r="T344" s="37">
        <v>1.6000000000000001E-3</v>
      </c>
      <c r="U344" s="37">
        <v>1.6999999999999999E-3</v>
      </c>
      <c r="V344" s="37">
        <v>0.51809000000000005</v>
      </c>
      <c r="W344" s="37">
        <v>6.4400000000000004E-4</v>
      </c>
      <c r="X344" s="37">
        <v>2.9E-5</v>
      </c>
      <c r="Y344" s="37">
        <v>4.3999999999999999E-5</v>
      </c>
      <c r="Z344" s="37">
        <v>12.15</v>
      </c>
      <c r="AA344" s="37">
        <v>0.44</v>
      </c>
      <c r="AB344" s="37">
        <v>0.49</v>
      </c>
      <c r="AC344" s="37">
        <v>12.2</v>
      </c>
      <c r="AD344" s="37">
        <v>0.15</v>
      </c>
      <c r="AE344" s="37">
        <v>0.2</v>
      </c>
      <c r="AF344" s="37">
        <v>13.02</v>
      </c>
      <c r="AG344" s="37">
        <v>0.57999999999999996</v>
      </c>
      <c r="AH344" s="37">
        <v>0.89</v>
      </c>
      <c r="AI344" s="37">
        <v>-3</v>
      </c>
      <c r="AJ344" s="37">
        <v>68</v>
      </c>
      <c r="AK344" s="37">
        <v>71</v>
      </c>
      <c r="AL344" s="37">
        <v>1212</v>
      </c>
      <c r="AM344" s="37">
        <v>42</v>
      </c>
      <c r="AN344" s="37">
        <v>834</v>
      </c>
      <c r="AO344" s="37">
        <v>31</v>
      </c>
      <c r="AP344" s="37">
        <v>1.458</v>
      </c>
      <c r="AQ344" s="37">
        <v>1.2999999999999999E-2</v>
      </c>
      <c r="AR344" s="37">
        <v>4</v>
      </c>
      <c r="AS344" s="37">
        <v>90</v>
      </c>
      <c r="AT344" s="1">
        <v>45100</v>
      </c>
      <c r="AU344" s="1">
        <v>1100</v>
      </c>
      <c r="AV344" s="37">
        <v>2040</v>
      </c>
      <c r="AW344" s="37">
        <v>75</v>
      </c>
      <c r="BB344" s="1">
        <v>22310000</v>
      </c>
      <c r="BC344" s="1">
        <v>770000</v>
      </c>
      <c r="BD344" s="39" t="s">
        <v>5202</v>
      </c>
      <c r="BE344" s="39" t="s">
        <v>2973</v>
      </c>
      <c r="BG344" s="37">
        <v>1.895E-3</v>
      </c>
      <c r="BH344" s="125">
        <v>12.2</v>
      </c>
      <c r="BI344" s="125">
        <v>0.2</v>
      </c>
      <c r="BJ344" s="125">
        <f t="shared" si="28"/>
        <v>1.639344262295082</v>
      </c>
      <c r="BK344" s="125">
        <v>12.333</v>
      </c>
      <c r="BL344" s="125">
        <v>0.20549500000000001</v>
      </c>
      <c r="BM344" s="125">
        <f t="shared" si="29"/>
        <v>1.6662207086678018</v>
      </c>
      <c r="BN344" s="36">
        <v>12.406000000000001</v>
      </c>
      <c r="BO344" s="36">
        <v>0.205951</v>
      </c>
      <c r="BP344" s="125">
        <f t="shared" si="25"/>
        <v>1.6600918910204738</v>
      </c>
      <c r="BQ344" s="125">
        <v>16.747199999999999</v>
      </c>
      <c r="BR344" s="125">
        <v>1212</v>
      </c>
      <c r="BS344" s="125">
        <f t="shared" si="26"/>
        <v>0.68587105624142664</v>
      </c>
      <c r="BT344" s="125">
        <f t="shared" si="27"/>
        <v>-0.41152263374484299</v>
      </c>
    </row>
    <row r="345" spans="1:72">
      <c r="A345" s="37" t="s">
        <v>5206</v>
      </c>
      <c r="B345" s="37" t="s">
        <v>5207</v>
      </c>
      <c r="C345" s="37" t="s">
        <v>5208</v>
      </c>
      <c r="D345" s="37" t="s">
        <v>3853</v>
      </c>
      <c r="E345" s="37" t="s">
        <v>5209</v>
      </c>
      <c r="F345" s="37">
        <v>26.515999999999998</v>
      </c>
      <c r="G345" s="50" t="s">
        <v>5206</v>
      </c>
      <c r="H345" s="50" t="s">
        <v>2973</v>
      </c>
      <c r="I345" s="50" t="s">
        <v>3965</v>
      </c>
      <c r="J345" s="37">
        <v>1.2200000000000001E-2</v>
      </c>
      <c r="K345" s="37">
        <v>5.4000000000000001E-4</v>
      </c>
      <c r="L345" s="37">
        <v>5.8E-4</v>
      </c>
      <c r="M345" s="37">
        <v>1.8220000000000001E-3</v>
      </c>
      <c r="N345" s="37">
        <v>2.9E-5</v>
      </c>
      <c r="O345" s="37">
        <v>3.4999999999999997E-5</v>
      </c>
      <c r="P345" s="37">
        <v>0.38419999999999999</v>
      </c>
      <c r="Q345" s="37">
        <v>548.84739999999999</v>
      </c>
      <c r="R345" s="37">
        <v>10.54317</v>
      </c>
      <c r="S345" s="37">
        <v>4.8000000000000001E-2</v>
      </c>
      <c r="T345" s="37">
        <v>1.9E-3</v>
      </c>
      <c r="U345" s="37">
        <v>2E-3</v>
      </c>
      <c r="V345" s="37">
        <v>-1.703E-2</v>
      </c>
      <c r="W345" s="37">
        <v>6.3000000000000003E-4</v>
      </c>
      <c r="X345" s="37">
        <v>2.5000000000000001E-5</v>
      </c>
      <c r="Y345" s="37">
        <v>4.1E-5</v>
      </c>
      <c r="Z345" s="37">
        <v>12.31</v>
      </c>
      <c r="AA345" s="37">
        <v>0.54</v>
      </c>
      <c r="AB345" s="37">
        <v>0.57999999999999996</v>
      </c>
      <c r="AC345" s="37">
        <v>11.74</v>
      </c>
      <c r="AD345" s="37">
        <v>0.19</v>
      </c>
      <c r="AE345" s="37">
        <v>0.23</v>
      </c>
      <c r="AF345" s="37">
        <v>12.74</v>
      </c>
      <c r="AG345" s="37">
        <v>0.51</v>
      </c>
      <c r="AH345" s="37">
        <v>0.83</v>
      </c>
      <c r="AI345" s="37">
        <v>119</v>
      </c>
      <c r="AJ345" s="37">
        <v>85</v>
      </c>
      <c r="AK345" s="37">
        <v>88</v>
      </c>
      <c r="AL345" s="37">
        <v>1527</v>
      </c>
      <c r="AM345" s="37">
        <v>45</v>
      </c>
      <c r="AN345" s="37">
        <v>883</v>
      </c>
      <c r="AO345" s="37">
        <v>36</v>
      </c>
      <c r="AP345" s="37">
        <v>1.718</v>
      </c>
      <c r="AQ345" s="37">
        <v>2.3E-2</v>
      </c>
      <c r="AR345" s="37">
        <v>44</v>
      </c>
      <c r="AS345" s="37">
        <v>75</v>
      </c>
      <c r="AT345" s="1">
        <v>54500</v>
      </c>
      <c r="AU345" s="1">
        <v>2200</v>
      </c>
      <c r="AV345" s="37">
        <v>2620</v>
      </c>
      <c r="AW345" s="37">
        <v>120</v>
      </c>
      <c r="BB345" s="1">
        <v>28120000</v>
      </c>
      <c r="BC345" s="1">
        <v>820000</v>
      </c>
      <c r="BD345" s="39" t="s">
        <v>5206</v>
      </c>
      <c r="BE345" s="39" t="s">
        <v>2973</v>
      </c>
      <c r="BF345" s="39" t="s">
        <v>3965</v>
      </c>
      <c r="BG345" s="37">
        <v>1.8220000000000001E-3</v>
      </c>
      <c r="BH345" s="125">
        <v>11.74</v>
      </c>
      <c r="BI345" s="125">
        <v>0.23</v>
      </c>
      <c r="BJ345" s="125">
        <f t="shared" si="28"/>
        <v>1.9591141396933562</v>
      </c>
      <c r="BK345" s="125">
        <v>11.849</v>
      </c>
      <c r="BL345" s="125">
        <v>0.230235</v>
      </c>
      <c r="BM345" s="125">
        <f t="shared" si="29"/>
        <v>1.9430753650097055</v>
      </c>
      <c r="BN345" s="36">
        <v>11.922000000000001</v>
      </c>
      <c r="BO345" s="36">
        <v>0.23064200000000001</v>
      </c>
      <c r="BP345" s="125">
        <f t="shared" si="25"/>
        <v>1.9345915114913605</v>
      </c>
      <c r="BQ345" s="125">
        <v>16.821000000000002</v>
      </c>
      <c r="BR345" s="125">
        <v>1527</v>
      </c>
      <c r="BS345" s="125">
        <f t="shared" si="26"/>
        <v>0.58207217694994184</v>
      </c>
      <c r="BT345" s="125">
        <f t="shared" si="27"/>
        <v>4.6303818034118649</v>
      </c>
    </row>
    <row r="346" spans="1:72">
      <c r="A346" s="37" t="s">
        <v>5210</v>
      </c>
      <c r="B346" s="37" t="s">
        <v>5211</v>
      </c>
      <c r="C346" s="37" t="s">
        <v>5212</v>
      </c>
      <c r="D346" s="37" t="s">
        <v>3853</v>
      </c>
      <c r="E346" s="37" t="s">
        <v>5213</v>
      </c>
      <c r="F346" s="37">
        <v>26.515999999999998</v>
      </c>
      <c r="G346" s="50" t="s">
        <v>5210</v>
      </c>
      <c r="H346" s="50" t="s">
        <v>2973</v>
      </c>
      <c r="I346" s="50"/>
      <c r="J346" s="37">
        <v>1.205E-2</v>
      </c>
      <c r="K346" s="37">
        <v>6.4999999999999997E-4</v>
      </c>
      <c r="L346" s="37">
        <v>6.8000000000000005E-4</v>
      </c>
      <c r="M346" s="37">
        <v>1.8500000000000001E-3</v>
      </c>
      <c r="N346" s="37">
        <v>2.0000000000000002E-5</v>
      </c>
      <c r="O346" s="37">
        <v>2.9E-5</v>
      </c>
      <c r="P346" s="37">
        <v>0.29388999999999998</v>
      </c>
      <c r="Q346" s="37">
        <v>540.54049999999995</v>
      </c>
      <c r="R346" s="37">
        <v>8.473338</v>
      </c>
      <c r="S346" s="37">
        <v>4.65E-2</v>
      </c>
      <c r="T346" s="37">
        <v>2.3E-3</v>
      </c>
      <c r="U346" s="37">
        <v>2.3999999999999998E-3</v>
      </c>
      <c r="V346" s="37">
        <v>-2.9253000000000001E-2</v>
      </c>
      <c r="W346" s="37">
        <v>5.8200000000000005E-4</v>
      </c>
      <c r="X346" s="37">
        <v>4.5000000000000003E-5</v>
      </c>
      <c r="Y346" s="37">
        <v>5.3999999999999998E-5</v>
      </c>
      <c r="Z346" s="37">
        <v>12.16</v>
      </c>
      <c r="AA346" s="37">
        <v>0.65</v>
      </c>
      <c r="AB346" s="37">
        <v>0.68</v>
      </c>
      <c r="AC346" s="37">
        <v>11.91</v>
      </c>
      <c r="AD346" s="37">
        <v>0.13</v>
      </c>
      <c r="AE346" s="37">
        <v>0.18</v>
      </c>
      <c r="AF346" s="37">
        <v>11.76</v>
      </c>
      <c r="AG346" s="37">
        <v>0.91</v>
      </c>
      <c r="AH346" s="37">
        <v>1.1000000000000001</v>
      </c>
      <c r="AI346" s="37">
        <v>30</v>
      </c>
      <c r="AJ346" s="37">
        <v>100</v>
      </c>
      <c r="AK346" s="37">
        <v>100</v>
      </c>
      <c r="AL346" s="37">
        <v>689</v>
      </c>
      <c r="AM346" s="37">
        <v>50</v>
      </c>
      <c r="AN346" s="37">
        <v>408</v>
      </c>
      <c r="AO346" s="37">
        <v>28</v>
      </c>
      <c r="AP346" s="37">
        <v>1.673</v>
      </c>
      <c r="AQ346" s="37">
        <v>1.6E-2</v>
      </c>
      <c r="AR346" s="37">
        <v>33</v>
      </c>
      <c r="AS346" s="37">
        <v>85</v>
      </c>
      <c r="AT346" s="1">
        <v>24500</v>
      </c>
      <c r="AU346" s="1">
        <v>1400</v>
      </c>
      <c r="AV346" s="37">
        <v>1093</v>
      </c>
      <c r="AW346" s="37">
        <v>98</v>
      </c>
      <c r="BB346" s="1">
        <v>12680000</v>
      </c>
      <c r="BC346" s="1">
        <v>920000</v>
      </c>
      <c r="BD346" s="39" t="s">
        <v>5210</v>
      </c>
      <c r="BE346" s="39" t="s">
        <v>2973</v>
      </c>
      <c r="BG346" s="37">
        <v>1.8500000000000001E-3</v>
      </c>
      <c r="BH346" s="125">
        <v>11.91</v>
      </c>
      <c r="BI346" s="125">
        <v>0.18</v>
      </c>
      <c r="BJ346" s="125">
        <f t="shared" si="28"/>
        <v>1.5113350125944585</v>
      </c>
      <c r="BK346" s="125">
        <v>12.074</v>
      </c>
      <c r="BL346" s="125">
        <v>0.19522700000000001</v>
      </c>
      <c r="BM346" s="125">
        <f t="shared" si="29"/>
        <v>1.6169206559549447</v>
      </c>
      <c r="BN346" s="36">
        <v>12.147</v>
      </c>
      <c r="BO346" s="36">
        <v>0.19570699999999999</v>
      </c>
      <c r="BP346" s="125">
        <f t="shared" si="25"/>
        <v>1.6111550176998435</v>
      </c>
      <c r="BQ346" s="125">
        <v>16.482900000000001</v>
      </c>
      <c r="BR346" s="125">
        <v>689</v>
      </c>
      <c r="BS346" s="125">
        <f t="shared" si="26"/>
        <v>0.59772863120143449</v>
      </c>
      <c r="BT346" s="125">
        <f t="shared" si="27"/>
        <v>2.0559210526315819</v>
      </c>
    </row>
    <row r="347" spans="1:72">
      <c r="A347" s="37" t="s">
        <v>5214</v>
      </c>
      <c r="B347" s="37" t="s">
        <v>5215</v>
      </c>
      <c r="C347" s="37" t="s">
        <v>5216</v>
      </c>
      <c r="D347" s="37" t="s">
        <v>3853</v>
      </c>
      <c r="E347" s="37" t="s">
        <v>5217</v>
      </c>
      <c r="F347" s="37">
        <v>13.702999999999999</v>
      </c>
      <c r="G347" s="50" t="s">
        <v>5214</v>
      </c>
      <c r="H347" s="50" t="s">
        <v>2973</v>
      </c>
      <c r="I347" s="50" t="s">
        <v>3965</v>
      </c>
      <c r="J347" s="37">
        <v>1.1129999999999999E-2</v>
      </c>
      <c r="K347" s="37">
        <v>8.4999999999999995E-4</v>
      </c>
      <c r="L347" s="37">
        <v>8.8000000000000003E-4</v>
      </c>
      <c r="M347" s="37">
        <v>1.812E-3</v>
      </c>
      <c r="N347" s="37">
        <v>4.3999999999999999E-5</v>
      </c>
      <c r="O347" s="37">
        <v>4.8999999999999998E-5</v>
      </c>
      <c r="P347" s="37">
        <v>-0.10519000000000001</v>
      </c>
      <c r="Q347" s="37">
        <v>551.87639999999999</v>
      </c>
      <c r="R347" s="37">
        <v>14.92381</v>
      </c>
      <c r="S347" s="37">
        <v>4.4299999999999999E-2</v>
      </c>
      <c r="T347" s="37">
        <v>3.5999999999999999E-3</v>
      </c>
      <c r="U347" s="37">
        <v>3.5999999999999999E-3</v>
      </c>
      <c r="V347" s="37">
        <v>0.34288000000000002</v>
      </c>
      <c r="W347" s="37">
        <v>5.8E-4</v>
      </c>
      <c r="X347" s="37">
        <v>3.8999999999999999E-5</v>
      </c>
      <c r="Y347" s="37">
        <v>4.8999999999999998E-5</v>
      </c>
      <c r="Z347" s="37">
        <v>11.24</v>
      </c>
      <c r="AA347" s="37">
        <v>0.86</v>
      </c>
      <c r="AB347" s="37">
        <v>0.88</v>
      </c>
      <c r="AC347" s="37">
        <v>11.67</v>
      </c>
      <c r="AD347" s="37">
        <v>0.28000000000000003</v>
      </c>
      <c r="AE347" s="37">
        <v>0.31</v>
      </c>
      <c r="AF347" s="37">
        <v>11.72</v>
      </c>
      <c r="AG347" s="37">
        <v>0.79</v>
      </c>
      <c r="AH347" s="37">
        <v>1</v>
      </c>
      <c r="AI347" s="37">
        <v>-40</v>
      </c>
      <c r="AJ347" s="37">
        <v>150</v>
      </c>
      <c r="AK347" s="37">
        <v>150</v>
      </c>
      <c r="AL347" s="37">
        <v>698</v>
      </c>
      <c r="AM347" s="37">
        <v>24</v>
      </c>
      <c r="AN347" s="37">
        <v>546</v>
      </c>
      <c r="AO347" s="37">
        <v>19</v>
      </c>
      <c r="AP347" s="37">
        <v>1.2749999999999999</v>
      </c>
      <c r="AQ347" s="37">
        <v>2.1999999999999999E-2</v>
      </c>
      <c r="AR347" s="37">
        <v>80</v>
      </c>
      <c r="AS347" s="37">
        <v>130</v>
      </c>
      <c r="AT347" s="37">
        <v>24860</v>
      </c>
      <c r="AU347" s="37">
        <v>890</v>
      </c>
      <c r="AV347" s="37">
        <v>1086</v>
      </c>
      <c r="AW347" s="37">
        <v>82</v>
      </c>
      <c r="BB347" s="1">
        <v>12860000</v>
      </c>
      <c r="BC347" s="1">
        <v>450000</v>
      </c>
      <c r="BD347" s="39" t="s">
        <v>5214</v>
      </c>
      <c r="BE347" s="39" t="s">
        <v>2973</v>
      </c>
      <c r="BF347" s="39" t="s">
        <v>3965</v>
      </c>
      <c r="BG347" s="37">
        <v>1.812E-3</v>
      </c>
      <c r="BH347" s="125">
        <v>11.67</v>
      </c>
      <c r="BI347" s="125">
        <v>0.31</v>
      </c>
      <c r="BJ347" s="125">
        <f t="shared" si="28"/>
        <v>2.6563838903170525</v>
      </c>
      <c r="BK347" s="125">
        <v>11.824999999999999</v>
      </c>
      <c r="BL347" s="125">
        <v>0.32291999999999998</v>
      </c>
      <c r="BM347" s="125">
        <f t="shared" si="29"/>
        <v>2.7308245243128964</v>
      </c>
      <c r="BN347" s="36">
        <v>11.898</v>
      </c>
      <c r="BO347" s="36">
        <v>0.323208</v>
      </c>
      <c r="BP347" s="125">
        <f t="shared" si="25"/>
        <v>2.7164901664145233</v>
      </c>
      <c r="BQ347" s="125">
        <v>16.496500000000001</v>
      </c>
      <c r="BR347" s="125">
        <v>698</v>
      </c>
      <c r="BS347" s="125">
        <f t="shared" si="26"/>
        <v>0.78431372549019618</v>
      </c>
      <c r="BT347" s="125">
        <f t="shared" si="27"/>
        <v>-3.8256227758007189</v>
      </c>
    </row>
    <row r="348" spans="1:72">
      <c r="A348" s="37" t="s">
        <v>5218</v>
      </c>
      <c r="B348" s="37" t="s">
        <v>5219</v>
      </c>
      <c r="C348" s="37" t="s">
        <v>5220</v>
      </c>
      <c r="D348" s="37" t="s">
        <v>3853</v>
      </c>
      <c r="E348" s="37" t="s">
        <v>5221</v>
      </c>
      <c r="F348" s="37">
        <v>26.506</v>
      </c>
      <c r="G348" s="50" t="s">
        <v>5218</v>
      </c>
      <c r="H348" s="50" t="s">
        <v>2973</v>
      </c>
      <c r="I348" s="50" t="s">
        <v>2990</v>
      </c>
      <c r="J348" s="37">
        <v>4.8800000000000003E-2</v>
      </c>
      <c r="K348" s="37">
        <v>2.3999999999999998E-3</v>
      </c>
      <c r="L348" s="37">
        <v>2.5999999999999999E-3</v>
      </c>
      <c r="M348" s="37">
        <v>1.7750000000000001E-3</v>
      </c>
      <c r="N348" s="37">
        <v>2.5999999999999998E-5</v>
      </c>
      <c r="O348" s="37">
        <v>3.1999999999999999E-5</v>
      </c>
      <c r="P348" s="37">
        <v>0.15032000000000001</v>
      </c>
      <c r="Q348" s="37">
        <v>563.38030000000003</v>
      </c>
      <c r="R348" s="37">
        <v>10.15671</v>
      </c>
      <c r="S348" s="37">
        <v>0.20699999999999999</v>
      </c>
      <c r="T348" s="37">
        <v>0.01</v>
      </c>
      <c r="U348" s="37">
        <v>0.01</v>
      </c>
      <c r="V348" s="37">
        <v>0.17212</v>
      </c>
      <c r="W348" s="37">
        <v>1.712E-3</v>
      </c>
      <c r="X348" s="37">
        <v>8.3999999999999995E-5</v>
      </c>
      <c r="Y348" s="37">
        <v>1.2E-4</v>
      </c>
      <c r="Z348" s="37">
        <v>48.4</v>
      </c>
      <c r="AA348" s="37">
        <v>2.2999999999999998</v>
      </c>
      <c r="AB348" s="37">
        <v>2.5</v>
      </c>
      <c r="AC348" s="37">
        <v>11.43</v>
      </c>
      <c r="AD348" s="37">
        <v>0.16</v>
      </c>
      <c r="AE348" s="37">
        <v>0.21</v>
      </c>
      <c r="AF348" s="37">
        <v>34.6</v>
      </c>
      <c r="AG348" s="37">
        <v>1.7</v>
      </c>
      <c r="AH348" s="37">
        <v>2.5</v>
      </c>
      <c r="AI348" s="37">
        <v>2875</v>
      </c>
      <c r="AJ348" s="37">
        <v>75</v>
      </c>
      <c r="AK348" s="37">
        <v>76</v>
      </c>
      <c r="AL348" s="37">
        <v>1498</v>
      </c>
      <c r="AM348" s="37">
        <v>41</v>
      </c>
      <c r="AN348" s="37">
        <v>1016</v>
      </c>
      <c r="AO348" s="37">
        <v>20</v>
      </c>
      <c r="AP348" s="37">
        <v>1.4610000000000001</v>
      </c>
      <c r="AQ348" s="37">
        <v>2.5999999999999999E-2</v>
      </c>
      <c r="AR348" s="37">
        <v>580</v>
      </c>
      <c r="AS348" s="37">
        <v>160</v>
      </c>
      <c r="AT348" s="1">
        <v>51400</v>
      </c>
      <c r="AU348" s="1">
        <v>1000</v>
      </c>
      <c r="AV348" s="37">
        <v>9960</v>
      </c>
      <c r="AW348" s="37">
        <v>710</v>
      </c>
      <c r="BB348" s="1">
        <v>27570000</v>
      </c>
      <c r="BC348" s="1">
        <v>760000</v>
      </c>
      <c r="BD348" s="39" t="s">
        <v>5218</v>
      </c>
      <c r="BE348" s="39" t="s">
        <v>2973</v>
      </c>
      <c r="BF348" s="39" t="s">
        <v>2990</v>
      </c>
      <c r="BG348" s="37">
        <v>1.7750000000000001E-3</v>
      </c>
      <c r="BH348" s="125">
        <v>11.43</v>
      </c>
      <c r="BI348" s="125">
        <v>0.21</v>
      </c>
      <c r="BJ348" s="125">
        <f t="shared" si="28"/>
        <v>1.837270341207349</v>
      </c>
      <c r="BK348" s="125">
        <v>11.545</v>
      </c>
      <c r="BL348" s="125">
        <v>0.21094199999999999</v>
      </c>
      <c r="BM348" s="125">
        <f t="shared" si="29"/>
        <v>1.8271286271113036</v>
      </c>
      <c r="BN348" s="36">
        <v>11.618</v>
      </c>
      <c r="BO348" s="36">
        <v>0.21138599999999999</v>
      </c>
      <c r="BP348" s="125">
        <f t="shared" si="25"/>
        <v>1.8194697882595972</v>
      </c>
      <c r="BQ348" s="125">
        <v>16.809999999999999</v>
      </c>
      <c r="BR348" s="125">
        <v>1498</v>
      </c>
      <c r="BS348" s="125">
        <f t="shared" si="26"/>
        <v>0.68446269678302529</v>
      </c>
      <c r="BT348" s="125">
        <f t="shared" si="27"/>
        <v>76.384297520661164</v>
      </c>
    </row>
    <row r="349" spans="1:72">
      <c r="A349" s="37" t="s">
        <v>5222</v>
      </c>
      <c r="B349" s="37" t="s">
        <v>5223</v>
      </c>
      <c r="C349" s="37" t="s">
        <v>5224</v>
      </c>
      <c r="D349" s="37" t="s">
        <v>3853</v>
      </c>
      <c r="E349" s="37" t="s">
        <v>5225</v>
      </c>
      <c r="F349" s="37">
        <v>26.515999999999998</v>
      </c>
      <c r="G349" s="50" t="s">
        <v>5222</v>
      </c>
      <c r="H349" s="50" t="s">
        <v>5226</v>
      </c>
      <c r="I349" s="50"/>
      <c r="J349" s="37">
        <v>1.1820000000000001E-2</v>
      </c>
      <c r="K349" s="37">
        <v>2.7999999999999998E-4</v>
      </c>
      <c r="L349" s="37">
        <v>3.5E-4</v>
      </c>
      <c r="M349" s="37">
        <v>1.82E-3</v>
      </c>
      <c r="N349" s="37">
        <v>1.5999999999999999E-5</v>
      </c>
      <c r="O349" s="37">
        <v>2.5999999999999998E-5</v>
      </c>
      <c r="P349" s="37">
        <v>0.47609000000000001</v>
      </c>
      <c r="Q349" s="37">
        <v>549.45050000000003</v>
      </c>
      <c r="R349" s="37">
        <v>7.8492940000000004</v>
      </c>
      <c r="S349" s="37">
        <v>4.6899999999999997E-2</v>
      </c>
      <c r="T349" s="37">
        <v>1E-3</v>
      </c>
      <c r="U349" s="37">
        <v>1.1000000000000001E-3</v>
      </c>
      <c r="V349" s="37">
        <v>-0.14330000000000001</v>
      </c>
      <c r="W349" s="37">
        <v>5.8900000000000001E-4</v>
      </c>
      <c r="X349" s="37">
        <v>1.5E-5</v>
      </c>
      <c r="Y349" s="37">
        <v>3.4E-5</v>
      </c>
      <c r="Z349" s="37">
        <v>11.93</v>
      </c>
      <c r="AA349" s="37">
        <v>0.28000000000000003</v>
      </c>
      <c r="AB349" s="37">
        <v>0.35</v>
      </c>
      <c r="AC349" s="37">
        <v>11.72</v>
      </c>
      <c r="AD349" s="37">
        <v>0.11</v>
      </c>
      <c r="AE349" s="37">
        <v>0.17</v>
      </c>
      <c r="AF349" s="37">
        <v>11.91</v>
      </c>
      <c r="AG349" s="37">
        <v>0.3</v>
      </c>
      <c r="AH349" s="37">
        <v>0.69</v>
      </c>
      <c r="AI349" s="37">
        <v>52</v>
      </c>
      <c r="AJ349" s="37">
        <v>46</v>
      </c>
      <c r="AK349" s="37">
        <v>50</v>
      </c>
      <c r="AL349" s="37">
        <v>3463</v>
      </c>
      <c r="AM349" s="37">
        <v>34</v>
      </c>
      <c r="AN349" s="37">
        <v>3070</v>
      </c>
      <c r="AO349" s="37">
        <v>150</v>
      </c>
      <c r="AP349" s="37">
        <v>1.1379999999999999</v>
      </c>
      <c r="AQ349" s="37">
        <v>5.0999999999999997E-2</v>
      </c>
      <c r="AR349" s="37">
        <v>30</v>
      </c>
      <c r="AS349" s="37">
        <v>110</v>
      </c>
      <c r="AT349" s="1">
        <v>124900</v>
      </c>
      <c r="AU349" s="1">
        <v>2200</v>
      </c>
      <c r="AV349" s="37">
        <v>5710</v>
      </c>
      <c r="AW349" s="37">
        <v>140</v>
      </c>
      <c r="BB349" s="1">
        <v>63740000</v>
      </c>
      <c r="BC349" s="1">
        <v>630000</v>
      </c>
      <c r="BD349" s="39" t="s">
        <v>5222</v>
      </c>
      <c r="BE349" s="39" t="s">
        <v>5226</v>
      </c>
      <c r="BG349" s="37">
        <v>1.82E-3</v>
      </c>
      <c r="BH349" s="125">
        <v>11.72</v>
      </c>
      <c r="BI349" s="125">
        <v>0.17</v>
      </c>
      <c r="BJ349" s="125">
        <f t="shared" si="28"/>
        <v>1.4505119453924915</v>
      </c>
      <c r="BK349" s="125">
        <v>11.788</v>
      </c>
      <c r="BL349" s="125">
        <v>0.16999700000000001</v>
      </c>
      <c r="BM349" s="125">
        <f t="shared" si="29"/>
        <v>1.442119104173736</v>
      </c>
      <c r="BN349" s="36">
        <v>11.861000000000001</v>
      </c>
      <c r="BO349" s="36">
        <v>0.17054900000000001</v>
      </c>
      <c r="BP349" s="125">
        <f t="shared" si="25"/>
        <v>1.4378973105134474</v>
      </c>
      <c r="BQ349" s="125">
        <v>17.202999999999999</v>
      </c>
      <c r="BR349" s="125">
        <v>3463</v>
      </c>
      <c r="BS349" s="125">
        <f t="shared" si="26"/>
        <v>0.87873462214411258</v>
      </c>
      <c r="BT349" s="125">
        <f t="shared" si="27"/>
        <v>1.7602682313495266</v>
      </c>
    </row>
    <row r="350" spans="1:72">
      <c r="A350" s="37" t="s">
        <v>5227</v>
      </c>
      <c r="B350" s="37" t="s">
        <v>5228</v>
      </c>
      <c r="C350" s="37" t="s">
        <v>5229</v>
      </c>
      <c r="D350" s="37" t="s">
        <v>3853</v>
      </c>
      <c r="E350" s="37" t="s">
        <v>5230</v>
      </c>
      <c r="F350" s="37">
        <v>26.515999999999998</v>
      </c>
      <c r="G350" s="50" t="s">
        <v>5227</v>
      </c>
      <c r="H350" s="50" t="s">
        <v>3540</v>
      </c>
      <c r="I350" s="50"/>
      <c r="J350" s="37">
        <v>1.221E-2</v>
      </c>
      <c r="K350" s="37">
        <v>3.2000000000000003E-4</v>
      </c>
      <c r="L350" s="37">
        <v>3.8999999999999999E-4</v>
      </c>
      <c r="M350" s="37">
        <v>1.8779999999999999E-3</v>
      </c>
      <c r="N350" s="37">
        <v>1.9000000000000001E-5</v>
      </c>
      <c r="O350" s="37">
        <v>2.8E-5</v>
      </c>
      <c r="P350" s="37">
        <v>-0.16994000000000001</v>
      </c>
      <c r="Q350" s="37">
        <v>532.48140000000001</v>
      </c>
      <c r="R350" s="37">
        <v>7.939019</v>
      </c>
      <c r="S350" s="37">
        <v>4.7399999999999998E-2</v>
      </c>
      <c r="T350" s="37">
        <v>1.4E-3</v>
      </c>
      <c r="U350" s="37">
        <v>1.5E-3</v>
      </c>
      <c r="V350" s="37">
        <v>0.49680000000000002</v>
      </c>
      <c r="W350" s="37">
        <v>6.0499999999999996E-4</v>
      </c>
      <c r="X350" s="37">
        <v>2.8E-5</v>
      </c>
      <c r="Y350" s="37">
        <v>4.1999999999999998E-5</v>
      </c>
      <c r="Z350" s="37">
        <v>12.32</v>
      </c>
      <c r="AA350" s="37">
        <v>0.32</v>
      </c>
      <c r="AB350" s="37">
        <v>0.39</v>
      </c>
      <c r="AC350" s="37">
        <v>12.1</v>
      </c>
      <c r="AD350" s="37">
        <v>0.13</v>
      </c>
      <c r="AE350" s="37">
        <v>0.18</v>
      </c>
      <c r="AF350" s="37">
        <v>12.23</v>
      </c>
      <c r="AG350" s="37">
        <v>0.56999999999999995</v>
      </c>
      <c r="AH350" s="37">
        <v>0.85</v>
      </c>
      <c r="AI350" s="37">
        <v>63</v>
      </c>
      <c r="AJ350" s="37">
        <v>65</v>
      </c>
      <c r="AK350" s="37">
        <v>69</v>
      </c>
      <c r="AL350" s="37">
        <v>1533</v>
      </c>
      <c r="AM350" s="37">
        <v>14</v>
      </c>
      <c r="AN350" s="37">
        <v>906</v>
      </c>
      <c r="AO350" s="37">
        <v>12</v>
      </c>
      <c r="AP350" s="37">
        <v>1.68</v>
      </c>
      <c r="AQ350" s="37">
        <v>1.7999999999999999E-2</v>
      </c>
      <c r="AR350" s="37">
        <v>40</v>
      </c>
      <c r="AS350" s="37">
        <v>92</v>
      </c>
      <c r="AT350" s="1">
        <v>56000</v>
      </c>
      <c r="AU350" s="1">
        <v>1200</v>
      </c>
      <c r="AV350" s="37">
        <v>2616</v>
      </c>
      <c r="AW350" s="37">
        <v>96</v>
      </c>
      <c r="BB350" s="1">
        <v>28210000</v>
      </c>
      <c r="BC350" s="1">
        <v>260000</v>
      </c>
      <c r="BD350" s="39" t="s">
        <v>5227</v>
      </c>
      <c r="BE350" s="39" t="s">
        <v>3540</v>
      </c>
      <c r="BG350" s="37">
        <v>1.8779999999999999E-3</v>
      </c>
      <c r="BH350" s="125">
        <v>12.1</v>
      </c>
      <c r="BI350" s="125">
        <v>0.18</v>
      </c>
      <c r="BJ350" s="125">
        <f t="shared" si="28"/>
        <v>1.4876033057851239</v>
      </c>
      <c r="BK350" s="125">
        <v>12.211</v>
      </c>
      <c r="BL350" s="125">
        <v>0.18551699999999999</v>
      </c>
      <c r="BM350" s="125">
        <f t="shared" si="29"/>
        <v>1.5192613217590696</v>
      </c>
      <c r="BN350" s="36">
        <v>12.284000000000001</v>
      </c>
      <c r="BO350" s="36">
        <v>0.18602299999999999</v>
      </c>
      <c r="BP350" s="125">
        <f t="shared" si="25"/>
        <v>1.5143520026050146</v>
      </c>
      <c r="BQ350" s="125">
        <v>16.837</v>
      </c>
      <c r="BR350" s="125">
        <v>1533</v>
      </c>
      <c r="BS350" s="125">
        <f t="shared" si="26"/>
        <v>0.59523809523809523</v>
      </c>
      <c r="BT350" s="125">
        <f t="shared" si="27"/>
        <v>1.7857142857142905</v>
      </c>
    </row>
    <row r="351" spans="1:72">
      <c r="A351" s="37" t="s">
        <v>5231</v>
      </c>
      <c r="B351" s="37" t="s">
        <v>5232</v>
      </c>
      <c r="C351" s="37" t="s">
        <v>5233</v>
      </c>
      <c r="D351" s="37" t="s">
        <v>3853</v>
      </c>
      <c r="E351" s="37" t="s">
        <v>5234</v>
      </c>
      <c r="F351" s="37">
        <v>5.3388999999999998</v>
      </c>
      <c r="G351" s="50" t="s">
        <v>5231</v>
      </c>
      <c r="H351" s="50" t="s">
        <v>3539</v>
      </c>
      <c r="I351" s="50"/>
      <c r="J351" s="37">
        <v>1.282E-2</v>
      </c>
      <c r="K351" s="37">
        <v>9.5E-4</v>
      </c>
      <c r="L351" s="37">
        <v>9.7999999999999997E-4</v>
      </c>
      <c r="M351" s="37">
        <v>1.874E-3</v>
      </c>
      <c r="N351" s="37">
        <v>3.8999999999999999E-5</v>
      </c>
      <c r="O351" s="37">
        <v>4.3999999999999999E-5</v>
      </c>
      <c r="P351" s="37">
        <v>0.47659000000000001</v>
      </c>
      <c r="Q351" s="37">
        <v>533.61789999999996</v>
      </c>
      <c r="R351" s="37">
        <v>12.528919999999999</v>
      </c>
      <c r="S351" s="37">
        <v>4.9500000000000002E-2</v>
      </c>
      <c r="T351" s="37">
        <v>3.3999999999999998E-3</v>
      </c>
      <c r="U351" s="37">
        <v>3.3999999999999998E-3</v>
      </c>
      <c r="V351" s="37">
        <v>-0.24043</v>
      </c>
      <c r="W351" s="37">
        <v>5.8600000000000004E-4</v>
      </c>
      <c r="X351" s="37">
        <v>5.8999999999999998E-5</v>
      </c>
      <c r="Y351" s="37">
        <v>6.6000000000000005E-5</v>
      </c>
      <c r="Z351" s="37">
        <v>12.93</v>
      </c>
      <c r="AA351" s="37">
        <v>0.96</v>
      </c>
      <c r="AB351" s="37">
        <v>0.98</v>
      </c>
      <c r="AC351" s="37">
        <v>12.07</v>
      </c>
      <c r="AD351" s="37">
        <v>0.25</v>
      </c>
      <c r="AE351" s="37">
        <v>0.28999999999999998</v>
      </c>
      <c r="AF351" s="37">
        <v>11.8</v>
      </c>
      <c r="AG351" s="37">
        <v>1.2</v>
      </c>
      <c r="AH351" s="37">
        <v>1.3</v>
      </c>
      <c r="AI351" s="37">
        <v>160</v>
      </c>
      <c r="AJ351" s="37">
        <v>150</v>
      </c>
      <c r="AK351" s="37">
        <v>150</v>
      </c>
      <c r="AL351" s="37">
        <v>1852</v>
      </c>
      <c r="AM351" s="37">
        <v>47</v>
      </c>
      <c r="AN351" s="37">
        <v>1480</v>
      </c>
      <c r="AO351" s="37">
        <v>37</v>
      </c>
      <c r="AP351" s="37">
        <v>1.2470000000000001</v>
      </c>
      <c r="AQ351" s="37">
        <v>1.7999999999999999E-2</v>
      </c>
      <c r="AR351" s="37">
        <v>-100</v>
      </c>
      <c r="AS351" s="37">
        <v>120</v>
      </c>
      <c r="AT351" s="1">
        <v>62800</v>
      </c>
      <c r="AU351" s="1">
        <v>1200</v>
      </c>
      <c r="AV351" s="37">
        <v>3070</v>
      </c>
      <c r="AW351" s="37">
        <v>220</v>
      </c>
      <c r="BB351" s="1">
        <v>34070000</v>
      </c>
      <c r="BC351" s="1">
        <v>860000</v>
      </c>
      <c r="BD351" s="39" t="s">
        <v>5231</v>
      </c>
      <c r="BE351" s="39" t="s">
        <v>3539</v>
      </c>
      <c r="BG351" s="37">
        <v>1.874E-3</v>
      </c>
      <c r="BH351" s="125">
        <v>12.07</v>
      </c>
      <c r="BI351" s="125">
        <v>0.28999999999999998</v>
      </c>
      <c r="BJ351" s="125">
        <f t="shared" si="28"/>
        <v>2.4026512013256003</v>
      </c>
      <c r="BK351" s="125">
        <v>12.172000000000001</v>
      </c>
      <c r="BL351" s="125">
        <v>0.28743099999999999</v>
      </c>
      <c r="BM351" s="125">
        <f t="shared" si="29"/>
        <v>2.3614114360828129</v>
      </c>
      <c r="BN351" s="36">
        <v>12.244999999999999</v>
      </c>
      <c r="BO351" s="36">
        <v>0.28775600000000001</v>
      </c>
      <c r="BP351" s="125">
        <f t="shared" si="25"/>
        <v>2.3499877501020827</v>
      </c>
      <c r="BQ351" s="125">
        <v>16.936399999999999</v>
      </c>
      <c r="BR351" s="125">
        <v>1852</v>
      </c>
      <c r="BS351" s="125">
        <f t="shared" si="26"/>
        <v>0.80192461908580581</v>
      </c>
      <c r="BT351" s="125">
        <f t="shared" si="27"/>
        <v>6.6511987625676667</v>
      </c>
    </row>
    <row r="352" spans="1:72">
      <c r="A352" s="37" t="s">
        <v>5235</v>
      </c>
      <c r="B352" s="37" t="s">
        <v>5236</v>
      </c>
      <c r="C352" s="37" t="s">
        <v>5237</v>
      </c>
      <c r="D352" s="37" t="s">
        <v>3853</v>
      </c>
      <c r="E352" s="37" t="s">
        <v>5238</v>
      </c>
      <c r="F352" s="37">
        <v>14.414999999999999</v>
      </c>
      <c r="G352" s="50" t="s">
        <v>5235</v>
      </c>
      <c r="H352" s="50" t="s">
        <v>5239</v>
      </c>
      <c r="I352" s="50" t="s">
        <v>4081</v>
      </c>
      <c r="J352" s="37">
        <v>1.1900000000000001E-2</v>
      </c>
      <c r="K352" s="37">
        <v>4.2000000000000002E-4</v>
      </c>
      <c r="L352" s="37">
        <v>4.6999999999999999E-4</v>
      </c>
      <c r="M352" s="37">
        <v>1.8339999999999999E-3</v>
      </c>
      <c r="N352" s="37">
        <v>3.3000000000000003E-5</v>
      </c>
      <c r="O352" s="37">
        <v>3.8999999999999999E-5</v>
      </c>
      <c r="P352" s="37">
        <v>0.44366</v>
      </c>
      <c r="Q352" s="37">
        <v>545.25630000000001</v>
      </c>
      <c r="R352" s="37">
        <v>11.59487</v>
      </c>
      <c r="S352" s="37">
        <v>4.7100000000000003E-2</v>
      </c>
      <c r="T352" s="37">
        <v>1.5E-3</v>
      </c>
      <c r="U352" s="37">
        <v>1.6000000000000001E-3</v>
      </c>
      <c r="V352" s="37">
        <v>7.8209000000000001E-2</v>
      </c>
      <c r="W352" s="37">
        <v>5.9900000000000003E-4</v>
      </c>
      <c r="X352" s="37">
        <v>3.4E-5</v>
      </c>
      <c r="Y352" s="37">
        <v>4.6E-5</v>
      </c>
      <c r="Z352" s="37">
        <v>12.02</v>
      </c>
      <c r="AA352" s="37">
        <v>0.43</v>
      </c>
      <c r="AB352" s="37">
        <v>0.48</v>
      </c>
      <c r="AC352" s="37">
        <v>11.81</v>
      </c>
      <c r="AD352" s="37">
        <v>0.21</v>
      </c>
      <c r="AE352" s="37">
        <v>0.25</v>
      </c>
      <c r="AF352" s="37">
        <v>12.11</v>
      </c>
      <c r="AG352" s="37">
        <v>0.68</v>
      </c>
      <c r="AH352" s="37">
        <v>0.93</v>
      </c>
      <c r="AI352" s="37">
        <v>60</v>
      </c>
      <c r="AJ352" s="37">
        <v>68</v>
      </c>
      <c r="AK352" s="37">
        <v>71</v>
      </c>
      <c r="AL352" s="37">
        <v>3061</v>
      </c>
      <c r="AM352" s="37">
        <v>59</v>
      </c>
      <c r="AN352" s="37">
        <v>1956</v>
      </c>
      <c r="AO352" s="37">
        <v>40</v>
      </c>
      <c r="AP352" s="37">
        <v>1.5509999999999999</v>
      </c>
      <c r="AQ352" s="37">
        <v>1.6E-2</v>
      </c>
      <c r="AR352" s="37">
        <v>0</v>
      </c>
      <c r="AS352" s="37">
        <v>120</v>
      </c>
      <c r="AT352" s="1">
        <v>105100</v>
      </c>
      <c r="AU352" s="1">
        <v>1200</v>
      </c>
      <c r="AV352" s="37">
        <v>4880</v>
      </c>
      <c r="AW352" s="37">
        <v>170</v>
      </c>
      <c r="BB352" s="1">
        <v>56300000</v>
      </c>
      <c r="BC352" s="1">
        <v>1100000</v>
      </c>
      <c r="BD352" s="39" t="s">
        <v>5235</v>
      </c>
      <c r="BE352" s="39" t="s">
        <v>5239</v>
      </c>
      <c r="BF352" s="39" t="s">
        <v>4081</v>
      </c>
      <c r="BG352" s="37">
        <v>1.8339999999999999E-3</v>
      </c>
      <c r="BH352" s="125">
        <v>11.81</v>
      </c>
      <c r="BI352" s="125">
        <v>0.25</v>
      </c>
      <c r="BJ352" s="125">
        <f t="shared" si="28"/>
        <v>2.1168501270110074</v>
      </c>
      <c r="BK352" s="125">
        <v>11.888</v>
      </c>
      <c r="BL352" s="125">
        <v>0.25394499999999998</v>
      </c>
      <c r="BM352" s="125">
        <f t="shared" si="29"/>
        <v>2.1361456931359353</v>
      </c>
      <c r="BN352" s="36">
        <v>11.961</v>
      </c>
      <c r="BO352" s="36">
        <v>0.25431300000000001</v>
      </c>
      <c r="BP352" s="125">
        <f t="shared" si="25"/>
        <v>2.1261851015801354</v>
      </c>
      <c r="BQ352" s="125">
        <v>17.1311</v>
      </c>
      <c r="BR352" s="125">
        <v>3061</v>
      </c>
      <c r="BS352" s="125">
        <f t="shared" si="26"/>
        <v>0.64474532559638942</v>
      </c>
      <c r="BT352" s="125">
        <f t="shared" si="27"/>
        <v>1.7470881863560606</v>
      </c>
    </row>
    <row r="353" spans="1:72">
      <c r="A353" s="37" t="s">
        <v>5240</v>
      </c>
      <c r="B353" s="37" t="s">
        <v>5241</v>
      </c>
      <c r="C353" s="37" t="s">
        <v>5242</v>
      </c>
      <c r="D353" s="37" t="s">
        <v>3853</v>
      </c>
      <c r="E353" s="37" t="s">
        <v>5243</v>
      </c>
      <c r="F353" s="37">
        <v>26.338000000000001</v>
      </c>
      <c r="G353" s="50" t="s">
        <v>5240</v>
      </c>
      <c r="H353" s="50" t="s">
        <v>3066</v>
      </c>
      <c r="I353" s="50"/>
      <c r="J353" s="37">
        <v>1.259E-2</v>
      </c>
      <c r="K353" s="37">
        <v>4.2999999999999999E-4</v>
      </c>
      <c r="L353" s="37">
        <v>4.8000000000000001E-4</v>
      </c>
      <c r="M353" s="37">
        <v>1.892E-3</v>
      </c>
      <c r="N353" s="37">
        <v>1.8E-5</v>
      </c>
      <c r="O353" s="37">
        <v>2.8E-5</v>
      </c>
      <c r="P353" s="37">
        <v>-0.32512000000000002</v>
      </c>
      <c r="Q353" s="37">
        <v>528.5412</v>
      </c>
      <c r="R353" s="37">
        <v>7.8219630000000002</v>
      </c>
      <c r="S353" s="37">
        <v>4.8899999999999999E-2</v>
      </c>
      <c r="T353" s="37">
        <v>2E-3</v>
      </c>
      <c r="U353" s="37">
        <v>2E-3</v>
      </c>
      <c r="V353" s="37">
        <v>0.52102999999999999</v>
      </c>
      <c r="W353" s="37">
        <v>6.2399999999999999E-4</v>
      </c>
      <c r="X353" s="37">
        <v>3.1000000000000001E-5</v>
      </c>
      <c r="Y353" s="37">
        <v>4.5000000000000003E-5</v>
      </c>
      <c r="Z353" s="37">
        <v>12.7</v>
      </c>
      <c r="AA353" s="37">
        <v>0.43</v>
      </c>
      <c r="AB353" s="37">
        <v>0.48</v>
      </c>
      <c r="AC353" s="37">
        <v>12.18</v>
      </c>
      <c r="AD353" s="37">
        <v>0.12</v>
      </c>
      <c r="AE353" s="37">
        <v>0.18</v>
      </c>
      <c r="AF353" s="37">
        <v>12.6</v>
      </c>
      <c r="AG353" s="37">
        <v>0.63</v>
      </c>
      <c r="AH353" s="37">
        <v>0.9</v>
      </c>
      <c r="AI353" s="37">
        <v>138</v>
      </c>
      <c r="AJ353" s="37">
        <v>85</v>
      </c>
      <c r="AK353" s="37">
        <v>87</v>
      </c>
      <c r="AL353" s="37">
        <v>1244</v>
      </c>
      <c r="AM353" s="37">
        <v>14</v>
      </c>
      <c r="AN353" s="37">
        <v>748</v>
      </c>
      <c r="AO353" s="37">
        <v>12</v>
      </c>
      <c r="AP353" s="37">
        <v>1.65</v>
      </c>
      <c r="AQ353" s="37">
        <v>1.7999999999999999E-2</v>
      </c>
      <c r="AR353" s="37">
        <v>14</v>
      </c>
      <c r="AS353" s="37">
        <v>82</v>
      </c>
      <c r="AT353" s="37">
        <v>46030</v>
      </c>
      <c r="AU353" s="37">
        <v>540</v>
      </c>
      <c r="AV353" s="37">
        <v>2197</v>
      </c>
      <c r="AW353" s="37">
        <v>84</v>
      </c>
      <c r="BB353" s="1">
        <v>22870000</v>
      </c>
      <c r="BC353" s="1">
        <v>250000</v>
      </c>
      <c r="BD353" s="39" t="s">
        <v>5240</v>
      </c>
      <c r="BE353" s="39" t="s">
        <v>3066</v>
      </c>
      <c r="BG353" s="37">
        <v>1.892E-3</v>
      </c>
      <c r="BH353" s="125">
        <v>12.18</v>
      </c>
      <c r="BI353" s="125">
        <v>0.18</v>
      </c>
      <c r="BJ353" s="125">
        <f t="shared" si="28"/>
        <v>1.4778325123152709</v>
      </c>
      <c r="BK353" s="125">
        <v>12.313000000000001</v>
      </c>
      <c r="BL353" s="125">
        <v>0.186361</v>
      </c>
      <c r="BM353" s="125">
        <f t="shared" si="29"/>
        <v>1.5135304150085274</v>
      </c>
      <c r="BN353" s="36">
        <v>12.385999999999999</v>
      </c>
      <c r="BO353" s="36">
        <v>0.186864</v>
      </c>
      <c r="BP353" s="125">
        <f t="shared" si="25"/>
        <v>1.5086710802518974</v>
      </c>
      <c r="BQ353" s="125">
        <v>16.7501</v>
      </c>
      <c r="BR353" s="125">
        <v>1244</v>
      </c>
      <c r="BS353" s="125">
        <f t="shared" si="26"/>
        <v>0.60606060606060608</v>
      </c>
      <c r="BT353" s="125">
        <f t="shared" si="27"/>
        <v>4.0944881889763751</v>
      </c>
    </row>
    <row r="354" spans="1:72">
      <c r="A354" s="37" t="s">
        <v>5244</v>
      </c>
      <c r="B354" s="37" t="s">
        <v>5245</v>
      </c>
      <c r="C354" s="37" t="s">
        <v>5246</v>
      </c>
      <c r="D354" s="37" t="s">
        <v>3853</v>
      </c>
      <c r="E354" s="37" t="s">
        <v>5247</v>
      </c>
      <c r="F354" s="37">
        <v>26.515999999999998</v>
      </c>
      <c r="G354" s="50" t="s">
        <v>5244</v>
      </c>
      <c r="H354" s="50" t="s">
        <v>5248</v>
      </c>
      <c r="I354" s="50" t="s">
        <v>4081</v>
      </c>
      <c r="J354" s="37">
        <v>1.1990000000000001E-2</v>
      </c>
      <c r="K354" s="37">
        <v>4.2999999999999999E-4</v>
      </c>
      <c r="L354" s="37">
        <v>4.8000000000000001E-4</v>
      </c>
      <c r="M354" s="37">
        <v>1.835E-3</v>
      </c>
      <c r="N354" s="37">
        <v>2.3E-5</v>
      </c>
      <c r="O354" s="37">
        <v>3.0000000000000001E-5</v>
      </c>
      <c r="P354" s="37">
        <v>-7.6327000000000001E-3</v>
      </c>
      <c r="Q354" s="37">
        <v>544.95910000000003</v>
      </c>
      <c r="R354" s="37">
        <v>8.9094139999999999</v>
      </c>
      <c r="S354" s="37">
        <v>4.6800000000000001E-2</v>
      </c>
      <c r="T354" s="37">
        <v>1.6999999999999999E-3</v>
      </c>
      <c r="U354" s="37">
        <v>1.8E-3</v>
      </c>
      <c r="V354" s="37">
        <v>0.42665999999999998</v>
      </c>
      <c r="W354" s="37">
        <v>5.9800000000000001E-4</v>
      </c>
      <c r="X354" s="37">
        <v>2.3E-5</v>
      </c>
      <c r="Y354" s="37">
        <v>3.8000000000000002E-5</v>
      </c>
      <c r="Z354" s="37">
        <v>12.1</v>
      </c>
      <c r="AA354" s="37">
        <v>0.43</v>
      </c>
      <c r="AB354" s="37">
        <v>0.48</v>
      </c>
      <c r="AC354" s="37">
        <v>11.82</v>
      </c>
      <c r="AD354" s="37">
        <v>0.15</v>
      </c>
      <c r="AE354" s="37">
        <v>0.2</v>
      </c>
      <c r="AF354" s="37">
        <v>12.09</v>
      </c>
      <c r="AG354" s="37">
        <v>0.46</v>
      </c>
      <c r="AH354" s="37">
        <v>0.78</v>
      </c>
      <c r="AI354" s="37">
        <v>50</v>
      </c>
      <c r="AJ354" s="37">
        <v>75</v>
      </c>
      <c r="AK354" s="37">
        <v>78</v>
      </c>
      <c r="AL354" s="37">
        <v>1952</v>
      </c>
      <c r="AM354" s="37">
        <v>26</v>
      </c>
      <c r="AN354" s="37">
        <v>1354</v>
      </c>
      <c r="AO354" s="37">
        <v>18</v>
      </c>
      <c r="AP354" s="37">
        <v>1.4330000000000001</v>
      </c>
      <c r="AQ354" s="37">
        <v>2.3E-2</v>
      </c>
      <c r="AR354" s="37">
        <v>92</v>
      </c>
      <c r="AS354" s="37">
        <v>93</v>
      </c>
      <c r="AT354" s="1">
        <v>69900</v>
      </c>
      <c r="AU354" s="1">
        <v>1400</v>
      </c>
      <c r="AV354" s="37">
        <v>3240</v>
      </c>
      <c r="AW354" s="37">
        <v>120</v>
      </c>
      <c r="BB354" s="1">
        <v>35890000</v>
      </c>
      <c r="BC354" s="1">
        <v>470000</v>
      </c>
      <c r="BD354" s="39" t="s">
        <v>5244</v>
      </c>
      <c r="BE354" s="39" t="s">
        <v>5248</v>
      </c>
      <c r="BF354" s="39" t="s">
        <v>4081</v>
      </c>
      <c r="BG354" s="37">
        <v>1.835E-3</v>
      </c>
      <c r="BH354" s="125">
        <v>11.82</v>
      </c>
      <c r="BI354" s="125">
        <v>0.2</v>
      </c>
      <c r="BJ354" s="125">
        <f t="shared" si="28"/>
        <v>1.6920473773265652</v>
      </c>
      <c r="BK354" s="125">
        <v>11.917999999999999</v>
      </c>
      <c r="BL354" s="125">
        <v>0.197328</v>
      </c>
      <c r="BM354" s="125">
        <f t="shared" si="29"/>
        <v>1.6557140459808692</v>
      </c>
      <c r="BN354" s="36">
        <v>11.991</v>
      </c>
      <c r="BO354" s="36">
        <v>0.19780300000000001</v>
      </c>
      <c r="BP354" s="125">
        <f t="shared" si="25"/>
        <v>1.6495955299808192</v>
      </c>
      <c r="BQ354" s="125">
        <v>16.940899999999999</v>
      </c>
      <c r="BR354" s="125">
        <v>1952</v>
      </c>
      <c r="BS354" s="125">
        <f t="shared" si="26"/>
        <v>0.69783670621074667</v>
      </c>
      <c r="BT354" s="125">
        <f t="shared" si="27"/>
        <v>2.3140495867768562</v>
      </c>
    </row>
    <row r="355" spans="1:72">
      <c r="A355" s="37" t="s">
        <v>5249</v>
      </c>
      <c r="B355" s="37" t="s">
        <v>5250</v>
      </c>
      <c r="C355" s="37" t="s">
        <v>5251</v>
      </c>
      <c r="D355" s="37" t="s">
        <v>3853</v>
      </c>
      <c r="E355" s="37" t="s">
        <v>5252</v>
      </c>
      <c r="F355" s="37">
        <v>26.515999999999998</v>
      </c>
      <c r="G355" s="50" t="s">
        <v>5249</v>
      </c>
      <c r="H355" s="50" t="s">
        <v>2973</v>
      </c>
      <c r="I355" s="50" t="s">
        <v>2990</v>
      </c>
      <c r="J355" s="37">
        <v>3.5900000000000001E-2</v>
      </c>
      <c r="K355" s="37">
        <v>5.7999999999999996E-3</v>
      </c>
      <c r="L355" s="37">
        <v>5.7999999999999996E-3</v>
      </c>
      <c r="M355" s="37">
        <v>2.0100000000000001E-3</v>
      </c>
      <c r="N355" s="37">
        <v>5.7000000000000003E-5</v>
      </c>
      <c r="O355" s="37">
        <v>6.0999999999999999E-5</v>
      </c>
      <c r="P355" s="37">
        <v>0.83296999999999999</v>
      </c>
      <c r="Q355" s="37">
        <v>497.51240000000001</v>
      </c>
      <c r="R355" s="37">
        <v>15.09864</v>
      </c>
      <c r="S355" s="37">
        <v>0.125</v>
      </c>
      <c r="T355" s="37">
        <v>1.7999999999999999E-2</v>
      </c>
      <c r="U355" s="37">
        <v>1.7999999999999999E-2</v>
      </c>
      <c r="V355" s="37">
        <v>-0.77251999999999998</v>
      </c>
      <c r="W355" s="37">
        <v>1.5E-3</v>
      </c>
      <c r="X355" s="37">
        <v>2.4000000000000001E-4</v>
      </c>
      <c r="Y355" s="37">
        <v>2.5000000000000001E-4</v>
      </c>
      <c r="Z355" s="37">
        <v>35.6</v>
      </c>
      <c r="AA355" s="37">
        <v>5.7</v>
      </c>
      <c r="AB355" s="37">
        <v>5.7</v>
      </c>
      <c r="AC355" s="37">
        <v>12.95</v>
      </c>
      <c r="AD355" s="37">
        <v>0.37</v>
      </c>
      <c r="AE355" s="37">
        <v>0.39</v>
      </c>
      <c r="AF355" s="37">
        <v>30.2</v>
      </c>
      <c r="AG355" s="37">
        <v>4.8</v>
      </c>
      <c r="AH355" s="37">
        <v>5</v>
      </c>
      <c r="AI355" s="37">
        <v>1720</v>
      </c>
      <c r="AJ355" s="37">
        <v>330</v>
      </c>
      <c r="AK355" s="37">
        <v>340</v>
      </c>
      <c r="AL355" s="37">
        <v>1113</v>
      </c>
      <c r="AM355" s="37">
        <v>62</v>
      </c>
      <c r="AN355" s="37">
        <v>663</v>
      </c>
      <c r="AO355" s="37">
        <v>44</v>
      </c>
      <c r="AP355" s="37">
        <v>1.659</v>
      </c>
      <c r="AQ355" s="37">
        <v>0.02</v>
      </c>
      <c r="AR355" s="37">
        <v>320</v>
      </c>
      <c r="AS355" s="37">
        <v>130</v>
      </c>
      <c r="AT355" s="37">
        <v>42900</v>
      </c>
      <c r="AU355" s="37">
        <v>850</v>
      </c>
      <c r="AV355" s="37">
        <v>5150</v>
      </c>
      <c r="AW355" s="37">
        <v>690</v>
      </c>
      <c r="BB355" s="1">
        <v>20500000</v>
      </c>
      <c r="BC355" s="1">
        <v>1100000</v>
      </c>
      <c r="BD355" s="39" t="s">
        <v>5249</v>
      </c>
      <c r="BE355" s="39" t="s">
        <v>2973</v>
      </c>
      <c r="BF355" s="39" t="s">
        <v>2990</v>
      </c>
      <c r="BG355" s="37">
        <v>2.0100000000000001E-3</v>
      </c>
      <c r="BH355" s="125">
        <v>12.95</v>
      </c>
      <c r="BI355" s="125">
        <v>0.39</v>
      </c>
      <c r="BJ355" s="125">
        <f t="shared" si="28"/>
        <v>3.0115830115830118</v>
      </c>
      <c r="BK355" s="125">
        <v>13.083</v>
      </c>
      <c r="BL355" s="125">
        <v>0.39899699999999999</v>
      </c>
      <c r="BM355" s="125">
        <f t="shared" si="29"/>
        <v>3.0497362990139876</v>
      </c>
      <c r="BN355" s="36">
        <v>13.156000000000001</v>
      </c>
      <c r="BO355" s="36">
        <v>0.399229</v>
      </c>
      <c r="BP355" s="125">
        <f t="shared" si="25"/>
        <v>3.0345773791425961</v>
      </c>
      <c r="BQ355" s="125">
        <v>16.727900000000002</v>
      </c>
      <c r="BR355" s="125">
        <v>1113</v>
      </c>
      <c r="BS355" s="125">
        <f t="shared" si="26"/>
        <v>0.60277275467148883</v>
      </c>
      <c r="BT355" s="125">
        <f t="shared" si="27"/>
        <v>63.623595505617978</v>
      </c>
    </row>
    <row r="356" spans="1:72">
      <c r="A356" s="37" t="s">
        <v>5253</v>
      </c>
      <c r="B356" s="37" t="s">
        <v>5254</v>
      </c>
      <c r="C356" s="37" t="s">
        <v>5255</v>
      </c>
      <c r="D356" s="37" t="s">
        <v>3853</v>
      </c>
      <c r="E356" s="37" t="s">
        <v>5256</v>
      </c>
      <c r="F356" s="37">
        <v>26.338000000000001</v>
      </c>
      <c r="G356" s="50" t="s">
        <v>5253</v>
      </c>
      <c r="H356" s="50" t="s">
        <v>3088</v>
      </c>
      <c r="I356" s="50"/>
      <c r="J356" s="37">
        <v>1.24E-2</v>
      </c>
      <c r="K356" s="37">
        <v>5.8E-4</v>
      </c>
      <c r="L356" s="37">
        <v>6.2E-4</v>
      </c>
      <c r="M356" s="37">
        <v>1.8760000000000001E-3</v>
      </c>
      <c r="N356" s="37">
        <v>2.4000000000000001E-5</v>
      </c>
      <c r="O356" s="37">
        <v>3.1999999999999999E-5</v>
      </c>
      <c r="P356" s="37">
        <v>3.9782999999999999E-2</v>
      </c>
      <c r="Q356" s="37">
        <v>533.04899999999998</v>
      </c>
      <c r="R356" s="37">
        <v>9.0925209999999996</v>
      </c>
      <c r="S356" s="37">
        <v>4.7699999999999999E-2</v>
      </c>
      <c r="T356" s="37">
        <v>2.3E-3</v>
      </c>
      <c r="U356" s="37">
        <v>2.3999999999999998E-3</v>
      </c>
      <c r="V356" s="37">
        <v>0.21770999999999999</v>
      </c>
      <c r="W356" s="37">
        <v>5.8699999999999996E-4</v>
      </c>
      <c r="X356" s="37">
        <v>3.4999999999999997E-5</v>
      </c>
      <c r="Y356" s="37">
        <v>4.6E-5</v>
      </c>
      <c r="Z356" s="37">
        <v>12.51</v>
      </c>
      <c r="AA356" s="37">
        <v>0.57999999999999996</v>
      </c>
      <c r="AB356" s="37">
        <v>0.62</v>
      </c>
      <c r="AC356" s="37">
        <v>12.08</v>
      </c>
      <c r="AD356" s="37">
        <v>0.16</v>
      </c>
      <c r="AE356" s="37">
        <v>0.2</v>
      </c>
      <c r="AF356" s="37">
        <v>11.85</v>
      </c>
      <c r="AG356" s="37">
        <v>0.71</v>
      </c>
      <c r="AH356" s="37">
        <v>0.94</v>
      </c>
      <c r="AI356" s="37">
        <v>91</v>
      </c>
      <c r="AJ356" s="37">
        <v>98</v>
      </c>
      <c r="AK356" s="37">
        <v>100</v>
      </c>
      <c r="AL356" s="37">
        <v>955</v>
      </c>
      <c r="AM356" s="37">
        <v>47</v>
      </c>
      <c r="AN356" s="37">
        <v>779</v>
      </c>
      <c r="AO356" s="37">
        <v>31</v>
      </c>
      <c r="AP356" s="37">
        <v>1.226</v>
      </c>
      <c r="AQ356" s="37">
        <v>1.4E-2</v>
      </c>
      <c r="AR356" s="37">
        <v>-99</v>
      </c>
      <c r="AS356" s="37">
        <v>78</v>
      </c>
      <c r="AT356" s="1">
        <v>35200</v>
      </c>
      <c r="AU356" s="1">
        <v>1200</v>
      </c>
      <c r="AV356" s="37">
        <v>1638</v>
      </c>
      <c r="AW356" s="37">
        <v>96</v>
      </c>
      <c r="BB356" s="1">
        <v>17560000</v>
      </c>
      <c r="BC356" s="1">
        <v>870000</v>
      </c>
      <c r="BD356" s="39" t="s">
        <v>5253</v>
      </c>
      <c r="BE356" s="39" t="s">
        <v>3088</v>
      </c>
      <c r="BG356" s="37">
        <v>1.8760000000000001E-3</v>
      </c>
      <c r="BH356" s="125">
        <v>12.08</v>
      </c>
      <c r="BI356" s="125">
        <v>0.2</v>
      </c>
      <c r="BJ356" s="125">
        <f t="shared" si="28"/>
        <v>1.6556291390728477</v>
      </c>
      <c r="BK356" s="125">
        <v>12.222</v>
      </c>
      <c r="BL356" s="125">
        <v>0.21268599999999999</v>
      </c>
      <c r="BM356" s="125">
        <f t="shared" si="29"/>
        <v>1.7401898216331206</v>
      </c>
      <c r="BN356" s="36">
        <v>12.295</v>
      </c>
      <c r="BO356" s="36">
        <v>0.21312600000000001</v>
      </c>
      <c r="BP356" s="125">
        <f t="shared" si="25"/>
        <v>1.7334363562423751</v>
      </c>
      <c r="BQ356" s="125">
        <v>16.650600000000001</v>
      </c>
      <c r="BR356" s="125">
        <v>955</v>
      </c>
      <c r="BS356" s="125">
        <f t="shared" si="26"/>
        <v>0.81566068515497558</v>
      </c>
      <c r="BT356" s="125">
        <f t="shared" si="27"/>
        <v>3.437250199840125</v>
      </c>
    </row>
    <row r="357" spans="1:72">
      <c r="A357" s="37" t="s">
        <v>5257</v>
      </c>
      <c r="B357" s="37" t="s">
        <v>5258</v>
      </c>
      <c r="C357" s="37" t="s">
        <v>5259</v>
      </c>
      <c r="D357" s="37" t="s">
        <v>3853</v>
      </c>
      <c r="E357" s="37" t="s">
        <v>5260</v>
      </c>
      <c r="F357" s="37">
        <v>9.7879000000000005</v>
      </c>
      <c r="G357" s="50" t="s">
        <v>5257</v>
      </c>
      <c r="H357" s="50" t="s">
        <v>4145</v>
      </c>
      <c r="I357" s="50"/>
      <c r="J357" s="37">
        <v>1.265E-2</v>
      </c>
      <c r="K357" s="37">
        <v>9.8999999999999999E-4</v>
      </c>
      <c r="L357" s="37">
        <v>1E-3</v>
      </c>
      <c r="M357" s="37">
        <v>1.8680000000000001E-3</v>
      </c>
      <c r="N357" s="37">
        <v>4.3000000000000002E-5</v>
      </c>
      <c r="O357" s="37">
        <v>4.6999999999999997E-5</v>
      </c>
      <c r="P357" s="37">
        <v>0.15182999999999999</v>
      </c>
      <c r="Q357" s="37">
        <v>535.33190000000002</v>
      </c>
      <c r="R357" s="37">
        <v>13.46927</v>
      </c>
      <c r="S357" s="37">
        <v>4.9200000000000001E-2</v>
      </c>
      <c r="T357" s="37">
        <v>3.8E-3</v>
      </c>
      <c r="U357" s="37">
        <v>3.8999999999999998E-3</v>
      </c>
      <c r="V357" s="37">
        <v>0.13366</v>
      </c>
      <c r="W357" s="37">
        <v>6.3500000000000004E-4</v>
      </c>
      <c r="X357" s="37">
        <v>3.1000000000000001E-5</v>
      </c>
      <c r="Y357" s="37">
        <v>4.5000000000000003E-5</v>
      </c>
      <c r="Z357" s="37">
        <v>12.76</v>
      </c>
      <c r="AA357" s="37">
        <v>0.99</v>
      </c>
      <c r="AB357" s="37">
        <v>1</v>
      </c>
      <c r="AC357" s="37">
        <v>12.03</v>
      </c>
      <c r="AD357" s="37">
        <v>0.28000000000000003</v>
      </c>
      <c r="AE357" s="37">
        <v>0.31</v>
      </c>
      <c r="AF357" s="37">
        <v>12.83</v>
      </c>
      <c r="AG357" s="37">
        <v>0.63</v>
      </c>
      <c r="AH357" s="37">
        <v>0.92</v>
      </c>
      <c r="AI357" s="37">
        <v>150</v>
      </c>
      <c r="AJ357" s="37">
        <v>160</v>
      </c>
      <c r="AK357" s="37">
        <v>160</v>
      </c>
      <c r="AL357" s="37">
        <v>1513</v>
      </c>
      <c r="AM357" s="37">
        <v>45</v>
      </c>
      <c r="AN357" s="37">
        <v>1439</v>
      </c>
      <c r="AO357" s="37">
        <v>49</v>
      </c>
      <c r="AP357" s="37">
        <v>1.0389999999999999</v>
      </c>
      <c r="AQ357" s="37">
        <v>1.2999999999999999E-2</v>
      </c>
      <c r="AR357" s="37">
        <v>-80</v>
      </c>
      <c r="AS357" s="37">
        <v>150</v>
      </c>
      <c r="AT357" s="1">
        <v>57800</v>
      </c>
      <c r="AU357" s="1">
        <v>1500</v>
      </c>
      <c r="AV357" s="37">
        <v>2820</v>
      </c>
      <c r="AW357" s="37">
        <v>240</v>
      </c>
      <c r="BB357" s="1">
        <v>27810000</v>
      </c>
      <c r="BC357" s="1">
        <v>830000</v>
      </c>
      <c r="BD357" s="39" t="s">
        <v>5257</v>
      </c>
      <c r="BE357" s="39" t="s">
        <v>4145</v>
      </c>
      <c r="BG357" s="37">
        <v>1.8680000000000001E-3</v>
      </c>
      <c r="BH357" s="125">
        <v>12.03</v>
      </c>
      <c r="BI357" s="125">
        <v>0.31</v>
      </c>
      <c r="BJ357" s="125">
        <f t="shared" si="28"/>
        <v>2.5768911055694099</v>
      </c>
      <c r="BK357" s="125">
        <v>12.143000000000001</v>
      </c>
      <c r="BL357" s="125">
        <v>0.30729699999999999</v>
      </c>
      <c r="BM357" s="125">
        <f t="shared" si="29"/>
        <v>2.5306514041011279</v>
      </c>
      <c r="BN357" s="36">
        <v>12.215999999999999</v>
      </c>
      <c r="BO357" s="36">
        <v>0.30759999999999998</v>
      </c>
      <c r="BP357" s="125">
        <f t="shared" si="25"/>
        <v>2.5180091683038639</v>
      </c>
      <c r="BQ357" s="125">
        <v>16.860199999999999</v>
      </c>
      <c r="BR357" s="125">
        <v>1513</v>
      </c>
      <c r="BS357" s="125">
        <f t="shared" si="26"/>
        <v>0.9624639076034649</v>
      </c>
      <c r="BT357" s="125">
        <f t="shared" si="27"/>
        <v>5.7210031347962431</v>
      </c>
    </row>
    <row r="358" spans="1:72">
      <c r="A358" s="37" t="s">
        <v>5261</v>
      </c>
      <c r="B358" s="37" t="s">
        <v>5262</v>
      </c>
      <c r="C358" s="37" t="s">
        <v>5263</v>
      </c>
      <c r="D358" s="37" t="s">
        <v>3853</v>
      </c>
      <c r="E358" s="37" t="s">
        <v>5264</v>
      </c>
      <c r="F358" s="37">
        <v>26.515999999999998</v>
      </c>
      <c r="G358" s="50" t="s">
        <v>5261</v>
      </c>
      <c r="H358" s="50" t="s">
        <v>2973</v>
      </c>
      <c r="I358" s="50"/>
      <c r="J358" s="37">
        <v>1.2279999999999999E-2</v>
      </c>
      <c r="K358" s="37">
        <v>4.2999999999999999E-4</v>
      </c>
      <c r="L358" s="37">
        <v>4.8000000000000001E-4</v>
      </c>
      <c r="M358" s="37">
        <v>1.8600000000000001E-3</v>
      </c>
      <c r="N358" s="37">
        <v>2.3E-5</v>
      </c>
      <c r="O358" s="37">
        <v>3.0000000000000001E-5</v>
      </c>
      <c r="P358" s="37">
        <v>-3.2937000000000001E-2</v>
      </c>
      <c r="Q358" s="37">
        <v>537.63440000000003</v>
      </c>
      <c r="R358" s="37">
        <v>8.6715230000000005</v>
      </c>
      <c r="S358" s="37">
        <v>4.7300000000000002E-2</v>
      </c>
      <c r="T358" s="37">
        <v>1.6000000000000001E-3</v>
      </c>
      <c r="U358" s="37">
        <v>1.6999999999999999E-3</v>
      </c>
      <c r="V358" s="37">
        <v>0.34436</v>
      </c>
      <c r="W358" s="37">
        <v>5.6800000000000004E-4</v>
      </c>
      <c r="X358" s="37">
        <v>2.0999999999999999E-5</v>
      </c>
      <c r="Y358" s="37">
        <v>3.6000000000000001E-5</v>
      </c>
      <c r="Z358" s="37">
        <v>12.39</v>
      </c>
      <c r="AA358" s="37">
        <v>0.43</v>
      </c>
      <c r="AB358" s="37">
        <v>0.48</v>
      </c>
      <c r="AC358" s="37">
        <v>11.98</v>
      </c>
      <c r="AD358" s="37">
        <v>0.15</v>
      </c>
      <c r="AE358" s="37">
        <v>0.2</v>
      </c>
      <c r="AF358" s="37">
        <v>11.49</v>
      </c>
      <c r="AG358" s="37">
        <v>0.43</v>
      </c>
      <c r="AH358" s="37">
        <v>0.73</v>
      </c>
      <c r="AI358" s="37">
        <v>72</v>
      </c>
      <c r="AJ358" s="37">
        <v>69</v>
      </c>
      <c r="AK358" s="37">
        <v>72</v>
      </c>
      <c r="AL358" s="37">
        <v>1927</v>
      </c>
      <c r="AM358" s="37">
        <v>34</v>
      </c>
      <c r="AN358" s="37">
        <v>1053</v>
      </c>
      <c r="AO358" s="37">
        <v>42</v>
      </c>
      <c r="AP358" s="37">
        <v>1.84</v>
      </c>
      <c r="AQ358" s="37">
        <v>4.4999999999999998E-2</v>
      </c>
      <c r="AR358" s="37">
        <v>-47</v>
      </c>
      <c r="AS358" s="37">
        <v>88</v>
      </c>
      <c r="AT358" s="1">
        <v>70200</v>
      </c>
      <c r="AU358" s="1">
        <v>2300</v>
      </c>
      <c r="AV358" s="37">
        <v>3290</v>
      </c>
      <c r="AW358" s="37">
        <v>170</v>
      </c>
      <c r="BB358" s="1">
        <v>35420000</v>
      </c>
      <c r="BC358" s="1">
        <v>630000</v>
      </c>
      <c r="BD358" s="39" t="s">
        <v>5261</v>
      </c>
      <c r="BE358" s="39" t="s">
        <v>2973</v>
      </c>
      <c r="BG358" s="37">
        <v>1.8600000000000001E-3</v>
      </c>
      <c r="BH358" s="125">
        <v>11.98</v>
      </c>
      <c r="BI358" s="125">
        <v>0.2</v>
      </c>
      <c r="BJ358" s="125">
        <f t="shared" si="28"/>
        <v>1.669449081803005</v>
      </c>
      <c r="BK358" s="125">
        <v>12.082000000000001</v>
      </c>
      <c r="BL358" s="125">
        <v>0.197493</v>
      </c>
      <c r="BM358" s="125">
        <f t="shared" si="29"/>
        <v>1.6346051978149312</v>
      </c>
      <c r="BN358" s="36">
        <v>12.154999999999999</v>
      </c>
      <c r="BO358" s="36">
        <v>0.197967</v>
      </c>
      <c r="BP358" s="125">
        <f t="shared" si="25"/>
        <v>1.62868778280543</v>
      </c>
      <c r="BQ358" s="125">
        <v>16.928000000000001</v>
      </c>
      <c r="BR358" s="125">
        <v>1927</v>
      </c>
      <c r="BS358" s="125">
        <f t="shared" si="26"/>
        <v>0.54347826086956519</v>
      </c>
      <c r="BT358" s="125">
        <f t="shared" si="27"/>
        <v>3.3091202582728019</v>
      </c>
    </row>
    <row r="359" spans="1:72">
      <c r="A359" s="37" t="s">
        <v>5265</v>
      </c>
      <c r="B359" s="37" t="s">
        <v>5266</v>
      </c>
      <c r="C359" s="37" t="s">
        <v>5267</v>
      </c>
      <c r="D359" s="37" t="s">
        <v>3853</v>
      </c>
      <c r="E359" s="37" t="s">
        <v>5268</v>
      </c>
      <c r="F359" s="37">
        <v>26.338000000000001</v>
      </c>
      <c r="G359" s="50" t="s">
        <v>5265</v>
      </c>
      <c r="H359" s="50" t="s">
        <v>2973</v>
      </c>
      <c r="I359" s="50" t="s">
        <v>3965</v>
      </c>
      <c r="J359" s="37">
        <v>1.227E-2</v>
      </c>
      <c r="K359" s="37">
        <v>3.8999999999999999E-4</v>
      </c>
      <c r="L359" s="37">
        <v>4.4999999999999999E-4</v>
      </c>
      <c r="M359" s="37">
        <v>1.8209999999999999E-3</v>
      </c>
      <c r="N359" s="37">
        <v>2.0000000000000002E-5</v>
      </c>
      <c r="O359" s="37">
        <v>2.8E-5</v>
      </c>
      <c r="P359" s="37">
        <v>0.40928999999999999</v>
      </c>
      <c r="Q359" s="37">
        <v>549.14880000000005</v>
      </c>
      <c r="R359" s="37">
        <v>8.4438040000000001</v>
      </c>
      <c r="S359" s="37">
        <v>4.87E-2</v>
      </c>
      <c r="T359" s="37">
        <v>1.4E-3</v>
      </c>
      <c r="U359" s="37">
        <v>1.5E-3</v>
      </c>
      <c r="V359" s="37">
        <v>-7.3291999999999996E-2</v>
      </c>
      <c r="W359" s="37">
        <v>6.2200000000000005E-4</v>
      </c>
      <c r="X359" s="37">
        <v>2.0999999999999999E-5</v>
      </c>
      <c r="Y359" s="37">
        <v>3.8999999999999999E-5</v>
      </c>
      <c r="Z359" s="37">
        <v>12.38</v>
      </c>
      <c r="AA359" s="37">
        <v>0.4</v>
      </c>
      <c r="AB359" s="37">
        <v>0.45</v>
      </c>
      <c r="AC359" s="37">
        <v>11.73</v>
      </c>
      <c r="AD359" s="37">
        <v>0.13</v>
      </c>
      <c r="AE359" s="37">
        <v>0.18</v>
      </c>
      <c r="AF359" s="37">
        <v>12.58</v>
      </c>
      <c r="AG359" s="37">
        <v>0.43</v>
      </c>
      <c r="AH359" s="37">
        <v>0.78</v>
      </c>
      <c r="AI359" s="37">
        <v>137</v>
      </c>
      <c r="AJ359" s="37">
        <v>64</v>
      </c>
      <c r="AK359" s="37">
        <v>67</v>
      </c>
      <c r="AL359" s="37">
        <v>2309</v>
      </c>
      <c r="AM359" s="37">
        <v>31</v>
      </c>
      <c r="AN359" s="37">
        <v>1245</v>
      </c>
      <c r="AO359" s="37">
        <v>19</v>
      </c>
      <c r="AP359" s="37">
        <v>1.845</v>
      </c>
      <c r="AQ359" s="37">
        <v>1.4E-2</v>
      </c>
      <c r="AR359" s="37">
        <v>149</v>
      </c>
      <c r="AS359" s="37">
        <v>90</v>
      </c>
      <c r="AT359" s="1">
        <v>81600</v>
      </c>
      <c r="AU359" s="1">
        <v>1300</v>
      </c>
      <c r="AV359" s="37">
        <v>3890</v>
      </c>
      <c r="AW359" s="37">
        <v>140</v>
      </c>
      <c r="BB359" s="1">
        <v>42430000</v>
      </c>
      <c r="BC359" s="1">
        <v>570000</v>
      </c>
      <c r="BD359" s="39" t="s">
        <v>5265</v>
      </c>
      <c r="BE359" s="39" t="s">
        <v>2973</v>
      </c>
      <c r="BF359" s="39" t="s">
        <v>3965</v>
      </c>
      <c r="BG359" s="37">
        <v>1.8209999999999999E-3</v>
      </c>
      <c r="BH359" s="125">
        <v>11.73</v>
      </c>
      <c r="BI359" s="125">
        <v>0.18</v>
      </c>
      <c r="BJ359" s="125">
        <f t="shared" si="28"/>
        <v>1.5345268542199486</v>
      </c>
      <c r="BK359" s="125">
        <v>11.82</v>
      </c>
      <c r="BL359" s="125">
        <v>0.18409400000000001</v>
      </c>
      <c r="BM359" s="125">
        <f t="shared" si="29"/>
        <v>1.5574788494077836</v>
      </c>
      <c r="BN359" s="36">
        <v>11.893000000000001</v>
      </c>
      <c r="BO359" s="36">
        <v>0.18460399999999999</v>
      </c>
      <c r="BP359" s="125">
        <f t="shared" si="25"/>
        <v>1.5522071806945261</v>
      </c>
      <c r="BQ359" s="125">
        <v>16.996700000000001</v>
      </c>
      <c r="BR359" s="125">
        <v>2309</v>
      </c>
      <c r="BS359" s="125">
        <f t="shared" si="26"/>
        <v>0.5420054200542006</v>
      </c>
      <c r="BT359" s="125">
        <f t="shared" si="27"/>
        <v>5.2504038772213324</v>
      </c>
    </row>
    <row r="360" spans="1:72">
      <c r="A360" s="37" t="s">
        <v>5269</v>
      </c>
      <c r="B360" s="37" t="s">
        <v>5270</v>
      </c>
      <c r="C360" s="37" t="s">
        <v>5271</v>
      </c>
      <c r="D360" s="37" t="s">
        <v>3853</v>
      </c>
      <c r="E360" s="37" t="s">
        <v>5272</v>
      </c>
      <c r="F360" s="37">
        <v>26.515999999999998</v>
      </c>
      <c r="G360" s="50" t="s">
        <v>5269</v>
      </c>
      <c r="H360" s="50" t="s">
        <v>4175</v>
      </c>
      <c r="I360" s="50" t="s">
        <v>3965</v>
      </c>
      <c r="J360" s="37">
        <v>1.303E-2</v>
      </c>
      <c r="K360" s="37">
        <v>6.8999999999999997E-4</v>
      </c>
      <c r="L360" s="37">
        <v>7.2999999999999996E-4</v>
      </c>
      <c r="M360" s="37">
        <v>1.867E-3</v>
      </c>
      <c r="N360" s="37">
        <v>2.6999999999999999E-5</v>
      </c>
      <c r="O360" s="37">
        <v>3.4E-5</v>
      </c>
      <c r="P360" s="37">
        <v>0.57155</v>
      </c>
      <c r="Q360" s="37">
        <v>535.61860000000001</v>
      </c>
      <c r="R360" s="37">
        <v>9.7541689999999992</v>
      </c>
      <c r="S360" s="37">
        <v>5.1400000000000001E-2</v>
      </c>
      <c r="T360" s="37">
        <v>2.3999999999999998E-3</v>
      </c>
      <c r="U360" s="37">
        <v>2.5000000000000001E-3</v>
      </c>
      <c r="V360" s="37">
        <v>8.0625000000000002E-2</v>
      </c>
      <c r="W360" s="37">
        <v>6.6500000000000001E-4</v>
      </c>
      <c r="X360" s="37">
        <v>3.1000000000000001E-5</v>
      </c>
      <c r="Y360" s="37">
        <v>4.6E-5</v>
      </c>
      <c r="Z360" s="37">
        <v>13.14</v>
      </c>
      <c r="AA360" s="37">
        <v>0.69</v>
      </c>
      <c r="AB360" s="37">
        <v>0.73</v>
      </c>
      <c r="AC360" s="37">
        <v>12.03</v>
      </c>
      <c r="AD360" s="37">
        <v>0.17</v>
      </c>
      <c r="AE360" s="37">
        <v>0.22</v>
      </c>
      <c r="AF360" s="37">
        <v>13.43</v>
      </c>
      <c r="AG360" s="37">
        <v>0.62</v>
      </c>
      <c r="AH360" s="37">
        <v>0.93</v>
      </c>
      <c r="AI360" s="37">
        <v>260</v>
      </c>
      <c r="AJ360" s="37">
        <v>100</v>
      </c>
      <c r="AK360" s="37">
        <v>110</v>
      </c>
      <c r="AL360" s="37">
        <v>713</v>
      </c>
      <c r="AM360" s="37">
        <v>27</v>
      </c>
      <c r="AN360" s="37">
        <v>493</v>
      </c>
      <c r="AO360" s="37">
        <v>17</v>
      </c>
      <c r="AP360" s="37">
        <v>1.427</v>
      </c>
      <c r="AQ360" s="37">
        <v>1.9E-2</v>
      </c>
      <c r="AR360" s="37">
        <v>-17</v>
      </c>
      <c r="AS360" s="37">
        <v>77</v>
      </c>
      <c r="AT360" s="37">
        <v>25850</v>
      </c>
      <c r="AU360" s="37">
        <v>600</v>
      </c>
      <c r="AV360" s="37">
        <v>1281</v>
      </c>
      <c r="AW360" s="37">
        <v>63</v>
      </c>
      <c r="BB360" s="1">
        <v>13110000</v>
      </c>
      <c r="BC360" s="1">
        <v>500000</v>
      </c>
      <c r="BD360" s="39" t="s">
        <v>5269</v>
      </c>
      <c r="BE360" s="39" t="s">
        <v>4175</v>
      </c>
      <c r="BF360" s="39" t="s">
        <v>3965</v>
      </c>
      <c r="BG360" s="37">
        <v>1.867E-3</v>
      </c>
      <c r="BH360" s="125">
        <v>12.03</v>
      </c>
      <c r="BI360" s="125">
        <v>0.22</v>
      </c>
      <c r="BJ360" s="125">
        <f t="shared" si="28"/>
        <v>1.8287614297589361</v>
      </c>
      <c r="BK360" s="125">
        <v>12.180999999999999</v>
      </c>
      <c r="BL360" s="125">
        <v>0.22675500000000001</v>
      </c>
      <c r="BM360" s="125">
        <f t="shared" si="29"/>
        <v>1.8615466710450705</v>
      </c>
      <c r="BN360" s="36">
        <v>12.254</v>
      </c>
      <c r="BO360" s="36">
        <v>0.22716800000000001</v>
      </c>
      <c r="BP360" s="125">
        <f t="shared" si="25"/>
        <v>1.8538273216908767</v>
      </c>
      <c r="BQ360" s="125">
        <v>16.510999999999999</v>
      </c>
      <c r="BR360" s="125">
        <v>713</v>
      </c>
      <c r="BS360" s="125">
        <f t="shared" si="26"/>
        <v>0.70077084793272593</v>
      </c>
      <c r="BT360" s="125">
        <f t="shared" si="27"/>
        <v>8.4474885844748933</v>
      </c>
    </row>
    <row r="361" spans="1:72">
      <c r="A361" s="37" t="s">
        <v>5273</v>
      </c>
      <c r="B361" s="37" t="s">
        <v>5274</v>
      </c>
      <c r="C361" s="37" t="s">
        <v>5275</v>
      </c>
      <c r="D361" s="37" t="s">
        <v>3853</v>
      </c>
      <c r="E361" s="37" t="s">
        <v>5276</v>
      </c>
      <c r="F361" s="37">
        <v>26.338000000000001</v>
      </c>
      <c r="G361" s="50" t="s">
        <v>5273</v>
      </c>
      <c r="H361" s="50" t="s">
        <v>5277</v>
      </c>
      <c r="I361" s="50"/>
      <c r="J361" s="37">
        <v>1.234E-2</v>
      </c>
      <c r="K361" s="37">
        <v>2.9E-4</v>
      </c>
      <c r="L361" s="37">
        <v>3.6000000000000002E-4</v>
      </c>
      <c r="M361" s="37">
        <v>1.866E-3</v>
      </c>
      <c r="N361" s="37">
        <v>2.0999999999999999E-5</v>
      </c>
      <c r="O361" s="37">
        <v>2.9E-5</v>
      </c>
      <c r="P361" s="37">
        <v>0.27857999999999999</v>
      </c>
      <c r="Q361" s="37">
        <v>535.90570000000002</v>
      </c>
      <c r="R361" s="37">
        <v>8.3286519999999999</v>
      </c>
      <c r="S361" s="37">
        <v>4.7699999999999999E-2</v>
      </c>
      <c r="T361" s="37">
        <v>1E-3</v>
      </c>
      <c r="U361" s="37">
        <v>1.1000000000000001E-3</v>
      </c>
      <c r="V361" s="37">
        <v>0.13961000000000001</v>
      </c>
      <c r="W361" s="37">
        <v>5.9800000000000001E-4</v>
      </c>
      <c r="X361" s="37">
        <v>1.4E-5</v>
      </c>
      <c r="Y361" s="37">
        <v>3.4E-5</v>
      </c>
      <c r="Z361" s="37">
        <v>12.45</v>
      </c>
      <c r="AA361" s="37">
        <v>0.28999999999999998</v>
      </c>
      <c r="AB361" s="37">
        <v>0.36</v>
      </c>
      <c r="AC361" s="37">
        <v>12.02</v>
      </c>
      <c r="AD361" s="37">
        <v>0.13</v>
      </c>
      <c r="AE361" s="37">
        <v>0.19</v>
      </c>
      <c r="AF361" s="37">
        <v>12.09</v>
      </c>
      <c r="AG361" s="37">
        <v>0.28000000000000003</v>
      </c>
      <c r="AH361" s="37">
        <v>0.69</v>
      </c>
      <c r="AI361" s="37">
        <v>89</v>
      </c>
      <c r="AJ361" s="37">
        <v>46</v>
      </c>
      <c r="AK361" s="37">
        <v>51</v>
      </c>
      <c r="AL361" s="37">
        <v>3720</v>
      </c>
      <c r="AM361" s="37">
        <v>50</v>
      </c>
      <c r="AN361" s="37">
        <v>3739</v>
      </c>
      <c r="AO361" s="37">
        <v>83</v>
      </c>
      <c r="AP361" s="37">
        <v>0.98399999999999999</v>
      </c>
      <c r="AQ361" s="37">
        <v>2.9000000000000001E-2</v>
      </c>
      <c r="AR361" s="37">
        <v>62</v>
      </c>
      <c r="AS361" s="37">
        <v>92</v>
      </c>
      <c r="AT361" s="1">
        <v>135600</v>
      </c>
      <c r="AU361" s="1">
        <v>1200</v>
      </c>
      <c r="AV361" s="37">
        <v>6410</v>
      </c>
      <c r="AW361" s="37">
        <v>150</v>
      </c>
      <c r="BB361" s="1">
        <v>68340000</v>
      </c>
      <c r="BC361" s="1">
        <v>920000</v>
      </c>
      <c r="BD361" s="39" t="s">
        <v>5273</v>
      </c>
      <c r="BE361" s="39" t="s">
        <v>5277</v>
      </c>
      <c r="BG361" s="37">
        <v>1.866E-3</v>
      </c>
      <c r="BH361" s="125">
        <v>12.02</v>
      </c>
      <c r="BI361" s="125">
        <v>0.19</v>
      </c>
      <c r="BJ361" s="125">
        <f t="shared" si="28"/>
        <v>1.5806988352745424</v>
      </c>
      <c r="BK361" s="125">
        <v>12.079000000000001</v>
      </c>
      <c r="BL361" s="125">
        <v>0.189027</v>
      </c>
      <c r="BM361" s="125">
        <f t="shared" si="29"/>
        <v>1.5649225929298782</v>
      </c>
      <c r="BN361" s="36">
        <v>12.151999999999999</v>
      </c>
      <c r="BO361" s="36">
        <v>0.189523</v>
      </c>
      <c r="BP361" s="125">
        <f t="shared" si="25"/>
        <v>1.5596033574720212</v>
      </c>
      <c r="BQ361" s="125">
        <v>17.254999999999999</v>
      </c>
      <c r="BR361" s="125">
        <v>3720</v>
      </c>
      <c r="BS361" s="125">
        <f t="shared" si="26"/>
        <v>1.0162601626016261</v>
      </c>
      <c r="BT361" s="125">
        <f t="shared" si="27"/>
        <v>3.4538152610441797</v>
      </c>
    </row>
    <row r="362" spans="1:72">
      <c r="A362" s="37" t="s">
        <v>5278</v>
      </c>
      <c r="B362" s="37" t="s">
        <v>5279</v>
      </c>
      <c r="C362" s="37" t="s">
        <v>5280</v>
      </c>
      <c r="D362" s="37" t="s">
        <v>3853</v>
      </c>
      <c r="E362" s="37" t="s">
        <v>5281</v>
      </c>
      <c r="F362" s="37">
        <v>26.515999999999998</v>
      </c>
      <c r="G362" s="50" t="s">
        <v>5278</v>
      </c>
      <c r="H362" s="50" t="s">
        <v>2973</v>
      </c>
      <c r="I362" s="50"/>
      <c r="J362" s="37">
        <v>1.2359999999999999E-2</v>
      </c>
      <c r="K362" s="37">
        <v>7.2000000000000005E-4</v>
      </c>
      <c r="L362" s="37">
        <v>7.5000000000000002E-4</v>
      </c>
      <c r="M362" s="37">
        <v>1.817E-3</v>
      </c>
      <c r="N362" s="37">
        <v>3.1999999999999999E-5</v>
      </c>
      <c r="O362" s="37">
        <v>3.8000000000000002E-5</v>
      </c>
      <c r="P362" s="37">
        <v>-5.6938999999999997E-2</v>
      </c>
      <c r="Q362" s="37">
        <v>550.35770000000002</v>
      </c>
      <c r="R362" s="37">
        <v>11.50996</v>
      </c>
      <c r="S362" s="37">
        <v>4.87E-2</v>
      </c>
      <c r="T362" s="37">
        <v>3.2000000000000002E-3</v>
      </c>
      <c r="U362" s="37">
        <v>3.2000000000000002E-3</v>
      </c>
      <c r="V362" s="37">
        <v>0.32597999999999999</v>
      </c>
      <c r="W362" s="37">
        <v>5.8399999999999999E-4</v>
      </c>
      <c r="X362" s="37">
        <v>5.8999999999999998E-5</v>
      </c>
      <c r="Y362" s="37">
        <v>6.6000000000000005E-5</v>
      </c>
      <c r="Z362" s="37">
        <v>12.47</v>
      </c>
      <c r="AA362" s="37">
        <v>0.72</v>
      </c>
      <c r="AB362" s="37">
        <v>0.76</v>
      </c>
      <c r="AC362" s="37">
        <v>11.71</v>
      </c>
      <c r="AD362" s="37">
        <v>0.21</v>
      </c>
      <c r="AE362" s="37">
        <v>0.24</v>
      </c>
      <c r="AF362" s="37">
        <v>11.8</v>
      </c>
      <c r="AG362" s="37">
        <v>1.2</v>
      </c>
      <c r="AH362" s="37">
        <v>1.3</v>
      </c>
      <c r="AI362" s="37">
        <v>130</v>
      </c>
      <c r="AJ362" s="37">
        <v>130</v>
      </c>
      <c r="AK362" s="37">
        <v>130</v>
      </c>
      <c r="AL362" s="37">
        <v>525</v>
      </c>
      <c r="AM362" s="37">
        <v>19</v>
      </c>
      <c r="AN362" s="37">
        <v>234.5</v>
      </c>
      <c r="AO362" s="37">
        <v>7.7</v>
      </c>
      <c r="AP362" s="37">
        <v>2.2210000000000001</v>
      </c>
      <c r="AQ362" s="37">
        <v>1.7000000000000001E-2</v>
      </c>
      <c r="AR362" s="37">
        <v>182</v>
      </c>
      <c r="AS362" s="37">
        <v>84</v>
      </c>
      <c r="AT362" s="37">
        <v>18610</v>
      </c>
      <c r="AU362" s="37">
        <v>560</v>
      </c>
      <c r="AV362" s="37">
        <v>913</v>
      </c>
      <c r="AW362" s="37">
        <v>59</v>
      </c>
      <c r="BB362" s="1">
        <v>9650000</v>
      </c>
      <c r="BC362" s="1">
        <v>340000</v>
      </c>
      <c r="BD362" s="39" t="s">
        <v>5278</v>
      </c>
      <c r="BE362" s="39" t="s">
        <v>2973</v>
      </c>
      <c r="BG362" s="37">
        <v>1.817E-3</v>
      </c>
      <c r="BH362" s="125">
        <v>11.71</v>
      </c>
      <c r="BI362" s="125">
        <v>0.24</v>
      </c>
      <c r="BJ362" s="125">
        <f t="shared" si="28"/>
        <v>2.0495303159692568</v>
      </c>
      <c r="BK362" s="125">
        <v>11.877000000000001</v>
      </c>
      <c r="BL362" s="125">
        <v>0.25369799999999998</v>
      </c>
      <c r="BM362" s="125">
        <f t="shared" si="29"/>
        <v>2.1360444556706235</v>
      </c>
      <c r="BN362" s="36">
        <v>11.95</v>
      </c>
      <c r="BO362" s="36">
        <v>0.25406600000000001</v>
      </c>
      <c r="BP362" s="125">
        <f t="shared" si="25"/>
        <v>2.1260753138075317</v>
      </c>
      <c r="BQ362" s="125">
        <v>16.344100000000001</v>
      </c>
      <c r="BR362" s="125">
        <v>525</v>
      </c>
      <c r="BS362" s="125">
        <f t="shared" si="26"/>
        <v>0.45024763619990993</v>
      </c>
      <c r="BT362" s="125">
        <f t="shared" si="27"/>
        <v>6.094627105052119</v>
      </c>
    </row>
    <row r="363" spans="1:72">
      <c r="A363" s="37" t="s">
        <v>5282</v>
      </c>
      <c r="B363" s="37" t="s">
        <v>5283</v>
      </c>
      <c r="C363" s="37" t="s">
        <v>5284</v>
      </c>
      <c r="D363" s="37" t="s">
        <v>3853</v>
      </c>
      <c r="E363" s="37" t="s">
        <v>5285</v>
      </c>
      <c r="F363" s="37">
        <v>26.515999999999998</v>
      </c>
      <c r="G363" s="50" t="s">
        <v>5282</v>
      </c>
      <c r="H363" s="50" t="s">
        <v>2973</v>
      </c>
      <c r="I363" s="50"/>
      <c r="J363" s="37">
        <v>1.1610000000000001E-2</v>
      </c>
      <c r="K363" s="37">
        <v>5.9999999999999995E-4</v>
      </c>
      <c r="L363" s="37">
        <v>6.3000000000000003E-4</v>
      </c>
      <c r="M363" s="37">
        <v>1.851E-3</v>
      </c>
      <c r="N363" s="37">
        <v>3.1000000000000001E-5</v>
      </c>
      <c r="O363" s="37">
        <v>3.6999999999999998E-5</v>
      </c>
      <c r="P363" s="37">
        <v>0.22039</v>
      </c>
      <c r="Q363" s="37">
        <v>540.24850000000004</v>
      </c>
      <c r="R363" s="37">
        <v>10.79913</v>
      </c>
      <c r="S363" s="37">
        <v>4.6100000000000002E-2</v>
      </c>
      <c r="T363" s="37">
        <v>2.3E-3</v>
      </c>
      <c r="U363" s="37">
        <v>2.3999999999999998E-3</v>
      </c>
      <c r="V363" s="37">
        <v>8.5037000000000001E-2</v>
      </c>
      <c r="W363" s="37">
        <v>6.4300000000000002E-4</v>
      </c>
      <c r="X363" s="37">
        <v>3.8000000000000002E-5</v>
      </c>
      <c r="Y363" s="37">
        <v>5.1E-5</v>
      </c>
      <c r="Z363" s="37">
        <v>11.72</v>
      </c>
      <c r="AA363" s="37">
        <v>0.6</v>
      </c>
      <c r="AB363" s="37">
        <v>0.63</v>
      </c>
      <c r="AC363" s="37">
        <v>11.92</v>
      </c>
      <c r="AD363" s="37">
        <v>0.2</v>
      </c>
      <c r="AE363" s="37">
        <v>0.24</v>
      </c>
      <c r="AF363" s="37">
        <v>12.99</v>
      </c>
      <c r="AG363" s="37">
        <v>0.77</v>
      </c>
      <c r="AH363" s="37">
        <v>1</v>
      </c>
      <c r="AI363" s="37">
        <v>23</v>
      </c>
      <c r="AJ363" s="37">
        <v>97</v>
      </c>
      <c r="AK363" s="37">
        <v>99</v>
      </c>
      <c r="AL363" s="37">
        <v>797</v>
      </c>
      <c r="AM363" s="37">
        <v>36</v>
      </c>
      <c r="AN363" s="37">
        <v>480</v>
      </c>
      <c r="AO363" s="37">
        <v>24</v>
      </c>
      <c r="AP363" s="37">
        <v>1.6539999999999999</v>
      </c>
      <c r="AQ363" s="37">
        <v>2.1000000000000001E-2</v>
      </c>
      <c r="AR363" s="37">
        <v>140</v>
      </c>
      <c r="AS363" s="37">
        <v>100</v>
      </c>
      <c r="AT363" s="37">
        <v>28400</v>
      </c>
      <c r="AU363" s="37">
        <v>990</v>
      </c>
      <c r="AV363" s="37">
        <v>1257</v>
      </c>
      <c r="AW363" s="37">
        <v>72</v>
      </c>
      <c r="BB363" s="1">
        <v>14630000</v>
      </c>
      <c r="BC363" s="1">
        <v>660000</v>
      </c>
      <c r="BD363" s="39" t="s">
        <v>5282</v>
      </c>
      <c r="BE363" s="39" t="s">
        <v>2973</v>
      </c>
      <c r="BG363" s="37">
        <v>1.851E-3</v>
      </c>
      <c r="BH363" s="125">
        <v>11.92</v>
      </c>
      <c r="BI363" s="125">
        <v>0.24</v>
      </c>
      <c r="BJ363" s="125">
        <f t="shared" si="28"/>
        <v>2.0134228187919461</v>
      </c>
      <c r="BK363" s="125">
        <v>12.071999999999999</v>
      </c>
      <c r="BL363" s="125">
        <v>0.24548200000000001</v>
      </c>
      <c r="BM363" s="125">
        <f t="shared" si="29"/>
        <v>2.0334824387011268</v>
      </c>
      <c r="BN363" s="36">
        <v>12.145</v>
      </c>
      <c r="BO363" s="36">
        <v>0.245863</v>
      </c>
      <c r="BP363" s="125">
        <f t="shared" si="25"/>
        <v>2.0243968711403872</v>
      </c>
      <c r="BQ363" s="125">
        <v>16.5474</v>
      </c>
      <c r="BR363" s="125">
        <v>797</v>
      </c>
      <c r="BS363" s="125">
        <f t="shared" si="26"/>
        <v>0.60459492140266025</v>
      </c>
      <c r="BT363" s="125">
        <f t="shared" si="27"/>
        <v>-1.7064846416382284</v>
      </c>
    </row>
    <row r="364" spans="1:72">
      <c r="A364" s="37" t="s">
        <v>5286</v>
      </c>
      <c r="B364" s="37" t="s">
        <v>5287</v>
      </c>
      <c r="C364" s="37" t="s">
        <v>5288</v>
      </c>
      <c r="D364" s="37" t="s">
        <v>3853</v>
      </c>
      <c r="E364" s="37" t="s">
        <v>5289</v>
      </c>
      <c r="F364" s="37">
        <v>26.693999999999999</v>
      </c>
      <c r="G364" s="50" t="s">
        <v>5286</v>
      </c>
      <c r="H364" s="50" t="s">
        <v>2973</v>
      </c>
      <c r="I364" s="50"/>
      <c r="J364" s="37">
        <v>1.2409999999999999E-2</v>
      </c>
      <c r="K364" s="37">
        <v>4.8999999999999998E-4</v>
      </c>
      <c r="L364" s="37">
        <v>5.2999999999999998E-4</v>
      </c>
      <c r="M364" s="37">
        <v>1.846E-3</v>
      </c>
      <c r="N364" s="37">
        <v>2.3E-5</v>
      </c>
      <c r="O364" s="37">
        <v>3.1000000000000001E-5</v>
      </c>
      <c r="P364" s="37">
        <v>-7.9801999999999998E-2</v>
      </c>
      <c r="Q364" s="37">
        <v>541.71180000000004</v>
      </c>
      <c r="R364" s="37">
        <v>9.0970019999999998</v>
      </c>
      <c r="S364" s="37">
        <v>4.7800000000000002E-2</v>
      </c>
      <c r="T364" s="37">
        <v>2E-3</v>
      </c>
      <c r="U364" s="37">
        <v>2.0999999999999999E-3</v>
      </c>
      <c r="V364" s="37">
        <v>0.41184999999999999</v>
      </c>
      <c r="W364" s="37">
        <v>6.3100000000000005E-4</v>
      </c>
      <c r="X364" s="37">
        <v>2.5999999999999998E-5</v>
      </c>
      <c r="Y364" s="37">
        <v>4.1999999999999998E-5</v>
      </c>
      <c r="Z364" s="37">
        <v>12.53</v>
      </c>
      <c r="AA364" s="37">
        <v>0.49</v>
      </c>
      <c r="AB364" s="37">
        <v>0.53</v>
      </c>
      <c r="AC364" s="37">
        <v>11.89</v>
      </c>
      <c r="AD364" s="37">
        <v>0.15</v>
      </c>
      <c r="AE364" s="37">
        <v>0.2</v>
      </c>
      <c r="AF364" s="37">
        <v>12.76</v>
      </c>
      <c r="AG364" s="37">
        <v>0.53</v>
      </c>
      <c r="AH364" s="37">
        <v>0.84</v>
      </c>
      <c r="AI364" s="37">
        <v>96</v>
      </c>
      <c r="AJ364" s="37">
        <v>87</v>
      </c>
      <c r="AK364" s="37">
        <v>89</v>
      </c>
      <c r="AL364" s="37">
        <v>1299</v>
      </c>
      <c r="AM364" s="37">
        <v>68</v>
      </c>
      <c r="AN364" s="37">
        <v>1008</v>
      </c>
      <c r="AO364" s="37">
        <v>37</v>
      </c>
      <c r="AP364" s="37">
        <v>1.2809999999999999</v>
      </c>
      <c r="AQ364" s="37">
        <v>2.5000000000000001E-2</v>
      </c>
      <c r="AR364" s="37">
        <v>12</v>
      </c>
      <c r="AS364" s="37">
        <v>90</v>
      </c>
      <c r="AT364" s="1">
        <v>46600</v>
      </c>
      <c r="AU364" s="1">
        <v>1700</v>
      </c>
      <c r="AV364" s="37">
        <v>2240</v>
      </c>
      <c r="AW364" s="37">
        <v>110</v>
      </c>
      <c r="BB364" s="1">
        <v>23800000</v>
      </c>
      <c r="BC364" s="1">
        <v>1300000</v>
      </c>
      <c r="BD364" s="39" t="s">
        <v>5286</v>
      </c>
      <c r="BE364" s="39" t="s">
        <v>2973</v>
      </c>
      <c r="BG364" s="37">
        <v>1.846E-3</v>
      </c>
      <c r="BH364" s="125">
        <v>11.89</v>
      </c>
      <c r="BI364" s="125">
        <v>0.2</v>
      </c>
      <c r="BJ364" s="125">
        <f t="shared" si="28"/>
        <v>1.6820857863751051</v>
      </c>
      <c r="BK364" s="125">
        <v>12.010999999999999</v>
      </c>
      <c r="BL364" s="125">
        <v>0.20507700000000001</v>
      </c>
      <c r="BM364" s="125">
        <f t="shared" si="29"/>
        <v>1.7074098742819084</v>
      </c>
      <c r="BN364" s="36">
        <v>12.084</v>
      </c>
      <c r="BO364" s="36">
        <v>0.20553399999999999</v>
      </c>
      <c r="BP364" s="125">
        <f t="shared" si="25"/>
        <v>1.700877192982456</v>
      </c>
      <c r="BQ364" s="125">
        <v>16.773900000000001</v>
      </c>
      <c r="BR364" s="125">
        <v>1299</v>
      </c>
      <c r="BS364" s="125">
        <f t="shared" si="26"/>
        <v>0.78064012490242007</v>
      </c>
      <c r="BT364" s="125">
        <f t="shared" si="27"/>
        <v>5.1077414205905729</v>
      </c>
    </row>
    <row r="365" spans="1:72">
      <c r="A365" s="37" t="s">
        <v>5290</v>
      </c>
      <c r="B365" s="37" t="s">
        <v>5291</v>
      </c>
      <c r="C365" s="37" t="s">
        <v>5292</v>
      </c>
      <c r="D365" s="37" t="s">
        <v>3853</v>
      </c>
      <c r="E365" s="37" t="s">
        <v>5293</v>
      </c>
      <c r="F365" s="37">
        <v>8.5421999999999993</v>
      </c>
      <c r="G365" s="50" t="s">
        <v>5290</v>
      </c>
      <c r="H365" s="50" t="s">
        <v>2973</v>
      </c>
      <c r="I365" s="50"/>
      <c r="J365" s="37">
        <v>1.192E-2</v>
      </c>
      <c r="K365" s="37">
        <v>7.3999999999999999E-4</v>
      </c>
      <c r="L365" s="37">
        <v>7.6999999999999996E-4</v>
      </c>
      <c r="M365" s="37">
        <v>1.8469999999999999E-3</v>
      </c>
      <c r="N365" s="37">
        <v>2.5000000000000001E-5</v>
      </c>
      <c r="O365" s="37">
        <v>3.3000000000000003E-5</v>
      </c>
      <c r="P365" s="37">
        <v>-0.39383000000000001</v>
      </c>
      <c r="Q365" s="37">
        <v>541.41849999999999</v>
      </c>
      <c r="R365" s="37">
        <v>9.6734220000000004</v>
      </c>
      <c r="S365" s="37">
        <v>4.6600000000000003E-2</v>
      </c>
      <c r="T365" s="37">
        <v>3.5000000000000001E-3</v>
      </c>
      <c r="U365" s="37">
        <v>3.5000000000000001E-3</v>
      </c>
      <c r="V365" s="37">
        <v>0.56713999999999998</v>
      </c>
      <c r="W365" s="37">
        <v>6.0700000000000001E-4</v>
      </c>
      <c r="X365" s="37">
        <v>4.5000000000000003E-5</v>
      </c>
      <c r="Y365" s="37">
        <v>5.5000000000000002E-5</v>
      </c>
      <c r="Z365" s="37">
        <v>12.03</v>
      </c>
      <c r="AA365" s="37">
        <v>0.74</v>
      </c>
      <c r="AB365" s="37">
        <v>0.77</v>
      </c>
      <c r="AC365" s="37">
        <v>11.9</v>
      </c>
      <c r="AD365" s="37">
        <v>0.16</v>
      </c>
      <c r="AE365" s="37">
        <v>0.21</v>
      </c>
      <c r="AF365" s="37">
        <v>12.26</v>
      </c>
      <c r="AG365" s="37">
        <v>0.91</v>
      </c>
      <c r="AH365" s="37">
        <v>1.1000000000000001</v>
      </c>
      <c r="AI365" s="37">
        <v>40</v>
      </c>
      <c r="AJ365" s="37">
        <v>150</v>
      </c>
      <c r="AK365" s="37">
        <v>150</v>
      </c>
      <c r="AL365" s="37">
        <v>1525</v>
      </c>
      <c r="AM365" s="37">
        <v>36</v>
      </c>
      <c r="AN365" s="37">
        <v>1047</v>
      </c>
      <c r="AO365" s="37">
        <v>22</v>
      </c>
      <c r="AP365" s="37">
        <v>1.444</v>
      </c>
      <c r="AQ365" s="37">
        <v>1.6E-2</v>
      </c>
      <c r="AR365" s="37">
        <v>130</v>
      </c>
      <c r="AS365" s="37">
        <v>170</v>
      </c>
      <c r="AT365" s="1">
        <v>52000</v>
      </c>
      <c r="AU365" s="1">
        <v>1200</v>
      </c>
      <c r="AV365" s="37">
        <v>2390</v>
      </c>
      <c r="AW365" s="37">
        <v>150</v>
      </c>
      <c r="BB365" s="1">
        <v>28000000</v>
      </c>
      <c r="BC365" s="1">
        <v>670000</v>
      </c>
      <c r="BD365" s="39" t="s">
        <v>5290</v>
      </c>
      <c r="BE365" s="39" t="s">
        <v>2973</v>
      </c>
      <c r="BG365" s="37">
        <v>1.8469999999999999E-3</v>
      </c>
      <c r="BH365" s="125">
        <v>11.9</v>
      </c>
      <c r="BI365" s="125">
        <v>0.21</v>
      </c>
      <c r="BJ365" s="125">
        <f t="shared" si="28"/>
        <v>1.7647058823529411</v>
      </c>
      <c r="BK365" s="125">
        <v>12.009</v>
      </c>
      <c r="BL365" s="125">
        <v>0.21736800000000001</v>
      </c>
      <c r="BM365" s="125">
        <f t="shared" si="29"/>
        <v>1.8100424681488883</v>
      </c>
      <c r="BN365" s="36">
        <v>12.082000000000001</v>
      </c>
      <c r="BO365" s="36">
        <v>0.21779899999999999</v>
      </c>
      <c r="BP365" s="125">
        <f t="shared" si="25"/>
        <v>1.8026733984439662</v>
      </c>
      <c r="BQ365" s="125">
        <v>16.835999999999999</v>
      </c>
      <c r="BR365" s="125">
        <v>1525</v>
      </c>
      <c r="BS365" s="125">
        <f t="shared" si="26"/>
        <v>0.69252077562326875</v>
      </c>
      <c r="BT365" s="125">
        <f t="shared" si="27"/>
        <v>1.0806317539484578</v>
      </c>
    </row>
    <row r="366" spans="1:72">
      <c r="A366" s="37" t="s">
        <v>5294</v>
      </c>
      <c r="B366" s="37" t="s">
        <v>5295</v>
      </c>
      <c r="C366" s="37" t="s">
        <v>5296</v>
      </c>
      <c r="D366" s="37" t="s">
        <v>3853</v>
      </c>
      <c r="E366" s="37" t="s">
        <v>5297</v>
      </c>
      <c r="F366" s="37">
        <v>26.515999999999998</v>
      </c>
      <c r="G366" s="50" t="s">
        <v>5294</v>
      </c>
      <c r="H366" s="50" t="s">
        <v>2973</v>
      </c>
      <c r="I366" s="50"/>
      <c r="J366" s="37">
        <v>1.222E-2</v>
      </c>
      <c r="K366" s="37">
        <v>4.8999999999999998E-4</v>
      </c>
      <c r="L366" s="37">
        <v>5.2999999999999998E-4</v>
      </c>
      <c r="M366" s="37">
        <v>1.812E-3</v>
      </c>
      <c r="N366" s="37">
        <v>2.5000000000000001E-5</v>
      </c>
      <c r="O366" s="37">
        <v>3.1999999999999999E-5</v>
      </c>
      <c r="P366" s="37">
        <v>0.11581</v>
      </c>
      <c r="Q366" s="37">
        <v>551.87639999999999</v>
      </c>
      <c r="R366" s="37">
        <v>9.7461610000000007</v>
      </c>
      <c r="S366" s="37">
        <v>4.9099999999999998E-2</v>
      </c>
      <c r="T366" s="37">
        <v>2.2000000000000001E-3</v>
      </c>
      <c r="U366" s="37">
        <v>2.2000000000000001E-3</v>
      </c>
      <c r="V366" s="37">
        <v>0.17296</v>
      </c>
      <c r="W366" s="37">
        <v>5.71E-4</v>
      </c>
      <c r="X366" s="37">
        <v>2.9E-5</v>
      </c>
      <c r="Y366" s="37">
        <v>4.1999999999999998E-5</v>
      </c>
      <c r="Z366" s="37">
        <v>12.33</v>
      </c>
      <c r="AA366" s="37">
        <v>0.49</v>
      </c>
      <c r="AB366" s="37">
        <v>0.54</v>
      </c>
      <c r="AC366" s="37">
        <v>11.67</v>
      </c>
      <c r="AD366" s="37">
        <v>0.16</v>
      </c>
      <c r="AE366" s="37">
        <v>0.2</v>
      </c>
      <c r="AF366" s="37">
        <v>11.53</v>
      </c>
      <c r="AG366" s="37">
        <v>0.59</v>
      </c>
      <c r="AH366" s="37">
        <v>0.84</v>
      </c>
      <c r="AI366" s="37">
        <v>166</v>
      </c>
      <c r="AJ366" s="37">
        <v>95</v>
      </c>
      <c r="AK366" s="37">
        <v>97</v>
      </c>
      <c r="AL366" s="37">
        <v>694</v>
      </c>
      <c r="AM366" s="37">
        <v>23</v>
      </c>
      <c r="AN366" s="37">
        <v>557</v>
      </c>
      <c r="AO366" s="37">
        <v>14</v>
      </c>
      <c r="AP366" s="37">
        <v>1.2350000000000001</v>
      </c>
      <c r="AQ366" s="37">
        <v>1.7000000000000001E-2</v>
      </c>
      <c r="AR366" s="37">
        <v>135</v>
      </c>
      <c r="AS366" s="37">
        <v>99</v>
      </c>
      <c r="AT366" s="37">
        <v>24360</v>
      </c>
      <c r="AU366" s="37">
        <v>450</v>
      </c>
      <c r="AV366" s="37">
        <v>1171</v>
      </c>
      <c r="AW366" s="37">
        <v>57</v>
      </c>
      <c r="BB366" s="1">
        <v>12730000</v>
      </c>
      <c r="BC366" s="1">
        <v>420000</v>
      </c>
      <c r="BD366" s="39" t="s">
        <v>5294</v>
      </c>
      <c r="BE366" s="39" t="s">
        <v>2973</v>
      </c>
      <c r="BG366" s="37">
        <v>1.812E-3</v>
      </c>
      <c r="BH366" s="125">
        <v>11.67</v>
      </c>
      <c r="BI366" s="125">
        <v>0.2</v>
      </c>
      <c r="BJ366" s="125">
        <f t="shared" si="28"/>
        <v>1.7137960582690661</v>
      </c>
      <c r="BK366" s="125">
        <v>11.824999999999999</v>
      </c>
      <c r="BL366" s="125">
        <v>0.21388299999999999</v>
      </c>
      <c r="BM366" s="125">
        <f t="shared" si="29"/>
        <v>1.808735729386892</v>
      </c>
      <c r="BN366" s="36">
        <v>11.898</v>
      </c>
      <c r="BO366" s="36">
        <v>0.21432100000000001</v>
      </c>
      <c r="BP366" s="125">
        <f t="shared" si="25"/>
        <v>1.8013195495041185</v>
      </c>
      <c r="BQ366" s="125">
        <v>16.495799999999999</v>
      </c>
      <c r="BR366" s="125">
        <v>694</v>
      </c>
      <c r="BS366" s="125">
        <f t="shared" si="26"/>
        <v>0.80971659919028338</v>
      </c>
      <c r="BT366" s="125">
        <f t="shared" si="27"/>
        <v>5.3527980535279855</v>
      </c>
    </row>
    <row r="367" spans="1:72">
      <c r="BJ367" s="125" t="e">
        <f t="shared" si="28"/>
        <v>#DIV/0!</v>
      </c>
      <c r="BM367" s="125" t="e">
        <f t="shared" si="29"/>
        <v>#DIV/0!</v>
      </c>
      <c r="BP367" s="125" t="e">
        <f t="shared" si="25"/>
        <v>#DIV/0!</v>
      </c>
      <c r="BS367" s="125" t="e">
        <f t="shared" si="26"/>
        <v>#DIV/0!</v>
      </c>
      <c r="BT367" s="125" t="e">
        <f t="shared" si="27"/>
        <v>#DIV/0!</v>
      </c>
    </row>
    <row r="368" spans="1:72">
      <c r="A368" s="37" t="s">
        <v>5298</v>
      </c>
      <c r="B368" s="37" t="s">
        <v>5299</v>
      </c>
      <c r="C368" s="37" t="s">
        <v>5300</v>
      </c>
      <c r="D368" s="37" t="s">
        <v>3853</v>
      </c>
      <c r="E368" s="37" t="s">
        <v>5301</v>
      </c>
      <c r="F368" s="37">
        <v>26.515999999999998</v>
      </c>
      <c r="G368" s="50" t="s">
        <v>5298</v>
      </c>
      <c r="H368" s="50" t="s">
        <v>2973</v>
      </c>
      <c r="I368" s="50" t="s">
        <v>3965</v>
      </c>
      <c r="J368" s="37">
        <v>1.2319999999999999E-2</v>
      </c>
      <c r="K368" s="37">
        <v>4.0999999999999999E-4</v>
      </c>
      <c r="L368" s="37">
        <v>4.6000000000000001E-4</v>
      </c>
      <c r="M368" s="37">
        <v>1.8580000000000001E-3</v>
      </c>
      <c r="N368" s="37">
        <v>2.0000000000000002E-5</v>
      </c>
      <c r="O368" s="37">
        <v>2.9E-5</v>
      </c>
      <c r="P368" s="37">
        <v>0.11058999999999999</v>
      </c>
      <c r="Q368" s="37">
        <v>538.21310000000005</v>
      </c>
      <c r="R368" s="37">
        <v>8.4005279999999996</v>
      </c>
      <c r="S368" s="37">
        <v>4.9099999999999998E-2</v>
      </c>
      <c r="T368" s="37">
        <v>1.4E-3</v>
      </c>
      <c r="U368" s="37">
        <v>1.5E-3</v>
      </c>
      <c r="V368" s="37">
        <v>0.2319</v>
      </c>
      <c r="W368" s="37">
        <v>6.0999999999999997E-4</v>
      </c>
      <c r="X368" s="37">
        <v>1.4E-5</v>
      </c>
      <c r="Y368" s="37">
        <v>3.4E-5</v>
      </c>
      <c r="Z368" s="37">
        <v>12.43</v>
      </c>
      <c r="AA368" s="37">
        <v>0.41</v>
      </c>
      <c r="AB368" s="37">
        <v>0.46</v>
      </c>
      <c r="AC368" s="37">
        <v>11.97</v>
      </c>
      <c r="AD368" s="37">
        <v>0.13</v>
      </c>
      <c r="AE368" s="37">
        <v>0.18</v>
      </c>
      <c r="AF368" s="37">
        <v>12.32</v>
      </c>
      <c r="AG368" s="37">
        <v>0.28000000000000003</v>
      </c>
      <c r="AH368" s="37">
        <v>0.69</v>
      </c>
      <c r="AI368" s="37">
        <v>149</v>
      </c>
      <c r="AJ368" s="37">
        <v>63</v>
      </c>
      <c r="AK368" s="37">
        <v>66</v>
      </c>
      <c r="AL368" s="37">
        <v>3210</v>
      </c>
      <c r="AM368" s="37">
        <v>180</v>
      </c>
      <c r="AN368" s="37">
        <v>2660</v>
      </c>
      <c r="AO368" s="37">
        <v>140</v>
      </c>
      <c r="AP368" s="37">
        <v>1.1759999999999999</v>
      </c>
      <c r="AQ368" s="37">
        <v>1.4E-2</v>
      </c>
      <c r="AR368" s="37">
        <v>-19</v>
      </c>
      <c r="AS368" s="37">
        <v>93</v>
      </c>
      <c r="AT368" s="1">
        <v>114900</v>
      </c>
      <c r="AU368" s="1">
        <v>5300</v>
      </c>
      <c r="AV368" s="37">
        <v>5490</v>
      </c>
      <c r="AW368" s="37">
        <v>310</v>
      </c>
      <c r="BB368" s="1">
        <v>58900000</v>
      </c>
      <c r="BC368" s="1">
        <v>3300000</v>
      </c>
      <c r="BD368" s="39" t="s">
        <v>5298</v>
      </c>
      <c r="BE368" s="39" t="s">
        <v>2973</v>
      </c>
      <c r="BF368" s="39" t="s">
        <v>3965</v>
      </c>
      <c r="BG368" s="37">
        <v>1.8580000000000001E-3</v>
      </c>
      <c r="BH368" s="125">
        <v>11.97</v>
      </c>
      <c r="BI368" s="125">
        <v>0.18</v>
      </c>
      <c r="BJ368" s="125">
        <f t="shared" si="28"/>
        <v>1.5037593984962405</v>
      </c>
      <c r="BK368" s="125">
        <v>12.038</v>
      </c>
      <c r="BL368" s="125">
        <v>0.18945000000000001</v>
      </c>
      <c r="BM368" s="125">
        <f t="shared" si="29"/>
        <v>1.5737664063797971</v>
      </c>
      <c r="BN368" s="36">
        <v>12.111000000000001</v>
      </c>
      <c r="BO368" s="36">
        <v>0.189945</v>
      </c>
      <c r="BP368" s="125">
        <f t="shared" si="25"/>
        <v>1.5683675997027495</v>
      </c>
      <c r="BQ368" s="125">
        <v>17.174199999999999</v>
      </c>
      <c r="BR368" s="125">
        <v>3210</v>
      </c>
      <c r="BS368" s="125">
        <f t="shared" si="26"/>
        <v>0.85034013605442182</v>
      </c>
      <c r="BT368" s="125">
        <f t="shared" si="27"/>
        <v>3.7007240547063502</v>
      </c>
    </row>
    <row r="369" spans="1:72">
      <c r="A369" s="37" t="s">
        <v>5302</v>
      </c>
      <c r="B369" s="37" t="s">
        <v>5303</v>
      </c>
      <c r="C369" s="37" t="s">
        <v>5304</v>
      </c>
      <c r="D369" s="37" t="s">
        <v>3853</v>
      </c>
      <c r="E369" s="37" t="s">
        <v>5305</v>
      </c>
      <c r="F369" s="37">
        <v>26.515999999999998</v>
      </c>
      <c r="G369" s="50" t="s">
        <v>5302</v>
      </c>
      <c r="H369" s="50" t="s">
        <v>2973</v>
      </c>
      <c r="I369" s="50" t="s">
        <v>3960</v>
      </c>
      <c r="J369" s="37">
        <v>1.1480000000000001E-2</v>
      </c>
      <c r="K369" s="37">
        <v>2.9999999999999997E-4</v>
      </c>
      <c r="L369" s="37">
        <v>3.6000000000000002E-4</v>
      </c>
      <c r="M369" s="37">
        <v>1.7880000000000001E-3</v>
      </c>
      <c r="N369" s="37">
        <v>1.7E-5</v>
      </c>
      <c r="O369" s="37">
        <v>2.5999999999999998E-5</v>
      </c>
      <c r="P369" s="37">
        <v>0.33562999999999998</v>
      </c>
      <c r="Q369" s="37">
        <v>559.28409999999997</v>
      </c>
      <c r="R369" s="37">
        <v>8.1327669999999994</v>
      </c>
      <c r="S369" s="37">
        <v>4.6800000000000001E-2</v>
      </c>
      <c r="T369" s="37">
        <v>1.1000000000000001E-3</v>
      </c>
      <c r="U369" s="37">
        <v>1.1999999999999999E-3</v>
      </c>
      <c r="V369" s="37">
        <v>0.10463</v>
      </c>
      <c r="W369" s="37">
        <v>5.5999999999999995E-4</v>
      </c>
      <c r="X369" s="37">
        <v>1.5E-5</v>
      </c>
      <c r="Y369" s="37">
        <v>3.3000000000000003E-5</v>
      </c>
      <c r="Z369" s="37">
        <v>11.59</v>
      </c>
      <c r="AA369" s="37">
        <v>0.3</v>
      </c>
      <c r="AB369" s="37">
        <v>0.36</v>
      </c>
      <c r="AC369" s="37">
        <v>11.51</v>
      </c>
      <c r="AD369" s="37">
        <v>0.11</v>
      </c>
      <c r="AE369" s="37">
        <v>0.17</v>
      </c>
      <c r="AF369" s="37">
        <v>11.31</v>
      </c>
      <c r="AG369" s="37">
        <v>0.3</v>
      </c>
      <c r="AH369" s="37">
        <v>0.66</v>
      </c>
      <c r="AI369" s="37">
        <v>46</v>
      </c>
      <c r="AJ369" s="37">
        <v>49</v>
      </c>
      <c r="AK369" s="37">
        <v>54</v>
      </c>
      <c r="AL369" s="37">
        <v>3660</v>
      </c>
      <c r="AM369" s="37">
        <v>320</v>
      </c>
      <c r="AN369" s="37">
        <v>3010</v>
      </c>
      <c r="AO369" s="37">
        <v>310</v>
      </c>
      <c r="AP369" s="37">
        <v>1.228</v>
      </c>
      <c r="AQ369" s="37">
        <v>2.7E-2</v>
      </c>
      <c r="AR369" s="37">
        <v>83</v>
      </c>
      <c r="AS369" s="37">
        <v>97</v>
      </c>
      <c r="AT369" s="1">
        <v>126100</v>
      </c>
      <c r="AU369" s="1">
        <v>9800</v>
      </c>
      <c r="AV369" s="37">
        <v>5830</v>
      </c>
      <c r="AW369" s="37">
        <v>500</v>
      </c>
      <c r="BB369" s="1">
        <v>67100000</v>
      </c>
      <c r="BC369" s="1">
        <v>5900000</v>
      </c>
      <c r="BD369" s="39" t="s">
        <v>5302</v>
      </c>
      <c r="BE369" s="39" t="s">
        <v>2973</v>
      </c>
      <c r="BF369" s="39" t="s">
        <v>3960</v>
      </c>
      <c r="BG369" s="37">
        <v>1.7880000000000001E-3</v>
      </c>
      <c r="BH369" s="125">
        <v>11.51</v>
      </c>
      <c r="BI369" s="125">
        <v>0.17</v>
      </c>
      <c r="BJ369" s="125">
        <f t="shared" si="28"/>
        <v>1.476976542137272</v>
      </c>
      <c r="BK369" s="125">
        <v>11.58</v>
      </c>
      <c r="BL369" s="125">
        <v>0.16988500000000001</v>
      </c>
      <c r="BM369" s="125">
        <f t="shared" si="29"/>
        <v>1.467055267702936</v>
      </c>
      <c r="BN369" s="36">
        <v>11.653</v>
      </c>
      <c r="BO369" s="36">
        <v>0.17043800000000001</v>
      </c>
      <c r="BP369" s="125">
        <f t="shared" si="25"/>
        <v>1.462610486569982</v>
      </c>
      <c r="BQ369" s="125">
        <v>17.2136</v>
      </c>
      <c r="BR369" s="125">
        <v>3660</v>
      </c>
      <c r="BS369" s="125">
        <f t="shared" si="26"/>
        <v>0.81433224755700329</v>
      </c>
      <c r="BT369" s="125">
        <f t="shared" si="27"/>
        <v>0.690250215703192</v>
      </c>
    </row>
    <row r="370" spans="1:72">
      <c r="A370" s="37" t="s">
        <v>5306</v>
      </c>
      <c r="B370" s="37" t="s">
        <v>5307</v>
      </c>
      <c r="C370" s="37" t="s">
        <v>5308</v>
      </c>
      <c r="D370" s="37" t="s">
        <v>3853</v>
      </c>
      <c r="E370" s="37" t="s">
        <v>5309</v>
      </c>
      <c r="F370" s="37">
        <v>26.515999999999998</v>
      </c>
      <c r="G370" s="50" t="s">
        <v>5306</v>
      </c>
      <c r="H370" s="50" t="s">
        <v>2973</v>
      </c>
      <c r="I370" s="50" t="s">
        <v>2990</v>
      </c>
      <c r="J370" s="37">
        <v>1.482E-2</v>
      </c>
      <c r="K370" s="37">
        <v>5.5999999999999995E-4</v>
      </c>
      <c r="L370" s="37">
        <v>6.2E-4</v>
      </c>
      <c r="M370" s="37">
        <v>1.8649999999999999E-3</v>
      </c>
      <c r="N370" s="37">
        <v>1.5E-5</v>
      </c>
      <c r="O370" s="37">
        <v>2.5999999999999998E-5</v>
      </c>
      <c r="P370" s="37">
        <v>0.28952</v>
      </c>
      <c r="Q370" s="37">
        <v>536.19299999999998</v>
      </c>
      <c r="R370" s="37">
        <v>7.4750769999999997</v>
      </c>
      <c r="S370" s="37">
        <v>5.7200000000000001E-2</v>
      </c>
      <c r="T370" s="37">
        <v>2E-3</v>
      </c>
      <c r="U370" s="37">
        <v>2.0999999999999999E-3</v>
      </c>
      <c r="V370" s="37">
        <v>2.4327999999999999E-2</v>
      </c>
      <c r="W370" s="37">
        <v>6.9800000000000005E-4</v>
      </c>
      <c r="X370" s="37">
        <v>2.9E-5</v>
      </c>
      <c r="Y370" s="37">
        <v>4.6999999999999997E-5</v>
      </c>
      <c r="Z370" s="37">
        <v>14.93</v>
      </c>
      <c r="AA370" s="37">
        <v>0.56000000000000005</v>
      </c>
      <c r="AB370" s="37">
        <v>0.62</v>
      </c>
      <c r="AC370" s="37">
        <v>12.013999999999999</v>
      </c>
      <c r="AD370" s="37">
        <v>9.8000000000000004E-2</v>
      </c>
      <c r="AE370" s="37">
        <v>0.16</v>
      </c>
      <c r="AF370" s="37">
        <v>14.1</v>
      </c>
      <c r="AG370" s="37">
        <v>0.59</v>
      </c>
      <c r="AH370" s="37">
        <v>0.94</v>
      </c>
      <c r="AI370" s="37">
        <v>497</v>
      </c>
      <c r="AJ370" s="37">
        <v>74</v>
      </c>
      <c r="AK370" s="37">
        <v>78</v>
      </c>
      <c r="AL370" s="37">
        <v>3670</v>
      </c>
      <c r="AM370" s="37">
        <v>180</v>
      </c>
      <c r="AN370" s="37">
        <v>2990</v>
      </c>
      <c r="AO370" s="37">
        <v>180</v>
      </c>
      <c r="AP370" s="37">
        <v>1.222</v>
      </c>
      <c r="AQ370" s="37">
        <v>1.7000000000000001E-2</v>
      </c>
      <c r="AR370" s="37">
        <v>170</v>
      </c>
      <c r="AS370" s="37">
        <v>100</v>
      </c>
      <c r="AT370" s="1">
        <v>132900</v>
      </c>
      <c r="AU370" s="1">
        <v>4200</v>
      </c>
      <c r="AV370" s="37">
        <v>7480</v>
      </c>
      <c r="AW370" s="37">
        <v>220</v>
      </c>
      <c r="BB370" s="1">
        <v>67300000</v>
      </c>
      <c r="BC370" s="1">
        <v>3200000</v>
      </c>
      <c r="BD370" s="39" t="s">
        <v>5306</v>
      </c>
      <c r="BE370" s="39" t="s">
        <v>2973</v>
      </c>
      <c r="BF370" s="39" t="s">
        <v>2990</v>
      </c>
      <c r="BG370" s="37">
        <v>1.8649999999999999E-3</v>
      </c>
      <c r="BH370" s="125">
        <v>12.013999999999999</v>
      </c>
      <c r="BI370" s="125">
        <v>0.16</v>
      </c>
      <c r="BJ370" s="125">
        <f t="shared" si="28"/>
        <v>1.3317795904777761</v>
      </c>
      <c r="BK370" s="125">
        <v>12.074999999999999</v>
      </c>
      <c r="BL370" s="125">
        <v>0.16991100000000001</v>
      </c>
      <c r="BM370" s="125">
        <f t="shared" si="29"/>
        <v>1.4071304347826088</v>
      </c>
      <c r="BN370" s="36">
        <v>12.148</v>
      </c>
      <c r="BO370" s="36">
        <v>0.170463</v>
      </c>
      <c r="BP370" s="125">
        <f t="shared" si="25"/>
        <v>1.403218636812644</v>
      </c>
      <c r="BQ370" s="125">
        <v>17.232800000000001</v>
      </c>
      <c r="BR370" s="125">
        <v>3670</v>
      </c>
      <c r="BS370" s="125">
        <f t="shared" si="26"/>
        <v>0.81833060556464809</v>
      </c>
      <c r="BT370" s="125">
        <f t="shared" si="27"/>
        <v>19.53114534494307</v>
      </c>
    </row>
    <row r="371" spans="1:72">
      <c r="A371" s="37" t="s">
        <v>5310</v>
      </c>
      <c r="B371" s="37" t="s">
        <v>5311</v>
      </c>
      <c r="C371" s="37" t="s">
        <v>5312</v>
      </c>
      <c r="D371" s="37" t="s">
        <v>3853</v>
      </c>
      <c r="E371" s="37" t="s">
        <v>5313</v>
      </c>
      <c r="F371" s="37">
        <v>20.821999999999999</v>
      </c>
      <c r="G371" s="50" t="s">
        <v>5310</v>
      </c>
      <c r="H371" s="50" t="s">
        <v>2973</v>
      </c>
      <c r="I371" s="50"/>
      <c r="J371" s="37">
        <v>1.1679999999999999E-2</v>
      </c>
      <c r="K371" s="37">
        <v>3.4000000000000002E-4</v>
      </c>
      <c r="L371" s="37">
        <v>4.0000000000000002E-4</v>
      </c>
      <c r="M371" s="37">
        <v>1.841E-3</v>
      </c>
      <c r="N371" s="37">
        <v>2.1999999999999999E-5</v>
      </c>
      <c r="O371" s="37">
        <v>3.0000000000000001E-5</v>
      </c>
      <c r="P371" s="37">
        <v>0.29569000000000001</v>
      </c>
      <c r="Q371" s="37">
        <v>543.18309999999997</v>
      </c>
      <c r="R371" s="37">
        <v>8.8514350000000004</v>
      </c>
      <c r="S371" s="37">
        <v>4.6199999999999998E-2</v>
      </c>
      <c r="T371" s="37">
        <v>1.4E-3</v>
      </c>
      <c r="U371" s="37">
        <v>1.5E-3</v>
      </c>
      <c r="V371" s="37">
        <v>0.21399000000000001</v>
      </c>
      <c r="W371" s="37">
        <v>6.0099999999999997E-4</v>
      </c>
      <c r="X371" s="37">
        <v>1.8E-5</v>
      </c>
      <c r="Y371" s="37">
        <v>3.6000000000000001E-5</v>
      </c>
      <c r="Z371" s="37">
        <v>11.79</v>
      </c>
      <c r="AA371" s="37">
        <v>0.34</v>
      </c>
      <c r="AB371" s="37">
        <v>0.4</v>
      </c>
      <c r="AC371" s="37">
        <v>11.86</v>
      </c>
      <c r="AD371" s="37">
        <v>0.14000000000000001</v>
      </c>
      <c r="AE371" s="37">
        <v>0.19</v>
      </c>
      <c r="AF371" s="37">
        <v>12.13</v>
      </c>
      <c r="AG371" s="37">
        <v>0.36</v>
      </c>
      <c r="AH371" s="37">
        <v>0.73</v>
      </c>
      <c r="AI371" s="37">
        <v>26</v>
      </c>
      <c r="AJ371" s="37">
        <v>63</v>
      </c>
      <c r="AK371" s="37">
        <v>66</v>
      </c>
      <c r="AL371" s="37">
        <v>3923</v>
      </c>
      <c r="AM371" s="37">
        <v>45</v>
      </c>
      <c r="AN371" s="37">
        <v>3340</v>
      </c>
      <c r="AO371" s="37">
        <v>51</v>
      </c>
      <c r="AP371" s="37">
        <v>1.157</v>
      </c>
      <c r="AQ371" s="37">
        <v>1.7999999999999999E-2</v>
      </c>
      <c r="AR371" s="37">
        <v>-86</v>
      </c>
      <c r="AS371" s="37">
        <v>68</v>
      </c>
      <c r="AT371" s="1">
        <v>142200</v>
      </c>
      <c r="AU371" s="1">
        <v>2800</v>
      </c>
      <c r="AV371" s="37">
        <v>6490</v>
      </c>
      <c r="AW371" s="37">
        <v>220</v>
      </c>
      <c r="BB371" s="1">
        <v>71960000</v>
      </c>
      <c r="BC371" s="1">
        <v>820000</v>
      </c>
      <c r="BD371" s="39" t="s">
        <v>5310</v>
      </c>
      <c r="BE371" s="39" t="s">
        <v>2973</v>
      </c>
      <c r="BG371" s="37">
        <v>1.841E-3</v>
      </c>
      <c r="BH371" s="125">
        <v>11.86</v>
      </c>
      <c r="BI371" s="125">
        <v>0.19</v>
      </c>
      <c r="BJ371" s="125">
        <f t="shared" si="28"/>
        <v>1.6020236087689714</v>
      </c>
      <c r="BK371" s="125">
        <v>11.917</v>
      </c>
      <c r="BL371" s="125">
        <v>0.19539100000000001</v>
      </c>
      <c r="BM371" s="125">
        <f t="shared" si="29"/>
        <v>1.639598892338676</v>
      </c>
      <c r="BN371" s="36">
        <v>11.99</v>
      </c>
      <c r="BO371" s="36">
        <v>0.19587099999999999</v>
      </c>
      <c r="BP371" s="125">
        <f t="shared" si="25"/>
        <v>1.6336196830692242</v>
      </c>
      <c r="BQ371" s="125">
        <v>17.2593</v>
      </c>
      <c r="BR371" s="125">
        <v>3923</v>
      </c>
      <c r="BS371" s="125">
        <f t="shared" si="26"/>
        <v>0.86430423509075194</v>
      </c>
      <c r="BT371" s="125">
        <f t="shared" si="27"/>
        <v>-0.59372349448685302</v>
      </c>
    </row>
    <row r="372" spans="1:72">
      <c r="A372" s="37" t="s">
        <v>5314</v>
      </c>
      <c r="B372" s="37" t="s">
        <v>5315</v>
      </c>
      <c r="C372" s="37" t="s">
        <v>5316</v>
      </c>
      <c r="D372" s="37" t="s">
        <v>3853</v>
      </c>
      <c r="E372" s="37" t="s">
        <v>5317</v>
      </c>
      <c r="F372" s="37">
        <v>26.515999999999998</v>
      </c>
      <c r="G372" s="50" t="s">
        <v>5314</v>
      </c>
      <c r="H372" s="50" t="s">
        <v>2973</v>
      </c>
      <c r="I372" s="50"/>
      <c r="J372" s="37">
        <v>1.1900000000000001E-2</v>
      </c>
      <c r="K372" s="37">
        <v>3.6999999999999999E-4</v>
      </c>
      <c r="L372" s="37">
        <v>4.2999999999999999E-4</v>
      </c>
      <c r="M372" s="37">
        <v>1.8389999999999999E-3</v>
      </c>
      <c r="N372" s="37">
        <v>2.0000000000000002E-5</v>
      </c>
      <c r="O372" s="37">
        <v>2.9E-5</v>
      </c>
      <c r="P372" s="37">
        <v>0.29364000000000001</v>
      </c>
      <c r="Q372" s="37">
        <v>543.77380000000005</v>
      </c>
      <c r="R372" s="37">
        <v>8.5750080000000004</v>
      </c>
      <c r="S372" s="37">
        <v>4.7600000000000003E-2</v>
      </c>
      <c r="T372" s="37">
        <v>1.6000000000000001E-3</v>
      </c>
      <c r="U372" s="37">
        <v>1.6000000000000001E-3</v>
      </c>
      <c r="V372" s="37">
        <v>5.1018000000000001E-2</v>
      </c>
      <c r="W372" s="37">
        <v>6.0300000000000002E-4</v>
      </c>
      <c r="X372" s="37">
        <v>1.9000000000000001E-5</v>
      </c>
      <c r="Y372" s="37">
        <v>3.6000000000000001E-5</v>
      </c>
      <c r="Z372" s="37">
        <v>12.02</v>
      </c>
      <c r="AA372" s="37">
        <v>0.38</v>
      </c>
      <c r="AB372" s="37">
        <v>0.43</v>
      </c>
      <c r="AC372" s="37">
        <v>11.84</v>
      </c>
      <c r="AD372" s="37">
        <v>0.13</v>
      </c>
      <c r="AE372" s="37">
        <v>0.18</v>
      </c>
      <c r="AF372" s="37">
        <v>12.18</v>
      </c>
      <c r="AG372" s="37">
        <v>0.38</v>
      </c>
      <c r="AH372" s="37">
        <v>0.73</v>
      </c>
      <c r="AI372" s="37">
        <v>83</v>
      </c>
      <c r="AJ372" s="37">
        <v>68</v>
      </c>
      <c r="AK372" s="37">
        <v>71</v>
      </c>
      <c r="AL372" s="37">
        <v>1860</v>
      </c>
      <c r="AM372" s="37">
        <v>70</v>
      </c>
      <c r="AN372" s="37">
        <v>1612</v>
      </c>
      <c r="AO372" s="37">
        <v>56</v>
      </c>
      <c r="AP372" s="37">
        <v>1.1411</v>
      </c>
      <c r="AQ372" s="37">
        <v>9.5999999999999992E-3</v>
      </c>
      <c r="AR372" s="37">
        <v>88</v>
      </c>
      <c r="AS372" s="37">
        <v>98</v>
      </c>
      <c r="AT372" s="1">
        <v>66500</v>
      </c>
      <c r="AU372" s="1">
        <v>1500</v>
      </c>
      <c r="AV372" s="37">
        <v>3070</v>
      </c>
      <c r="AW372" s="37">
        <v>130</v>
      </c>
      <c r="BB372" s="1">
        <v>34100000</v>
      </c>
      <c r="BC372" s="1">
        <v>1300000</v>
      </c>
      <c r="BD372" s="39" t="s">
        <v>5314</v>
      </c>
      <c r="BE372" s="39" t="s">
        <v>2973</v>
      </c>
      <c r="BG372" s="37">
        <v>1.8389999999999999E-3</v>
      </c>
      <c r="BH372" s="125">
        <v>11.84</v>
      </c>
      <c r="BI372" s="125">
        <v>0.18</v>
      </c>
      <c r="BJ372" s="125">
        <f t="shared" si="28"/>
        <v>1.5202702702702702</v>
      </c>
      <c r="BK372" s="125">
        <v>11.945</v>
      </c>
      <c r="BL372" s="125">
        <v>0.19097900000000001</v>
      </c>
      <c r="BM372" s="125">
        <f t="shared" si="29"/>
        <v>1.5988195897865216</v>
      </c>
      <c r="BN372" s="36">
        <v>12.018000000000001</v>
      </c>
      <c r="BO372" s="36">
        <v>0.19147</v>
      </c>
      <c r="BP372" s="125">
        <f t="shared" si="25"/>
        <v>1.5931935430188049</v>
      </c>
      <c r="BQ372" s="125">
        <v>16.9358</v>
      </c>
      <c r="BR372" s="125">
        <v>1860</v>
      </c>
      <c r="BS372" s="125">
        <f t="shared" si="26"/>
        <v>0.87634738410305846</v>
      </c>
      <c r="BT372" s="125">
        <f t="shared" si="27"/>
        <v>1.4975041597337757</v>
      </c>
    </row>
    <row r="373" spans="1:72">
      <c r="A373" s="37" t="s">
        <v>5318</v>
      </c>
      <c r="B373" s="37" t="s">
        <v>5319</v>
      </c>
      <c r="C373" s="37" t="s">
        <v>5320</v>
      </c>
      <c r="D373" s="37" t="s">
        <v>3853</v>
      </c>
      <c r="E373" s="37" t="s">
        <v>5321</v>
      </c>
      <c r="F373" s="37">
        <v>26.515999999999998</v>
      </c>
      <c r="G373" s="50" t="s">
        <v>5318</v>
      </c>
      <c r="H373" s="50" t="s">
        <v>2973</v>
      </c>
      <c r="I373" s="50"/>
      <c r="J373" s="37">
        <v>1.174E-2</v>
      </c>
      <c r="K373" s="37">
        <v>3.3E-4</v>
      </c>
      <c r="L373" s="37">
        <v>3.8999999999999999E-4</v>
      </c>
      <c r="M373" s="37">
        <v>1.853E-3</v>
      </c>
      <c r="N373" s="37">
        <v>1.8E-5</v>
      </c>
      <c r="O373" s="37">
        <v>2.6999999999999999E-5</v>
      </c>
      <c r="P373" s="37">
        <v>0.25750000000000001</v>
      </c>
      <c r="Q373" s="37">
        <v>539.66539999999998</v>
      </c>
      <c r="R373" s="37">
        <v>7.8634459999999997</v>
      </c>
      <c r="S373" s="37">
        <v>4.6199999999999998E-2</v>
      </c>
      <c r="T373" s="37">
        <v>1.4E-3</v>
      </c>
      <c r="U373" s="37">
        <v>1.4E-3</v>
      </c>
      <c r="V373" s="37">
        <v>5.4411000000000001E-2</v>
      </c>
      <c r="W373" s="37">
        <v>5.7899999999999998E-4</v>
      </c>
      <c r="X373" s="37">
        <v>1.7E-5</v>
      </c>
      <c r="Y373" s="37">
        <v>3.4E-5</v>
      </c>
      <c r="Z373" s="37">
        <v>11.85</v>
      </c>
      <c r="AA373" s="37">
        <v>0.34</v>
      </c>
      <c r="AB373" s="37">
        <v>0.4</v>
      </c>
      <c r="AC373" s="37">
        <v>11.93</v>
      </c>
      <c r="AD373" s="37">
        <v>0.11</v>
      </c>
      <c r="AE373" s="37">
        <v>0.17</v>
      </c>
      <c r="AF373" s="37">
        <v>11.71</v>
      </c>
      <c r="AG373" s="37">
        <v>0.34</v>
      </c>
      <c r="AH373" s="37">
        <v>0.7</v>
      </c>
      <c r="AI373" s="37">
        <v>12</v>
      </c>
      <c r="AJ373" s="37">
        <v>56</v>
      </c>
      <c r="AK373" s="37">
        <v>59</v>
      </c>
      <c r="AL373" s="37">
        <v>2652</v>
      </c>
      <c r="AM373" s="37">
        <v>88</v>
      </c>
      <c r="AN373" s="37">
        <v>2761</v>
      </c>
      <c r="AO373" s="37">
        <v>97</v>
      </c>
      <c r="AP373" s="37">
        <v>0.9456</v>
      </c>
      <c r="AQ373" s="37">
        <v>8.6999999999999994E-3</v>
      </c>
      <c r="AR373" s="37">
        <v>56</v>
      </c>
      <c r="AS373" s="37">
        <v>86</v>
      </c>
      <c r="AT373" s="1">
        <v>94700</v>
      </c>
      <c r="AU373" s="1">
        <v>2000</v>
      </c>
      <c r="AV373" s="37">
        <v>4330</v>
      </c>
      <c r="AW373" s="37">
        <v>170</v>
      </c>
      <c r="BB373" s="1">
        <v>48600000</v>
      </c>
      <c r="BC373" s="1">
        <v>1600000</v>
      </c>
      <c r="BD373" s="39" t="s">
        <v>5318</v>
      </c>
      <c r="BE373" s="39" t="s">
        <v>2973</v>
      </c>
      <c r="BG373" s="37">
        <v>1.853E-3</v>
      </c>
      <c r="BH373" s="125">
        <v>11.93</v>
      </c>
      <c r="BI373" s="125">
        <v>0.17</v>
      </c>
      <c r="BJ373" s="125">
        <f t="shared" si="28"/>
        <v>1.4249790444258175</v>
      </c>
      <c r="BK373" s="125">
        <v>12.013999999999999</v>
      </c>
      <c r="BL373" s="125">
        <v>0.17702799999999999</v>
      </c>
      <c r="BM373" s="125">
        <f t="shared" si="29"/>
        <v>1.4735142333943732</v>
      </c>
      <c r="BN373" s="36">
        <v>12.087</v>
      </c>
      <c r="BO373" s="36">
        <v>0.17755799999999999</v>
      </c>
      <c r="BP373" s="125">
        <f t="shared" si="25"/>
        <v>1.468999751799454</v>
      </c>
      <c r="BQ373" s="125">
        <v>17.107800000000001</v>
      </c>
      <c r="BR373" s="125">
        <v>2652</v>
      </c>
      <c r="BS373" s="125">
        <f t="shared" si="26"/>
        <v>1.0575296108291032</v>
      </c>
      <c r="BT373" s="125">
        <f t="shared" si="27"/>
        <v>-0.67510548523206371</v>
      </c>
    </row>
    <row r="374" spans="1:72">
      <c r="A374" s="37" t="s">
        <v>5322</v>
      </c>
      <c r="B374" s="37" t="s">
        <v>5323</v>
      </c>
      <c r="C374" s="37" t="s">
        <v>5324</v>
      </c>
      <c r="D374" s="37" t="s">
        <v>3853</v>
      </c>
      <c r="E374" s="37" t="s">
        <v>5325</v>
      </c>
      <c r="F374" s="37">
        <v>26.515999999999998</v>
      </c>
      <c r="G374" s="50" t="s">
        <v>5322</v>
      </c>
      <c r="H374" s="50" t="s">
        <v>2973</v>
      </c>
      <c r="I374" s="50"/>
      <c r="J374" s="37">
        <v>1.222E-2</v>
      </c>
      <c r="K374" s="37">
        <v>3.8000000000000002E-4</v>
      </c>
      <c r="L374" s="37">
        <v>4.4000000000000002E-4</v>
      </c>
      <c r="M374" s="37">
        <v>1.867E-3</v>
      </c>
      <c r="N374" s="37">
        <v>2.0999999999999999E-5</v>
      </c>
      <c r="O374" s="37">
        <v>2.9E-5</v>
      </c>
      <c r="P374" s="37">
        <v>0.11178</v>
      </c>
      <c r="Q374" s="37">
        <v>535.61860000000001</v>
      </c>
      <c r="R374" s="37">
        <v>8.3197320000000001</v>
      </c>
      <c r="S374" s="37">
        <v>4.7199999999999999E-2</v>
      </c>
      <c r="T374" s="37">
        <v>1.4E-3</v>
      </c>
      <c r="U374" s="37">
        <v>1.5E-3</v>
      </c>
      <c r="V374" s="37">
        <v>0.22045999999999999</v>
      </c>
      <c r="W374" s="37">
        <v>6.3900000000000003E-4</v>
      </c>
      <c r="X374" s="37">
        <v>3.4999999999999997E-5</v>
      </c>
      <c r="Y374" s="37">
        <v>4.8999999999999998E-5</v>
      </c>
      <c r="Z374" s="37">
        <v>12.33</v>
      </c>
      <c r="AA374" s="37">
        <v>0.38</v>
      </c>
      <c r="AB374" s="37">
        <v>0.44</v>
      </c>
      <c r="AC374" s="37">
        <v>12.03</v>
      </c>
      <c r="AD374" s="37">
        <v>0.13</v>
      </c>
      <c r="AE374" s="37">
        <v>0.19</v>
      </c>
      <c r="AF374" s="37">
        <v>12.91</v>
      </c>
      <c r="AG374" s="37">
        <v>0.72</v>
      </c>
      <c r="AH374" s="37">
        <v>0.98</v>
      </c>
      <c r="AI374" s="37">
        <v>70</v>
      </c>
      <c r="AJ374" s="37">
        <v>61</v>
      </c>
      <c r="AK374" s="37">
        <v>64</v>
      </c>
      <c r="AL374" s="37">
        <v>1673</v>
      </c>
      <c r="AM374" s="37">
        <v>38</v>
      </c>
      <c r="AN374" s="37">
        <v>926</v>
      </c>
      <c r="AO374" s="37">
        <v>17</v>
      </c>
      <c r="AP374" s="37">
        <v>1.794</v>
      </c>
      <c r="AQ374" s="37">
        <v>1.6E-2</v>
      </c>
      <c r="AR374" s="37">
        <v>79</v>
      </c>
      <c r="AS374" s="37">
        <v>90</v>
      </c>
      <c r="AT374" s="37">
        <v>60480</v>
      </c>
      <c r="AU374" s="37">
        <v>730</v>
      </c>
      <c r="AV374" s="37">
        <v>2849</v>
      </c>
      <c r="AW374" s="37">
        <v>88</v>
      </c>
      <c r="BB374" s="1">
        <v>30680000</v>
      </c>
      <c r="BC374" s="1">
        <v>700000</v>
      </c>
      <c r="BD374" s="39" t="s">
        <v>5322</v>
      </c>
      <c r="BE374" s="39" t="s">
        <v>2973</v>
      </c>
      <c r="BG374" s="37">
        <v>1.867E-3</v>
      </c>
      <c r="BH374" s="125">
        <v>12.03</v>
      </c>
      <c r="BI374" s="125">
        <v>0.19</v>
      </c>
      <c r="BJ374" s="125">
        <f t="shared" si="28"/>
        <v>1.5793848711554446</v>
      </c>
      <c r="BK374" s="125">
        <v>12.135</v>
      </c>
      <c r="BL374" s="125">
        <v>0.19158600000000001</v>
      </c>
      <c r="BM374" s="125">
        <f t="shared" si="29"/>
        <v>1.5787886279357233</v>
      </c>
      <c r="BN374" s="36">
        <v>12.208</v>
      </c>
      <c r="BO374" s="36">
        <v>0.192075</v>
      </c>
      <c r="BP374" s="125">
        <f t="shared" si="25"/>
        <v>1.5733535386631716</v>
      </c>
      <c r="BQ374" s="125">
        <v>16.869</v>
      </c>
      <c r="BR374" s="125">
        <v>1673</v>
      </c>
      <c r="BS374" s="125">
        <f t="shared" si="26"/>
        <v>0.55741360089186176</v>
      </c>
      <c r="BT374" s="125">
        <f t="shared" si="27"/>
        <v>2.4330900243309084</v>
      </c>
    </row>
    <row r="375" spans="1:72">
      <c r="A375" s="37" t="s">
        <v>5326</v>
      </c>
      <c r="B375" s="37" t="s">
        <v>5327</v>
      </c>
      <c r="C375" s="37" t="s">
        <v>5328</v>
      </c>
      <c r="D375" s="37" t="s">
        <v>3853</v>
      </c>
      <c r="E375" s="37" t="s">
        <v>5329</v>
      </c>
      <c r="F375" s="37">
        <v>18.507999999999999</v>
      </c>
      <c r="G375" s="50" t="s">
        <v>5326</v>
      </c>
      <c r="H375" s="50" t="s">
        <v>2973</v>
      </c>
      <c r="I375" s="50" t="s">
        <v>3965</v>
      </c>
      <c r="J375" s="37">
        <v>1.3169999999999999E-2</v>
      </c>
      <c r="K375" s="37">
        <v>5.9000000000000003E-4</v>
      </c>
      <c r="L375" s="37">
        <v>6.3000000000000003E-4</v>
      </c>
      <c r="M375" s="37">
        <v>1.9009999999999999E-3</v>
      </c>
      <c r="N375" s="37">
        <v>2.1999999999999999E-5</v>
      </c>
      <c r="O375" s="37">
        <v>3.0000000000000001E-5</v>
      </c>
      <c r="P375" s="37">
        <v>0.15554000000000001</v>
      </c>
      <c r="Q375" s="37">
        <v>526.03890000000001</v>
      </c>
      <c r="R375" s="37">
        <v>8.3015089999999994</v>
      </c>
      <c r="S375" s="37">
        <v>0.05</v>
      </c>
      <c r="T375" s="37">
        <v>2.0999999999999999E-3</v>
      </c>
      <c r="U375" s="37">
        <v>2.2000000000000001E-3</v>
      </c>
      <c r="V375" s="37">
        <v>0.16933000000000001</v>
      </c>
      <c r="W375" s="37">
        <v>5.8200000000000005E-4</v>
      </c>
      <c r="X375" s="37">
        <v>3.6000000000000001E-5</v>
      </c>
      <c r="Y375" s="37">
        <v>4.6999999999999997E-5</v>
      </c>
      <c r="Z375" s="37">
        <v>13.28</v>
      </c>
      <c r="AA375" s="37">
        <v>0.59</v>
      </c>
      <c r="AB375" s="37">
        <v>0.63</v>
      </c>
      <c r="AC375" s="37">
        <v>12.24</v>
      </c>
      <c r="AD375" s="37">
        <v>0.14000000000000001</v>
      </c>
      <c r="AE375" s="37">
        <v>0.19</v>
      </c>
      <c r="AF375" s="37">
        <v>11.76</v>
      </c>
      <c r="AG375" s="37">
        <v>0.73</v>
      </c>
      <c r="AH375" s="37">
        <v>0.95</v>
      </c>
      <c r="AI375" s="37">
        <v>207</v>
      </c>
      <c r="AJ375" s="37">
        <v>96</v>
      </c>
      <c r="AK375" s="37">
        <v>99</v>
      </c>
      <c r="AL375" s="37">
        <v>1500</v>
      </c>
      <c r="AM375" s="37">
        <v>71</v>
      </c>
      <c r="AN375" s="37">
        <v>818</v>
      </c>
      <c r="AO375" s="37">
        <v>12</v>
      </c>
      <c r="AP375" s="37">
        <v>1.8109999999999999</v>
      </c>
      <c r="AQ375" s="37">
        <v>6.3E-2</v>
      </c>
      <c r="AR375" s="37">
        <v>100</v>
      </c>
      <c r="AS375" s="37">
        <v>120</v>
      </c>
      <c r="AT375" s="1">
        <v>54100</v>
      </c>
      <c r="AU375" s="1">
        <v>1800</v>
      </c>
      <c r="AV375" s="37">
        <v>2680</v>
      </c>
      <c r="AW375" s="37">
        <v>130</v>
      </c>
      <c r="BB375" s="1">
        <v>27500000</v>
      </c>
      <c r="BC375" s="1">
        <v>1300000</v>
      </c>
      <c r="BD375" s="39" t="s">
        <v>5326</v>
      </c>
      <c r="BE375" s="39" t="s">
        <v>2973</v>
      </c>
      <c r="BF375" s="39" t="s">
        <v>3965</v>
      </c>
      <c r="BG375" s="37">
        <v>1.9009999999999999E-3</v>
      </c>
      <c r="BH375" s="125">
        <v>12.24</v>
      </c>
      <c r="BI375" s="125">
        <v>0.19</v>
      </c>
      <c r="BJ375" s="125">
        <f t="shared" si="28"/>
        <v>1.5522875816993464</v>
      </c>
      <c r="BK375" s="125">
        <v>12.361000000000001</v>
      </c>
      <c r="BL375" s="125">
        <v>0.19842299999999999</v>
      </c>
      <c r="BM375" s="125">
        <f t="shared" si="29"/>
        <v>1.6052342043523984</v>
      </c>
      <c r="BN375" s="36">
        <v>12.433999999999999</v>
      </c>
      <c r="BO375" s="36">
        <v>0.19889499999999999</v>
      </c>
      <c r="BP375" s="125">
        <f t="shared" si="25"/>
        <v>1.5996059192536594</v>
      </c>
      <c r="BQ375" s="125">
        <v>16.828399999999998</v>
      </c>
      <c r="BR375" s="125">
        <v>1500</v>
      </c>
      <c r="BS375" s="125">
        <f t="shared" si="26"/>
        <v>0.55218111540585313</v>
      </c>
      <c r="BT375" s="125">
        <f t="shared" si="27"/>
        <v>7.8313253012048172</v>
      </c>
    </row>
    <row r="376" spans="1:72">
      <c r="A376" s="37" t="s">
        <v>5330</v>
      </c>
      <c r="B376" s="37" t="s">
        <v>5331</v>
      </c>
      <c r="C376" s="37" t="s">
        <v>5332</v>
      </c>
      <c r="D376" s="37" t="s">
        <v>3853</v>
      </c>
      <c r="E376" s="37" t="s">
        <v>5333</v>
      </c>
      <c r="F376" s="37">
        <v>26.515999999999998</v>
      </c>
      <c r="G376" s="50" t="s">
        <v>5330</v>
      </c>
      <c r="H376" s="50" t="s">
        <v>2973</v>
      </c>
      <c r="I376" s="50" t="s">
        <v>3965</v>
      </c>
      <c r="J376" s="37">
        <v>1.192E-2</v>
      </c>
      <c r="K376" s="37">
        <v>3.3E-4</v>
      </c>
      <c r="L376" s="37">
        <v>4.0000000000000002E-4</v>
      </c>
      <c r="M376" s="37">
        <v>1.7930000000000001E-3</v>
      </c>
      <c r="N376" s="37">
        <v>1.8E-5</v>
      </c>
      <c r="O376" s="37">
        <v>2.5999999999999998E-5</v>
      </c>
      <c r="P376" s="37">
        <v>0.27792</v>
      </c>
      <c r="Q376" s="37">
        <v>557.72450000000003</v>
      </c>
      <c r="R376" s="37">
        <v>8.087472</v>
      </c>
      <c r="S376" s="37">
        <v>4.8399999999999999E-2</v>
      </c>
      <c r="T376" s="37">
        <v>1.2999999999999999E-3</v>
      </c>
      <c r="U376" s="37">
        <v>1.4E-3</v>
      </c>
      <c r="V376" s="37">
        <v>0.10931</v>
      </c>
      <c r="W376" s="37">
        <v>5.7899999999999998E-4</v>
      </c>
      <c r="X376" s="37">
        <v>1.4E-5</v>
      </c>
      <c r="Y376" s="37">
        <v>3.3000000000000003E-5</v>
      </c>
      <c r="Z376" s="37">
        <v>12.03</v>
      </c>
      <c r="AA376" s="37">
        <v>0.34</v>
      </c>
      <c r="AB376" s="37">
        <v>0.4</v>
      </c>
      <c r="AC376" s="37">
        <v>11.55</v>
      </c>
      <c r="AD376" s="37">
        <v>0.11</v>
      </c>
      <c r="AE376" s="37">
        <v>0.17</v>
      </c>
      <c r="AF376" s="37">
        <v>11.69</v>
      </c>
      <c r="AG376" s="37">
        <v>0.28000000000000003</v>
      </c>
      <c r="AH376" s="37">
        <v>0.67</v>
      </c>
      <c r="AI376" s="37">
        <v>119</v>
      </c>
      <c r="AJ376" s="37">
        <v>59</v>
      </c>
      <c r="AK376" s="37">
        <v>63</v>
      </c>
      <c r="AL376" s="37">
        <v>4240</v>
      </c>
      <c r="AM376" s="37">
        <v>170</v>
      </c>
      <c r="AN376" s="37">
        <v>3770</v>
      </c>
      <c r="AO376" s="37">
        <v>150</v>
      </c>
      <c r="AP376" s="37">
        <v>1.1177999999999999</v>
      </c>
      <c r="AQ376" s="37">
        <v>8.8000000000000005E-3</v>
      </c>
      <c r="AR376" s="37">
        <v>67</v>
      </c>
      <c r="AS376" s="37">
        <v>81</v>
      </c>
      <c r="AT376" s="1">
        <v>146300</v>
      </c>
      <c r="AU376" s="1">
        <v>4100</v>
      </c>
      <c r="AV376" s="37">
        <v>6930</v>
      </c>
      <c r="AW376" s="37">
        <v>240</v>
      </c>
      <c r="BB376" s="1">
        <v>77700000</v>
      </c>
      <c r="BC376" s="1">
        <v>3200000</v>
      </c>
      <c r="BD376" s="39" t="s">
        <v>5330</v>
      </c>
      <c r="BE376" s="39" t="s">
        <v>2973</v>
      </c>
      <c r="BF376" s="39" t="s">
        <v>3965</v>
      </c>
      <c r="BG376" s="37">
        <v>1.7930000000000001E-3</v>
      </c>
      <c r="BH376" s="125">
        <v>11.55</v>
      </c>
      <c r="BI376" s="125">
        <v>0.17</v>
      </c>
      <c r="BJ376" s="125">
        <f t="shared" si="28"/>
        <v>1.471861471861472</v>
      </c>
      <c r="BK376" s="125">
        <v>11.603</v>
      </c>
      <c r="BL376" s="125">
        <v>0.16953699999999999</v>
      </c>
      <c r="BM376" s="125">
        <f t="shared" si="29"/>
        <v>1.4611479789709558</v>
      </c>
      <c r="BN376" s="36">
        <v>11.676</v>
      </c>
      <c r="BO376" s="36">
        <v>0.17008999999999999</v>
      </c>
      <c r="BP376" s="125">
        <f t="shared" si="25"/>
        <v>1.4567488866050016</v>
      </c>
      <c r="BQ376" s="125">
        <v>17.284700000000001</v>
      </c>
      <c r="BR376" s="125">
        <v>4240</v>
      </c>
      <c r="BS376" s="125">
        <f t="shared" si="26"/>
        <v>0.89461442118446954</v>
      </c>
      <c r="BT376" s="125">
        <f t="shared" si="27"/>
        <v>3.990024937655845</v>
      </c>
    </row>
    <row r="377" spans="1:72">
      <c r="A377" s="37" t="s">
        <v>5334</v>
      </c>
      <c r="B377" s="37" t="s">
        <v>5335</v>
      </c>
      <c r="C377" s="37" t="s">
        <v>5336</v>
      </c>
      <c r="D377" s="37" t="s">
        <v>3853</v>
      </c>
      <c r="E377" s="37" t="s">
        <v>5337</v>
      </c>
      <c r="F377" s="37">
        <v>26.515999999999998</v>
      </c>
      <c r="G377" s="50" t="s">
        <v>5334</v>
      </c>
      <c r="H377" s="50" t="s">
        <v>2973</v>
      </c>
      <c r="I377" s="50"/>
      <c r="J377" s="37">
        <v>1.146E-2</v>
      </c>
      <c r="K377" s="37">
        <v>3.6999999999999999E-4</v>
      </c>
      <c r="L377" s="37">
        <v>4.2000000000000002E-4</v>
      </c>
      <c r="M377" s="37">
        <v>1.823E-3</v>
      </c>
      <c r="N377" s="37">
        <v>1.5999999999999999E-5</v>
      </c>
      <c r="O377" s="37">
        <v>2.5999999999999998E-5</v>
      </c>
      <c r="P377" s="37">
        <v>0.37184</v>
      </c>
      <c r="Q377" s="37">
        <v>548.54639999999995</v>
      </c>
      <c r="R377" s="37">
        <v>7.8234810000000001</v>
      </c>
      <c r="S377" s="37">
        <v>4.5699999999999998E-2</v>
      </c>
      <c r="T377" s="37">
        <v>1.4E-3</v>
      </c>
      <c r="U377" s="37">
        <v>1.4E-3</v>
      </c>
      <c r="V377" s="37">
        <v>-8.5292000000000007E-2</v>
      </c>
      <c r="W377" s="37">
        <v>5.9100000000000005E-4</v>
      </c>
      <c r="X377" s="37">
        <v>1.5999999999999999E-5</v>
      </c>
      <c r="Y377" s="37">
        <v>3.4999999999999997E-5</v>
      </c>
      <c r="Z377" s="37">
        <v>11.57</v>
      </c>
      <c r="AA377" s="37">
        <v>0.37</v>
      </c>
      <c r="AB377" s="37">
        <v>0.42</v>
      </c>
      <c r="AC377" s="37">
        <v>11.74</v>
      </c>
      <c r="AD377" s="37">
        <v>0.11</v>
      </c>
      <c r="AE377" s="37">
        <v>0.17</v>
      </c>
      <c r="AF377" s="37">
        <v>11.93</v>
      </c>
      <c r="AG377" s="37">
        <v>0.33</v>
      </c>
      <c r="AH377" s="37">
        <v>0.7</v>
      </c>
      <c r="AI377" s="37">
        <v>-4</v>
      </c>
      <c r="AJ377" s="37">
        <v>57</v>
      </c>
      <c r="AK377" s="37">
        <v>60</v>
      </c>
      <c r="AL377" s="37">
        <v>2054</v>
      </c>
      <c r="AM377" s="37">
        <v>90</v>
      </c>
      <c r="AN377" s="37">
        <v>1964</v>
      </c>
      <c r="AO377" s="37">
        <v>98</v>
      </c>
      <c r="AP377" s="37">
        <v>1.0409999999999999</v>
      </c>
      <c r="AQ377" s="37">
        <v>1.2E-2</v>
      </c>
      <c r="AR377" s="37">
        <v>110</v>
      </c>
      <c r="AS377" s="37">
        <v>120</v>
      </c>
      <c r="AT377" s="1">
        <v>72500</v>
      </c>
      <c r="AU377" s="1">
        <v>2000</v>
      </c>
      <c r="AV377" s="37">
        <v>3240</v>
      </c>
      <c r="AW377" s="37">
        <v>130</v>
      </c>
      <c r="BB377" s="1">
        <v>37600000</v>
      </c>
      <c r="BC377" s="1">
        <v>1700000</v>
      </c>
      <c r="BD377" s="39" t="s">
        <v>5334</v>
      </c>
      <c r="BE377" s="39" t="s">
        <v>2973</v>
      </c>
      <c r="BG377" s="37">
        <v>1.823E-3</v>
      </c>
      <c r="BH377" s="125">
        <v>11.74</v>
      </c>
      <c r="BI377" s="125">
        <v>0.17</v>
      </c>
      <c r="BJ377" s="125">
        <f t="shared" si="28"/>
        <v>1.4480408858603067</v>
      </c>
      <c r="BK377" s="125">
        <v>11.835000000000001</v>
      </c>
      <c r="BL377" s="125">
        <v>0.17142099999999999</v>
      </c>
      <c r="BM377" s="125">
        <f t="shared" si="29"/>
        <v>1.448424165610477</v>
      </c>
      <c r="BN377" s="36">
        <v>11.907999999999999</v>
      </c>
      <c r="BO377" s="36">
        <v>0.17196900000000001</v>
      </c>
      <c r="BP377" s="125">
        <f t="shared" si="25"/>
        <v>1.4441467920725564</v>
      </c>
      <c r="BQ377" s="125">
        <v>16.982700000000001</v>
      </c>
      <c r="BR377" s="125">
        <v>2054</v>
      </c>
      <c r="BS377" s="125">
        <f t="shared" si="26"/>
        <v>0.96061479346781953</v>
      </c>
      <c r="BT377" s="125">
        <f t="shared" si="27"/>
        <v>-1.4693171996542853</v>
      </c>
    </row>
    <row r="378" spans="1:72">
      <c r="A378" s="37" t="s">
        <v>5338</v>
      </c>
      <c r="B378" s="37" t="s">
        <v>5339</v>
      </c>
      <c r="C378" s="37" t="s">
        <v>5340</v>
      </c>
      <c r="D378" s="37" t="s">
        <v>3853</v>
      </c>
      <c r="E378" s="37" t="s">
        <v>5341</v>
      </c>
      <c r="F378" s="37">
        <v>26.515999999999998</v>
      </c>
      <c r="G378" s="50" t="s">
        <v>5338</v>
      </c>
      <c r="H378" s="50" t="s">
        <v>2975</v>
      </c>
      <c r="I378" s="50" t="s">
        <v>3960</v>
      </c>
      <c r="J378" s="37">
        <v>1.234E-2</v>
      </c>
      <c r="K378" s="37">
        <v>3.4000000000000002E-4</v>
      </c>
      <c r="L378" s="37">
        <v>4.0999999999999999E-4</v>
      </c>
      <c r="M378" s="37">
        <v>1.853E-3</v>
      </c>
      <c r="N378" s="37">
        <v>2.0000000000000002E-5</v>
      </c>
      <c r="O378" s="37">
        <v>2.8E-5</v>
      </c>
      <c r="P378" s="37">
        <v>0.33396999999999999</v>
      </c>
      <c r="Q378" s="37">
        <v>539.66539999999998</v>
      </c>
      <c r="R378" s="37">
        <v>8.1546850000000006</v>
      </c>
      <c r="S378" s="37">
        <v>4.7800000000000002E-2</v>
      </c>
      <c r="T378" s="37">
        <v>1.1999999999999999E-3</v>
      </c>
      <c r="U378" s="37">
        <v>1.2999999999999999E-3</v>
      </c>
      <c r="V378" s="37">
        <v>9.5297000000000007E-2</v>
      </c>
      <c r="W378" s="37">
        <v>6.1799999999999995E-4</v>
      </c>
      <c r="X378" s="37">
        <v>2.0999999999999999E-5</v>
      </c>
      <c r="Y378" s="37">
        <v>3.8000000000000002E-5</v>
      </c>
      <c r="Z378" s="37">
        <v>12.45</v>
      </c>
      <c r="AA378" s="37">
        <v>0.35</v>
      </c>
      <c r="AB378" s="37">
        <v>0.41</v>
      </c>
      <c r="AC378" s="37">
        <v>11.93</v>
      </c>
      <c r="AD378" s="37">
        <v>0.13</v>
      </c>
      <c r="AE378" s="37">
        <v>0.18</v>
      </c>
      <c r="AF378" s="37">
        <v>12.49</v>
      </c>
      <c r="AG378" s="37">
        <v>0.42</v>
      </c>
      <c r="AH378" s="37">
        <v>0.77</v>
      </c>
      <c r="AI378" s="37">
        <v>82</v>
      </c>
      <c r="AJ378" s="37">
        <v>54</v>
      </c>
      <c r="AK378" s="37">
        <v>58</v>
      </c>
      <c r="AL378" s="37">
        <v>3380</v>
      </c>
      <c r="AM378" s="37">
        <v>190</v>
      </c>
      <c r="AN378" s="37">
        <v>2770</v>
      </c>
      <c r="AO378" s="37">
        <v>170</v>
      </c>
      <c r="AP378" s="37">
        <v>1.226</v>
      </c>
      <c r="AQ378" s="37">
        <v>1.4E-2</v>
      </c>
      <c r="AR378" s="37">
        <v>24</v>
      </c>
      <c r="AS378" s="37">
        <v>79</v>
      </c>
      <c r="AT378" s="1">
        <v>121000</v>
      </c>
      <c r="AU378" s="1">
        <v>4500</v>
      </c>
      <c r="AV378" s="37">
        <v>5670</v>
      </c>
      <c r="AW378" s="37">
        <v>200</v>
      </c>
      <c r="BB378" s="1">
        <v>61900000</v>
      </c>
      <c r="BC378" s="1">
        <v>3500000</v>
      </c>
      <c r="BD378" s="39" t="s">
        <v>5338</v>
      </c>
      <c r="BE378" s="39" t="s">
        <v>2975</v>
      </c>
      <c r="BF378" s="39" t="s">
        <v>3960</v>
      </c>
      <c r="BG378" s="37">
        <v>1.853E-3</v>
      </c>
      <c r="BH378" s="125">
        <v>11.93</v>
      </c>
      <c r="BI378" s="125">
        <v>0.18</v>
      </c>
      <c r="BJ378" s="125">
        <f t="shared" si="28"/>
        <v>1.5088013411567478</v>
      </c>
      <c r="BK378" s="125">
        <v>12.003</v>
      </c>
      <c r="BL378" s="125">
        <v>0.182916</v>
      </c>
      <c r="BM378" s="125">
        <f t="shared" si="29"/>
        <v>1.5239190202449386</v>
      </c>
      <c r="BN378" s="36">
        <v>12.076000000000001</v>
      </c>
      <c r="BO378" s="36">
        <v>0.18342900000000001</v>
      </c>
      <c r="BP378" s="125">
        <f t="shared" si="25"/>
        <v>1.5189549519708512</v>
      </c>
      <c r="BQ378" s="125">
        <v>17.194400000000002</v>
      </c>
      <c r="BR378" s="125">
        <v>3380</v>
      </c>
      <c r="BS378" s="125">
        <f t="shared" si="26"/>
        <v>0.81566068515497558</v>
      </c>
      <c r="BT378" s="125">
        <f t="shared" si="27"/>
        <v>4.1767068273092285</v>
      </c>
    </row>
    <row r="379" spans="1:72">
      <c r="A379" s="37" t="s">
        <v>5342</v>
      </c>
      <c r="B379" s="37" t="s">
        <v>5343</v>
      </c>
      <c r="C379" s="37" t="s">
        <v>5344</v>
      </c>
      <c r="D379" s="37" t="s">
        <v>3853</v>
      </c>
      <c r="E379" s="37" t="s">
        <v>5345</v>
      </c>
      <c r="F379" s="37">
        <v>9.2539999999999996</v>
      </c>
      <c r="G379" s="50" t="s">
        <v>5342</v>
      </c>
      <c r="H379" s="50" t="s">
        <v>5346</v>
      </c>
      <c r="I379" s="50" t="s">
        <v>3965</v>
      </c>
      <c r="J379" s="37">
        <v>1.217E-2</v>
      </c>
      <c r="K379" s="37">
        <v>5.2999999999999998E-4</v>
      </c>
      <c r="L379" s="37">
        <v>5.6999999999999998E-4</v>
      </c>
      <c r="M379" s="37">
        <v>1.872E-3</v>
      </c>
      <c r="N379" s="37">
        <v>3.1000000000000001E-5</v>
      </c>
      <c r="O379" s="37">
        <v>3.6999999999999998E-5</v>
      </c>
      <c r="P379" s="37">
        <v>6.1931E-2</v>
      </c>
      <c r="Q379" s="37">
        <v>534.18799999999999</v>
      </c>
      <c r="R379" s="37">
        <v>10.558199999999999</v>
      </c>
      <c r="S379" s="37">
        <v>4.6600000000000003E-2</v>
      </c>
      <c r="T379" s="37">
        <v>1.8E-3</v>
      </c>
      <c r="U379" s="37">
        <v>1.9E-3</v>
      </c>
      <c r="V379" s="37">
        <v>0.31408000000000003</v>
      </c>
      <c r="W379" s="37">
        <v>5.8699999999999996E-4</v>
      </c>
      <c r="X379" s="37">
        <v>2.5000000000000001E-5</v>
      </c>
      <c r="Y379" s="37">
        <v>3.8999999999999999E-5</v>
      </c>
      <c r="Z379" s="37">
        <v>12.28</v>
      </c>
      <c r="AA379" s="37">
        <v>0.53</v>
      </c>
      <c r="AB379" s="37">
        <v>0.56999999999999995</v>
      </c>
      <c r="AC379" s="37">
        <v>12.05</v>
      </c>
      <c r="AD379" s="37">
        <v>0.2</v>
      </c>
      <c r="AE379" s="37">
        <v>0.24</v>
      </c>
      <c r="AF379" s="37">
        <v>11.86</v>
      </c>
      <c r="AG379" s="37">
        <v>0.5</v>
      </c>
      <c r="AH379" s="37">
        <v>0.79</v>
      </c>
      <c r="AI379" s="37">
        <v>35</v>
      </c>
      <c r="AJ379" s="37">
        <v>81</v>
      </c>
      <c r="AK379" s="37">
        <v>83</v>
      </c>
      <c r="AL379" s="37">
        <v>4340</v>
      </c>
      <c r="AM379" s="37">
        <v>120</v>
      </c>
      <c r="AN379" s="37">
        <v>2500</v>
      </c>
      <c r="AO379" s="37">
        <v>47</v>
      </c>
      <c r="AP379" s="37">
        <v>1.7250000000000001</v>
      </c>
      <c r="AQ379" s="37">
        <v>2.8000000000000001E-2</v>
      </c>
      <c r="AR379" s="37">
        <v>120</v>
      </c>
      <c r="AS379" s="37">
        <v>150</v>
      </c>
      <c r="AT379" s="1">
        <v>148600</v>
      </c>
      <c r="AU379" s="1">
        <v>3200</v>
      </c>
      <c r="AV379" s="37">
        <v>6850</v>
      </c>
      <c r="AW379" s="37">
        <v>230</v>
      </c>
      <c r="BB379" s="1">
        <v>79400000</v>
      </c>
      <c r="BC379" s="1">
        <v>2200000</v>
      </c>
      <c r="BD379" s="39" t="s">
        <v>5342</v>
      </c>
      <c r="BE379" s="39" t="s">
        <v>5346</v>
      </c>
      <c r="BF379" s="39" t="s">
        <v>3965</v>
      </c>
      <c r="BG379" s="37">
        <v>1.872E-3</v>
      </c>
      <c r="BH379" s="125">
        <v>12.05</v>
      </c>
      <c r="BI379" s="125">
        <v>0.24</v>
      </c>
      <c r="BJ379" s="125">
        <f t="shared" si="28"/>
        <v>1.9917012448132778</v>
      </c>
      <c r="BK379" s="125">
        <v>12.114000000000001</v>
      </c>
      <c r="BL379" s="125">
        <v>0.24030299999999999</v>
      </c>
      <c r="BM379" s="125">
        <f t="shared" si="29"/>
        <v>1.9836800396235759</v>
      </c>
      <c r="BN379" s="36">
        <v>12.186999999999999</v>
      </c>
      <c r="BO379" s="36">
        <v>0.24069199999999999</v>
      </c>
      <c r="BP379" s="125">
        <f t="shared" si="25"/>
        <v>1.9749897431689507</v>
      </c>
      <c r="BQ379" s="125">
        <v>17.285799999999998</v>
      </c>
      <c r="BR379" s="125">
        <v>4340</v>
      </c>
      <c r="BS379" s="125">
        <f t="shared" si="26"/>
        <v>0.57971014492753625</v>
      </c>
      <c r="BT379" s="125">
        <f t="shared" si="27"/>
        <v>1.8729641693810972</v>
      </c>
    </row>
    <row r="380" spans="1:72">
      <c r="A380" s="37" t="s">
        <v>5347</v>
      </c>
      <c r="B380" s="37" t="s">
        <v>5348</v>
      </c>
      <c r="C380" s="37" t="s">
        <v>5349</v>
      </c>
      <c r="D380" s="37" t="s">
        <v>3853</v>
      </c>
      <c r="E380" s="37" t="s">
        <v>5350</v>
      </c>
      <c r="F380" s="37">
        <v>26.515999999999998</v>
      </c>
      <c r="G380" s="50" t="s">
        <v>5347</v>
      </c>
      <c r="H380" s="50" t="s">
        <v>2973</v>
      </c>
      <c r="I380" s="50" t="s">
        <v>3965</v>
      </c>
      <c r="J380" s="37">
        <v>1.2460000000000001E-2</v>
      </c>
      <c r="K380" s="37">
        <v>2.7E-4</v>
      </c>
      <c r="L380" s="37">
        <v>3.5E-4</v>
      </c>
      <c r="M380" s="37">
        <v>1.918E-3</v>
      </c>
      <c r="N380" s="37">
        <v>1.5999999999999999E-5</v>
      </c>
      <c r="O380" s="37">
        <v>2.6999999999999999E-5</v>
      </c>
      <c r="P380" s="37">
        <v>-4.1973000000000003E-2</v>
      </c>
      <c r="Q380" s="37">
        <v>521.37639999999999</v>
      </c>
      <c r="R380" s="37">
        <v>7.3395010000000003</v>
      </c>
      <c r="S380" s="37">
        <v>4.7199999999999999E-2</v>
      </c>
      <c r="T380" s="37">
        <v>1E-3</v>
      </c>
      <c r="U380" s="37">
        <v>1.1000000000000001E-3</v>
      </c>
      <c r="V380" s="37">
        <v>0.38180999999999998</v>
      </c>
      <c r="W380" s="37">
        <v>6.3699999999999998E-4</v>
      </c>
      <c r="X380" s="37">
        <v>2.0000000000000002E-5</v>
      </c>
      <c r="Y380" s="37">
        <v>3.8999999999999999E-5</v>
      </c>
      <c r="Z380" s="37">
        <v>12.58</v>
      </c>
      <c r="AA380" s="37">
        <v>0.27</v>
      </c>
      <c r="AB380" s="37">
        <v>0.35</v>
      </c>
      <c r="AC380" s="37">
        <v>12.35</v>
      </c>
      <c r="AD380" s="37">
        <v>0.1</v>
      </c>
      <c r="AE380" s="37">
        <v>0.17</v>
      </c>
      <c r="AF380" s="37">
        <v>12.88</v>
      </c>
      <c r="AG380" s="37">
        <v>0.4</v>
      </c>
      <c r="AH380" s="37">
        <v>0.78</v>
      </c>
      <c r="AI380" s="37">
        <v>66</v>
      </c>
      <c r="AJ380" s="37">
        <v>46</v>
      </c>
      <c r="AK380" s="37">
        <v>51</v>
      </c>
      <c r="AL380" s="37">
        <v>2711</v>
      </c>
      <c r="AM380" s="37">
        <v>55</v>
      </c>
      <c r="AN380" s="37">
        <v>1566</v>
      </c>
      <c r="AO380" s="37">
        <v>21</v>
      </c>
      <c r="AP380" s="37">
        <v>1.722</v>
      </c>
      <c r="AQ380" s="37">
        <v>1.7000000000000001E-2</v>
      </c>
      <c r="AR380" s="37">
        <v>-80</v>
      </c>
      <c r="AS380" s="37">
        <v>77</v>
      </c>
      <c r="AT380" s="37">
        <v>100860</v>
      </c>
      <c r="AU380" s="37">
        <v>990</v>
      </c>
      <c r="AV380" s="37">
        <v>4690</v>
      </c>
      <c r="AW380" s="37">
        <v>120</v>
      </c>
      <c r="BB380" s="1">
        <v>49700000</v>
      </c>
      <c r="BC380" s="1">
        <v>1000000</v>
      </c>
      <c r="BD380" s="39" t="s">
        <v>5347</v>
      </c>
      <c r="BE380" s="39" t="s">
        <v>2973</v>
      </c>
      <c r="BF380" s="39" t="s">
        <v>3965</v>
      </c>
      <c r="BG380" s="37">
        <v>1.918E-3</v>
      </c>
      <c r="BH380" s="125">
        <v>12.35</v>
      </c>
      <c r="BI380" s="125">
        <v>0.17</v>
      </c>
      <c r="BJ380" s="125">
        <f t="shared" si="28"/>
        <v>1.3765182186234819</v>
      </c>
      <c r="BK380" s="125">
        <v>12.436999999999999</v>
      </c>
      <c r="BL380" s="125">
        <v>0.17727200000000001</v>
      </c>
      <c r="BM380" s="125">
        <f t="shared" si="29"/>
        <v>1.4253598134598378</v>
      </c>
      <c r="BN380" s="36">
        <v>12.51</v>
      </c>
      <c r="BO380" s="36">
        <v>0.17780099999999999</v>
      </c>
      <c r="BP380" s="125">
        <f t="shared" si="25"/>
        <v>1.4212709832134292</v>
      </c>
      <c r="BQ380" s="125">
        <v>17.092300000000002</v>
      </c>
      <c r="BR380" s="125">
        <v>2711</v>
      </c>
      <c r="BS380" s="125">
        <f t="shared" si="26"/>
        <v>0.58072009291521487</v>
      </c>
      <c r="BT380" s="125">
        <f t="shared" si="27"/>
        <v>1.8282988871224148</v>
      </c>
    </row>
    <row r="381" spans="1:72">
      <c r="A381" s="37" t="s">
        <v>5351</v>
      </c>
      <c r="B381" s="37" t="s">
        <v>5352</v>
      </c>
      <c r="C381" s="37" t="s">
        <v>5353</v>
      </c>
      <c r="D381" s="37" t="s">
        <v>3853</v>
      </c>
      <c r="E381" s="37" t="s">
        <v>5354</v>
      </c>
      <c r="F381" s="37">
        <v>15.483000000000001</v>
      </c>
      <c r="G381" s="50" t="s">
        <v>5351</v>
      </c>
      <c r="H381" s="50" t="s">
        <v>2973</v>
      </c>
      <c r="I381" s="50"/>
      <c r="J381" s="37">
        <v>1.231E-2</v>
      </c>
      <c r="K381" s="37">
        <v>4.0999999999999999E-4</v>
      </c>
      <c r="L381" s="37">
        <v>4.6000000000000001E-4</v>
      </c>
      <c r="M381" s="37">
        <v>1.8979999999999999E-3</v>
      </c>
      <c r="N381" s="37">
        <v>2.8E-5</v>
      </c>
      <c r="O381" s="37">
        <v>3.4999999999999997E-5</v>
      </c>
      <c r="P381" s="37">
        <v>8.7247000000000005E-2</v>
      </c>
      <c r="Q381" s="37">
        <v>526.87040000000002</v>
      </c>
      <c r="R381" s="37">
        <v>9.7157339999999994</v>
      </c>
      <c r="S381" s="37">
        <v>4.7699999999999999E-2</v>
      </c>
      <c r="T381" s="37">
        <v>1.5E-3</v>
      </c>
      <c r="U381" s="37">
        <v>1.6000000000000001E-3</v>
      </c>
      <c r="V381" s="37">
        <v>0.33467999999999998</v>
      </c>
      <c r="W381" s="37">
        <v>6.0599999999999998E-4</v>
      </c>
      <c r="X381" s="37">
        <v>3.1999999999999999E-5</v>
      </c>
      <c r="Y381" s="37">
        <v>4.5000000000000003E-5</v>
      </c>
      <c r="Z381" s="37">
        <v>12.42</v>
      </c>
      <c r="AA381" s="37">
        <v>0.41</v>
      </c>
      <c r="AB381" s="37">
        <v>0.46</v>
      </c>
      <c r="AC381" s="37">
        <v>12.22</v>
      </c>
      <c r="AD381" s="37">
        <v>0.18</v>
      </c>
      <c r="AE381" s="37">
        <v>0.22</v>
      </c>
      <c r="AF381" s="37">
        <v>12.24</v>
      </c>
      <c r="AG381" s="37">
        <v>0.64</v>
      </c>
      <c r="AH381" s="37">
        <v>0.9</v>
      </c>
      <c r="AI381" s="37">
        <v>88</v>
      </c>
      <c r="AJ381" s="37">
        <v>68</v>
      </c>
      <c r="AK381" s="37">
        <v>71</v>
      </c>
      <c r="AL381" s="37">
        <v>3990</v>
      </c>
      <c r="AM381" s="37">
        <v>200</v>
      </c>
      <c r="AN381" s="37">
        <v>3030</v>
      </c>
      <c r="AO381" s="37">
        <v>200</v>
      </c>
      <c r="AP381" s="37">
        <v>1.319</v>
      </c>
      <c r="AQ381" s="37">
        <v>2.8000000000000001E-2</v>
      </c>
      <c r="AR381" s="37">
        <v>20</v>
      </c>
      <c r="AS381" s="37">
        <v>110</v>
      </c>
      <c r="AT381" s="1">
        <v>142000</v>
      </c>
      <c r="AU381" s="1">
        <v>5000</v>
      </c>
      <c r="AV381" s="37">
        <v>6540</v>
      </c>
      <c r="AW381" s="37">
        <v>260</v>
      </c>
      <c r="BB381" s="1">
        <v>73100000</v>
      </c>
      <c r="BC381" s="1">
        <v>3600000</v>
      </c>
      <c r="BD381" s="39" t="s">
        <v>5351</v>
      </c>
      <c r="BE381" s="39" t="s">
        <v>2973</v>
      </c>
      <c r="BG381" s="37">
        <v>1.8979999999999999E-3</v>
      </c>
      <c r="BH381" s="125">
        <v>12.22</v>
      </c>
      <c r="BI381" s="125">
        <v>0.22</v>
      </c>
      <c r="BJ381" s="125">
        <f t="shared" si="28"/>
        <v>1.800327332242226</v>
      </c>
      <c r="BK381" s="125">
        <v>12.284000000000001</v>
      </c>
      <c r="BL381" s="125">
        <v>0.22753000000000001</v>
      </c>
      <c r="BM381" s="125">
        <f t="shared" si="29"/>
        <v>1.8522468251383915</v>
      </c>
      <c r="BN381" s="36">
        <v>12.356999999999999</v>
      </c>
      <c r="BO381" s="36">
        <v>0.22794200000000001</v>
      </c>
      <c r="BP381" s="125">
        <f t="shared" si="25"/>
        <v>1.8446386663429637</v>
      </c>
      <c r="BQ381" s="125">
        <v>17.271699999999999</v>
      </c>
      <c r="BR381" s="125">
        <v>3990</v>
      </c>
      <c r="BS381" s="125">
        <f t="shared" si="26"/>
        <v>0.75815011372251706</v>
      </c>
      <c r="BT381" s="125">
        <f t="shared" si="27"/>
        <v>1.6103059581320411</v>
      </c>
    </row>
    <row r="382" spans="1:72">
      <c r="A382" s="37" t="s">
        <v>5355</v>
      </c>
      <c r="B382" s="37" t="s">
        <v>5356</v>
      </c>
      <c r="C382" s="37" t="s">
        <v>5357</v>
      </c>
      <c r="D382" s="37" t="s">
        <v>3853</v>
      </c>
      <c r="E382" s="37" t="s">
        <v>5358</v>
      </c>
      <c r="F382" s="37">
        <v>26.515999999999998</v>
      </c>
      <c r="G382" s="50" t="s">
        <v>5355</v>
      </c>
      <c r="H382" s="50" t="s">
        <v>2973</v>
      </c>
      <c r="I382" s="50"/>
      <c r="J382" s="37">
        <v>1.2149999999999999E-2</v>
      </c>
      <c r="K382" s="37">
        <v>5.4000000000000001E-4</v>
      </c>
      <c r="L382" s="37">
        <v>5.8E-4</v>
      </c>
      <c r="M382" s="37">
        <v>1.8760000000000001E-3</v>
      </c>
      <c r="N382" s="37">
        <v>2.0000000000000002E-5</v>
      </c>
      <c r="O382" s="37">
        <v>2.8E-5</v>
      </c>
      <c r="P382" s="37">
        <v>-1.9998999999999999E-2</v>
      </c>
      <c r="Q382" s="37">
        <v>533.04899999999998</v>
      </c>
      <c r="R382" s="37">
        <v>7.9559559999999996</v>
      </c>
      <c r="S382" s="37">
        <v>4.7899999999999998E-2</v>
      </c>
      <c r="T382" s="37">
        <v>2.3E-3</v>
      </c>
      <c r="U382" s="37">
        <v>2.3999999999999998E-3</v>
      </c>
      <c r="V382" s="37">
        <v>0.27378000000000002</v>
      </c>
      <c r="W382" s="37">
        <v>6.0599999999999998E-4</v>
      </c>
      <c r="X382" s="37">
        <v>2.9E-5</v>
      </c>
      <c r="Y382" s="37">
        <v>4.3000000000000002E-5</v>
      </c>
      <c r="Z382" s="37">
        <v>12.26</v>
      </c>
      <c r="AA382" s="37">
        <v>0.54</v>
      </c>
      <c r="AB382" s="37">
        <v>0.57999999999999996</v>
      </c>
      <c r="AC382" s="37">
        <v>12.08</v>
      </c>
      <c r="AD382" s="37">
        <v>0.13</v>
      </c>
      <c r="AE382" s="37">
        <v>0.18</v>
      </c>
      <c r="AF382" s="37">
        <v>12.25</v>
      </c>
      <c r="AG382" s="37">
        <v>0.57999999999999996</v>
      </c>
      <c r="AH382" s="37">
        <v>0.86</v>
      </c>
      <c r="AI382" s="37">
        <v>99</v>
      </c>
      <c r="AJ382" s="37">
        <v>96</v>
      </c>
      <c r="AK382" s="37">
        <v>98</v>
      </c>
      <c r="AL382" s="37">
        <v>1107</v>
      </c>
      <c r="AM382" s="37">
        <v>49</v>
      </c>
      <c r="AN382" s="37">
        <v>664</v>
      </c>
      <c r="AO382" s="37">
        <v>31</v>
      </c>
      <c r="AP382" s="37">
        <v>1.6539999999999999</v>
      </c>
      <c r="AQ382" s="37">
        <v>1.7000000000000001E-2</v>
      </c>
      <c r="AR382" s="37">
        <v>120</v>
      </c>
      <c r="AS382" s="37">
        <v>100</v>
      </c>
      <c r="AT382" s="1">
        <v>39900</v>
      </c>
      <c r="AU382" s="1">
        <v>1300</v>
      </c>
      <c r="AV382" s="37">
        <v>1842</v>
      </c>
      <c r="AW382" s="37">
        <v>96</v>
      </c>
      <c r="BB382" s="1">
        <v>20270000</v>
      </c>
      <c r="BC382" s="1">
        <v>890000</v>
      </c>
      <c r="BD382" s="39" t="s">
        <v>5355</v>
      </c>
      <c r="BE382" s="39" t="s">
        <v>2973</v>
      </c>
      <c r="BG382" s="37">
        <v>1.8760000000000001E-3</v>
      </c>
      <c r="BH382" s="125">
        <v>12.08</v>
      </c>
      <c r="BI382" s="125">
        <v>0.18</v>
      </c>
      <c r="BJ382" s="125">
        <f t="shared" si="28"/>
        <v>1.490066225165563</v>
      </c>
      <c r="BK382" s="125">
        <v>12.215999999999999</v>
      </c>
      <c r="BL382" s="125">
        <v>0.18681400000000001</v>
      </c>
      <c r="BM382" s="125">
        <f t="shared" si="29"/>
        <v>1.5292567125081862</v>
      </c>
      <c r="BN382" s="36">
        <v>12.289</v>
      </c>
      <c r="BO382" s="36">
        <v>0.18731600000000001</v>
      </c>
      <c r="BP382" s="125">
        <f t="shared" si="25"/>
        <v>1.5242574660265278</v>
      </c>
      <c r="BQ382" s="125">
        <v>16.695699999999999</v>
      </c>
      <c r="BR382" s="125">
        <v>1107</v>
      </c>
      <c r="BS382" s="125">
        <f t="shared" si="26"/>
        <v>0.60459492140266025</v>
      </c>
      <c r="BT382" s="125">
        <f t="shared" si="27"/>
        <v>1.4681892332789492</v>
      </c>
    </row>
    <row r="383" spans="1:72">
      <c r="BJ383" s="125" t="e">
        <f t="shared" si="28"/>
        <v>#DIV/0!</v>
      </c>
      <c r="BM383" s="125" t="e">
        <f t="shared" si="29"/>
        <v>#DIV/0!</v>
      </c>
      <c r="BP383" s="125" t="e">
        <f t="shared" si="25"/>
        <v>#DIV/0!</v>
      </c>
      <c r="BS383" s="125" t="e">
        <f t="shared" si="26"/>
        <v>#DIV/0!</v>
      </c>
      <c r="BT383" s="125" t="e">
        <f t="shared" si="27"/>
        <v>#DIV/0!</v>
      </c>
    </row>
    <row r="384" spans="1:72">
      <c r="A384" s="37" t="s">
        <v>5359</v>
      </c>
      <c r="B384" s="37" t="s">
        <v>5360</v>
      </c>
      <c r="C384" s="37" t="s">
        <v>5361</v>
      </c>
      <c r="D384" s="37" t="s">
        <v>3853</v>
      </c>
      <c r="E384" s="37" t="s">
        <v>5362</v>
      </c>
      <c r="F384" s="37">
        <v>18.686</v>
      </c>
      <c r="G384" s="37" t="s">
        <v>5359</v>
      </c>
      <c r="H384" s="37" t="s">
        <v>2973</v>
      </c>
      <c r="I384" s="37" t="s">
        <v>3965</v>
      </c>
      <c r="J384" s="37">
        <v>1.247E-2</v>
      </c>
      <c r="K384" s="37">
        <v>4.2000000000000002E-4</v>
      </c>
      <c r="L384" s="37">
        <v>4.6999999999999999E-4</v>
      </c>
      <c r="M384" s="37">
        <v>1.8929999999999999E-3</v>
      </c>
      <c r="N384" s="37">
        <v>2.0000000000000002E-5</v>
      </c>
      <c r="O384" s="37">
        <v>2.9E-5</v>
      </c>
      <c r="P384" s="37">
        <v>0.3785</v>
      </c>
      <c r="Q384" s="37">
        <v>528.26199999999994</v>
      </c>
      <c r="R384" s="37">
        <v>8.0927620000000005</v>
      </c>
      <c r="S384" s="37">
        <v>4.7100000000000003E-2</v>
      </c>
      <c r="T384" s="37">
        <v>1.5E-3</v>
      </c>
      <c r="U384" s="37">
        <v>1.5E-3</v>
      </c>
      <c r="V384" s="37">
        <v>0.22422</v>
      </c>
      <c r="W384" s="37">
        <v>5.9699999999999998E-4</v>
      </c>
      <c r="X384" s="37">
        <v>2.4000000000000001E-5</v>
      </c>
      <c r="Y384" s="37">
        <v>3.8999999999999999E-5</v>
      </c>
      <c r="Z384" s="37">
        <v>12.58</v>
      </c>
      <c r="AA384" s="37">
        <v>0.42</v>
      </c>
      <c r="AB384" s="37">
        <v>0.47</v>
      </c>
      <c r="AC384" s="37">
        <v>12.19</v>
      </c>
      <c r="AD384" s="37">
        <v>0.13</v>
      </c>
      <c r="AE384" s="37">
        <v>0.19</v>
      </c>
      <c r="AF384" s="37">
        <v>12.05</v>
      </c>
      <c r="AG384" s="37">
        <v>0.49</v>
      </c>
      <c r="AH384" s="37">
        <v>0.79</v>
      </c>
      <c r="AI384" s="37">
        <v>60</v>
      </c>
      <c r="AJ384" s="37">
        <v>65</v>
      </c>
      <c r="AK384" s="37">
        <v>69</v>
      </c>
      <c r="AL384" s="37">
        <v>3560</v>
      </c>
      <c r="AM384" s="37">
        <v>200</v>
      </c>
      <c r="AN384" s="37">
        <v>2370</v>
      </c>
      <c r="AO384" s="37">
        <v>160</v>
      </c>
      <c r="AP384" s="37">
        <v>1.5129999999999999</v>
      </c>
      <c r="AQ384" s="37">
        <v>2.7E-2</v>
      </c>
      <c r="AR384" s="37">
        <v>100</v>
      </c>
      <c r="AS384" s="37">
        <v>110</v>
      </c>
      <c r="AT384" s="1">
        <v>130100</v>
      </c>
      <c r="AU384" s="1">
        <v>4600</v>
      </c>
      <c r="AV384" s="37">
        <v>5960</v>
      </c>
      <c r="AW384" s="37">
        <v>220</v>
      </c>
      <c r="BB384" s="1">
        <v>66600000</v>
      </c>
      <c r="BC384" s="1">
        <v>3800000</v>
      </c>
      <c r="BD384" s="39" t="s">
        <v>5359</v>
      </c>
      <c r="BE384" s="39" t="s">
        <v>2973</v>
      </c>
      <c r="BF384" s="39" t="s">
        <v>3965</v>
      </c>
      <c r="BG384" s="37">
        <v>1.8929999999999999E-3</v>
      </c>
      <c r="BH384" s="125">
        <v>12.19</v>
      </c>
      <c r="BI384" s="125">
        <v>0.19</v>
      </c>
      <c r="BJ384" s="125">
        <f t="shared" si="28"/>
        <v>1.5586546349466777</v>
      </c>
      <c r="BK384" s="125">
        <v>12.259</v>
      </c>
      <c r="BL384" s="125">
        <v>0.18929000000000001</v>
      </c>
      <c r="BM384" s="125">
        <f t="shared" si="29"/>
        <v>1.5440900562851783</v>
      </c>
      <c r="BN384" s="36">
        <v>12.332000000000001</v>
      </c>
      <c r="BO384" s="36">
        <v>0.18978600000000001</v>
      </c>
      <c r="BP384" s="125">
        <f t="shared" si="25"/>
        <v>1.5389717807330523</v>
      </c>
      <c r="BQ384" s="125">
        <v>17.212800000000001</v>
      </c>
      <c r="BR384" s="125">
        <v>3560</v>
      </c>
      <c r="BS384" s="125">
        <f t="shared" si="26"/>
        <v>0.66093853271645742</v>
      </c>
      <c r="BT384" s="125">
        <f t="shared" si="27"/>
        <v>3.1001589825119247</v>
      </c>
    </row>
    <row r="385" spans="1:72">
      <c r="A385" s="37" t="s">
        <v>5363</v>
      </c>
      <c r="B385" s="37" t="s">
        <v>5364</v>
      </c>
      <c r="C385" s="37" t="s">
        <v>5365</v>
      </c>
      <c r="D385" s="37" t="s">
        <v>3853</v>
      </c>
      <c r="E385" s="37" t="s">
        <v>5366</v>
      </c>
      <c r="F385" s="37">
        <v>17.084</v>
      </c>
      <c r="G385" s="37" t="s">
        <v>5363</v>
      </c>
      <c r="H385" s="37" t="s">
        <v>2973</v>
      </c>
      <c r="I385" s="37" t="s">
        <v>3965</v>
      </c>
      <c r="J385" s="37">
        <v>1.2880000000000001E-2</v>
      </c>
      <c r="K385" s="37">
        <v>6.8999999999999997E-4</v>
      </c>
      <c r="L385" s="37">
        <v>7.2000000000000005E-4</v>
      </c>
      <c r="M385" s="37">
        <v>1.882E-3</v>
      </c>
      <c r="N385" s="37">
        <v>3.0000000000000001E-5</v>
      </c>
      <c r="O385" s="37">
        <v>3.6000000000000001E-5</v>
      </c>
      <c r="P385" s="37">
        <v>0.24248</v>
      </c>
      <c r="Q385" s="37">
        <v>531.34960000000001</v>
      </c>
      <c r="R385" s="37">
        <v>10.163970000000001</v>
      </c>
      <c r="S385" s="37">
        <v>4.9200000000000001E-2</v>
      </c>
      <c r="T385" s="37">
        <v>2.5999999999999999E-3</v>
      </c>
      <c r="U385" s="37">
        <v>2.5999999999999999E-3</v>
      </c>
      <c r="V385" s="37">
        <v>0.10191</v>
      </c>
      <c r="W385" s="37">
        <v>6.5099999999999999E-4</v>
      </c>
      <c r="X385" s="37">
        <v>4.5000000000000003E-5</v>
      </c>
      <c r="Y385" s="37">
        <v>5.7000000000000003E-5</v>
      </c>
      <c r="Z385" s="37">
        <v>12.99</v>
      </c>
      <c r="AA385" s="37">
        <v>0.69</v>
      </c>
      <c r="AB385" s="37">
        <v>0.73</v>
      </c>
      <c r="AC385" s="37">
        <v>12.12</v>
      </c>
      <c r="AD385" s="37">
        <v>0.19</v>
      </c>
      <c r="AE385" s="37">
        <v>0.23</v>
      </c>
      <c r="AF385" s="37">
        <v>13.16</v>
      </c>
      <c r="AG385" s="37">
        <v>0.92</v>
      </c>
      <c r="AH385" s="37">
        <v>1.1000000000000001</v>
      </c>
      <c r="AI385" s="37">
        <v>160</v>
      </c>
      <c r="AJ385" s="37">
        <v>110</v>
      </c>
      <c r="AK385" s="37">
        <v>110</v>
      </c>
      <c r="AL385" s="37">
        <v>1441</v>
      </c>
      <c r="AM385" s="37">
        <v>17</v>
      </c>
      <c r="AN385" s="37">
        <v>660.2</v>
      </c>
      <c r="AO385" s="37">
        <v>8.5</v>
      </c>
      <c r="AP385" s="37">
        <v>2.1989999999999998</v>
      </c>
      <c r="AQ385" s="37">
        <v>3.1E-2</v>
      </c>
      <c r="AR385" s="37">
        <v>150</v>
      </c>
      <c r="AS385" s="37">
        <v>130</v>
      </c>
      <c r="AT385" s="37">
        <v>55370</v>
      </c>
      <c r="AU385" s="37">
        <v>620</v>
      </c>
      <c r="AV385" s="37">
        <v>2680</v>
      </c>
      <c r="AW385" s="37">
        <v>140</v>
      </c>
      <c r="BB385" s="1">
        <v>26990000</v>
      </c>
      <c r="BC385" s="1">
        <v>320000</v>
      </c>
      <c r="BD385" s="39" t="s">
        <v>5363</v>
      </c>
      <c r="BE385" s="39" t="s">
        <v>2973</v>
      </c>
      <c r="BF385" s="39" t="s">
        <v>3965</v>
      </c>
      <c r="BG385" s="37">
        <v>1.882E-3</v>
      </c>
      <c r="BH385" s="125">
        <v>12.12</v>
      </c>
      <c r="BI385" s="125">
        <v>0.23</v>
      </c>
      <c r="BJ385" s="125">
        <f t="shared" si="28"/>
        <v>1.8976897689768977</v>
      </c>
      <c r="BK385" s="125">
        <v>12.242000000000001</v>
      </c>
      <c r="BL385" s="125">
        <v>0.23700099999999999</v>
      </c>
      <c r="BM385" s="125">
        <f t="shared" si="29"/>
        <v>1.9359663453684037</v>
      </c>
      <c r="BN385" s="36">
        <v>12.315</v>
      </c>
      <c r="BO385" s="36">
        <v>0.237396</v>
      </c>
      <c r="BP385" s="125">
        <f t="shared" si="25"/>
        <v>1.9276979293544458</v>
      </c>
      <c r="BQ385" s="125">
        <v>16.7987</v>
      </c>
      <c r="BR385" s="125">
        <v>1441</v>
      </c>
      <c r="BS385" s="125">
        <f t="shared" si="26"/>
        <v>0.45475216007276037</v>
      </c>
      <c r="BT385" s="125">
        <f t="shared" si="27"/>
        <v>6.6974595842956175</v>
      </c>
    </row>
    <row r="386" spans="1:72">
      <c r="A386" s="37" t="s">
        <v>5367</v>
      </c>
      <c r="B386" s="37" t="s">
        <v>5368</v>
      </c>
      <c r="C386" s="37" t="s">
        <v>5369</v>
      </c>
      <c r="D386" s="37" t="s">
        <v>3853</v>
      </c>
      <c r="E386" s="37" t="s">
        <v>5370</v>
      </c>
      <c r="F386" s="37">
        <v>9.6098999999999997</v>
      </c>
      <c r="G386" s="37" t="s">
        <v>5367</v>
      </c>
      <c r="H386" s="37" t="s">
        <v>2973</v>
      </c>
      <c r="J386" s="37">
        <v>1.333E-2</v>
      </c>
      <c r="K386" s="37">
        <v>7.5000000000000002E-4</v>
      </c>
      <c r="L386" s="37">
        <v>7.9000000000000001E-4</v>
      </c>
      <c r="M386" s="37">
        <v>1.9059999999999999E-3</v>
      </c>
      <c r="N386" s="37">
        <v>2.3E-5</v>
      </c>
      <c r="O386" s="37">
        <v>3.1000000000000001E-5</v>
      </c>
      <c r="P386" s="37">
        <v>-6.5029000000000003E-2</v>
      </c>
      <c r="Q386" s="37">
        <v>524.65899999999999</v>
      </c>
      <c r="R386" s="37">
        <v>8.5332779999999993</v>
      </c>
      <c r="S386" s="37">
        <v>5.0500000000000003E-2</v>
      </c>
      <c r="T386" s="37">
        <v>2.8999999999999998E-3</v>
      </c>
      <c r="U386" s="37">
        <v>3.0000000000000001E-3</v>
      </c>
      <c r="V386" s="37">
        <v>0.26117000000000001</v>
      </c>
      <c r="W386" s="37">
        <v>5.5699999999999999E-4</v>
      </c>
      <c r="X386" s="37">
        <v>2.9E-5</v>
      </c>
      <c r="Y386" s="37">
        <v>4.1E-5</v>
      </c>
      <c r="Z386" s="37">
        <v>13.45</v>
      </c>
      <c r="AA386" s="37">
        <v>0.75</v>
      </c>
      <c r="AB386" s="37">
        <v>0.79</v>
      </c>
      <c r="AC386" s="37">
        <v>12.27</v>
      </c>
      <c r="AD386" s="37">
        <v>0.15</v>
      </c>
      <c r="AE386" s="37">
        <v>0.2</v>
      </c>
      <c r="AF386" s="37">
        <v>11.25</v>
      </c>
      <c r="AG386" s="37">
        <v>0.57999999999999996</v>
      </c>
      <c r="AH386" s="37">
        <v>0.82</v>
      </c>
      <c r="AI386" s="37">
        <v>170</v>
      </c>
      <c r="AJ386" s="37">
        <v>140</v>
      </c>
      <c r="AK386" s="37">
        <v>150</v>
      </c>
      <c r="AL386" s="37">
        <v>2249</v>
      </c>
      <c r="AM386" s="37">
        <v>32</v>
      </c>
      <c r="AN386" s="37">
        <v>1259</v>
      </c>
      <c r="AO386" s="37">
        <v>18</v>
      </c>
      <c r="AP386" s="37">
        <v>1.8</v>
      </c>
      <c r="AQ386" s="37">
        <v>2.5999999999999999E-2</v>
      </c>
      <c r="AR386" s="37">
        <v>-50</v>
      </c>
      <c r="AS386" s="37">
        <v>110</v>
      </c>
      <c r="AT386" s="37">
        <v>80090</v>
      </c>
      <c r="AU386" s="37">
        <v>980</v>
      </c>
      <c r="AV386" s="37">
        <v>4000</v>
      </c>
      <c r="AW386" s="37">
        <v>230</v>
      </c>
      <c r="BB386" s="1">
        <v>42100000</v>
      </c>
      <c r="BC386" s="1">
        <v>590000</v>
      </c>
      <c r="BD386" s="39" t="s">
        <v>5367</v>
      </c>
      <c r="BE386" s="39" t="s">
        <v>2973</v>
      </c>
      <c r="BG386" s="37">
        <v>1.9059999999999999E-3</v>
      </c>
      <c r="BH386" s="125">
        <v>12.27</v>
      </c>
      <c r="BI386" s="125">
        <v>0.2</v>
      </c>
      <c r="BJ386" s="125">
        <f t="shared" si="28"/>
        <v>1.62999185004075</v>
      </c>
      <c r="BK386" s="125">
        <v>12.37</v>
      </c>
      <c r="BL386" s="125">
        <v>0.20343700000000001</v>
      </c>
      <c r="BM386" s="125">
        <f t="shared" si="29"/>
        <v>1.6445998383185125</v>
      </c>
      <c r="BN386" s="36">
        <v>12.443</v>
      </c>
      <c r="BO386" s="36">
        <v>0.20389699999999999</v>
      </c>
      <c r="BP386" s="125">
        <f t="shared" ref="BP386:BP449" si="30">BO386/BN386*100</f>
        <v>1.6386482359559591</v>
      </c>
      <c r="BQ386" s="125">
        <v>17.006699999999999</v>
      </c>
      <c r="BR386" s="125">
        <v>2249</v>
      </c>
      <c r="BS386" s="125">
        <f t="shared" ref="BS386:BS449" si="31">1/AP386</f>
        <v>0.55555555555555558</v>
      </c>
      <c r="BT386" s="125">
        <f t="shared" ref="BT386:BT449" si="32">(1-(AC386)/(Z386))*100</f>
        <v>8.7732342007434951</v>
      </c>
    </row>
    <row r="387" spans="1:72">
      <c r="A387" s="37" t="s">
        <v>5371</v>
      </c>
      <c r="B387" s="37" t="s">
        <v>5372</v>
      </c>
      <c r="C387" s="37" t="s">
        <v>5373</v>
      </c>
      <c r="D387" s="37" t="s">
        <v>3853</v>
      </c>
      <c r="E387" s="37" t="s">
        <v>5374</v>
      </c>
      <c r="F387" s="37">
        <v>11.744999999999999</v>
      </c>
      <c r="G387" s="37" t="s">
        <v>5371</v>
      </c>
      <c r="H387" s="37" t="s">
        <v>3042</v>
      </c>
      <c r="I387" s="37" t="s">
        <v>4081</v>
      </c>
      <c r="J387" s="37">
        <v>1.302E-2</v>
      </c>
      <c r="K387" s="37">
        <v>7.2999999999999996E-4</v>
      </c>
      <c r="L387" s="37">
        <v>7.6000000000000004E-4</v>
      </c>
      <c r="M387" s="37">
        <v>1.8680000000000001E-3</v>
      </c>
      <c r="N387" s="37">
        <v>2.5999999999999998E-5</v>
      </c>
      <c r="O387" s="37">
        <v>3.3000000000000003E-5</v>
      </c>
      <c r="P387" s="37">
        <v>0.58281000000000005</v>
      </c>
      <c r="Q387" s="37">
        <v>535.33190000000002</v>
      </c>
      <c r="R387" s="37">
        <v>9.4571480000000001</v>
      </c>
      <c r="S387" s="37">
        <v>5.0299999999999997E-2</v>
      </c>
      <c r="T387" s="37">
        <v>2.5999999999999999E-3</v>
      </c>
      <c r="U387" s="37">
        <v>2.7000000000000001E-3</v>
      </c>
      <c r="V387" s="37">
        <v>-0.40816000000000002</v>
      </c>
      <c r="W387" s="37">
        <v>6.3199999999999997E-4</v>
      </c>
      <c r="X387" s="37">
        <v>5.1E-5</v>
      </c>
      <c r="Y387" s="37">
        <v>6.0999999999999999E-5</v>
      </c>
      <c r="Z387" s="37">
        <v>13.14</v>
      </c>
      <c r="AA387" s="37">
        <v>0.73</v>
      </c>
      <c r="AB387" s="37">
        <v>0.76</v>
      </c>
      <c r="AC387" s="37">
        <v>12.03</v>
      </c>
      <c r="AD387" s="37">
        <v>0.17</v>
      </c>
      <c r="AE387" s="37">
        <v>0.21</v>
      </c>
      <c r="AF387" s="37">
        <v>12.8</v>
      </c>
      <c r="AG387" s="37">
        <v>1</v>
      </c>
      <c r="AH387" s="37">
        <v>1.2</v>
      </c>
      <c r="AI387" s="37">
        <v>190</v>
      </c>
      <c r="AJ387" s="37">
        <v>110</v>
      </c>
      <c r="AK387" s="37">
        <v>110</v>
      </c>
      <c r="AL387" s="37">
        <v>1937</v>
      </c>
      <c r="AM387" s="37">
        <v>43</v>
      </c>
      <c r="AN387" s="37">
        <v>1117</v>
      </c>
      <c r="AO387" s="37">
        <v>19</v>
      </c>
      <c r="AP387" s="37">
        <v>1.74</v>
      </c>
      <c r="AQ387" s="37">
        <v>3.2000000000000001E-2</v>
      </c>
      <c r="AR387" s="37">
        <v>80</v>
      </c>
      <c r="AS387" s="37">
        <v>120</v>
      </c>
      <c r="AT387" s="37">
        <v>72030</v>
      </c>
      <c r="AU387" s="37">
        <v>970</v>
      </c>
      <c r="AV387" s="37">
        <v>3580</v>
      </c>
      <c r="AW387" s="37">
        <v>210</v>
      </c>
      <c r="BB387" s="1">
        <v>36240000</v>
      </c>
      <c r="BC387" s="1">
        <v>800000</v>
      </c>
      <c r="BD387" s="39" t="s">
        <v>5371</v>
      </c>
      <c r="BE387" s="39" t="s">
        <v>3042</v>
      </c>
      <c r="BF387" s="39" t="s">
        <v>4081</v>
      </c>
      <c r="BG387" s="37">
        <v>1.8680000000000001E-3</v>
      </c>
      <c r="BH387" s="125">
        <v>12.03</v>
      </c>
      <c r="BI387" s="125">
        <v>0.21</v>
      </c>
      <c r="BJ387" s="125">
        <f t="shared" ref="BJ387:BJ450" si="33">BI387/BH387*100</f>
        <v>1.7456359102244388</v>
      </c>
      <c r="BK387" s="125">
        <v>12.132999999999999</v>
      </c>
      <c r="BL387" s="125">
        <v>0.21668100000000001</v>
      </c>
      <c r="BM387" s="125">
        <f t="shared" ref="BM387:BM450" si="34">BL387/BK387*100</f>
        <v>1.785881480260447</v>
      </c>
      <c r="BN387" s="36">
        <v>12.206</v>
      </c>
      <c r="BO387" s="36">
        <v>0.217113</v>
      </c>
      <c r="BP387" s="125">
        <f t="shared" si="30"/>
        <v>1.7787399639521548</v>
      </c>
      <c r="BQ387" s="125">
        <v>16.934799999999999</v>
      </c>
      <c r="BR387" s="125">
        <v>1937</v>
      </c>
      <c r="BS387" s="125">
        <f t="shared" si="31"/>
        <v>0.57471264367816088</v>
      </c>
      <c r="BT387" s="125">
        <f t="shared" si="32"/>
        <v>8.4474885844748933</v>
      </c>
    </row>
    <row r="388" spans="1:72">
      <c r="A388" s="37" t="s">
        <v>5375</v>
      </c>
      <c r="B388" s="37" t="s">
        <v>5376</v>
      </c>
      <c r="C388" s="37" t="s">
        <v>5377</v>
      </c>
      <c r="D388" s="37" t="s">
        <v>3853</v>
      </c>
      <c r="E388" s="37" t="s">
        <v>5378</v>
      </c>
      <c r="F388" s="37">
        <v>22.600999999999999</v>
      </c>
      <c r="G388" s="37" t="s">
        <v>5375</v>
      </c>
      <c r="H388" s="37" t="s">
        <v>3527</v>
      </c>
      <c r="I388" s="37" t="s">
        <v>2990</v>
      </c>
      <c r="J388" s="37">
        <v>1.38E-2</v>
      </c>
      <c r="K388" s="37">
        <v>4.0999999999999999E-4</v>
      </c>
      <c r="L388" s="37">
        <v>4.8000000000000001E-4</v>
      </c>
      <c r="M388" s="37">
        <v>1.9350000000000001E-3</v>
      </c>
      <c r="N388" s="37">
        <v>1.9000000000000001E-5</v>
      </c>
      <c r="O388" s="37">
        <v>2.9E-5</v>
      </c>
      <c r="P388" s="37">
        <v>0.17613000000000001</v>
      </c>
      <c r="Q388" s="37">
        <v>516.79589999999996</v>
      </c>
      <c r="R388" s="37">
        <v>7.7452610000000002</v>
      </c>
      <c r="S388" s="37">
        <v>5.1200000000000002E-2</v>
      </c>
      <c r="T388" s="37">
        <v>1.6999999999999999E-3</v>
      </c>
      <c r="U388" s="37">
        <v>1.6999999999999999E-3</v>
      </c>
      <c r="V388" s="37">
        <v>0.15121000000000001</v>
      </c>
      <c r="W388" s="37">
        <v>6.8999999999999997E-4</v>
      </c>
      <c r="X388" s="37">
        <v>3.6000000000000001E-5</v>
      </c>
      <c r="Y388" s="37">
        <v>5.1E-5</v>
      </c>
      <c r="Z388" s="37">
        <v>13.91</v>
      </c>
      <c r="AA388" s="37">
        <v>0.41</v>
      </c>
      <c r="AB388" s="37">
        <v>0.48</v>
      </c>
      <c r="AC388" s="37">
        <v>12.46</v>
      </c>
      <c r="AD388" s="37">
        <v>0.12</v>
      </c>
      <c r="AE388" s="37">
        <v>0.18</v>
      </c>
      <c r="AF388" s="37">
        <v>13.95</v>
      </c>
      <c r="AG388" s="37">
        <v>0.74</v>
      </c>
      <c r="AH388" s="37">
        <v>1</v>
      </c>
      <c r="AI388" s="37">
        <v>240</v>
      </c>
      <c r="AJ388" s="37">
        <v>73</v>
      </c>
      <c r="AK388" s="37">
        <v>76</v>
      </c>
      <c r="AL388" s="37">
        <v>2689</v>
      </c>
      <c r="AM388" s="37">
        <v>66</v>
      </c>
      <c r="AN388" s="37">
        <v>1308</v>
      </c>
      <c r="AO388" s="37">
        <v>32</v>
      </c>
      <c r="AP388" s="37">
        <v>2.0880000000000001</v>
      </c>
      <c r="AQ388" s="37">
        <v>2.1999999999999999E-2</v>
      </c>
      <c r="AR388" s="37">
        <v>-25</v>
      </c>
      <c r="AS388" s="37">
        <v>95</v>
      </c>
      <c r="AT388" s="1">
        <v>104000</v>
      </c>
      <c r="AU388" s="1">
        <v>1500</v>
      </c>
      <c r="AV388" s="37">
        <v>5310</v>
      </c>
      <c r="AW388" s="37">
        <v>170</v>
      </c>
      <c r="BB388" s="1">
        <v>50300000</v>
      </c>
      <c r="BC388" s="1">
        <v>1200000</v>
      </c>
      <c r="BD388" s="39" t="s">
        <v>5375</v>
      </c>
      <c r="BE388" s="39" t="s">
        <v>3527</v>
      </c>
      <c r="BF388" s="39" t="s">
        <v>2990</v>
      </c>
      <c r="BG388" s="37">
        <v>1.9350000000000001E-3</v>
      </c>
      <c r="BH388" s="125">
        <v>12.46</v>
      </c>
      <c r="BI388" s="125">
        <v>0.18</v>
      </c>
      <c r="BJ388" s="125">
        <f t="shared" si="33"/>
        <v>1.4446227929373996</v>
      </c>
      <c r="BK388" s="125">
        <v>12.548</v>
      </c>
      <c r="BL388" s="125">
        <v>0.19015699999999999</v>
      </c>
      <c r="BM388" s="125">
        <f t="shared" si="34"/>
        <v>1.5154367229837424</v>
      </c>
      <c r="BN388" s="36">
        <v>12.621</v>
      </c>
      <c r="BO388" s="36">
        <v>0.19064999999999999</v>
      </c>
      <c r="BP388" s="125">
        <f t="shared" si="30"/>
        <v>1.5105776087473257</v>
      </c>
      <c r="BQ388" s="125">
        <v>17.084199999999999</v>
      </c>
      <c r="BR388" s="125">
        <v>2689</v>
      </c>
      <c r="BS388" s="125">
        <f t="shared" si="31"/>
        <v>0.47892720306513409</v>
      </c>
      <c r="BT388" s="125">
        <f t="shared" si="32"/>
        <v>10.424155283968361</v>
      </c>
    </row>
    <row r="389" spans="1:72">
      <c r="A389" s="37" t="s">
        <v>5379</v>
      </c>
      <c r="B389" s="37" t="s">
        <v>5380</v>
      </c>
      <c r="C389" s="37" t="s">
        <v>5381</v>
      </c>
      <c r="D389" s="37" t="s">
        <v>3853</v>
      </c>
      <c r="E389" s="37" t="s">
        <v>5382</v>
      </c>
      <c r="F389" s="37">
        <v>26.478000000000002</v>
      </c>
      <c r="G389" s="37" t="s">
        <v>5379</v>
      </c>
      <c r="H389" s="37" t="s">
        <v>2973</v>
      </c>
      <c r="I389" s="37" t="s">
        <v>2990</v>
      </c>
      <c r="J389" s="37">
        <v>2.23E-2</v>
      </c>
      <c r="K389" s="37">
        <v>1.1000000000000001E-3</v>
      </c>
      <c r="L389" s="37">
        <v>1.1000000000000001E-3</v>
      </c>
      <c r="M389" s="37">
        <v>1.9380000000000001E-3</v>
      </c>
      <c r="N389" s="37">
        <v>2.5000000000000001E-5</v>
      </c>
      <c r="O389" s="37">
        <v>3.3000000000000003E-5</v>
      </c>
      <c r="P389" s="37">
        <v>0.46564</v>
      </c>
      <c r="Q389" s="37">
        <v>515.99590000000001</v>
      </c>
      <c r="R389" s="37">
        <v>8.7863070000000008</v>
      </c>
      <c r="S389" s="37">
        <v>8.2600000000000007E-2</v>
      </c>
      <c r="T389" s="37">
        <v>3.5000000000000001E-3</v>
      </c>
      <c r="U389" s="37">
        <v>3.5999999999999999E-3</v>
      </c>
      <c r="V389" s="37">
        <v>-0.16525000000000001</v>
      </c>
      <c r="W389" s="37">
        <v>8.4999999999999995E-4</v>
      </c>
      <c r="X389" s="37">
        <v>5.5000000000000002E-5</v>
      </c>
      <c r="Y389" s="37">
        <v>7.1000000000000005E-5</v>
      </c>
      <c r="Z389" s="37">
        <v>22.4</v>
      </c>
      <c r="AA389" s="37">
        <v>1.1000000000000001</v>
      </c>
      <c r="AB389" s="37">
        <v>1.1000000000000001</v>
      </c>
      <c r="AC389" s="37">
        <v>12.48</v>
      </c>
      <c r="AD389" s="37">
        <v>0.16</v>
      </c>
      <c r="AE389" s="37">
        <v>0.21</v>
      </c>
      <c r="AF389" s="37">
        <v>17.2</v>
      </c>
      <c r="AG389" s="37">
        <v>1.1000000000000001</v>
      </c>
      <c r="AH389" s="37">
        <v>1.4</v>
      </c>
      <c r="AI389" s="37">
        <v>1265</v>
      </c>
      <c r="AJ389" s="37">
        <v>83</v>
      </c>
      <c r="AK389" s="37">
        <v>86</v>
      </c>
      <c r="AL389" s="37">
        <v>2015</v>
      </c>
      <c r="AM389" s="37">
        <v>56</v>
      </c>
      <c r="AN389" s="37">
        <v>2014</v>
      </c>
      <c r="AO389" s="37">
        <v>82</v>
      </c>
      <c r="AP389" s="37">
        <v>1.01</v>
      </c>
      <c r="AQ389" s="37">
        <v>3.2000000000000001E-2</v>
      </c>
      <c r="AR389" s="37">
        <v>340</v>
      </c>
      <c r="AS389" s="37">
        <v>110</v>
      </c>
      <c r="AT389" s="1">
        <v>77500</v>
      </c>
      <c r="AU389" s="1">
        <v>1800</v>
      </c>
      <c r="AV389" s="37">
        <v>6270</v>
      </c>
      <c r="AW389" s="37">
        <v>170</v>
      </c>
      <c r="BB389" s="1">
        <v>37700000</v>
      </c>
      <c r="BC389" s="1">
        <v>1000000</v>
      </c>
      <c r="BD389" s="39" t="s">
        <v>5379</v>
      </c>
      <c r="BE389" s="39" t="s">
        <v>2973</v>
      </c>
      <c r="BF389" s="39" t="s">
        <v>2990</v>
      </c>
      <c r="BG389" s="37">
        <v>1.9380000000000001E-3</v>
      </c>
      <c r="BH389" s="125">
        <v>12.48</v>
      </c>
      <c r="BI389" s="125">
        <v>0.21</v>
      </c>
      <c r="BJ389" s="125">
        <f t="shared" si="33"/>
        <v>1.6826923076923077</v>
      </c>
      <c r="BK389" s="125">
        <v>12.577999999999999</v>
      </c>
      <c r="BL389" s="125">
        <v>0.21634400000000001</v>
      </c>
      <c r="BM389" s="125">
        <f t="shared" si="34"/>
        <v>1.720019080934966</v>
      </c>
      <c r="BN389" s="36">
        <v>12.651</v>
      </c>
      <c r="BO389" s="36">
        <v>0.216777</v>
      </c>
      <c r="BP389" s="125">
        <f t="shared" si="30"/>
        <v>1.7135167180460043</v>
      </c>
      <c r="BQ389" s="125">
        <v>17.0046</v>
      </c>
      <c r="BR389" s="125">
        <v>2015</v>
      </c>
      <c r="BS389" s="125">
        <f t="shared" si="31"/>
        <v>0.99009900990099009</v>
      </c>
      <c r="BT389" s="125">
        <f t="shared" si="32"/>
        <v>44.285714285714285</v>
      </c>
    </row>
    <row r="390" spans="1:72">
      <c r="A390" s="37" t="s">
        <v>5383</v>
      </c>
      <c r="B390" s="37" t="s">
        <v>5384</v>
      </c>
      <c r="C390" s="37" t="s">
        <v>5385</v>
      </c>
      <c r="D390" s="37" t="s">
        <v>3853</v>
      </c>
      <c r="E390" s="37" t="s">
        <v>5386</v>
      </c>
      <c r="F390" s="37">
        <v>13.881</v>
      </c>
      <c r="G390" s="37" t="s">
        <v>5383</v>
      </c>
      <c r="H390" s="37" t="s">
        <v>2973</v>
      </c>
      <c r="J390" s="37">
        <v>1.2999999999999999E-2</v>
      </c>
      <c r="K390" s="37">
        <v>4.0000000000000002E-4</v>
      </c>
      <c r="L390" s="37">
        <v>4.6000000000000001E-4</v>
      </c>
      <c r="M390" s="37">
        <v>1.8860000000000001E-3</v>
      </c>
      <c r="N390" s="37">
        <v>3.1000000000000001E-5</v>
      </c>
      <c r="O390" s="37">
        <v>3.6999999999999998E-5</v>
      </c>
      <c r="P390" s="37">
        <v>0.39526</v>
      </c>
      <c r="Q390" s="37">
        <v>530.22270000000003</v>
      </c>
      <c r="R390" s="37">
        <v>10.40204</v>
      </c>
      <c r="S390" s="37">
        <v>4.9599999999999998E-2</v>
      </c>
      <c r="T390" s="37">
        <v>1.5E-3</v>
      </c>
      <c r="U390" s="37">
        <v>1.5E-3</v>
      </c>
      <c r="V390" s="37">
        <v>-3.0345E-2</v>
      </c>
      <c r="W390" s="37">
        <v>5.7499999999999999E-4</v>
      </c>
      <c r="X390" s="37">
        <v>3.8000000000000002E-5</v>
      </c>
      <c r="Y390" s="37">
        <v>4.8000000000000001E-5</v>
      </c>
      <c r="Z390" s="37">
        <v>13.11</v>
      </c>
      <c r="AA390" s="37">
        <v>0.4</v>
      </c>
      <c r="AB390" s="37">
        <v>0.46</v>
      </c>
      <c r="AC390" s="37">
        <v>12.15</v>
      </c>
      <c r="AD390" s="37">
        <v>0.2</v>
      </c>
      <c r="AE390" s="37">
        <v>0.24</v>
      </c>
      <c r="AF390" s="37">
        <v>11.61</v>
      </c>
      <c r="AG390" s="37">
        <v>0.76</v>
      </c>
      <c r="AH390" s="37">
        <v>0.97</v>
      </c>
      <c r="AI390" s="37">
        <v>155</v>
      </c>
      <c r="AJ390" s="37">
        <v>75</v>
      </c>
      <c r="AK390" s="37">
        <v>79</v>
      </c>
      <c r="AL390" s="37">
        <v>2076</v>
      </c>
      <c r="AM390" s="37">
        <v>57</v>
      </c>
      <c r="AN390" s="37">
        <v>1161</v>
      </c>
      <c r="AO390" s="37">
        <v>34</v>
      </c>
      <c r="AP390" s="37">
        <v>1.794</v>
      </c>
      <c r="AQ390" s="37">
        <v>0.02</v>
      </c>
      <c r="AR390" s="37">
        <v>30</v>
      </c>
      <c r="AS390" s="37">
        <v>140</v>
      </c>
      <c r="AT390" s="1">
        <v>74200</v>
      </c>
      <c r="AU390" s="1">
        <v>1200</v>
      </c>
      <c r="AV390" s="37">
        <v>3610</v>
      </c>
      <c r="AW390" s="37">
        <v>140</v>
      </c>
      <c r="BB390" s="1">
        <v>38800000</v>
      </c>
      <c r="BC390" s="1">
        <v>1100000</v>
      </c>
      <c r="BD390" s="39" t="s">
        <v>5383</v>
      </c>
      <c r="BE390" s="39" t="s">
        <v>2973</v>
      </c>
      <c r="BG390" s="37">
        <v>1.8860000000000001E-3</v>
      </c>
      <c r="BH390" s="125">
        <v>12.15</v>
      </c>
      <c r="BI390" s="125">
        <v>0.24</v>
      </c>
      <c r="BJ390" s="125">
        <f t="shared" si="33"/>
        <v>1.9753086419753085</v>
      </c>
      <c r="BK390" s="125">
        <v>12.246</v>
      </c>
      <c r="BL390" s="125">
        <v>0.242176</v>
      </c>
      <c r="BM390" s="125">
        <f t="shared" si="34"/>
        <v>1.9775926833251676</v>
      </c>
      <c r="BN390" s="36">
        <v>12.319000000000001</v>
      </c>
      <c r="BO390" s="36">
        <v>0.242562</v>
      </c>
      <c r="BP390" s="125">
        <f t="shared" si="30"/>
        <v>1.9690072246123871</v>
      </c>
      <c r="BQ390" s="125">
        <v>16.967600000000001</v>
      </c>
      <c r="BR390" s="125">
        <v>2076</v>
      </c>
      <c r="BS390" s="125">
        <f t="shared" si="31"/>
        <v>0.55741360089186176</v>
      </c>
      <c r="BT390" s="125">
        <f t="shared" si="32"/>
        <v>7.3226544622425616</v>
      </c>
    </row>
    <row r="391" spans="1:72">
      <c r="A391" s="37" t="s">
        <v>5387</v>
      </c>
      <c r="B391" s="37" t="s">
        <v>5388</v>
      </c>
      <c r="C391" s="37" t="s">
        <v>5389</v>
      </c>
      <c r="D391" s="37" t="s">
        <v>3853</v>
      </c>
      <c r="E391" s="37" t="s">
        <v>5390</v>
      </c>
      <c r="F391" s="37">
        <v>26.527999999999999</v>
      </c>
      <c r="G391" s="37" t="s">
        <v>5387</v>
      </c>
      <c r="H391" s="37" t="s">
        <v>3536</v>
      </c>
      <c r="I391" s="37" t="s">
        <v>2990</v>
      </c>
      <c r="J391" s="37">
        <v>2.1559999999999999E-2</v>
      </c>
      <c r="K391" s="37">
        <v>8.3000000000000001E-4</v>
      </c>
      <c r="L391" s="37">
        <v>9.1E-4</v>
      </c>
      <c r="M391" s="37">
        <v>1.931E-3</v>
      </c>
      <c r="N391" s="37">
        <v>2.3E-5</v>
      </c>
      <c r="O391" s="37">
        <v>3.1000000000000001E-5</v>
      </c>
      <c r="P391" s="37">
        <v>0.38997999999999999</v>
      </c>
      <c r="Q391" s="37">
        <v>517.8664</v>
      </c>
      <c r="R391" s="37">
        <v>8.3137539999999994</v>
      </c>
      <c r="S391" s="37">
        <v>7.9699999999999993E-2</v>
      </c>
      <c r="T391" s="37">
        <v>3.0999999999999999E-3</v>
      </c>
      <c r="U391" s="37">
        <v>3.2000000000000002E-3</v>
      </c>
      <c r="V391" s="37">
        <v>-0.11248</v>
      </c>
      <c r="W391" s="37">
        <v>9.6699999999999998E-4</v>
      </c>
      <c r="X391" s="37">
        <v>3.3000000000000003E-5</v>
      </c>
      <c r="Y391" s="37">
        <v>6.0000000000000002E-5</v>
      </c>
      <c r="Z391" s="37">
        <v>21.66</v>
      </c>
      <c r="AA391" s="37">
        <v>0.82</v>
      </c>
      <c r="AB391" s="37">
        <v>0.9</v>
      </c>
      <c r="AC391" s="37">
        <v>12.44</v>
      </c>
      <c r="AD391" s="37">
        <v>0.15</v>
      </c>
      <c r="AE391" s="37">
        <v>0.2</v>
      </c>
      <c r="AF391" s="37">
        <v>19.53</v>
      </c>
      <c r="AG391" s="37">
        <v>0.67</v>
      </c>
      <c r="AH391" s="37">
        <v>1.2</v>
      </c>
      <c r="AI391" s="37">
        <v>1212</v>
      </c>
      <c r="AJ391" s="37">
        <v>78</v>
      </c>
      <c r="AK391" s="37">
        <v>81</v>
      </c>
      <c r="AL391" s="37">
        <v>1496</v>
      </c>
      <c r="AM391" s="37">
        <v>51</v>
      </c>
      <c r="AN391" s="37">
        <v>712</v>
      </c>
      <c r="AO391" s="37">
        <v>16</v>
      </c>
      <c r="AP391" s="37">
        <v>2.0990000000000002</v>
      </c>
      <c r="AQ391" s="37">
        <v>3.5000000000000003E-2</v>
      </c>
      <c r="AR391" s="37">
        <v>200</v>
      </c>
      <c r="AS391" s="37">
        <v>110</v>
      </c>
      <c r="AT391" s="1">
        <v>57400</v>
      </c>
      <c r="AU391" s="1">
        <v>1600</v>
      </c>
      <c r="AV391" s="37">
        <v>4560</v>
      </c>
      <c r="AW391" s="37">
        <v>260</v>
      </c>
      <c r="BB391" s="1">
        <v>27980000</v>
      </c>
      <c r="BC391" s="1">
        <v>960000</v>
      </c>
      <c r="BD391" s="39" t="s">
        <v>5387</v>
      </c>
      <c r="BE391" s="39" t="s">
        <v>3536</v>
      </c>
      <c r="BF391" s="39" t="s">
        <v>2990</v>
      </c>
      <c r="BG391" s="37">
        <v>1.931E-3</v>
      </c>
      <c r="BH391" s="125">
        <v>12.44</v>
      </c>
      <c r="BI391" s="125">
        <v>0.2</v>
      </c>
      <c r="BJ391" s="125">
        <f t="shared" si="33"/>
        <v>1.6077170418006432</v>
      </c>
      <c r="BK391" s="125">
        <v>12.555999999999999</v>
      </c>
      <c r="BL391" s="125">
        <v>0.20491300000000001</v>
      </c>
      <c r="BM391" s="125">
        <f t="shared" si="34"/>
        <v>1.6319926728257408</v>
      </c>
      <c r="BN391" s="36">
        <v>12.629</v>
      </c>
      <c r="BO391" s="36">
        <v>0.20537</v>
      </c>
      <c r="BP391" s="125">
        <f t="shared" si="30"/>
        <v>1.6261778446432815</v>
      </c>
      <c r="BQ391" s="125">
        <v>16.8279</v>
      </c>
      <c r="BR391" s="125">
        <v>1496</v>
      </c>
      <c r="BS391" s="125">
        <f t="shared" si="31"/>
        <v>0.47641734159123389</v>
      </c>
      <c r="BT391" s="125">
        <f t="shared" si="32"/>
        <v>42.566943674976919</v>
      </c>
    </row>
    <row r="392" spans="1:72">
      <c r="A392" s="37" t="s">
        <v>5391</v>
      </c>
      <c r="B392" s="37" t="s">
        <v>5392</v>
      </c>
      <c r="C392" s="37" t="s">
        <v>5393</v>
      </c>
      <c r="D392" s="37" t="s">
        <v>3853</v>
      </c>
      <c r="E392" s="37" t="s">
        <v>5394</v>
      </c>
      <c r="F392" s="37">
        <v>26.452000000000002</v>
      </c>
      <c r="G392" s="37" t="s">
        <v>5391</v>
      </c>
      <c r="H392" s="37" t="s">
        <v>3022</v>
      </c>
      <c r="I392" s="37" t="s">
        <v>2990</v>
      </c>
      <c r="J392" s="37">
        <v>1.8460000000000001E-2</v>
      </c>
      <c r="K392" s="37">
        <v>9.3000000000000005E-4</v>
      </c>
      <c r="L392" s="37">
        <v>9.7999999999999997E-4</v>
      </c>
      <c r="M392" s="37">
        <v>1.9870000000000001E-3</v>
      </c>
      <c r="N392" s="37">
        <v>1.8E-5</v>
      </c>
      <c r="O392" s="37">
        <v>2.8E-5</v>
      </c>
      <c r="P392" s="37">
        <v>-6.8179000000000003E-2</v>
      </c>
      <c r="Q392" s="37">
        <v>503.2713</v>
      </c>
      <c r="R392" s="37">
        <v>7.0918950000000001</v>
      </c>
      <c r="S392" s="37">
        <v>6.6699999999999995E-2</v>
      </c>
      <c r="T392" s="37">
        <v>3.5999999999999999E-3</v>
      </c>
      <c r="U392" s="37">
        <v>3.7000000000000002E-3</v>
      </c>
      <c r="V392" s="37">
        <v>0.14995</v>
      </c>
      <c r="W392" s="37">
        <v>9.6599999999999995E-4</v>
      </c>
      <c r="X392" s="37">
        <v>4.6E-5</v>
      </c>
      <c r="Y392" s="37">
        <v>6.7999999999999999E-5</v>
      </c>
      <c r="Z392" s="37">
        <v>18.57</v>
      </c>
      <c r="AA392" s="37">
        <v>0.92</v>
      </c>
      <c r="AB392" s="37">
        <v>0.98</v>
      </c>
      <c r="AC392" s="37">
        <v>12.79</v>
      </c>
      <c r="AD392" s="37">
        <v>0.12</v>
      </c>
      <c r="AE392" s="37">
        <v>0.18</v>
      </c>
      <c r="AF392" s="37">
        <v>19.52</v>
      </c>
      <c r="AG392" s="37">
        <v>0.92</v>
      </c>
      <c r="AH392" s="37">
        <v>1.4</v>
      </c>
      <c r="AI392" s="37">
        <v>790</v>
      </c>
      <c r="AJ392" s="37">
        <v>110</v>
      </c>
      <c r="AK392" s="37">
        <v>110</v>
      </c>
      <c r="AL392" s="37">
        <v>1144</v>
      </c>
      <c r="AM392" s="37">
        <v>36</v>
      </c>
      <c r="AN392" s="37">
        <v>441</v>
      </c>
      <c r="AO392" s="37">
        <v>18</v>
      </c>
      <c r="AP392" s="37">
        <v>2.6080000000000001</v>
      </c>
      <c r="AQ392" s="37">
        <v>7.4999999999999997E-2</v>
      </c>
      <c r="AR392" s="37">
        <v>-90</v>
      </c>
      <c r="AS392" s="37">
        <v>100</v>
      </c>
      <c r="AT392" s="1">
        <v>45200</v>
      </c>
      <c r="AU392" s="1">
        <v>1000</v>
      </c>
      <c r="AV392" s="37">
        <v>2960</v>
      </c>
      <c r="AW392" s="37">
        <v>180</v>
      </c>
      <c r="BB392" s="1">
        <v>21390000</v>
      </c>
      <c r="BC392" s="1">
        <v>670000</v>
      </c>
      <c r="BD392" s="39" t="s">
        <v>5391</v>
      </c>
      <c r="BE392" s="39" t="s">
        <v>3022</v>
      </c>
      <c r="BF392" s="39" t="s">
        <v>2990</v>
      </c>
      <c r="BG392" s="37">
        <v>1.9870000000000001E-3</v>
      </c>
      <c r="BH392" s="125">
        <v>12.79</v>
      </c>
      <c r="BI392" s="125">
        <v>0.18</v>
      </c>
      <c r="BJ392" s="125">
        <f t="shared" si="33"/>
        <v>1.4073494917904614</v>
      </c>
      <c r="BK392" s="125">
        <v>12.935</v>
      </c>
      <c r="BL392" s="125">
        <v>0.18714600000000001</v>
      </c>
      <c r="BM392" s="125">
        <f t="shared" si="34"/>
        <v>1.4468187089292617</v>
      </c>
      <c r="BN392" s="36">
        <v>13.007999999999999</v>
      </c>
      <c r="BO392" s="36">
        <v>0.18764700000000001</v>
      </c>
      <c r="BP392" s="125">
        <f t="shared" si="30"/>
        <v>1.4425507380073803</v>
      </c>
      <c r="BQ392" s="125">
        <v>16.715</v>
      </c>
      <c r="BR392" s="125">
        <v>1144</v>
      </c>
      <c r="BS392" s="125">
        <f t="shared" si="31"/>
        <v>0.3834355828220859</v>
      </c>
      <c r="BT392" s="125">
        <f t="shared" si="32"/>
        <v>31.125471190091545</v>
      </c>
    </row>
    <row r="393" spans="1:72">
      <c r="A393" s="37" t="s">
        <v>5395</v>
      </c>
      <c r="B393" s="37" t="s">
        <v>5396</v>
      </c>
      <c r="C393" s="37" t="s">
        <v>5397</v>
      </c>
      <c r="D393" s="37" t="s">
        <v>3853</v>
      </c>
      <c r="E393" s="37" t="s">
        <v>5398</v>
      </c>
      <c r="F393" s="37">
        <v>16.372</v>
      </c>
      <c r="G393" s="37" t="s">
        <v>5395</v>
      </c>
      <c r="H393" s="37" t="s">
        <v>2976</v>
      </c>
      <c r="J393" s="37">
        <v>1.303E-2</v>
      </c>
      <c r="K393" s="37">
        <v>4.6000000000000001E-4</v>
      </c>
      <c r="L393" s="37">
        <v>5.1999999999999995E-4</v>
      </c>
      <c r="M393" s="37">
        <v>1.9220000000000001E-3</v>
      </c>
      <c r="N393" s="37">
        <v>2.6999999999999999E-5</v>
      </c>
      <c r="O393" s="37">
        <v>3.4E-5</v>
      </c>
      <c r="P393" s="37">
        <v>0.46421000000000001</v>
      </c>
      <c r="Q393" s="37">
        <v>520.29139999999995</v>
      </c>
      <c r="R393" s="37">
        <v>9.2039050000000007</v>
      </c>
      <c r="S393" s="37">
        <v>4.8800000000000003E-2</v>
      </c>
      <c r="T393" s="37">
        <v>1.5E-3</v>
      </c>
      <c r="U393" s="37">
        <v>1.6000000000000001E-3</v>
      </c>
      <c r="V393" s="37">
        <v>-7.7723000000000002E-3</v>
      </c>
      <c r="W393" s="37">
        <v>6.7500000000000004E-4</v>
      </c>
      <c r="X393" s="37">
        <v>3.0000000000000001E-5</v>
      </c>
      <c r="Y393" s="37">
        <v>4.6E-5</v>
      </c>
      <c r="Z393" s="37">
        <v>13.14</v>
      </c>
      <c r="AA393" s="37">
        <v>0.46</v>
      </c>
      <c r="AB393" s="37">
        <v>0.52</v>
      </c>
      <c r="AC393" s="37">
        <v>12.38</v>
      </c>
      <c r="AD393" s="37">
        <v>0.17</v>
      </c>
      <c r="AE393" s="37">
        <v>0.22</v>
      </c>
      <c r="AF393" s="37">
        <v>13.64</v>
      </c>
      <c r="AG393" s="37">
        <v>0.61</v>
      </c>
      <c r="AH393" s="37">
        <v>0.93</v>
      </c>
      <c r="AI393" s="37">
        <v>139</v>
      </c>
      <c r="AJ393" s="37">
        <v>69</v>
      </c>
      <c r="AK393" s="37">
        <v>73</v>
      </c>
      <c r="AL393" s="37">
        <v>2361</v>
      </c>
      <c r="AM393" s="37">
        <v>24</v>
      </c>
      <c r="AN393" s="37">
        <v>1411</v>
      </c>
      <c r="AO393" s="37">
        <v>25</v>
      </c>
      <c r="AP393" s="37">
        <v>1.6719999999999999</v>
      </c>
      <c r="AQ393" s="37">
        <v>0.03</v>
      </c>
      <c r="AR393" s="37">
        <v>-80</v>
      </c>
      <c r="AS393" s="37">
        <v>110</v>
      </c>
      <c r="AT393" s="37">
        <v>92540</v>
      </c>
      <c r="AU393" s="37">
        <v>860</v>
      </c>
      <c r="AV393" s="37">
        <v>4440</v>
      </c>
      <c r="AW393" s="37">
        <v>120</v>
      </c>
      <c r="BB393" s="1">
        <v>44140000</v>
      </c>
      <c r="BC393" s="1">
        <v>440000</v>
      </c>
      <c r="BD393" s="39" t="s">
        <v>5395</v>
      </c>
      <c r="BE393" s="39" t="s">
        <v>2976</v>
      </c>
      <c r="BG393" s="37">
        <v>1.9220000000000001E-3</v>
      </c>
      <c r="BH393" s="125">
        <v>12.38</v>
      </c>
      <c r="BI393" s="125">
        <v>0.22</v>
      </c>
      <c r="BJ393" s="125">
        <f t="shared" si="33"/>
        <v>1.7770597738287559</v>
      </c>
      <c r="BK393" s="125">
        <v>12.47</v>
      </c>
      <c r="BL393" s="125">
        <v>0.22251599999999999</v>
      </c>
      <c r="BM393" s="125">
        <f t="shared" si="34"/>
        <v>1.7844105854049719</v>
      </c>
      <c r="BN393" s="36">
        <v>12.542999999999999</v>
      </c>
      <c r="BO393" s="36">
        <v>0.222937</v>
      </c>
      <c r="BP393" s="125">
        <f t="shared" si="30"/>
        <v>1.7773818065853466</v>
      </c>
      <c r="BQ393" s="125">
        <v>17.0351</v>
      </c>
      <c r="BR393" s="125">
        <v>2361</v>
      </c>
      <c r="BS393" s="125">
        <f t="shared" si="31"/>
        <v>0.59808612440191389</v>
      </c>
      <c r="BT393" s="125">
        <f t="shared" si="32"/>
        <v>5.7838660578386598</v>
      </c>
    </row>
    <row r="394" spans="1:72">
      <c r="A394" s="37" t="s">
        <v>5399</v>
      </c>
      <c r="B394" s="37" t="s">
        <v>5400</v>
      </c>
      <c r="C394" s="37" t="s">
        <v>5401</v>
      </c>
      <c r="D394" s="37" t="s">
        <v>3853</v>
      </c>
      <c r="E394" s="37" t="s">
        <v>5402</v>
      </c>
      <c r="F394" s="37">
        <v>11.568</v>
      </c>
      <c r="G394" s="37" t="s">
        <v>5399</v>
      </c>
      <c r="H394" s="37" t="s">
        <v>3919</v>
      </c>
      <c r="I394" s="37" t="s">
        <v>3965</v>
      </c>
      <c r="J394" s="37">
        <v>1.2540000000000001E-2</v>
      </c>
      <c r="K394" s="37">
        <v>5.1999999999999995E-4</v>
      </c>
      <c r="L394" s="37">
        <v>5.6999999999999998E-4</v>
      </c>
      <c r="M394" s="37">
        <v>1.838E-3</v>
      </c>
      <c r="N394" s="37">
        <v>2.9E-5</v>
      </c>
      <c r="O394" s="37">
        <v>3.4999999999999997E-5</v>
      </c>
      <c r="P394" s="37">
        <v>0.20898</v>
      </c>
      <c r="Q394" s="37">
        <v>544.06960000000004</v>
      </c>
      <c r="R394" s="37">
        <v>10.36041</v>
      </c>
      <c r="S394" s="37">
        <v>4.9200000000000001E-2</v>
      </c>
      <c r="T394" s="37">
        <v>2E-3</v>
      </c>
      <c r="U394" s="37">
        <v>2.0999999999999999E-3</v>
      </c>
      <c r="V394" s="37">
        <v>0.16780999999999999</v>
      </c>
      <c r="W394" s="37">
        <v>5.5699999999999999E-4</v>
      </c>
      <c r="X394" s="37">
        <v>2.9E-5</v>
      </c>
      <c r="Y394" s="37">
        <v>4.1E-5</v>
      </c>
      <c r="Z394" s="37">
        <v>12.66</v>
      </c>
      <c r="AA394" s="37">
        <v>0.52</v>
      </c>
      <c r="AB394" s="37">
        <v>0.56999999999999995</v>
      </c>
      <c r="AC394" s="37">
        <v>11.84</v>
      </c>
      <c r="AD394" s="37">
        <v>0.19</v>
      </c>
      <c r="AE394" s="37">
        <v>0.23</v>
      </c>
      <c r="AF394" s="37">
        <v>11.26</v>
      </c>
      <c r="AG394" s="37">
        <v>0.57999999999999996</v>
      </c>
      <c r="AH394" s="37">
        <v>0.82</v>
      </c>
      <c r="AI394" s="37">
        <v>154</v>
      </c>
      <c r="AJ394" s="37">
        <v>90</v>
      </c>
      <c r="AK394" s="37">
        <v>93</v>
      </c>
      <c r="AL394" s="37">
        <v>3967</v>
      </c>
      <c r="AM394" s="37">
        <v>47</v>
      </c>
      <c r="AN394" s="37">
        <v>2437</v>
      </c>
      <c r="AO394" s="37">
        <v>40</v>
      </c>
      <c r="AP394" s="37">
        <v>1.63</v>
      </c>
      <c r="AQ394" s="37">
        <v>3.1E-2</v>
      </c>
      <c r="AR394" s="37">
        <v>100</v>
      </c>
      <c r="AS394" s="37">
        <v>140</v>
      </c>
      <c r="AT394" s="1">
        <v>138300</v>
      </c>
      <c r="AU394" s="1">
        <v>1700</v>
      </c>
      <c r="AV394" s="37">
        <v>6710</v>
      </c>
      <c r="AW394" s="37">
        <v>230</v>
      </c>
      <c r="BB394" s="1">
        <v>74170000</v>
      </c>
      <c r="BC394" s="1">
        <v>880000</v>
      </c>
      <c r="BD394" s="39" t="s">
        <v>5399</v>
      </c>
      <c r="BE394" s="39" t="s">
        <v>3919</v>
      </c>
      <c r="BF394" s="39" t="s">
        <v>3965</v>
      </c>
      <c r="BG394" s="37">
        <v>1.838E-3</v>
      </c>
      <c r="BH394" s="125">
        <v>11.84</v>
      </c>
      <c r="BI394" s="125">
        <v>0.23</v>
      </c>
      <c r="BJ394" s="125">
        <f t="shared" si="33"/>
        <v>1.9425675675675675</v>
      </c>
      <c r="BK394" s="125">
        <v>11.898999999999999</v>
      </c>
      <c r="BL394" s="125">
        <v>0.22761000000000001</v>
      </c>
      <c r="BM394" s="125">
        <f t="shared" si="34"/>
        <v>1.9128498193125474</v>
      </c>
      <c r="BN394" s="36">
        <v>11.973000000000001</v>
      </c>
      <c r="BO394" s="36">
        <v>0.228021</v>
      </c>
      <c r="BP394" s="125">
        <f t="shared" si="30"/>
        <v>1.9044600350789274</v>
      </c>
      <c r="BQ394" s="125">
        <v>17.242599999999999</v>
      </c>
      <c r="BR394" s="125">
        <v>3967</v>
      </c>
      <c r="BS394" s="125">
        <f t="shared" si="31"/>
        <v>0.61349693251533743</v>
      </c>
      <c r="BT394" s="125">
        <f t="shared" si="32"/>
        <v>6.4770932069510341</v>
      </c>
    </row>
    <row r="395" spans="1:72">
      <c r="A395" s="37" t="s">
        <v>5403</v>
      </c>
      <c r="B395" s="37" t="s">
        <v>5404</v>
      </c>
      <c r="C395" s="37" t="s">
        <v>5405</v>
      </c>
      <c r="D395" s="37" t="s">
        <v>3853</v>
      </c>
      <c r="E395" s="37" t="s">
        <v>5406</v>
      </c>
      <c r="F395" s="37">
        <v>24.736999999999998</v>
      </c>
      <c r="G395" s="37" t="s">
        <v>5403</v>
      </c>
      <c r="H395" s="37" t="s">
        <v>2973</v>
      </c>
      <c r="I395" s="37" t="s">
        <v>3965</v>
      </c>
      <c r="J395" s="37">
        <v>1.2529999999999999E-2</v>
      </c>
      <c r="K395" s="37">
        <v>3.2000000000000003E-4</v>
      </c>
      <c r="L395" s="37">
        <v>3.8999999999999999E-4</v>
      </c>
      <c r="M395" s="37">
        <v>1.92E-3</v>
      </c>
      <c r="N395" s="37">
        <v>1.7E-5</v>
      </c>
      <c r="O395" s="37">
        <v>2.6999999999999999E-5</v>
      </c>
      <c r="P395" s="37">
        <v>0.11695999999999999</v>
      </c>
      <c r="Q395" s="37">
        <v>520.83330000000001</v>
      </c>
      <c r="R395" s="37">
        <v>7.3242190000000003</v>
      </c>
      <c r="S395" s="37">
        <v>4.7600000000000003E-2</v>
      </c>
      <c r="T395" s="37">
        <v>1.2999999999999999E-3</v>
      </c>
      <c r="U395" s="37">
        <v>1.4E-3</v>
      </c>
      <c r="V395" s="37">
        <v>0.17230000000000001</v>
      </c>
      <c r="W395" s="37">
        <v>6.1499999999999999E-4</v>
      </c>
      <c r="X395" s="37">
        <v>1.5E-5</v>
      </c>
      <c r="Y395" s="37">
        <v>3.4999999999999997E-5</v>
      </c>
      <c r="Z395" s="37">
        <v>12.64</v>
      </c>
      <c r="AA395" s="37">
        <v>0.32</v>
      </c>
      <c r="AB395" s="37">
        <v>0.39</v>
      </c>
      <c r="AC395" s="37">
        <v>12.37</v>
      </c>
      <c r="AD395" s="37">
        <v>0.11</v>
      </c>
      <c r="AE395" s="37">
        <v>0.17</v>
      </c>
      <c r="AF395" s="37">
        <v>12.43</v>
      </c>
      <c r="AG395" s="37">
        <v>0.3</v>
      </c>
      <c r="AH395" s="37">
        <v>0.71</v>
      </c>
      <c r="AI395" s="37">
        <v>84</v>
      </c>
      <c r="AJ395" s="37">
        <v>59</v>
      </c>
      <c r="AK395" s="37">
        <v>62</v>
      </c>
      <c r="AL395" s="37">
        <v>2940</v>
      </c>
      <c r="AM395" s="37">
        <v>43</v>
      </c>
      <c r="AN395" s="37">
        <v>5020</v>
      </c>
      <c r="AO395" s="37">
        <v>120</v>
      </c>
      <c r="AP395" s="37">
        <v>0.58899999999999997</v>
      </c>
      <c r="AQ395" s="37">
        <v>1.4E-2</v>
      </c>
      <c r="AR395" s="37">
        <v>190</v>
      </c>
      <c r="AS395" s="37">
        <v>120</v>
      </c>
      <c r="AT395" s="1">
        <v>111200</v>
      </c>
      <c r="AU395" s="1">
        <v>2100</v>
      </c>
      <c r="AV395" s="37">
        <v>5280</v>
      </c>
      <c r="AW395" s="37">
        <v>200</v>
      </c>
      <c r="BB395" s="1">
        <v>54950000</v>
      </c>
      <c r="BC395" s="1">
        <v>800000</v>
      </c>
      <c r="BD395" s="39" t="s">
        <v>5403</v>
      </c>
      <c r="BE395" s="39" t="s">
        <v>2973</v>
      </c>
      <c r="BF395" s="39" t="s">
        <v>3965</v>
      </c>
      <c r="BG395" s="37">
        <v>1.92E-3</v>
      </c>
      <c r="BH395" s="125">
        <v>12.37</v>
      </c>
      <c r="BI395" s="125">
        <v>0.17</v>
      </c>
      <c r="BJ395" s="125">
        <f t="shared" si="33"/>
        <v>1.3742926434923202</v>
      </c>
      <c r="BK395" s="125">
        <v>12.433</v>
      </c>
      <c r="BL395" s="125">
        <v>0.17647699999999999</v>
      </c>
      <c r="BM395" s="125">
        <f t="shared" si="34"/>
        <v>1.419424113247004</v>
      </c>
      <c r="BN395" s="36">
        <v>12.506</v>
      </c>
      <c r="BO395" s="36">
        <v>0.177009</v>
      </c>
      <c r="BP395" s="125">
        <f t="shared" si="30"/>
        <v>1.4153926115464577</v>
      </c>
      <c r="BQ395" s="125">
        <v>17.220099999999999</v>
      </c>
      <c r="BR395" s="125">
        <v>2940</v>
      </c>
      <c r="BS395" s="125">
        <f t="shared" si="31"/>
        <v>1.6977928692699491</v>
      </c>
      <c r="BT395" s="125">
        <f t="shared" si="32"/>
        <v>2.1360759493671</v>
      </c>
    </row>
    <row r="396" spans="1:72">
      <c r="A396" s="37" t="s">
        <v>5407</v>
      </c>
      <c r="B396" s="37" t="s">
        <v>5408</v>
      </c>
      <c r="C396" s="37" t="s">
        <v>5409</v>
      </c>
      <c r="D396" s="37" t="s">
        <v>3853</v>
      </c>
      <c r="E396" s="37" t="s">
        <v>5410</v>
      </c>
      <c r="F396" s="37">
        <v>19.931999999999999</v>
      </c>
      <c r="G396" s="37" t="s">
        <v>5407</v>
      </c>
      <c r="H396" s="37" t="s">
        <v>2977</v>
      </c>
      <c r="I396" s="37" t="s">
        <v>3965</v>
      </c>
      <c r="J396" s="37">
        <v>1.3050000000000001E-2</v>
      </c>
      <c r="K396" s="37">
        <v>2.7999999999999998E-4</v>
      </c>
      <c r="L396" s="37">
        <v>3.6000000000000002E-4</v>
      </c>
      <c r="M396" s="37">
        <v>1.9380000000000001E-3</v>
      </c>
      <c r="N396" s="37">
        <v>2.5999999999999998E-5</v>
      </c>
      <c r="O396" s="37">
        <v>3.4E-5</v>
      </c>
      <c r="P396" s="37">
        <v>0.36165000000000003</v>
      </c>
      <c r="Q396" s="37">
        <v>515.99590000000001</v>
      </c>
      <c r="R396" s="37">
        <v>9.0525590000000005</v>
      </c>
      <c r="S396" s="37">
        <v>4.8800000000000003E-2</v>
      </c>
      <c r="T396" s="37">
        <v>1E-3</v>
      </c>
      <c r="U396" s="37">
        <v>1.1000000000000001E-3</v>
      </c>
      <c r="V396" s="37">
        <v>0.21679000000000001</v>
      </c>
      <c r="W396" s="37">
        <v>6.1700000000000004E-4</v>
      </c>
      <c r="X396" s="37">
        <v>1.5E-5</v>
      </c>
      <c r="Y396" s="37">
        <v>3.4999999999999997E-5</v>
      </c>
      <c r="Z396" s="37">
        <v>13.17</v>
      </c>
      <c r="AA396" s="37">
        <v>0.28000000000000003</v>
      </c>
      <c r="AB396" s="37">
        <v>0.37</v>
      </c>
      <c r="AC396" s="37">
        <v>12.48</v>
      </c>
      <c r="AD396" s="37">
        <v>0.17</v>
      </c>
      <c r="AE396" s="37">
        <v>0.22</v>
      </c>
      <c r="AF396" s="37">
        <v>12.46</v>
      </c>
      <c r="AG396" s="37">
        <v>0.31</v>
      </c>
      <c r="AH396" s="37">
        <v>0.72</v>
      </c>
      <c r="AI396" s="37">
        <v>134</v>
      </c>
      <c r="AJ396" s="37">
        <v>47</v>
      </c>
      <c r="AK396" s="37">
        <v>52</v>
      </c>
      <c r="AL396" s="37">
        <v>4460</v>
      </c>
      <c r="AM396" s="37">
        <v>170</v>
      </c>
      <c r="AN396" s="37">
        <v>3660</v>
      </c>
      <c r="AO396" s="37">
        <v>140</v>
      </c>
      <c r="AP396" s="37">
        <v>1.22</v>
      </c>
      <c r="AQ396" s="37">
        <v>1.2999999999999999E-2</v>
      </c>
      <c r="AR396" s="37">
        <v>-45</v>
      </c>
      <c r="AS396" s="37">
        <v>78</v>
      </c>
      <c r="AT396" s="1">
        <v>168200</v>
      </c>
      <c r="AU396" s="1">
        <v>3400</v>
      </c>
      <c r="AV396" s="37">
        <v>8070</v>
      </c>
      <c r="AW396" s="37">
        <v>220</v>
      </c>
      <c r="BB396" s="1">
        <v>83400000</v>
      </c>
      <c r="BC396" s="1">
        <v>3300000</v>
      </c>
      <c r="BD396" s="39" t="s">
        <v>5407</v>
      </c>
      <c r="BE396" s="39" t="s">
        <v>2977</v>
      </c>
      <c r="BF396" s="39" t="s">
        <v>3965</v>
      </c>
      <c r="BG396" s="37">
        <v>1.9380000000000001E-3</v>
      </c>
      <c r="BH396" s="125">
        <v>12.48</v>
      </c>
      <c r="BI396" s="125">
        <v>0.22</v>
      </c>
      <c r="BJ396" s="125">
        <f t="shared" si="33"/>
        <v>1.7628205128205128</v>
      </c>
      <c r="BK396" s="125">
        <v>12.534000000000001</v>
      </c>
      <c r="BL396" s="125">
        <v>0.22084100000000001</v>
      </c>
      <c r="BM396" s="125">
        <f t="shared" si="34"/>
        <v>1.7619355353438646</v>
      </c>
      <c r="BN396" s="36">
        <v>12.606999999999999</v>
      </c>
      <c r="BO396" s="36">
        <v>0.22126499999999999</v>
      </c>
      <c r="BP396" s="125">
        <f t="shared" si="30"/>
        <v>1.7550963750297455</v>
      </c>
      <c r="BQ396" s="125">
        <v>17.334499999999998</v>
      </c>
      <c r="BR396" s="125">
        <v>4460</v>
      </c>
      <c r="BS396" s="125">
        <f t="shared" si="31"/>
        <v>0.81967213114754101</v>
      </c>
      <c r="BT396" s="125">
        <f t="shared" si="32"/>
        <v>5.2391799544419086</v>
      </c>
    </row>
    <row r="397" spans="1:72">
      <c r="A397" s="37" t="s">
        <v>5411</v>
      </c>
      <c r="B397" s="37" t="s">
        <v>5412</v>
      </c>
      <c r="C397" s="37" t="s">
        <v>5413</v>
      </c>
      <c r="D397" s="37" t="s">
        <v>3853</v>
      </c>
      <c r="E397" s="37" t="s">
        <v>5414</v>
      </c>
      <c r="F397" s="37">
        <v>11.568</v>
      </c>
      <c r="G397" s="37" t="s">
        <v>5411</v>
      </c>
      <c r="H397" s="37" t="s">
        <v>2979</v>
      </c>
      <c r="I397" s="37" t="s">
        <v>4081</v>
      </c>
      <c r="J397" s="37">
        <v>1.306E-2</v>
      </c>
      <c r="K397" s="37">
        <v>3.3E-4</v>
      </c>
      <c r="L397" s="37">
        <v>4.0000000000000002E-4</v>
      </c>
      <c r="M397" s="37">
        <v>1.9680000000000001E-3</v>
      </c>
      <c r="N397" s="37">
        <v>2.0999999999999999E-5</v>
      </c>
      <c r="O397" s="37">
        <v>3.0000000000000001E-5</v>
      </c>
      <c r="P397" s="37">
        <v>5.6068E-2</v>
      </c>
      <c r="Q397" s="37">
        <v>508.13010000000003</v>
      </c>
      <c r="R397" s="37">
        <v>7.7458850000000004</v>
      </c>
      <c r="S397" s="37">
        <v>4.7199999999999999E-2</v>
      </c>
      <c r="T397" s="37">
        <v>1.1999999999999999E-3</v>
      </c>
      <c r="U397" s="37">
        <v>1.2999999999999999E-3</v>
      </c>
      <c r="V397" s="37">
        <v>0.40949999999999998</v>
      </c>
      <c r="W397" s="37">
        <v>6.5300000000000004E-4</v>
      </c>
      <c r="X397" s="37">
        <v>3.3000000000000003E-5</v>
      </c>
      <c r="Y397" s="37">
        <v>4.6999999999999997E-5</v>
      </c>
      <c r="Z397" s="37">
        <v>13.17</v>
      </c>
      <c r="AA397" s="37">
        <v>0.33</v>
      </c>
      <c r="AB397" s="37">
        <v>0.4</v>
      </c>
      <c r="AC397" s="37">
        <v>12.68</v>
      </c>
      <c r="AD397" s="37">
        <v>0.14000000000000001</v>
      </c>
      <c r="AE397" s="37">
        <v>0.19</v>
      </c>
      <c r="AF397" s="37">
        <v>13.2</v>
      </c>
      <c r="AG397" s="37">
        <v>0.67</v>
      </c>
      <c r="AH397" s="37">
        <v>0.95</v>
      </c>
      <c r="AI397" s="37">
        <v>61</v>
      </c>
      <c r="AJ397" s="37">
        <v>56</v>
      </c>
      <c r="AK397" s="37">
        <v>60</v>
      </c>
      <c r="AL397" s="37">
        <v>3230</v>
      </c>
      <c r="AM397" s="37">
        <v>130</v>
      </c>
      <c r="AN397" s="37">
        <v>1730</v>
      </c>
      <c r="AO397" s="37">
        <v>120</v>
      </c>
      <c r="AP397" s="37">
        <v>1.8540000000000001</v>
      </c>
      <c r="AQ397" s="37">
        <v>4.9000000000000002E-2</v>
      </c>
      <c r="AR397" s="37">
        <v>120</v>
      </c>
      <c r="AS397" s="37">
        <v>150</v>
      </c>
      <c r="AT397" s="1">
        <v>130500</v>
      </c>
      <c r="AU397" s="1">
        <v>5000</v>
      </c>
      <c r="AV397" s="37">
        <v>6050</v>
      </c>
      <c r="AW397" s="37">
        <v>230</v>
      </c>
      <c r="BB397" s="1">
        <v>60400000</v>
      </c>
      <c r="BC397" s="1">
        <v>2500000</v>
      </c>
      <c r="BD397" s="39" t="s">
        <v>5411</v>
      </c>
      <c r="BE397" s="39" t="s">
        <v>2979</v>
      </c>
      <c r="BF397" s="39" t="s">
        <v>4081</v>
      </c>
      <c r="BG397" s="37">
        <v>1.9680000000000001E-3</v>
      </c>
      <c r="BH397" s="125">
        <v>12.68</v>
      </c>
      <c r="BI397" s="125">
        <v>0.19</v>
      </c>
      <c r="BJ397" s="125">
        <f t="shared" si="33"/>
        <v>1.498422712933754</v>
      </c>
      <c r="BK397" s="125">
        <v>12.749000000000001</v>
      </c>
      <c r="BL397" s="125">
        <v>0.19603799999999999</v>
      </c>
      <c r="BM397" s="125">
        <f t="shared" si="34"/>
        <v>1.5376735430229822</v>
      </c>
      <c r="BN397" s="36">
        <v>12.821999999999999</v>
      </c>
      <c r="BO397" s="36">
        <v>0.196516</v>
      </c>
      <c r="BP397" s="125">
        <f t="shared" si="30"/>
        <v>1.5326470129464982</v>
      </c>
      <c r="BQ397" s="125">
        <v>17.175999999999998</v>
      </c>
      <c r="BR397" s="125">
        <v>3230</v>
      </c>
      <c r="BS397" s="125">
        <f t="shared" si="31"/>
        <v>0.53937432578209277</v>
      </c>
      <c r="BT397" s="125">
        <f t="shared" si="32"/>
        <v>3.7205770690964313</v>
      </c>
    </row>
    <row r="398" spans="1:72">
      <c r="A398" s="37" t="s">
        <v>5415</v>
      </c>
      <c r="B398" s="37" t="s">
        <v>5416</v>
      </c>
      <c r="C398" s="37" t="s">
        <v>5417</v>
      </c>
      <c r="D398" s="37" t="s">
        <v>3853</v>
      </c>
      <c r="E398" s="37" t="s">
        <v>5418</v>
      </c>
      <c r="F398" s="37">
        <v>26.515999999999998</v>
      </c>
      <c r="G398" s="37" t="s">
        <v>5415</v>
      </c>
      <c r="H398" s="37" t="s">
        <v>2973</v>
      </c>
      <c r="J398" s="37">
        <v>1.281E-2</v>
      </c>
      <c r="K398" s="37">
        <v>3.6999999999999999E-4</v>
      </c>
      <c r="L398" s="37">
        <v>4.2999999999999999E-4</v>
      </c>
      <c r="M398" s="37">
        <v>1.877E-3</v>
      </c>
      <c r="N398" s="37">
        <v>1.8E-5</v>
      </c>
      <c r="O398" s="37">
        <v>2.6999999999999999E-5</v>
      </c>
      <c r="P398" s="37">
        <v>0.12747</v>
      </c>
      <c r="Q398" s="37">
        <v>532.76509999999996</v>
      </c>
      <c r="R398" s="37">
        <v>7.6636420000000003</v>
      </c>
      <c r="S398" s="37">
        <v>4.8800000000000003E-2</v>
      </c>
      <c r="T398" s="37">
        <v>1.4E-3</v>
      </c>
      <c r="U398" s="37">
        <v>1.5E-3</v>
      </c>
      <c r="V398" s="37">
        <v>0.20868999999999999</v>
      </c>
      <c r="W398" s="37">
        <v>6.3599999999999996E-4</v>
      </c>
      <c r="X398" s="37">
        <v>2.4000000000000001E-5</v>
      </c>
      <c r="Y398" s="37">
        <v>4.1E-5</v>
      </c>
      <c r="Z398" s="37">
        <v>12.92</v>
      </c>
      <c r="AA398" s="37">
        <v>0.37</v>
      </c>
      <c r="AB398" s="37">
        <v>0.43</v>
      </c>
      <c r="AC398" s="37">
        <v>12.09</v>
      </c>
      <c r="AD398" s="37">
        <v>0.12</v>
      </c>
      <c r="AE398" s="37">
        <v>0.18</v>
      </c>
      <c r="AF398" s="37">
        <v>12.84</v>
      </c>
      <c r="AG398" s="37">
        <v>0.49</v>
      </c>
      <c r="AH398" s="37">
        <v>0.83</v>
      </c>
      <c r="AI398" s="37">
        <v>139</v>
      </c>
      <c r="AJ398" s="37">
        <v>66</v>
      </c>
      <c r="AK398" s="37">
        <v>70</v>
      </c>
      <c r="AL398" s="37">
        <v>2790</v>
      </c>
      <c r="AM398" s="37">
        <v>130</v>
      </c>
      <c r="AN398" s="37">
        <v>1437</v>
      </c>
      <c r="AO398" s="37">
        <v>84</v>
      </c>
      <c r="AP398" s="37">
        <v>1.9570000000000001</v>
      </c>
      <c r="AQ398" s="37">
        <v>2.4E-2</v>
      </c>
      <c r="AR398" s="37">
        <v>160</v>
      </c>
      <c r="AS398" s="37">
        <v>100</v>
      </c>
      <c r="AT398" s="1">
        <v>103400</v>
      </c>
      <c r="AU398" s="1">
        <v>3600</v>
      </c>
      <c r="AV398" s="37">
        <v>5030</v>
      </c>
      <c r="AW398" s="37">
        <v>260</v>
      </c>
      <c r="BB398" s="1">
        <v>52100000</v>
      </c>
      <c r="BC398" s="1">
        <v>2500000</v>
      </c>
      <c r="BD398" s="39" t="s">
        <v>5415</v>
      </c>
      <c r="BE398" s="39" t="s">
        <v>2973</v>
      </c>
      <c r="BG398" s="37">
        <v>1.877E-3</v>
      </c>
      <c r="BH398" s="125">
        <v>12.09</v>
      </c>
      <c r="BI398" s="125">
        <v>0.18</v>
      </c>
      <c r="BJ398" s="125">
        <f t="shared" si="33"/>
        <v>1.4888337468982631</v>
      </c>
      <c r="BK398" s="125">
        <v>12.170999999999999</v>
      </c>
      <c r="BL398" s="125">
        <v>0.17719699999999999</v>
      </c>
      <c r="BM398" s="125">
        <f t="shared" si="34"/>
        <v>1.4558951606277217</v>
      </c>
      <c r="BN398" s="36">
        <v>12.244</v>
      </c>
      <c r="BO398" s="36">
        <v>0.177726</v>
      </c>
      <c r="BP398" s="125">
        <f t="shared" si="30"/>
        <v>1.4515354459327017</v>
      </c>
      <c r="BQ398" s="125">
        <v>17.0898</v>
      </c>
      <c r="BR398" s="125">
        <v>2790</v>
      </c>
      <c r="BS398" s="125">
        <f t="shared" si="31"/>
        <v>0.51098620337250888</v>
      </c>
      <c r="BT398" s="125">
        <f t="shared" si="32"/>
        <v>6.4241486068111424</v>
      </c>
    </row>
    <row r="399" spans="1:72">
      <c r="A399" s="37" t="s">
        <v>5419</v>
      </c>
      <c r="B399" s="37" t="s">
        <v>5420</v>
      </c>
      <c r="C399" s="37" t="s">
        <v>5421</v>
      </c>
      <c r="D399" s="37" t="s">
        <v>3853</v>
      </c>
      <c r="E399" s="37" t="s">
        <v>5422</v>
      </c>
      <c r="F399" s="37">
        <v>15.839</v>
      </c>
      <c r="G399" s="37" t="s">
        <v>5419</v>
      </c>
      <c r="H399" s="37" t="s">
        <v>2973</v>
      </c>
      <c r="J399" s="37">
        <v>1.306E-2</v>
      </c>
      <c r="K399" s="37">
        <v>6.7000000000000002E-4</v>
      </c>
      <c r="L399" s="37">
        <v>7.1000000000000002E-4</v>
      </c>
      <c r="M399" s="37">
        <v>1.9040000000000001E-3</v>
      </c>
      <c r="N399" s="37">
        <v>2.5000000000000001E-5</v>
      </c>
      <c r="O399" s="37">
        <v>3.3000000000000003E-5</v>
      </c>
      <c r="P399" s="37">
        <v>0.12631999999999999</v>
      </c>
      <c r="Q399" s="37">
        <v>525.21010000000001</v>
      </c>
      <c r="R399" s="37">
        <v>9.1029060000000008</v>
      </c>
      <c r="S399" s="37">
        <v>4.9700000000000001E-2</v>
      </c>
      <c r="T399" s="37">
        <v>2.5000000000000001E-3</v>
      </c>
      <c r="U399" s="37">
        <v>2.5999999999999999E-3</v>
      </c>
      <c r="V399" s="37">
        <v>0.12136</v>
      </c>
      <c r="W399" s="37">
        <v>7.2599999999999997E-4</v>
      </c>
      <c r="X399" s="37">
        <v>7.2000000000000002E-5</v>
      </c>
      <c r="Y399" s="37">
        <v>8.1000000000000004E-5</v>
      </c>
      <c r="Z399" s="37">
        <v>13.18</v>
      </c>
      <c r="AA399" s="37">
        <v>0.67</v>
      </c>
      <c r="AB399" s="37">
        <v>0.71</v>
      </c>
      <c r="AC399" s="37">
        <v>12.26</v>
      </c>
      <c r="AD399" s="37">
        <v>0.16</v>
      </c>
      <c r="AE399" s="37">
        <v>0.21</v>
      </c>
      <c r="AF399" s="37">
        <v>14.7</v>
      </c>
      <c r="AG399" s="37">
        <v>1.4</v>
      </c>
      <c r="AH399" s="37">
        <v>1.6</v>
      </c>
      <c r="AI399" s="37">
        <v>200</v>
      </c>
      <c r="AJ399" s="37">
        <v>120</v>
      </c>
      <c r="AK399" s="37">
        <v>120</v>
      </c>
      <c r="AL399" s="37">
        <v>787</v>
      </c>
      <c r="AM399" s="37">
        <v>18</v>
      </c>
      <c r="AN399" s="37">
        <v>384</v>
      </c>
      <c r="AO399" s="37">
        <v>5.5</v>
      </c>
      <c r="AP399" s="37">
        <v>2.0670000000000002</v>
      </c>
      <c r="AQ399" s="37">
        <v>0.05</v>
      </c>
      <c r="AR399" s="37">
        <v>27</v>
      </c>
      <c r="AS399" s="37">
        <v>73</v>
      </c>
      <c r="AT399" s="37">
        <v>30410</v>
      </c>
      <c r="AU399" s="37">
        <v>420</v>
      </c>
      <c r="AV399" s="37">
        <v>1488</v>
      </c>
      <c r="AW399" s="37">
        <v>77</v>
      </c>
      <c r="BB399" s="1">
        <v>14700000</v>
      </c>
      <c r="BC399" s="1">
        <v>330000</v>
      </c>
      <c r="BD399" s="39" t="s">
        <v>5419</v>
      </c>
      <c r="BE399" s="39" t="s">
        <v>2973</v>
      </c>
      <c r="BG399" s="37">
        <v>1.9040000000000001E-3</v>
      </c>
      <c r="BH399" s="125">
        <v>12.26</v>
      </c>
      <c r="BI399" s="125">
        <v>0.21</v>
      </c>
      <c r="BJ399" s="125">
        <f t="shared" si="33"/>
        <v>1.7128874388254487</v>
      </c>
      <c r="BK399" s="125">
        <v>12.417999999999999</v>
      </c>
      <c r="BL399" s="125">
        <v>0.220247</v>
      </c>
      <c r="BM399" s="125">
        <f t="shared" si="34"/>
        <v>1.7736108874214851</v>
      </c>
      <c r="BN399" s="36">
        <v>12.491</v>
      </c>
      <c r="BO399" s="36">
        <v>0.22067200000000001</v>
      </c>
      <c r="BP399" s="125">
        <f t="shared" si="30"/>
        <v>1.7666479865503164</v>
      </c>
      <c r="BQ399" s="125">
        <v>16.543700000000001</v>
      </c>
      <c r="BR399" s="125">
        <v>787</v>
      </c>
      <c r="BS399" s="125">
        <f t="shared" si="31"/>
        <v>0.48379293662312528</v>
      </c>
      <c r="BT399" s="125">
        <f t="shared" si="32"/>
        <v>6.9802731411229164</v>
      </c>
    </row>
    <row r="400" spans="1:72">
      <c r="A400" s="37" t="s">
        <v>5423</v>
      </c>
      <c r="B400" s="37" t="s">
        <v>5424</v>
      </c>
      <c r="C400" s="37" t="s">
        <v>5425</v>
      </c>
      <c r="D400" s="37" t="s">
        <v>3853</v>
      </c>
      <c r="E400" s="37" t="s">
        <v>5426</v>
      </c>
      <c r="F400" s="37">
        <v>26.454000000000001</v>
      </c>
      <c r="G400" s="37" t="s">
        <v>5423</v>
      </c>
      <c r="H400" s="37" t="s">
        <v>2973</v>
      </c>
      <c r="I400" s="37" t="s">
        <v>2990</v>
      </c>
      <c r="J400" s="37">
        <v>3.8399999999999997E-2</v>
      </c>
      <c r="K400" s="37">
        <v>2.5999999999999999E-3</v>
      </c>
      <c r="L400" s="37">
        <v>2.7000000000000001E-3</v>
      </c>
      <c r="M400" s="37">
        <v>2.085E-3</v>
      </c>
      <c r="N400" s="37">
        <v>3.6000000000000001E-5</v>
      </c>
      <c r="O400" s="37">
        <v>4.1999999999999998E-5</v>
      </c>
      <c r="P400" s="37">
        <v>0.29859000000000002</v>
      </c>
      <c r="Q400" s="37">
        <v>479.61630000000002</v>
      </c>
      <c r="R400" s="37">
        <v>9.6613360000000004</v>
      </c>
      <c r="S400" s="37">
        <v>0.1308</v>
      </c>
      <c r="T400" s="37">
        <v>8.2000000000000007E-3</v>
      </c>
      <c r="U400" s="37">
        <v>8.3000000000000001E-3</v>
      </c>
      <c r="V400" s="37">
        <v>-1.5671999999999998E-2</v>
      </c>
      <c r="W400" s="37">
        <v>1.41E-3</v>
      </c>
      <c r="X400" s="37">
        <v>1E-4</v>
      </c>
      <c r="Y400" s="37">
        <v>1.2999999999999999E-4</v>
      </c>
      <c r="Z400" s="37">
        <v>38.299999999999997</v>
      </c>
      <c r="AA400" s="37">
        <v>2.5</v>
      </c>
      <c r="AB400" s="37">
        <v>2.6</v>
      </c>
      <c r="AC400" s="37">
        <v>13.42</v>
      </c>
      <c r="AD400" s="37">
        <v>0.23</v>
      </c>
      <c r="AE400" s="37">
        <v>0.27</v>
      </c>
      <c r="AF400" s="37">
        <v>28.5</v>
      </c>
      <c r="AG400" s="37">
        <v>2.1</v>
      </c>
      <c r="AH400" s="37">
        <v>2.6</v>
      </c>
      <c r="AI400" s="37">
        <v>2110</v>
      </c>
      <c r="AJ400" s="37">
        <v>110</v>
      </c>
      <c r="AK400" s="37">
        <v>110</v>
      </c>
      <c r="AL400" s="37">
        <v>755</v>
      </c>
      <c r="AM400" s="37">
        <v>21</v>
      </c>
      <c r="AN400" s="37">
        <v>526</v>
      </c>
      <c r="AO400" s="37">
        <v>30</v>
      </c>
      <c r="AP400" s="37">
        <v>1.4510000000000001</v>
      </c>
      <c r="AQ400" s="37">
        <v>4.1000000000000002E-2</v>
      </c>
      <c r="AR400" s="37">
        <v>260</v>
      </c>
      <c r="AS400" s="37">
        <v>110</v>
      </c>
      <c r="AT400" s="37">
        <v>31150</v>
      </c>
      <c r="AU400" s="37">
        <v>420</v>
      </c>
      <c r="AV400" s="37">
        <v>4040</v>
      </c>
      <c r="AW400" s="37">
        <v>240</v>
      </c>
      <c r="BB400" s="1">
        <v>14110000</v>
      </c>
      <c r="BC400" s="1">
        <v>390000</v>
      </c>
      <c r="BD400" s="39" t="s">
        <v>5423</v>
      </c>
      <c r="BE400" s="39" t="s">
        <v>2973</v>
      </c>
      <c r="BF400" s="39" t="s">
        <v>2990</v>
      </c>
      <c r="BG400" s="37">
        <v>2.085E-3</v>
      </c>
      <c r="BH400" s="125">
        <v>13.42</v>
      </c>
      <c r="BI400" s="125">
        <v>0.27</v>
      </c>
      <c r="BJ400" s="125">
        <f t="shared" si="33"/>
        <v>2.0119225037257826</v>
      </c>
      <c r="BK400" s="125">
        <v>13.592000000000001</v>
      </c>
      <c r="BL400" s="125">
        <v>0.27813599999999999</v>
      </c>
      <c r="BM400" s="125">
        <f t="shared" si="34"/>
        <v>2.0463213655091228</v>
      </c>
      <c r="BN400" s="36">
        <v>13.664999999999999</v>
      </c>
      <c r="BO400" s="36">
        <v>0.278472</v>
      </c>
      <c r="BP400" s="125">
        <f t="shared" si="30"/>
        <v>2.0378485181119648</v>
      </c>
      <c r="BQ400" s="125">
        <v>16.5839</v>
      </c>
      <c r="BR400" s="125">
        <v>755</v>
      </c>
      <c r="BS400" s="125">
        <f t="shared" si="31"/>
        <v>0.68917987594762231</v>
      </c>
      <c r="BT400" s="125">
        <f t="shared" si="32"/>
        <v>64.960835509138377</v>
      </c>
    </row>
    <row r="401" spans="1:72">
      <c r="A401" s="37" t="s">
        <v>5427</v>
      </c>
      <c r="B401" s="37" t="s">
        <v>5428</v>
      </c>
      <c r="C401" s="37" t="s">
        <v>5429</v>
      </c>
      <c r="D401" s="37" t="s">
        <v>3853</v>
      </c>
      <c r="E401" s="37" t="s">
        <v>5430</v>
      </c>
      <c r="F401" s="37">
        <v>26.486000000000001</v>
      </c>
      <c r="G401" s="37" t="s">
        <v>5427</v>
      </c>
      <c r="H401" s="37" t="s">
        <v>2973</v>
      </c>
      <c r="I401" s="37" t="s">
        <v>2990</v>
      </c>
      <c r="J401" s="37">
        <v>0.186</v>
      </c>
      <c r="K401" s="37">
        <v>1.7000000000000001E-2</v>
      </c>
      <c r="L401" s="37">
        <v>1.7000000000000001E-2</v>
      </c>
      <c r="M401" s="37">
        <v>3.3500000000000001E-3</v>
      </c>
      <c r="N401" s="37">
        <v>1.7000000000000001E-4</v>
      </c>
      <c r="O401" s="37">
        <v>1.8000000000000001E-4</v>
      </c>
      <c r="P401" s="37">
        <v>0.96111999999999997</v>
      </c>
      <c r="Q401" s="37">
        <v>298.50749999999999</v>
      </c>
      <c r="R401" s="37">
        <v>16.039210000000001</v>
      </c>
      <c r="S401" s="37">
        <v>0.39400000000000002</v>
      </c>
      <c r="T401" s="37">
        <v>1.7000000000000001E-2</v>
      </c>
      <c r="U401" s="37">
        <v>1.7000000000000001E-2</v>
      </c>
      <c r="V401" s="37">
        <v>-0.83725000000000005</v>
      </c>
      <c r="W401" s="37">
        <v>9.0500000000000008E-3</v>
      </c>
      <c r="X401" s="37">
        <v>9.2000000000000003E-4</v>
      </c>
      <c r="Y401" s="37">
        <v>1E-3</v>
      </c>
      <c r="Z401" s="37">
        <v>173</v>
      </c>
      <c r="AA401" s="37">
        <v>14</v>
      </c>
      <c r="AB401" s="37">
        <v>14</v>
      </c>
      <c r="AC401" s="37">
        <v>21.6</v>
      </c>
      <c r="AD401" s="37">
        <v>1.1000000000000001</v>
      </c>
      <c r="AE401" s="37">
        <v>1.1000000000000001</v>
      </c>
      <c r="AF401" s="37">
        <v>182</v>
      </c>
      <c r="AG401" s="37">
        <v>18</v>
      </c>
      <c r="AH401" s="37">
        <v>21</v>
      </c>
      <c r="AI401" s="37">
        <v>3874</v>
      </c>
      <c r="AJ401" s="37">
        <v>63</v>
      </c>
      <c r="AK401" s="37">
        <v>65</v>
      </c>
      <c r="AL401" s="37">
        <v>638</v>
      </c>
      <c r="AM401" s="37">
        <v>47</v>
      </c>
      <c r="AN401" s="37">
        <v>270</v>
      </c>
      <c r="AO401" s="37">
        <v>17</v>
      </c>
      <c r="AP401" s="37">
        <v>2.3479999999999999</v>
      </c>
      <c r="AQ401" s="37">
        <v>3.9E-2</v>
      </c>
      <c r="AR401" s="37">
        <v>950</v>
      </c>
      <c r="AS401" s="37">
        <v>150</v>
      </c>
      <c r="AT401" s="37">
        <v>40900</v>
      </c>
      <c r="AU401" s="37">
        <v>810</v>
      </c>
      <c r="AV401" s="37">
        <v>15660</v>
      </c>
      <c r="AW401" s="37">
        <v>500</v>
      </c>
      <c r="BB401" s="1">
        <v>11920000</v>
      </c>
      <c r="BC401" s="1">
        <v>870000</v>
      </c>
      <c r="BD401" s="39" t="s">
        <v>5427</v>
      </c>
      <c r="BE401" s="39" t="s">
        <v>2973</v>
      </c>
      <c r="BF401" s="39" t="s">
        <v>2990</v>
      </c>
      <c r="BG401" s="37">
        <v>3.3500000000000001E-3</v>
      </c>
      <c r="BH401" s="125">
        <v>21.6</v>
      </c>
      <c r="BI401" s="125">
        <v>1.1000000000000001</v>
      </c>
      <c r="BJ401" s="125">
        <f t="shared" si="33"/>
        <v>5.0925925925925934</v>
      </c>
      <c r="BK401" s="125">
        <v>21.798999999999999</v>
      </c>
      <c r="BL401" s="125">
        <v>1.1716899999999999</v>
      </c>
      <c r="BM401" s="125">
        <f t="shared" si="34"/>
        <v>5.3749713289600436</v>
      </c>
      <c r="BN401" s="36">
        <v>21.872</v>
      </c>
      <c r="BO401" s="36">
        <v>1.1717599999999999</v>
      </c>
      <c r="BP401" s="125">
        <f t="shared" si="30"/>
        <v>5.3573518653986829</v>
      </c>
      <c r="BQ401" s="125">
        <v>16.692900000000002</v>
      </c>
      <c r="BR401" s="125">
        <v>638</v>
      </c>
      <c r="BS401" s="125">
        <f t="shared" si="31"/>
        <v>0.42589437819420783</v>
      </c>
      <c r="BT401" s="125">
        <f t="shared" si="32"/>
        <v>87.51445086705202</v>
      </c>
    </row>
    <row r="402" spans="1:72">
      <c r="A402" s="37" t="s">
        <v>5431</v>
      </c>
      <c r="B402" s="37" t="s">
        <v>5432</v>
      </c>
      <c r="C402" s="37" t="s">
        <v>5433</v>
      </c>
      <c r="D402" s="37" t="s">
        <v>3853</v>
      </c>
      <c r="E402" s="37" t="s">
        <v>5434</v>
      </c>
      <c r="F402" s="37">
        <v>26.483000000000001</v>
      </c>
      <c r="G402" s="37" t="s">
        <v>5431</v>
      </c>
      <c r="H402" s="37" t="s">
        <v>2973</v>
      </c>
      <c r="I402" s="37" t="s">
        <v>2990</v>
      </c>
      <c r="J402" s="37">
        <v>9.1999999999999998E-2</v>
      </c>
      <c r="K402" s="37">
        <v>1.2E-2</v>
      </c>
      <c r="L402" s="37">
        <v>1.2E-2</v>
      </c>
      <c r="M402" s="37">
        <v>2.519E-3</v>
      </c>
      <c r="N402" s="37">
        <v>9.5000000000000005E-5</v>
      </c>
      <c r="O402" s="37">
        <v>9.8999999999999994E-5</v>
      </c>
      <c r="P402" s="37">
        <v>0.92773000000000005</v>
      </c>
      <c r="Q402" s="37">
        <v>396.98289999999997</v>
      </c>
      <c r="R402" s="37">
        <v>15.60195</v>
      </c>
      <c r="S402" s="37">
        <v>0.25</v>
      </c>
      <c r="T402" s="37">
        <v>2.3E-2</v>
      </c>
      <c r="U402" s="37">
        <v>2.3E-2</v>
      </c>
      <c r="V402" s="37">
        <v>-0.87297000000000002</v>
      </c>
      <c r="W402" s="37">
        <v>4.7800000000000004E-3</v>
      </c>
      <c r="X402" s="37">
        <v>7.2000000000000005E-4</v>
      </c>
      <c r="Y402" s="37">
        <v>7.6000000000000004E-4</v>
      </c>
      <c r="Z402" s="37">
        <v>88</v>
      </c>
      <c r="AA402" s="37">
        <v>11</v>
      </c>
      <c r="AB402" s="37">
        <v>11</v>
      </c>
      <c r="AC402" s="37">
        <v>16.22</v>
      </c>
      <c r="AD402" s="37">
        <v>0.61</v>
      </c>
      <c r="AE402" s="37">
        <v>0.64</v>
      </c>
      <c r="AF402" s="37">
        <v>96</v>
      </c>
      <c r="AG402" s="37">
        <v>14</v>
      </c>
      <c r="AH402" s="37">
        <v>15</v>
      </c>
      <c r="AI402" s="37">
        <v>3130</v>
      </c>
      <c r="AJ402" s="37">
        <v>160</v>
      </c>
      <c r="AK402" s="37">
        <v>160</v>
      </c>
      <c r="AL402" s="37">
        <v>798</v>
      </c>
      <c r="AM402" s="37">
        <v>66</v>
      </c>
      <c r="AN402" s="37">
        <v>312</v>
      </c>
      <c r="AO402" s="37">
        <v>26</v>
      </c>
      <c r="AP402" s="37">
        <v>2.5670000000000002</v>
      </c>
      <c r="AQ402" s="37">
        <v>3.1E-2</v>
      </c>
      <c r="AR402" s="37">
        <v>510</v>
      </c>
      <c r="AS402" s="37">
        <v>130</v>
      </c>
      <c r="AT402" s="1">
        <v>38800</v>
      </c>
      <c r="AU402" s="1">
        <v>1400</v>
      </c>
      <c r="AV402" s="37">
        <v>9320</v>
      </c>
      <c r="AW402" s="37">
        <v>630</v>
      </c>
      <c r="BB402" s="1">
        <v>14900000</v>
      </c>
      <c r="BC402" s="1">
        <v>1200000</v>
      </c>
      <c r="BD402" s="39" t="s">
        <v>5431</v>
      </c>
      <c r="BE402" s="39" t="s">
        <v>2973</v>
      </c>
      <c r="BF402" s="39" t="s">
        <v>2990</v>
      </c>
      <c r="BG402" s="37">
        <v>2.519E-3</v>
      </c>
      <c r="BH402" s="125">
        <v>16.22</v>
      </c>
      <c r="BI402" s="125">
        <v>0.64</v>
      </c>
      <c r="BJ402" s="125">
        <f t="shared" si="33"/>
        <v>3.9457459926017262</v>
      </c>
      <c r="BK402" s="125">
        <v>16.402999999999999</v>
      </c>
      <c r="BL402" s="125">
        <v>0.64641099999999996</v>
      </c>
      <c r="BM402" s="125">
        <f t="shared" si="34"/>
        <v>3.9408096079985371</v>
      </c>
      <c r="BN402" s="36">
        <v>16.475999999999999</v>
      </c>
      <c r="BO402" s="36">
        <v>0.64654999999999996</v>
      </c>
      <c r="BP402" s="125">
        <f t="shared" si="30"/>
        <v>3.9241927652342801</v>
      </c>
      <c r="BQ402" s="125">
        <v>16.662400000000002</v>
      </c>
      <c r="BR402" s="125">
        <v>798</v>
      </c>
      <c r="BS402" s="125">
        <f t="shared" si="31"/>
        <v>0.38955979742890529</v>
      </c>
      <c r="BT402" s="125">
        <f t="shared" si="32"/>
        <v>81.568181818181813</v>
      </c>
    </row>
    <row r="403" spans="1:72">
      <c r="A403" s="37" t="s">
        <v>5435</v>
      </c>
      <c r="B403" s="37" t="s">
        <v>5436</v>
      </c>
      <c r="C403" s="37" t="s">
        <v>5437</v>
      </c>
      <c r="D403" s="37" t="s">
        <v>3853</v>
      </c>
      <c r="E403" s="37" t="s">
        <v>5438</v>
      </c>
      <c r="F403" s="37">
        <v>26.48</v>
      </c>
      <c r="G403" s="37" t="s">
        <v>5435</v>
      </c>
      <c r="H403" s="37" t="s">
        <v>2973</v>
      </c>
      <c r="I403" s="37" t="s">
        <v>2990</v>
      </c>
      <c r="J403" s="37">
        <v>4.8000000000000001E-2</v>
      </c>
      <c r="K403" s="37">
        <v>1.0999999999999999E-2</v>
      </c>
      <c r="L403" s="37">
        <v>1.0999999999999999E-2</v>
      </c>
      <c r="M403" s="37">
        <v>2.2100000000000002E-3</v>
      </c>
      <c r="N403" s="37">
        <v>1E-4</v>
      </c>
      <c r="O403" s="37">
        <v>1E-4</v>
      </c>
      <c r="P403" s="37">
        <v>0.94055</v>
      </c>
      <c r="Q403" s="37">
        <v>452.48869999999999</v>
      </c>
      <c r="R403" s="37">
        <v>20.474599999999999</v>
      </c>
      <c r="S403" s="37">
        <v>0.152</v>
      </c>
      <c r="T403" s="37">
        <v>0.03</v>
      </c>
      <c r="U403" s="37">
        <v>0.03</v>
      </c>
      <c r="V403" s="37">
        <v>-0.90288999999999997</v>
      </c>
      <c r="W403" s="37">
        <v>1.2999999999999999E-3</v>
      </c>
      <c r="X403" s="37">
        <v>2.5000000000000001E-4</v>
      </c>
      <c r="Y403" s="37">
        <v>2.5999999999999998E-4</v>
      </c>
      <c r="Z403" s="37">
        <v>47</v>
      </c>
      <c r="AA403" s="37">
        <v>11</v>
      </c>
      <c r="AB403" s="37">
        <v>11</v>
      </c>
      <c r="AC403" s="37">
        <v>14.21</v>
      </c>
      <c r="AD403" s="37">
        <v>0.64</v>
      </c>
      <c r="AE403" s="37">
        <v>0.66</v>
      </c>
      <c r="AF403" s="37">
        <v>26.3</v>
      </c>
      <c r="AG403" s="37">
        <v>5</v>
      </c>
      <c r="AH403" s="37">
        <v>5.2</v>
      </c>
      <c r="AI403" s="37">
        <v>1960</v>
      </c>
      <c r="AJ403" s="37">
        <v>400</v>
      </c>
      <c r="AK403" s="37">
        <v>400</v>
      </c>
      <c r="AL403" s="37">
        <v>762</v>
      </c>
      <c r="AM403" s="37">
        <v>63</v>
      </c>
      <c r="AN403" s="37">
        <v>788</v>
      </c>
      <c r="AO403" s="37">
        <v>63</v>
      </c>
      <c r="AP403" s="37">
        <v>0.96589999999999998</v>
      </c>
      <c r="AQ403" s="37">
        <v>9.7999999999999997E-3</v>
      </c>
      <c r="AR403" s="37">
        <v>270</v>
      </c>
      <c r="AS403" s="37">
        <v>140</v>
      </c>
      <c r="AT403" s="37">
        <v>32270</v>
      </c>
      <c r="AU403" s="37">
        <v>950</v>
      </c>
      <c r="AV403" s="37">
        <v>4650</v>
      </c>
      <c r="AW403" s="37">
        <v>830</v>
      </c>
      <c r="BB403" s="1">
        <v>14200000</v>
      </c>
      <c r="BC403" s="1">
        <v>1200000</v>
      </c>
      <c r="BD403" s="39" t="s">
        <v>5435</v>
      </c>
      <c r="BE403" s="39" t="s">
        <v>2973</v>
      </c>
      <c r="BF403" s="39" t="s">
        <v>2990</v>
      </c>
      <c r="BG403" s="37">
        <v>2.2100000000000002E-3</v>
      </c>
      <c r="BH403" s="125">
        <v>14.21</v>
      </c>
      <c r="BI403" s="125">
        <v>0.66</v>
      </c>
      <c r="BJ403" s="125">
        <f t="shared" si="33"/>
        <v>4.644616467276566</v>
      </c>
      <c r="BK403" s="125">
        <v>14.397</v>
      </c>
      <c r="BL403" s="125">
        <v>0.65272799999999997</v>
      </c>
      <c r="BM403" s="125">
        <f t="shared" si="34"/>
        <v>4.5337778703896641</v>
      </c>
      <c r="BN403" s="36">
        <v>14.47</v>
      </c>
      <c r="BO403" s="36">
        <v>0.65286500000000003</v>
      </c>
      <c r="BP403" s="125">
        <f t="shared" si="30"/>
        <v>4.5118521078092604</v>
      </c>
      <c r="BQ403" s="125">
        <v>16.6416</v>
      </c>
      <c r="BR403" s="125">
        <v>762</v>
      </c>
      <c r="BS403" s="125">
        <f t="shared" si="31"/>
        <v>1.035303861683404</v>
      </c>
      <c r="BT403" s="125">
        <f t="shared" si="32"/>
        <v>69.765957446808514</v>
      </c>
    </row>
    <row r="404" spans="1:72">
      <c r="A404" s="37" t="s">
        <v>5439</v>
      </c>
      <c r="B404" s="37" t="s">
        <v>5440</v>
      </c>
      <c r="C404" s="37" t="s">
        <v>5441</v>
      </c>
      <c r="D404" s="37" t="s">
        <v>3853</v>
      </c>
      <c r="E404" s="37" t="s">
        <v>5442</v>
      </c>
      <c r="F404" s="37">
        <v>26.338000000000001</v>
      </c>
      <c r="G404" s="37" t="s">
        <v>5439</v>
      </c>
      <c r="H404" s="37" t="s">
        <v>2973</v>
      </c>
      <c r="I404" s="37" t="s">
        <v>3965</v>
      </c>
      <c r="J404" s="37">
        <v>1.362E-2</v>
      </c>
      <c r="K404" s="37">
        <v>4.6999999999999999E-4</v>
      </c>
      <c r="L404" s="37">
        <v>5.2999999999999998E-4</v>
      </c>
      <c r="M404" s="37">
        <v>1.8619999999999999E-3</v>
      </c>
      <c r="N404" s="37">
        <v>2.0000000000000002E-5</v>
      </c>
      <c r="O404" s="37">
        <v>2.8E-5</v>
      </c>
      <c r="P404" s="37">
        <v>4.0964E-2</v>
      </c>
      <c r="Q404" s="37">
        <v>537.05690000000004</v>
      </c>
      <c r="R404" s="37">
        <v>8.0760439999999996</v>
      </c>
      <c r="S404" s="37">
        <v>5.2699999999999997E-2</v>
      </c>
      <c r="T404" s="37">
        <v>1.8E-3</v>
      </c>
      <c r="U404" s="37">
        <v>1.9E-3</v>
      </c>
      <c r="V404" s="37">
        <v>0.24243000000000001</v>
      </c>
      <c r="W404" s="37">
        <v>6.6699999999999995E-4</v>
      </c>
      <c r="X404" s="37">
        <v>3.4999999999999997E-5</v>
      </c>
      <c r="Y404" s="37">
        <v>4.8999999999999998E-5</v>
      </c>
      <c r="Z404" s="37">
        <v>13.74</v>
      </c>
      <c r="AA404" s="37">
        <v>0.47</v>
      </c>
      <c r="AB404" s="37">
        <v>0.53</v>
      </c>
      <c r="AC404" s="37">
        <v>11.99</v>
      </c>
      <c r="AD404" s="37">
        <v>0.13</v>
      </c>
      <c r="AE404" s="37">
        <v>0.18</v>
      </c>
      <c r="AF404" s="37">
        <v>13.47</v>
      </c>
      <c r="AG404" s="37">
        <v>0.7</v>
      </c>
      <c r="AH404" s="37">
        <v>0.99</v>
      </c>
      <c r="AI404" s="37">
        <v>303</v>
      </c>
      <c r="AJ404" s="37">
        <v>77</v>
      </c>
      <c r="AK404" s="37">
        <v>80</v>
      </c>
      <c r="AL404" s="37">
        <v>1593</v>
      </c>
      <c r="AM404" s="37">
        <v>68</v>
      </c>
      <c r="AN404" s="37">
        <v>671</v>
      </c>
      <c r="AO404" s="37">
        <v>30</v>
      </c>
      <c r="AP404" s="37">
        <v>2.3530000000000002</v>
      </c>
      <c r="AQ404" s="37">
        <v>2.1000000000000001E-2</v>
      </c>
      <c r="AR404" s="37">
        <v>34</v>
      </c>
      <c r="AS404" s="37">
        <v>92</v>
      </c>
      <c r="AT404" s="1">
        <v>58300</v>
      </c>
      <c r="AU404" s="1">
        <v>1600</v>
      </c>
      <c r="AV404" s="37">
        <v>3035</v>
      </c>
      <c r="AW404" s="37">
        <v>98</v>
      </c>
      <c r="BB404" s="1">
        <v>29700000</v>
      </c>
      <c r="BC404" s="1">
        <v>1300000</v>
      </c>
      <c r="BD404" s="39" t="s">
        <v>5439</v>
      </c>
      <c r="BE404" s="39" t="s">
        <v>2973</v>
      </c>
      <c r="BF404" s="39" t="s">
        <v>3965</v>
      </c>
      <c r="BG404" s="37">
        <v>1.8619999999999999E-3</v>
      </c>
      <c r="BH404" s="125">
        <v>11.99</v>
      </c>
      <c r="BI404" s="125">
        <v>0.18</v>
      </c>
      <c r="BJ404" s="125">
        <f t="shared" si="33"/>
        <v>1.5012510425354462</v>
      </c>
      <c r="BK404" s="125">
        <v>12.106999999999999</v>
      </c>
      <c r="BL404" s="125">
        <v>0.18548400000000001</v>
      </c>
      <c r="BM404" s="125">
        <f t="shared" si="34"/>
        <v>1.5320393160981252</v>
      </c>
      <c r="BN404" s="36">
        <v>12.18</v>
      </c>
      <c r="BO404" s="36">
        <v>0.18598999999999999</v>
      </c>
      <c r="BP404" s="125">
        <f t="shared" si="30"/>
        <v>1.5270114942528734</v>
      </c>
      <c r="BQ404" s="125">
        <v>16.834099999999999</v>
      </c>
      <c r="BR404" s="125">
        <v>1593</v>
      </c>
      <c r="BS404" s="125">
        <f t="shared" si="31"/>
        <v>0.42498937526561831</v>
      </c>
      <c r="BT404" s="125">
        <f t="shared" si="32"/>
        <v>12.736535662299852</v>
      </c>
    </row>
    <row r="405" spans="1:72">
      <c r="A405" s="37" t="s">
        <v>5443</v>
      </c>
      <c r="B405" s="37" t="s">
        <v>5444</v>
      </c>
      <c r="C405" s="37" t="s">
        <v>5445</v>
      </c>
      <c r="D405" s="37" t="s">
        <v>3853</v>
      </c>
      <c r="E405" s="37" t="s">
        <v>5446</v>
      </c>
      <c r="F405" s="37">
        <v>26.515999999999998</v>
      </c>
      <c r="G405" s="37" t="s">
        <v>5443</v>
      </c>
      <c r="H405" s="37" t="s">
        <v>4042</v>
      </c>
      <c r="I405" s="37" t="s">
        <v>3960</v>
      </c>
      <c r="J405" s="37">
        <v>1.345E-2</v>
      </c>
      <c r="K405" s="37">
        <v>8.1999999999999998E-4</v>
      </c>
      <c r="L405" s="37">
        <v>8.4999999999999995E-4</v>
      </c>
      <c r="M405" s="37">
        <v>1.916E-3</v>
      </c>
      <c r="N405" s="37">
        <v>2.9E-5</v>
      </c>
      <c r="O405" s="37">
        <v>3.6000000000000001E-5</v>
      </c>
      <c r="P405" s="37">
        <v>-2.1927000000000001E-3</v>
      </c>
      <c r="Q405" s="37">
        <v>521.92070000000001</v>
      </c>
      <c r="R405" s="37">
        <v>9.8064429999999998</v>
      </c>
      <c r="S405" s="37">
        <v>5.0900000000000001E-2</v>
      </c>
      <c r="T405" s="37">
        <v>3.3999999999999998E-3</v>
      </c>
      <c r="U405" s="37">
        <v>3.3999999999999998E-3</v>
      </c>
      <c r="V405" s="37">
        <v>0.17910999999999999</v>
      </c>
      <c r="W405" s="37">
        <v>6.1700000000000004E-4</v>
      </c>
      <c r="X405" s="37">
        <v>2.6999999999999999E-5</v>
      </c>
      <c r="Y405" s="37">
        <v>4.1999999999999998E-5</v>
      </c>
      <c r="Z405" s="37">
        <v>13.56</v>
      </c>
      <c r="AA405" s="37">
        <v>0.82</v>
      </c>
      <c r="AB405" s="37">
        <v>0.86</v>
      </c>
      <c r="AC405" s="37">
        <v>12.34</v>
      </c>
      <c r="AD405" s="37">
        <v>0.19</v>
      </c>
      <c r="AE405" s="37">
        <v>0.23</v>
      </c>
      <c r="AF405" s="37">
        <v>12.47</v>
      </c>
      <c r="AG405" s="37">
        <v>0.55000000000000004</v>
      </c>
      <c r="AH405" s="37">
        <v>0.85</v>
      </c>
      <c r="AI405" s="37">
        <v>270</v>
      </c>
      <c r="AJ405" s="37">
        <v>150</v>
      </c>
      <c r="AK405" s="37">
        <v>150</v>
      </c>
      <c r="AL405" s="37">
        <v>837</v>
      </c>
      <c r="AM405" s="37">
        <v>9.3000000000000007</v>
      </c>
      <c r="AN405" s="37">
        <v>859</v>
      </c>
      <c r="AO405" s="37">
        <v>12</v>
      </c>
      <c r="AP405" s="37">
        <v>0.97640000000000005</v>
      </c>
      <c r="AQ405" s="37">
        <v>8.3999999999999995E-3</v>
      </c>
      <c r="AR405" s="37">
        <v>7</v>
      </c>
      <c r="AS405" s="37">
        <v>98</v>
      </c>
      <c r="AT405" s="37">
        <v>31780</v>
      </c>
      <c r="AU405" s="37">
        <v>500</v>
      </c>
      <c r="AV405" s="37">
        <v>1583</v>
      </c>
      <c r="AW405" s="37">
        <v>99</v>
      </c>
      <c r="BB405" s="1">
        <v>15620000</v>
      </c>
      <c r="BC405" s="1">
        <v>170000</v>
      </c>
      <c r="BD405" s="39" t="s">
        <v>5443</v>
      </c>
      <c r="BE405" s="39" t="s">
        <v>4042</v>
      </c>
      <c r="BF405" s="39" t="s">
        <v>3960</v>
      </c>
      <c r="BG405" s="37">
        <v>1.916E-3</v>
      </c>
      <c r="BH405" s="125">
        <v>12.34</v>
      </c>
      <c r="BI405" s="125">
        <v>0.23</v>
      </c>
      <c r="BJ405" s="125">
        <f t="shared" si="33"/>
        <v>1.8638573743922204</v>
      </c>
      <c r="BK405" s="125">
        <v>12.486000000000001</v>
      </c>
      <c r="BL405" s="125">
        <v>0.238681</v>
      </c>
      <c r="BM405" s="125">
        <f t="shared" si="34"/>
        <v>1.9115889796572159</v>
      </c>
      <c r="BN405" s="36">
        <v>12.558999999999999</v>
      </c>
      <c r="BO405" s="36">
        <v>0.23907300000000001</v>
      </c>
      <c r="BP405" s="125">
        <f t="shared" si="30"/>
        <v>1.903599012660244</v>
      </c>
      <c r="BQ405" s="125">
        <v>16.6204</v>
      </c>
      <c r="BR405" s="125">
        <v>837</v>
      </c>
      <c r="BS405" s="125">
        <f t="shared" si="31"/>
        <v>1.0241704219582137</v>
      </c>
      <c r="BT405" s="125">
        <f t="shared" si="32"/>
        <v>8.9970501474926241</v>
      </c>
    </row>
    <row r="406" spans="1:72">
      <c r="A406" s="37" t="s">
        <v>5447</v>
      </c>
      <c r="B406" s="37" t="s">
        <v>5448</v>
      </c>
      <c r="C406" s="37" t="s">
        <v>5449</v>
      </c>
      <c r="D406" s="37" t="s">
        <v>3853</v>
      </c>
      <c r="E406" s="37" t="s">
        <v>5450</v>
      </c>
      <c r="F406" s="37">
        <v>23.491</v>
      </c>
      <c r="G406" s="37" t="s">
        <v>5447</v>
      </c>
      <c r="H406" s="37" t="s">
        <v>4042</v>
      </c>
      <c r="J406" s="37">
        <v>1.4080000000000001E-2</v>
      </c>
      <c r="K406" s="37">
        <v>7.6999999999999996E-4</v>
      </c>
      <c r="L406" s="37">
        <v>8.0999999999999996E-4</v>
      </c>
      <c r="M406" s="37">
        <v>1.895E-3</v>
      </c>
      <c r="N406" s="37">
        <v>2.8E-5</v>
      </c>
      <c r="O406" s="37">
        <v>3.4999999999999997E-5</v>
      </c>
      <c r="P406" s="37">
        <v>0.31090000000000001</v>
      </c>
      <c r="Q406" s="37">
        <v>527.70450000000005</v>
      </c>
      <c r="R406" s="37">
        <v>9.7465209999999995</v>
      </c>
      <c r="S406" s="37">
        <v>5.3499999999999999E-2</v>
      </c>
      <c r="T406" s="37">
        <v>2.7000000000000001E-3</v>
      </c>
      <c r="U406" s="37">
        <v>2.7000000000000001E-3</v>
      </c>
      <c r="V406" s="37">
        <v>-2.4302000000000001E-2</v>
      </c>
      <c r="W406" s="37">
        <v>6.5799999999999995E-4</v>
      </c>
      <c r="X406" s="37">
        <v>5.3000000000000001E-5</v>
      </c>
      <c r="Y406" s="37">
        <v>6.3E-5</v>
      </c>
      <c r="Z406" s="37">
        <v>14.19</v>
      </c>
      <c r="AA406" s="37">
        <v>0.77</v>
      </c>
      <c r="AB406" s="37">
        <v>0.81</v>
      </c>
      <c r="AC406" s="37">
        <v>12.21</v>
      </c>
      <c r="AD406" s="37">
        <v>0.18</v>
      </c>
      <c r="AE406" s="37">
        <v>0.23</v>
      </c>
      <c r="AF406" s="37">
        <v>13.3</v>
      </c>
      <c r="AG406" s="37">
        <v>1.1000000000000001</v>
      </c>
      <c r="AH406" s="37">
        <v>1.3</v>
      </c>
      <c r="AI406" s="37">
        <v>330</v>
      </c>
      <c r="AJ406" s="37">
        <v>110</v>
      </c>
      <c r="AK406" s="37">
        <v>110</v>
      </c>
      <c r="AL406" s="37">
        <v>542</v>
      </c>
      <c r="AM406" s="37">
        <v>24</v>
      </c>
      <c r="AN406" s="37">
        <v>344</v>
      </c>
      <c r="AO406" s="37">
        <v>27</v>
      </c>
      <c r="AP406" s="37">
        <v>1.6180000000000001</v>
      </c>
      <c r="AQ406" s="37">
        <v>5.8000000000000003E-2</v>
      </c>
      <c r="AR406" s="37">
        <v>160</v>
      </c>
      <c r="AS406" s="37">
        <v>93</v>
      </c>
      <c r="AT406" s="37">
        <v>20290</v>
      </c>
      <c r="AU406" s="37">
        <v>690</v>
      </c>
      <c r="AV406" s="37">
        <v>1083</v>
      </c>
      <c r="AW406" s="37">
        <v>78</v>
      </c>
      <c r="BB406" s="1">
        <v>10110000</v>
      </c>
      <c r="BC406" s="1">
        <v>440000</v>
      </c>
      <c r="BD406" s="39" t="s">
        <v>5447</v>
      </c>
      <c r="BE406" s="39" t="s">
        <v>4042</v>
      </c>
      <c r="BG406" s="37">
        <v>1.895E-3</v>
      </c>
      <c r="BH406" s="125">
        <v>12.21</v>
      </c>
      <c r="BI406" s="125">
        <v>0.23</v>
      </c>
      <c r="BJ406" s="125">
        <f t="shared" si="33"/>
        <v>1.8837018837018837</v>
      </c>
      <c r="BK406" s="125">
        <v>12.379</v>
      </c>
      <c r="BL406" s="125">
        <v>0.23452000000000001</v>
      </c>
      <c r="BM406" s="125">
        <f t="shared" si="34"/>
        <v>1.8944987478794733</v>
      </c>
      <c r="BN406" s="36">
        <v>12.452</v>
      </c>
      <c r="BO406" s="36">
        <v>0.23491999999999999</v>
      </c>
      <c r="BP406" s="125">
        <f t="shared" si="30"/>
        <v>1.8866045615162221</v>
      </c>
      <c r="BQ406" s="125">
        <v>16.3933</v>
      </c>
      <c r="BR406" s="125">
        <v>542</v>
      </c>
      <c r="BS406" s="125">
        <f t="shared" si="31"/>
        <v>0.61804697156983923</v>
      </c>
      <c r="BT406" s="125">
        <f t="shared" si="32"/>
        <v>13.953488372093014</v>
      </c>
    </row>
    <row r="407" spans="1:72">
      <c r="A407" s="37" t="s">
        <v>5451</v>
      </c>
      <c r="B407" s="37" t="s">
        <v>5452</v>
      </c>
      <c r="C407" s="37" t="s">
        <v>5453</v>
      </c>
      <c r="D407" s="37" t="s">
        <v>3853</v>
      </c>
      <c r="E407" s="37" t="s">
        <v>5454</v>
      </c>
      <c r="F407" s="37">
        <v>16.905999999999999</v>
      </c>
      <c r="G407" s="37" t="s">
        <v>5451</v>
      </c>
      <c r="H407" s="37" t="s">
        <v>2973</v>
      </c>
      <c r="I407" s="37" t="s">
        <v>3960</v>
      </c>
      <c r="J407" s="37">
        <v>1.3220000000000001E-2</v>
      </c>
      <c r="K407" s="37">
        <v>4.4999999999999999E-4</v>
      </c>
      <c r="L407" s="37">
        <v>5.1000000000000004E-4</v>
      </c>
      <c r="M407" s="37">
        <v>1.9680000000000001E-3</v>
      </c>
      <c r="N407" s="37">
        <v>3.1000000000000001E-5</v>
      </c>
      <c r="O407" s="37">
        <v>3.8000000000000002E-5</v>
      </c>
      <c r="P407" s="37">
        <v>-0.21776999999999999</v>
      </c>
      <c r="Q407" s="37">
        <v>508.13010000000003</v>
      </c>
      <c r="R407" s="37">
        <v>9.8114550000000005</v>
      </c>
      <c r="S407" s="37">
        <v>4.8399999999999999E-2</v>
      </c>
      <c r="T407" s="37">
        <v>1.9E-3</v>
      </c>
      <c r="U407" s="37">
        <v>2E-3</v>
      </c>
      <c r="V407" s="37">
        <v>0.53400000000000003</v>
      </c>
      <c r="W407" s="37">
        <v>6.4700000000000001E-4</v>
      </c>
      <c r="X407" s="37">
        <v>2.5999999999999998E-5</v>
      </c>
      <c r="Y407" s="37">
        <v>4.1999999999999998E-5</v>
      </c>
      <c r="Z407" s="37">
        <v>13.33</v>
      </c>
      <c r="AA407" s="37">
        <v>0.45</v>
      </c>
      <c r="AB407" s="37">
        <v>0.51</v>
      </c>
      <c r="AC407" s="37">
        <v>12.67</v>
      </c>
      <c r="AD407" s="37">
        <v>0.2</v>
      </c>
      <c r="AE407" s="37">
        <v>0.24</v>
      </c>
      <c r="AF407" s="37">
        <v>13.07</v>
      </c>
      <c r="AG407" s="37">
        <v>0.52</v>
      </c>
      <c r="AH407" s="37">
        <v>0.85</v>
      </c>
      <c r="AI407" s="37">
        <v>117</v>
      </c>
      <c r="AJ407" s="37">
        <v>83</v>
      </c>
      <c r="AK407" s="37">
        <v>86</v>
      </c>
      <c r="AL407" s="37">
        <v>2130</v>
      </c>
      <c r="AM407" s="37">
        <v>210</v>
      </c>
      <c r="AN407" s="37">
        <v>2090</v>
      </c>
      <c r="AO407" s="37">
        <v>260</v>
      </c>
      <c r="AP407" s="37">
        <v>1.0189999999999999</v>
      </c>
      <c r="AQ407" s="37">
        <v>3.5000000000000003E-2</v>
      </c>
      <c r="AR407" s="37">
        <v>150</v>
      </c>
      <c r="AS407" s="37">
        <v>140</v>
      </c>
      <c r="AT407" s="1">
        <v>78400</v>
      </c>
      <c r="AU407" s="1">
        <v>5500</v>
      </c>
      <c r="AV407" s="37">
        <v>3790</v>
      </c>
      <c r="AW407" s="37">
        <v>350</v>
      </c>
      <c r="BB407" s="1">
        <v>39700000</v>
      </c>
      <c r="BC407" s="1">
        <v>3800000</v>
      </c>
      <c r="BD407" s="39" t="s">
        <v>5451</v>
      </c>
      <c r="BE407" s="39" t="s">
        <v>2973</v>
      </c>
      <c r="BF407" s="39" t="s">
        <v>3960</v>
      </c>
      <c r="BG407" s="37">
        <v>1.9680000000000001E-3</v>
      </c>
      <c r="BH407" s="125">
        <v>12.67</v>
      </c>
      <c r="BI407" s="125">
        <v>0.24</v>
      </c>
      <c r="BJ407" s="125">
        <f t="shared" si="33"/>
        <v>1.8942383583267559</v>
      </c>
      <c r="BK407" s="125">
        <v>12.768000000000001</v>
      </c>
      <c r="BL407" s="125">
        <v>0.248311</v>
      </c>
      <c r="BM407" s="125">
        <f t="shared" si="34"/>
        <v>1.9447916666666665</v>
      </c>
      <c r="BN407" s="36">
        <v>12.842000000000001</v>
      </c>
      <c r="BO407" s="36">
        <v>0.24868699999999999</v>
      </c>
      <c r="BP407" s="125">
        <f t="shared" si="30"/>
        <v>1.9365130042049525</v>
      </c>
      <c r="BQ407" s="125">
        <v>17.033799999999999</v>
      </c>
      <c r="BR407" s="125">
        <v>2130</v>
      </c>
      <c r="BS407" s="125">
        <f t="shared" si="31"/>
        <v>0.9813542688910698</v>
      </c>
      <c r="BT407" s="125">
        <f t="shared" si="32"/>
        <v>4.951237809452369</v>
      </c>
    </row>
    <row r="408" spans="1:72">
      <c r="A408" s="37" t="s">
        <v>5455</v>
      </c>
      <c r="B408" s="37" t="s">
        <v>5456</v>
      </c>
      <c r="C408" s="37" t="s">
        <v>5457</v>
      </c>
      <c r="D408" s="37" t="s">
        <v>3853</v>
      </c>
      <c r="E408" s="37" t="s">
        <v>5458</v>
      </c>
      <c r="F408" s="37">
        <v>26.515999999999998</v>
      </c>
      <c r="G408" s="37" t="s">
        <v>5455</v>
      </c>
      <c r="H408" s="37" t="s">
        <v>2973</v>
      </c>
      <c r="I408" s="37" t="s">
        <v>2990</v>
      </c>
      <c r="J408" s="37">
        <v>9.4</v>
      </c>
      <c r="K408" s="37">
        <v>4.7</v>
      </c>
      <c r="L408" s="37">
        <v>4.7</v>
      </c>
      <c r="M408" s="37">
        <v>8.4000000000000005E-2</v>
      </c>
      <c r="N408" s="37">
        <v>4.1000000000000002E-2</v>
      </c>
      <c r="O408" s="37">
        <v>4.1000000000000002E-2</v>
      </c>
      <c r="P408" s="37">
        <v>0.99719999999999998</v>
      </c>
      <c r="Q408" s="37">
        <v>11.90476</v>
      </c>
      <c r="R408" s="37">
        <v>5.8106580000000001</v>
      </c>
      <c r="S408" s="37">
        <v>0.505</v>
      </c>
      <c r="T408" s="37">
        <v>9.1999999999999998E-2</v>
      </c>
      <c r="U408" s="37">
        <v>9.1999999999999998E-2</v>
      </c>
      <c r="V408" s="37">
        <v>-0.98785999999999996</v>
      </c>
      <c r="W408" s="37">
        <v>0.28999999999999998</v>
      </c>
      <c r="X408" s="37">
        <v>0.12</v>
      </c>
      <c r="Y408" s="37">
        <v>0.12</v>
      </c>
      <c r="Z408" s="37">
        <v>1370</v>
      </c>
      <c r="AA408" s="37">
        <v>490</v>
      </c>
      <c r="AB408" s="37">
        <v>500</v>
      </c>
      <c r="AC408" s="37">
        <v>520</v>
      </c>
      <c r="AD408" s="37">
        <v>240</v>
      </c>
      <c r="AE408" s="37">
        <v>240</v>
      </c>
      <c r="AF408" s="1">
        <v>4300</v>
      </c>
      <c r="AG408" s="1">
        <v>1700</v>
      </c>
      <c r="AH408" s="1">
        <v>1700</v>
      </c>
      <c r="AI408" s="37">
        <v>3920</v>
      </c>
      <c r="AJ408" s="37">
        <v>380</v>
      </c>
      <c r="AK408" s="37">
        <v>380</v>
      </c>
      <c r="AL408" s="37">
        <v>450</v>
      </c>
      <c r="AM408" s="37">
        <v>140</v>
      </c>
      <c r="AN408" s="37">
        <v>185</v>
      </c>
      <c r="AO408" s="37">
        <v>67</v>
      </c>
      <c r="AP408" s="37">
        <v>2.14</v>
      </c>
      <c r="AQ408" s="37">
        <v>0.23</v>
      </c>
      <c r="AR408" s="37">
        <v>970</v>
      </c>
      <c r="AS408" s="37">
        <v>230</v>
      </c>
      <c r="AT408" s="1">
        <v>35200</v>
      </c>
      <c r="AU408" s="1">
        <v>1900</v>
      </c>
      <c r="AV408" s="1">
        <v>15800</v>
      </c>
      <c r="AW408" s="1">
        <v>2600</v>
      </c>
      <c r="AX408" s="1"/>
      <c r="AY408" s="1"/>
      <c r="AZ408" s="1"/>
      <c r="BA408" s="1"/>
      <c r="BB408" s="1">
        <v>8300000</v>
      </c>
      <c r="BC408" s="1">
        <v>2600000</v>
      </c>
      <c r="BD408" s="39" t="s">
        <v>5455</v>
      </c>
      <c r="BE408" s="39" t="s">
        <v>2973</v>
      </c>
      <c r="BF408" s="39" t="s">
        <v>2990</v>
      </c>
      <c r="BG408" s="37">
        <v>8.4000000000000005E-2</v>
      </c>
      <c r="BH408" s="125">
        <v>520</v>
      </c>
      <c r="BI408" s="125">
        <v>240</v>
      </c>
      <c r="BJ408" s="125">
        <f t="shared" si="33"/>
        <v>46.153846153846153</v>
      </c>
      <c r="BK408" s="125">
        <v>518.87800000000004</v>
      </c>
      <c r="BL408" s="125">
        <v>245.66499999999999</v>
      </c>
      <c r="BM408" s="125">
        <f t="shared" si="34"/>
        <v>47.345426092453323</v>
      </c>
      <c r="BN408" s="36">
        <v>518.94600000000003</v>
      </c>
      <c r="BO408" s="36">
        <v>245.66200000000001</v>
      </c>
      <c r="BP408" s="125">
        <f t="shared" si="30"/>
        <v>47.338644097844472</v>
      </c>
      <c r="BQ408" s="125">
        <v>17.941400000000002</v>
      </c>
      <c r="BR408" s="125">
        <v>450</v>
      </c>
      <c r="BS408" s="125">
        <f t="shared" si="31"/>
        <v>0.46728971962616822</v>
      </c>
      <c r="BT408" s="125">
        <f t="shared" si="32"/>
        <v>62.043795620437962</v>
      </c>
    </row>
    <row r="409" spans="1:72">
      <c r="A409" s="37" t="s">
        <v>5459</v>
      </c>
      <c r="B409" s="37" t="s">
        <v>5460</v>
      </c>
      <c r="C409" s="37" t="s">
        <v>5461</v>
      </c>
      <c r="D409" s="37" t="s">
        <v>3853</v>
      </c>
      <c r="E409" s="37" t="s">
        <v>5462</v>
      </c>
      <c r="F409" s="37">
        <v>26.515999999999998</v>
      </c>
      <c r="G409" s="37" t="s">
        <v>5459</v>
      </c>
      <c r="H409" s="37" t="s">
        <v>4042</v>
      </c>
      <c r="I409" s="37" t="s">
        <v>2990</v>
      </c>
      <c r="J409" s="37">
        <v>2.9499999999999998E-2</v>
      </c>
      <c r="K409" s="37">
        <v>4.8999999999999998E-3</v>
      </c>
      <c r="L409" s="37">
        <v>5.0000000000000001E-3</v>
      </c>
      <c r="M409" s="37">
        <v>2.0339999999999998E-3</v>
      </c>
      <c r="N409" s="37">
        <v>6.7000000000000002E-5</v>
      </c>
      <c r="O409" s="37">
        <v>7.1000000000000005E-5</v>
      </c>
      <c r="P409" s="37">
        <v>0.82426999999999995</v>
      </c>
      <c r="Q409" s="37">
        <v>491.64210000000003</v>
      </c>
      <c r="R409" s="37">
        <v>17.161549999999998</v>
      </c>
      <c r="S409" s="37">
        <v>0.10199999999999999</v>
      </c>
      <c r="T409" s="37">
        <v>1.4E-2</v>
      </c>
      <c r="U409" s="37">
        <v>1.4E-2</v>
      </c>
      <c r="V409" s="37">
        <v>-0.72516000000000003</v>
      </c>
      <c r="W409" s="37">
        <v>9.3999999999999997E-4</v>
      </c>
      <c r="X409" s="37">
        <v>1.2999999999999999E-4</v>
      </c>
      <c r="Y409" s="37">
        <v>1.3999999999999999E-4</v>
      </c>
      <c r="Z409" s="37">
        <v>29.4</v>
      </c>
      <c r="AA409" s="37">
        <v>4.8</v>
      </c>
      <c r="AB409" s="37">
        <v>4.9000000000000004</v>
      </c>
      <c r="AC409" s="37">
        <v>13.1</v>
      </c>
      <c r="AD409" s="37">
        <v>0.43</v>
      </c>
      <c r="AE409" s="37">
        <v>0.45</v>
      </c>
      <c r="AF409" s="37">
        <v>19</v>
      </c>
      <c r="AG409" s="37">
        <v>2.6</v>
      </c>
      <c r="AH409" s="37">
        <v>2.8</v>
      </c>
      <c r="AI409" s="37">
        <v>1560</v>
      </c>
      <c r="AJ409" s="37">
        <v>270</v>
      </c>
      <c r="AK409" s="37">
        <v>270</v>
      </c>
      <c r="AL409" s="37">
        <v>538</v>
      </c>
      <c r="AM409" s="37">
        <v>35</v>
      </c>
      <c r="AN409" s="37">
        <v>574</v>
      </c>
      <c r="AO409" s="37">
        <v>46</v>
      </c>
      <c r="AP409" s="37">
        <v>0.94799999999999995</v>
      </c>
      <c r="AQ409" s="37">
        <v>1.9E-2</v>
      </c>
      <c r="AR409" s="37">
        <v>120</v>
      </c>
      <c r="AS409" s="37">
        <v>120</v>
      </c>
      <c r="AT409" s="37">
        <v>21190</v>
      </c>
      <c r="AU409" s="37">
        <v>650</v>
      </c>
      <c r="AV409" s="37">
        <v>2120</v>
      </c>
      <c r="AW409" s="37">
        <v>250</v>
      </c>
      <c r="BB409" s="1">
        <v>10040000</v>
      </c>
      <c r="BC409" s="1">
        <v>660000</v>
      </c>
      <c r="BD409" s="39" t="s">
        <v>5459</v>
      </c>
      <c r="BE409" s="39" t="s">
        <v>4042</v>
      </c>
      <c r="BF409" s="39" t="s">
        <v>2990</v>
      </c>
      <c r="BG409" s="37">
        <v>2.0339999999999998E-3</v>
      </c>
      <c r="BH409" s="125">
        <v>13.1</v>
      </c>
      <c r="BI409" s="125">
        <v>0.45</v>
      </c>
      <c r="BJ409" s="125">
        <f t="shared" si="33"/>
        <v>3.4351145038167941</v>
      </c>
      <c r="BK409" s="125">
        <v>13.276999999999999</v>
      </c>
      <c r="BL409" s="125">
        <v>0.46618100000000001</v>
      </c>
      <c r="BM409" s="125">
        <f t="shared" si="34"/>
        <v>3.511192287414326</v>
      </c>
      <c r="BN409" s="36">
        <v>13.35</v>
      </c>
      <c r="BO409" s="36">
        <v>0.46637800000000001</v>
      </c>
      <c r="BP409" s="125">
        <f t="shared" si="30"/>
        <v>3.4934681647940078</v>
      </c>
      <c r="BQ409" s="125">
        <v>16.457799999999999</v>
      </c>
      <c r="BR409" s="125">
        <v>538</v>
      </c>
      <c r="BS409" s="125">
        <f t="shared" si="31"/>
        <v>1.0548523206751055</v>
      </c>
      <c r="BT409" s="125">
        <f t="shared" si="32"/>
        <v>55.442176870748305</v>
      </c>
    </row>
    <row r="410" spans="1:72">
      <c r="A410" s="37" t="s">
        <v>5463</v>
      </c>
      <c r="B410" s="37" t="s">
        <v>5464</v>
      </c>
      <c r="C410" s="37" t="s">
        <v>5465</v>
      </c>
      <c r="D410" s="37" t="s">
        <v>3853</v>
      </c>
      <c r="E410" s="37" t="s">
        <v>5466</v>
      </c>
      <c r="F410" s="37">
        <v>26.338000000000001</v>
      </c>
      <c r="G410" s="37" t="s">
        <v>5463</v>
      </c>
      <c r="H410" s="37" t="s">
        <v>2973</v>
      </c>
      <c r="I410" s="37" t="s">
        <v>2990</v>
      </c>
      <c r="J410" s="37">
        <v>4.3099999999999999E-2</v>
      </c>
      <c r="K410" s="37">
        <v>5.1999999999999998E-3</v>
      </c>
      <c r="L410" s="37">
        <v>5.3E-3</v>
      </c>
      <c r="M410" s="37">
        <v>2.1329999999999999E-3</v>
      </c>
      <c r="N410" s="37">
        <v>5.1999999999999997E-5</v>
      </c>
      <c r="O410" s="37">
        <v>5.7000000000000003E-5</v>
      </c>
      <c r="P410" s="37">
        <v>0.79637999999999998</v>
      </c>
      <c r="Q410" s="37">
        <v>468.82330000000002</v>
      </c>
      <c r="R410" s="37">
        <v>12.52833</v>
      </c>
      <c r="S410" s="37">
        <v>0.14299999999999999</v>
      </c>
      <c r="T410" s="37">
        <v>1.4999999999999999E-2</v>
      </c>
      <c r="U410" s="37">
        <v>1.4999999999999999E-2</v>
      </c>
      <c r="V410" s="37">
        <v>-0.7</v>
      </c>
      <c r="W410" s="37">
        <v>1.17E-3</v>
      </c>
      <c r="X410" s="37">
        <v>1.2E-4</v>
      </c>
      <c r="Y410" s="37">
        <v>1.2999999999999999E-4</v>
      </c>
      <c r="Z410" s="37">
        <v>42.8</v>
      </c>
      <c r="AA410" s="37">
        <v>5.0999999999999996</v>
      </c>
      <c r="AB410" s="37">
        <v>5.2</v>
      </c>
      <c r="AC410" s="37">
        <v>13.74</v>
      </c>
      <c r="AD410" s="37">
        <v>0.34</v>
      </c>
      <c r="AE410" s="37">
        <v>0.37</v>
      </c>
      <c r="AF410" s="37">
        <v>23.6</v>
      </c>
      <c r="AG410" s="37">
        <v>2.2999999999999998</v>
      </c>
      <c r="AH410" s="37">
        <v>2.6</v>
      </c>
      <c r="AI410" s="37">
        <v>2190</v>
      </c>
      <c r="AJ410" s="37">
        <v>210</v>
      </c>
      <c r="AK410" s="37">
        <v>210</v>
      </c>
      <c r="AL410" s="37">
        <v>715</v>
      </c>
      <c r="AM410" s="37">
        <v>23</v>
      </c>
      <c r="AN410" s="37">
        <v>823</v>
      </c>
      <c r="AO410" s="37">
        <v>20</v>
      </c>
      <c r="AP410" s="37">
        <v>0.872</v>
      </c>
      <c r="AQ410" s="37">
        <v>1.0999999999999999E-2</v>
      </c>
      <c r="AR410" s="37">
        <v>300</v>
      </c>
      <c r="AS410" s="37">
        <v>110</v>
      </c>
      <c r="AT410" s="37">
        <v>30010</v>
      </c>
      <c r="AU410" s="37">
        <v>430</v>
      </c>
      <c r="AV410" s="37">
        <v>4220</v>
      </c>
      <c r="AW410" s="37">
        <v>460</v>
      </c>
      <c r="BB410" s="1">
        <v>13340000</v>
      </c>
      <c r="BC410" s="1">
        <v>430000</v>
      </c>
      <c r="BD410" s="39" t="s">
        <v>5463</v>
      </c>
      <c r="BE410" s="39" t="s">
        <v>2973</v>
      </c>
      <c r="BF410" s="39" t="s">
        <v>2990</v>
      </c>
      <c r="BG410" s="37">
        <v>2.1329999999999999E-3</v>
      </c>
      <c r="BH410" s="125">
        <v>13.74</v>
      </c>
      <c r="BI410" s="125">
        <v>0.37</v>
      </c>
      <c r="BJ410" s="125">
        <f t="shared" si="33"/>
        <v>2.6928675400291118</v>
      </c>
      <c r="BK410" s="125">
        <v>13.9</v>
      </c>
      <c r="BL410" s="125">
        <v>0.37451099999999998</v>
      </c>
      <c r="BM410" s="125">
        <f t="shared" si="34"/>
        <v>2.6943237410071941</v>
      </c>
      <c r="BN410" s="36">
        <v>13.973000000000001</v>
      </c>
      <c r="BO410" s="36">
        <v>0.37475900000000001</v>
      </c>
      <c r="BP410" s="125">
        <f t="shared" si="30"/>
        <v>2.6820224719101122</v>
      </c>
      <c r="BQ410" s="125">
        <v>16.608899999999998</v>
      </c>
      <c r="BR410" s="125">
        <v>715</v>
      </c>
      <c r="BS410" s="125">
        <f t="shared" si="31"/>
        <v>1.1467889908256881</v>
      </c>
      <c r="BT410" s="125">
        <f t="shared" si="32"/>
        <v>67.89719626168224</v>
      </c>
    </row>
    <row r="411" spans="1:72">
      <c r="A411" s="37" t="s">
        <v>5467</v>
      </c>
      <c r="B411" s="37" t="s">
        <v>5468</v>
      </c>
      <c r="C411" s="37" t="s">
        <v>5469</v>
      </c>
      <c r="D411" s="37" t="s">
        <v>3853</v>
      </c>
      <c r="E411" s="37" t="s">
        <v>5470</v>
      </c>
      <c r="F411" s="37">
        <v>19.22</v>
      </c>
      <c r="G411" s="37" t="s">
        <v>5467</v>
      </c>
      <c r="H411" s="37" t="s">
        <v>2984</v>
      </c>
      <c r="J411" s="37">
        <v>1.298E-2</v>
      </c>
      <c r="K411" s="37">
        <v>8.4000000000000003E-4</v>
      </c>
      <c r="L411" s="37">
        <v>8.7000000000000001E-4</v>
      </c>
      <c r="M411" s="37">
        <v>1.9109999999999999E-3</v>
      </c>
      <c r="N411" s="37">
        <v>3.0000000000000001E-5</v>
      </c>
      <c r="O411" s="37">
        <v>3.6999999999999998E-5</v>
      </c>
      <c r="P411" s="37">
        <v>-0.15107000000000001</v>
      </c>
      <c r="Q411" s="37">
        <v>523.28620000000001</v>
      </c>
      <c r="R411" s="37">
        <v>10.13165</v>
      </c>
      <c r="S411" s="37">
        <v>4.8099999999999997E-2</v>
      </c>
      <c r="T411" s="37">
        <v>3.0000000000000001E-3</v>
      </c>
      <c r="U411" s="37">
        <v>3.0000000000000001E-3</v>
      </c>
      <c r="V411" s="37">
        <v>0.38924999999999998</v>
      </c>
      <c r="W411" s="37">
        <v>5.8699999999999996E-4</v>
      </c>
      <c r="X411" s="37">
        <v>3.1999999999999999E-5</v>
      </c>
      <c r="Y411" s="37">
        <v>4.3999999999999999E-5</v>
      </c>
      <c r="Z411" s="37">
        <v>13.09</v>
      </c>
      <c r="AA411" s="37">
        <v>0.84</v>
      </c>
      <c r="AB411" s="37">
        <v>0.88</v>
      </c>
      <c r="AC411" s="37">
        <v>12.31</v>
      </c>
      <c r="AD411" s="37">
        <v>0.2</v>
      </c>
      <c r="AE411" s="37">
        <v>0.24</v>
      </c>
      <c r="AF411" s="37">
        <v>11.87</v>
      </c>
      <c r="AG411" s="37">
        <v>0.64</v>
      </c>
      <c r="AH411" s="37">
        <v>0.89</v>
      </c>
      <c r="AI411" s="37">
        <v>110</v>
      </c>
      <c r="AJ411" s="37">
        <v>130</v>
      </c>
      <c r="AK411" s="37">
        <v>130</v>
      </c>
      <c r="AL411" s="37">
        <v>1175</v>
      </c>
      <c r="AM411" s="37">
        <v>38</v>
      </c>
      <c r="AN411" s="37">
        <v>1092</v>
      </c>
      <c r="AO411" s="37">
        <v>41</v>
      </c>
      <c r="AP411" s="37">
        <v>1.077</v>
      </c>
      <c r="AQ411" s="37">
        <v>1.4999999999999999E-2</v>
      </c>
      <c r="AR411" s="37">
        <v>-188</v>
      </c>
      <c r="AS411" s="37">
        <v>86</v>
      </c>
      <c r="AT411" s="37">
        <v>43180</v>
      </c>
      <c r="AU411" s="37">
        <v>980</v>
      </c>
      <c r="AV411" s="37">
        <v>2100</v>
      </c>
      <c r="AW411" s="37">
        <v>140</v>
      </c>
      <c r="BB411" s="1">
        <v>21920000</v>
      </c>
      <c r="BC411" s="1">
        <v>710000</v>
      </c>
      <c r="BD411" s="39" t="s">
        <v>5467</v>
      </c>
      <c r="BE411" s="39" t="s">
        <v>2984</v>
      </c>
      <c r="BG411" s="37">
        <v>1.9109999999999999E-3</v>
      </c>
      <c r="BH411" s="125">
        <v>12.31</v>
      </c>
      <c r="BI411" s="125">
        <v>0.24</v>
      </c>
      <c r="BJ411" s="125">
        <f t="shared" si="33"/>
        <v>1.9496344435418356</v>
      </c>
      <c r="BK411" s="125">
        <v>12.435</v>
      </c>
      <c r="BL411" s="125">
        <v>0.243834</v>
      </c>
      <c r="BM411" s="125">
        <f t="shared" si="34"/>
        <v>1.9608685162846802</v>
      </c>
      <c r="BN411" s="36">
        <v>12.507999999999999</v>
      </c>
      <c r="BO411" s="36">
        <v>0.24421799999999999</v>
      </c>
      <c r="BP411" s="125">
        <f t="shared" si="30"/>
        <v>1.9524944035817078</v>
      </c>
      <c r="BQ411" s="125">
        <v>16.758500000000002</v>
      </c>
      <c r="BR411" s="125">
        <v>1175</v>
      </c>
      <c r="BS411" s="125">
        <f t="shared" si="31"/>
        <v>0.92850510677808729</v>
      </c>
      <c r="BT411" s="125">
        <f t="shared" si="32"/>
        <v>5.9587471352177239</v>
      </c>
    </row>
    <row r="412" spans="1:72">
      <c r="A412" s="37" t="s">
        <v>5471</v>
      </c>
      <c r="B412" s="37" t="s">
        <v>5472</v>
      </c>
      <c r="C412" s="37" t="s">
        <v>5473</v>
      </c>
      <c r="D412" s="37" t="s">
        <v>3853</v>
      </c>
      <c r="E412" s="37" t="s">
        <v>5474</v>
      </c>
      <c r="F412" s="37">
        <v>26.515999999999998</v>
      </c>
      <c r="G412" s="37" t="s">
        <v>5471</v>
      </c>
      <c r="H412" s="37" t="s">
        <v>2986</v>
      </c>
      <c r="I412" s="37" t="s">
        <v>2990</v>
      </c>
      <c r="J412" s="37">
        <v>1.7049999999999999E-2</v>
      </c>
      <c r="K412" s="37">
        <v>8.9999999999999998E-4</v>
      </c>
      <c r="L412" s="37">
        <v>9.5E-4</v>
      </c>
      <c r="M412" s="37">
        <v>1.8910000000000001E-3</v>
      </c>
      <c r="N412" s="37">
        <v>2.9E-5</v>
      </c>
      <c r="O412" s="37">
        <v>3.6000000000000001E-5</v>
      </c>
      <c r="P412" s="37">
        <v>0.19700999999999999</v>
      </c>
      <c r="Q412" s="37">
        <v>528.82069999999999</v>
      </c>
      <c r="R412" s="37">
        <v>10.067449999999999</v>
      </c>
      <c r="S412" s="37">
        <v>6.4799999999999996E-2</v>
      </c>
      <c r="T412" s="37">
        <v>3.0999999999999999E-3</v>
      </c>
      <c r="U412" s="37">
        <v>3.2000000000000002E-3</v>
      </c>
      <c r="V412" s="37">
        <v>-6.1724000000000001E-2</v>
      </c>
      <c r="W412" s="37">
        <v>7.0399999999999998E-4</v>
      </c>
      <c r="X412" s="37">
        <v>3.4E-5</v>
      </c>
      <c r="Y412" s="37">
        <v>5.0000000000000002E-5</v>
      </c>
      <c r="Z412" s="37">
        <v>17.16</v>
      </c>
      <c r="AA412" s="37">
        <v>0.9</v>
      </c>
      <c r="AB412" s="37">
        <v>0.95</v>
      </c>
      <c r="AC412" s="37">
        <v>12.18</v>
      </c>
      <c r="AD412" s="37">
        <v>0.19</v>
      </c>
      <c r="AE412" s="37">
        <v>0.23</v>
      </c>
      <c r="AF412" s="37">
        <v>14.22</v>
      </c>
      <c r="AG412" s="37">
        <v>0.7</v>
      </c>
      <c r="AH412" s="37">
        <v>1</v>
      </c>
      <c r="AI412" s="37">
        <v>750</v>
      </c>
      <c r="AJ412" s="37">
        <v>100</v>
      </c>
      <c r="AK412" s="37">
        <v>100</v>
      </c>
      <c r="AL412" s="37">
        <v>899</v>
      </c>
      <c r="AM412" s="37">
        <v>55</v>
      </c>
      <c r="AN412" s="37">
        <v>690</v>
      </c>
      <c r="AO412" s="37">
        <v>55</v>
      </c>
      <c r="AP412" s="37">
        <v>1.3129999999999999</v>
      </c>
      <c r="AQ412" s="37">
        <v>2.8000000000000001E-2</v>
      </c>
      <c r="AR412" s="37">
        <v>120</v>
      </c>
      <c r="AS412" s="37">
        <v>95</v>
      </c>
      <c r="AT412" s="1">
        <v>33900</v>
      </c>
      <c r="AU412" s="1">
        <v>1700</v>
      </c>
      <c r="AV412" s="37">
        <v>2140</v>
      </c>
      <c r="AW412" s="37">
        <v>190</v>
      </c>
      <c r="BB412" s="1">
        <v>16800000</v>
      </c>
      <c r="BC412" s="1">
        <v>1000000</v>
      </c>
      <c r="BD412" s="39" t="s">
        <v>5471</v>
      </c>
      <c r="BE412" s="39" t="s">
        <v>2986</v>
      </c>
      <c r="BF412" s="39" t="s">
        <v>2990</v>
      </c>
      <c r="BG412" s="37">
        <v>1.8910000000000001E-3</v>
      </c>
      <c r="BH412" s="125">
        <v>12.18</v>
      </c>
      <c r="BI412" s="125">
        <v>0.23</v>
      </c>
      <c r="BJ412" s="125">
        <f t="shared" si="33"/>
        <v>1.8883415435139574</v>
      </c>
      <c r="BK412" s="125">
        <v>12.323</v>
      </c>
      <c r="BL412" s="125">
        <v>0.23854500000000001</v>
      </c>
      <c r="BM412" s="125">
        <f t="shared" si="34"/>
        <v>1.9357705104276555</v>
      </c>
      <c r="BN412" s="36">
        <v>12.396000000000001</v>
      </c>
      <c r="BO412" s="36">
        <v>0.23893700000000001</v>
      </c>
      <c r="BP412" s="125">
        <f t="shared" si="30"/>
        <v>1.9275330751855435</v>
      </c>
      <c r="BQ412" s="125">
        <v>16.623799999999999</v>
      </c>
      <c r="BR412" s="125">
        <v>899</v>
      </c>
      <c r="BS412" s="125">
        <f t="shared" si="31"/>
        <v>0.76161462300076166</v>
      </c>
      <c r="BT412" s="125">
        <f t="shared" si="32"/>
        <v>29.02097902097902</v>
      </c>
    </row>
    <row r="413" spans="1:72">
      <c r="A413" s="37" t="s">
        <v>5475</v>
      </c>
      <c r="B413" s="37" t="s">
        <v>5476</v>
      </c>
      <c r="C413" s="37" t="s">
        <v>5477</v>
      </c>
      <c r="D413" s="37" t="s">
        <v>3853</v>
      </c>
      <c r="E413" s="37" t="s">
        <v>5478</v>
      </c>
      <c r="F413" s="37">
        <v>26.515999999999998</v>
      </c>
      <c r="G413" s="37" t="s">
        <v>5475</v>
      </c>
      <c r="H413" s="37" t="s">
        <v>2973</v>
      </c>
      <c r="J413" s="37">
        <v>1.26E-2</v>
      </c>
      <c r="K413" s="37">
        <v>4.6000000000000001E-4</v>
      </c>
      <c r="L413" s="37">
        <v>5.1999999999999995E-4</v>
      </c>
      <c r="M413" s="37">
        <v>1.9059999999999999E-3</v>
      </c>
      <c r="N413" s="37">
        <v>1.8E-5</v>
      </c>
      <c r="O413" s="37">
        <v>2.6999999999999999E-5</v>
      </c>
      <c r="P413" s="37">
        <v>4.6521E-2</v>
      </c>
      <c r="Q413" s="37">
        <v>524.65899999999999</v>
      </c>
      <c r="R413" s="37">
        <v>7.4322100000000004</v>
      </c>
      <c r="S413" s="37">
        <v>4.7300000000000002E-2</v>
      </c>
      <c r="T413" s="37">
        <v>1.6999999999999999E-3</v>
      </c>
      <c r="U413" s="37">
        <v>1.6999999999999999E-3</v>
      </c>
      <c r="V413" s="37">
        <v>0.20901</v>
      </c>
      <c r="W413" s="37">
        <v>6.0999999999999997E-4</v>
      </c>
      <c r="X413" s="37">
        <v>2.0999999999999999E-5</v>
      </c>
      <c r="Y413" s="37">
        <v>3.8000000000000002E-5</v>
      </c>
      <c r="Z413" s="37">
        <v>12.72</v>
      </c>
      <c r="AA413" s="37">
        <v>0.47</v>
      </c>
      <c r="AB413" s="37">
        <v>0.52</v>
      </c>
      <c r="AC413" s="37">
        <v>12.27</v>
      </c>
      <c r="AD413" s="37">
        <v>0.11</v>
      </c>
      <c r="AE413" s="37">
        <v>0.18</v>
      </c>
      <c r="AF413" s="37">
        <v>12.32</v>
      </c>
      <c r="AG413" s="37">
        <v>0.42</v>
      </c>
      <c r="AH413" s="37">
        <v>0.76</v>
      </c>
      <c r="AI413" s="37">
        <v>70</v>
      </c>
      <c r="AJ413" s="37">
        <v>72</v>
      </c>
      <c r="AK413" s="37">
        <v>74</v>
      </c>
      <c r="AL413" s="37">
        <v>1557</v>
      </c>
      <c r="AM413" s="37">
        <v>36</v>
      </c>
      <c r="AN413" s="37">
        <v>1746</v>
      </c>
      <c r="AO413" s="37">
        <v>16</v>
      </c>
      <c r="AP413" s="37">
        <v>0.89</v>
      </c>
      <c r="AQ413" s="37">
        <v>1.7999999999999999E-2</v>
      </c>
      <c r="AR413" s="37">
        <v>123</v>
      </c>
      <c r="AS413" s="37">
        <v>77</v>
      </c>
      <c r="AT413" s="37">
        <v>58440</v>
      </c>
      <c r="AU413" s="37">
        <v>720</v>
      </c>
      <c r="AV413" s="37">
        <v>2740</v>
      </c>
      <c r="AW413" s="37">
        <v>110</v>
      </c>
      <c r="BB413" s="1">
        <v>29020000</v>
      </c>
      <c r="BC413" s="1">
        <v>680000</v>
      </c>
      <c r="BD413" s="39" t="s">
        <v>5475</v>
      </c>
      <c r="BE413" s="39" t="s">
        <v>2973</v>
      </c>
      <c r="BG413" s="37">
        <v>1.9059999999999999E-3</v>
      </c>
      <c r="BH413" s="125">
        <v>12.27</v>
      </c>
      <c r="BI413" s="125">
        <v>0.18</v>
      </c>
      <c r="BJ413" s="125">
        <f t="shared" si="33"/>
        <v>1.4669926650366749</v>
      </c>
      <c r="BK413" s="125">
        <v>12.385</v>
      </c>
      <c r="BL413" s="125">
        <v>0.17874899999999999</v>
      </c>
      <c r="BM413" s="125">
        <f t="shared" si="34"/>
        <v>1.4432700847799758</v>
      </c>
      <c r="BN413" s="36">
        <v>12.458</v>
      </c>
      <c r="BO413" s="36">
        <v>0.17927399999999999</v>
      </c>
      <c r="BP413" s="125">
        <f t="shared" si="30"/>
        <v>1.4390271311606999</v>
      </c>
      <c r="BQ413" s="125">
        <v>16.895299999999999</v>
      </c>
      <c r="BR413" s="125">
        <v>1557</v>
      </c>
      <c r="BS413" s="125">
        <f t="shared" si="31"/>
        <v>1.1235955056179776</v>
      </c>
      <c r="BT413" s="125">
        <f t="shared" si="32"/>
        <v>3.5377358490566113</v>
      </c>
    </row>
    <row r="414" spans="1:72">
      <c r="A414" s="37" t="s">
        <v>5479</v>
      </c>
      <c r="B414" s="37" t="s">
        <v>5480</v>
      </c>
      <c r="C414" s="37" t="s">
        <v>5481</v>
      </c>
      <c r="D414" s="37" t="s">
        <v>3853</v>
      </c>
      <c r="E414" s="37" t="s">
        <v>5482</v>
      </c>
      <c r="F414" s="37">
        <v>17.617999999999999</v>
      </c>
      <c r="G414" s="37" t="s">
        <v>5479</v>
      </c>
      <c r="H414" s="37" t="s">
        <v>4042</v>
      </c>
      <c r="I414" s="37" t="s">
        <v>2990</v>
      </c>
      <c r="J414" s="37">
        <v>1.503E-2</v>
      </c>
      <c r="K414" s="37">
        <v>9.3999999999999997E-4</v>
      </c>
      <c r="L414" s="37">
        <v>9.7999999999999997E-4</v>
      </c>
      <c r="M414" s="37">
        <v>1.8500000000000001E-3</v>
      </c>
      <c r="N414" s="37">
        <v>3.4999999999999997E-5</v>
      </c>
      <c r="O414" s="37">
        <v>4.0000000000000003E-5</v>
      </c>
      <c r="P414" s="37">
        <v>0.17979999999999999</v>
      </c>
      <c r="Q414" s="37">
        <v>540.54049999999995</v>
      </c>
      <c r="R414" s="37">
        <v>11.68736</v>
      </c>
      <c r="S414" s="37">
        <v>5.7500000000000002E-2</v>
      </c>
      <c r="T414" s="37">
        <v>3.3999999999999998E-3</v>
      </c>
      <c r="U414" s="37">
        <v>3.5000000000000001E-3</v>
      </c>
      <c r="V414" s="37">
        <v>0.15276999999999999</v>
      </c>
      <c r="W414" s="37">
        <v>6.6699999999999995E-4</v>
      </c>
      <c r="X414" s="37">
        <v>4.8000000000000001E-5</v>
      </c>
      <c r="Y414" s="37">
        <v>5.8999999999999998E-5</v>
      </c>
      <c r="Z414" s="37">
        <v>15.14</v>
      </c>
      <c r="AA414" s="37">
        <v>0.94</v>
      </c>
      <c r="AB414" s="37">
        <v>0.98</v>
      </c>
      <c r="AC414" s="37">
        <v>11.91</v>
      </c>
      <c r="AD414" s="37">
        <v>0.22</v>
      </c>
      <c r="AE414" s="37">
        <v>0.26</v>
      </c>
      <c r="AF414" s="37">
        <v>13.48</v>
      </c>
      <c r="AG414" s="37">
        <v>0.98</v>
      </c>
      <c r="AH414" s="37">
        <v>1.2</v>
      </c>
      <c r="AI414" s="37">
        <v>510</v>
      </c>
      <c r="AJ414" s="37">
        <v>140</v>
      </c>
      <c r="AK414" s="37">
        <v>140</v>
      </c>
      <c r="AL414" s="37">
        <v>671</v>
      </c>
      <c r="AM414" s="37">
        <v>12</v>
      </c>
      <c r="AN414" s="37">
        <v>676</v>
      </c>
      <c r="AO414" s="37">
        <v>13</v>
      </c>
      <c r="AP414" s="37">
        <v>0.98599999999999999</v>
      </c>
      <c r="AQ414" s="37">
        <v>1.9E-2</v>
      </c>
      <c r="AR414" s="37">
        <v>80</v>
      </c>
      <c r="AS414" s="37">
        <v>140</v>
      </c>
      <c r="AT414" s="37">
        <v>25340</v>
      </c>
      <c r="AU414" s="37">
        <v>490</v>
      </c>
      <c r="AV414" s="37">
        <v>1440</v>
      </c>
      <c r="AW414" s="37">
        <v>92</v>
      </c>
      <c r="BB414" s="1">
        <v>12510000</v>
      </c>
      <c r="BC414" s="1">
        <v>210000</v>
      </c>
      <c r="BD414" s="39" t="s">
        <v>5479</v>
      </c>
      <c r="BE414" s="39" t="s">
        <v>4042</v>
      </c>
      <c r="BF414" s="39" t="s">
        <v>2990</v>
      </c>
      <c r="BG414" s="37">
        <v>1.8500000000000001E-3</v>
      </c>
      <c r="BH414" s="125">
        <v>11.91</v>
      </c>
      <c r="BI414" s="125">
        <v>0.26</v>
      </c>
      <c r="BJ414" s="125">
        <f t="shared" si="33"/>
        <v>2.1830394626364402</v>
      </c>
      <c r="BK414" s="125">
        <v>12.071</v>
      </c>
      <c r="BL414" s="125">
        <v>0.26506999999999997</v>
      </c>
      <c r="BM414" s="125">
        <f t="shared" si="34"/>
        <v>2.1959241156490763</v>
      </c>
      <c r="BN414" s="36">
        <v>12.144</v>
      </c>
      <c r="BO414" s="36">
        <v>0.26542300000000002</v>
      </c>
      <c r="BP414" s="125">
        <f t="shared" si="30"/>
        <v>2.1856307641633732</v>
      </c>
      <c r="BQ414" s="125">
        <v>16.507400000000001</v>
      </c>
      <c r="BR414" s="125">
        <v>671</v>
      </c>
      <c r="BS414" s="125">
        <f t="shared" si="31"/>
        <v>1.0141987829614605</v>
      </c>
      <c r="BT414" s="125">
        <f t="shared" si="32"/>
        <v>21.334214002642003</v>
      </c>
    </row>
    <row r="415" spans="1:72">
      <c r="A415" s="37" t="s">
        <v>5483</v>
      </c>
      <c r="B415" s="37" t="s">
        <v>5484</v>
      </c>
      <c r="C415" s="37" t="s">
        <v>5485</v>
      </c>
      <c r="D415" s="37" t="s">
        <v>3853</v>
      </c>
      <c r="E415" s="37" t="s">
        <v>5486</v>
      </c>
      <c r="F415" s="37">
        <v>26.515999999999998</v>
      </c>
      <c r="G415" s="37" t="s">
        <v>5483</v>
      </c>
      <c r="H415" s="37" t="s">
        <v>2973</v>
      </c>
      <c r="J415" s="37">
        <v>1.336E-2</v>
      </c>
      <c r="K415" s="37">
        <v>5.5000000000000003E-4</v>
      </c>
      <c r="L415" s="37">
        <v>5.9999999999999995E-4</v>
      </c>
      <c r="M415" s="37">
        <v>1.946E-3</v>
      </c>
      <c r="N415" s="37">
        <v>2.8E-5</v>
      </c>
      <c r="O415" s="37">
        <v>3.4999999999999997E-5</v>
      </c>
      <c r="P415" s="37">
        <v>7.7993999999999994E-2</v>
      </c>
      <c r="Q415" s="37">
        <v>513.87459999999999</v>
      </c>
      <c r="R415" s="37">
        <v>9.2423490000000008</v>
      </c>
      <c r="S415" s="37">
        <v>4.9799999999999997E-2</v>
      </c>
      <c r="T415" s="37">
        <v>1.9E-3</v>
      </c>
      <c r="U415" s="37">
        <v>2E-3</v>
      </c>
      <c r="V415" s="37">
        <v>0.20619000000000001</v>
      </c>
      <c r="W415" s="37">
        <v>6.38E-4</v>
      </c>
      <c r="X415" s="37">
        <v>2.5000000000000001E-5</v>
      </c>
      <c r="Y415" s="37">
        <v>4.1E-5</v>
      </c>
      <c r="Z415" s="37">
        <v>13.47</v>
      </c>
      <c r="AA415" s="37">
        <v>0.55000000000000004</v>
      </c>
      <c r="AB415" s="37">
        <v>0.6</v>
      </c>
      <c r="AC415" s="37">
        <v>12.53</v>
      </c>
      <c r="AD415" s="37">
        <v>0.18</v>
      </c>
      <c r="AE415" s="37">
        <v>0.23</v>
      </c>
      <c r="AF415" s="37">
        <v>12.88</v>
      </c>
      <c r="AG415" s="37">
        <v>0.5</v>
      </c>
      <c r="AH415" s="37">
        <v>0.83</v>
      </c>
      <c r="AI415" s="37">
        <v>178</v>
      </c>
      <c r="AJ415" s="37">
        <v>82</v>
      </c>
      <c r="AK415" s="37">
        <v>85</v>
      </c>
      <c r="AL415" s="37">
        <v>1121</v>
      </c>
      <c r="AM415" s="37">
        <v>30</v>
      </c>
      <c r="AN415" s="37">
        <v>1202</v>
      </c>
      <c r="AO415" s="37">
        <v>15</v>
      </c>
      <c r="AP415" s="37">
        <v>0.93200000000000005</v>
      </c>
      <c r="AQ415" s="37">
        <v>1.9E-2</v>
      </c>
      <c r="AR415" s="37">
        <v>-39</v>
      </c>
      <c r="AS415" s="37">
        <v>71</v>
      </c>
      <c r="AT415" s="37">
        <v>43260</v>
      </c>
      <c r="AU415" s="37">
        <v>630</v>
      </c>
      <c r="AV415" s="37">
        <v>2073</v>
      </c>
      <c r="AW415" s="37">
        <v>95</v>
      </c>
      <c r="BB415" s="1">
        <v>20890000</v>
      </c>
      <c r="BC415" s="1">
        <v>570000</v>
      </c>
      <c r="BD415" s="39" t="s">
        <v>5483</v>
      </c>
      <c r="BE415" s="39" t="s">
        <v>2973</v>
      </c>
      <c r="BG415" s="37">
        <v>1.946E-3</v>
      </c>
      <c r="BH415" s="125">
        <v>12.53</v>
      </c>
      <c r="BI415" s="125">
        <v>0.23</v>
      </c>
      <c r="BJ415" s="125">
        <f t="shared" si="33"/>
        <v>1.8355945730247409</v>
      </c>
      <c r="BK415" s="125">
        <v>12.663</v>
      </c>
      <c r="BL415" s="125">
        <v>0.23114399999999999</v>
      </c>
      <c r="BM415" s="125">
        <f t="shared" si="34"/>
        <v>1.8253494432598911</v>
      </c>
      <c r="BN415" s="36">
        <v>12.736000000000001</v>
      </c>
      <c r="BO415" s="36">
        <v>0.231549</v>
      </c>
      <c r="BP415" s="125">
        <f t="shared" si="30"/>
        <v>1.8180668969849247</v>
      </c>
      <c r="BQ415" s="125">
        <v>16.7577</v>
      </c>
      <c r="BR415" s="125">
        <v>1121</v>
      </c>
      <c r="BS415" s="125">
        <f t="shared" si="31"/>
        <v>1.0729613733905579</v>
      </c>
      <c r="BT415" s="125">
        <f t="shared" si="32"/>
        <v>6.978470675575366</v>
      </c>
    </row>
    <row r="416" spans="1:72">
      <c r="A416" s="37" t="s">
        <v>5487</v>
      </c>
      <c r="B416" s="37" t="s">
        <v>5488</v>
      </c>
      <c r="C416" s="37" t="s">
        <v>5489</v>
      </c>
      <c r="D416" s="37" t="s">
        <v>3853</v>
      </c>
      <c r="E416" s="37" t="s">
        <v>5490</v>
      </c>
      <c r="F416" s="37">
        <v>26.48</v>
      </c>
      <c r="G416" s="37" t="s">
        <v>5487</v>
      </c>
      <c r="H416" s="37" t="s">
        <v>2973</v>
      </c>
      <c r="I416" s="37" t="s">
        <v>2990</v>
      </c>
      <c r="J416" s="37">
        <v>1.83E-2</v>
      </c>
      <c r="K416" s="37">
        <v>1.5E-3</v>
      </c>
      <c r="L416" s="37">
        <v>1.6000000000000001E-3</v>
      </c>
      <c r="M416" s="37">
        <v>1.928E-3</v>
      </c>
      <c r="N416" s="37">
        <v>3.6999999999999998E-5</v>
      </c>
      <c r="O416" s="37">
        <v>4.3000000000000002E-5</v>
      </c>
      <c r="P416" s="37">
        <v>0.63314999999999999</v>
      </c>
      <c r="Q416" s="37">
        <v>518.67219999999998</v>
      </c>
      <c r="R416" s="37">
        <v>11.5679</v>
      </c>
      <c r="S416" s="37">
        <v>6.8699999999999997E-2</v>
      </c>
      <c r="T416" s="37">
        <v>5.3E-3</v>
      </c>
      <c r="U416" s="37">
        <v>5.3E-3</v>
      </c>
      <c r="V416" s="37">
        <v>-0.39831</v>
      </c>
      <c r="W416" s="37">
        <v>8.0500000000000005E-4</v>
      </c>
      <c r="X416" s="37">
        <v>6.8999999999999997E-5</v>
      </c>
      <c r="Y416" s="37">
        <v>8.0000000000000007E-5</v>
      </c>
      <c r="Z416" s="37">
        <v>18.399999999999999</v>
      </c>
      <c r="AA416" s="37">
        <v>1.5</v>
      </c>
      <c r="AB416" s="37">
        <v>1.6</v>
      </c>
      <c r="AC416" s="37">
        <v>12.42</v>
      </c>
      <c r="AD416" s="37">
        <v>0.24</v>
      </c>
      <c r="AE416" s="37">
        <v>0.27</v>
      </c>
      <c r="AF416" s="37">
        <v>16.3</v>
      </c>
      <c r="AG416" s="37">
        <v>1.4</v>
      </c>
      <c r="AH416" s="37">
        <v>1.6</v>
      </c>
      <c r="AI416" s="37">
        <v>1000</v>
      </c>
      <c r="AJ416" s="37">
        <v>160</v>
      </c>
      <c r="AK416" s="37">
        <v>160</v>
      </c>
      <c r="AL416" s="37">
        <v>623</v>
      </c>
      <c r="AM416" s="37">
        <v>30</v>
      </c>
      <c r="AN416" s="37">
        <v>354</v>
      </c>
      <c r="AO416" s="37">
        <v>21</v>
      </c>
      <c r="AP416" s="37">
        <v>1.7609999999999999</v>
      </c>
      <c r="AQ416" s="37">
        <v>2.4E-2</v>
      </c>
      <c r="AR416" s="37">
        <v>114</v>
      </c>
      <c r="AS416" s="37">
        <v>90</v>
      </c>
      <c r="AT416" s="1">
        <v>23900</v>
      </c>
      <c r="AU416" s="1">
        <v>1100</v>
      </c>
      <c r="AV416" s="37">
        <v>1610</v>
      </c>
      <c r="AW416" s="37">
        <v>120</v>
      </c>
      <c r="BB416" s="1">
        <v>11610000</v>
      </c>
      <c r="BC416" s="1">
        <v>550000</v>
      </c>
      <c r="BD416" s="39" t="s">
        <v>5487</v>
      </c>
      <c r="BE416" s="39" t="s">
        <v>2973</v>
      </c>
      <c r="BF416" s="39" t="s">
        <v>2990</v>
      </c>
      <c r="BG416" s="37">
        <v>1.928E-3</v>
      </c>
      <c r="BH416" s="125">
        <v>12.42</v>
      </c>
      <c r="BI416" s="125">
        <v>0.27</v>
      </c>
      <c r="BJ416" s="125">
        <f t="shared" si="33"/>
        <v>2.1739130434782612</v>
      </c>
      <c r="BK416" s="125">
        <v>12.586</v>
      </c>
      <c r="BL416" s="125">
        <v>0.28516000000000002</v>
      </c>
      <c r="BM416" s="125">
        <f t="shared" si="34"/>
        <v>2.2656920387732402</v>
      </c>
      <c r="BN416" s="36">
        <v>12.659000000000001</v>
      </c>
      <c r="BO416" s="36">
        <v>0.28548699999999999</v>
      </c>
      <c r="BP416" s="125">
        <f t="shared" si="30"/>
        <v>2.2552097322063354</v>
      </c>
      <c r="BQ416" s="125">
        <v>16.455200000000001</v>
      </c>
      <c r="BR416" s="125">
        <v>623</v>
      </c>
      <c r="BS416" s="125">
        <f t="shared" si="31"/>
        <v>0.56785917092561045</v>
      </c>
      <c r="BT416" s="125">
        <f t="shared" si="32"/>
        <v>32.499999999999993</v>
      </c>
    </row>
    <row r="417" spans="1:72">
      <c r="A417" s="37" t="s">
        <v>5491</v>
      </c>
      <c r="B417" s="37" t="s">
        <v>5492</v>
      </c>
      <c r="C417" s="37" t="s">
        <v>5493</v>
      </c>
      <c r="D417" s="37" t="s">
        <v>3853</v>
      </c>
      <c r="E417" s="37" t="s">
        <v>5494</v>
      </c>
      <c r="F417" s="37">
        <v>11.034000000000001</v>
      </c>
      <c r="G417" s="37" t="s">
        <v>5491</v>
      </c>
      <c r="H417" s="37" t="s">
        <v>3005</v>
      </c>
      <c r="J417" s="37">
        <v>1.353E-2</v>
      </c>
      <c r="K417" s="37">
        <v>9.3000000000000005E-4</v>
      </c>
      <c r="L417" s="37">
        <v>9.6000000000000002E-4</v>
      </c>
      <c r="M417" s="37">
        <v>1.861E-3</v>
      </c>
      <c r="N417" s="37">
        <v>2.0999999999999999E-5</v>
      </c>
      <c r="O417" s="37">
        <v>2.9E-5</v>
      </c>
      <c r="P417" s="37">
        <v>0.54551000000000005</v>
      </c>
      <c r="Q417" s="37">
        <v>537.34550000000002</v>
      </c>
      <c r="R417" s="37">
        <v>8.3734660000000005</v>
      </c>
      <c r="S417" s="37">
        <v>5.2299999999999999E-2</v>
      </c>
      <c r="T417" s="37">
        <v>3.2000000000000002E-3</v>
      </c>
      <c r="U417" s="37">
        <v>3.2000000000000002E-3</v>
      </c>
      <c r="V417" s="37">
        <v>-0.39541999999999999</v>
      </c>
      <c r="W417" s="37">
        <v>7.3999999999999999E-4</v>
      </c>
      <c r="X417" s="37">
        <v>3.6999999999999998E-5</v>
      </c>
      <c r="Y417" s="37">
        <v>5.3000000000000001E-5</v>
      </c>
      <c r="Z417" s="37">
        <v>13.65</v>
      </c>
      <c r="AA417" s="37">
        <v>0.93</v>
      </c>
      <c r="AB417" s="37">
        <v>0.97</v>
      </c>
      <c r="AC417" s="37">
        <v>11.99</v>
      </c>
      <c r="AD417" s="37">
        <v>0.14000000000000001</v>
      </c>
      <c r="AE417" s="37">
        <v>0.19</v>
      </c>
      <c r="AF417" s="37">
        <v>14.94</v>
      </c>
      <c r="AG417" s="37">
        <v>0.74</v>
      </c>
      <c r="AH417" s="37">
        <v>1.1000000000000001</v>
      </c>
      <c r="AI417" s="37">
        <v>280</v>
      </c>
      <c r="AJ417" s="37">
        <v>130</v>
      </c>
      <c r="AK417" s="37">
        <v>130</v>
      </c>
      <c r="AL417" s="37">
        <v>1283</v>
      </c>
      <c r="AM417" s="37">
        <v>18</v>
      </c>
      <c r="AN417" s="37">
        <v>612</v>
      </c>
      <c r="AO417" s="37">
        <v>13</v>
      </c>
      <c r="AP417" s="37">
        <v>2.1</v>
      </c>
      <c r="AQ417" s="37">
        <v>2.7E-2</v>
      </c>
      <c r="AR417" s="37">
        <v>150</v>
      </c>
      <c r="AS417" s="37">
        <v>170</v>
      </c>
      <c r="AT417" s="37">
        <v>49690</v>
      </c>
      <c r="AU417" s="37">
        <v>660</v>
      </c>
      <c r="AV417" s="37">
        <v>2510</v>
      </c>
      <c r="AW417" s="37">
        <v>130</v>
      </c>
      <c r="BB417" s="1">
        <v>23900000</v>
      </c>
      <c r="BC417" s="1">
        <v>340000</v>
      </c>
      <c r="BD417" s="39" t="s">
        <v>5491</v>
      </c>
      <c r="BE417" s="39" t="s">
        <v>3005</v>
      </c>
      <c r="BG417" s="37">
        <v>1.861E-3</v>
      </c>
      <c r="BH417" s="125">
        <v>11.99</v>
      </c>
      <c r="BI417" s="125">
        <v>0.19</v>
      </c>
      <c r="BJ417" s="125">
        <f t="shared" si="33"/>
        <v>1.58465387823186</v>
      </c>
      <c r="BK417" s="125">
        <v>12.112</v>
      </c>
      <c r="BL417" s="125">
        <v>0.192633</v>
      </c>
      <c r="BM417" s="125">
        <f t="shared" si="34"/>
        <v>1.5904309775429326</v>
      </c>
      <c r="BN417" s="36">
        <v>12.185</v>
      </c>
      <c r="BO417" s="36">
        <v>0.19311900000000001</v>
      </c>
      <c r="BP417" s="125">
        <f t="shared" si="30"/>
        <v>1.5848912597455891</v>
      </c>
      <c r="BQ417" s="125">
        <v>16.7453</v>
      </c>
      <c r="BR417" s="125">
        <v>1283</v>
      </c>
      <c r="BS417" s="125">
        <f t="shared" si="31"/>
        <v>0.47619047619047616</v>
      </c>
      <c r="BT417" s="125">
        <f t="shared" si="32"/>
        <v>12.161172161172162</v>
      </c>
    </row>
    <row r="418" spans="1:72">
      <c r="A418" s="37" t="s">
        <v>5495</v>
      </c>
      <c r="B418" s="37" t="s">
        <v>5496</v>
      </c>
      <c r="C418" s="37" t="s">
        <v>5497</v>
      </c>
      <c r="D418" s="37" t="s">
        <v>3853</v>
      </c>
      <c r="E418" s="37" t="s">
        <v>5498</v>
      </c>
      <c r="F418" s="37">
        <v>26.48</v>
      </c>
      <c r="G418" s="37" t="s">
        <v>5495</v>
      </c>
      <c r="H418" s="37" t="s">
        <v>5499</v>
      </c>
      <c r="I418" s="37" t="s">
        <v>2990</v>
      </c>
      <c r="J418" s="37">
        <v>2.5399999999999999E-2</v>
      </c>
      <c r="K418" s="37">
        <v>3.5000000000000001E-3</v>
      </c>
      <c r="L418" s="37">
        <v>3.5000000000000001E-3</v>
      </c>
      <c r="M418" s="37">
        <v>2.0309999999999998E-3</v>
      </c>
      <c r="N418" s="37">
        <v>4.6999999999999997E-5</v>
      </c>
      <c r="O418" s="37">
        <v>5.1999999999999997E-5</v>
      </c>
      <c r="P418" s="37">
        <v>0.90273999999999999</v>
      </c>
      <c r="Q418" s="37">
        <v>492.36829999999998</v>
      </c>
      <c r="R418" s="37">
        <v>12.60618</v>
      </c>
      <c r="S418" s="37">
        <v>8.8999999999999996E-2</v>
      </c>
      <c r="T418" s="37">
        <v>0.01</v>
      </c>
      <c r="U418" s="37">
        <v>0.01</v>
      </c>
      <c r="V418" s="37">
        <v>-0.85787999999999998</v>
      </c>
      <c r="W418" s="37">
        <v>1.06E-3</v>
      </c>
      <c r="X418" s="37">
        <v>1.2E-4</v>
      </c>
      <c r="Y418" s="37">
        <v>1.2999999999999999E-4</v>
      </c>
      <c r="Z418" s="37">
        <v>25.5</v>
      </c>
      <c r="AA418" s="37">
        <v>3.4</v>
      </c>
      <c r="AB418" s="37">
        <v>3.4</v>
      </c>
      <c r="AC418" s="37">
        <v>13.08</v>
      </c>
      <c r="AD418" s="37">
        <v>0.3</v>
      </c>
      <c r="AE418" s="37">
        <v>0.33</v>
      </c>
      <c r="AF418" s="37">
        <v>21.5</v>
      </c>
      <c r="AG418" s="37">
        <v>2.2999999999999998</v>
      </c>
      <c r="AH418" s="37">
        <v>2.6</v>
      </c>
      <c r="AI418" s="37">
        <v>1360</v>
      </c>
      <c r="AJ418" s="37">
        <v>230</v>
      </c>
      <c r="AK418" s="37">
        <v>230</v>
      </c>
      <c r="AL418" s="37">
        <v>3230</v>
      </c>
      <c r="AM418" s="37">
        <v>170</v>
      </c>
      <c r="AN418" s="37">
        <v>1976</v>
      </c>
      <c r="AO418" s="37">
        <v>45</v>
      </c>
      <c r="AP418" s="37">
        <v>1.625</v>
      </c>
      <c r="AQ418" s="37">
        <v>5.0999999999999997E-2</v>
      </c>
      <c r="AR418" s="37">
        <v>450</v>
      </c>
      <c r="AS418" s="37">
        <v>160</v>
      </c>
      <c r="AT418" s="1">
        <v>131000</v>
      </c>
      <c r="AU418" s="1">
        <v>2200</v>
      </c>
      <c r="AV418" s="1">
        <v>11200</v>
      </c>
      <c r="AW418" s="1">
        <v>1200</v>
      </c>
      <c r="AX418" s="1"/>
      <c r="AY418" s="1"/>
      <c r="AZ418" s="1"/>
      <c r="BA418" s="1"/>
      <c r="BB418" s="1">
        <v>60300000</v>
      </c>
      <c r="BC418" s="1">
        <v>3100000</v>
      </c>
      <c r="BD418" s="39" t="s">
        <v>5495</v>
      </c>
      <c r="BE418" s="39" t="s">
        <v>5499</v>
      </c>
      <c r="BF418" s="39" t="s">
        <v>2990</v>
      </c>
      <c r="BG418" s="37">
        <v>2.0309999999999998E-3</v>
      </c>
      <c r="BH418" s="125">
        <v>13.08</v>
      </c>
      <c r="BI418" s="125">
        <v>0.33</v>
      </c>
      <c r="BJ418" s="125">
        <f t="shared" si="33"/>
        <v>2.522935779816514</v>
      </c>
      <c r="BK418" s="125">
        <v>13.154</v>
      </c>
      <c r="BL418" s="125">
        <v>0.337557</v>
      </c>
      <c r="BM418" s="125">
        <f t="shared" si="34"/>
        <v>2.5661927930667479</v>
      </c>
      <c r="BN418" s="36">
        <v>13.227</v>
      </c>
      <c r="BO418" s="36">
        <v>0.33783299999999999</v>
      </c>
      <c r="BP418" s="125">
        <f t="shared" si="30"/>
        <v>2.554116579723293</v>
      </c>
      <c r="BQ418" s="125">
        <v>17.196400000000001</v>
      </c>
      <c r="BR418" s="125">
        <v>3230</v>
      </c>
      <c r="BS418" s="125">
        <f t="shared" si="31"/>
        <v>0.61538461538461542</v>
      </c>
      <c r="BT418" s="125">
        <f t="shared" si="32"/>
        <v>48.705882352941174</v>
      </c>
    </row>
    <row r="419" spans="1:72">
      <c r="A419" s="37" t="s">
        <v>5500</v>
      </c>
      <c r="B419" s="37" t="s">
        <v>5501</v>
      </c>
      <c r="C419" s="37" t="s">
        <v>5502</v>
      </c>
      <c r="D419" s="37" t="s">
        <v>3853</v>
      </c>
      <c r="E419" s="37" t="s">
        <v>5503</v>
      </c>
      <c r="F419" s="37">
        <v>22.067</v>
      </c>
      <c r="G419" s="37" t="s">
        <v>5500</v>
      </c>
      <c r="H419" s="37" t="s">
        <v>2973</v>
      </c>
      <c r="J419" s="37">
        <v>1.337E-2</v>
      </c>
      <c r="K419" s="37">
        <v>7.7999999999999999E-4</v>
      </c>
      <c r="L419" s="37">
        <v>8.1999999999999998E-4</v>
      </c>
      <c r="M419" s="37">
        <v>1.9009999999999999E-3</v>
      </c>
      <c r="N419" s="37">
        <v>2.8E-5</v>
      </c>
      <c r="O419" s="37">
        <v>3.4999999999999997E-5</v>
      </c>
      <c r="P419" s="37">
        <v>0.26227</v>
      </c>
      <c r="Q419" s="37">
        <v>526.03890000000001</v>
      </c>
      <c r="R419" s="37">
        <v>9.6850930000000002</v>
      </c>
      <c r="S419" s="37">
        <v>5.1499999999999997E-2</v>
      </c>
      <c r="T419" s="37">
        <v>2.8999999999999998E-3</v>
      </c>
      <c r="U419" s="37">
        <v>3.0000000000000001E-3</v>
      </c>
      <c r="V419" s="37">
        <v>1.616E-3</v>
      </c>
      <c r="W419" s="37">
        <v>6.1200000000000002E-4</v>
      </c>
      <c r="X419" s="37">
        <v>4.1E-5</v>
      </c>
      <c r="Y419" s="37">
        <v>5.1E-5</v>
      </c>
      <c r="Z419" s="37">
        <v>13.64</v>
      </c>
      <c r="AA419" s="37">
        <v>0.82</v>
      </c>
      <c r="AB419" s="37">
        <v>0.85</v>
      </c>
      <c r="AC419" s="37">
        <v>12.24</v>
      </c>
      <c r="AD419" s="37">
        <v>0.18</v>
      </c>
      <c r="AE419" s="37">
        <v>0.23</v>
      </c>
      <c r="AF419" s="37">
        <v>12.36</v>
      </c>
      <c r="AG419" s="37">
        <v>0.82</v>
      </c>
      <c r="AH419" s="37">
        <v>1</v>
      </c>
      <c r="AI419" s="37">
        <v>250</v>
      </c>
      <c r="AJ419" s="37">
        <v>120</v>
      </c>
      <c r="AK419" s="37">
        <v>120</v>
      </c>
      <c r="AL419" s="37">
        <v>817</v>
      </c>
      <c r="AM419" s="37">
        <v>66</v>
      </c>
      <c r="AN419" s="37">
        <v>639</v>
      </c>
      <c r="AO419" s="37">
        <v>51</v>
      </c>
      <c r="AP419" s="37">
        <v>1.2729999999999999</v>
      </c>
      <c r="AQ419" s="37">
        <v>1.9E-2</v>
      </c>
      <c r="AR419" s="37">
        <v>100</v>
      </c>
      <c r="AS419" s="37">
        <v>100</v>
      </c>
      <c r="AT419" s="1">
        <v>30000</v>
      </c>
      <c r="AU419" s="1">
        <v>2000</v>
      </c>
      <c r="AV419" s="37">
        <v>1530</v>
      </c>
      <c r="AW419" s="37">
        <v>160</v>
      </c>
      <c r="BB419" s="1">
        <v>15200000</v>
      </c>
      <c r="BC419" s="1">
        <v>1200000</v>
      </c>
      <c r="BD419" s="39" t="s">
        <v>5500</v>
      </c>
      <c r="BE419" s="39" t="s">
        <v>2973</v>
      </c>
      <c r="BG419" s="37">
        <v>1.9009999999999999E-3</v>
      </c>
      <c r="BH419" s="125">
        <v>12.24</v>
      </c>
      <c r="BI419" s="125">
        <v>0.23</v>
      </c>
      <c r="BJ419" s="125">
        <f t="shared" si="33"/>
        <v>1.8790849673202614</v>
      </c>
      <c r="BK419" s="125">
        <v>12.393000000000001</v>
      </c>
      <c r="BL419" s="125">
        <v>0.23255899999999999</v>
      </c>
      <c r="BM419" s="125">
        <f t="shared" si="34"/>
        <v>1.876535140805293</v>
      </c>
      <c r="BN419" s="36">
        <v>12.465999999999999</v>
      </c>
      <c r="BO419" s="36">
        <v>0.232962</v>
      </c>
      <c r="BP419" s="125">
        <f t="shared" si="30"/>
        <v>1.8687790790951391</v>
      </c>
      <c r="BQ419" s="125">
        <v>16.585599999999999</v>
      </c>
      <c r="BR419" s="125">
        <v>817</v>
      </c>
      <c r="BS419" s="125">
        <f t="shared" si="31"/>
        <v>0.78554595443833475</v>
      </c>
      <c r="BT419" s="125">
        <f t="shared" si="32"/>
        <v>10.26392961876833</v>
      </c>
    </row>
    <row r="420" spans="1:72">
      <c r="A420" s="37" t="s">
        <v>5504</v>
      </c>
      <c r="B420" s="37" t="s">
        <v>5505</v>
      </c>
      <c r="C420" s="37" t="s">
        <v>5506</v>
      </c>
      <c r="D420" s="37" t="s">
        <v>3853</v>
      </c>
      <c r="E420" s="37" t="s">
        <v>5507</v>
      </c>
      <c r="F420" s="37">
        <v>26.515999999999998</v>
      </c>
      <c r="G420" s="37" t="s">
        <v>5504</v>
      </c>
      <c r="H420" s="37" t="s">
        <v>2973</v>
      </c>
      <c r="I420" s="37" t="s">
        <v>2990</v>
      </c>
      <c r="J420" s="37">
        <v>0.1462</v>
      </c>
      <c r="K420" s="37">
        <v>6.0000000000000001E-3</v>
      </c>
      <c r="L420" s="37">
        <v>6.4999999999999997E-3</v>
      </c>
      <c r="M420" s="37">
        <v>3.2230000000000002E-3</v>
      </c>
      <c r="N420" s="37">
        <v>5.0000000000000002E-5</v>
      </c>
      <c r="O420" s="37">
        <v>6.0999999999999999E-5</v>
      </c>
      <c r="P420" s="37">
        <v>0.61341999999999997</v>
      </c>
      <c r="Q420" s="37">
        <v>310.26990000000001</v>
      </c>
      <c r="R420" s="37">
        <v>5.8723130000000001</v>
      </c>
      <c r="S420" s="37">
        <v>0.32600000000000001</v>
      </c>
      <c r="T420" s="37">
        <v>0.01</v>
      </c>
      <c r="U420" s="37">
        <v>1.0999999999999999E-2</v>
      </c>
      <c r="V420" s="37">
        <v>-0.34083999999999998</v>
      </c>
      <c r="W420" s="37">
        <v>3.5799999999999998E-3</v>
      </c>
      <c r="X420" s="37">
        <v>1.7000000000000001E-4</v>
      </c>
      <c r="Y420" s="37">
        <v>2.5000000000000001E-4</v>
      </c>
      <c r="Z420" s="37">
        <v>138.4</v>
      </c>
      <c r="AA420" s="37">
        <v>5.3</v>
      </c>
      <c r="AB420" s="37">
        <v>5.8</v>
      </c>
      <c r="AC420" s="37">
        <v>20.75</v>
      </c>
      <c r="AD420" s="37">
        <v>0.32</v>
      </c>
      <c r="AE420" s="37">
        <v>0.39</v>
      </c>
      <c r="AF420" s="37">
        <v>72.2</v>
      </c>
      <c r="AG420" s="37">
        <v>3.4</v>
      </c>
      <c r="AH420" s="37">
        <v>5.0999999999999996</v>
      </c>
      <c r="AI420" s="37">
        <v>3589</v>
      </c>
      <c r="AJ420" s="37">
        <v>51</v>
      </c>
      <c r="AK420" s="37">
        <v>54</v>
      </c>
      <c r="AL420" s="37">
        <v>785</v>
      </c>
      <c r="AM420" s="37">
        <v>18</v>
      </c>
      <c r="AN420" s="37">
        <v>734</v>
      </c>
      <c r="AO420" s="37">
        <v>40</v>
      </c>
      <c r="AP420" s="37">
        <v>1.079</v>
      </c>
      <c r="AQ420" s="37">
        <v>3.6999999999999998E-2</v>
      </c>
      <c r="AR420" s="37">
        <v>1040</v>
      </c>
      <c r="AS420" s="37">
        <v>200</v>
      </c>
      <c r="AT420" s="1">
        <v>50200</v>
      </c>
      <c r="AU420" s="1">
        <v>1300</v>
      </c>
      <c r="AV420" s="37">
        <v>16090</v>
      </c>
      <c r="AW420" s="37">
        <v>310</v>
      </c>
      <c r="BB420" s="1">
        <v>14620000</v>
      </c>
      <c r="BC420" s="1">
        <v>340000</v>
      </c>
      <c r="BD420" s="39" t="s">
        <v>5504</v>
      </c>
      <c r="BE420" s="39" t="s">
        <v>2973</v>
      </c>
      <c r="BF420" s="39" t="s">
        <v>2990</v>
      </c>
      <c r="BG420" s="37">
        <v>3.2230000000000002E-3</v>
      </c>
      <c r="BH420" s="125">
        <v>20.75</v>
      </c>
      <c r="BI420" s="125">
        <v>0.39</v>
      </c>
      <c r="BJ420" s="125">
        <f t="shared" si="33"/>
        <v>1.8795180722891567</v>
      </c>
      <c r="BK420" s="125">
        <v>20.946999999999999</v>
      </c>
      <c r="BL420" s="125">
        <v>0.40098899999999998</v>
      </c>
      <c r="BM420" s="125">
        <f t="shared" si="34"/>
        <v>1.9143027641189672</v>
      </c>
      <c r="BN420" s="36">
        <v>21.02</v>
      </c>
      <c r="BO420" s="36">
        <v>0.40121899999999999</v>
      </c>
      <c r="BP420" s="125">
        <f t="shared" si="30"/>
        <v>1.9087488106565176</v>
      </c>
      <c r="BQ420" s="125">
        <v>16.8109</v>
      </c>
      <c r="BR420" s="125">
        <v>785</v>
      </c>
      <c r="BS420" s="125">
        <f t="shared" si="31"/>
        <v>0.92678405931417984</v>
      </c>
      <c r="BT420" s="125">
        <f t="shared" si="32"/>
        <v>85.007225433526017</v>
      </c>
    </row>
    <row r="421" spans="1:72">
      <c r="A421" s="37" t="s">
        <v>5508</v>
      </c>
      <c r="B421" s="37" t="s">
        <v>5509</v>
      </c>
      <c r="C421" s="37" t="s">
        <v>5510</v>
      </c>
      <c r="D421" s="37" t="s">
        <v>3853</v>
      </c>
      <c r="E421" s="37" t="s">
        <v>5511</v>
      </c>
      <c r="F421" s="37">
        <v>26.515999999999998</v>
      </c>
      <c r="G421" s="37" t="s">
        <v>5508</v>
      </c>
      <c r="H421" s="37" t="s">
        <v>2973</v>
      </c>
      <c r="I421" s="37" t="s">
        <v>2990</v>
      </c>
      <c r="J421" s="37">
        <v>5.5899999999999998E-2</v>
      </c>
      <c r="K421" s="37">
        <v>1.5E-3</v>
      </c>
      <c r="L421" s="37">
        <v>1.8E-3</v>
      </c>
      <c r="M421" s="37">
        <v>2.1840000000000002E-3</v>
      </c>
      <c r="N421" s="37">
        <v>2.9E-5</v>
      </c>
      <c r="O421" s="37">
        <v>3.8000000000000002E-5</v>
      </c>
      <c r="P421" s="37">
        <v>0.33304</v>
      </c>
      <c r="Q421" s="37">
        <v>457.87549999999999</v>
      </c>
      <c r="R421" s="37">
        <v>7.9666980000000001</v>
      </c>
      <c r="S421" s="37">
        <v>0.18509999999999999</v>
      </c>
      <c r="T421" s="37">
        <v>5.0000000000000001E-3</v>
      </c>
      <c r="U421" s="37">
        <v>5.4000000000000003E-3</v>
      </c>
      <c r="V421" s="37">
        <v>7.3997999999999994E-2</v>
      </c>
      <c r="W421" s="37">
        <v>2.4499999999999999E-3</v>
      </c>
      <c r="X421" s="37">
        <v>9.2E-5</v>
      </c>
      <c r="Y421" s="37">
        <v>1.6000000000000001E-4</v>
      </c>
      <c r="Z421" s="37">
        <v>55.3</v>
      </c>
      <c r="AA421" s="37">
        <v>1.5</v>
      </c>
      <c r="AB421" s="37">
        <v>1.8</v>
      </c>
      <c r="AC421" s="37">
        <v>14.06</v>
      </c>
      <c r="AD421" s="37">
        <v>0.19</v>
      </c>
      <c r="AE421" s="37">
        <v>0.24</v>
      </c>
      <c r="AF421" s="37">
        <v>49.5</v>
      </c>
      <c r="AG421" s="37">
        <v>1.9</v>
      </c>
      <c r="AH421" s="37">
        <v>3.2</v>
      </c>
      <c r="AI421" s="37">
        <v>2693</v>
      </c>
      <c r="AJ421" s="37">
        <v>45</v>
      </c>
      <c r="AK421" s="37">
        <v>48</v>
      </c>
      <c r="AL421" s="37">
        <v>955</v>
      </c>
      <c r="AM421" s="37">
        <v>20</v>
      </c>
      <c r="AN421" s="37">
        <v>481.5</v>
      </c>
      <c r="AO421" s="37">
        <v>9.4</v>
      </c>
      <c r="AP421" s="37">
        <v>1.9890000000000001</v>
      </c>
      <c r="AQ421" s="37">
        <v>2.1000000000000001E-2</v>
      </c>
      <c r="AR421" s="37">
        <v>460</v>
      </c>
      <c r="AS421" s="37">
        <v>130</v>
      </c>
      <c r="AT421" s="37">
        <v>41380</v>
      </c>
      <c r="AU421" s="37">
        <v>600</v>
      </c>
      <c r="AV421" s="37">
        <v>7500</v>
      </c>
      <c r="AW421" s="37">
        <v>200</v>
      </c>
      <c r="BB421" s="1">
        <v>17780000</v>
      </c>
      <c r="BC421" s="1">
        <v>370000</v>
      </c>
      <c r="BD421" s="39" t="s">
        <v>5508</v>
      </c>
      <c r="BE421" s="39" t="s">
        <v>2973</v>
      </c>
      <c r="BF421" s="39" t="s">
        <v>2990</v>
      </c>
      <c r="BG421" s="37">
        <v>2.1840000000000002E-3</v>
      </c>
      <c r="BH421" s="125">
        <v>14.06</v>
      </c>
      <c r="BI421" s="125">
        <v>0.24</v>
      </c>
      <c r="BJ421" s="125">
        <f t="shared" si="33"/>
        <v>1.7069701280227594</v>
      </c>
      <c r="BK421" s="125">
        <v>14.22</v>
      </c>
      <c r="BL421" s="125">
        <v>0.25187399999999999</v>
      </c>
      <c r="BM421" s="125">
        <f t="shared" si="34"/>
        <v>1.7712658227848102</v>
      </c>
      <c r="BN421" s="36">
        <v>14.292999999999999</v>
      </c>
      <c r="BO421" s="36">
        <v>0.252245</v>
      </c>
      <c r="BP421" s="125">
        <f t="shared" si="30"/>
        <v>1.7648149443783672</v>
      </c>
      <c r="BQ421" s="125">
        <v>16.688800000000001</v>
      </c>
      <c r="BR421" s="125">
        <v>955</v>
      </c>
      <c r="BS421" s="125">
        <f t="shared" si="31"/>
        <v>0.50276520864756158</v>
      </c>
      <c r="BT421" s="125">
        <f t="shared" si="32"/>
        <v>74.575045207956592</v>
      </c>
    </row>
    <row r="422" spans="1:72">
      <c r="A422" s="37" t="s">
        <v>5512</v>
      </c>
      <c r="B422" s="37" t="s">
        <v>5513</v>
      </c>
      <c r="C422" s="37" t="s">
        <v>5514</v>
      </c>
      <c r="D422" s="37" t="s">
        <v>3853</v>
      </c>
      <c r="E422" s="37" t="s">
        <v>5515</v>
      </c>
      <c r="F422" s="37">
        <v>26.338000000000001</v>
      </c>
      <c r="G422" s="37" t="s">
        <v>5512</v>
      </c>
      <c r="H422" s="37" t="s">
        <v>3541</v>
      </c>
      <c r="I422" s="37" t="s">
        <v>2990</v>
      </c>
      <c r="J422" s="37">
        <v>2.1399999999999999E-2</v>
      </c>
      <c r="K422" s="37">
        <v>1.5E-3</v>
      </c>
      <c r="L422" s="37">
        <v>1.6000000000000001E-3</v>
      </c>
      <c r="M422" s="37">
        <v>2.0110000000000002E-3</v>
      </c>
      <c r="N422" s="37">
        <v>3.1999999999999999E-5</v>
      </c>
      <c r="O422" s="37">
        <v>3.8999999999999999E-5</v>
      </c>
      <c r="P422" s="37">
        <v>0.18326000000000001</v>
      </c>
      <c r="Q422" s="37">
        <v>497.26499999999999</v>
      </c>
      <c r="R422" s="37">
        <v>9.6436279999999996</v>
      </c>
      <c r="S422" s="37">
        <v>7.7100000000000002E-2</v>
      </c>
      <c r="T422" s="37">
        <v>5.4000000000000003E-3</v>
      </c>
      <c r="U422" s="37">
        <v>5.4999999999999997E-3</v>
      </c>
      <c r="V422" s="37">
        <v>-3.3397999999999997E-2</v>
      </c>
      <c r="W422" s="37">
        <v>9.3499999999999996E-4</v>
      </c>
      <c r="X422" s="37">
        <v>8.0000000000000007E-5</v>
      </c>
      <c r="Y422" s="37">
        <v>9.3999999999999994E-5</v>
      </c>
      <c r="Z422" s="37">
        <v>21.5</v>
      </c>
      <c r="AA422" s="37">
        <v>1.5</v>
      </c>
      <c r="AB422" s="37">
        <v>1.6</v>
      </c>
      <c r="AC422" s="37">
        <v>12.95</v>
      </c>
      <c r="AD422" s="37">
        <v>0.21</v>
      </c>
      <c r="AE422" s="37">
        <v>0.25</v>
      </c>
      <c r="AF422" s="37">
        <v>18.899999999999999</v>
      </c>
      <c r="AG422" s="37">
        <v>1.6</v>
      </c>
      <c r="AH422" s="37">
        <v>1.9</v>
      </c>
      <c r="AI422" s="37">
        <v>1070</v>
      </c>
      <c r="AJ422" s="37">
        <v>140</v>
      </c>
      <c r="AK422" s="37">
        <v>140</v>
      </c>
      <c r="AL422" s="37">
        <v>840</v>
      </c>
      <c r="AM422" s="37">
        <v>53</v>
      </c>
      <c r="AN422" s="37">
        <v>604</v>
      </c>
      <c r="AO422" s="37">
        <v>37</v>
      </c>
      <c r="AP422" s="37">
        <v>1.377</v>
      </c>
      <c r="AQ422" s="37">
        <v>1.2E-2</v>
      </c>
      <c r="AR422" s="37">
        <v>97</v>
      </c>
      <c r="AS422" s="37">
        <v>97</v>
      </c>
      <c r="AT422" s="1">
        <v>32800</v>
      </c>
      <c r="AU422" s="1">
        <v>1300</v>
      </c>
      <c r="AV422" s="37">
        <v>2450</v>
      </c>
      <c r="AW422" s="37">
        <v>140</v>
      </c>
      <c r="BB422" s="1">
        <v>15630000</v>
      </c>
      <c r="BC422" s="1">
        <v>990000</v>
      </c>
      <c r="BD422" s="39" t="s">
        <v>5512</v>
      </c>
      <c r="BE422" s="39" t="s">
        <v>3541</v>
      </c>
      <c r="BF422" s="39" t="s">
        <v>2990</v>
      </c>
      <c r="BG422" s="37">
        <v>2.0110000000000002E-3</v>
      </c>
      <c r="BH422" s="125">
        <v>12.95</v>
      </c>
      <c r="BI422" s="125">
        <v>0.25</v>
      </c>
      <c r="BJ422" s="125">
        <f t="shared" si="33"/>
        <v>1.9305019305019304</v>
      </c>
      <c r="BK422" s="125">
        <v>13.105</v>
      </c>
      <c r="BL422" s="125">
        <v>0.258299</v>
      </c>
      <c r="BM422" s="125">
        <f t="shared" si="34"/>
        <v>1.9709958031285768</v>
      </c>
      <c r="BN422" s="36">
        <v>13.178000000000001</v>
      </c>
      <c r="BO422" s="36">
        <v>0.25866099999999997</v>
      </c>
      <c r="BP422" s="125">
        <f t="shared" si="30"/>
        <v>1.9628244043102137</v>
      </c>
      <c r="BQ422" s="125">
        <v>16.616700000000002</v>
      </c>
      <c r="BR422" s="125">
        <v>840</v>
      </c>
      <c r="BS422" s="125">
        <f t="shared" si="31"/>
        <v>0.72621641249092228</v>
      </c>
      <c r="BT422" s="125">
        <f t="shared" si="32"/>
        <v>39.767441860465127</v>
      </c>
    </row>
    <row r="423" spans="1:72">
      <c r="A423" s="37" t="s">
        <v>5516</v>
      </c>
      <c r="B423" s="37" t="s">
        <v>5517</v>
      </c>
      <c r="C423" s="37" t="s">
        <v>5518</v>
      </c>
      <c r="D423" s="37" t="s">
        <v>3853</v>
      </c>
      <c r="E423" s="37" t="s">
        <v>5519</v>
      </c>
      <c r="F423" s="37">
        <v>26.515999999999998</v>
      </c>
      <c r="G423" s="37" t="s">
        <v>5516</v>
      </c>
      <c r="H423" s="37" t="s">
        <v>3026</v>
      </c>
      <c r="I423" s="37" t="s">
        <v>2990</v>
      </c>
      <c r="J423" s="37">
        <v>9.1999999999999998E-2</v>
      </c>
      <c r="K423" s="37">
        <v>1.2E-2</v>
      </c>
      <c r="L423" s="37">
        <v>1.2E-2</v>
      </c>
      <c r="M423" s="37">
        <v>2.4889999999999999E-3</v>
      </c>
      <c r="N423" s="37">
        <v>9.3999999999999994E-5</v>
      </c>
      <c r="O423" s="37">
        <v>9.7999999999999997E-5</v>
      </c>
      <c r="P423" s="37">
        <v>0.92125999999999997</v>
      </c>
      <c r="Q423" s="37">
        <v>401.76780000000002</v>
      </c>
      <c r="R423" s="37">
        <v>15.818899999999999</v>
      </c>
      <c r="S423" s="37">
        <v>0.25900000000000001</v>
      </c>
      <c r="T423" s="37">
        <v>2.4E-2</v>
      </c>
      <c r="U423" s="37">
        <v>2.4E-2</v>
      </c>
      <c r="V423" s="37">
        <v>-0.82581000000000004</v>
      </c>
      <c r="W423" s="37">
        <v>3.6099999999999999E-3</v>
      </c>
      <c r="X423" s="37">
        <v>5.0000000000000001E-4</v>
      </c>
      <c r="Y423" s="37">
        <v>5.2999999999999998E-4</v>
      </c>
      <c r="Z423" s="37">
        <v>88</v>
      </c>
      <c r="AA423" s="37">
        <v>11</v>
      </c>
      <c r="AB423" s="37">
        <v>11</v>
      </c>
      <c r="AC423" s="37">
        <v>16.02</v>
      </c>
      <c r="AD423" s="37">
        <v>0.61</v>
      </c>
      <c r="AE423" s="37">
        <v>0.63</v>
      </c>
      <c r="AF423" s="37">
        <v>73</v>
      </c>
      <c r="AG423" s="37">
        <v>10</v>
      </c>
      <c r="AH423" s="37">
        <v>11</v>
      </c>
      <c r="AI423" s="37">
        <v>3210</v>
      </c>
      <c r="AJ423" s="37">
        <v>150</v>
      </c>
      <c r="AK423" s="37">
        <v>150</v>
      </c>
      <c r="AL423" s="37">
        <v>605</v>
      </c>
      <c r="AM423" s="37">
        <v>80</v>
      </c>
      <c r="AN423" s="37">
        <v>326</v>
      </c>
      <c r="AO423" s="37">
        <v>48</v>
      </c>
      <c r="AP423" s="37">
        <v>1.9059999999999999</v>
      </c>
      <c r="AQ423" s="37">
        <v>4.2000000000000003E-2</v>
      </c>
      <c r="AR423" s="37">
        <v>410</v>
      </c>
      <c r="AS423" s="37">
        <v>110</v>
      </c>
      <c r="AT423" s="1">
        <v>28800</v>
      </c>
      <c r="AU423" s="1">
        <v>2600</v>
      </c>
      <c r="AV423" s="37">
        <v>6970</v>
      </c>
      <c r="AW423" s="37">
        <v>190</v>
      </c>
      <c r="BB423" s="1">
        <v>11300000</v>
      </c>
      <c r="BC423" s="1">
        <v>1500000</v>
      </c>
      <c r="BD423" s="39" t="s">
        <v>5516</v>
      </c>
      <c r="BE423" s="39" t="s">
        <v>3026</v>
      </c>
      <c r="BF423" s="39" t="s">
        <v>2990</v>
      </c>
      <c r="BG423" s="37">
        <v>2.4889999999999999E-3</v>
      </c>
      <c r="BH423" s="125">
        <v>16.02</v>
      </c>
      <c r="BI423" s="125">
        <v>0.63</v>
      </c>
      <c r="BJ423" s="125">
        <f t="shared" si="33"/>
        <v>3.9325842696629212</v>
      </c>
      <c r="BK423" s="125">
        <v>16.228000000000002</v>
      </c>
      <c r="BL423" s="125">
        <v>0.64114800000000005</v>
      </c>
      <c r="BM423" s="125">
        <f t="shared" si="34"/>
        <v>3.9508750308109444</v>
      </c>
      <c r="BN423" s="36">
        <v>16.300999999999998</v>
      </c>
      <c r="BO423" s="36">
        <v>0.64128700000000005</v>
      </c>
      <c r="BP423" s="125">
        <f t="shared" si="30"/>
        <v>3.9340347217962099</v>
      </c>
      <c r="BQ423" s="125">
        <v>16.5505</v>
      </c>
      <c r="BR423" s="125">
        <v>605</v>
      </c>
      <c r="BS423" s="125">
        <f t="shared" si="31"/>
        <v>0.52465897166841557</v>
      </c>
      <c r="BT423" s="125">
        <f t="shared" si="32"/>
        <v>81.795454545454547</v>
      </c>
    </row>
    <row r="424" spans="1:72">
      <c r="A424" s="37" t="s">
        <v>5520</v>
      </c>
      <c r="B424" s="37" t="s">
        <v>5521</v>
      </c>
      <c r="C424" s="37" t="s">
        <v>5522</v>
      </c>
      <c r="D424" s="37" t="s">
        <v>3853</v>
      </c>
      <c r="E424" s="37" t="s">
        <v>5523</v>
      </c>
      <c r="F424" s="37">
        <v>26.515999999999998</v>
      </c>
      <c r="G424" s="37" t="s">
        <v>5520</v>
      </c>
      <c r="H424" s="37" t="s">
        <v>3019</v>
      </c>
      <c r="I424" s="37" t="s">
        <v>2990</v>
      </c>
      <c r="J424" s="37">
        <v>1.443E-2</v>
      </c>
      <c r="K424" s="37">
        <v>5.8E-4</v>
      </c>
      <c r="L424" s="37">
        <v>6.4000000000000005E-4</v>
      </c>
      <c r="M424" s="37">
        <v>1.8699999999999999E-3</v>
      </c>
      <c r="N424" s="37">
        <v>1.9000000000000001E-5</v>
      </c>
      <c r="O424" s="37">
        <v>2.8E-5</v>
      </c>
      <c r="P424" s="37">
        <v>8.4487999999999994E-2</v>
      </c>
      <c r="Q424" s="37">
        <v>534.75940000000003</v>
      </c>
      <c r="R424" s="37">
        <v>8.0070920000000001</v>
      </c>
      <c r="S424" s="37">
        <v>5.5500000000000001E-2</v>
      </c>
      <c r="T424" s="37">
        <v>2.2000000000000001E-3</v>
      </c>
      <c r="U424" s="37">
        <v>2.3E-3</v>
      </c>
      <c r="V424" s="37">
        <v>0.14449000000000001</v>
      </c>
      <c r="W424" s="37">
        <v>6.7299999999999999E-4</v>
      </c>
      <c r="X424" s="37">
        <v>3.4E-5</v>
      </c>
      <c r="Y424" s="37">
        <v>4.8000000000000001E-5</v>
      </c>
      <c r="Z424" s="37">
        <v>14.55</v>
      </c>
      <c r="AA424" s="37">
        <v>0.57999999999999996</v>
      </c>
      <c r="AB424" s="37">
        <v>0.64</v>
      </c>
      <c r="AC424" s="37">
        <v>12.04</v>
      </c>
      <c r="AD424" s="37">
        <v>0.13</v>
      </c>
      <c r="AE424" s="37">
        <v>0.18</v>
      </c>
      <c r="AF424" s="37">
        <v>13.6</v>
      </c>
      <c r="AG424" s="37">
        <v>0.68</v>
      </c>
      <c r="AH424" s="37">
        <v>0.98</v>
      </c>
      <c r="AI424" s="37">
        <v>410</v>
      </c>
      <c r="AJ424" s="37">
        <v>88</v>
      </c>
      <c r="AK424" s="37">
        <v>91</v>
      </c>
      <c r="AL424" s="37">
        <v>1696</v>
      </c>
      <c r="AM424" s="37">
        <v>31</v>
      </c>
      <c r="AN424" s="37">
        <v>891</v>
      </c>
      <c r="AO424" s="37">
        <v>12</v>
      </c>
      <c r="AP424" s="37">
        <v>1.9019999999999999</v>
      </c>
      <c r="AQ424" s="37">
        <v>2.3E-2</v>
      </c>
      <c r="AR424" s="37">
        <v>71</v>
      </c>
      <c r="AS424" s="37">
        <v>87</v>
      </c>
      <c r="AT424" s="37">
        <v>62880</v>
      </c>
      <c r="AU424" s="37">
        <v>770</v>
      </c>
      <c r="AV424" s="37">
        <v>3460</v>
      </c>
      <c r="AW424" s="37">
        <v>140</v>
      </c>
      <c r="BB424" s="1">
        <v>31560000</v>
      </c>
      <c r="BC424" s="1">
        <v>580000</v>
      </c>
      <c r="BD424" s="39" t="s">
        <v>5520</v>
      </c>
      <c r="BE424" s="39" t="s">
        <v>3019</v>
      </c>
      <c r="BF424" s="39" t="s">
        <v>2990</v>
      </c>
      <c r="BG424" s="37">
        <v>1.8699999999999999E-3</v>
      </c>
      <c r="BH424" s="125">
        <v>12.04</v>
      </c>
      <c r="BI424" s="125">
        <v>0.18</v>
      </c>
      <c r="BJ424" s="125">
        <f t="shared" si="33"/>
        <v>1.4950166112956811</v>
      </c>
      <c r="BK424" s="125">
        <v>12.154</v>
      </c>
      <c r="BL424" s="125">
        <v>0.18518599999999999</v>
      </c>
      <c r="BM424" s="125">
        <f t="shared" si="34"/>
        <v>1.5236629916077011</v>
      </c>
      <c r="BN424" s="36">
        <v>12.227</v>
      </c>
      <c r="BO424" s="36">
        <v>0.185692</v>
      </c>
      <c r="BP424" s="125">
        <f t="shared" si="30"/>
        <v>1.5187045064202174</v>
      </c>
      <c r="BQ424" s="125">
        <v>16.872800000000002</v>
      </c>
      <c r="BR424" s="125">
        <v>1696</v>
      </c>
      <c r="BS424" s="125">
        <f t="shared" si="31"/>
        <v>0.52576235541535232</v>
      </c>
      <c r="BT424" s="125">
        <f t="shared" si="32"/>
        <v>17.250859106529216</v>
      </c>
    </row>
    <row r="425" spans="1:72">
      <c r="A425" s="37" t="s">
        <v>5524</v>
      </c>
      <c r="B425" s="37" t="s">
        <v>5525</v>
      </c>
      <c r="C425" s="37" t="s">
        <v>5526</v>
      </c>
      <c r="D425" s="37" t="s">
        <v>3853</v>
      </c>
      <c r="E425" s="37" t="s">
        <v>5527</v>
      </c>
      <c r="F425" s="37">
        <v>26.481999999999999</v>
      </c>
      <c r="G425" s="37" t="s">
        <v>5524</v>
      </c>
      <c r="H425" s="37" t="s">
        <v>3004</v>
      </c>
      <c r="I425" s="37" t="s">
        <v>2990</v>
      </c>
      <c r="J425" s="37">
        <v>5.6000000000000001E-2</v>
      </c>
      <c r="K425" s="37">
        <v>1.0999999999999999E-2</v>
      </c>
      <c r="L425" s="37">
        <v>1.0999999999999999E-2</v>
      </c>
      <c r="M425" s="37">
        <v>2.33E-3</v>
      </c>
      <c r="N425" s="37">
        <v>1E-4</v>
      </c>
      <c r="O425" s="37">
        <v>1E-4</v>
      </c>
      <c r="P425" s="37">
        <v>0.92952000000000001</v>
      </c>
      <c r="Q425" s="37">
        <v>429.18450000000001</v>
      </c>
      <c r="R425" s="37">
        <v>18.41994</v>
      </c>
      <c r="S425" s="37">
        <v>0.17299999999999999</v>
      </c>
      <c r="T425" s="37">
        <v>2.7E-2</v>
      </c>
      <c r="U425" s="37">
        <v>2.7E-2</v>
      </c>
      <c r="V425" s="37">
        <v>-0.88107999999999997</v>
      </c>
      <c r="W425" s="37">
        <v>3.0100000000000001E-3</v>
      </c>
      <c r="X425" s="37">
        <v>6.0999999999999997E-4</v>
      </c>
      <c r="Y425" s="37">
        <v>6.3000000000000003E-4</v>
      </c>
      <c r="Z425" s="37">
        <v>55</v>
      </c>
      <c r="AA425" s="37">
        <v>10</v>
      </c>
      <c r="AB425" s="37">
        <v>10</v>
      </c>
      <c r="AC425" s="37">
        <v>15.01</v>
      </c>
      <c r="AD425" s="37">
        <v>0.65</v>
      </c>
      <c r="AE425" s="37">
        <v>0.67</v>
      </c>
      <c r="AF425" s="37">
        <v>61</v>
      </c>
      <c r="AG425" s="37">
        <v>12</v>
      </c>
      <c r="AH425" s="37">
        <v>13</v>
      </c>
      <c r="AI425" s="37">
        <v>2390</v>
      </c>
      <c r="AJ425" s="37">
        <v>270</v>
      </c>
      <c r="AK425" s="37">
        <v>270</v>
      </c>
      <c r="AL425" s="37">
        <v>690</v>
      </c>
      <c r="AM425" s="37">
        <v>36</v>
      </c>
      <c r="AN425" s="37">
        <v>275</v>
      </c>
      <c r="AO425" s="37">
        <v>14</v>
      </c>
      <c r="AP425" s="37">
        <v>2.52</v>
      </c>
      <c r="AQ425" s="37">
        <v>3.5000000000000003E-2</v>
      </c>
      <c r="AR425" s="37">
        <v>200</v>
      </c>
      <c r="AS425" s="37">
        <v>110</v>
      </c>
      <c r="AT425" s="1">
        <v>31800</v>
      </c>
      <c r="AU425" s="1">
        <v>1200</v>
      </c>
      <c r="AV425" s="37">
        <v>5420</v>
      </c>
      <c r="AW425" s="37">
        <v>990</v>
      </c>
      <c r="BB425" s="1">
        <v>12840000</v>
      </c>
      <c r="BC425" s="1">
        <v>670000</v>
      </c>
      <c r="BD425" s="39" t="s">
        <v>5524</v>
      </c>
      <c r="BE425" s="39" t="s">
        <v>3004</v>
      </c>
      <c r="BF425" s="39" t="s">
        <v>2990</v>
      </c>
      <c r="BG425" s="37">
        <v>2.33E-3</v>
      </c>
      <c r="BH425" s="125">
        <v>15.01</v>
      </c>
      <c r="BI425" s="125">
        <v>0.67</v>
      </c>
      <c r="BJ425" s="125">
        <f t="shared" si="33"/>
        <v>4.4636908727514992</v>
      </c>
      <c r="BK425" s="125">
        <v>15.19</v>
      </c>
      <c r="BL425" s="125">
        <v>0.65368099999999996</v>
      </c>
      <c r="BM425" s="125">
        <f t="shared" si="34"/>
        <v>4.3033640552995394</v>
      </c>
      <c r="BN425" s="36">
        <v>15.263</v>
      </c>
      <c r="BO425" s="36">
        <v>0.65381800000000001</v>
      </c>
      <c r="BP425" s="125">
        <f t="shared" si="30"/>
        <v>4.2836794863395138</v>
      </c>
      <c r="BQ425" s="125">
        <v>16.566299999999998</v>
      </c>
      <c r="BR425" s="125">
        <v>690</v>
      </c>
      <c r="BS425" s="125">
        <f t="shared" si="31"/>
        <v>0.3968253968253968</v>
      </c>
      <c r="BT425" s="125">
        <f t="shared" si="32"/>
        <v>72.709090909090918</v>
      </c>
    </row>
    <row r="426" spans="1:72">
      <c r="A426" s="37" t="s">
        <v>5528</v>
      </c>
      <c r="B426" s="37" t="s">
        <v>5529</v>
      </c>
      <c r="C426" s="37" t="s">
        <v>5530</v>
      </c>
      <c r="D426" s="37" t="s">
        <v>3853</v>
      </c>
      <c r="E426" s="37" t="s">
        <v>5531</v>
      </c>
      <c r="F426" s="37">
        <v>26.338000000000001</v>
      </c>
      <c r="G426" s="37" t="s">
        <v>5528</v>
      </c>
      <c r="H426" s="37" t="s">
        <v>2973</v>
      </c>
      <c r="J426" s="37">
        <v>1.295E-2</v>
      </c>
      <c r="K426" s="37">
        <v>4.8000000000000001E-4</v>
      </c>
      <c r="L426" s="37">
        <v>5.2999999999999998E-4</v>
      </c>
      <c r="M426" s="37">
        <v>1.9170000000000001E-3</v>
      </c>
      <c r="N426" s="37">
        <v>2.3E-5</v>
      </c>
      <c r="O426" s="37">
        <v>3.1000000000000001E-5</v>
      </c>
      <c r="P426" s="37">
        <v>-0.14047000000000001</v>
      </c>
      <c r="Q426" s="37">
        <v>521.64840000000004</v>
      </c>
      <c r="R426" s="37">
        <v>8.4356290000000005</v>
      </c>
      <c r="S426" s="37">
        <v>4.8800000000000003E-2</v>
      </c>
      <c r="T426" s="37">
        <v>2.0999999999999999E-3</v>
      </c>
      <c r="U426" s="37">
        <v>2.0999999999999999E-3</v>
      </c>
      <c r="V426" s="37">
        <v>0.41295999999999999</v>
      </c>
      <c r="W426" s="37">
        <v>6.4599999999999998E-4</v>
      </c>
      <c r="X426" s="37">
        <v>3.8000000000000002E-5</v>
      </c>
      <c r="Y426" s="37">
        <v>5.1E-5</v>
      </c>
      <c r="Z426" s="37">
        <v>13.07</v>
      </c>
      <c r="AA426" s="37">
        <v>0.48</v>
      </c>
      <c r="AB426" s="37">
        <v>0.53</v>
      </c>
      <c r="AC426" s="37">
        <v>12.35</v>
      </c>
      <c r="AD426" s="37">
        <v>0.15</v>
      </c>
      <c r="AE426" s="37">
        <v>0.2</v>
      </c>
      <c r="AF426" s="37">
        <v>13.05</v>
      </c>
      <c r="AG426" s="37">
        <v>0.77</v>
      </c>
      <c r="AH426" s="37">
        <v>1</v>
      </c>
      <c r="AI426" s="37">
        <v>125</v>
      </c>
      <c r="AJ426" s="37">
        <v>90</v>
      </c>
      <c r="AK426" s="37">
        <v>93</v>
      </c>
      <c r="AL426" s="37">
        <v>1365</v>
      </c>
      <c r="AM426" s="37">
        <v>83</v>
      </c>
      <c r="AN426" s="37">
        <v>745</v>
      </c>
      <c r="AO426" s="37">
        <v>43</v>
      </c>
      <c r="AP426" s="37">
        <v>1.8360000000000001</v>
      </c>
      <c r="AQ426" s="37">
        <v>1.7999999999999999E-2</v>
      </c>
      <c r="AR426" s="37">
        <v>76</v>
      </c>
      <c r="AS426" s="37">
        <v>93</v>
      </c>
      <c r="AT426" s="1">
        <v>51400</v>
      </c>
      <c r="AU426" s="1">
        <v>2300</v>
      </c>
      <c r="AV426" s="37">
        <v>2420</v>
      </c>
      <c r="AW426" s="37">
        <v>120</v>
      </c>
      <c r="BB426" s="1">
        <v>25400000</v>
      </c>
      <c r="BC426" s="1">
        <v>1500000</v>
      </c>
      <c r="BD426" s="39" t="s">
        <v>5528</v>
      </c>
      <c r="BE426" s="39" t="s">
        <v>2973</v>
      </c>
      <c r="BG426" s="37">
        <v>1.9170000000000001E-3</v>
      </c>
      <c r="BH426" s="125">
        <v>12.35</v>
      </c>
      <c r="BI426" s="125">
        <v>0.2</v>
      </c>
      <c r="BJ426" s="125">
        <f t="shared" si="33"/>
        <v>1.6194331983805668</v>
      </c>
      <c r="BK426" s="125">
        <v>12.47</v>
      </c>
      <c r="BL426" s="125">
        <v>0.205183</v>
      </c>
      <c r="BM426" s="125">
        <f t="shared" si="34"/>
        <v>1.6454129911788291</v>
      </c>
      <c r="BN426" s="36">
        <v>12.542999999999999</v>
      </c>
      <c r="BO426" s="36">
        <v>0.20563999999999999</v>
      </c>
      <c r="BP426" s="125">
        <f t="shared" si="30"/>
        <v>1.6394801881527545</v>
      </c>
      <c r="BQ426" s="125">
        <v>16.791399999999999</v>
      </c>
      <c r="BR426" s="125">
        <v>1365</v>
      </c>
      <c r="BS426" s="125">
        <f t="shared" si="31"/>
        <v>0.54466230936819171</v>
      </c>
      <c r="BT426" s="125">
        <f t="shared" si="32"/>
        <v>5.5087987758224983</v>
      </c>
    </row>
    <row r="427" spans="1:72">
      <c r="A427" s="37" t="s">
        <v>5532</v>
      </c>
      <c r="B427" s="37" t="s">
        <v>5533</v>
      </c>
      <c r="C427" s="37" t="s">
        <v>5534</v>
      </c>
      <c r="D427" s="37" t="s">
        <v>3853</v>
      </c>
      <c r="E427" s="37" t="s">
        <v>5535</v>
      </c>
      <c r="F427" s="37">
        <v>26.515999999999998</v>
      </c>
      <c r="G427" s="37" t="s">
        <v>5532</v>
      </c>
      <c r="H427" s="37" t="s">
        <v>2998</v>
      </c>
      <c r="J427" s="37">
        <v>1.3350000000000001E-2</v>
      </c>
      <c r="K427" s="37">
        <v>5.9999999999999995E-4</v>
      </c>
      <c r="L427" s="37">
        <v>6.4000000000000005E-4</v>
      </c>
      <c r="M427" s="37">
        <v>1.9589999999999998E-3</v>
      </c>
      <c r="N427" s="37">
        <v>3.6999999999999998E-5</v>
      </c>
      <c r="O427" s="37">
        <v>4.3000000000000002E-5</v>
      </c>
      <c r="P427" s="37">
        <v>-1.1001E-2</v>
      </c>
      <c r="Q427" s="37">
        <v>510.46449999999999</v>
      </c>
      <c r="R427" s="37">
        <v>11.20468</v>
      </c>
      <c r="S427" s="37">
        <v>4.9700000000000001E-2</v>
      </c>
      <c r="T427" s="37">
        <v>2.3999999999999998E-3</v>
      </c>
      <c r="U427" s="37">
        <v>2.5000000000000001E-3</v>
      </c>
      <c r="V427" s="37">
        <v>0.45390000000000003</v>
      </c>
      <c r="W427" s="37">
        <v>6.5399999999999996E-4</v>
      </c>
      <c r="X427" s="37">
        <v>3.6000000000000001E-5</v>
      </c>
      <c r="Y427" s="37">
        <v>4.8999999999999998E-5</v>
      </c>
      <c r="Z427" s="37">
        <v>13.46</v>
      </c>
      <c r="AA427" s="37">
        <v>0.6</v>
      </c>
      <c r="AB427" s="37">
        <v>0.65</v>
      </c>
      <c r="AC427" s="37">
        <v>12.61</v>
      </c>
      <c r="AD427" s="37">
        <v>0.24</v>
      </c>
      <c r="AE427" s="37">
        <v>0.28000000000000003</v>
      </c>
      <c r="AF427" s="37">
        <v>13.22</v>
      </c>
      <c r="AG427" s="37">
        <v>0.72</v>
      </c>
      <c r="AH427" s="37">
        <v>0.99</v>
      </c>
      <c r="AI427" s="37">
        <v>170</v>
      </c>
      <c r="AJ427" s="37">
        <v>100</v>
      </c>
      <c r="AK427" s="37">
        <v>100</v>
      </c>
      <c r="AL427" s="37">
        <v>795</v>
      </c>
      <c r="AM427" s="37">
        <v>55</v>
      </c>
      <c r="AN427" s="37">
        <v>706</v>
      </c>
      <c r="AO427" s="37">
        <v>59</v>
      </c>
      <c r="AP427" s="37">
        <v>1.139</v>
      </c>
      <c r="AQ427" s="37">
        <v>1.9E-2</v>
      </c>
      <c r="AR427" s="37">
        <v>164</v>
      </c>
      <c r="AS427" s="37">
        <v>88</v>
      </c>
      <c r="AT427" s="1">
        <v>30300</v>
      </c>
      <c r="AU427" s="1">
        <v>1500</v>
      </c>
      <c r="AV427" s="37">
        <v>1440</v>
      </c>
      <c r="AW427" s="37">
        <v>110</v>
      </c>
      <c r="BB427" s="1">
        <v>14800000</v>
      </c>
      <c r="BC427" s="1">
        <v>1000000</v>
      </c>
      <c r="BD427" s="39" t="s">
        <v>5532</v>
      </c>
      <c r="BE427" s="39" t="s">
        <v>2998</v>
      </c>
      <c r="BG427" s="37">
        <v>1.9589999999999998E-3</v>
      </c>
      <c r="BH427" s="125">
        <v>12.61</v>
      </c>
      <c r="BI427" s="125">
        <v>0.28000000000000003</v>
      </c>
      <c r="BJ427" s="125">
        <f t="shared" si="33"/>
        <v>2.2204599524187159</v>
      </c>
      <c r="BK427" s="125">
        <v>12.769</v>
      </c>
      <c r="BL427" s="125">
        <v>0.28394000000000003</v>
      </c>
      <c r="BM427" s="125">
        <f t="shared" si="34"/>
        <v>2.2236666927715563</v>
      </c>
      <c r="BN427" s="36">
        <v>12.842000000000001</v>
      </c>
      <c r="BO427" s="36">
        <v>0.28426899999999999</v>
      </c>
      <c r="BP427" s="125">
        <f t="shared" si="30"/>
        <v>2.2135882261330009</v>
      </c>
      <c r="BQ427" s="125">
        <v>16.595800000000001</v>
      </c>
      <c r="BR427" s="125">
        <v>795</v>
      </c>
      <c r="BS427" s="125">
        <f t="shared" si="31"/>
        <v>0.87796312554872691</v>
      </c>
      <c r="BT427" s="125">
        <f t="shared" si="32"/>
        <v>6.3150074294205165</v>
      </c>
    </row>
    <row r="428" spans="1:72">
      <c r="A428" s="37" t="s">
        <v>5536</v>
      </c>
      <c r="B428" s="37" t="s">
        <v>5537</v>
      </c>
      <c r="C428" s="37" t="s">
        <v>5538</v>
      </c>
      <c r="D428" s="37" t="s">
        <v>3853</v>
      </c>
      <c r="E428" s="37" t="s">
        <v>5539</v>
      </c>
      <c r="F428" s="37">
        <v>26.515999999999998</v>
      </c>
      <c r="G428" s="37" t="s">
        <v>5536</v>
      </c>
      <c r="H428" s="37" t="s">
        <v>5540</v>
      </c>
      <c r="J428" s="37">
        <v>1.2869999999999999E-2</v>
      </c>
      <c r="K428" s="37">
        <v>6.3000000000000003E-4</v>
      </c>
      <c r="L428" s="37">
        <v>6.7000000000000002E-4</v>
      </c>
      <c r="M428" s="37">
        <v>1.869E-3</v>
      </c>
      <c r="N428" s="37">
        <v>2.5000000000000001E-5</v>
      </c>
      <c r="O428" s="37">
        <v>3.3000000000000003E-5</v>
      </c>
      <c r="P428" s="37">
        <v>0.18104000000000001</v>
      </c>
      <c r="Q428" s="37">
        <v>535.04549999999995</v>
      </c>
      <c r="R428" s="37">
        <v>9.4470310000000008</v>
      </c>
      <c r="S428" s="37">
        <v>4.9599999999999998E-2</v>
      </c>
      <c r="T428" s="37">
        <v>2.3999999999999998E-3</v>
      </c>
      <c r="U428" s="37">
        <v>2.5000000000000001E-3</v>
      </c>
      <c r="V428" s="37">
        <v>0.15862999999999999</v>
      </c>
      <c r="W428" s="37">
        <v>5.9500000000000004E-4</v>
      </c>
      <c r="X428" s="37">
        <v>2.4000000000000001E-5</v>
      </c>
      <c r="Y428" s="37">
        <v>3.8999999999999999E-5</v>
      </c>
      <c r="Z428" s="37">
        <v>12.98</v>
      </c>
      <c r="AA428" s="37">
        <v>0.63</v>
      </c>
      <c r="AB428" s="37">
        <v>0.67</v>
      </c>
      <c r="AC428" s="37">
        <v>12.04</v>
      </c>
      <c r="AD428" s="37">
        <v>0.16</v>
      </c>
      <c r="AE428" s="37">
        <v>0.21</v>
      </c>
      <c r="AF428" s="37">
        <v>12.02</v>
      </c>
      <c r="AG428" s="37">
        <v>0.48</v>
      </c>
      <c r="AH428" s="37">
        <v>0.78</v>
      </c>
      <c r="AI428" s="37">
        <v>170</v>
      </c>
      <c r="AJ428" s="37">
        <v>100</v>
      </c>
      <c r="AK428" s="37">
        <v>100</v>
      </c>
      <c r="AL428" s="37">
        <v>943</v>
      </c>
      <c r="AM428" s="37">
        <v>54</v>
      </c>
      <c r="AN428" s="37">
        <v>882</v>
      </c>
      <c r="AO428" s="37">
        <v>58</v>
      </c>
      <c r="AP428" s="37">
        <v>1.0620000000000001</v>
      </c>
      <c r="AQ428" s="37">
        <v>0.01</v>
      </c>
      <c r="AR428" s="37">
        <v>6</v>
      </c>
      <c r="AS428" s="37">
        <v>96</v>
      </c>
      <c r="AT428" s="1">
        <v>34700</v>
      </c>
      <c r="AU428" s="1">
        <v>1600</v>
      </c>
      <c r="AV428" s="37">
        <v>1660</v>
      </c>
      <c r="AW428" s="37">
        <v>100</v>
      </c>
      <c r="BB428" s="1">
        <v>17500000</v>
      </c>
      <c r="BC428" s="1">
        <v>1000000</v>
      </c>
      <c r="BD428" s="39" t="s">
        <v>5536</v>
      </c>
      <c r="BE428" s="39" t="s">
        <v>5540</v>
      </c>
      <c r="BG428" s="37">
        <v>1.869E-3</v>
      </c>
      <c r="BH428" s="125">
        <v>12.04</v>
      </c>
      <c r="BI428" s="125">
        <v>0.21</v>
      </c>
      <c r="BJ428" s="125">
        <f t="shared" si="33"/>
        <v>1.7441860465116279</v>
      </c>
      <c r="BK428" s="125">
        <v>12.176</v>
      </c>
      <c r="BL428" s="125">
        <v>0.219003</v>
      </c>
      <c r="BM428" s="125">
        <f t="shared" si="34"/>
        <v>1.7986448751642576</v>
      </c>
      <c r="BN428" s="36">
        <v>12.249000000000001</v>
      </c>
      <c r="BO428" s="36">
        <v>0.21943099999999999</v>
      </c>
      <c r="BP428" s="125">
        <f t="shared" si="30"/>
        <v>1.791419707731243</v>
      </c>
      <c r="BQ428" s="125">
        <v>16.6539</v>
      </c>
      <c r="BR428" s="125">
        <v>943</v>
      </c>
      <c r="BS428" s="125">
        <f t="shared" si="31"/>
        <v>0.94161958568738224</v>
      </c>
      <c r="BT428" s="125">
        <f t="shared" si="32"/>
        <v>7.2419106317411552</v>
      </c>
    </row>
    <row r="429" spans="1:72">
      <c r="A429" s="37" t="s">
        <v>5541</v>
      </c>
      <c r="B429" s="37" t="s">
        <v>5542</v>
      </c>
      <c r="C429" s="37" t="s">
        <v>5543</v>
      </c>
      <c r="D429" s="37" t="s">
        <v>3853</v>
      </c>
      <c r="E429" s="37" t="s">
        <v>5544</v>
      </c>
      <c r="F429" s="37">
        <v>26.515999999999998</v>
      </c>
      <c r="G429" s="37" t="s">
        <v>5541</v>
      </c>
      <c r="H429" s="37" t="s">
        <v>2973</v>
      </c>
      <c r="I429" s="37" t="s">
        <v>3965</v>
      </c>
      <c r="J429" s="37">
        <v>1.269E-2</v>
      </c>
      <c r="K429" s="37">
        <v>5.1999999999999995E-4</v>
      </c>
      <c r="L429" s="37">
        <v>5.5999999999999995E-4</v>
      </c>
      <c r="M429" s="37">
        <v>1.8979999999999999E-3</v>
      </c>
      <c r="N429" s="37">
        <v>2.3E-5</v>
      </c>
      <c r="O429" s="37">
        <v>3.1000000000000001E-5</v>
      </c>
      <c r="P429" s="37">
        <v>2.9576000000000002E-2</v>
      </c>
      <c r="Q429" s="37">
        <v>526.87040000000002</v>
      </c>
      <c r="R429" s="37">
        <v>8.6053650000000008</v>
      </c>
      <c r="S429" s="37">
        <v>4.8399999999999999E-2</v>
      </c>
      <c r="T429" s="37">
        <v>2.0999999999999999E-3</v>
      </c>
      <c r="U429" s="37">
        <v>2.0999999999999999E-3</v>
      </c>
      <c r="V429" s="37">
        <v>0.23071</v>
      </c>
      <c r="W429" s="37">
        <v>6.3199999999999997E-4</v>
      </c>
      <c r="X429" s="37">
        <v>2.5999999999999998E-5</v>
      </c>
      <c r="Y429" s="37">
        <v>4.1999999999999998E-5</v>
      </c>
      <c r="Z429" s="37">
        <v>12.8</v>
      </c>
      <c r="AA429" s="37">
        <v>0.52</v>
      </c>
      <c r="AB429" s="37">
        <v>0.56000000000000005</v>
      </c>
      <c r="AC429" s="37">
        <v>12.22</v>
      </c>
      <c r="AD429" s="37">
        <v>0.15</v>
      </c>
      <c r="AE429" s="37">
        <v>0.2</v>
      </c>
      <c r="AF429" s="37">
        <v>12.77</v>
      </c>
      <c r="AG429" s="37">
        <v>0.53</v>
      </c>
      <c r="AH429" s="37">
        <v>0.85</v>
      </c>
      <c r="AI429" s="37">
        <v>118</v>
      </c>
      <c r="AJ429" s="37">
        <v>88</v>
      </c>
      <c r="AK429" s="37">
        <v>90</v>
      </c>
      <c r="AL429" s="37">
        <v>1348</v>
      </c>
      <c r="AM429" s="37">
        <v>49</v>
      </c>
      <c r="AN429" s="37">
        <v>1213</v>
      </c>
      <c r="AO429" s="37">
        <v>21</v>
      </c>
      <c r="AP429" s="37">
        <v>1.1060000000000001</v>
      </c>
      <c r="AQ429" s="37">
        <v>2.7E-2</v>
      </c>
      <c r="AR429" s="37">
        <v>238</v>
      </c>
      <c r="AS429" s="37">
        <v>89</v>
      </c>
      <c r="AT429" s="1">
        <v>50600</v>
      </c>
      <c r="AU429" s="1">
        <v>1000</v>
      </c>
      <c r="AV429" s="37">
        <v>2460</v>
      </c>
      <c r="AW429" s="37">
        <v>120</v>
      </c>
      <c r="BB429" s="1">
        <v>25070000</v>
      </c>
      <c r="BC429" s="1">
        <v>910000</v>
      </c>
      <c r="BD429" s="39" t="s">
        <v>5541</v>
      </c>
      <c r="BE429" s="39" t="s">
        <v>2973</v>
      </c>
      <c r="BF429" s="39" t="s">
        <v>3965</v>
      </c>
      <c r="BG429" s="37">
        <v>1.8979999999999999E-3</v>
      </c>
      <c r="BH429" s="125">
        <v>12.22</v>
      </c>
      <c r="BI429" s="125">
        <v>0.2</v>
      </c>
      <c r="BJ429" s="125">
        <f t="shared" si="33"/>
        <v>1.6366612111292964</v>
      </c>
      <c r="BK429" s="125">
        <v>12.343999999999999</v>
      </c>
      <c r="BL429" s="125">
        <v>0.204932</v>
      </c>
      <c r="BM429" s="125">
        <f t="shared" si="34"/>
        <v>1.6601749837977968</v>
      </c>
      <c r="BN429" s="36">
        <v>12.417</v>
      </c>
      <c r="BO429" s="36">
        <v>0.20538899999999999</v>
      </c>
      <c r="BP429" s="125">
        <f t="shared" si="30"/>
        <v>1.6540951920753804</v>
      </c>
      <c r="BQ429" s="125">
        <v>16.8125</v>
      </c>
      <c r="BR429" s="125">
        <v>1348</v>
      </c>
      <c r="BS429" s="125">
        <f t="shared" si="31"/>
        <v>0.90415913200723319</v>
      </c>
      <c r="BT429" s="125">
        <f t="shared" si="32"/>
        <v>4.5312499999999982</v>
      </c>
    </row>
    <row r="430" spans="1:72">
      <c r="A430" s="37" t="s">
        <v>5545</v>
      </c>
      <c r="B430" s="37" t="s">
        <v>5546</v>
      </c>
      <c r="C430" s="37" t="s">
        <v>5547</v>
      </c>
      <c r="D430" s="37" t="s">
        <v>3853</v>
      </c>
      <c r="E430" s="37" t="s">
        <v>5548</v>
      </c>
      <c r="F430" s="37">
        <v>26.515999999999998</v>
      </c>
      <c r="G430" s="37" t="s">
        <v>5545</v>
      </c>
      <c r="H430" s="37" t="s">
        <v>2973</v>
      </c>
      <c r="I430" s="37" t="s">
        <v>2990</v>
      </c>
      <c r="J430" s="37">
        <v>1.4E-2</v>
      </c>
      <c r="K430" s="37">
        <v>5.2999999999999998E-4</v>
      </c>
      <c r="L430" s="37">
        <v>5.8E-4</v>
      </c>
      <c r="M430" s="37">
        <v>1.8680000000000001E-3</v>
      </c>
      <c r="N430" s="37">
        <v>2.0999999999999999E-5</v>
      </c>
      <c r="O430" s="37">
        <v>2.9E-5</v>
      </c>
      <c r="P430" s="37">
        <v>0.27688000000000001</v>
      </c>
      <c r="Q430" s="37">
        <v>535.33190000000002</v>
      </c>
      <c r="R430" s="37">
        <v>8.3108269999999997</v>
      </c>
      <c r="S430" s="37">
        <v>5.4100000000000002E-2</v>
      </c>
      <c r="T430" s="37">
        <v>1.8E-3</v>
      </c>
      <c r="U430" s="37">
        <v>1.8E-3</v>
      </c>
      <c r="V430" s="37">
        <v>-4.6829999999999997E-2</v>
      </c>
      <c r="W430" s="37">
        <v>6.5399999999999996E-4</v>
      </c>
      <c r="X430" s="37">
        <v>2.3E-5</v>
      </c>
      <c r="Y430" s="37">
        <v>4.1E-5</v>
      </c>
      <c r="Z430" s="37">
        <v>14.12</v>
      </c>
      <c r="AA430" s="37">
        <v>0.53</v>
      </c>
      <c r="AB430" s="37">
        <v>0.59</v>
      </c>
      <c r="AC430" s="37">
        <v>12.03</v>
      </c>
      <c r="AD430" s="37">
        <v>0.13</v>
      </c>
      <c r="AE430" s="37">
        <v>0.19</v>
      </c>
      <c r="AF430" s="37">
        <v>13.22</v>
      </c>
      <c r="AG430" s="37">
        <v>0.46</v>
      </c>
      <c r="AH430" s="37">
        <v>0.83</v>
      </c>
      <c r="AI430" s="37">
        <v>375</v>
      </c>
      <c r="AJ430" s="37">
        <v>75</v>
      </c>
      <c r="AK430" s="37">
        <v>79</v>
      </c>
      <c r="AL430" s="37">
        <v>2198</v>
      </c>
      <c r="AM430" s="37">
        <v>60</v>
      </c>
      <c r="AN430" s="37">
        <v>1365</v>
      </c>
      <c r="AO430" s="37">
        <v>31</v>
      </c>
      <c r="AP430" s="37">
        <v>1.607</v>
      </c>
      <c r="AQ430" s="37">
        <v>1.6E-2</v>
      </c>
      <c r="AR430" s="37">
        <v>66</v>
      </c>
      <c r="AS430" s="37">
        <v>97</v>
      </c>
      <c r="AT430" s="1">
        <v>81300</v>
      </c>
      <c r="AU430" s="1">
        <v>1400</v>
      </c>
      <c r="AV430" s="37">
        <v>4320</v>
      </c>
      <c r="AW430" s="37">
        <v>180</v>
      </c>
      <c r="BB430" s="1">
        <v>40900000</v>
      </c>
      <c r="BC430" s="1">
        <v>1100000</v>
      </c>
      <c r="BD430" s="39" t="s">
        <v>5545</v>
      </c>
      <c r="BE430" s="39" t="s">
        <v>2973</v>
      </c>
      <c r="BF430" s="39" t="s">
        <v>2990</v>
      </c>
      <c r="BG430" s="37">
        <v>1.8680000000000001E-3</v>
      </c>
      <c r="BH430" s="125">
        <v>12.03</v>
      </c>
      <c r="BI430" s="125">
        <v>0.19</v>
      </c>
      <c r="BJ430" s="125">
        <f t="shared" si="33"/>
        <v>1.5793848711554446</v>
      </c>
      <c r="BK430" s="125">
        <v>12.125</v>
      </c>
      <c r="BL430" s="125">
        <v>0.190633</v>
      </c>
      <c r="BM430" s="125">
        <f t="shared" si="34"/>
        <v>1.5722309278350517</v>
      </c>
      <c r="BN430" s="36">
        <v>12.198</v>
      </c>
      <c r="BO430" s="36">
        <v>0.19112399999999999</v>
      </c>
      <c r="BP430" s="125">
        <f t="shared" si="30"/>
        <v>1.5668470241023118</v>
      </c>
      <c r="BQ430" s="125">
        <v>16.9937</v>
      </c>
      <c r="BR430" s="125">
        <v>2198</v>
      </c>
      <c r="BS430" s="125">
        <f t="shared" si="31"/>
        <v>0.62227753578095835</v>
      </c>
      <c r="BT430" s="125">
        <f t="shared" si="32"/>
        <v>14.801699716713879</v>
      </c>
    </row>
    <row r="431" spans="1:72">
      <c r="A431" s="37" t="s">
        <v>5549</v>
      </c>
      <c r="B431" s="37" t="s">
        <v>5550</v>
      </c>
      <c r="C431" s="37" t="s">
        <v>5551</v>
      </c>
      <c r="D431" s="37" t="s">
        <v>3853</v>
      </c>
      <c r="E431" s="37" t="s">
        <v>5552</v>
      </c>
      <c r="F431" s="37">
        <v>26.515999999999998</v>
      </c>
      <c r="G431" s="37" t="s">
        <v>5549</v>
      </c>
      <c r="H431" s="37" t="s">
        <v>2973</v>
      </c>
      <c r="I431" s="37" t="s">
        <v>2990</v>
      </c>
      <c r="J431" s="37">
        <v>1.78E-2</v>
      </c>
      <c r="K431" s="37">
        <v>1.6000000000000001E-3</v>
      </c>
      <c r="L431" s="37">
        <v>1.6000000000000001E-3</v>
      </c>
      <c r="M431" s="37">
        <v>1.9469999999999999E-3</v>
      </c>
      <c r="N431" s="37">
        <v>4.6E-5</v>
      </c>
      <c r="O431" s="37">
        <v>5.1E-5</v>
      </c>
      <c r="P431" s="37">
        <v>0.35736000000000001</v>
      </c>
      <c r="Q431" s="37">
        <v>513.61069999999995</v>
      </c>
      <c r="R431" s="37">
        <v>13.45359</v>
      </c>
      <c r="S431" s="37">
        <v>6.4899999999999999E-2</v>
      </c>
      <c r="T431" s="37">
        <v>5.0000000000000001E-3</v>
      </c>
      <c r="U431" s="37">
        <v>5.0000000000000001E-3</v>
      </c>
      <c r="V431" s="37">
        <v>-0.14537</v>
      </c>
      <c r="W431" s="37">
        <v>7.5500000000000003E-4</v>
      </c>
      <c r="X431" s="37">
        <v>8.3999999999999995E-5</v>
      </c>
      <c r="Y431" s="37">
        <v>9.2E-5</v>
      </c>
      <c r="Z431" s="37">
        <v>17.899999999999999</v>
      </c>
      <c r="AA431" s="37">
        <v>1.6</v>
      </c>
      <c r="AB431" s="37">
        <v>1.6</v>
      </c>
      <c r="AC431" s="37">
        <v>12.54</v>
      </c>
      <c r="AD431" s="37">
        <v>0.3</v>
      </c>
      <c r="AE431" s="37">
        <v>0.33</v>
      </c>
      <c r="AF431" s="37">
        <v>15.3</v>
      </c>
      <c r="AG431" s="37">
        <v>1.7</v>
      </c>
      <c r="AH431" s="37">
        <v>1.9</v>
      </c>
      <c r="AI431" s="37">
        <v>700</v>
      </c>
      <c r="AJ431" s="37">
        <v>160</v>
      </c>
      <c r="AK431" s="37">
        <v>160</v>
      </c>
      <c r="AL431" s="37">
        <v>704</v>
      </c>
      <c r="AM431" s="37">
        <v>54</v>
      </c>
      <c r="AN431" s="37">
        <v>373</v>
      </c>
      <c r="AO431" s="37">
        <v>37</v>
      </c>
      <c r="AP431" s="37">
        <v>1.9019999999999999</v>
      </c>
      <c r="AQ431" s="37">
        <v>4.7E-2</v>
      </c>
      <c r="AR431" s="37">
        <v>-25</v>
      </c>
      <c r="AS431" s="37">
        <v>81</v>
      </c>
      <c r="AT431" s="1">
        <v>26200</v>
      </c>
      <c r="AU431" s="1">
        <v>1400</v>
      </c>
      <c r="AV431" s="37">
        <v>1666</v>
      </c>
      <c r="AW431" s="37">
        <v>86</v>
      </c>
      <c r="BB431" s="1">
        <v>13100000</v>
      </c>
      <c r="BC431" s="1">
        <v>1000000</v>
      </c>
      <c r="BD431" s="39" t="s">
        <v>5549</v>
      </c>
      <c r="BE431" s="39" t="s">
        <v>2973</v>
      </c>
      <c r="BF431" s="39" t="s">
        <v>2990</v>
      </c>
      <c r="BG431" s="37">
        <v>1.9469999999999999E-3</v>
      </c>
      <c r="BH431" s="125">
        <v>12.54</v>
      </c>
      <c r="BI431" s="125">
        <v>0.33</v>
      </c>
      <c r="BJ431" s="125">
        <f t="shared" si="33"/>
        <v>2.6315789473684212</v>
      </c>
      <c r="BK431" s="125">
        <v>12.702999999999999</v>
      </c>
      <c r="BL431" s="125">
        <v>0.336173</v>
      </c>
      <c r="BM431" s="125">
        <f t="shared" si="34"/>
        <v>2.6464063607021964</v>
      </c>
      <c r="BN431" s="36">
        <v>12.776</v>
      </c>
      <c r="BO431" s="36">
        <v>0.33645000000000003</v>
      </c>
      <c r="BP431" s="125">
        <f t="shared" si="30"/>
        <v>2.6334533500313091</v>
      </c>
      <c r="BQ431" s="125">
        <v>16.509</v>
      </c>
      <c r="BR431" s="125">
        <v>704</v>
      </c>
      <c r="BS431" s="125">
        <f t="shared" si="31"/>
        <v>0.52576235541535232</v>
      </c>
      <c r="BT431" s="125">
        <f t="shared" si="32"/>
        <v>29.944134078212294</v>
      </c>
    </row>
    <row r="432" spans="1:72">
      <c r="A432" s="37" t="s">
        <v>5553</v>
      </c>
      <c r="B432" s="37" t="s">
        <v>5554</v>
      </c>
      <c r="C432" s="37" t="s">
        <v>5555</v>
      </c>
      <c r="D432" s="37" t="s">
        <v>3853</v>
      </c>
      <c r="E432" s="37" t="s">
        <v>5556</v>
      </c>
      <c r="F432" s="37">
        <v>26.518000000000001</v>
      </c>
      <c r="G432" s="37" t="s">
        <v>5553</v>
      </c>
      <c r="H432" s="37" t="s">
        <v>2973</v>
      </c>
      <c r="I432" s="37" t="s">
        <v>2990</v>
      </c>
      <c r="J432" s="37">
        <v>0.17899999999999999</v>
      </c>
      <c r="K432" s="37">
        <v>1.7000000000000001E-2</v>
      </c>
      <c r="L432" s="37">
        <v>1.7999999999999999E-2</v>
      </c>
      <c r="M432" s="37">
        <v>3.31E-3</v>
      </c>
      <c r="N432" s="37">
        <v>1.3999999999999999E-4</v>
      </c>
      <c r="O432" s="37">
        <v>1.4999999999999999E-4</v>
      </c>
      <c r="P432" s="37">
        <v>0.95111000000000001</v>
      </c>
      <c r="Q432" s="37">
        <v>302.1148</v>
      </c>
      <c r="R432" s="37">
        <v>13.691000000000001</v>
      </c>
      <c r="S432" s="37">
        <v>0.38500000000000001</v>
      </c>
      <c r="T432" s="37">
        <v>2.1999999999999999E-2</v>
      </c>
      <c r="U432" s="37">
        <v>2.3E-2</v>
      </c>
      <c r="V432" s="37">
        <v>-0.83528999999999998</v>
      </c>
      <c r="W432" s="37">
        <v>7.1500000000000001E-3</v>
      </c>
      <c r="X432" s="37">
        <v>9.2000000000000003E-4</v>
      </c>
      <c r="Y432" s="37">
        <v>9.8999999999999999E-4</v>
      </c>
      <c r="Z432" s="37">
        <v>166</v>
      </c>
      <c r="AA432" s="37">
        <v>15</v>
      </c>
      <c r="AB432" s="37">
        <v>15</v>
      </c>
      <c r="AC432" s="37">
        <v>21.28</v>
      </c>
      <c r="AD432" s="37">
        <v>0.9</v>
      </c>
      <c r="AE432" s="37">
        <v>0.93</v>
      </c>
      <c r="AF432" s="37">
        <v>144</v>
      </c>
      <c r="AG432" s="37">
        <v>18</v>
      </c>
      <c r="AH432" s="37">
        <v>20</v>
      </c>
      <c r="AI432" s="37">
        <v>3824</v>
      </c>
      <c r="AJ432" s="37">
        <v>90</v>
      </c>
      <c r="AK432" s="37">
        <v>92</v>
      </c>
      <c r="AL432" s="37">
        <v>408</v>
      </c>
      <c r="AM432" s="37">
        <v>28</v>
      </c>
      <c r="AN432" s="37">
        <v>231</v>
      </c>
      <c r="AO432" s="37">
        <v>24</v>
      </c>
      <c r="AP432" s="37">
        <v>1.8029999999999999</v>
      </c>
      <c r="AQ432" s="37">
        <v>5.0999999999999997E-2</v>
      </c>
      <c r="AR432" s="37">
        <v>490</v>
      </c>
      <c r="AS432" s="37">
        <v>130</v>
      </c>
      <c r="AT432" s="37">
        <v>26240</v>
      </c>
      <c r="AU432" s="37">
        <v>480</v>
      </c>
      <c r="AV432" s="37">
        <v>9620</v>
      </c>
      <c r="AW432" s="37">
        <v>530</v>
      </c>
      <c r="BB432" s="1">
        <v>7580000</v>
      </c>
      <c r="BC432" s="1">
        <v>510000</v>
      </c>
      <c r="BD432" s="39" t="s">
        <v>5553</v>
      </c>
      <c r="BE432" s="39" t="s">
        <v>2973</v>
      </c>
      <c r="BF432" s="39" t="s">
        <v>2990</v>
      </c>
      <c r="BG432" s="37">
        <v>3.31E-3</v>
      </c>
      <c r="BH432" s="125">
        <v>21.28</v>
      </c>
      <c r="BI432" s="125">
        <v>0.93</v>
      </c>
      <c r="BJ432" s="125">
        <f t="shared" si="33"/>
        <v>4.3703007518796992</v>
      </c>
      <c r="BK432" s="125">
        <v>21.582000000000001</v>
      </c>
      <c r="BL432" s="125">
        <v>0.98014299999999999</v>
      </c>
      <c r="BM432" s="125">
        <f t="shared" si="34"/>
        <v>4.5414836437772212</v>
      </c>
      <c r="BN432" s="36">
        <v>21.655000000000001</v>
      </c>
      <c r="BO432" s="36">
        <v>0.98022799999999999</v>
      </c>
      <c r="BP432" s="125">
        <f t="shared" si="30"/>
        <v>4.5265666127915027</v>
      </c>
      <c r="BQ432" s="125">
        <v>16.505400000000002</v>
      </c>
      <c r="BR432" s="125">
        <v>408</v>
      </c>
      <c r="BS432" s="125">
        <f t="shared" si="31"/>
        <v>0.55463117027176934</v>
      </c>
      <c r="BT432" s="125">
        <f t="shared" si="32"/>
        <v>87.180722891566262</v>
      </c>
    </row>
    <row r="433" spans="1:72">
      <c r="A433" s="37" t="s">
        <v>5557</v>
      </c>
      <c r="B433" s="37" t="s">
        <v>5558</v>
      </c>
      <c r="C433" s="37" t="s">
        <v>5559</v>
      </c>
      <c r="D433" s="37" t="s">
        <v>3853</v>
      </c>
      <c r="E433" s="37" t="s">
        <v>5560</v>
      </c>
      <c r="F433" s="37">
        <v>26.468</v>
      </c>
      <c r="G433" s="37" t="s">
        <v>5557</v>
      </c>
      <c r="H433" s="37" t="s">
        <v>2973</v>
      </c>
      <c r="I433" s="37" t="s">
        <v>2990</v>
      </c>
      <c r="J433" s="37">
        <v>2.1000000000000001E-2</v>
      </c>
      <c r="K433" s="37">
        <v>2.5000000000000001E-3</v>
      </c>
      <c r="L433" s="37">
        <v>2.5000000000000001E-3</v>
      </c>
      <c r="M433" s="37">
        <v>2.0170000000000001E-3</v>
      </c>
      <c r="N433" s="37">
        <v>3.6000000000000001E-5</v>
      </c>
      <c r="O433" s="37">
        <v>4.3000000000000002E-5</v>
      </c>
      <c r="P433" s="37">
        <v>0.32547999999999999</v>
      </c>
      <c r="Q433" s="37">
        <v>495.78579999999999</v>
      </c>
      <c r="R433" s="37">
        <v>10.56955</v>
      </c>
      <c r="S433" s="37">
        <v>7.6200000000000004E-2</v>
      </c>
      <c r="T433" s="37">
        <v>8.6999999999999994E-3</v>
      </c>
      <c r="U433" s="37">
        <v>8.6999999999999994E-3</v>
      </c>
      <c r="V433" s="37">
        <v>-0.15472</v>
      </c>
      <c r="W433" s="37">
        <v>8.5400000000000005E-4</v>
      </c>
      <c r="X433" s="37">
        <v>8.8999999999999995E-5</v>
      </c>
      <c r="Y433" s="37">
        <v>1E-4</v>
      </c>
      <c r="Z433" s="37">
        <v>21.1</v>
      </c>
      <c r="AA433" s="37">
        <v>2.4</v>
      </c>
      <c r="AB433" s="37">
        <v>2.5</v>
      </c>
      <c r="AC433" s="37">
        <v>12.99</v>
      </c>
      <c r="AD433" s="37">
        <v>0.23</v>
      </c>
      <c r="AE433" s="37">
        <v>0.27</v>
      </c>
      <c r="AF433" s="37">
        <v>17.2</v>
      </c>
      <c r="AG433" s="37">
        <v>1.8</v>
      </c>
      <c r="AH433" s="37">
        <v>2</v>
      </c>
      <c r="AI433" s="37">
        <v>950</v>
      </c>
      <c r="AJ433" s="37">
        <v>220</v>
      </c>
      <c r="AK433" s="37">
        <v>220</v>
      </c>
      <c r="AL433" s="37">
        <v>490</v>
      </c>
      <c r="AM433" s="37">
        <v>27</v>
      </c>
      <c r="AN433" s="37">
        <v>364</v>
      </c>
      <c r="AO433" s="37">
        <v>17</v>
      </c>
      <c r="AP433" s="37">
        <v>1.339</v>
      </c>
      <c r="AQ433" s="37">
        <v>1.9E-2</v>
      </c>
      <c r="AR433" s="37">
        <v>0</v>
      </c>
      <c r="AS433" s="37">
        <v>100</v>
      </c>
      <c r="AT433" s="37">
        <v>19330</v>
      </c>
      <c r="AU433" s="37">
        <v>820</v>
      </c>
      <c r="AV433" s="37">
        <v>1380</v>
      </c>
      <c r="AW433" s="37">
        <v>100</v>
      </c>
      <c r="BB433" s="1">
        <v>9120000</v>
      </c>
      <c r="BC433" s="1">
        <v>500000</v>
      </c>
      <c r="BD433" s="39" t="s">
        <v>5557</v>
      </c>
      <c r="BE433" s="39" t="s">
        <v>2973</v>
      </c>
      <c r="BF433" s="39" t="s">
        <v>2990</v>
      </c>
      <c r="BG433" s="37">
        <v>2.0170000000000001E-3</v>
      </c>
      <c r="BH433" s="125">
        <v>12.99</v>
      </c>
      <c r="BI433" s="125">
        <v>0.27</v>
      </c>
      <c r="BJ433" s="125">
        <f t="shared" si="33"/>
        <v>2.0785219399538106</v>
      </c>
      <c r="BK433" s="125">
        <v>13.177</v>
      </c>
      <c r="BL433" s="125">
        <v>0.28632099999999999</v>
      </c>
      <c r="BM433" s="125">
        <f t="shared" si="34"/>
        <v>2.1728845716020335</v>
      </c>
      <c r="BN433" s="36">
        <v>13.25</v>
      </c>
      <c r="BO433" s="36">
        <v>0.28664699999999999</v>
      </c>
      <c r="BP433" s="125">
        <f t="shared" si="30"/>
        <v>2.1633735849056603</v>
      </c>
      <c r="BQ433" s="125">
        <v>16.385999999999999</v>
      </c>
      <c r="BR433" s="125">
        <v>490</v>
      </c>
      <c r="BS433" s="125">
        <f t="shared" si="31"/>
        <v>0.74682598954443613</v>
      </c>
      <c r="BT433" s="125">
        <f t="shared" si="32"/>
        <v>38.436018957345972</v>
      </c>
    </row>
    <row r="434" spans="1:72">
      <c r="A434" s="37" t="s">
        <v>5561</v>
      </c>
      <c r="B434" s="37" t="s">
        <v>5562</v>
      </c>
      <c r="C434" s="37" t="s">
        <v>5563</v>
      </c>
      <c r="D434" s="37" t="s">
        <v>3853</v>
      </c>
      <c r="E434" s="37" t="s">
        <v>5564</v>
      </c>
      <c r="F434" s="37">
        <v>26.513000000000002</v>
      </c>
      <c r="G434" s="37" t="s">
        <v>5561</v>
      </c>
      <c r="H434" s="37" t="s">
        <v>4042</v>
      </c>
      <c r="I434" s="37" t="s">
        <v>2990</v>
      </c>
      <c r="J434" s="37">
        <v>1.95E-2</v>
      </c>
      <c r="K434" s="37">
        <v>8.9999999999999998E-4</v>
      </c>
      <c r="L434" s="37">
        <v>9.6000000000000002E-4</v>
      </c>
      <c r="M434" s="37">
        <v>1.916E-3</v>
      </c>
      <c r="N434" s="37">
        <v>2.1999999999999999E-5</v>
      </c>
      <c r="O434" s="37">
        <v>3.0000000000000001E-5</v>
      </c>
      <c r="P434" s="37">
        <v>0.41726000000000002</v>
      </c>
      <c r="Q434" s="37">
        <v>521.92070000000001</v>
      </c>
      <c r="R434" s="37">
        <v>8.1720360000000003</v>
      </c>
      <c r="S434" s="37">
        <v>7.3200000000000001E-2</v>
      </c>
      <c r="T434" s="37">
        <v>3.0000000000000001E-3</v>
      </c>
      <c r="U434" s="37">
        <v>3.0999999999999999E-3</v>
      </c>
      <c r="V434" s="37">
        <v>-0.26590000000000003</v>
      </c>
      <c r="W434" s="37">
        <v>7.8299999999999995E-4</v>
      </c>
      <c r="X434" s="37">
        <v>3.1999999999999999E-5</v>
      </c>
      <c r="Y434" s="37">
        <v>5.1E-5</v>
      </c>
      <c r="Z434" s="37">
        <v>19.600000000000001</v>
      </c>
      <c r="AA434" s="37">
        <v>0.89</v>
      </c>
      <c r="AB434" s="37">
        <v>0.96</v>
      </c>
      <c r="AC434" s="37">
        <v>12.34</v>
      </c>
      <c r="AD434" s="37">
        <v>0.14000000000000001</v>
      </c>
      <c r="AE434" s="37">
        <v>0.2</v>
      </c>
      <c r="AF434" s="37">
        <v>15.82</v>
      </c>
      <c r="AG434" s="37">
        <v>0.64</v>
      </c>
      <c r="AH434" s="37">
        <v>1</v>
      </c>
      <c r="AI434" s="37">
        <v>997</v>
      </c>
      <c r="AJ434" s="37">
        <v>86</v>
      </c>
      <c r="AK434" s="37">
        <v>88</v>
      </c>
      <c r="AL434" s="37">
        <v>806</v>
      </c>
      <c r="AM434" s="37">
        <v>34</v>
      </c>
      <c r="AN434" s="37">
        <v>580</v>
      </c>
      <c r="AO434" s="37">
        <v>25</v>
      </c>
      <c r="AP434" s="37">
        <v>1.4</v>
      </c>
      <c r="AQ434" s="37">
        <v>1.2999999999999999E-2</v>
      </c>
      <c r="AR434" s="37">
        <v>230</v>
      </c>
      <c r="AS434" s="37">
        <v>100</v>
      </c>
      <c r="AT434" s="1">
        <v>30800</v>
      </c>
      <c r="AU434" s="1">
        <v>1000</v>
      </c>
      <c r="AV434" s="37">
        <v>2220</v>
      </c>
      <c r="AW434" s="37">
        <v>150</v>
      </c>
      <c r="BB434" s="1">
        <v>14970000</v>
      </c>
      <c r="BC434" s="1">
        <v>640000</v>
      </c>
      <c r="BD434" s="39" t="s">
        <v>5561</v>
      </c>
      <c r="BE434" s="39" t="s">
        <v>4042</v>
      </c>
      <c r="BF434" s="39" t="s">
        <v>2990</v>
      </c>
      <c r="BG434" s="37">
        <v>1.916E-3</v>
      </c>
      <c r="BH434" s="125">
        <v>12.34</v>
      </c>
      <c r="BI434" s="125">
        <v>0.2</v>
      </c>
      <c r="BJ434" s="125">
        <f t="shared" si="33"/>
        <v>1.6207455429497568</v>
      </c>
      <c r="BK434" s="125">
        <v>12.492000000000001</v>
      </c>
      <c r="BL434" s="125">
        <v>0.200906</v>
      </c>
      <c r="BM434" s="125">
        <f t="shared" si="34"/>
        <v>1.608277297470381</v>
      </c>
      <c r="BN434" s="36">
        <v>12.565</v>
      </c>
      <c r="BO434" s="36">
        <v>0.201373</v>
      </c>
      <c r="BP434" s="125">
        <f t="shared" si="30"/>
        <v>1.6026502188619181</v>
      </c>
      <c r="BQ434" s="125">
        <v>16.5778</v>
      </c>
      <c r="BR434" s="125">
        <v>806</v>
      </c>
      <c r="BS434" s="125">
        <f t="shared" si="31"/>
        <v>0.7142857142857143</v>
      </c>
      <c r="BT434" s="125">
        <f t="shared" si="32"/>
        <v>37.04081632653061</v>
      </c>
    </row>
    <row r="435" spans="1:72">
      <c r="A435" s="37" t="s">
        <v>5565</v>
      </c>
      <c r="B435" s="37" t="s">
        <v>5566</v>
      </c>
      <c r="C435" s="37" t="s">
        <v>5567</v>
      </c>
      <c r="D435" s="37" t="s">
        <v>3853</v>
      </c>
      <c r="E435" s="37" t="s">
        <v>5568</v>
      </c>
      <c r="F435" s="37">
        <v>26.494</v>
      </c>
      <c r="G435" s="37" t="s">
        <v>5565</v>
      </c>
      <c r="H435" s="37" t="s">
        <v>2973</v>
      </c>
      <c r="I435" s="37" t="s">
        <v>2990</v>
      </c>
      <c r="J435" s="37">
        <v>1.5049999999999999E-2</v>
      </c>
      <c r="K435" s="37">
        <v>7.2000000000000005E-4</v>
      </c>
      <c r="L435" s="37">
        <v>7.6999999999999996E-4</v>
      </c>
      <c r="M435" s="37">
        <v>1.8699999999999999E-3</v>
      </c>
      <c r="N435" s="37">
        <v>1.8E-5</v>
      </c>
      <c r="O435" s="37">
        <v>2.6999999999999999E-5</v>
      </c>
      <c r="P435" s="37">
        <v>0.27873999999999999</v>
      </c>
      <c r="Q435" s="37">
        <v>534.75940000000003</v>
      </c>
      <c r="R435" s="37">
        <v>7.7211239999999997</v>
      </c>
      <c r="S435" s="37">
        <v>5.8400000000000001E-2</v>
      </c>
      <c r="T435" s="37">
        <v>2.8999999999999998E-3</v>
      </c>
      <c r="U435" s="37">
        <v>2.8999999999999998E-3</v>
      </c>
      <c r="V435" s="37">
        <v>-8.5461999999999996E-2</v>
      </c>
      <c r="W435" s="37">
        <v>6.2E-4</v>
      </c>
      <c r="X435" s="37">
        <v>1.9000000000000001E-5</v>
      </c>
      <c r="Y435" s="37">
        <v>3.6999999999999998E-5</v>
      </c>
      <c r="Z435" s="37">
        <v>15.16</v>
      </c>
      <c r="AA435" s="37">
        <v>0.72</v>
      </c>
      <c r="AB435" s="37">
        <v>0.77</v>
      </c>
      <c r="AC435" s="37">
        <v>12.04</v>
      </c>
      <c r="AD435" s="37">
        <v>0.12</v>
      </c>
      <c r="AE435" s="37">
        <v>0.18</v>
      </c>
      <c r="AF435" s="37">
        <v>12.52</v>
      </c>
      <c r="AG435" s="37">
        <v>0.38</v>
      </c>
      <c r="AH435" s="37">
        <v>0.75</v>
      </c>
      <c r="AI435" s="37">
        <v>510</v>
      </c>
      <c r="AJ435" s="37">
        <v>110</v>
      </c>
      <c r="AK435" s="37">
        <v>110</v>
      </c>
      <c r="AL435" s="37">
        <v>1359</v>
      </c>
      <c r="AM435" s="37">
        <v>40</v>
      </c>
      <c r="AN435" s="37">
        <v>2017</v>
      </c>
      <c r="AO435" s="37">
        <v>66</v>
      </c>
      <c r="AP435" s="37">
        <v>0.67620000000000002</v>
      </c>
      <c r="AQ435" s="37">
        <v>4.7999999999999996E-3</v>
      </c>
      <c r="AR435" s="37">
        <v>30</v>
      </c>
      <c r="AS435" s="37">
        <v>110</v>
      </c>
      <c r="AT435" s="1">
        <v>50200</v>
      </c>
      <c r="AU435" s="1">
        <v>1100</v>
      </c>
      <c r="AV435" s="37">
        <v>2860</v>
      </c>
      <c r="AW435" s="37">
        <v>180</v>
      </c>
      <c r="BB435" s="1">
        <v>25250000</v>
      </c>
      <c r="BC435" s="1">
        <v>750000</v>
      </c>
      <c r="BD435" s="39" t="s">
        <v>5565</v>
      </c>
      <c r="BE435" s="39" t="s">
        <v>2973</v>
      </c>
      <c r="BF435" s="39" t="s">
        <v>2990</v>
      </c>
      <c r="BG435" s="37">
        <v>1.8699999999999999E-3</v>
      </c>
      <c r="BH435" s="125">
        <v>12.04</v>
      </c>
      <c r="BI435" s="125">
        <v>0.18</v>
      </c>
      <c r="BJ435" s="125">
        <f t="shared" si="33"/>
        <v>1.4950166112956811</v>
      </c>
      <c r="BK435" s="125">
        <v>12.156000000000001</v>
      </c>
      <c r="BL435" s="125">
        <v>0.178953</v>
      </c>
      <c r="BM435" s="125">
        <f t="shared" si="34"/>
        <v>1.4721372161895361</v>
      </c>
      <c r="BN435" s="36">
        <v>12.228999999999999</v>
      </c>
      <c r="BO435" s="36">
        <v>0.179477</v>
      </c>
      <c r="BP435" s="125">
        <f t="shared" si="30"/>
        <v>1.4676343118815931</v>
      </c>
      <c r="BQ435" s="125">
        <v>16.8566</v>
      </c>
      <c r="BR435" s="125">
        <v>1359</v>
      </c>
      <c r="BS435" s="125">
        <f t="shared" si="31"/>
        <v>1.4788524105294292</v>
      </c>
      <c r="BT435" s="125">
        <f t="shared" si="32"/>
        <v>20.580474934036943</v>
      </c>
    </row>
    <row r="436" spans="1:72">
      <c r="A436" s="37" t="s">
        <v>5569</v>
      </c>
      <c r="B436" s="37" t="s">
        <v>5570</v>
      </c>
      <c r="C436" s="37" t="s">
        <v>5571</v>
      </c>
      <c r="D436" s="37" t="s">
        <v>3853</v>
      </c>
      <c r="E436" s="37" t="s">
        <v>5572</v>
      </c>
      <c r="F436" s="37">
        <v>26.515999999999998</v>
      </c>
      <c r="G436" s="37" t="s">
        <v>5569</v>
      </c>
      <c r="H436" s="37" t="s">
        <v>2973</v>
      </c>
      <c r="J436" s="37">
        <v>1.259E-2</v>
      </c>
      <c r="K436" s="37">
        <v>4.4999999999999999E-4</v>
      </c>
      <c r="L436" s="37">
        <v>5.1000000000000004E-4</v>
      </c>
      <c r="M436" s="37">
        <v>1.8940000000000001E-3</v>
      </c>
      <c r="N436" s="37">
        <v>2.1999999999999999E-5</v>
      </c>
      <c r="O436" s="37">
        <v>3.1000000000000001E-5</v>
      </c>
      <c r="P436" s="37">
        <v>4.2300999999999998E-2</v>
      </c>
      <c r="Q436" s="37">
        <v>527.98310000000004</v>
      </c>
      <c r="R436" s="37">
        <v>8.6417509999999993</v>
      </c>
      <c r="S436" s="37">
        <v>4.7899999999999998E-2</v>
      </c>
      <c r="T436" s="37">
        <v>1.8E-3</v>
      </c>
      <c r="U436" s="37">
        <v>1.9E-3</v>
      </c>
      <c r="V436" s="37">
        <v>0.32361000000000001</v>
      </c>
      <c r="W436" s="37">
        <v>6.4800000000000003E-4</v>
      </c>
      <c r="X436" s="37">
        <v>2.5999999999999998E-5</v>
      </c>
      <c r="Y436" s="37">
        <v>4.1999999999999998E-5</v>
      </c>
      <c r="Z436" s="37">
        <v>12.7</v>
      </c>
      <c r="AA436" s="37">
        <v>0.45</v>
      </c>
      <c r="AB436" s="37">
        <v>0.51</v>
      </c>
      <c r="AC436" s="37">
        <v>12.2</v>
      </c>
      <c r="AD436" s="37">
        <v>0.14000000000000001</v>
      </c>
      <c r="AE436" s="37">
        <v>0.2</v>
      </c>
      <c r="AF436" s="37">
        <v>13.1</v>
      </c>
      <c r="AG436" s="37">
        <v>0.52</v>
      </c>
      <c r="AH436" s="37">
        <v>0.85</v>
      </c>
      <c r="AI436" s="37">
        <v>102</v>
      </c>
      <c r="AJ436" s="37">
        <v>77</v>
      </c>
      <c r="AK436" s="37">
        <v>80</v>
      </c>
      <c r="AL436" s="37">
        <v>1843</v>
      </c>
      <c r="AM436" s="37">
        <v>53</v>
      </c>
      <c r="AN436" s="37">
        <v>1016</v>
      </c>
      <c r="AO436" s="37">
        <v>29</v>
      </c>
      <c r="AP436" s="37">
        <v>1.8129999999999999</v>
      </c>
      <c r="AQ436" s="37">
        <v>2.1999999999999999E-2</v>
      </c>
      <c r="AR436" s="37">
        <v>-125</v>
      </c>
      <c r="AS436" s="37">
        <v>86</v>
      </c>
      <c r="AT436" s="1">
        <v>68900</v>
      </c>
      <c r="AU436" s="1">
        <v>1600</v>
      </c>
      <c r="AV436" s="37">
        <v>3280</v>
      </c>
      <c r="AW436" s="37">
        <v>130</v>
      </c>
      <c r="BB436" s="1">
        <v>34230000</v>
      </c>
      <c r="BC436" s="1">
        <v>990000</v>
      </c>
      <c r="BD436" s="39" t="s">
        <v>5569</v>
      </c>
      <c r="BE436" s="39" t="s">
        <v>2973</v>
      </c>
      <c r="BG436" s="37">
        <v>1.8940000000000001E-3</v>
      </c>
      <c r="BH436" s="125">
        <v>12.2</v>
      </c>
      <c r="BI436" s="125">
        <v>0.2</v>
      </c>
      <c r="BJ436" s="125">
        <f t="shared" si="33"/>
        <v>1.639344262295082</v>
      </c>
      <c r="BK436" s="125">
        <v>12.304</v>
      </c>
      <c r="BL436" s="125">
        <v>0.20407</v>
      </c>
      <c r="BM436" s="125">
        <f t="shared" si="34"/>
        <v>1.6585663198959686</v>
      </c>
      <c r="BN436" s="36">
        <v>12.377000000000001</v>
      </c>
      <c r="BO436" s="36">
        <v>0.20452899999999999</v>
      </c>
      <c r="BP436" s="125">
        <f t="shared" si="30"/>
        <v>1.65249252646037</v>
      </c>
      <c r="BQ436" s="125">
        <v>16.917000000000002</v>
      </c>
      <c r="BR436" s="125">
        <v>1843</v>
      </c>
      <c r="BS436" s="125">
        <f t="shared" si="31"/>
        <v>0.55157198014340869</v>
      </c>
      <c r="BT436" s="125">
        <f t="shared" si="32"/>
        <v>3.9370078740157521</v>
      </c>
    </row>
    <row r="437" spans="1:72">
      <c r="A437" s="37" t="s">
        <v>5573</v>
      </c>
      <c r="B437" s="37" t="s">
        <v>5574</v>
      </c>
      <c r="C437" s="37" t="s">
        <v>5575</v>
      </c>
      <c r="D437" s="37" t="s">
        <v>3853</v>
      </c>
      <c r="E437" s="37" t="s">
        <v>5576</v>
      </c>
      <c r="F437" s="37">
        <v>17.262</v>
      </c>
      <c r="G437" s="37" t="s">
        <v>5573</v>
      </c>
      <c r="H437" s="37" t="s">
        <v>2973</v>
      </c>
      <c r="I437" s="37" t="s">
        <v>3965</v>
      </c>
      <c r="J437" s="37">
        <v>1.4800000000000001E-2</v>
      </c>
      <c r="K437" s="37">
        <v>1.1000000000000001E-3</v>
      </c>
      <c r="L437" s="37">
        <v>1.1000000000000001E-3</v>
      </c>
      <c r="M437" s="37">
        <v>1.946E-3</v>
      </c>
      <c r="N437" s="37">
        <v>3.1000000000000001E-5</v>
      </c>
      <c r="O437" s="37">
        <v>3.6999999999999998E-5</v>
      </c>
      <c r="P437" s="37">
        <v>-0.13439000000000001</v>
      </c>
      <c r="Q437" s="37">
        <v>513.87459999999999</v>
      </c>
      <c r="R437" s="37">
        <v>9.7704830000000005</v>
      </c>
      <c r="S437" s="37">
        <v>5.4300000000000001E-2</v>
      </c>
      <c r="T437" s="37">
        <v>4.5999999999999999E-3</v>
      </c>
      <c r="U437" s="37">
        <v>4.5999999999999999E-3</v>
      </c>
      <c r="V437" s="37">
        <v>0.34955999999999998</v>
      </c>
      <c r="W437" s="37">
        <v>6.5399999999999996E-4</v>
      </c>
      <c r="X437" s="37">
        <v>3.3000000000000003E-5</v>
      </c>
      <c r="Y437" s="37">
        <v>4.6999999999999997E-5</v>
      </c>
      <c r="Z437" s="37">
        <v>14.9</v>
      </c>
      <c r="AA437" s="37">
        <v>1.1000000000000001</v>
      </c>
      <c r="AB437" s="37">
        <v>1.1000000000000001</v>
      </c>
      <c r="AC437" s="37">
        <v>12.53</v>
      </c>
      <c r="AD437" s="37">
        <v>0.2</v>
      </c>
      <c r="AE437" s="37">
        <v>0.24</v>
      </c>
      <c r="AF437" s="37">
        <v>13.22</v>
      </c>
      <c r="AG437" s="37">
        <v>0.66</v>
      </c>
      <c r="AH437" s="37">
        <v>0.95</v>
      </c>
      <c r="AI437" s="37">
        <v>380</v>
      </c>
      <c r="AJ437" s="37">
        <v>170</v>
      </c>
      <c r="AK437" s="37">
        <v>170</v>
      </c>
      <c r="AL437" s="37">
        <v>768</v>
      </c>
      <c r="AM437" s="37">
        <v>49</v>
      </c>
      <c r="AN437" s="37">
        <v>759</v>
      </c>
      <c r="AO437" s="37">
        <v>46</v>
      </c>
      <c r="AP437" s="37">
        <v>1.0109999999999999</v>
      </c>
      <c r="AQ437" s="37">
        <v>1.2999999999999999E-2</v>
      </c>
      <c r="AR437" s="37">
        <v>60</v>
      </c>
      <c r="AS437" s="37">
        <v>100</v>
      </c>
      <c r="AT437" s="1">
        <v>28500</v>
      </c>
      <c r="AU437" s="1">
        <v>1300</v>
      </c>
      <c r="AV437" s="37">
        <v>1540</v>
      </c>
      <c r="AW437" s="37">
        <v>120</v>
      </c>
      <c r="BB437" s="1">
        <v>14260000</v>
      </c>
      <c r="BC437" s="1">
        <v>910000</v>
      </c>
      <c r="BD437" s="39" t="s">
        <v>5573</v>
      </c>
      <c r="BE437" s="39" t="s">
        <v>2973</v>
      </c>
      <c r="BF437" s="39" t="s">
        <v>3965</v>
      </c>
      <c r="BG437" s="37">
        <v>1.946E-3</v>
      </c>
      <c r="BH437" s="125">
        <v>12.53</v>
      </c>
      <c r="BI437" s="125">
        <v>0.24</v>
      </c>
      <c r="BJ437" s="125">
        <f t="shared" si="33"/>
        <v>1.9154030327214684</v>
      </c>
      <c r="BK437" s="125">
        <v>12.686</v>
      </c>
      <c r="BL437" s="125">
        <v>0.245528</v>
      </c>
      <c r="BM437" s="125">
        <f t="shared" si="34"/>
        <v>1.9354248778180669</v>
      </c>
      <c r="BN437" s="36">
        <v>12.759</v>
      </c>
      <c r="BO437" s="36">
        <v>0.24590899999999999</v>
      </c>
      <c r="BP437" s="125">
        <f t="shared" si="30"/>
        <v>1.9273375656399403</v>
      </c>
      <c r="BQ437" s="125">
        <v>16.586500000000001</v>
      </c>
      <c r="BR437" s="125">
        <v>768</v>
      </c>
      <c r="BS437" s="125">
        <f t="shared" si="31"/>
        <v>0.98911968348170143</v>
      </c>
      <c r="BT437" s="125">
        <f t="shared" si="32"/>
        <v>15.906040268456378</v>
      </c>
    </row>
    <row r="438" spans="1:72">
      <c r="A438" s="37" t="s">
        <v>5577</v>
      </c>
      <c r="B438" s="37" t="s">
        <v>5578</v>
      </c>
      <c r="C438" s="37" t="s">
        <v>5579</v>
      </c>
      <c r="D438" s="37" t="s">
        <v>3853</v>
      </c>
      <c r="E438" s="37" t="s">
        <v>5580</v>
      </c>
      <c r="F438" s="37">
        <v>26.515999999999998</v>
      </c>
      <c r="G438" s="37" t="s">
        <v>5577</v>
      </c>
      <c r="H438" s="37" t="s">
        <v>2973</v>
      </c>
      <c r="I438" s="37" t="s">
        <v>2990</v>
      </c>
      <c r="J438" s="37">
        <v>2.9940000000000001E-2</v>
      </c>
      <c r="K438" s="37">
        <v>9.5E-4</v>
      </c>
      <c r="L438" s="37">
        <v>1.1000000000000001E-3</v>
      </c>
      <c r="M438" s="37">
        <v>1.9980000000000002E-3</v>
      </c>
      <c r="N438" s="37">
        <v>2.6999999999999999E-5</v>
      </c>
      <c r="O438" s="37">
        <v>3.4999999999999997E-5</v>
      </c>
      <c r="P438" s="37">
        <v>0.80266000000000004</v>
      </c>
      <c r="Q438" s="37">
        <v>500.50049999999999</v>
      </c>
      <c r="R438" s="37">
        <v>8.7675260000000002</v>
      </c>
      <c r="S438" s="37">
        <v>0.108</v>
      </c>
      <c r="T438" s="37">
        <v>3.0999999999999999E-3</v>
      </c>
      <c r="U438" s="37">
        <v>3.2000000000000002E-3</v>
      </c>
      <c r="V438" s="37">
        <v>-0.25396000000000002</v>
      </c>
      <c r="W438" s="37">
        <v>1.193E-3</v>
      </c>
      <c r="X438" s="37">
        <v>4.8000000000000001E-5</v>
      </c>
      <c r="Y438" s="37">
        <v>7.7999999999999999E-5</v>
      </c>
      <c r="Z438" s="37">
        <v>29.95</v>
      </c>
      <c r="AA438" s="37">
        <v>0.93</v>
      </c>
      <c r="AB438" s="37">
        <v>1.1000000000000001</v>
      </c>
      <c r="AC438" s="37">
        <v>12.87</v>
      </c>
      <c r="AD438" s="37">
        <v>0.17</v>
      </c>
      <c r="AE438" s="37">
        <v>0.22</v>
      </c>
      <c r="AF438" s="37">
        <v>24.1</v>
      </c>
      <c r="AG438" s="37">
        <v>0.97</v>
      </c>
      <c r="AH438" s="37">
        <v>1.6</v>
      </c>
      <c r="AI438" s="37">
        <v>1758</v>
      </c>
      <c r="AJ438" s="37">
        <v>52</v>
      </c>
      <c r="AK438" s="37">
        <v>55</v>
      </c>
      <c r="AL438" s="37">
        <v>1001</v>
      </c>
      <c r="AM438" s="37">
        <v>44</v>
      </c>
      <c r="AN438" s="37">
        <v>576.1</v>
      </c>
      <c r="AO438" s="37">
        <v>8.4</v>
      </c>
      <c r="AP438" s="37">
        <v>1.774</v>
      </c>
      <c r="AQ438" s="37">
        <v>2.9000000000000001E-2</v>
      </c>
      <c r="AR438" s="37">
        <v>97</v>
      </c>
      <c r="AS438" s="37">
        <v>80</v>
      </c>
      <c r="AT438" s="37">
        <v>40490</v>
      </c>
      <c r="AU438" s="37">
        <v>640</v>
      </c>
      <c r="AV438" s="37">
        <v>4240</v>
      </c>
      <c r="AW438" s="37">
        <v>160</v>
      </c>
      <c r="BB438" s="1">
        <v>18600000</v>
      </c>
      <c r="BC438" s="1">
        <v>820000</v>
      </c>
      <c r="BD438" s="39" t="s">
        <v>5577</v>
      </c>
      <c r="BE438" s="39" t="s">
        <v>2973</v>
      </c>
      <c r="BF438" s="39" t="s">
        <v>2990</v>
      </c>
      <c r="BG438" s="37">
        <v>1.9980000000000002E-3</v>
      </c>
      <c r="BH438" s="125">
        <v>12.87</v>
      </c>
      <c r="BI438" s="125">
        <v>0.22</v>
      </c>
      <c r="BJ438" s="125">
        <f t="shared" si="33"/>
        <v>1.7094017094017095</v>
      </c>
      <c r="BK438" s="125">
        <v>13.012</v>
      </c>
      <c r="BL438" s="125">
        <v>0.23208599999999999</v>
      </c>
      <c r="BM438" s="125">
        <f t="shared" si="34"/>
        <v>1.7836304949277588</v>
      </c>
      <c r="BN438" s="36">
        <v>13.085000000000001</v>
      </c>
      <c r="BO438" s="36">
        <v>0.232489</v>
      </c>
      <c r="BP438" s="125">
        <f t="shared" si="30"/>
        <v>1.7767596484524264</v>
      </c>
      <c r="BQ438" s="125">
        <v>16.677299999999999</v>
      </c>
      <c r="BR438" s="125">
        <v>1001</v>
      </c>
      <c r="BS438" s="125">
        <f t="shared" si="31"/>
        <v>0.56369785794813976</v>
      </c>
      <c r="BT438" s="125">
        <f t="shared" si="32"/>
        <v>57.028380634390651</v>
      </c>
    </row>
    <row r="439" spans="1:72">
      <c r="A439" s="37" t="s">
        <v>5581</v>
      </c>
      <c r="B439" s="37" t="s">
        <v>5582</v>
      </c>
      <c r="C439" s="37" t="s">
        <v>5583</v>
      </c>
      <c r="D439" s="37" t="s">
        <v>3853</v>
      </c>
      <c r="E439" s="37" t="s">
        <v>5584</v>
      </c>
      <c r="F439" s="37">
        <v>21.177</v>
      </c>
      <c r="G439" s="37" t="s">
        <v>5581</v>
      </c>
      <c r="H439" s="37" t="s">
        <v>5585</v>
      </c>
      <c r="I439" s="37" t="s">
        <v>5586</v>
      </c>
      <c r="J439" s="37">
        <v>1.44E-2</v>
      </c>
      <c r="K439" s="37">
        <v>1.2999999999999999E-3</v>
      </c>
      <c r="L439" s="37">
        <v>1.4E-3</v>
      </c>
      <c r="M439" s="37">
        <v>1.8779999999999999E-3</v>
      </c>
      <c r="N439" s="37">
        <v>4.3000000000000002E-5</v>
      </c>
      <c r="O439" s="37">
        <v>4.8000000000000001E-5</v>
      </c>
      <c r="P439" s="37">
        <v>0.26419999999999999</v>
      </c>
      <c r="Q439" s="37">
        <v>532.48140000000001</v>
      </c>
      <c r="R439" s="37">
        <v>13.60975</v>
      </c>
      <c r="S439" s="37">
        <v>5.7200000000000001E-2</v>
      </c>
      <c r="T439" s="37">
        <v>5.5999999999999999E-3</v>
      </c>
      <c r="U439" s="37">
        <v>5.5999999999999999E-3</v>
      </c>
      <c r="V439" s="37">
        <v>5.4530000000000004E-3</v>
      </c>
      <c r="W439" s="37">
        <v>7.36E-4</v>
      </c>
      <c r="X439" s="37">
        <v>7.2000000000000002E-5</v>
      </c>
      <c r="Y439" s="37">
        <v>8.2000000000000001E-5</v>
      </c>
      <c r="Z439" s="37">
        <v>14.5</v>
      </c>
      <c r="AA439" s="37">
        <v>1.3</v>
      </c>
      <c r="AB439" s="37">
        <v>1.4</v>
      </c>
      <c r="AC439" s="37">
        <v>12.1</v>
      </c>
      <c r="AD439" s="37">
        <v>0.28000000000000003</v>
      </c>
      <c r="AE439" s="37">
        <v>0.31</v>
      </c>
      <c r="AF439" s="37">
        <v>14.9</v>
      </c>
      <c r="AG439" s="37">
        <v>1.5</v>
      </c>
      <c r="AH439" s="37">
        <v>1.6</v>
      </c>
      <c r="AI439" s="37">
        <v>470</v>
      </c>
      <c r="AJ439" s="37">
        <v>200</v>
      </c>
      <c r="AK439" s="37">
        <v>210</v>
      </c>
      <c r="AL439" s="37">
        <v>325.8</v>
      </c>
      <c r="AM439" s="37">
        <v>9</v>
      </c>
      <c r="AN439" s="37">
        <v>148.30000000000001</v>
      </c>
      <c r="AO439" s="37">
        <v>3.1</v>
      </c>
      <c r="AP439" s="37">
        <v>2.2000000000000002</v>
      </c>
      <c r="AQ439" s="37">
        <v>2.1999999999999999E-2</v>
      </c>
      <c r="AR439" s="37">
        <v>50</v>
      </c>
      <c r="AS439" s="37">
        <v>100</v>
      </c>
      <c r="AT439" s="37">
        <v>11840</v>
      </c>
      <c r="AU439" s="37">
        <v>290</v>
      </c>
      <c r="AV439" s="37">
        <v>649</v>
      </c>
      <c r="AW439" s="37">
        <v>61</v>
      </c>
      <c r="BB439" s="1">
        <v>6050000</v>
      </c>
      <c r="BC439" s="1">
        <v>170000</v>
      </c>
      <c r="BD439" s="39" t="s">
        <v>5581</v>
      </c>
      <c r="BE439" s="39" t="s">
        <v>5585</v>
      </c>
      <c r="BF439" s="39" t="s">
        <v>5586</v>
      </c>
      <c r="BG439" s="37">
        <v>1.8779999999999999E-3</v>
      </c>
      <c r="BH439" s="125">
        <v>12.1</v>
      </c>
      <c r="BI439" s="125">
        <v>0.31</v>
      </c>
      <c r="BJ439" s="125">
        <f t="shared" si="33"/>
        <v>2.5619834710743801</v>
      </c>
      <c r="BK439" s="125">
        <v>12.3</v>
      </c>
      <c r="BL439" s="125">
        <v>0.32012600000000002</v>
      </c>
      <c r="BM439" s="125">
        <f t="shared" si="34"/>
        <v>2.6026504065040652</v>
      </c>
      <c r="BN439" s="36">
        <v>12.372999999999999</v>
      </c>
      <c r="BO439" s="36">
        <v>0.32041700000000001</v>
      </c>
      <c r="BP439" s="125">
        <f t="shared" si="30"/>
        <v>2.5896468116059164</v>
      </c>
      <c r="BQ439" s="125">
        <v>16.152000000000001</v>
      </c>
      <c r="BR439" s="125">
        <v>325.8</v>
      </c>
      <c r="BS439" s="125">
        <f t="shared" si="31"/>
        <v>0.45454545454545453</v>
      </c>
      <c r="BT439" s="125">
        <f t="shared" si="32"/>
        <v>16.551724137931036</v>
      </c>
    </row>
    <row r="440" spans="1:72">
      <c r="A440" s="37" t="s">
        <v>5587</v>
      </c>
      <c r="B440" s="37" t="s">
        <v>5588</v>
      </c>
      <c r="C440" s="37" t="s">
        <v>5589</v>
      </c>
      <c r="D440" s="37" t="s">
        <v>3853</v>
      </c>
      <c r="E440" s="37" t="s">
        <v>5590</v>
      </c>
      <c r="F440" s="37">
        <v>20.11</v>
      </c>
      <c r="G440" s="37" t="s">
        <v>5587</v>
      </c>
      <c r="H440" s="37" t="s">
        <v>5591</v>
      </c>
      <c r="J440" s="37">
        <v>1.29E-2</v>
      </c>
      <c r="K440" s="37">
        <v>1.2999999999999999E-3</v>
      </c>
      <c r="L440" s="37">
        <v>1.2999999999999999E-3</v>
      </c>
      <c r="M440" s="37">
        <v>1.884E-3</v>
      </c>
      <c r="N440" s="37">
        <v>4.6999999999999997E-5</v>
      </c>
      <c r="O440" s="37">
        <v>5.1E-5</v>
      </c>
      <c r="P440" s="37">
        <v>0.55901999999999996</v>
      </c>
      <c r="Q440" s="37">
        <v>530.78560000000004</v>
      </c>
      <c r="R440" s="37">
        <v>14.368399999999999</v>
      </c>
      <c r="S440" s="37">
        <v>4.9799999999999997E-2</v>
      </c>
      <c r="T440" s="37">
        <v>4.4999999999999997E-3</v>
      </c>
      <c r="U440" s="37">
        <v>4.4999999999999997E-3</v>
      </c>
      <c r="V440" s="37">
        <v>-0.27717000000000003</v>
      </c>
      <c r="W440" s="37">
        <v>6.1700000000000004E-4</v>
      </c>
      <c r="X440" s="37">
        <v>6.7000000000000002E-5</v>
      </c>
      <c r="Y440" s="37">
        <v>7.3999999999999996E-5</v>
      </c>
      <c r="Z440" s="37">
        <v>13</v>
      </c>
      <c r="AA440" s="37">
        <v>1.3</v>
      </c>
      <c r="AB440" s="37">
        <v>1.3</v>
      </c>
      <c r="AC440" s="37">
        <v>12.14</v>
      </c>
      <c r="AD440" s="37">
        <v>0.3</v>
      </c>
      <c r="AE440" s="37">
        <v>0.33</v>
      </c>
      <c r="AF440" s="37">
        <v>12.5</v>
      </c>
      <c r="AG440" s="37">
        <v>1.3</v>
      </c>
      <c r="AH440" s="37">
        <v>1.5</v>
      </c>
      <c r="AI440" s="37">
        <v>170</v>
      </c>
      <c r="AJ440" s="37">
        <v>180</v>
      </c>
      <c r="AK440" s="37">
        <v>180</v>
      </c>
      <c r="AL440" s="37">
        <v>298</v>
      </c>
      <c r="AM440" s="37">
        <v>10</v>
      </c>
      <c r="AN440" s="37">
        <v>215.6</v>
      </c>
      <c r="AO440" s="37">
        <v>7.7</v>
      </c>
      <c r="AP440" s="37">
        <v>1.385</v>
      </c>
      <c r="AQ440" s="37">
        <v>1.6E-2</v>
      </c>
      <c r="AR440" s="37">
        <v>150</v>
      </c>
      <c r="AS440" s="37">
        <v>110</v>
      </c>
      <c r="AT440" s="37">
        <v>11260</v>
      </c>
      <c r="AU440" s="37">
        <v>470</v>
      </c>
      <c r="AV440" s="37">
        <v>548</v>
      </c>
      <c r="AW440" s="37">
        <v>56</v>
      </c>
      <c r="BB440" s="1">
        <v>5540000</v>
      </c>
      <c r="BC440" s="1">
        <v>190000</v>
      </c>
      <c r="BD440" s="39" t="s">
        <v>5587</v>
      </c>
      <c r="BE440" s="39" t="s">
        <v>5591</v>
      </c>
      <c r="BG440" s="37">
        <v>1.884E-3</v>
      </c>
      <c r="BH440" s="125">
        <v>12.14</v>
      </c>
      <c r="BI440" s="125">
        <v>0.33</v>
      </c>
      <c r="BJ440" s="125">
        <f t="shared" si="33"/>
        <v>2.7182866556836904</v>
      </c>
      <c r="BK440" s="125">
        <v>12.340999999999999</v>
      </c>
      <c r="BL440" s="125">
        <v>0.33958100000000002</v>
      </c>
      <c r="BM440" s="125">
        <f t="shared" si="34"/>
        <v>2.751648974961511</v>
      </c>
      <c r="BN440" s="36">
        <v>12.414</v>
      </c>
      <c r="BO440" s="36">
        <v>0.33985399999999999</v>
      </c>
      <c r="BP440" s="125">
        <f t="shared" si="30"/>
        <v>2.7376671499919443</v>
      </c>
      <c r="BQ440" s="125">
        <v>16.1389</v>
      </c>
      <c r="BR440" s="125">
        <v>298</v>
      </c>
      <c r="BS440" s="125">
        <f t="shared" si="31"/>
        <v>0.72202166064981954</v>
      </c>
      <c r="BT440" s="125">
        <f t="shared" si="32"/>
        <v>6.6153846153846114</v>
      </c>
    </row>
    <row r="441" spans="1:72">
      <c r="A441" s="37" t="s">
        <v>5592</v>
      </c>
      <c r="B441" s="37" t="s">
        <v>5593</v>
      </c>
      <c r="C441" s="37" t="s">
        <v>5594</v>
      </c>
      <c r="D441" s="37" t="s">
        <v>3853</v>
      </c>
      <c r="E441" s="37" t="s">
        <v>5595</v>
      </c>
      <c r="F441" s="37">
        <v>26.515999999999998</v>
      </c>
      <c r="G441" s="37" t="s">
        <v>5592</v>
      </c>
      <c r="H441" s="37" t="s">
        <v>2973</v>
      </c>
      <c r="I441" s="37" t="s">
        <v>2990</v>
      </c>
      <c r="J441" s="37">
        <v>0.52359999999999995</v>
      </c>
      <c r="K441" s="37">
        <v>9.7999999999999997E-3</v>
      </c>
      <c r="L441" s="37">
        <v>1.4E-2</v>
      </c>
      <c r="M441" s="37">
        <v>6.1499999999999999E-2</v>
      </c>
      <c r="N441" s="37">
        <v>1E-3</v>
      </c>
      <c r="O441" s="37">
        <v>1.1999999999999999E-3</v>
      </c>
      <c r="P441" s="37">
        <v>0.41452</v>
      </c>
      <c r="Q441" s="37">
        <v>16.260159999999999</v>
      </c>
      <c r="R441" s="37">
        <v>0.31727149999999998</v>
      </c>
      <c r="S441" s="37">
        <v>6.0699999999999997E-2</v>
      </c>
      <c r="T441" s="37">
        <v>1.1999999999999999E-3</v>
      </c>
      <c r="U441" s="37">
        <v>1.2999999999999999E-3</v>
      </c>
      <c r="V441" s="37">
        <v>0.38346999999999998</v>
      </c>
      <c r="W441" s="37">
        <v>2.3550000000000001E-2</v>
      </c>
      <c r="X441" s="37">
        <v>6.7000000000000002E-4</v>
      </c>
      <c r="Y441" s="37">
        <v>1.4E-3</v>
      </c>
      <c r="Z441" s="37">
        <v>428.6</v>
      </c>
      <c r="AA441" s="37">
        <v>6.8</v>
      </c>
      <c r="AB441" s="37">
        <v>9.3000000000000007</v>
      </c>
      <c r="AC441" s="37">
        <v>384.4</v>
      </c>
      <c r="AD441" s="37">
        <v>6.3</v>
      </c>
      <c r="AE441" s="37">
        <v>7.5</v>
      </c>
      <c r="AF441" s="37">
        <v>471</v>
      </c>
      <c r="AG441" s="37">
        <v>13</v>
      </c>
      <c r="AH441" s="37">
        <v>27</v>
      </c>
      <c r="AI441" s="37">
        <v>631</v>
      </c>
      <c r="AJ441" s="37">
        <v>43</v>
      </c>
      <c r="AK441" s="37">
        <v>49</v>
      </c>
      <c r="AL441" s="37">
        <v>257</v>
      </c>
      <c r="AM441" s="37">
        <v>15</v>
      </c>
      <c r="AN441" s="37">
        <v>165</v>
      </c>
      <c r="AO441" s="37">
        <v>12</v>
      </c>
      <c r="AP441" s="37">
        <v>1.569</v>
      </c>
      <c r="AQ441" s="37">
        <v>2.8000000000000001E-2</v>
      </c>
      <c r="AR441" s="37">
        <v>168</v>
      </c>
      <c r="AS441" s="37">
        <v>99</v>
      </c>
      <c r="AT441" s="1">
        <v>309000</v>
      </c>
      <c r="AU441" s="1">
        <v>15000</v>
      </c>
      <c r="AV441" s="1">
        <v>18700</v>
      </c>
      <c r="AW441" s="1">
        <v>1000</v>
      </c>
      <c r="AX441" s="1"/>
      <c r="AY441" s="1"/>
      <c r="AZ441" s="1"/>
      <c r="BA441" s="1"/>
      <c r="BB441" s="1">
        <v>4770000</v>
      </c>
      <c r="BC441" s="1">
        <v>280000</v>
      </c>
      <c r="BD441" s="39" t="s">
        <v>5592</v>
      </c>
      <c r="BE441" s="39" t="s">
        <v>2973</v>
      </c>
      <c r="BF441" s="39" t="s">
        <v>2990</v>
      </c>
      <c r="BG441" s="37">
        <v>6.1499999999999999E-2</v>
      </c>
      <c r="BH441" s="125">
        <v>384.4</v>
      </c>
      <c r="BI441" s="125">
        <v>7.5</v>
      </c>
      <c r="BJ441" s="125">
        <f t="shared" si="33"/>
        <v>1.9510926118626433</v>
      </c>
      <c r="BK441" s="125">
        <v>385.35</v>
      </c>
      <c r="BL441" s="125">
        <v>7.3226599999999999</v>
      </c>
      <c r="BM441" s="125">
        <f t="shared" si="34"/>
        <v>1.9002620993901647</v>
      </c>
      <c r="BN441" s="36">
        <v>385.41899999999998</v>
      </c>
      <c r="BO441" s="36">
        <v>7.3225899999999999</v>
      </c>
      <c r="BP441" s="125">
        <f t="shared" si="30"/>
        <v>1.8999037411232971</v>
      </c>
      <c r="BQ441" s="125">
        <v>17.582000000000001</v>
      </c>
      <c r="BR441" s="125">
        <v>257</v>
      </c>
      <c r="BS441" s="125">
        <f t="shared" si="31"/>
        <v>0.63734862970044615</v>
      </c>
      <c r="BT441" s="125">
        <f t="shared" si="32"/>
        <v>10.312645823611765</v>
      </c>
    </row>
    <row r="442" spans="1:72">
      <c r="A442" s="37" t="s">
        <v>5596</v>
      </c>
      <c r="B442" s="37" t="s">
        <v>5597</v>
      </c>
      <c r="C442" s="37" t="s">
        <v>5598</v>
      </c>
      <c r="D442" s="37" t="s">
        <v>3853</v>
      </c>
      <c r="E442" s="37" t="s">
        <v>5599</v>
      </c>
      <c r="F442" s="37">
        <v>26.515999999999998</v>
      </c>
      <c r="G442" s="37" t="s">
        <v>5596</v>
      </c>
      <c r="H442" s="37" t="s">
        <v>2973</v>
      </c>
      <c r="I442" s="37" t="s">
        <v>2990</v>
      </c>
      <c r="J442" s="37">
        <v>1.7129999999999999E-2</v>
      </c>
      <c r="K442" s="37">
        <v>8.0000000000000004E-4</v>
      </c>
      <c r="L442" s="37">
        <v>8.4999999999999995E-4</v>
      </c>
      <c r="M442" s="37">
        <v>1.8760000000000001E-3</v>
      </c>
      <c r="N442" s="37">
        <v>2.5000000000000001E-5</v>
      </c>
      <c r="O442" s="37">
        <v>3.3000000000000003E-5</v>
      </c>
      <c r="P442" s="37">
        <v>7.1785000000000002E-2</v>
      </c>
      <c r="Q442" s="37">
        <v>533.04899999999998</v>
      </c>
      <c r="R442" s="37">
        <v>9.3766619999999996</v>
      </c>
      <c r="S442" s="37">
        <v>6.6000000000000003E-2</v>
      </c>
      <c r="T442" s="37">
        <v>3.0999999999999999E-3</v>
      </c>
      <c r="U442" s="37">
        <v>3.2000000000000002E-3</v>
      </c>
      <c r="V442" s="37">
        <v>0.19159000000000001</v>
      </c>
      <c r="W442" s="37">
        <v>7.5199999999999996E-4</v>
      </c>
      <c r="X442" s="37">
        <v>4.0000000000000003E-5</v>
      </c>
      <c r="Y442" s="37">
        <v>5.5000000000000002E-5</v>
      </c>
      <c r="Z442" s="37">
        <v>17.239999999999998</v>
      </c>
      <c r="AA442" s="37">
        <v>0.79</v>
      </c>
      <c r="AB442" s="37">
        <v>0.85</v>
      </c>
      <c r="AC442" s="37">
        <v>12.08</v>
      </c>
      <c r="AD442" s="37">
        <v>0.16</v>
      </c>
      <c r="AE442" s="37">
        <v>0.21</v>
      </c>
      <c r="AF442" s="37">
        <v>15.2</v>
      </c>
      <c r="AG442" s="37">
        <v>0.8</v>
      </c>
      <c r="AH442" s="37">
        <v>1.1000000000000001</v>
      </c>
      <c r="AI442" s="37">
        <v>818</v>
      </c>
      <c r="AJ442" s="37">
        <v>96</v>
      </c>
      <c r="AK442" s="37">
        <v>99</v>
      </c>
      <c r="AL442" s="37">
        <v>920</v>
      </c>
      <c r="AM442" s="37">
        <v>86</v>
      </c>
      <c r="AN442" s="37">
        <v>634</v>
      </c>
      <c r="AO442" s="37">
        <v>71</v>
      </c>
      <c r="AP442" s="37">
        <v>1.4810000000000001</v>
      </c>
      <c r="AQ442" s="37">
        <v>3.6999999999999998E-2</v>
      </c>
      <c r="AR442" s="37">
        <v>89</v>
      </c>
      <c r="AS442" s="37">
        <v>93</v>
      </c>
      <c r="AT442" s="1">
        <v>33700</v>
      </c>
      <c r="AU442" s="1">
        <v>2900</v>
      </c>
      <c r="AV442" s="37">
        <v>2170</v>
      </c>
      <c r="AW442" s="37">
        <v>160</v>
      </c>
      <c r="BB442" s="1">
        <v>17100000</v>
      </c>
      <c r="BC442" s="1">
        <v>1600000</v>
      </c>
      <c r="BD442" s="39" t="s">
        <v>5596</v>
      </c>
      <c r="BE442" s="39" t="s">
        <v>2973</v>
      </c>
      <c r="BF442" s="39" t="s">
        <v>2990</v>
      </c>
      <c r="BG442" s="37">
        <v>1.8760000000000001E-3</v>
      </c>
      <c r="BH442" s="125">
        <v>12.08</v>
      </c>
      <c r="BI442" s="125">
        <v>0.21</v>
      </c>
      <c r="BJ442" s="125">
        <f t="shared" si="33"/>
        <v>1.73841059602649</v>
      </c>
      <c r="BK442" s="125">
        <v>12.225</v>
      </c>
      <c r="BL442" s="125">
        <v>0.21932099999999999</v>
      </c>
      <c r="BM442" s="125">
        <f t="shared" si="34"/>
        <v>1.7940368098159509</v>
      </c>
      <c r="BN442" s="36">
        <v>12.298</v>
      </c>
      <c r="BO442" s="36">
        <v>0.219748</v>
      </c>
      <c r="BP442" s="125">
        <f t="shared" si="30"/>
        <v>1.786859651975931</v>
      </c>
      <c r="BQ442" s="125">
        <v>16.6233</v>
      </c>
      <c r="BR442" s="125">
        <v>920</v>
      </c>
      <c r="BS442" s="125">
        <f t="shared" si="31"/>
        <v>0.67521944632005393</v>
      </c>
      <c r="BT442" s="125">
        <f t="shared" si="32"/>
        <v>29.930394431554518</v>
      </c>
    </row>
    <row r="443" spans="1:72">
      <c r="A443" s="37" t="s">
        <v>5600</v>
      </c>
      <c r="B443" s="37" t="s">
        <v>5601</v>
      </c>
      <c r="C443" s="37" t="s">
        <v>5602</v>
      </c>
      <c r="D443" s="37" t="s">
        <v>3853</v>
      </c>
      <c r="E443" s="37" t="s">
        <v>5603</v>
      </c>
      <c r="F443" s="37">
        <v>26.515999999999998</v>
      </c>
      <c r="G443" s="37" t="s">
        <v>5600</v>
      </c>
      <c r="H443" s="37" t="s">
        <v>2973</v>
      </c>
      <c r="I443" s="37" t="s">
        <v>3965</v>
      </c>
      <c r="J443" s="37">
        <v>1.323E-2</v>
      </c>
      <c r="K443" s="37">
        <v>6.4999999999999997E-4</v>
      </c>
      <c r="L443" s="37">
        <v>6.8999999999999997E-4</v>
      </c>
      <c r="M443" s="37">
        <v>1.877E-3</v>
      </c>
      <c r="N443" s="37">
        <v>2.5000000000000001E-5</v>
      </c>
      <c r="O443" s="37">
        <v>3.1999999999999999E-5</v>
      </c>
      <c r="P443" s="37">
        <v>-1.5904999999999999E-2</v>
      </c>
      <c r="Q443" s="37">
        <v>532.76509999999996</v>
      </c>
      <c r="R443" s="37">
        <v>9.0828349999999993</v>
      </c>
      <c r="S443" s="37">
        <v>5.16E-2</v>
      </c>
      <c r="T443" s="37">
        <v>2.5999999999999999E-3</v>
      </c>
      <c r="U443" s="37">
        <v>2.7000000000000001E-3</v>
      </c>
      <c r="V443" s="37">
        <v>0.26924999999999999</v>
      </c>
      <c r="W443" s="37">
        <v>6.0599999999999998E-4</v>
      </c>
      <c r="X443" s="37">
        <v>2.8E-5</v>
      </c>
      <c r="Y443" s="37">
        <v>4.1999999999999998E-5</v>
      </c>
      <c r="Z443" s="37">
        <v>13.35</v>
      </c>
      <c r="AA443" s="37">
        <v>0.65</v>
      </c>
      <c r="AB443" s="37">
        <v>0.69</v>
      </c>
      <c r="AC443" s="37">
        <v>12.09</v>
      </c>
      <c r="AD443" s="37">
        <v>0.16</v>
      </c>
      <c r="AE443" s="37">
        <v>0.21</v>
      </c>
      <c r="AF443" s="37">
        <v>12.24</v>
      </c>
      <c r="AG443" s="37">
        <v>0.56000000000000005</v>
      </c>
      <c r="AH443" s="37">
        <v>0.85</v>
      </c>
      <c r="AI443" s="37">
        <v>240</v>
      </c>
      <c r="AJ443" s="37">
        <v>110</v>
      </c>
      <c r="AK443" s="37">
        <v>110</v>
      </c>
      <c r="AL443" s="37">
        <v>1106</v>
      </c>
      <c r="AM443" s="37">
        <v>83</v>
      </c>
      <c r="AN443" s="37">
        <v>1400</v>
      </c>
      <c r="AO443" s="37">
        <v>140</v>
      </c>
      <c r="AP443" s="37">
        <v>0.81299999999999994</v>
      </c>
      <c r="AQ443" s="37">
        <v>2.1000000000000001E-2</v>
      </c>
      <c r="AR443" s="37">
        <v>160</v>
      </c>
      <c r="AS443" s="37">
        <v>120</v>
      </c>
      <c r="AT443" s="1">
        <v>40600</v>
      </c>
      <c r="AU443" s="1">
        <v>2500</v>
      </c>
      <c r="AV443" s="37">
        <v>2060</v>
      </c>
      <c r="AW443" s="37">
        <v>120</v>
      </c>
      <c r="BB443" s="1">
        <v>20500000</v>
      </c>
      <c r="BC443" s="1">
        <v>1500000</v>
      </c>
      <c r="BD443" s="39" t="s">
        <v>5600</v>
      </c>
      <c r="BE443" s="39" t="s">
        <v>2973</v>
      </c>
      <c r="BF443" s="39" t="s">
        <v>3965</v>
      </c>
      <c r="BG443" s="37">
        <v>1.877E-3</v>
      </c>
      <c r="BH443" s="125">
        <v>12.09</v>
      </c>
      <c r="BI443" s="125">
        <v>0.21</v>
      </c>
      <c r="BJ443" s="125">
        <f t="shared" si="33"/>
        <v>1.7369727047146404</v>
      </c>
      <c r="BK443" s="125">
        <v>12.215</v>
      </c>
      <c r="BL443" s="125">
        <v>0.21176700000000001</v>
      </c>
      <c r="BM443" s="125">
        <f t="shared" si="34"/>
        <v>1.7336635284486288</v>
      </c>
      <c r="BN443" s="36">
        <v>12.288</v>
      </c>
      <c r="BO443" s="36">
        <v>0.21220900000000001</v>
      </c>
      <c r="BP443" s="125">
        <f t="shared" si="30"/>
        <v>1.7269612630208333</v>
      </c>
      <c r="BQ443" s="125">
        <v>16.751899999999999</v>
      </c>
      <c r="BR443" s="125">
        <v>1106</v>
      </c>
      <c r="BS443" s="125">
        <f t="shared" si="31"/>
        <v>1.2300123001230012</v>
      </c>
      <c r="BT443" s="125">
        <f t="shared" si="32"/>
        <v>9.4382022471910076</v>
      </c>
    </row>
    <row r="444" spans="1:72">
      <c r="BJ444" s="125" t="e">
        <f t="shared" si="33"/>
        <v>#DIV/0!</v>
      </c>
      <c r="BM444" s="125" t="e">
        <f t="shared" si="34"/>
        <v>#DIV/0!</v>
      </c>
      <c r="BP444" s="125" t="e">
        <f t="shared" si="30"/>
        <v>#DIV/0!</v>
      </c>
      <c r="BS444" s="125" t="e">
        <f t="shared" si="31"/>
        <v>#DIV/0!</v>
      </c>
      <c r="BT444" s="125" t="e">
        <f t="shared" si="32"/>
        <v>#DIV/0!</v>
      </c>
    </row>
    <row r="445" spans="1:72">
      <c r="A445" s="37" t="s">
        <v>5604</v>
      </c>
      <c r="B445" s="37" t="s">
        <v>5605</v>
      </c>
      <c r="C445" s="37" t="s">
        <v>5606</v>
      </c>
      <c r="D445" s="37" t="s">
        <v>3853</v>
      </c>
      <c r="E445" s="37" t="s">
        <v>5607</v>
      </c>
      <c r="F445" s="37">
        <v>26.515999999999998</v>
      </c>
      <c r="G445" s="50" t="s">
        <v>5604</v>
      </c>
      <c r="H445" s="50" t="s">
        <v>3533</v>
      </c>
      <c r="I445" s="50" t="s">
        <v>2990</v>
      </c>
      <c r="J445" s="37">
        <v>1.371E-2</v>
      </c>
      <c r="K445" s="37">
        <v>2.7999999999999998E-4</v>
      </c>
      <c r="L445" s="37">
        <v>3.6999999999999999E-4</v>
      </c>
      <c r="M445" s="37">
        <v>1.902E-3</v>
      </c>
      <c r="N445" s="37">
        <v>2.0000000000000002E-5</v>
      </c>
      <c r="O445" s="37">
        <v>2.9E-5</v>
      </c>
      <c r="P445" s="37">
        <v>0.13811999999999999</v>
      </c>
      <c r="Q445" s="37">
        <v>525.76239999999996</v>
      </c>
      <c r="R445" s="37">
        <v>8.016356</v>
      </c>
      <c r="S445" s="37">
        <v>5.2499999999999998E-2</v>
      </c>
      <c r="T445" s="37">
        <v>1.1000000000000001E-3</v>
      </c>
      <c r="U445" s="37">
        <v>1.1999999999999999E-3</v>
      </c>
      <c r="V445" s="37">
        <v>0.28774</v>
      </c>
      <c r="W445" s="37">
        <v>6.7500000000000004E-4</v>
      </c>
      <c r="X445" s="37">
        <v>2.6999999999999999E-5</v>
      </c>
      <c r="Y445" s="37">
        <v>4.3999999999999999E-5</v>
      </c>
      <c r="Z445" s="37">
        <v>13.83</v>
      </c>
      <c r="AA445" s="37">
        <v>0.28000000000000003</v>
      </c>
      <c r="AB445" s="37">
        <v>0.37</v>
      </c>
      <c r="AC445" s="37">
        <v>12.25</v>
      </c>
      <c r="AD445" s="37">
        <v>0.13</v>
      </c>
      <c r="AE445" s="37">
        <v>0.19</v>
      </c>
      <c r="AF445" s="37">
        <v>13.65</v>
      </c>
      <c r="AG445" s="37">
        <v>0.54</v>
      </c>
      <c r="AH445" s="37">
        <v>0.89</v>
      </c>
      <c r="AI445" s="37">
        <v>301</v>
      </c>
      <c r="AJ445" s="37">
        <v>45</v>
      </c>
      <c r="AK445" s="37">
        <v>50</v>
      </c>
      <c r="AL445" s="37">
        <v>2940</v>
      </c>
      <c r="AM445" s="37">
        <v>130</v>
      </c>
      <c r="AN445" s="37">
        <v>1736</v>
      </c>
      <c r="AO445" s="37">
        <v>64</v>
      </c>
      <c r="AP445" s="37">
        <v>1.6850000000000001</v>
      </c>
      <c r="AQ445" s="37">
        <v>1.9E-2</v>
      </c>
      <c r="AR445" s="37">
        <v>111</v>
      </c>
      <c r="AS445" s="37">
        <v>88</v>
      </c>
      <c r="AT445" s="1">
        <v>110700</v>
      </c>
      <c r="AU445" s="1">
        <v>3700</v>
      </c>
      <c r="AV445" s="37">
        <v>5770</v>
      </c>
      <c r="AW445" s="37">
        <v>230</v>
      </c>
      <c r="BB445" s="1">
        <v>55300000</v>
      </c>
      <c r="BC445" s="1">
        <v>2500000</v>
      </c>
      <c r="BD445" s="39" t="s">
        <v>5604</v>
      </c>
      <c r="BE445" s="39" t="s">
        <v>3533</v>
      </c>
      <c r="BF445" s="39" t="s">
        <v>2990</v>
      </c>
      <c r="BG445" s="37">
        <v>1.902E-3</v>
      </c>
      <c r="BH445" s="125">
        <v>12.25</v>
      </c>
      <c r="BI445" s="125">
        <v>0.19</v>
      </c>
      <c r="BJ445" s="125">
        <f t="shared" si="33"/>
        <v>1.5510204081632653</v>
      </c>
      <c r="BK445" s="125">
        <v>12.329000000000001</v>
      </c>
      <c r="BL445" s="125">
        <v>0.18982299999999999</v>
      </c>
      <c r="BM445" s="125">
        <f t="shared" si="34"/>
        <v>1.5396463622353798</v>
      </c>
      <c r="BN445" s="36">
        <v>12.401999999999999</v>
      </c>
      <c r="BO445" s="36">
        <v>0.19031699999999999</v>
      </c>
      <c r="BP445" s="125">
        <f t="shared" si="30"/>
        <v>1.5345670053217222</v>
      </c>
      <c r="BQ445" s="125">
        <v>17.1251</v>
      </c>
      <c r="BR445" s="125">
        <v>2940</v>
      </c>
      <c r="BS445" s="125">
        <f t="shared" si="31"/>
        <v>0.59347181008902072</v>
      </c>
      <c r="BT445" s="125">
        <f t="shared" si="32"/>
        <v>11.424439624005789</v>
      </c>
    </row>
    <row r="446" spans="1:72">
      <c r="A446" s="37" t="s">
        <v>5608</v>
      </c>
      <c r="B446" s="37" t="s">
        <v>5609</v>
      </c>
      <c r="C446" s="37" t="s">
        <v>5610</v>
      </c>
      <c r="D446" s="37" t="s">
        <v>3853</v>
      </c>
      <c r="E446" s="37" t="s">
        <v>5611</v>
      </c>
      <c r="F446" s="37">
        <v>26.515999999999998</v>
      </c>
      <c r="G446" s="50" t="s">
        <v>5608</v>
      </c>
      <c r="H446" s="50" t="s">
        <v>3532</v>
      </c>
      <c r="I446" s="50" t="s">
        <v>2990</v>
      </c>
      <c r="J446" s="37">
        <v>0.13270000000000001</v>
      </c>
      <c r="K446" s="37">
        <v>2E-3</v>
      </c>
      <c r="L446" s="37">
        <v>3.0999999999999999E-3</v>
      </c>
      <c r="M446" s="37">
        <v>1.5559999999999999E-2</v>
      </c>
      <c r="N446" s="37">
        <v>1.7000000000000001E-4</v>
      </c>
      <c r="O446" s="37">
        <v>2.4000000000000001E-4</v>
      </c>
      <c r="P446" s="37">
        <v>0.25313999999999998</v>
      </c>
      <c r="Q446" s="37">
        <v>64.267349999999993</v>
      </c>
      <c r="R446" s="37">
        <v>0.99127019999999999</v>
      </c>
      <c r="S446" s="37">
        <v>6.1699999999999998E-2</v>
      </c>
      <c r="T446" s="37">
        <v>1E-3</v>
      </c>
      <c r="U446" s="37">
        <v>1.1999999999999999E-3</v>
      </c>
      <c r="V446" s="37">
        <v>0.35416999999999998</v>
      </c>
      <c r="W446" s="37">
        <v>2.0200000000000001E-3</v>
      </c>
      <c r="X446" s="37">
        <v>1.2999999999999999E-4</v>
      </c>
      <c r="Y446" s="37">
        <v>1.7000000000000001E-4</v>
      </c>
      <c r="Z446" s="37">
        <v>126.5</v>
      </c>
      <c r="AA446" s="37">
        <v>1.8</v>
      </c>
      <c r="AB446" s="37">
        <v>2.8</v>
      </c>
      <c r="AC446" s="37">
        <v>99.5</v>
      </c>
      <c r="AD446" s="37">
        <v>1.1000000000000001</v>
      </c>
      <c r="AE446" s="37">
        <v>1.5</v>
      </c>
      <c r="AF446" s="37">
        <v>40.700000000000003</v>
      </c>
      <c r="AG446" s="37">
        <v>2.7</v>
      </c>
      <c r="AH446" s="37">
        <v>3.4</v>
      </c>
      <c r="AI446" s="37">
        <v>659</v>
      </c>
      <c r="AJ446" s="37">
        <v>36</v>
      </c>
      <c r="AK446" s="37">
        <v>42</v>
      </c>
      <c r="AL446" s="37">
        <v>1055</v>
      </c>
      <c r="AM446" s="37">
        <v>36</v>
      </c>
      <c r="AN446" s="37">
        <v>324</v>
      </c>
      <c r="AO446" s="37">
        <v>13</v>
      </c>
      <c r="AP446" s="37">
        <v>3.266</v>
      </c>
      <c r="AQ446" s="37">
        <v>7.9000000000000001E-2</v>
      </c>
      <c r="AR446" s="37">
        <v>420</v>
      </c>
      <c r="AS446" s="37">
        <v>120</v>
      </c>
      <c r="AT446" s="1">
        <v>324200</v>
      </c>
      <c r="AU446" s="1">
        <v>8100</v>
      </c>
      <c r="AV446" s="37">
        <v>19810</v>
      </c>
      <c r="AW446" s="37">
        <v>500</v>
      </c>
      <c r="BB446" s="1">
        <v>19850000</v>
      </c>
      <c r="BC446" s="1">
        <v>680000</v>
      </c>
      <c r="BD446" s="39" t="s">
        <v>5608</v>
      </c>
      <c r="BE446" s="39" t="s">
        <v>3532</v>
      </c>
      <c r="BF446" s="39" t="s">
        <v>2990</v>
      </c>
      <c r="BG446" s="37">
        <v>1.5559999999999999E-2</v>
      </c>
      <c r="BH446" s="125">
        <v>99.5</v>
      </c>
      <c r="BI446" s="125">
        <v>1.5</v>
      </c>
      <c r="BJ446" s="125">
        <f t="shared" si="33"/>
        <v>1.5075376884422109</v>
      </c>
      <c r="BK446" s="125">
        <v>99.710999999999999</v>
      </c>
      <c r="BL446" s="125">
        <v>1.5336099999999999</v>
      </c>
      <c r="BM446" s="125">
        <f t="shared" si="34"/>
        <v>1.5380549788889892</v>
      </c>
      <c r="BN446" s="36">
        <v>99.783000000000001</v>
      </c>
      <c r="BO446" s="36">
        <v>1.53365</v>
      </c>
      <c r="BP446" s="125">
        <f t="shared" si="30"/>
        <v>1.5369852580098815</v>
      </c>
      <c r="BQ446" s="125">
        <v>17.566700000000001</v>
      </c>
      <c r="BR446" s="125">
        <v>1055</v>
      </c>
      <c r="BS446" s="125">
        <f t="shared" si="31"/>
        <v>0.30618493570116351</v>
      </c>
      <c r="BT446" s="125">
        <f t="shared" si="32"/>
        <v>21.343873517786559</v>
      </c>
    </row>
    <row r="447" spans="1:72">
      <c r="A447" s="37" t="s">
        <v>5612</v>
      </c>
      <c r="B447" s="37" t="s">
        <v>5613</v>
      </c>
      <c r="C447" s="37" t="s">
        <v>5614</v>
      </c>
      <c r="D447" s="37" t="s">
        <v>3853</v>
      </c>
      <c r="E447" s="37" t="s">
        <v>5615</v>
      </c>
      <c r="F447" s="37">
        <v>24.736999999999998</v>
      </c>
      <c r="G447" s="50" t="s">
        <v>5612</v>
      </c>
      <c r="H447" s="50" t="s">
        <v>2973</v>
      </c>
      <c r="I447" s="50"/>
      <c r="J447" s="37">
        <v>1.3089999999999999E-2</v>
      </c>
      <c r="K447" s="37">
        <v>5.6999999999999998E-4</v>
      </c>
      <c r="L447" s="37">
        <v>6.2E-4</v>
      </c>
      <c r="M447" s="37">
        <v>1.9449999999999999E-3</v>
      </c>
      <c r="N447" s="37">
        <v>2.3E-5</v>
      </c>
      <c r="O447" s="37">
        <v>3.1000000000000001E-5</v>
      </c>
      <c r="P447" s="37">
        <v>-0.31624999999999998</v>
      </c>
      <c r="Q447" s="37">
        <v>514.13879999999995</v>
      </c>
      <c r="R447" s="37">
        <v>8.1944999999999997</v>
      </c>
      <c r="S447" s="37">
        <v>4.9299999999999997E-2</v>
      </c>
      <c r="T447" s="37">
        <v>2.5000000000000001E-3</v>
      </c>
      <c r="U447" s="37">
        <v>2.5000000000000001E-3</v>
      </c>
      <c r="V447" s="37">
        <v>0.50497000000000003</v>
      </c>
      <c r="W447" s="37">
        <v>6.4000000000000005E-4</v>
      </c>
      <c r="X447" s="37">
        <v>3.3000000000000003E-5</v>
      </c>
      <c r="Y447" s="37">
        <v>4.6999999999999997E-5</v>
      </c>
      <c r="Z447" s="37">
        <v>13.32</v>
      </c>
      <c r="AA447" s="37">
        <v>0.6</v>
      </c>
      <c r="AB447" s="37">
        <v>0.65</v>
      </c>
      <c r="AC447" s="37">
        <v>12.53</v>
      </c>
      <c r="AD447" s="37">
        <v>0.15</v>
      </c>
      <c r="AE447" s="37">
        <v>0.2</v>
      </c>
      <c r="AF447" s="37">
        <v>12.94</v>
      </c>
      <c r="AG447" s="37">
        <v>0.67</v>
      </c>
      <c r="AH447" s="37">
        <v>0.95</v>
      </c>
      <c r="AI447" s="37">
        <v>150</v>
      </c>
      <c r="AJ447" s="37">
        <v>100</v>
      </c>
      <c r="AK447" s="37">
        <v>110</v>
      </c>
      <c r="AL447" s="37">
        <v>1343</v>
      </c>
      <c r="AM447" s="37">
        <v>30</v>
      </c>
      <c r="AN447" s="37">
        <v>789.6</v>
      </c>
      <c r="AO447" s="37">
        <v>8.1</v>
      </c>
      <c r="AP447" s="37">
        <v>1.6990000000000001</v>
      </c>
      <c r="AQ447" s="37">
        <v>2.8000000000000001E-2</v>
      </c>
      <c r="AR447" s="37">
        <v>42</v>
      </c>
      <c r="AS447" s="37">
        <v>97</v>
      </c>
      <c r="AT447" s="37">
        <v>51690</v>
      </c>
      <c r="AU447" s="37">
        <v>540</v>
      </c>
      <c r="AV447" s="37">
        <v>2480</v>
      </c>
      <c r="AW447" s="37">
        <v>120</v>
      </c>
      <c r="BB447" s="1">
        <v>25290000</v>
      </c>
      <c r="BC447" s="1">
        <v>560000</v>
      </c>
      <c r="BD447" s="39" t="s">
        <v>5612</v>
      </c>
      <c r="BE447" s="39" t="s">
        <v>2973</v>
      </c>
      <c r="BG447" s="37">
        <v>1.9449999999999999E-3</v>
      </c>
      <c r="BH447" s="125">
        <v>12.53</v>
      </c>
      <c r="BI447" s="125">
        <v>0.2</v>
      </c>
      <c r="BJ447" s="125">
        <f t="shared" si="33"/>
        <v>1.5961691939345575</v>
      </c>
      <c r="BK447" s="125">
        <v>12.651999999999999</v>
      </c>
      <c r="BL447" s="125">
        <v>0.205258</v>
      </c>
      <c r="BM447" s="125">
        <f t="shared" si="34"/>
        <v>1.6223363895036358</v>
      </c>
      <c r="BN447" s="36">
        <v>12.725</v>
      </c>
      <c r="BO447" s="36">
        <v>0.20571400000000001</v>
      </c>
      <c r="BP447" s="125">
        <f t="shared" si="30"/>
        <v>1.6166129666011788</v>
      </c>
      <c r="BQ447" s="125">
        <v>16.7944</v>
      </c>
      <c r="BR447" s="125">
        <v>1343</v>
      </c>
      <c r="BS447" s="125">
        <f t="shared" si="31"/>
        <v>0.58858151854031782</v>
      </c>
      <c r="BT447" s="125">
        <f t="shared" si="32"/>
        <v>5.9309309309309333</v>
      </c>
    </row>
    <row r="448" spans="1:72">
      <c r="A448" s="37" t="s">
        <v>5616</v>
      </c>
      <c r="B448" s="37" t="s">
        <v>5617</v>
      </c>
      <c r="C448" s="37" t="s">
        <v>5618</v>
      </c>
      <c r="D448" s="37" t="s">
        <v>3853</v>
      </c>
      <c r="E448" s="37" t="s">
        <v>5619</v>
      </c>
      <c r="F448" s="37">
        <v>26.515999999999998</v>
      </c>
      <c r="G448" s="50" t="s">
        <v>5616</v>
      </c>
      <c r="H448" s="50" t="s">
        <v>2973</v>
      </c>
      <c r="I448" s="50"/>
      <c r="J448" s="37">
        <v>1.217E-2</v>
      </c>
      <c r="K448" s="37">
        <v>4.0000000000000002E-4</v>
      </c>
      <c r="L448" s="37">
        <v>4.4999999999999999E-4</v>
      </c>
      <c r="M448" s="37">
        <v>1.877E-3</v>
      </c>
      <c r="N448" s="37">
        <v>2.3E-5</v>
      </c>
      <c r="O448" s="37">
        <v>3.1000000000000001E-5</v>
      </c>
      <c r="P448" s="37">
        <v>0.15522</v>
      </c>
      <c r="Q448" s="37">
        <v>532.76509999999996</v>
      </c>
      <c r="R448" s="37">
        <v>8.798997</v>
      </c>
      <c r="S448" s="37">
        <v>4.6800000000000001E-2</v>
      </c>
      <c r="T448" s="37">
        <v>1.5E-3</v>
      </c>
      <c r="U448" s="37">
        <v>1.6000000000000001E-3</v>
      </c>
      <c r="V448" s="37">
        <v>0.2271</v>
      </c>
      <c r="W448" s="37">
        <v>6.1600000000000001E-4</v>
      </c>
      <c r="X448" s="37">
        <v>1.9000000000000001E-5</v>
      </c>
      <c r="Y448" s="37">
        <v>3.6999999999999998E-5</v>
      </c>
      <c r="Z448" s="37">
        <v>12.28</v>
      </c>
      <c r="AA448" s="37">
        <v>0.4</v>
      </c>
      <c r="AB448" s="37">
        <v>0.46</v>
      </c>
      <c r="AC448" s="37">
        <v>12.09</v>
      </c>
      <c r="AD448" s="37">
        <v>0.15</v>
      </c>
      <c r="AE448" s="37">
        <v>0.2</v>
      </c>
      <c r="AF448" s="37">
        <v>12.45</v>
      </c>
      <c r="AG448" s="37">
        <v>0.38</v>
      </c>
      <c r="AH448" s="37">
        <v>0.75</v>
      </c>
      <c r="AI448" s="37">
        <v>53</v>
      </c>
      <c r="AJ448" s="37">
        <v>64</v>
      </c>
      <c r="AK448" s="37">
        <v>67</v>
      </c>
      <c r="AL448" s="37">
        <v>1753</v>
      </c>
      <c r="AM448" s="37">
        <v>76</v>
      </c>
      <c r="AN448" s="37">
        <v>2420</v>
      </c>
      <c r="AO448" s="37">
        <v>130</v>
      </c>
      <c r="AP448" s="37">
        <v>0.73199999999999998</v>
      </c>
      <c r="AQ448" s="37">
        <v>1.0999999999999999E-2</v>
      </c>
      <c r="AR448" s="37">
        <v>23</v>
      </c>
      <c r="AS448" s="37">
        <v>72</v>
      </c>
      <c r="AT448" s="1">
        <v>64700</v>
      </c>
      <c r="AU448" s="1">
        <v>2300</v>
      </c>
      <c r="AV448" s="37">
        <v>3040</v>
      </c>
      <c r="AW448" s="37">
        <v>130</v>
      </c>
      <c r="BB448" s="1">
        <v>33000000</v>
      </c>
      <c r="BC448" s="1">
        <v>1400000</v>
      </c>
      <c r="BD448" s="39" t="s">
        <v>5616</v>
      </c>
      <c r="BE448" s="39" t="s">
        <v>2973</v>
      </c>
      <c r="BG448" s="37">
        <v>1.877E-3</v>
      </c>
      <c r="BH448" s="125">
        <v>12.09</v>
      </c>
      <c r="BI448" s="125">
        <v>0.2</v>
      </c>
      <c r="BJ448" s="125">
        <f t="shared" si="33"/>
        <v>1.6542597187758479</v>
      </c>
      <c r="BK448" s="125">
        <v>12.188000000000001</v>
      </c>
      <c r="BL448" s="125">
        <v>0.20369499999999999</v>
      </c>
      <c r="BM448" s="125">
        <f t="shared" si="34"/>
        <v>1.6712750246143746</v>
      </c>
      <c r="BN448" s="36">
        <v>12.260999999999999</v>
      </c>
      <c r="BO448" s="36">
        <v>0.204155</v>
      </c>
      <c r="BP448" s="125">
        <f t="shared" si="30"/>
        <v>1.6650762580539924</v>
      </c>
      <c r="BQ448" s="125">
        <v>16.960899999999999</v>
      </c>
      <c r="BR448" s="125">
        <v>1753</v>
      </c>
      <c r="BS448" s="125">
        <f t="shared" si="31"/>
        <v>1.3661202185792349</v>
      </c>
      <c r="BT448" s="125">
        <f t="shared" si="32"/>
        <v>1.5472312703583069</v>
      </c>
    </row>
    <row r="449" spans="1:72">
      <c r="A449" s="37" t="s">
        <v>5620</v>
      </c>
      <c r="B449" s="37" t="s">
        <v>5621</v>
      </c>
      <c r="C449" s="37" t="s">
        <v>5622</v>
      </c>
      <c r="D449" s="37" t="s">
        <v>3853</v>
      </c>
      <c r="E449" s="37" t="s">
        <v>5623</v>
      </c>
      <c r="F449" s="37">
        <v>26.515999999999998</v>
      </c>
      <c r="G449" s="50" t="s">
        <v>5620</v>
      </c>
      <c r="H449" s="50" t="s">
        <v>2973</v>
      </c>
      <c r="I449" s="50" t="s">
        <v>2990</v>
      </c>
      <c r="J449" s="37">
        <v>5.6000000000000001E-2</v>
      </c>
      <c r="K449" s="37">
        <v>1.7000000000000001E-2</v>
      </c>
      <c r="L449" s="37">
        <v>1.7000000000000001E-2</v>
      </c>
      <c r="M449" s="37">
        <v>2.1900000000000001E-3</v>
      </c>
      <c r="N449" s="37">
        <v>1.4999999999999999E-4</v>
      </c>
      <c r="O449" s="37">
        <v>1.4999999999999999E-4</v>
      </c>
      <c r="P449" s="37">
        <v>0.98224999999999996</v>
      </c>
      <c r="Q449" s="37">
        <v>456.62099999999998</v>
      </c>
      <c r="R449" s="37">
        <v>31.275410000000001</v>
      </c>
      <c r="S449" s="37">
        <v>0.16200000000000001</v>
      </c>
      <c r="T449" s="37">
        <v>3.5999999999999997E-2</v>
      </c>
      <c r="U449" s="37">
        <v>3.5999999999999997E-2</v>
      </c>
      <c r="V449" s="37">
        <v>-0.97111999999999998</v>
      </c>
      <c r="W449" s="37">
        <v>2.2699999999999999E-3</v>
      </c>
      <c r="X449" s="37">
        <v>6.2E-4</v>
      </c>
      <c r="Y449" s="37">
        <v>6.3000000000000003E-4</v>
      </c>
      <c r="Z449" s="37">
        <v>54</v>
      </c>
      <c r="AA449" s="37">
        <v>16</v>
      </c>
      <c r="AB449" s="37">
        <v>16</v>
      </c>
      <c r="AC449" s="37">
        <v>14.07</v>
      </c>
      <c r="AD449" s="37">
        <v>0.94</v>
      </c>
      <c r="AE449" s="37">
        <v>0.95</v>
      </c>
      <c r="AF449" s="37">
        <v>46</v>
      </c>
      <c r="AG449" s="37">
        <v>12</v>
      </c>
      <c r="AH449" s="37">
        <v>13</v>
      </c>
      <c r="AI449" s="37">
        <v>2130</v>
      </c>
      <c r="AJ449" s="37">
        <v>340</v>
      </c>
      <c r="AK449" s="37">
        <v>340</v>
      </c>
      <c r="AL449" s="37">
        <v>932</v>
      </c>
      <c r="AM449" s="37">
        <v>13</v>
      </c>
      <c r="AN449" s="37">
        <v>472</v>
      </c>
      <c r="AO449" s="37">
        <v>18</v>
      </c>
      <c r="AP449" s="37">
        <v>2.0049999999999999</v>
      </c>
      <c r="AQ449" s="37">
        <v>5.2999999999999999E-2</v>
      </c>
      <c r="AR449" s="37">
        <v>460</v>
      </c>
      <c r="AS449" s="37">
        <v>180</v>
      </c>
      <c r="AT449" s="1">
        <v>39100</v>
      </c>
      <c r="AU449" s="1">
        <v>2100</v>
      </c>
      <c r="AV449" s="1">
        <v>7200</v>
      </c>
      <c r="AW449" s="1">
        <v>2000</v>
      </c>
      <c r="AX449" s="1"/>
      <c r="AY449" s="1"/>
      <c r="AZ449" s="1"/>
      <c r="BA449" s="1"/>
      <c r="BB449" s="1">
        <v>17540000</v>
      </c>
      <c r="BC449" s="1">
        <v>250000</v>
      </c>
      <c r="BD449" s="39" t="s">
        <v>5620</v>
      </c>
      <c r="BE449" s="39" t="s">
        <v>2973</v>
      </c>
      <c r="BF449" s="39" t="s">
        <v>2990</v>
      </c>
      <c r="BG449" s="37">
        <v>2.1900000000000001E-3</v>
      </c>
      <c r="BH449" s="125">
        <v>14.07</v>
      </c>
      <c r="BI449" s="125">
        <v>0.95</v>
      </c>
      <c r="BJ449" s="125">
        <f t="shared" si="33"/>
        <v>6.7519545131485419</v>
      </c>
      <c r="BK449" s="125">
        <v>14.260999999999999</v>
      </c>
      <c r="BL449" s="125">
        <v>0.976966</v>
      </c>
      <c r="BM449" s="125">
        <f t="shared" si="34"/>
        <v>6.850613561461329</v>
      </c>
      <c r="BN449" s="36">
        <v>14.334</v>
      </c>
      <c r="BO449" s="36">
        <v>0.977051</v>
      </c>
      <c r="BP449" s="125">
        <f t="shared" si="30"/>
        <v>6.8163178456815965</v>
      </c>
      <c r="BQ449" s="125">
        <v>16.678699999999999</v>
      </c>
      <c r="BR449" s="125">
        <v>932</v>
      </c>
      <c r="BS449" s="125">
        <f t="shared" si="31"/>
        <v>0.49875311720698257</v>
      </c>
      <c r="BT449" s="125">
        <f t="shared" si="32"/>
        <v>73.944444444444443</v>
      </c>
    </row>
    <row r="450" spans="1:72">
      <c r="A450" s="37" t="s">
        <v>5624</v>
      </c>
      <c r="B450" s="37" t="s">
        <v>5625</v>
      </c>
      <c r="C450" s="37" t="s">
        <v>5626</v>
      </c>
      <c r="D450" s="37" t="s">
        <v>3853</v>
      </c>
      <c r="E450" s="37" t="s">
        <v>5627</v>
      </c>
      <c r="F450" s="37">
        <v>22.245000000000001</v>
      </c>
      <c r="G450" s="50" t="s">
        <v>5624</v>
      </c>
      <c r="H450" s="50" t="s">
        <v>2973</v>
      </c>
      <c r="I450" s="50" t="s">
        <v>3965</v>
      </c>
      <c r="J450" s="37">
        <v>1.367E-2</v>
      </c>
      <c r="K450" s="37">
        <v>5.1999999999999995E-4</v>
      </c>
      <c r="L450" s="37">
        <v>5.6999999999999998E-4</v>
      </c>
      <c r="M450" s="37">
        <v>1.944E-3</v>
      </c>
      <c r="N450" s="37">
        <v>2.6999999999999999E-5</v>
      </c>
      <c r="O450" s="37">
        <v>3.4E-5</v>
      </c>
      <c r="P450" s="37">
        <v>0.19796</v>
      </c>
      <c r="Q450" s="37">
        <v>514.40329999999994</v>
      </c>
      <c r="R450" s="37">
        <v>8.9967649999999999</v>
      </c>
      <c r="S450" s="37">
        <v>5.1799999999999999E-2</v>
      </c>
      <c r="T450" s="37">
        <v>2.0999999999999999E-3</v>
      </c>
      <c r="U450" s="37">
        <v>2.2000000000000001E-3</v>
      </c>
      <c r="V450" s="37">
        <v>0.12740000000000001</v>
      </c>
      <c r="W450" s="37">
        <v>6.8499999999999995E-4</v>
      </c>
      <c r="X450" s="37">
        <v>3.8999999999999999E-5</v>
      </c>
      <c r="Y450" s="37">
        <v>5.1999999999999997E-5</v>
      </c>
      <c r="Z450" s="37">
        <v>13.78</v>
      </c>
      <c r="AA450" s="37">
        <v>0.52</v>
      </c>
      <c r="AB450" s="37">
        <v>0.56999999999999995</v>
      </c>
      <c r="AC450" s="37">
        <v>12.52</v>
      </c>
      <c r="AD450" s="37">
        <v>0.17</v>
      </c>
      <c r="AE450" s="37">
        <v>0.22</v>
      </c>
      <c r="AF450" s="37">
        <v>13.85</v>
      </c>
      <c r="AG450" s="37">
        <v>0.78</v>
      </c>
      <c r="AH450" s="37">
        <v>1.1000000000000001</v>
      </c>
      <c r="AI450" s="37">
        <v>267</v>
      </c>
      <c r="AJ450" s="37">
        <v>89</v>
      </c>
      <c r="AK450" s="37">
        <v>91</v>
      </c>
      <c r="AL450" s="37">
        <v>1509</v>
      </c>
      <c r="AM450" s="37">
        <v>47</v>
      </c>
      <c r="AN450" s="37">
        <v>877</v>
      </c>
      <c r="AO450" s="37">
        <v>59</v>
      </c>
      <c r="AP450" s="37">
        <v>1.756</v>
      </c>
      <c r="AQ450" s="37">
        <v>7.8E-2</v>
      </c>
      <c r="AR450" s="37">
        <v>110</v>
      </c>
      <c r="AS450" s="37">
        <v>120</v>
      </c>
      <c r="AT450" s="1">
        <v>57600</v>
      </c>
      <c r="AU450" s="1">
        <v>1400</v>
      </c>
      <c r="AV450" s="37">
        <v>2910</v>
      </c>
      <c r="AW450" s="37">
        <v>110</v>
      </c>
      <c r="BB450" s="1">
        <v>28400000</v>
      </c>
      <c r="BC450" s="1">
        <v>880000</v>
      </c>
      <c r="BD450" s="39" t="s">
        <v>5624</v>
      </c>
      <c r="BE450" s="39" t="s">
        <v>2973</v>
      </c>
      <c r="BF450" s="39" t="s">
        <v>3965</v>
      </c>
      <c r="BG450" s="37">
        <v>1.944E-3</v>
      </c>
      <c r="BH450" s="125">
        <v>12.52</v>
      </c>
      <c r="BI450" s="125">
        <v>0.22</v>
      </c>
      <c r="BJ450" s="125">
        <f t="shared" si="33"/>
        <v>1.7571884984025559</v>
      </c>
      <c r="BK450" s="125">
        <v>12.638</v>
      </c>
      <c r="BL450" s="125">
        <v>0.224</v>
      </c>
      <c r="BM450" s="125">
        <f t="shared" si="34"/>
        <v>1.7724323468903309</v>
      </c>
      <c r="BN450" s="36">
        <v>12.711</v>
      </c>
      <c r="BO450" s="36">
        <v>0.22441800000000001</v>
      </c>
      <c r="BP450" s="125">
        <f t="shared" ref="BP450:BP513" si="35">BO450/BN450*100</f>
        <v>1.7655416568326647</v>
      </c>
      <c r="BQ450" s="125">
        <v>16.844100000000001</v>
      </c>
      <c r="BR450" s="125">
        <v>1509</v>
      </c>
      <c r="BS450" s="125">
        <f t="shared" ref="BS450:BS513" si="36">1/AP450</f>
        <v>0.56947608200455579</v>
      </c>
      <c r="BT450" s="125">
        <f t="shared" ref="BT450:BT513" si="37">(1-(AC450)/(Z450))*100</f>
        <v>9.1436865021770615</v>
      </c>
    </row>
    <row r="451" spans="1:72">
      <c r="A451" s="37" t="s">
        <v>5628</v>
      </c>
      <c r="B451" s="37" t="s">
        <v>5629</v>
      </c>
      <c r="C451" s="37" t="s">
        <v>5630</v>
      </c>
      <c r="D451" s="37" t="s">
        <v>3853</v>
      </c>
      <c r="E451" s="37" t="s">
        <v>5631</v>
      </c>
      <c r="F451" s="37">
        <v>26.48</v>
      </c>
      <c r="G451" s="50" t="s">
        <v>5628</v>
      </c>
      <c r="H451" s="50" t="s">
        <v>5632</v>
      </c>
      <c r="I451" s="50" t="s">
        <v>2990</v>
      </c>
      <c r="J451" s="37">
        <v>2.6100000000000002E-2</v>
      </c>
      <c r="K451" s="37">
        <v>2.5000000000000001E-3</v>
      </c>
      <c r="L451" s="37">
        <v>2.5999999999999999E-3</v>
      </c>
      <c r="M451" s="37">
        <v>1.9859999999999999E-3</v>
      </c>
      <c r="N451" s="37">
        <v>2.3E-5</v>
      </c>
      <c r="O451" s="37">
        <v>3.1000000000000001E-5</v>
      </c>
      <c r="P451" s="37">
        <v>0.41145999999999999</v>
      </c>
      <c r="Q451" s="37">
        <v>503.5247</v>
      </c>
      <c r="R451" s="37">
        <v>7.8596500000000002</v>
      </c>
      <c r="S451" s="37">
        <v>9.4299999999999995E-2</v>
      </c>
      <c r="T451" s="37">
        <v>8.8000000000000005E-3</v>
      </c>
      <c r="U451" s="37">
        <v>8.8999999999999999E-3</v>
      </c>
      <c r="V451" s="37">
        <v>-0.29237999999999997</v>
      </c>
      <c r="W451" s="37">
        <v>1.16E-3</v>
      </c>
      <c r="X451" s="37">
        <v>1E-4</v>
      </c>
      <c r="Y451" s="37">
        <v>1.2E-4</v>
      </c>
      <c r="Z451" s="37">
        <v>26.1</v>
      </c>
      <c r="AA451" s="37">
        <v>2.5</v>
      </c>
      <c r="AB451" s="37">
        <v>2.5</v>
      </c>
      <c r="AC451" s="37">
        <v>12.79</v>
      </c>
      <c r="AD451" s="37">
        <v>0.15</v>
      </c>
      <c r="AE451" s="37">
        <v>0.2</v>
      </c>
      <c r="AF451" s="37">
        <v>23.4</v>
      </c>
      <c r="AG451" s="37">
        <v>2.1</v>
      </c>
      <c r="AH451" s="37">
        <v>2.4</v>
      </c>
      <c r="AI451" s="37">
        <v>1460</v>
      </c>
      <c r="AJ451" s="37">
        <v>200</v>
      </c>
      <c r="AK451" s="37">
        <v>200</v>
      </c>
      <c r="AL451" s="37">
        <v>1786</v>
      </c>
      <c r="AM451" s="37">
        <v>28</v>
      </c>
      <c r="AN451" s="37">
        <v>906</v>
      </c>
      <c r="AO451" s="37">
        <v>12</v>
      </c>
      <c r="AP451" s="37">
        <v>1.9710000000000001</v>
      </c>
      <c r="AQ451" s="37">
        <v>4.2999999999999997E-2</v>
      </c>
      <c r="AR451" s="37">
        <v>250</v>
      </c>
      <c r="AS451" s="37">
        <v>130</v>
      </c>
      <c r="AT451" s="1">
        <v>70000</v>
      </c>
      <c r="AU451" s="1">
        <v>1000</v>
      </c>
      <c r="AV451" s="37">
        <v>6590</v>
      </c>
      <c r="AW451" s="37">
        <v>660</v>
      </c>
      <c r="BB451" s="1">
        <v>33600000</v>
      </c>
      <c r="BC451" s="1">
        <v>530000</v>
      </c>
      <c r="BD451" s="39" t="s">
        <v>5628</v>
      </c>
      <c r="BE451" s="39" t="s">
        <v>5632</v>
      </c>
      <c r="BF451" s="39" t="s">
        <v>2990</v>
      </c>
      <c r="BG451" s="37">
        <v>1.9859999999999999E-3</v>
      </c>
      <c r="BH451" s="125">
        <v>12.79</v>
      </c>
      <c r="BI451" s="125">
        <v>0.2</v>
      </c>
      <c r="BJ451" s="125">
        <f t="shared" ref="BJ451:BJ514" si="38">BI451/BH451*100</f>
        <v>1.5637216575449573</v>
      </c>
      <c r="BK451" s="125">
        <v>12.901</v>
      </c>
      <c r="BL451" s="125">
        <v>0.20431099999999999</v>
      </c>
      <c r="BM451" s="125">
        <f t="shared" ref="BM451:BM514" si="39">BL451/BK451*100</f>
        <v>1.5836834353926053</v>
      </c>
      <c r="BN451" s="36">
        <v>12.974</v>
      </c>
      <c r="BO451" s="36">
        <v>0.20477000000000001</v>
      </c>
      <c r="BP451" s="125">
        <f t="shared" si="35"/>
        <v>1.5783104670880221</v>
      </c>
      <c r="BQ451" s="125">
        <v>16.919799999999999</v>
      </c>
      <c r="BR451" s="125">
        <v>1786</v>
      </c>
      <c r="BS451" s="125">
        <f t="shared" si="36"/>
        <v>0.50735667174023336</v>
      </c>
      <c r="BT451" s="125">
        <f t="shared" si="37"/>
        <v>50.996168582375475</v>
      </c>
    </row>
    <row r="452" spans="1:72">
      <c r="A452" s="37" t="s">
        <v>5633</v>
      </c>
      <c r="B452" s="37" t="s">
        <v>5634</v>
      </c>
      <c r="C452" s="37" t="s">
        <v>5635</v>
      </c>
      <c r="D452" s="37" t="s">
        <v>3853</v>
      </c>
      <c r="E452" s="37" t="s">
        <v>5636</v>
      </c>
      <c r="F452" s="37">
        <v>26.503</v>
      </c>
      <c r="G452" s="50" t="s">
        <v>5633</v>
      </c>
      <c r="H452" s="50" t="s">
        <v>3044</v>
      </c>
      <c r="I452" s="50" t="s">
        <v>2990</v>
      </c>
      <c r="J452" s="37">
        <v>2.93E-2</v>
      </c>
      <c r="K452" s="37">
        <v>1.5E-3</v>
      </c>
      <c r="L452" s="37">
        <v>1.6000000000000001E-3</v>
      </c>
      <c r="M452" s="37">
        <v>1.954E-3</v>
      </c>
      <c r="N452" s="37">
        <v>2.0000000000000002E-5</v>
      </c>
      <c r="O452" s="37">
        <v>2.9E-5</v>
      </c>
      <c r="P452" s="37">
        <v>-0.13780999999999999</v>
      </c>
      <c r="Q452" s="37">
        <v>511.77069999999998</v>
      </c>
      <c r="R452" s="37">
        <v>7.5953689999999998</v>
      </c>
      <c r="S452" s="37">
        <v>0.1089</v>
      </c>
      <c r="T452" s="37">
        <v>6.0000000000000001E-3</v>
      </c>
      <c r="U452" s="37">
        <v>6.1000000000000004E-3</v>
      </c>
      <c r="V452" s="37">
        <v>0.34237000000000001</v>
      </c>
      <c r="W452" s="37">
        <v>1.2359999999999999E-3</v>
      </c>
      <c r="X452" s="37">
        <v>8.3999999999999995E-5</v>
      </c>
      <c r="Y452" s="37">
        <v>1.1E-4</v>
      </c>
      <c r="Z452" s="37">
        <v>29.3</v>
      </c>
      <c r="AA452" s="37">
        <v>1.5</v>
      </c>
      <c r="AB452" s="37">
        <v>1.6</v>
      </c>
      <c r="AC452" s="37">
        <v>12.58</v>
      </c>
      <c r="AD452" s="37">
        <v>0.13</v>
      </c>
      <c r="AE452" s="37">
        <v>0.19</v>
      </c>
      <c r="AF452" s="37">
        <v>25</v>
      </c>
      <c r="AG452" s="37">
        <v>1.7</v>
      </c>
      <c r="AH452" s="37">
        <v>2.1</v>
      </c>
      <c r="AI452" s="37">
        <v>1750</v>
      </c>
      <c r="AJ452" s="37">
        <v>100</v>
      </c>
      <c r="AK452" s="37">
        <v>100</v>
      </c>
      <c r="AL452" s="37">
        <v>1480</v>
      </c>
      <c r="AM452" s="37">
        <v>78</v>
      </c>
      <c r="AN452" s="37">
        <v>709</v>
      </c>
      <c r="AO452" s="37">
        <v>45</v>
      </c>
      <c r="AP452" s="37">
        <v>2.1139999999999999</v>
      </c>
      <c r="AQ452" s="37">
        <v>4.2000000000000003E-2</v>
      </c>
      <c r="AR452" s="37">
        <v>90</v>
      </c>
      <c r="AS452" s="37">
        <v>110</v>
      </c>
      <c r="AT452" s="1">
        <v>56500</v>
      </c>
      <c r="AU452" s="1">
        <v>2100</v>
      </c>
      <c r="AV452" s="37">
        <v>6020</v>
      </c>
      <c r="AW452" s="37">
        <v>200</v>
      </c>
      <c r="BB452" s="1">
        <v>27800000</v>
      </c>
      <c r="BC452" s="1">
        <v>1500000</v>
      </c>
      <c r="BD452" s="39" t="s">
        <v>5633</v>
      </c>
      <c r="BE452" s="39" t="s">
        <v>3044</v>
      </c>
      <c r="BF452" s="39" t="s">
        <v>2990</v>
      </c>
      <c r="BG452" s="37">
        <v>1.954E-3</v>
      </c>
      <c r="BH452" s="125">
        <v>12.58</v>
      </c>
      <c r="BI452" s="125">
        <v>0.19</v>
      </c>
      <c r="BJ452" s="125">
        <f t="shared" si="38"/>
        <v>1.5103338632750398</v>
      </c>
      <c r="BK452" s="125">
        <v>12.705</v>
      </c>
      <c r="BL452" s="125">
        <v>0.19223999999999999</v>
      </c>
      <c r="BM452" s="125">
        <f t="shared" si="39"/>
        <v>1.5131050767414402</v>
      </c>
      <c r="BN452" s="36">
        <v>12.778</v>
      </c>
      <c r="BO452" s="36">
        <v>0.19272800000000001</v>
      </c>
      <c r="BP452" s="125">
        <f t="shared" si="35"/>
        <v>1.5082798560025044</v>
      </c>
      <c r="BQ452" s="125">
        <v>16.828399999999998</v>
      </c>
      <c r="BR452" s="125">
        <v>1480</v>
      </c>
      <c r="BS452" s="125">
        <f t="shared" si="36"/>
        <v>0.47303689687795653</v>
      </c>
      <c r="BT452" s="125">
        <f t="shared" si="37"/>
        <v>57.064846416382252</v>
      </c>
    </row>
    <row r="453" spans="1:72">
      <c r="A453" s="37" t="s">
        <v>5637</v>
      </c>
      <c r="B453" s="37" t="s">
        <v>5638</v>
      </c>
      <c r="C453" s="37" t="s">
        <v>5639</v>
      </c>
      <c r="D453" s="37" t="s">
        <v>3853</v>
      </c>
      <c r="E453" s="37" t="s">
        <v>5640</v>
      </c>
      <c r="F453" s="37">
        <v>26.48</v>
      </c>
      <c r="G453" s="50" t="s">
        <v>5637</v>
      </c>
      <c r="H453" s="50" t="s">
        <v>2973</v>
      </c>
      <c r="I453" s="50" t="s">
        <v>2990</v>
      </c>
      <c r="J453" s="37">
        <v>2.1999999999999999E-2</v>
      </c>
      <c r="K453" s="37">
        <v>1.6000000000000001E-3</v>
      </c>
      <c r="L453" s="37">
        <v>1.6000000000000001E-3</v>
      </c>
      <c r="M453" s="37">
        <v>1.952E-3</v>
      </c>
      <c r="N453" s="37">
        <v>2.3E-5</v>
      </c>
      <c r="O453" s="37">
        <v>3.1999999999999999E-5</v>
      </c>
      <c r="P453" s="37">
        <v>7.5170000000000001E-2</v>
      </c>
      <c r="Q453" s="37">
        <v>512.29510000000005</v>
      </c>
      <c r="R453" s="37">
        <v>8.3982799999999997</v>
      </c>
      <c r="S453" s="37">
        <v>8.2500000000000004E-2</v>
      </c>
      <c r="T453" s="37">
        <v>6.0000000000000001E-3</v>
      </c>
      <c r="U453" s="37">
        <v>6.1000000000000004E-3</v>
      </c>
      <c r="V453" s="37">
        <v>-3.8699999999999998E-2</v>
      </c>
      <c r="W453" s="37">
        <v>8.6499999999999999E-4</v>
      </c>
      <c r="X453" s="37">
        <v>5.3999999999999998E-5</v>
      </c>
      <c r="Y453" s="37">
        <v>6.9999999999999994E-5</v>
      </c>
      <c r="Z453" s="37">
        <v>22.1</v>
      </c>
      <c r="AA453" s="37">
        <v>1.6</v>
      </c>
      <c r="AB453" s="37">
        <v>1.6</v>
      </c>
      <c r="AC453" s="37">
        <v>12.57</v>
      </c>
      <c r="AD453" s="37">
        <v>0.15</v>
      </c>
      <c r="AE453" s="37">
        <v>0.2</v>
      </c>
      <c r="AF453" s="37">
        <v>17.5</v>
      </c>
      <c r="AG453" s="37">
        <v>1.1000000000000001</v>
      </c>
      <c r="AH453" s="37">
        <v>1.4</v>
      </c>
      <c r="AI453" s="37">
        <v>1260</v>
      </c>
      <c r="AJ453" s="37">
        <v>150</v>
      </c>
      <c r="AK453" s="37">
        <v>150</v>
      </c>
      <c r="AL453" s="37">
        <v>674</v>
      </c>
      <c r="AM453" s="37">
        <v>37</v>
      </c>
      <c r="AN453" s="37">
        <v>428</v>
      </c>
      <c r="AO453" s="37">
        <v>43</v>
      </c>
      <c r="AP453" s="37">
        <v>1.6439999999999999</v>
      </c>
      <c r="AQ453" s="37">
        <v>8.4000000000000005E-2</v>
      </c>
      <c r="AR453" s="37">
        <v>2</v>
      </c>
      <c r="AS453" s="37">
        <v>97</v>
      </c>
      <c r="AT453" s="1">
        <v>25900</v>
      </c>
      <c r="AU453" s="1">
        <v>1100</v>
      </c>
      <c r="AV453" s="37">
        <v>2030</v>
      </c>
      <c r="AW453" s="37">
        <v>120</v>
      </c>
      <c r="BB453" s="1">
        <v>12670000</v>
      </c>
      <c r="BC453" s="1">
        <v>690000</v>
      </c>
      <c r="BD453" s="39" t="s">
        <v>5637</v>
      </c>
      <c r="BE453" s="39" t="s">
        <v>2973</v>
      </c>
      <c r="BF453" s="39" t="s">
        <v>2990</v>
      </c>
      <c r="BG453" s="37">
        <v>1.952E-3</v>
      </c>
      <c r="BH453" s="125">
        <v>12.57</v>
      </c>
      <c r="BI453" s="125">
        <v>0.2</v>
      </c>
      <c r="BJ453" s="125">
        <f t="shared" si="38"/>
        <v>1.5910898965791569</v>
      </c>
      <c r="BK453" s="125">
        <v>12.737</v>
      </c>
      <c r="BL453" s="125">
        <v>0.21462899999999999</v>
      </c>
      <c r="BM453" s="125">
        <f t="shared" si="39"/>
        <v>1.6850828295516997</v>
      </c>
      <c r="BN453" s="36">
        <v>12.81</v>
      </c>
      <c r="BO453" s="36">
        <v>0.21506500000000001</v>
      </c>
      <c r="BP453" s="125">
        <f t="shared" si="35"/>
        <v>1.6788836846213895</v>
      </c>
      <c r="BQ453" s="125">
        <v>16.500599999999999</v>
      </c>
      <c r="BR453" s="125">
        <v>674</v>
      </c>
      <c r="BS453" s="125">
        <f t="shared" si="36"/>
        <v>0.6082725060827251</v>
      </c>
      <c r="BT453" s="125">
        <f t="shared" si="37"/>
        <v>43.122171945701361</v>
      </c>
    </row>
    <row r="454" spans="1:72">
      <c r="A454" s="37" t="s">
        <v>5641</v>
      </c>
      <c r="B454" s="37" t="s">
        <v>5642</v>
      </c>
      <c r="C454" s="37" t="s">
        <v>5643</v>
      </c>
      <c r="D454" s="37" t="s">
        <v>3853</v>
      </c>
      <c r="E454" s="37" t="s">
        <v>5644</v>
      </c>
      <c r="F454" s="37">
        <v>18.686</v>
      </c>
      <c r="G454" s="50" t="s">
        <v>5641</v>
      </c>
      <c r="H454" s="50" t="s">
        <v>2973</v>
      </c>
      <c r="I454" s="50"/>
      <c r="J454" s="37">
        <v>1.2880000000000001E-2</v>
      </c>
      <c r="K454" s="37">
        <v>7.3999999999999999E-4</v>
      </c>
      <c r="L454" s="37">
        <v>7.6999999999999996E-4</v>
      </c>
      <c r="M454" s="37">
        <v>1.872E-3</v>
      </c>
      <c r="N454" s="37">
        <v>3.3000000000000003E-5</v>
      </c>
      <c r="O454" s="37">
        <v>3.8999999999999999E-5</v>
      </c>
      <c r="P454" s="37">
        <v>0.43385000000000001</v>
      </c>
      <c r="Q454" s="37">
        <v>534.18799999999999</v>
      </c>
      <c r="R454" s="37">
        <v>11.128920000000001</v>
      </c>
      <c r="S454" s="37">
        <v>4.9200000000000001E-2</v>
      </c>
      <c r="T454" s="37">
        <v>2.3999999999999998E-3</v>
      </c>
      <c r="U454" s="37">
        <v>2.5000000000000001E-3</v>
      </c>
      <c r="V454" s="37">
        <v>-0.13311999999999999</v>
      </c>
      <c r="W454" s="37">
        <v>6.1399999999999996E-4</v>
      </c>
      <c r="X454" s="37">
        <v>3.6000000000000001E-5</v>
      </c>
      <c r="Y454" s="37">
        <v>4.8000000000000001E-5</v>
      </c>
      <c r="Z454" s="37">
        <v>13</v>
      </c>
      <c r="AA454" s="37">
        <v>0.74</v>
      </c>
      <c r="AB454" s="37">
        <v>0.77</v>
      </c>
      <c r="AC454" s="37">
        <v>12.06</v>
      </c>
      <c r="AD454" s="37">
        <v>0.21</v>
      </c>
      <c r="AE454" s="37">
        <v>0.25</v>
      </c>
      <c r="AF454" s="37">
        <v>12.41</v>
      </c>
      <c r="AG454" s="37">
        <v>0.73</v>
      </c>
      <c r="AH454" s="37">
        <v>0.97</v>
      </c>
      <c r="AI454" s="37">
        <v>150</v>
      </c>
      <c r="AJ454" s="37">
        <v>100</v>
      </c>
      <c r="AK454" s="37">
        <v>110</v>
      </c>
      <c r="AL454" s="37">
        <v>1246</v>
      </c>
      <c r="AM454" s="37">
        <v>50</v>
      </c>
      <c r="AN454" s="37">
        <v>807</v>
      </c>
      <c r="AO454" s="37">
        <v>32</v>
      </c>
      <c r="AP454" s="37">
        <v>1.538</v>
      </c>
      <c r="AQ454" s="37">
        <v>2.1999999999999999E-2</v>
      </c>
      <c r="AR454" s="37">
        <v>10</v>
      </c>
      <c r="AS454" s="37">
        <v>110</v>
      </c>
      <c r="AT454" s="1">
        <v>47100</v>
      </c>
      <c r="AU454" s="1">
        <v>1900</v>
      </c>
      <c r="AV454" s="37">
        <v>2290</v>
      </c>
      <c r="AW454" s="37">
        <v>150</v>
      </c>
      <c r="BB454" s="1">
        <v>23430000</v>
      </c>
      <c r="BC454" s="1">
        <v>930000</v>
      </c>
      <c r="BD454" s="39" t="s">
        <v>5641</v>
      </c>
      <c r="BE454" s="39" t="s">
        <v>2973</v>
      </c>
      <c r="BG454" s="37">
        <v>1.872E-3</v>
      </c>
      <c r="BH454" s="125">
        <v>12.06</v>
      </c>
      <c r="BI454" s="125">
        <v>0.25</v>
      </c>
      <c r="BJ454" s="125">
        <f t="shared" si="38"/>
        <v>2.0729684908789388</v>
      </c>
      <c r="BK454" s="125">
        <v>12.183</v>
      </c>
      <c r="BL454" s="125">
        <v>0.25661699999999998</v>
      </c>
      <c r="BM454" s="125">
        <f t="shared" si="39"/>
        <v>2.1063531149963062</v>
      </c>
      <c r="BN454" s="36">
        <v>12.256</v>
      </c>
      <c r="BO454" s="36">
        <v>0.25698100000000001</v>
      </c>
      <c r="BP454" s="125">
        <f t="shared" si="35"/>
        <v>2.0967770887728459</v>
      </c>
      <c r="BQ454" s="125">
        <v>16.750599999999999</v>
      </c>
      <c r="BR454" s="125">
        <v>1246</v>
      </c>
      <c r="BS454" s="125">
        <f t="shared" si="36"/>
        <v>0.65019505851755521</v>
      </c>
      <c r="BT454" s="125">
        <f t="shared" si="37"/>
        <v>7.2307692307692299</v>
      </c>
    </row>
    <row r="455" spans="1:72">
      <c r="A455" s="37" t="s">
        <v>5645</v>
      </c>
      <c r="B455" s="37" t="s">
        <v>5646</v>
      </c>
      <c r="C455" s="37" t="s">
        <v>5647</v>
      </c>
      <c r="D455" s="37" t="s">
        <v>3853</v>
      </c>
      <c r="E455" s="37" t="s">
        <v>5648</v>
      </c>
      <c r="F455" s="37">
        <v>26.515999999999998</v>
      </c>
      <c r="G455" s="50" t="s">
        <v>5645</v>
      </c>
      <c r="H455" s="50" t="s">
        <v>2975</v>
      </c>
      <c r="I455" s="50" t="s">
        <v>2990</v>
      </c>
      <c r="J455" s="37">
        <v>2.0199999999999999E-2</v>
      </c>
      <c r="K455" s="37">
        <v>2.5000000000000001E-3</v>
      </c>
      <c r="L455" s="37">
        <v>2.5999999999999999E-3</v>
      </c>
      <c r="M455" s="37">
        <v>1.931E-3</v>
      </c>
      <c r="N455" s="37">
        <v>2.5000000000000001E-5</v>
      </c>
      <c r="O455" s="37">
        <v>3.1999999999999999E-5</v>
      </c>
      <c r="P455" s="37">
        <v>0.61285000000000001</v>
      </c>
      <c r="Q455" s="37">
        <v>517.8664</v>
      </c>
      <c r="R455" s="37">
        <v>8.5819390000000002</v>
      </c>
      <c r="S455" s="37">
        <v>7.4700000000000003E-2</v>
      </c>
      <c r="T455" s="37">
        <v>8.6999999999999994E-3</v>
      </c>
      <c r="U455" s="37">
        <v>8.8000000000000005E-3</v>
      </c>
      <c r="V455" s="37">
        <v>-0.51583999999999997</v>
      </c>
      <c r="W455" s="37">
        <v>7.36E-4</v>
      </c>
      <c r="X455" s="37">
        <v>5.3999999999999998E-5</v>
      </c>
      <c r="Y455" s="37">
        <v>6.6000000000000005E-5</v>
      </c>
      <c r="Z455" s="37">
        <v>20.2</v>
      </c>
      <c r="AA455" s="37">
        <v>2.5</v>
      </c>
      <c r="AB455" s="37">
        <v>2.5</v>
      </c>
      <c r="AC455" s="37">
        <v>12.43</v>
      </c>
      <c r="AD455" s="37">
        <v>0.16</v>
      </c>
      <c r="AE455" s="37">
        <v>0.21</v>
      </c>
      <c r="AF455" s="37">
        <v>14.9</v>
      </c>
      <c r="AG455" s="37">
        <v>1.1000000000000001</v>
      </c>
      <c r="AH455" s="37">
        <v>1.3</v>
      </c>
      <c r="AI455" s="37">
        <v>940</v>
      </c>
      <c r="AJ455" s="37">
        <v>230</v>
      </c>
      <c r="AK455" s="37">
        <v>230</v>
      </c>
      <c r="AL455" s="37">
        <v>1510</v>
      </c>
      <c r="AM455" s="37">
        <v>120</v>
      </c>
      <c r="AN455" s="37">
        <v>1800</v>
      </c>
      <c r="AO455" s="37">
        <v>160</v>
      </c>
      <c r="AP455" s="37">
        <v>0.84699999999999998</v>
      </c>
      <c r="AQ455" s="37">
        <v>1.6E-2</v>
      </c>
      <c r="AR455" s="37">
        <v>60</v>
      </c>
      <c r="AS455" s="37">
        <v>90</v>
      </c>
      <c r="AT455" s="1">
        <v>58100</v>
      </c>
      <c r="AU455" s="1">
        <v>3300</v>
      </c>
      <c r="AV455" s="37">
        <v>4020</v>
      </c>
      <c r="AW455" s="37">
        <v>240</v>
      </c>
      <c r="BB455" s="1">
        <v>28400000</v>
      </c>
      <c r="BC455" s="1">
        <v>2200000</v>
      </c>
      <c r="BD455" s="39" t="s">
        <v>5645</v>
      </c>
      <c r="BE455" s="39" t="s">
        <v>2975</v>
      </c>
      <c r="BF455" s="39" t="s">
        <v>2990</v>
      </c>
      <c r="BG455" s="37">
        <v>1.931E-3</v>
      </c>
      <c r="BH455" s="125">
        <v>12.43</v>
      </c>
      <c r="BI455" s="125">
        <v>0.21</v>
      </c>
      <c r="BJ455" s="125">
        <f t="shared" si="38"/>
        <v>1.6894609814963797</v>
      </c>
      <c r="BK455" s="125">
        <v>12.547000000000001</v>
      </c>
      <c r="BL455" s="125">
        <v>0.21076</v>
      </c>
      <c r="BM455" s="125">
        <f t="shared" si="39"/>
        <v>1.6797640870327566</v>
      </c>
      <c r="BN455" s="36">
        <v>12.62</v>
      </c>
      <c r="BO455" s="36">
        <v>0.211204</v>
      </c>
      <c r="BP455" s="125">
        <f t="shared" si="35"/>
        <v>1.6735657686212362</v>
      </c>
      <c r="BQ455" s="125">
        <v>16.8933</v>
      </c>
      <c r="BR455" s="125">
        <v>1510</v>
      </c>
      <c r="BS455" s="125">
        <f t="shared" si="36"/>
        <v>1.1806375442739079</v>
      </c>
      <c r="BT455" s="125">
        <f t="shared" si="37"/>
        <v>38.465346534653463</v>
      </c>
    </row>
    <row r="456" spans="1:72">
      <c r="A456" s="37" t="s">
        <v>5649</v>
      </c>
      <c r="B456" s="37" t="s">
        <v>5650</v>
      </c>
      <c r="C456" s="37" t="s">
        <v>5651</v>
      </c>
      <c r="D456" s="37" t="s">
        <v>3853</v>
      </c>
      <c r="E456" s="37" t="s">
        <v>5652</v>
      </c>
      <c r="F456" s="37">
        <v>11.034000000000001</v>
      </c>
      <c r="G456" s="50" t="s">
        <v>5649</v>
      </c>
      <c r="H456" s="50" t="s">
        <v>2976</v>
      </c>
      <c r="I456" s="50"/>
      <c r="J456" s="37">
        <v>1.291E-2</v>
      </c>
      <c r="K456" s="37">
        <v>5.8E-4</v>
      </c>
      <c r="L456" s="37">
        <v>6.2E-4</v>
      </c>
      <c r="M456" s="37">
        <v>1.8500000000000001E-3</v>
      </c>
      <c r="N456" s="37">
        <v>2.0999999999999999E-5</v>
      </c>
      <c r="O456" s="37">
        <v>3.0000000000000001E-5</v>
      </c>
      <c r="P456" s="37">
        <v>-0.14121</v>
      </c>
      <c r="Q456" s="37">
        <v>540.54049999999995</v>
      </c>
      <c r="R456" s="37">
        <v>8.7655220000000007</v>
      </c>
      <c r="S456" s="37">
        <v>5.0599999999999999E-2</v>
      </c>
      <c r="T456" s="37">
        <v>2.3999999999999998E-3</v>
      </c>
      <c r="U456" s="37">
        <v>2.5000000000000001E-3</v>
      </c>
      <c r="V456" s="37">
        <v>0.41400999999999999</v>
      </c>
      <c r="W456" s="37">
        <v>5.6400000000000005E-4</v>
      </c>
      <c r="X456" s="37">
        <v>3.1000000000000001E-5</v>
      </c>
      <c r="Y456" s="37">
        <v>4.3000000000000002E-5</v>
      </c>
      <c r="Z456" s="37">
        <v>13.03</v>
      </c>
      <c r="AA456" s="37">
        <v>0.57999999999999996</v>
      </c>
      <c r="AB456" s="37">
        <v>0.62</v>
      </c>
      <c r="AC456" s="37">
        <v>11.91</v>
      </c>
      <c r="AD456" s="37">
        <v>0.14000000000000001</v>
      </c>
      <c r="AE456" s="37">
        <v>0.19</v>
      </c>
      <c r="AF456" s="37">
        <v>11.4</v>
      </c>
      <c r="AG456" s="37">
        <v>0.63</v>
      </c>
      <c r="AH456" s="37">
        <v>0.86</v>
      </c>
      <c r="AI456" s="37">
        <v>210</v>
      </c>
      <c r="AJ456" s="37">
        <v>110</v>
      </c>
      <c r="AK456" s="37">
        <v>110</v>
      </c>
      <c r="AL456" s="37">
        <v>1704</v>
      </c>
      <c r="AM456" s="37">
        <v>88</v>
      </c>
      <c r="AN456" s="37">
        <v>997</v>
      </c>
      <c r="AO456" s="37">
        <v>67</v>
      </c>
      <c r="AP456" s="37">
        <v>1.7150000000000001</v>
      </c>
      <c r="AQ456" s="37">
        <v>3.3000000000000002E-2</v>
      </c>
      <c r="AR456" s="37">
        <v>-20</v>
      </c>
      <c r="AS456" s="37">
        <v>100</v>
      </c>
      <c r="AT456" s="1">
        <v>59500</v>
      </c>
      <c r="AU456" s="1">
        <v>1800</v>
      </c>
      <c r="AV456" s="37">
        <v>2940</v>
      </c>
      <c r="AW456" s="37">
        <v>170</v>
      </c>
      <c r="BB456" s="1">
        <v>32000000</v>
      </c>
      <c r="BC456" s="1">
        <v>1700000</v>
      </c>
      <c r="BD456" s="39" t="s">
        <v>5649</v>
      </c>
      <c r="BE456" s="39" t="s">
        <v>2976</v>
      </c>
      <c r="BG456" s="37">
        <v>1.8500000000000001E-3</v>
      </c>
      <c r="BH456" s="125">
        <v>11.91</v>
      </c>
      <c r="BI456" s="125">
        <v>0.19</v>
      </c>
      <c r="BJ456" s="125">
        <f t="shared" si="38"/>
        <v>1.595298068849706</v>
      </c>
      <c r="BK456" s="125">
        <v>12.023999999999999</v>
      </c>
      <c r="BL456" s="125">
        <v>0.19786799999999999</v>
      </c>
      <c r="BM456" s="125">
        <f t="shared" si="39"/>
        <v>1.6456087824351298</v>
      </c>
      <c r="BN456" s="36">
        <v>12.097</v>
      </c>
      <c r="BO456" s="36">
        <v>0.19834099999999999</v>
      </c>
      <c r="BP456" s="125">
        <f t="shared" si="35"/>
        <v>1.6395883276845498</v>
      </c>
      <c r="BQ456" s="125">
        <v>16.875499999999999</v>
      </c>
      <c r="BR456" s="125">
        <v>1704</v>
      </c>
      <c r="BS456" s="125">
        <f t="shared" si="36"/>
        <v>0.58309037900874627</v>
      </c>
      <c r="BT456" s="125">
        <f t="shared" si="37"/>
        <v>8.5955487336914711</v>
      </c>
    </row>
    <row r="457" spans="1:72">
      <c r="A457" s="37" t="s">
        <v>5653</v>
      </c>
      <c r="B457" s="37" t="s">
        <v>5654</v>
      </c>
      <c r="C457" s="37" t="s">
        <v>5655</v>
      </c>
      <c r="D457" s="37" t="s">
        <v>3853</v>
      </c>
      <c r="E457" s="37" t="s">
        <v>5656</v>
      </c>
      <c r="F457" s="37">
        <v>26.471</v>
      </c>
      <c r="G457" s="50" t="s">
        <v>5653</v>
      </c>
      <c r="H457" s="50" t="s">
        <v>4042</v>
      </c>
      <c r="I457" s="50" t="s">
        <v>2990</v>
      </c>
      <c r="J457" s="37">
        <v>3.7199999999999997E-2</v>
      </c>
      <c r="K457" s="37">
        <v>1.6000000000000001E-3</v>
      </c>
      <c r="L457" s="37">
        <v>1.6999999999999999E-3</v>
      </c>
      <c r="M457" s="37">
        <v>1.9810000000000001E-3</v>
      </c>
      <c r="N457" s="37">
        <v>2.5000000000000001E-5</v>
      </c>
      <c r="O457" s="37">
        <v>3.3000000000000003E-5</v>
      </c>
      <c r="P457" s="37">
        <v>7.0873000000000005E-2</v>
      </c>
      <c r="Q457" s="37">
        <v>504.79559999999998</v>
      </c>
      <c r="R457" s="37">
        <v>8.4090120000000006</v>
      </c>
      <c r="S457" s="37">
        <v>0.13669999999999999</v>
      </c>
      <c r="T457" s="37">
        <v>6.3E-3</v>
      </c>
      <c r="U457" s="37">
        <v>6.4000000000000003E-3</v>
      </c>
      <c r="V457" s="37">
        <v>0.20297999999999999</v>
      </c>
      <c r="W457" s="37">
        <v>1.4300000000000001E-3</v>
      </c>
      <c r="X457" s="37">
        <v>6.7999999999999999E-5</v>
      </c>
      <c r="Y457" s="37">
        <v>1E-4</v>
      </c>
      <c r="Z457" s="37">
        <v>37.1</v>
      </c>
      <c r="AA457" s="37">
        <v>1.6</v>
      </c>
      <c r="AB457" s="37">
        <v>1.7</v>
      </c>
      <c r="AC457" s="37">
        <v>12.75</v>
      </c>
      <c r="AD457" s="37">
        <v>0.16</v>
      </c>
      <c r="AE457" s="37">
        <v>0.21</v>
      </c>
      <c r="AF457" s="37">
        <v>28.9</v>
      </c>
      <c r="AG457" s="37">
        <v>1.4</v>
      </c>
      <c r="AH457" s="37">
        <v>2</v>
      </c>
      <c r="AI457" s="37">
        <v>2164</v>
      </c>
      <c r="AJ457" s="37">
        <v>80</v>
      </c>
      <c r="AK457" s="37">
        <v>82</v>
      </c>
      <c r="AL457" s="37">
        <v>981</v>
      </c>
      <c r="AM457" s="37">
        <v>44</v>
      </c>
      <c r="AN457" s="37">
        <v>534</v>
      </c>
      <c r="AO457" s="37">
        <v>32</v>
      </c>
      <c r="AP457" s="37">
        <v>1.873</v>
      </c>
      <c r="AQ457" s="37">
        <v>3.4000000000000002E-2</v>
      </c>
      <c r="AR457" s="37">
        <v>260</v>
      </c>
      <c r="AS457" s="37">
        <v>130</v>
      </c>
      <c r="AT457" s="1">
        <v>38600</v>
      </c>
      <c r="AU457" s="1">
        <v>1200</v>
      </c>
      <c r="AV457" s="37">
        <v>5220</v>
      </c>
      <c r="AW457" s="37">
        <v>190</v>
      </c>
      <c r="BB457" s="1">
        <v>18430000</v>
      </c>
      <c r="BC457" s="1">
        <v>830000</v>
      </c>
      <c r="BD457" s="39" t="s">
        <v>5653</v>
      </c>
      <c r="BE457" s="39" t="s">
        <v>4042</v>
      </c>
      <c r="BF457" s="39" t="s">
        <v>2990</v>
      </c>
      <c r="BG457" s="37">
        <v>1.9810000000000001E-3</v>
      </c>
      <c r="BH457" s="125">
        <v>12.75</v>
      </c>
      <c r="BI457" s="125">
        <v>0.21</v>
      </c>
      <c r="BJ457" s="125">
        <f t="shared" si="38"/>
        <v>1.6470588235294115</v>
      </c>
      <c r="BK457" s="125">
        <v>12.904</v>
      </c>
      <c r="BL457" s="125">
        <v>0.219416</v>
      </c>
      <c r="BM457" s="125">
        <f t="shared" si="39"/>
        <v>1.7003719776813391</v>
      </c>
      <c r="BN457" s="36">
        <v>12.977</v>
      </c>
      <c r="BO457" s="36">
        <v>0.21984300000000001</v>
      </c>
      <c r="BP457" s="125">
        <f t="shared" si="35"/>
        <v>1.6940972489789627</v>
      </c>
      <c r="BQ457" s="125">
        <v>16.6616</v>
      </c>
      <c r="BR457" s="125">
        <v>981</v>
      </c>
      <c r="BS457" s="125">
        <f t="shared" si="36"/>
        <v>0.53390282968499736</v>
      </c>
      <c r="BT457" s="125">
        <f t="shared" si="37"/>
        <v>65.633423180592999</v>
      </c>
    </row>
    <row r="458" spans="1:72">
      <c r="A458" s="37" t="s">
        <v>5657</v>
      </c>
      <c r="B458" s="37" t="s">
        <v>5658</v>
      </c>
      <c r="C458" s="37" t="s">
        <v>5659</v>
      </c>
      <c r="D458" s="37" t="s">
        <v>3853</v>
      </c>
      <c r="E458" s="37" t="s">
        <v>5660</v>
      </c>
      <c r="F458" s="37">
        <v>13.881</v>
      </c>
      <c r="G458" s="50" t="s">
        <v>5657</v>
      </c>
      <c r="H458" s="50" t="s">
        <v>3000</v>
      </c>
      <c r="I458" s="50"/>
      <c r="J458" s="37">
        <v>1.333E-2</v>
      </c>
      <c r="K458" s="37">
        <v>3.8999999999999999E-4</v>
      </c>
      <c r="L458" s="37">
        <v>4.4999999999999999E-4</v>
      </c>
      <c r="M458" s="37">
        <v>1.9250000000000001E-3</v>
      </c>
      <c r="N458" s="37">
        <v>3.1999999999999999E-5</v>
      </c>
      <c r="O458" s="37">
        <v>3.8000000000000002E-5</v>
      </c>
      <c r="P458" s="37">
        <v>-0.11006000000000001</v>
      </c>
      <c r="Q458" s="37">
        <v>519.48050000000001</v>
      </c>
      <c r="R458" s="37">
        <v>10.25468</v>
      </c>
      <c r="S458" s="37">
        <v>5.0200000000000002E-2</v>
      </c>
      <c r="T458" s="37">
        <v>1.6999999999999999E-3</v>
      </c>
      <c r="U458" s="37">
        <v>1.8E-3</v>
      </c>
      <c r="V458" s="37">
        <v>0.42451</v>
      </c>
      <c r="W458" s="37">
        <v>6.4899999999999995E-4</v>
      </c>
      <c r="X458" s="37">
        <v>3.3000000000000003E-5</v>
      </c>
      <c r="Y458" s="37">
        <v>4.6999999999999997E-5</v>
      </c>
      <c r="Z458" s="37">
        <v>13.44</v>
      </c>
      <c r="AA458" s="37">
        <v>0.39</v>
      </c>
      <c r="AB458" s="37">
        <v>0.45</v>
      </c>
      <c r="AC458" s="37">
        <v>12.4</v>
      </c>
      <c r="AD458" s="37">
        <v>0.2</v>
      </c>
      <c r="AE458" s="37">
        <v>0.25</v>
      </c>
      <c r="AF458" s="37">
        <v>13.12</v>
      </c>
      <c r="AG458" s="37">
        <v>0.66</v>
      </c>
      <c r="AH458" s="37">
        <v>0.95</v>
      </c>
      <c r="AI458" s="37">
        <v>175</v>
      </c>
      <c r="AJ458" s="37">
        <v>84</v>
      </c>
      <c r="AK458" s="37">
        <v>87</v>
      </c>
      <c r="AL458" s="37">
        <v>1102</v>
      </c>
      <c r="AM458" s="37">
        <v>26</v>
      </c>
      <c r="AN458" s="37">
        <v>588</v>
      </c>
      <c r="AO458" s="37">
        <v>15</v>
      </c>
      <c r="AP458" s="37">
        <v>1.8740000000000001</v>
      </c>
      <c r="AQ458" s="37">
        <v>2.5000000000000001E-2</v>
      </c>
      <c r="AR458" s="37">
        <v>0</v>
      </c>
      <c r="AS458" s="37">
        <v>150</v>
      </c>
      <c r="AT458" s="37">
        <v>43860</v>
      </c>
      <c r="AU458" s="37">
        <v>850</v>
      </c>
      <c r="AV458" s="37">
        <v>2143</v>
      </c>
      <c r="AW458" s="37">
        <v>75</v>
      </c>
      <c r="BB458" s="1">
        <v>20700000</v>
      </c>
      <c r="BC458" s="1">
        <v>490000</v>
      </c>
      <c r="BD458" s="39" t="s">
        <v>5657</v>
      </c>
      <c r="BE458" s="39" t="s">
        <v>3000</v>
      </c>
      <c r="BG458" s="37">
        <v>1.9250000000000001E-3</v>
      </c>
      <c r="BH458" s="125">
        <v>12.4</v>
      </c>
      <c r="BI458" s="125">
        <v>0.25</v>
      </c>
      <c r="BJ458" s="125">
        <f t="shared" si="38"/>
        <v>2.0161290322580645</v>
      </c>
      <c r="BK458" s="125">
        <v>12.534000000000001</v>
      </c>
      <c r="BL458" s="125">
        <v>0.250803</v>
      </c>
      <c r="BM458" s="125">
        <f t="shared" si="39"/>
        <v>2.0009813307802773</v>
      </c>
      <c r="BN458" s="36">
        <v>12.606999999999999</v>
      </c>
      <c r="BO458" s="36">
        <v>0.25117600000000001</v>
      </c>
      <c r="BP458" s="125">
        <f t="shared" si="35"/>
        <v>1.9923534544300787</v>
      </c>
      <c r="BQ458" s="125">
        <v>16.699100000000001</v>
      </c>
      <c r="BR458" s="125">
        <v>1102</v>
      </c>
      <c r="BS458" s="125">
        <f t="shared" si="36"/>
        <v>0.53361792956243326</v>
      </c>
      <c r="BT458" s="125">
        <f t="shared" si="37"/>
        <v>7.7380952380952328</v>
      </c>
    </row>
    <row r="459" spans="1:72">
      <c r="A459" s="37" t="s">
        <v>5661</v>
      </c>
      <c r="B459" s="37" t="s">
        <v>5662</v>
      </c>
      <c r="C459" s="37" t="s">
        <v>5663</v>
      </c>
      <c r="D459" s="37" t="s">
        <v>3853</v>
      </c>
      <c r="E459" s="37" t="s">
        <v>5664</v>
      </c>
      <c r="F459" s="37">
        <v>26.518999999999998</v>
      </c>
      <c r="G459" s="50" t="s">
        <v>5661</v>
      </c>
      <c r="H459" s="50" t="s">
        <v>2977</v>
      </c>
      <c r="I459" s="50" t="s">
        <v>2990</v>
      </c>
      <c r="J459" s="37">
        <v>0.04</v>
      </c>
      <c r="K459" s="37">
        <v>3.2000000000000002E-3</v>
      </c>
      <c r="L459" s="37">
        <v>3.3E-3</v>
      </c>
      <c r="M459" s="37">
        <v>2.2200000000000002E-3</v>
      </c>
      <c r="N459" s="37">
        <v>3.8999999999999999E-5</v>
      </c>
      <c r="O459" s="37">
        <v>4.6E-5</v>
      </c>
      <c r="P459" s="37">
        <v>0.52097000000000004</v>
      </c>
      <c r="Q459" s="37">
        <v>450.45049999999998</v>
      </c>
      <c r="R459" s="37">
        <v>9.3336579999999998</v>
      </c>
      <c r="S459" s="37">
        <v>0.1303</v>
      </c>
      <c r="T459" s="37">
        <v>9.2999999999999992E-3</v>
      </c>
      <c r="U459" s="37">
        <v>9.4000000000000004E-3</v>
      </c>
      <c r="V459" s="37">
        <v>-0.37534000000000001</v>
      </c>
      <c r="W459" s="37">
        <v>1.6789999999999999E-3</v>
      </c>
      <c r="X459" s="37">
        <v>9.3999999999999994E-5</v>
      </c>
      <c r="Y459" s="37">
        <v>1.2999999999999999E-4</v>
      </c>
      <c r="Z459" s="37">
        <v>39.799999999999997</v>
      </c>
      <c r="AA459" s="37">
        <v>3.1</v>
      </c>
      <c r="AB459" s="37">
        <v>3.2</v>
      </c>
      <c r="AC459" s="37">
        <v>14.3</v>
      </c>
      <c r="AD459" s="37">
        <v>0.25</v>
      </c>
      <c r="AE459" s="37">
        <v>0.3</v>
      </c>
      <c r="AF459" s="37">
        <v>33.9</v>
      </c>
      <c r="AG459" s="37">
        <v>1.9</v>
      </c>
      <c r="AH459" s="37">
        <v>2.6</v>
      </c>
      <c r="AI459" s="37">
        <v>2090</v>
      </c>
      <c r="AJ459" s="37">
        <v>130</v>
      </c>
      <c r="AK459" s="37">
        <v>140</v>
      </c>
      <c r="AL459" s="37">
        <v>794</v>
      </c>
      <c r="AM459" s="37">
        <v>15</v>
      </c>
      <c r="AN459" s="37">
        <v>404</v>
      </c>
      <c r="AO459" s="37">
        <v>23</v>
      </c>
      <c r="AP459" s="37">
        <v>1.9750000000000001</v>
      </c>
      <c r="AQ459" s="37">
        <v>9.6000000000000002E-2</v>
      </c>
      <c r="AR459" s="37">
        <v>240</v>
      </c>
      <c r="AS459" s="37">
        <v>87</v>
      </c>
      <c r="AT459" s="37">
        <v>34760</v>
      </c>
      <c r="AU459" s="37">
        <v>610</v>
      </c>
      <c r="AV459" s="37">
        <v>4500</v>
      </c>
      <c r="AW459" s="37">
        <v>360</v>
      </c>
      <c r="BB459" s="1">
        <v>14910000</v>
      </c>
      <c r="BC459" s="1">
        <v>280000</v>
      </c>
      <c r="BD459" s="39" t="s">
        <v>5661</v>
      </c>
      <c r="BE459" s="39" t="s">
        <v>2977</v>
      </c>
      <c r="BF459" s="39" t="s">
        <v>2990</v>
      </c>
      <c r="BG459" s="37">
        <v>2.2200000000000002E-3</v>
      </c>
      <c r="BH459" s="125">
        <v>14.3</v>
      </c>
      <c r="BI459" s="125">
        <v>0.3</v>
      </c>
      <c r="BJ459" s="125">
        <f t="shared" si="38"/>
        <v>2.0979020979020975</v>
      </c>
      <c r="BK459" s="125">
        <v>14.465999999999999</v>
      </c>
      <c r="BL459" s="125">
        <v>0.30396000000000001</v>
      </c>
      <c r="BM459" s="125">
        <f t="shared" si="39"/>
        <v>2.1012028204064706</v>
      </c>
      <c r="BN459" s="36">
        <v>14.539</v>
      </c>
      <c r="BO459" s="36">
        <v>0.30426700000000001</v>
      </c>
      <c r="BP459" s="125">
        <f t="shared" si="35"/>
        <v>2.0927642891533118</v>
      </c>
      <c r="BQ459" s="125">
        <v>16.616399999999999</v>
      </c>
      <c r="BR459" s="125">
        <v>794</v>
      </c>
      <c r="BS459" s="125">
        <f t="shared" si="36"/>
        <v>0.50632911392405056</v>
      </c>
      <c r="BT459" s="125">
        <f t="shared" si="37"/>
        <v>64.070351758793961</v>
      </c>
    </row>
    <row r="460" spans="1:72">
      <c r="A460" s="37" t="s">
        <v>5665</v>
      </c>
      <c r="B460" s="37" t="s">
        <v>5666</v>
      </c>
      <c r="C460" s="37" t="s">
        <v>5667</v>
      </c>
      <c r="D460" s="37" t="s">
        <v>3853</v>
      </c>
      <c r="E460" s="37" t="s">
        <v>5668</v>
      </c>
      <c r="F460" s="37">
        <v>26.454000000000001</v>
      </c>
      <c r="G460" s="50" t="s">
        <v>5665</v>
      </c>
      <c r="H460" s="50" t="s">
        <v>2973</v>
      </c>
      <c r="I460" s="50" t="s">
        <v>2990</v>
      </c>
      <c r="J460" s="37">
        <v>4.0300000000000002E-2</v>
      </c>
      <c r="K460" s="37">
        <v>2.3999999999999998E-3</v>
      </c>
      <c r="L460" s="37">
        <v>2.5000000000000001E-3</v>
      </c>
      <c r="M460" s="37">
        <v>2.039E-3</v>
      </c>
      <c r="N460" s="37">
        <v>2.5999999999999998E-5</v>
      </c>
      <c r="O460" s="37">
        <v>3.4E-5</v>
      </c>
      <c r="P460" s="37">
        <v>0.32486999999999999</v>
      </c>
      <c r="Q460" s="37">
        <v>490.43650000000002</v>
      </c>
      <c r="R460" s="37">
        <v>8.1779499999999992</v>
      </c>
      <c r="S460" s="37">
        <v>0.14069999999999999</v>
      </c>
      <c r="T460" s="37">
        <v>8.5000000000000006E-3</v>
      </c>
      <c r="U460" s="37">
        <v>8.6E-3</v>
      </c>
      <c r="V460" s="37">
        <v>-4.5689E-2</v>
      </c>
      <c r="W460" s="37">
        <v>1.5E-3</v>
      </c>
      <c r="X460" s="37">
        <v>1E-4</v>
      </c>
      <c r="Y460" s="37">
        <v>1.2999999999999999E-4</v>
      </c>
      <c r="Z460" s="37">
        <v>40.1</v>
      </c>
      <c r="AA460" s="37">
        <v>2.2999999999999998</v>
      </c>
      <c r="AB460" s="37">
        <v>2.4</v>
      </c>
      <c r="AC460" s="37">
        <v>13.13</v>
      </c>
      <c r="AD460" s="37">
        <v>0.17</v>
      </c>
      <c r="AE460" s="37">
        <v>0.22</v>
      </c>
      <c r="AF460" s="37">
        <v>30.3</v>
      </c>
      <c r="AG460" s="37">
        <v>2.1</v>
      </c>
      <c r="AH460" s="37">
        <v>2.6</v>
      </c>
      <c r="AI460" s="37">
        <v>2240</v>
      </c>
      <c r="AJ460" s="37">
        <v>98</v>
      </c>
      <c r="AK460" s="37">
        <v>99</v>
      </c>
      <c r="AL460" s="37">
        <v>850</v>
      </c>
      <c r="AM460" s="37">
        <v>52</v>
      </c>
      <c r="AN460" s="37">
        <v>508</v>
      </c>
      <c r="AO460" s="37">
        <v>20</v>
      </c>
      <c r="AP460" s="37">
        <v>1.6859999999999999</v>
      </c>
      <c r="AQ460" s="37">
        <v>4.2000000000000003E-2</v>
      </c>
      <c r="AR460" s="37">
        <v>440</v>
      </c>
      <c r="AS460" s="37">
        <v>140</v>
      </c>
      <c r="AT460" s="1">
        <v>34000</v>
      </c>
      <c r="AU460" s="1">
        <v>1600</v>
      </c>
      <c r="AV460" s="37">
        <v>4590</v>
      </c>
      <c r="AW460" s="37">
        <v>210</v>
      </c>
      <c r="BB460" s="1">
        <v>15960000</v>
      </c>
      <c r="BC460" s="1">
        <v>980000</v>
      </c>
      <c r="BD460" s="39" t="s">
        <v>5665</v>
      </c>
      <c r="BE460" s="39" t="s">
        <v>2973</v>
      </c>
      <c r="BF460" s="39" t="s">
        <v>2990</v>
      </c>
      <c r="BG460" s="37">
        <v>2.039E-3</v>
      </c>
      <c r="BH460" s="125">
        <v>13.13</v>
      </c>
      <c r="BI460" s="125">
        <v>0.22</v>
      </c>
      <c r="BJ460" s="125">
        <f t="shared" si="38"/>
        <v>1.6755521706016754</v>
      </c>
      <c r="BK460" s="125">
        <v>13.287000000000001</v>
      </c>
      <c r="BL460" s="125">
        <v>0.22651099999999999</v>
      </c>
      <c r="BM460" s="125">
        <f t="shared" si="39"/>
        <v>1.7047565289380597</v>
      </c>
      <c r="BN460" s="36">
        <v>13.36</v>
      </c>
      <c r="BO460" s="36">
        <v>0.22692499999999999</v>
      </c>
      <c r="BP460" s="125">
        <f t="shared" si="35"/>
        <v>1.6985404191616766</v>
      </c>
      <c r="BQ460" s="125">
        <v>16.617000000000001</v>
      </c>
      <c r="BR460" s="125">
        <v>850</v>
      </c>
      <c r="BS460" s="125">
        <f t="shared" si="36"/>
        <v>0.59311981020166071</v>
      </c>
      <c r="BT460" s="125">
        <f t="shared" si="37"/>
        <v>67.256857855361602</v>
      </c>
    </row>
    <row r="461" spans="1:72">
      <c r="A461" s="37" t="s">
        <v>5669</v>
      </c>
      <c r="B461" s="37" t="s">
        <v>5670</v>
      </c>
      <c r="C461" s="37" t="s">
        <v>5671</v>
      </c>
      <c r="D461" s="37" t="s">
        <v>3853</v>
      </c>
      <c r="E461" s="37" t="s">
        <v>5672</v>
      </c>
      <c r="F461" s="37">
        <v>26.472000000000001</v>
      </c>
      <c r="G461" s="50" t="s">
        <v>5669</v>
      </c>
      <c r="H461" s="50" t="s">
        <v>5673</v>
      </c>
      <c r="I461" s="50" t="s">
        <v>2990</v>
      </c>
      <c r="J461" s="37">
        <v>1.511E-2</v>
      </c>
      <c r="K461" s="37">
        <v>5.5999999999999995E-4</v>
      </c>
      <c r="L461" s="37">
        <v>6.2E-4</v>
      </c>
      <c r="M461" s="37">
        <v>1.846E-3</v>
      </c>
      <c r="N461" s="37">
        <v>2.0000000000000002E-5</v>
      </c>
      <c r="O461" s="37">
        <v>2.8E-5</v>
      </c>
      <c r="P461" s="37">
        <v>0.18412000000000001</v>
      </c>
      <c r="Q461" s="37">
        <v>541.71180000000004</v>
      </c>
      <c r="R461" s="37">
        <v>8.216647</v>
      </c>
      <c r="S461" s="37">
        <v>5.8799999999999998E-2</v>
      </c>
      <c r="T461" s="37">
        <v>2.0999999999999999E-3</v>
      </c>
      <c r="U461" s="37">
        <v>2.2000000000000001E-3</v>
      </c>
      <c r="V461" s="37">
        <v>9.6952999999999998E-2</v>
      </c>
      <c r="W461" s="37">
        <v>6.8999999999999997E-4</v>
      </c>
      <c r="X461" s="37">
        <v>3.0000000000000001E-5</v>
      </c>
      <c r="Y461" s="37">
        <v>4.6999999999999997E-5</v>
      </c>
      <c r="Z461" s="37">
        <v>15.22</v>
      </c>
      <c r="AA461" s="37">
        <v>0.56000000000000005</v>
      </c>
      <c r="AB461" s="37">
        <v>0.62</v>
      </c>
      <c r="AC461" s="37">
        <v>11.89</v>
      </c>
      <c r="AD461" s="37">
        <v>0.13</v>
      </c>
      <c r="AE461" s="37">
        <v>0.18</v>
      </c>
      <c r="AF461" s="37">
        <v>13.94</v>
      </c>
      <c r="AG461" s="37">
        <v>0.61</v>
      </c>
      <c r="AH461" s="37">
        <v>0.95</v>
      </c>
      <c r="AI461" s="37">
        <v>539</v>
      </c>
      <c r="AJ461" s="37">
        <v>79</v>
      </c>
      <c r="AK461" s="37">
        <v>82</v>
      </c>
      <c r="AL461" s="37">
        <v>2800</v>
      </c>
      <c r="AM461" s="37">
        <v>110</v>
      </c>
      <c r="AN461" s="37">
        <v>1543</v>
      </c>
      <c r="AO461" s="37">
        <v>67</v>
      </c>
      <c r="AP461" s="37">
        <v>1.8340000000000001</v>
      </c>
      <c r="AQ461" s="37">
        <v>1.4E-2</v>
      </c>
      <c r="AR461" s="37">
        <v>60</v>
      </c>
      <c r="AS461" s="37">
        <v>88</v>
      </c>
      <c r="AT461" s="1">
        <v>102700</v>
      </c>
      <c r="AU461" s="1">
        <v>2800</v>
      </c>
      <c r="AV461" s="37">
        <v>5980</v>
      </c>
      <c r="AW461" s="37">
        <v>280</v>
      </c>
      <c r="BB461" s="1">
        <v>52600000</v>
      </c>
      <c r="BC461" s="1">
        <v>2100000</v>
      </c>
      <c r="BD461" s="39" t="s">
        <v>5669</v>
      </c>
      <c r="BE461" s="39" t="s">
        <v>5673</v>
      </c>
      <c r="BF461" s="39" t="s">
        <v>2990</v>
      </c>
      <c r="BG461" s="37">
        <v>1.846E-3</v>
      </c>
      <c r="BH461" s="125">
        <v>11.89</v>
      </c>
      <c r="BI461" s="125">
        <v>0.18</v>
      </c>
      <c r="BJ461" s="125">
        <f t="shared" si="38"/>
        <v>1.5138772077375944</v>
      </c>
      <c r="BK461" s="125">
        <v>11.971</v>
      </c>
      <c r="BL461" s="125">
        <v>0.18354400000000001</v>
      </c>
      <c r="BM461" s="125">
        <f t="shared" si="39"/>
        <v>1.5332386600952301</v>
      </c>
      <c r="BN461" s="36">
        <v>12.044</v>
      </c>
      <c r="BO461" s="36">
        <v>0.184055</v>
      </c>
      <c r="BP461" s="125">
        <f t="shared" si="35"/>
        <v>1.5281883095317168</v>
      </c>
      <c r="BQ461" s="125">
        <v>17.087399999999999</v>
      </c>
      <c r="BR461" s="125">
        <v>2800</v>
      </c>
      <c r="BS461" s="125">
        <f t="shared" si="36"/>
        <v>0.54525627044711011</v>
      </c>
      <c r="BT461" s="125">
        <f t="shared" si="37"/>
        <v>21.879106438896191</v>
      </c>
    </row>
    <row r="462" spans="1:72">
      <c r="A462" s="37" t="s">
        <v>5674</v>
      </c>
      <c r="B462" s="37" t="s">
        <v>5675</v>
      </c>
      <c r="C462" s="37" t="s">
        <v>5676</v>
      </c>
      <c r="D462" s="37" t="s">
        <v>3853</v>
      </c>
      <c r="E462" s="37" t="s">
        <v>5677</v>
      </c>
      <c r="F462" s="37">
        <v>22.245000000000001</v>
      </c>
      <c r="G462" s="50" t="s">
        <v>5674</v>
      </c>
      <c r="H462" s="50" t="s">
        <v>5678</v>
      </c>
      <c r="I462" s="50"/>
      <c r="J462" s="37">
        <v>1.308E-2</v>
      </c>
      <c r="K462" s="37">
        <v>4.8999999999999998E-4</v>
      </c>
      <c r="L462" s="37">
        <v>5.4000000000000001E-4</v>
      </c>
      <c r="M462" s="37">
        <v>1.848E-3</v>
      </c>
      <c r="N462" s="37">
        <v>2.1999999999999999E-5</v>
      </c>
      <c r="O462" s="37">
        <v>3.0000000000000001E-5</v>
      </c>
      <c r="P462" s="37">
        <v>0.36160999999999999</v>
      </c>
      <c r="Q462" s="37">
        <v>541.12549999999999</v>
      </c>
      <c r="R462" s="37">
        <v>8.7845060000000004</v>
      </c>
      <c r="S462" s="37">
        <v>5.0599999999999999E-2</v>
      </c>
      <c r="T462" s="37">
        <v>1.9E-3</v>
      </c>
      <c r="U462" s="37">
        <v>2E-3</v>
      </c>
      <c r="V462" s="37">
        <v>-0.10735</v>
      </c>
      <c r="W462" s="37">
        <v>6.2E-4</v>
      </c>
      <c r="X462" s="37">
        <v>2.8E-5</v>
      </c>
      <c r="Y462" s="37">
        <v>4.1999999999999998E-5</v>
      </c>
      <c r="Z462" s="37">
        <v>13.2</v>
      </c>
      <c r="AA462" s="37">
        <v>0.49</v>
      </c>
      <c r="AB462" s="37">
        <v>0.54</v>
      </c>
      <c r="AC462" s="37">
        <v>11.9</v>
      </c>
      <c r="AD462" s="37">
        <v>0.14000000000000001</v>
      </c>
      <c r="AE462" s="37">
        <v>0.19</v>
      </c>
      <c r="AF462" s="37">
        <v>12.53</v>
      </c>
      <c r="AG462" s="37">
        <v>0.56000000000000005</v>
      </c>
      <c r="AH462" s="37">
        <v>0.86</v>
      </c>
      <c r="AI462" s="37">
        <v>216</v>
      </c>
      <c r="AJ462" s="37">
        <v>83</v>
      </c>
      <c r="AK462" s="37">
        <v>86</v>
      </c>
      <c r="AL462" s="37">
        <v>1166</v>
      </c>
      <c r="AM462" s="37">
        <v>18</v>
      </c>
      <c r="AN462" s="37">
        <v>728</v>
      </c>
      <c r="AO462" s="37">
        <v>15</v>
      </c>
      <c r="AP462" s="37">
        <v>1.627</v>
      </c>
      <c r="AQ462" s="37">
        <v>2.1000000000000001E-2</v>
      </c>
      <c r="AR462" s="37">
        <v>39</v>
      </c>
      <c r="AS462" s="37">
        <v>73</v>
      </c>
      <c r="AT462" s="37">
        <v>42270</v>
      </c>
      <c r="AU462" s="37">
        <v>570</v>
      </c>
      <c r="AV462" s="37">
        <v>2136</v>
      </c>
      <c r="AW462" s="37">
        <v>78</v>
      </c>
      <c r="BB462" s="1">
        <v>21900000</v>
      </c>
      <c r="BC462" s="1">
        <v>340000</v>
      </c>
      <c r="BD462" s="39" t="s">
        <v>5674</v>
      </c>
      <c r="BE462" s="39" t="s">
        <v>5678</v>
      </c>
      <c r="BG462" s="37">
        <v>1.848E-3</v>
      </c>
      <c r="BH462" s="125">
        <v>11.9</v>
      </c>
      <c r="BI462" s="125">
        <v>0.19</v>
      </c>
      <c r="BJ462" s="125">
        <f t="shared" si="38"/>
        <v>1.5966386554621848</v>
      </c>
      <c r="BK462" s="125">
        <v>12.031000000000001</v>
      </c>
      <c r="BL462" s="125">
        <v>0.19923199999999999</v>
      </c>
      <c r="BM462" s="125">
        <f t="shared" si="39"/>
        <v>1.6559886958690051</v>
      </c>
      <c r="BN462" s="36">
        <v>12.103999999999999</v>
      </c>
      <c r="BO462" s="36">
        <v>0.19970299999999999</v>
      </c>
      <c r="BP462" s="125">
        <f t="shared" si="35"/>
        <v>1.6498925974884338</v>
      </c>
      <c r="BQ462" s="125">
        <v>16.713899999999999</v>
      </c>
      <c r="BR462" s="125">
        <v>1166</v>
      </c>
      <c r="BS462" s="125">
        <f t="shared" si="36"/>
        <v>0.61462814996926862</v>
      </c>
      <c r="BT462" s="125">
        <f t="shared" si="37"/>
        <v>9.8484848484848406</v>
      </c>
    </row>
    <row r="463" spans="1:72">
      <c r="A463" s="37" t="s">
        <v>5679</v>
      </c>
      <c r="B463" s="37" t="s">
        <v>5680</v>
      </c>
      <c r="C463" s="37" t="s">
        <v>5681</v>
      </c>
      <c r="D463" s="37" t="s">
        <v>3853</v>
      </c>
      <c r="E463" s="37" t="s">
        <v>5682</v>
      </c>
      <c r="F463" s="37">
        <v>26.338000000000001</v>
      </c>
      <c r="G463" s="50" t="s">
        <v>5679</v>
      </c>
      <c r="H463" s="50" t="s">
        <v>5683</v>
      </c>
      <c r="I463" s="50"/>
      <c r="J463" s="37">
        <v>1.256E-2</v>
      </c>
      <c r="K463" s="37">
        <v>2.9999999999999997E-4</v>
      </c>
      <c r="L463" s="37">
        <v>3.6999999999999999E-4</v>
      </c>
      <c r="M463" s="37">
        <v>1.879E-3</v>
      </c>
      <c r="N463" s="37">
        <v>2.1999999999999999E-5</v>
      </c>
      <c r="O463" s="37">
        <v>3.0000000000000001E-5</v>
      </c>
      <c r="P463" s="37">
        <v>0.51053999999999999</v>
      </c>
      <c r="Q463" s="37">
        <v>532.19799999999998</v>
      </c>
      <c r="R463" s="37">
        <v>8.4970409999999994</v>
      </c>
      <c r="S463" s="37">
        <v>4.8189999999999997E-2</v>
      </c>
      <c r="T463" s="37">
        <v>9.3000000000000005E-4</v>
      </c>
      <c r="U463" s="37">
        <v>1E-3</v>
      </c>
      <c r="V463" s="37">
        <v>-0.17569000000000001</v>
      </c>
      <c r="W463" s="37">
        <v>5.9900000000000003E-4</v>
      </c>
      <c r="X463" s="37">
        <v>2.1999999999999999E-5</v>
      </c>
      <c r="Y463" s="37">
        <v>3.8000000000000002E-5</v>
      </c>
      <c r="Z463" s="37">
        <v>12.67</v>
      </c>
      <c r="AA463" s="37">
        <v>0.3</v>
      </c>
      <c r="AB463" s="37">
        <v>0.38</v>
      </c>
      <c r="AC463" s="37">
        <v>12.1</v>
      </c>
      <c r="AD463" s="37">
        <v>0.14000000000000001</v>
      </c>
      <c r="AE463" s="37">
        <v>0.19</v>
      </c>
      <c r="AF463" s="37">
        <v>12.1</v>
      </c>
      <c r="AG463" s="37">
        <v>0.44</v>
      </c>
      <c r="AH463" s="37">
        <v>0.76</v>
      </c>
      <c r="AI463" s="37">
        <v>110</v>
      </c>
      <c r="AJ463" s="37">
        <v>42</v>
      </c>
      <c r="AK463" s="37">
        <v>47</v>
      </c>
      <c r="AL463" s="37">
        <v>2235</v>
      </c>
      <c r="AM463" s="37">
        <v>59</v>
      </c>
      <c r="AN463" s="37">
        <v>1210</v>
      </c>
      <c r="AO463" s="37">
        <v>13</v>
      </c>
      <c r="AP463" s="37">
        <v>1.847</v>
      </c>
      <c r="AQ463" s="37">
        <v>3.5999999999999997E-2</v>
      </c>
      <c r="AR463" s="37">
        <v>-64</v>
      </c>
      <c r="AS463" s="37">
        <v>85</v>
      </c>
      <c r="AT463" s="1">
        <v>83800</v>
      </c>
      <c r="AU463" s="1">
        <v>1300</v>
      </c>
      <c r="AV463" s="37">
        <v>4005</v>
      </c>
      <c r="AW463" s="37">
        <v>90</v>
      </c>
      <c r="BB463" s="1">
        <v>42000000</v>
      </c>
      <c r="BC463" s="1">
        <v>1100000</v>
      </c>
      <c r="BD463" s="39" t="s">
        <v>5679</v>
      </c>
      <c r="BE463" s="39" t="s">
        <v>5683</v>
      </c>
      <c r="BG463" s="37">
        <v>1.879E-3</v>
      </c>
      <c r="BH463" s="125">
        <v>12.1</v>
      </c>
      <c r="BI463" s="125">
        <v>0.19</v>
      </c>
      <c r="BJ463" s="125">
        <f t="shared" si="38"/>
        <v>1.5702479338842976</v>
      </c>
      <c r="BK463" s="125">
        <v>12.196</v>
      </c>
      <c r="BL463" s="125">
        <v>0.19704199999999999</v>
      </c>
      <c r="BM463" s="125">
        <f t="shared" si="39"/>
        <v>1.6156280747786158</v>
      </c>
      <c r="BN463" s="36">
        <v>12.269</v>
      </c>
      <c r="BO463" s="36">
        <v>0.197518</v>
      </c>
      <c r="BP463" s="125">
        <f t="shared" si="35"/>
        <v>1.609894856956557</v>
      </c>
      <c r="BQ463" s="125">
        <v>16.996200000000002</v>
      </c>
      <c r="BR463" s="125">
        <v>2235</v>
      </c>
      <c r="BS463" s="125">
        <f t="shared" si="36"/>
        <v>0.54141851651326478</v>
      </c>
      <c r="BT463" s="125">
        <f t="shared" si="37"/>
        <v>4.4988161010260486</v>
      </c>
    </row>
    <row r="464" spans="1:72">
      <c r="A464" s="37" t="s">
        <v>5684</v>
      </c>
      <c r="B464" s="37" t="s">
        <v>5685</v>
      </c>
      <c r="C464" s="37" t="s">
        <v>5686</v>
      </c>
      <c r="D464" s="37" t="s">
        <v>3853</v>
      </c>
      <c r="E464" s="37" t="s">
        <v>5687</v>
      </c>
      <c r="F464" s="37">
        <v>26.475999999999999</v>
      </c>
      <c r="G464" s="50" t="s">
        <v>5684</v>
      </c>
      <c r="H464" s="50" t="s">
        <v>5688</v>
      </c>
      <c r="I464" s="50" t="s">
        <v>2990</v>
      </c>
      <c r="J464" s="37">
        <v>5.0799999999999998E-2</v>
      </c>
      <c r="K464" s="37">
        <v>5.7999999999999996E-3</v>
      </c>
      <c r="L464" s="37">
        <v>5.8999999999999999E-3</v>
      </c>
      <c r="M464" s="37">
        <v>2.251E-3</v>
      </c>
      <c r="N464" s="37">
        <v>5.5000000000000002E-5</v>
      </c>
      <c r="O464" s="37">
        <v>6.0000000000000002E-5</v>
      </c>
      <c r="P464" s="37">
        <v>0.76493</v>
      </c>
      <c r="Q464" s="37">
        <v>444.24700000000001</v>
      </c>
      <c r="R464" s="37">
        <v>11.84132</v>
      </c>
      <c r="S464" s="37">
        <v>0.16</v>
      </c>
      <c r="T464" s="37">
        <v>1.4999999999999999E-2</v>
      </c>
      <c r="U464" s="37">
        <v>1.4999999999999999E-2</v>
      </c>
      <c r="V464" s="37">
        <v>-0.62204000000000004</v>
      </c>
      <c r="W464" s="37">
        <v>2.2100000000000002E-3</v>
      </c>
      <c r="X464" s="37">
        <v>2.3000000000000001E-4</v>
      </c>
      <c r="Y464" s="37">
        <v>2.5999999999999998E-4</v>
      </c>
      <c r="Z464" s="37">
        <v>50.2</v>
      </c>
      <c r="AA464" s="37">
        <v>5.6</v>
      </c>
      <c r="AB464" s="37">
        <v>5.7</v>
      </c>
      <c r="AC464" s="37">
        <v>14.5</v>
      </c>
      <c r="AD464" s="37">
        <v>0.35</v>
      </c>
      <c r="AE464" s="37">
        <v>0.39</v>
      </c>
      <c r="AF464" s="37">
        <v>44.6</v>
      </c>
      <c r="AG464" s="37">
        <v>4.7</v>
      </c>
      <c r="AH464" s="37">
        <v>5.2</v>
      </c>
      <c r="AI464" s="37">
        <v>2390</v>
      </c>
      <c r="AJ464" s="37">
        <v>170</v>
      </c>
      <c r="AK464" s="37">
        <v>170</v>
      </c>
      <c r="AL464" s="37">
        <v>891</v>
      </c>
      <c r="AM464" s="37">
        <v>31</v>
      </c>
      <c r="AN464" s="37">
        <v>428</v>
      </c>
      <c r="AO464" s="37">
        <v>12</v>
      </c>
      <c r="AP464" s="37">
        <v>2.089</v>
      </c>
      <c r="AQ464" s="37">
        <v>2.5000000000000001E-2</v>
      </c>
      <c r="AR464" s="37">
        <v>330</v>
      </c>
      <c r="AS464" s="37">
        <v>120</v>
      </c>
      <c r="AT464" s="37">
        <v>39220</v>
      </c>
      <c r="AU464" s="37">
        <v>570</v>
      </c>
      <c r="AV464" s="37">
        <v>6080</v>
      </c>
      <c r="AW464" s="37">
        <v>580</v>
      </c>
      <c r="BB464" s="1">
        <v>16730000</v>
      </c>
      <c r="BC464" s="1">
        <v>580000</v>
      </c>
      <c r="BD464" s="39" t="s">
        <v>5684</v>
      </c>
      <c r="BE464" s="39" t="s">
        <v>5688</v>
      </c>
      <c r="BF464" s="39" t="s">
        <v>2990</v>
      </c>
      <c r="BG464" s="37">
        <v>2.251E-3</v>
      </c>
      <c r="BH464" s="125">
        <v>14.5</v>
      </c>
      <c r="BI464" s="125">
        <v>0.39</v>
      </c>
      <c r="BJ464" s="125">
        <f t="shared" si="38"/>
        <v>2.6896551724137931</v>
      </c>
      <c r="BK464" s="125">
        <v>14.659000000000001</v>
      </c>
      <c r="BL464" s="125">
        <v>0.39359300000000003</v>
      </c>
      <c r="BM464" s="125">
        <f t="shared" si="39"/>
        <v>2.6849921549901086</v>
      </c>
      <c r="BN464" s="36">
        <v>14.731999999999999</v>
      </c>
      <c r="BO464" s="36">
        <v>0.39382800000000001</v>
      </c>
      <c r="BP464" s="125">
        <f t="shared" si="35"/>
        <v>2.6732826500135762</v>
      </c>
      <c r="BQ464" s="125">
        <v>16.669899999999998</v>
      </c>
      <c r="BR464" s="125">
        <v>891</v>
      </c>
      <c r="BS464" s="125">
        <f t="shared" si="36"/>
        <v>0.47869794159885115</v>
      </c>
      <c r="BT464" s="125">
        <f t="shared" si="37"/>
        <v>71.115537848605584</v>
      </c>
    </row>
    <row r="465" spans="1:72">
      <c r="A465" s="37" t="s">
        <v>5689</v>
      </c>
      <c r="B465" s="37" t="s">
        <v>5690</v>
      </c>
      <c r="C465" s="37" t="s">
        <v>5691</v>
      </c>
      <c r="D465" s="37" t="s">
        <v>3853</v>
      </c>
      <c r="E465" s="37" t="s">
        <v>5692</v>
      </c>
      <c r="F465" s="37">
        <v>26.515999999999998</v>
      </c>
      <c r="G465" s="50" t="s">
        <v>5689</v>
      </c>
      <c r="H465" s="50" t="s">
        <v>5693</v>
      </c>
      <c r="I465" s="50" t="s">
        <v>2990</v>
      </c>
      <c r="J465" s="37">
        <v>1.426E-2</v>
      </c>
      <c r="K465" s="37">
        <v>4.6000000000000001E-4</v>
      </c>
      <c r="L465" s="37">
        <v>5.1999999999999995E-4</v>
      </c>
      <c r="M465" s="37">
        <v>1.9499999999999999E-3</v>
      </c>
      <c r="N465" s="37">
        <v>2.5000000000000001E-5</v>
      </c>
      <c r="O465" s="37">
        <v>3.3000000000000003E-5</v>
      </c>
      <c r="P465" s="37">
        <v>0.12281</v>
      </c>
      <c r="Q465" s="37">
        <v>512.82050000000004</v>
      </c>
      <c r="R465" s="37">
        <v>8.6785010000000007</v>
      </c>
      <c r="S465" s="37">
        <v>5.3199999999999997E-2</v>
      </c>
      <c r="T465" s="37">
        <v>1.9E-3</v>
      </c>
      <c r="U465" s="37">
        <v>2E-3</v>
      </c>
      <c r="V465" s="37">
        <v>0.19037999999999999</v>
      </c>
      <c r="W465" s="37">
        <v>6.8999999999999997E-4</v>
      </c>
      <c r="X465" s="37">
        <v>2.1999999999999999E-5</v>
      </c>
      <c r="Y465" s="37">
        <v>4.1999999999999998E-5</v>
      </c>
      <c r="Z465" s="37">
        <v>14.38</v>
      </c>
      <c r="AA465" s="37">
        <v>0.46</v>
      </c>
      <c r="AB465" s="37">
        <v>0.52</v>
      </c>
      <c r="AC465" s="37">
        <v>12.56</v>
      </c>
      <c r="AD465" s="37">
        <v>0.16</v>
      </c>
      <c r="AE465" s="37">
        <v>0.21</v>
      </c>
      <c r="AF465" s="37">
        <v>13.94</v>
      </c>
      <c r="AG465" s="37">
        <v>0.44</v>
      </c>
      <c r="AH465" s="37">
        <v>0.85</v>
      </c>
      <c r="AI465" s="37">
        <v>320</v>
      </c>
      <c r="AJ465" s="37">
        <v>78</v>
      </c>
      <c r="AK465" s="37">
        <v>81</v>
      </c>
      <c r="AL465" s="37">
        <v>1419</v>
      </c>
      <c r="AM465" s="37">
        <v>38</v>
      </c>
      <c r="AN465" s="37">
        <v>1372</v>
      </c>
      <c r="AO465" s="37">
        <v>40</v>
      </c>
      <c r="AP465" s="37">
        <v>1.07</v>
      </c>
      <c r="AQ465" s="37">
        <v>2.8000000000000001E-2</v>
      </c>
      <c r="AR465" s="37">
        <v>117</v>
      </c>
      <c r="AS465" s="37">
        <v>97</v>
      </c>
      <c r="AT465" s="37">
        <v>55550</v>
      </c>
      <c r="AU465" s="37">
        <v>670</v>
      </c>
      <c r="AV465" s="37">
        <v>2910</v>
      </c>
      <c r="AW465" s="37">
        <v>100</v>
      </c>
      <c r="BB465" s="1">
        <v>26640000</v>
      </c>
      <c r="BC465" s="1">
        <v>720000</v>
      </c>
      <c r="BD465" s="39" t="s">
        <v>5689</v>
      </c>
      <c r="BE465" s="39" t="s">
        <v>5693</v>
      </c>
      <c r="BF465" s="39" t="s">
        <v>2990</v>
      </c>
      <c r="BG465" s="37">
        <v>1.9499999999999999E-3</v>
      </c>
      <c r="BH465" s="125">
        <v>12.56</v>
      </c>
      <c r="BI465" s="125">
        <v>0.21</v>
      </c>
      <c r="BJ465" s="125">
        <f t="shared" si="38"/>
        <v>1.6719745222929936</v>
      </c>
      <c r="BK465" s="125">
        <v>12.676</v>
      </c>
      <c r="BL465" s="125">
        <v>0.21754899999999999</v>
      </c>
      <c r="BM465" s="125">
        <f t="shared" si="39"/>
        <v>1.71622751656674</v>
      </c>
      <c r="BN465" s="36">
        <v>12.749000000000001</v>
      </c>
      <c r="BO465" s="36">
        <v>0.21798000000000001</v>
      </c>
      <c r="BP465" s="125">
        <f t="shared" si="35"/>
        <v>1.7097811593066121</v>
      </c>
      <c r="BQ465" s="125">
        <v>16.852399999999999</v>
      </c>
      <c r="BR465" s="125">
        <v>1419</v>
      </c>
      <c r="BS465" s="125">
        <f t="shared" si="36"/>
        <v>0.93457943925233644</v>
      </c>
      <c r="BT465" s="125">
        <f t="shared" si="37"/>
        <v>12.656467315716268</v>
      </c>
    </row>
    <row r="466" spans="1:72">
      <c r="A466" s="37" t="s">
        <v>5694</v>
      </c>
      <c r="B466" s="37" t="s">
        <v>5695</v>
      </c>
      <c r="C466" s="37" t="s">
        <v>5696</v>
      </c>
      <c r="D466" s="37" t="s">
        <v>3853</v>
      </c>
      <c r="E466" s="37" t="s">
        <v>5697</v>
      </c>
      <c r="F466" s="37">
        <v>26.515999999999998</v>
      </c>
      <c r="G466" s="50" t="s">
        <v>5694</v>
      </c>
      <c r="H466" s="50" t="s">
        <v>5698</v>
      </c>
      <c r="I466" s="50"/>
      <c r="J466" s="37">
        <v>1.2630000000000001E-2</v>
      </c>
      <c r="K466" s="37">
        <v>3.1E-4</v>
      </c>
      <c r="L466" s="37">
        <v>3.8000000000000002E-4</v>
      </c>
      <c r="M466" s="37">
        <v>1.9170000000000001E-3</v>
      </c>
      <c r="N466" s="37">
        <v>2.0999999999999999E-5</v>
      </c>
      <c r="O466" s="37">
        <v>3.0000000000000001E-5</v>
      </c>
      <c r="P466" s="37">
        <v>0.25952999999999998</v>
      </c>
      <c r="Q466" s="37">
        <v>521.64840000000004</v>
      </c>
      <c r="R466" s="37">
        <v>8.1635120000000008</v>
      </c>
      <c r="S466" s="37">
        <v>4.7600000000000003E-2</v>
      </c>
      <c r="T466" s="37">
        <v>1E-3</v>
      </c>
      <c r="U466" s="37">
        <v>1.1000000000000001E-3</v>
      </c>
      <c r="V466" s="37">
        <v>0.15826000000000001</v>
      </c>
      <c r="W466" s="37">
        <v>6.29E-4</v>
      </c>
      <c r="X466" s="37">
        <v>3.0000000000000001E-5</v>
      </c>
      <c r="Y466" s="37">
        <v>4.5000000000000003E-5</v>
      </c>
      <c r="Z466" s="37">
        <v>12.74</v>
      </c>
      <c r="AA466" s="37">
        <v>0.31</v>
      </c>
      <c r="AB466" s="37">
        <v>0.38</v>
      </c>
      <c r="AC466" s="37">
        <v>12.35</v>
      </c>
      <c r="AD466" s="37">
        <v>0.14000000000000001</v>
      </c>
      <c r="AE466" s="37">
        <v>0.19</v>
      </c>
      <c r="AF466" s="37">
        <v>12.71</v>
      </c>
      <c r="AG466" s="37">
        <v>0.62</v>
      </c>
      <c r="AH466" s="37">
        <v>0.9</v>
      </c>
      <c r="AI466" s="37">
        <v>79</v>
      </c>
      <c r="AJ466" s="37">
        <v>46</v>
      </c>
      <c r="AK466" s="37">
        <v>51</v>
      </c>
      <c r="AL466" s="37">
        <v>2800</v>
      </c>
      <c r="AM466" s="37">
        <v>140</v>
      </c>
      <c r="AN466" s="37">
        <v>1609</v>
      </c>
      <c r="AO466" s="37">
        <v>73</v>
      </c>
      <c r="AP466" s="37">
        <v>1.74</v>
      </c>
      <c r="AQ466" s="37">
        <v>1.6E-2</v>
      </c>
      <c r="AR466" s="37">
        <v>180</v>
      </c>
      <c r="AS466" s="37">
        <v>110</v>
      </c>
      <c r="AT466" s="1">
        <v>106200</v>
      </c>
      <c r="AU466" s="1">
        <v>3500</v>
      </c>
      <c r="AV466" s="37">
        <v>5080</v>
      </c>
      <c r="AW466" s="37">
        <v>160</v>
      </c>
      <c r="BB466" s="1">
        <v>52600000</v>
      </c>
      <c r="BC466" s="1">
        <v>2700000</v>
      </c>
      <c r="BD466" s="39" t="s">
        <v>5694</v>
      </c>
      <c r="BE466" s="39" t="s">
        <v>5698</v>
      </c>
      <c r="BG466" s="37">
        <v>1.9170000000000001E-3</v>
      </c>
      <c r="BH466" s="125">
        <v>12.35</v>
      </c>
      <c r="BI466" s="125">
        <v>0.19</v>
      </c>
      <c r="BJ466" s="125">
        <f t="shared" si="38"/>
        <v>1.5384615384615385</v>
      </c>
      <c r="BK466" s="125">
        <v>12.428000000000001</v>
      </c>
      <c r="BL466" s="125">
        <v>0.196381</v>
      </c>
      <c r="BM466" s="125">
        <f t="shared" si="39"/>
        <v>1.5801496620534274</v>
      </c>
      <c r="BN466" s="36">
        <v>12.500999999999999</v>
      </c>
      <c r="BO466" s="36">
        <v>0.19685900000000001</v>
      </c>
      <c r="BP466" s="125">
        <f t="shared" si="35"/>
        <v>1.5747460203183745</v>
      </c>
      <c r="BQ466" s="125">
        <v>17.106000000000002</v>
      </c>
      <c r="BR466" s="125">
        <v>2800</v>
      </c>
      <c r="BS466" s="125">
        <f t="shared" si="36"/>
        <v>0.57471264367816088</v>
      </c>
      <c r="BT466" s="125">
        <f t="shared" si="37"/>
        <v>3.0612244897959218</v>
      </c>
    </row>
    <row r="467" spans="1:72">
      <c r="A467" s="37" t="s">
        <v>5699</v>
      </c>
      <c r="B467" s="37" t="s">
        <v>5700</v>
      </c>
      <c r="C467" s="37" t="s">
        <v>5701</v>
      </c>
      <c r="D467" s="37" t="s">
        <v>3853</v>
      </c>
      <c r="E467" s="37" t="s">
        <v>5702</v>
      </c>
      <c r="F467" s="37">
        <v>14.058999999999999</v>
      </c>
      <c r="G467" s="50" t="s">
        <v>5699</v>
      </c>
      <c r="H467" s="50" t="s">
        <v>5703</v>
      </c>
      <c r="I467" s="50" t="s">
        <v>3965</v>
      </c>
      <c r="J467" s="37">
        <v>1.371E-2</v>
      </c>
      <c r="K467" s="37">
        <v>5.5999999999999995E-4</v>
      </c>
      <c r="L467" s="37">
        <v>6.0999999999999997E-4</v>
      </c>
      <c r="M467" s="37">
        <v>1.9750000000000002E-3</v>
      </c>
      <c r="N467" s="37">
        <v>2.5999999999999998E-5</v>
      </c>
      <c r="O467" s="37">
        <v>3.4E-5</v>
      </c>
      <c r="P467" s="37">
        <v>0.28810000000000002</v>
      </c>
      <c r="Q467" s="37">
        <v>506.32909999999998</v>
      </c>
      <c r="R467" s="37">
        <v>8.7165520000000001</v>
      </c>
      <c r="S467" s="37">
        <v>4.9700000000000001E-2</v>
      </c>
      <c r="T467" s="37">
        <v>1.8E-3</v>
      </c>
      <c r="U467" s="37">
        <v>1.9E-3</v>
      </c>
      <c r="V467" s="37">
        <v>5.4981000000000002E-2</v>
      </c>
      <c r="W467" s="37">
        <v>6.6799999999999997E-4</v>
      </c>
      <c r="X467" s="37">
        <v>3.4999999999999997E-5</v>
      </c>
      <c r="Y467" s="37">
        <v>4.8999999999999998E-5</v>
      </c>
      <c r="Z467" s="37">
        <v>13.83</v>
      </c>
      <c r="AA467" s="37">
        <v>0.56999999999999995</v>
      </c>
      <c r="AB467" s="37">
        <v>0.62</v>
      </c>
      <c r="AC467" s="37">
        <v>12.72</v>
      </c>
      <c r="AD467" s="37">
        <v>0.17</v>
      </c>
      <c r="AE467" s="37">
        <v>0.22</v>
      </c>
      <c r="AF467" s="37">
        <v>13.49</v>
      </c>
      <c r="AG467" s="37">
        <v>0.7</v>
      </c>
      <c r="AH467" s="37">
        <v>0.99</v>
      </c>
      <c r="AI467" s="37">
        <v>176</v>
      </c>
      <c r="AJ467" s="37">
        <v>80</v>
      </c>
      <c r="AK467" s="37">
        <v>83</v>
      </c>
      <c r="AL467" s="37">
        <v>2077</v>
      </c>
      <c r="AM467" s="37">
        <v>78</v>
      </c>
      <c r="AN467" s="37">
        <v>945</v>
      </c>
      <c r="AO467" s="37">
        <v>29</v>
      </c>
      <c r="AP467" s="37">
        <v>2.2040000000000002</v>
      </c>
      <c r="AQ467" s="37">
        <v>3.5999999999999997E-2</v>
      </c>
      <c r="AR467" s="37">
        <v>140</v>
      </c>
      <c r="AS467" s="37">
        <v>170</v>
      </c>
      <c r="AT467" s="1">
        <v>78000</v>
      </c>
      <c r="AU467" s="1">
        <v>2100</v>
      </c>
      <c r="AV467" s="37">
        <v>3910</v>
      </c>
      <c r="AW467" s="37">
        <v>170</v>
      </c>
      <c r="BB467" s="1">
        <v>39000000</v>
      </c>
      <c r="BC467" s="1">
        <v>1500000</v>
      </c>
      <c r="BD467" s="39" t="s">
        <v>5699</v>
      </c>
      <c r="BE467" s="39" t="s">
        <v>5703</v>
      </c>
      <c r="BF467" s="39" t="s">
        <v>3965</v>
      </c>
      <c r="BG467" s="37">
        <v>1.9750000000000002E-3</v>
      </c>
      <c r="BH467" s="125">
        <v>12.72</v>
      </c>
      <c r="BI467" s="125">
        <v>0.22</v>
      </c>
      <c r="BJ467" s="125">
        <f t="shared" si="38"/>
        <v>1.729559748427673</v>
      </c>
      <c r="BK467" s="125">
        <v>12.821</v>
      </c>
      <c r="BL467" s="125">
        <v>0.22303200000000001</v>
      </c>
      <c r="BM467" s="125">
        <f t="shared" si="39"/>
        <v>1.7395834958271585</v>
      </c>
      <c r="BN467" s="36">
        <v>12.894</v>
      </c>
      <c r="BO467" s="36">
        <v>0.22345200000000001</v>
      </c>
      <c r="BP467" s="125">
        <f t="shared" si="35"/>
        <v>1.732992089343881</v>
      </c>
      <c r="BQ467" s="125">
        <v>16.978200000000001</v>
      </c>
      <c r="BR467" s="125">
        <v>2077</v>
      </c>
      <c r="BS467" s="125">
        <f t="shared" si="36"/>
        <v>0.45372050816696913</v>
      </c>
      <c r="BT467" s="125">
        <f t="shared" si="37"/>
        <v>8.0260303687635481</v>
      </c>
    </row>
    <row r="468" spans="1:72">
      <c r="A468" s="37" t="s">
        <v>5704</v>
      </c>
      <c r="B468" s="37" t="s">
        <v>5705</v>
      </c>
      <c r="C468" s="37" t="s">
        <v>5706</v>
      </c>
      <c r="D468" s="37" t="s">
        <v>3853</v>
      </c>
      <c r="E468" s="37" t="s">
        <v>5707</v>
      </c>
      <c r="F468" s="37">
        <v>26.471</v>
      </c>
      <c r="G468" s="50" t="s">
        <v>5704</v>
      </c>
      <c r="H468" s="50" t="s">
        <v>5708</v>
      </c>
      <c r="I468" s="50" t="s">
        <v>2990</v>
      </c>
      <c r="J468" s="37">
        <v>4.7199999999999999E-2</v>
      </c>
      <c r="K468" s="37">
        <v>1.6000000000000001E-3</v>
      </c>
      <c r="L468" s="37">
        <v>1.8E-3</v>
      </c>
      <c r="M468" s="37">
        <v>2.196E-3</v>
      </c>
      <c r="N468" s="37">
        <v>2.5999999999999998E-5</v>
      </c>
      <c r="O468" s="37">
        <v>3.6000000000000001E-5</v>
      </c>
      <c r="P468" s="37">
        <v>0.25733</v>
      </c>
      <c r="Q468" s="37">
        <v>455.3734</v>
      </c>
      <c r="R468" s="37">
        <v>7.4651379999999996</v>
      </c>
      <c r="S468" s="37">
        <v>0.15679999999999999</v>
      </c>
      <c r="T468" s="37">
        <v>5.1999999999999998E-3</v>
      </c>
      <c r="U468" s="37">
        <v>5.4999999999999997E-3</v>
      </c>
      <c r="V468" s="37">
        <v>3.4192E-2</v>
      </c>
      <c r="W468" s="37">
        <v>2.3900000000000002E-3</v>
      </c>
      <c r="X468" s="37">
        <v>1.1E-4</v>
      </c>
      <c r="Y468" s="37">
        <v>1.7000000000000001E-4</v>
      </c>
      <c r="Z468" s="37">
        <v>46.8</v>
      </c>
      <c r="AA468" s="37">
        <v>1.5</v>
      </c>
      <c r="AB468" s="37">
        <v>1.7</v>
      </c>
      <c r="AC468" s="37">
        <v>14.14</v>
      </c>
      <c r="AD468" s="37">
        <v>0.17</v>
      </c>
      <c r="AE468" s="37">
        <v>0.23</v>
      </c>
      <c r="AF468" s="37">
        <v>48.3</v>
      </c>
      <c r="AG468" s="37">
        <v>2.2999999999999998</v>
      </c>
      <c r="AH468" s="37">
        <v>3.4</v>
      </c>
      <c r="AI468" s="37">
        <v>2411</v>
      </c>
      <c r="AJ468" s="37">
        <v>57</v>
      </c>
      <c r="AK468" s="37">
        <v>60</v>
      </c>
      <c r="AL468" s="37">
        <v>1393</v>
      </c>
      <c r="AM468" s="37">
        <v>27</v>
      </c>
      <c r="AN468" s="37">
        <v>547</v>
      </c>
      <c r="AO468" s="37">
        <v>11</v>
      </c>
      <c r="AP468" s="37">
        <v>2.548</v>
      </c>
      <c r="AQ468" s="37">
        <v>3.2000000000000001E-2</v>
      </c>
      <c r="AR468" s="37">
        <v>460</v>
      </c>
      <c r="AS468" s="37">
        <v>130</v>
      </c>
      <c r="AT468" s="37">
        <v>60010</v>
      </c>
      <c r="AU468" s="37">
        <v>740</v>
      </c>
      <c r="AV468" s="37">
        <v>9350</v>
      </c>
      <c r="AW468" s="37">
        <v>320</v>
      </c>
      <c r="BB468" s="1">
        <v>26120000</v>
      </c>
      <c r="BC468" s="1">
        <v>500000</v>
      </c>
      <c r="BD468" s="39" t="s">
        <v>5704</v>
      </c>
      <c r="BE468" s="39" t="s">
        <v>5708</v>
      </c>
      <c r="BF468" s="39" t="s">
        <v>2990</v>
      </c>
      <c r="BG468" s="37">
        <v>2.196E-3</v>
      </c>
      <c r="BH468" s="125">
        <v>14.14</v>
      </c>
      <c r="BI468" s="125">
        <v>0.23</v>
      </c>
      <c r="BJ468" s="125">
        <f t="shared" si="38"/>
        <v>1.6265912305516266</v>
      </c>
      <c r="BK468" s="125">
        <v>14.275</v>
      </c>
      <c r="BL468" s="125">
        <v>0.23757</v>
      </c>
      <c r="BM468" s="125">
        <f t="shared" si="39"/>
        <v>1.6642381786339755</v>
      </c>
      <c r="BN468" s="36">
        <v>14.348000000000001</v>
      </c>
      <c r="BO468" s="36">
        <v>0.23796300000000001</v>
      </c>
      <c r="BP468" s="125">
        <f t="shared" si="35"/>
        <v>1.6585098968497352</v>
      </c>
      <c r="BQ468" s="125">
        <v>16.844899999999999</v>
      </c>
      <c r="BR468" s="125">
        <v>1393</v>
      </c>
      <c r="BS468" s="125">
        <f t="shared" si="36"/>
        <v>0.39246467817896391</v>
      </c>
      <c r="BT468" s="125">
        <f t="shared" si="37"/>
        <v>69.786324786324784</v>
      </c>
    </row>
    <row r="469" spans="1:72">
      <c r="A469" s="37" t="s">
        <v>5709</v>
      </c>
      <c r="B469" s="37" t="s">
        <v>5710</v>
      </c>
      <c r="C469" s="37" t="s">
        <v>5711</v>
      </c>
      <c r="D469" s="37" t="s">
        <v>3853</v>
      </c>
      <c r="E469" s="37" t="s">
        <v>5712</v>
      </c>
      <c r="F469" s="37">
        <v>26.515999999999998</v>
      </c>
      <c r="G469" s="50" t="s">
        <v>5709</v>
      </c>
      <c r="H469" s="50" t="s">
        <v>2973</v>
      </c>
      <c r="I469" s="50" t="s">
        <v>3965</v>
      </c>
      <c r="J469" s="37">
        <v>1.2630000000000001E-2</v>
      </c>
      <c r="K469" s="37">
        <v>4.8999999999999998E-4</v>
      </c>
      <c r="L469" s="37">
        <v>5.4000000000000001E-4</v>
      </c>
      <c r="M469" s="37">
        <v>1.874E-3</v>
      </c>
      <c r="N469" s="37">
        <v>2.9E-5</v>
      </c>
      <c r="O469" s="37">
        <v>3.4999999999999997E-5</v>
      </c>
      <c r="P469" s="37">
        <v>-2.3283999999999999E-2</v>
      </c>
      <c r="Q469" s="37">
        <v>533.61789999999996</v>
      </c>
      <c r="R469" s="37">
        <v>9.9661829999999991</v>
      </c>
      <c r="S469" s="37">
        <v>4.8899999999999999E-2</v>
      </c>
      <c r="T469" s="37">
        <v>1.9E-3</v>
      </c>
      <c r="U469" s="37">
        <v>2E-3</v>
      </c>
      <c r="V469" s="37">
        <v>0.46115</v>
      </c>
      <c r="W469" s="37">
        <v>6.1600000000000001E-4</v>
      </c>
      <c r="X469" s="37">
        <v>2.5000000000000001E-5</v>
      </c>
      <c r="Y469" s="37">
        <v>4.0000000000000003E-5</v>
      </c>
      <c r="Z469" s="37">
        <v>12.74</v>
      </c>
      <c r="AA469" s="37">
        <v>0.49</v>
      </c>
      <c r="AB469" s="37">
        <v>0.54</v>
      </c>
      <c r="AC469" s="37">
        <v>12.07</v>
      </c>
      <c r="AD469" s="37">
        <v>0.18</v>
      </c>
      <c r="AE469" s="37">
        <v>0.23</v>
      </c>
      <c r="AF469" s="37">
        <v>12.44</v>
      </c>
      <c r="AG469" s="37">
        <v>0.5</v>
      </c>
      <c r="AH469" s="37">
        <v>0.82</v>
      </c>
      <c r="AI469" s="37">
        <v>139</v>
      </c>
      <c r="AJ469" s="37">
        <v>83</v>
      </c>
      <c r="AK469" s="37">
        <v>85</v>
      </c>
      <c r="AL469" s="37">
        <v>1550</v>
      </c>
      <c r="AM469" s="37">
        <v>170</v>
      </c>
      <c r="AN469" s="37">
        <v>1610</v>
      </c>
      <c r="AO469" s="37">
        <v>240</v>
      </c>
      <c r="AP469" s="37">
        <v>1.0329999999999999</v>
      </c>
      <c r="AQ469" s="37">
        <v>4.5999999999999999E-2</v>
      </c>
      <c r="AR469" s="37">
        <v>60</v>
      </c>
      <c r="AS469" s="37">
        <v>110</v>
      </c>
      <c r="AT469" s="1">
        <v>56000</v>
      </c>
      <c r="AU469" s="1">
        <v>5500</v>
      </c>
      <c r="AV469" s="37">
        <v>2720</v>
      </c>
      <c r="AW469" s="37">
        <v>290</v>
      </c>
      <c r="BB469" s="1">
        <v>29100000</v>
      </c>
      <c r="BC469" s="1">
        <v>3200000</v>
      </c>
      <c r="BD469" s="39" t="s">
        <v>5709</v>
      </c>
      <c r="BE469" s="39" t="s">
        <v>2973</v>
      </c>
      <c r="BF469" s="39" t="s">
        <v>3965</v>
      </c>
      <c r="BG469" s="37">
        <v>1.874E-3</v>
      </c>
      <c r="BH469" s="125">
        <v>12.07</v>
      </c>
      <c r="BI469" s="125">
        <v>0.23</v>
      </c>
      <c r="BJ469" s="125">
        <f t="shared" si="38"/>
        <v>1.9055509527754766</v>
      </c>
      <c r="BK469" s="125">
        <v>12.179</v>
      </c>
      <c r="BL469" s="125">
        <v>0.229935</v>
      </c>
      <c r="BM469" s="125">
        <f t="shared" si="39"/>
        <v>1.8879628869365301</v>
      </c>
      <c r="BN469" s="36">
        <v>12.252000000000001</v>
      </c>
      <c r="BO469" s="36">
        <v>0.23034199999999999</v>
      </c>
      <c r="BP469" s="125">
        <f t="shared" si="35"/>
        <v>1.8800359125040806</v>
      </c>
      <c r="BQ469" s="125">
        <v>16.8794</v>
      </c>
      <c r="BR469" s="125">
        <v>1550</v>
      </c>
      <c r="BS469" s="125">
        <f t="shared" si="36"/>
        <v>0.96805421103581812</v>
      </c>
      <c r="BT469" s="125">
        <f t="shared" si="37"/>
        <v>5.2590266875981122</v>
      </c>
    </row>
    <row r="470" spans="1:72">
      <c r="A470" s="37" t="s">
        <v>5713</v>
      </c>
      <c r="B470" s="37" t="s">
        <v>5714</v>
      </c>
      <c r="C470" s="37" t="s">
        <v>5715</v>
      </c>
      <c r="D470" s="37" t="s">
        <v>3853</v>
      </c>
      <c r="E470" s="37" t="s">
        <v>5716</v>
      </c>
      <c r="F470" s="37">
        <v>23.847000000000001</v>
      </c>
      <c r="G470" s="50" t="s">
        <v>5713</v>
      </c>
      <c r="H470" s="50" t="s">
        <v>2973</v>
      </c>
      <c r="I470" s="50" t="s">
        <v>2990</v>
      </c>
      <c r="J470" s="37">
        <v>1.436E-2</v>
      </c>
      <c r="K470" s="37">
        <v>6.9999999999999999E-4</v>
      </c>
      <c r="L470" s="37">
        <v>7.5000000000000002E-4</v>
      </c>
      <c r="M470" s="37">
        <v>1.9400000000000001E-3</v>
      </c>
      <c r="N470" s="37">
        <v>2.5999999999999998E-5</v>
      </c>
      <c r="O470" s="37">
        <v>3.4E-5</v>
      </c>
      <c r="P470" s="37">
        <v>0.26465</v>
      </c>
      <c r="Q470" s="37">
        <v>515.46389999999997</v>
      </c>
      <c r="R470" s="37">
        <v>9.0339039999999997</v>
      </c>
      <c r="S470" s="37">
        <v>5.3999999999999999E-2</v>
      </c>
      <c r="T470" s="37">
        <v>2.5999999999999999E-3</v>
      </c>
      <c r="U470" s="37">
        <v>2.7000000000000001E-3</v>
      </c>
      <c r="V470" s="37">
        <v>3.0773999999999999E-2</v>
      </c>
      <c r="W470" s="37">
        <v>6.9899999999999997E-4</v>
      </c>
      <c r="X470" s="37">
        <v>4.8999999999999998E-5</v>
      </c>
      <c r="Y470" s="37">
        <v>6.0999999999999999E-5</v>
      </c>
      <c r="Z470" s="37">
        <v>14.48</v>
      </c>
      <c r="AA470" s="37">
        <v>0.7</v>
      </c>
      <c r="AB470" s="37">
        <v>0.75</v>
      </c>
      <c r="AC470" s="37">
        <v>12.49</v>
      </c>
      <c r="AD470" s="37">
        <v>0.17</v>
      </c>
      <c r="AE470" s="37">
        <v>0.22</v>
      </c>
      <c r="AF470" s="37">
        <v>14.12</v>
      </c>
      <c r="AG470" s="37">
        <v>0.98</v>
      </c>
      <c r="AH470" s="37">
        <v>1.2</v>
      </c>
      <c r="AI470" s="37">
        <v>370</v>
      </c>
      <c r="AJ470" s="37">
        <v>110</v>
      </c>
      <c r="AK470" s="37">
        <v>110</v>
      </c>
      <c r="AL470" s="37">
        <v>894</v>
      </c>
      <c r="AM470" s="37">
        <v>48</v>
      </c>
      <c r="AN470" s="37">
        <v>414</v>
      </c>
      <c r="AO470" s="37">
        <v>30</v>
      </c>
      <c r="AP470" s="37">
        <v>2.1680000000000001</v>
      </c>
      <c r="AQ470" s="37">
        <v>4.8000000000000001E-2</v>
      </c>
      <c r="AR470" s="37">
        <v>-80</v>
      </c>
      <c r="AS470" s="37">
        <v>100</v>
      </c>
      <c r="AT470" s="1">
        <v>34400</v>
      </c>
      <c r="AU470" s="1">
        <v>1200</v>
      </c>
      <c r="AV470" s="37">
        <v>1880</v>
      </c>
      <c r="AW470" s="37">
        <v>110</v>
      </c>
      <c r="BB470" s="1">
        <v>16770000</v>
      </c>
      <c r="BC470" s="1">
        <v>910000</v>
      </c>
      <c r="BD470" s="39" t="s">
        <v>5713</v>
      </c>
      <c r="BE470" s="39" t="s">
        <v>2973</v>
      </c>
      <c r="BF470" s="39" t="s">
        <v>2990</v>
      </c>
      <c r="BG470" s="37">
        <v>1.9400000000000001E-3</v>
      </c>
      <c r="BH470" s="125">
        <v>12.49</v>
      </c>
      <c r="BI470" s="125">
        <v>0.22</v>
      </c>
      <c r="BJ470" s="125">
        <f t="shared" si="38"/>
        <v>1.7614091273018415</v>
      </c>
      <c r="BK470" s="125">
        <v>12.644</v>
      </c>
      <c r="BL470" s="125">
        <v>0.22617000000000001</v>
      </c>
      <c r="BM470" s="125">
        <f t="shared" si="39"/>
        <v>1.7887535590003163</v>
      </c>
      <c r="BN470" s="36">
        <v>12.718</v>
      </c>
      <c r="BO470" s="36">
        <v>0.22658400000000001</v>
      </c>
      <c r="BP470" s="125">
        <f t="shared" si="35"/>
        <v>1.7816008806416106</v>
      </c>
      <c r="BQ470" s="125">
        <v>16.604900000000001</v>
      </c>
      <c r="BR470" s="125">
        <v>894</v>
      </c>
      <c r="BS470" s="125">
        <f t="shared" si="36"/>
        <v>0.46125461254612543</v>
      </c>
      <c r="BT470" s="125">
        <f t="shared" si="37"/>
        <v>13.743093922651939</v>
      </c>
    </row>
    <row r="471" spans="1:72">
      <c r="A471" s="37" t="s">
        <v>5717</v>
      </c>
      <c r="B471" s="37" t="s">
        <v>5718</v>
      </c>
      <c r="C471" s="37" t="s">
        <v>5719</v>
      </c>
      <c r="D471" s="37" t="s">
        <v>3853</v>
      </c>
      <c r="E471" s="37" t="s">
        <v>5720</v>
      </c>
      <c r="F471" s="37">
        <v>26.466000000000001</v>
      </c>
      <c r="G471" s="50" t="s">
        <v>5717</v>
      </c>
      <c r="H471" s="50" t="s">
        <v>2973</v>
      </c>
      <c r="I471" s="50" t="s">
        <v>2990</v>
      </c>
      <c r="J471" s="37">
        <v>2.3099999999999999E-2</v>
      </c>
      <c r="K471" s="37">
        <v>2.7000000000000001E-3</v>
      </c>
      <c r="L471" s="37">
        <v>2.7000000000000001E-3</v>
      </c>
      <c r="M471" s="37">
        <v>2.0449999999999999E-3</v>
      </c>
      <c r="N471" s="37">
        <v>3.3000000000000003E-5</v>
      </c>
      <c r="O471" s="37">
        <v>4.0000000000000003E-5</v>
      </c>
      <c r="P471" s="37">
        <v>0.77761000000000002</v>
      </c>
      <c r="Q471" s="37">
        <v>488.99759999999998</v>
      </c>
      <c r="R471" s="37">
        <v>9.5647439999999992</v>
      </c>
      <c r="S471" s="37">
        <v>7.9000000000000001E-2</v>
      </c>
      <c r="T471" s="37">
        <v>8.0999999999999996E-3</v>
      </c>
      <c r="U471" s="37">
        <v>8.0999999999999996E-3</v>
      </c>
      <c r="V471" s="37">
        <v>-0.70142000000000004</v>
      </c>
      <c r="W471" s="37">
        <v>1.23E-3</v>
      </c>
      <c r="X471" s="37">
        <v>1.8000000000000001E-4</v>
      </c>
      <c r="Y471" s="37">
        <v>1.9000000000000001E-4</v>
      </c>
      <c r="Z471" s="37">
        <v>23.2</v>
      </c>
      <c r="AA471" s="37">
        <v>2.6</v>
      </c>
      <c r="AB471" s="37">
        <v>2.7</v>
      </c>
      <c r="AC471" s="37">
        <v>13.17</v>
      </c>
      <c r="AD471" s="37">
        <v>0.21</v>
      </c>
      <c r="AE471" s="37">
        <v>0.25</v>
      </c>
      <c r="AF471" s="37">
        <v>24.9</v>
      </c>
      <c r="AG471" s="37">
        <v>3.7</v>
      </c>
      <c r="AH471" s="37">
        <v>3.9</v>
      </c>
      <c r="AI471" s="37">
        <v>1100</v>
      </c>
      <c r="AJ471" s="37">
        <v>210</v>
      </c>
      <c r="AK471" s="37">
        <v>210</v>
      </c>
      <c r="AL471" s="37">
        <v>1076</v>
      </c>
      <c r="AM471" s="37">
        <v>59</v>
      </c>
      <c r="AN471" s="37">
        <v>428</v>
      </c>
      <c r="AO471" s="37">
        <v>27</v>
      </c>
      <c r="AP471" s="37">
        <v>2.5329999999999999</v>
      </c>
      <c r="AQ471" s="37">
        <v>3.4000000000000002E-2</v>
      </c>
      <c r="AR471" s="37">
        <v>100</v>
      </c>
      <c r="AS471" s="37">
        <v>110</v>
      </c>
      <c r="AT471" s="1">
        <v>43300</v>
      </c>
      <c r="AU471" s="1">
        <v>1100</v>
      </c>
      <c r="AV471" s="37">
        <v>3320</v>
      </c>
      <c r="AW471" s="37">
        <v>270</v>
      </c>
      <c r="BB471" s="1">
        <v>20200000</v>
      </c>
      <c r="BC471" s="1">
        <v>1100000</v>
      </c>
      <c r="BD471" s="39" t="s">
        <v>5717</v>
      </c>
      <c r="BE471" s="39" t="s">
        <v>2973</v>
      </c>
      <c r="BF471" s="39" t="s">
        <v>2990</v>
      </c>
      <c r="BG471" s="37">
        <v>2.0449999999999999E-3</v>
      </c>
      <c r="BH471" s="125">
        <v>13.17</v>
      </c>
      <c r="BI471" s="125">
        <v>0.25</v>
      </c>
      <c r="BJ471" s="125">
        <f t="shared" si="38"/>
        <v>1.8982536066818527</v>
      </c>
      <c r="BK471" s="125">
        <v>13.314</v>
      </c>
      <c r="BL471" s="125">
        <v>0.264011</v>
      </c>
      <c r="BM471" s="125">
        <f t="shared" si="39"/>
        <v>1.9829577887937508</v>
      </c>
      <c r="BN471" s="36">
        <v>13.387</v>
      </c>
      <c r="BO471" s="36">
        <v>0.26436500000000002</v>
      </c>
      <c r="BP471" s="125">
        <f t="shared" si="35"/>
        <v>1.9747889743781282</v>
      </c>
      <c r="BQ471" s="125">
        <v>16.702300000000001</v>
      </c>
      <c r="BR471" s="125">
        <v>1076</v>
      </c>
      <c r="BS471" s="125">
        <f t="shared" si="36"/>
        <v>0.39478878799842088</v>
      </c>
      <c r="BT471" s="125">
        <f t="shared" si="37"/>
        <v>43.232758620689651</v>
      </c>
    </row>
    <row r="472" spans="1:72">
      <c r="A472" s="37" t="s">
        <v>5721</v>
      </c>
      <c r="B472" s="37" t="s">
        <v>5722</v>
      </c>
      <c r="C472" s="37" t="s">
        <v>5723</v>
      </c>
      <c r="D472" s="37" t="s">
        <v>3853</v>
      </c>
      <c r="E472" s="37" t="s">
        <v>5724</v>
      </c>
      <c r="F472" s="37">
        <v>26.472000000000001</v>
      </c>
      <c r="G472" s="50" t="s">
        <v>5721</v>
      </c>
      <c r="H472" s="50" t="s">
        <v>2973</v>
      </c>
      <c r="I472" s="50" t="s">
        <v>2990</v>
      </c>
      <c r="J472" s="37">
        <v>2.7560000000000001E-2</v>
      </c>
      <c r="K472" s="37">
        <v>7.3999999999999999E-4</v>
      </c>
      <c r="L472" s="37">
        <v>8.8999999999999995E-4</v>
      </c>
      <c r="M472" s="37">
        <v>1.949E-3</v>
      </c>
      <c r="N472" s="37">
        <v>2.3E-5</v>
      </c>
      <c r="O472" s="37">
        <v>3.1999999999999999E-5</v>
      </c>
      <c r="P472" s="37">
        <v>0.12728999999999999</v>
      </c>
      <c r="Q472" s="37">
        <v>513.08360000000005</v>
      </c>
      <c r="R472" s="37">
        <v>8.4241539999999997</v>
      </c>
      <c r="S472" s="37">
        <v>0.1013</v>
      </c>
      <c r="T472" s="37">
        <v>2.7000000000000001E-3</v>
      </c>
      <c r="U472" s="37">
        <v>2.8999999999999998E-3</v>
      </c>
      <c r="V472" s="37">
        <v>0.32673999999999997</v>
      </c>
      <c r="W472" s="37">
        <v>1.199E-3</v>
      </c>
      <c r="X472" s="37">
        <v>5.5000000000000002E-5</v>
      </c>
      <c r="Y472" s="37">
        <v>8.2999999999999998E-5</v>
      </c>
      <c r="Z472" s="37">
        <v>27.6</v>
      </c>
      <c r="AA472" s="37">
        <v>0.74</v>
      </c>
      <c r="AB472" s="37">
        <v>0.88</v>
      </c>
      <c r="AC472" s="37">
        <v>12.55</v>
      </c>
      <c r="AD472" s="37">
        <v>0.15</v>
      </c>
      <c r="AE472" s="37">
        <v>0.2</v>
      </c>
      <c r="AF472" s="37">
        <v>24.2</v>
      </c>
      <c r="AG472" s="37">
        <v>1.1000000000000001</v>
      </c>
      <c r="AH472" s="37">
        <v>1.7</v>
      </c>
      <c r="AI472" s="37">
        <v>1641</v>
      </c>
      <c r="AJ472" s="37">
        <v>51</v>
      </c>
      <c r="AK472" s="37">
        <v>54</v>
      </c>
      <c r="AL472" s="37">
        <v>1525</v>
      </c>
      <c r="AM472" s="37">
        <v>99</v>
      </c>
      <c r="AN472" s="37">
        <v>771</v>
      </c>
      <c r="AO472" s="37">
        <v>51</v>
      </c>
      <c r="AP472" s="37">
        <v>1.98</v>
      </c>
      <c r="AQ472" s="37">
        <v>2.4E-2</v>
      </c>
      <c r="AR472" s="37">
        <v>440</v>
      </c>
      <c r="AS472" s="37">
        <v>130</v>
      </c>
      <c r="AT472" s="1">
        <v>59300</v>
      </c>
      <c r="AU472" s="1">
        <v>3100</v>
      </c>
      <c r="AV472" s="37">
        <v>5960</v>
      </c>
      <c r="AW472" s="37">
        <v>250</v>
      </c>
      <c r="BB472" s="1">
        <v>28600000</v>
      </c>
      <c r="BC472" s="1">
        <v>1900000</v>
      </c>
      <c r="BD472" s="39" t="s">
        <v>5721</v>
      </c>
      <c r="BE472" s="39" t="s">
        <v>2973</v>
      </c>
      <c r="BF472" s="39" t="s">
        <v>2990</v>
      </c>
      <c r="BG472" s="37">
        <v>1.949E-3</v>
      </c>
      <c r="BH472" s="125">
        <v>12.55</v>
      </c>
      <c r="BI472" s="125">
        <v>0.2</v>
      </c>
      <c r="BJ472" s="125">
        <f t="shared" si="38"/>
        <v>1.593625498007968</v>
      </c>
      <c r="BK472" s="125">
        <v>12.670999999999999</v>
      </c>
      <c r="BL472" s="125">
        <v>0.211232</v>
      </c>
      <c r="BM472" s="125">
        <f t="shared" si="39"/>
        <v>1.6670507457974906</v>
      </c>
      <c r="BN472" s="36">
        <v>12.744</v>
      </c>
      <c r="BO472" s="36">
        <v>0.211676</v>
      </c>
      <c r="BP472" s="125">
        <f t="shared" si="35"/>
        <v>1.6609855618330196</v>
      </c>
      <c r="BQ472" s="125">
        <v>16.8428</v>
      </c>
      <c r="BR472" s="125">
        <v>1525</v>
      </c>
      <c r="BS472" s="125">
        <f t="shared" si="36"/>
        <v>0.50505050505050508</v>
      </c>
      <c r="BT472" s="125">
        <f t="shared" si="37"/>
        <v>54.528985507246375</v>
      </c>
    </row>
    <row r="473" spans="1:72">
      <c r="A473" s="37" t="s">
        <v>5725</v>
      </c>
      <c r="B473" s="37" t="s">
        <v>5726</v>
      </c>
      <c r="C473" s="37" t="s">
        <v>5727</v>
      </c>
      <c r="D473" s="37" t="s">
        <v>3853</v>
      </c>
      <c r="E473" s="37" t="s">
        <v>5728</v>
      </c>
      <c r="F473" s="37">
        <v>26.49</v>
      </c>
      <c r="G473" s="50" t="s">
        <v>5725</v>
      </c>
      <c r="H473" s="50" t="s">
        <v>4042</v>
      </c>
      <c r="I473" s="50" t="s">
        <v>2990</v>
      </c>
      <c r="J473" s="37">
        <v>2.6550000000000001E-2</v>
      </c>
      <c r="K473" s="37">
        <v>9.8999999999999999E-4</v>
      </c>
      <c r="L473" s="37">
        <v>1.1000000000000001E-3</v>
      </c>
      <c r="M473" s="37">
        <v>1.9499999999999999E-3</v>
      </c>
      <c r="N473" s="37">
        <v>3.0000000000000001E-5</v>
      </c>
      <c r="O473" s="37">
        <v>3.6999999999999998E-5</v>
      </c>
      <c r="P473" s="37">
        <v>0.16525999999999999</v>
      </c>
      <c r="Q473" s="37">
        <v>512.82050000000004</v>
      </c>
      <c r="R473" s="37">
        <v>9.7304399999999998</v>
      </c>
      <c r="S473" s="37">
        <v>9.8500000000000004E-2</v>
      </c>
      <c r="T473" s="37">
        <v>3.7000000000000002E-3</v>
      </c>
      <c r="U473" s="37">
        <v>3.8E-3</v>
      </c>
      <c r="V473" s="37">
        <v>0.25096000000000002</v>
      </c>
      <c r="W473" s="37">
        <v>9.7599999999999998E-4</v>
      </c>
      <c r="X473" s="37">
        <v>4.6999999999999997E-5</v>
      </c>
      <c r="Y473" s="37">
        <v>6.8999999999999997E-5</v>
      </c>
      <c r="Z473" s="37">
        <v>26.6</v>
      </c>
      <c r="AA473" s="37">
        <v>0.98</v>
      </c>
      <c r="AB473" s="37">
        <v>1.1000000000000001</v>
      </c>
      <c r="AC473" s="37">
        <v>12.56</v>
      </c>
      <c r="AD473" s="37">
        <v>0.19</v>
      </c>
      <c r="AE473" s="37">
        <v>0.24</v>
      </c>
      <c r="AF473" s="37">
        <v>19.73</v>
      </c>
      <c r="AG473" s="37">
        <v>0.95</v>
      </c>
      <c r="AH473" s="37">
        <v>1.4</v>
      </c>
      <c r="AI473" s="37">
        <v>1593</v>
      </c>
      <c r="AJ473" s="37">
        <v>74</v>
      </c>
      <c r="AK473" s="37">
        <v>76</v>
      </c>
      <c r="AL473" s="37">
        <v>948</v>
      </c>
      <c r="AM473" s="37">
        <v>21</v>
      </c>
      <c r="AN473" s="37">
        <v>685</v>
      </c>
      <c r="AO473" s="37">
        <v>13</v>
      </c>
      <c r="AP473" s="37">
        <v>1.3859999999999999</v>
      </c>
      <c r="AQ473" s="37">
        <v>1.2E-2</v>
      </c>
      <c r="AR473" s="37">
        <v>190</v>
      </c>
      <c r="AS473" s="37">
        <v>110</v>
      </c>
      <c r="AT473" s="37">
        <v>36950</v>
      </c>
      <c r="AU473" s="37">
        <v>580</v>
      </c>
      <c r="AV473" s="37">
        <v>3600</v>
      </c>
      <c r="AW473" s="37">
        <v>150</v>
      </c>
      <c r="BB473" s="1">
        <v>17770000</v>
      </c>
      <c r="BC473" s="1">
        <v>390000</v>
      </c>
      <c r="BD473" s="39" t="s">
        <v>5725</v>
      </c>
      <c r="BE473" s="39" t="s">
        <v>4042</v>
      </c>
      <c r="BF473" s="39" t="s">
        <v>2990</v>
      </c>
      <c r="BG473" s="37">
        <v>1.9499999999999999E-3</v>
      </c>
      <c r="BH473" s="125">
        <v>12.56</v>
      </c>
      <c r="BI473" s="125">
        <v>0.24</v>
      </c>
      <c r="BJ473" s="125">
        <f t="shared" si="38"/>
        <v>1.910828025477707</v>
      </c>
      <c r="BK473" s="125">
        <v>12.702999999999999</v>
      </c>
      <c r="BL473" s="125">
        <v>0.24487800000000001</v>
      </c>
      <c r="BM473" s="125">
        <f t="shared" si="39"/>
        <v>1.9277178619223807</v>
      </c>
      <c r="BN473" s="36">
        <v>12.776</v>
      </c>
      <c r="BO473" s="36">
        <v>0.24526000000000001</v>
      </c>
      <c r="BP473" s="125">
        <f t="shared" si="35"/>
        <v>1.9196931747025674</v>
      </c>
      <c r="BQ473" s="125">
        <v>16.656199999999998</v>
      </c>
      <c r="BR473" s="125">
        <v>948</v>
      </c>
      <c r="BS473" s="125">
        <f t="shared" si="36"/>
        <v>0.72150072150072153</v>
      </c>
      <c r="BT473" s="125">
        <f t="shared" si="37"/>
        <v>52.781954887218042</v>
      </c>
    </row>
    <row r="474" spans="1:72">
      <c r="A474" s="37" t="s">
        <v>5729</v>
      </c>
      <c r="B474" s="37" t="s">
        <v>5730</v>
      </c>
      <c r="C474" s="37" t="s">
        <v>5731</v>
      </c>
      <c r="D474" s="37" t="s">
        <v>3853</v>
      </c>
      <c r="E474" s="37" t="s">
        <v>5732</v>
      </c>
      <c r="F474" s="37">
        <v>26.338000000000001</v>
      </c>
      <c r="G474" s="50" t="s">
        <v>5729</v>
      </c>
      <c r="H474" s="50" t="s">
        <v>3033</v>
      </c>
      <c r="I474" s="50" t="s">
        <v>2978</v>
      </c>
      <c r="J474" s="37">
        <v>1.524E-2</v>
      </c>
      <c r="K474" s="37">
        <v>9.7999999999999997E-4</v>
      </c>
      <c r="L474" s="37">
        <v>1E-3</v>
      </c>
      <c r="M474" s="37">
        <v>1.9680000000000001E-3</v>
      </c>
      <c r="N474" s="37">
        <v>2.9E-5</v>
      </c>
      <c r="O474" s="37">
        <v>3.6000000000000001E-5</v>
      </c>
      <c r="P474" s="37">
        <v>-0.10129000000000001</v>
      </c>
      <c r="Q474" s="37">
        <v>508.13010000000003</v>
      </c>
      <c r="R474" s="37">
        <v>9.2950619999999997</v>
      </c>
      <c r="S474" s="37">
        <v>5.6000000000000001E-2</v>
      </c>
      <c r="T474" s="37">
        <v>3.8999999999999998E-3</v>
      </c>
      <c r="U474" s="37">
        <v>4.0000000000000001E-3</v>
      </c>
      <c r="V474" s="37">
        <v>0.24907000000000001</v>
      </c>
      <c r="W474" s="37">
        <v>6.6299999999999996E-4</v>
      </c>
      <c r="X474" s="37">
        <v>4.1E-5</v>
      </c>
      <c r="Y474" s="37">
        <v>5.3999999999999998E-5</v>
      </c>
      <c r="Z474" s="37">
        <v>15.35</v>
      </c>
      <c r="AA474" s="37">
        <v>0.98</v>
      </c>
      <c r="AB474" s="37">
        <v>1</v>
      </c>
      <c r="AC474" s="37">
        <v>12.67</v>
      </c>
      <c r="AD474" s="37">
        <v>0.18</v>
      </c>
      <c r="AE474" s="37">
        <v>0.23</v>
      </c>
      <c r="AF474" s="37">
        <v>13.39</v>
      </c>
      <c r="AG474" s="37">
        <v>0.84</v>
      </c>
      <c r="AH474" s="37">
        <v>1.1000000000000001</v>
      </c>
      <c r="AI474" s="37">
        <v>400</v>
      </c>
      <c r="AJ474" s="37">
        <v>150</v>
      </c>
      <c r="AK474" s="37">
        <v>150</v>
      </c>
      <c r="AL474" s="37">
        <v>398</v>
      </c>
      <c r="AM474" s="37">
        <v>17</v>
      </c>
      <c r="AN474" s="37">
        <v>393</v>
      </c>
      <c r="AO474" s="37">
        <v>17</v>
      </c>
      <c r="AP474" s="37">
        <v>1.0107999999999999</v>
      </c>
      <c r="AQ474" s="37">
        <v>9.7000000000000003E-3</v>
      </c>
      <c r="AR474" s="37">
        <v>156</v>
      </c>
      <c r="AS474" s="37">
        <v>91</v>
      </c>
      <c r="AT474" s="37">
        <v>15600</v>
      </c>
      <c r="AU474" s="37">
        <v>440</v>
      </c>
      <c r="AV474" s="37">
        <v>855</v>
      </c>
      <c r="AW474" s="37">
        <v>66</v>
      </c>
      <c r="BB474" s="1">
        <v>7460000</v>
      </c>
      <c r="BC474" s="1">
        <v>320000</v>
      </c>
      <c r="BD474" s="39" t="s">
        <v>5729</v>
      </c>
      <c r="BE474" s="39" t="s">
        <v>3033</v>
      </c>
      <c r="BF474" s="39" t="s">
        <v>2978</v>
      </c>
      <c r="BG474" s="37">
        <v>1.9680000000000001E-3</v>
      </c>
      <c r="BH474" s="125">
        <v>12.67</v>
      </c>
      <c r="BI474" s="125">
        <v>0.23</v>
      </c>
      <c r="BJ474" s="125">
        <f t="shared" si="38"/>
        <v>1.8153117600631412</v>
      </c>
      <c r="BK474" s="125">
        <v>12.868</v>
      </c>
      <c r="BL474" s="125">
        <v>0.24235699999999999</v>
      </c>
      <c r="BM474" s="125">
        <f t="shared" si="39"/>
        <v>1.8834084550823749</v>
      </c>
      <c r="BN474" s="36">
        <v>12.941000000000001</v>
      </c>
      <c r="BO474" s="36">
        <v>0.24274299999999999</v>
      </c>
      <c r="BP474" s="125">
        <f t="shared" si="35"/>
        <v>1.8757669422764855</v>
      </c>
      <c r="BQ474" s="125">
        <v>16.305800000000001</v>
      </c>
      <c r="BR474" s="125">
        <v>398</v>
      </c>
      <c r="BS474" s="125">
        <f t="shared" si="36"/>
        <v>0.98931539374752675</v>
      </c>
      <c r="BT474" s="125">
        <f t="shared" si="37"/>
        <v>17.45928338762215</v>
      </c>
    </row>
    <row r="475" spans="1:72">
      <c r="A475" s="37" t="s">
        <v>5733</v>
      </c>
      <c r="B475" s="37" t="s">
        <v>5734</v>
      </c>
      <c r="C475" s="37" t="s">
        <v>5735</v>
      </c>
      <c r="D475" s="37" t="s">
        <v>3853</v>
      </c>
      <c r="E475" s="37" t="s">
        <v>5736</v>
      </c>
      <c r="F475" s="37">
        <v>12.991</v>
      </c>
      <c r="G475" s="50" t="s">
        <v>5733</v>
      </c>
      <c r="H475" s="50" t="s">
        <v>4437</v>
      </c>
      <c r="I475" s="50" t="s">
        <v>5586</v>
      </c>
      <c r="J475" s="37">
        <v>1.77E-2</v>
      </c>
      <c r="K475" s="37">
        <v>1.8E-3</v>
      </c>
      <c r="L475" s="37">
        <v>1.9E-3</v>
      </c>
      <c r="M475" s="37">
        <v>1.9870000000000001E-3</v>
      </c>
      <c r="N475" s="37">
        <v>4.3999999999999999E-5</v>
      </c>
      <c r="O475" s="37">
        <v>4.8999999999999998E-5</v>
      </c>
      <c r="P475" s="37">
        <v>-0.17978</v>
      </c>
      <c r="Q475" s="37">
        <v>503.2713</v>
      </c>
      <c r="R475" s="37">
        <v>12.410819999999999</v>
      </c>
      <c r="S475" s="37">
        <v>6.4399999999999999E-2</v>
      </c>
      <c r="T475" s="37">
        <v>7.4000000000000003E-3</v>
      </c>
      <c r="U475" s="37">
        <v>7.4000000000000003E-3</v>
      </c>
      <c r="V475" s="37">
        <v>0.34059</v>
      </c>
      <c r="W475" s="37">
        <v>7.8700000000000005E-4</v>
      </c>
      <c r="X475" s="37">
        <v>9.8999999999999994E-5</v>
      </c>
      <c r="Y475" s="37">
        <v>1.1E-4</v>
      </c>
      <c r="Z475" s="37">
        <v>17.8</v>
      </c>
      <c r="AA475" s="37">
        <v>1.8</v>
      </c>
      <c r="AB475" s="37">
        <v>1.9</v>
      </c>
      <c r="AC475" s="37">
        <v>12.79</v>
      </c>
      <c r="AD475" s="37">
        <v>0.28000000000000003</v>
      </c>
      <c r="AE475" s="37">
        <v>0.31</v>
      </c>
      <c r="AF475" s="37">
        <v>15.9</v>
      </c>
      <c r="AG475" s="37">
        <v>2</v>
      </c>
      <c r="AH475" s="37">
        <v>2.2000000000000002</v>
      </c>
      <c r="AI475" s="37">
        <v>680</v>
      </c>
      <c r="AJ475" s="37">
        <v>240</v>
      </c>
      <c r="AK475" s="37">
        <v>240</v>
      </c>
      <c r="AL475" s="37">
        <v>221</v>
      </c>
      <c r="AM475" s="37">
        <v>21</v>
      </c>
      <c r="AN475" s="37">
        <v>152</v>
      </c>
      <c r="AO475" s="37">
        <v>18</v>
      </c>
      <c r="AP475" s="37">
        <v>1.4710000000000001</v>
      </c>
      <c r="AQ475" s="37">
        <v>4.2000000000000003E-2</v>
      </c>
      <c r="AR475" s="37">
        <v>20</v>
      </c>
      <c r="AS475" s="37">
        <v>130</v>
      </c>
      <c r="AT475" s="37">
        <v>8350</v>
      </c>
      <c r="AU475" s="37">
        <v>650</v>
      </c>
      <c r="AV475" s="37">
        <v>494</v>
      </c>
      <c r="AW475" s="37">
        <v>47</v>
      </c>
      <c r="BB475" s="1">
        <v>4150000</v>
      </c>
      <c r="BC475" s="1">
        <v>390000</v>
      </c>
      <c r="BD475" s="39" t="s">
        <v>5733</v>
      </c>
      <c r="BE475" s="39" t="s">
        <v>4437</v>
      </c>
      <c r="BF475" s="39" t="s">
        <v>5586</v>
      </c>
      <c r="BG475" s="37">
        <v>1.9870000000000001E-3</v>
      </c>
      <c r="BH475" s="125">
        <v>12.79</v>
      </c>
      <c r="BI475" s="125">
        <v>0.31</v>
      </c>
      <c r="BJ475" s="125">
        <f t="shared" si="38"/>
        <v>2.4237685691946833</v>
      </c>
      <c r="BK475" s="125">
        <v>13.03</v>
      </c>
      <c r="BL475" s="125">
        <v>0.328685</v>
      </c>
      <c r="BM475" s="125">
        <f t="shared" si="39"/>
        <v>2.5225249424405223</v>
      </c>
      <c r="BN475" s="36">
        <v>13.103</v>
      </c>
      <c r="BO475" s="36">
        <v>0.32896799999999998</v>
      </c>
      <c r="BP475" s="125">
        <f t="shared" si="35"/>
        <v>2.5106311531710293</v>
      </c>
      <c r="BQ475" s="125">
        <v>16.028600000000001</v>
      </c>
      <c r="BR475" s="125">
        <v>221</v>
      </c>
      <c r="BS475" s="125">
        <f t="shared" si="36"/>
        <v>0.67980965329707677</v>
      </c>
      <c r="BT475" s="125">
        <f t="shared" si="37"/>
        <v>28.146067415730347</v>
      </c>
    </row>
    <row r="476" spans="1:72">
      <c r="A476" s="37" t="s">
        <v>5737</v>
      </c>
      <c r="B476" s="37" t="s">
        <v>5738</v>
      </c>
      <c r="C476" s="37" t="s">
        <v>5739</v>
      </c>
      <c r="D476" s="37" t="s">
        <v>3853</v>
      </c>
      <c r="E476" s="37" t="s">
        <v>5740</v>
      </c>
      <c r="F476" s="37">
        <v>15.661</v>
      </c>
      <c r="G476" s="50" t="s">
        <v>5737</v>
      </c>
      <c r="H476" s="50" t="s">
        <v>2973</v>
      </c>
      <c r="I476" s="50" t="s">
        <v>2990</v>
      </c>
      <c r="J476" s="37">
        <v>1.387E-2</v>
      </c>
      <c r="K476" s="37">
        <v>8.0000000000000004E-4</v>
      </c>
      <c r="L476" s="37">
        <v>8.3000000000000001E-4</v>
      </c>
      <c r="M476" s="37">
        <v>1.8799999999999999E-3</v>
      </c>
      <c r="N476" s="37">
        <v>2.1999999999999999E-5</v>
      </c>
      <c r="O476" s="37">
        <v>3.0000000000000001E-5</v>
      </c>
      <c r="P476" s="37">
        <v>0.2041</v>
      </c>
      <c r="Q476" s="37">
        <v>531.91489999999999</v>
      </c>
      <c r="R476" s="37">
        <v>8.4880040000000001</v>
      </c>
      <c r="S476" s="37">
        <v>5.2499999999999998E-2</v>
      </c>
      <c r="T476" s="37">
        <v>2.8E-3</v>
      </c>
      <c r="U476" s="37">
        <v>2.8E-3</v>
      </c>
      <c r="V476" s="37">
        <v>9.6588000000000004E-3</v>
      </c>
      <c r="W476" s="37">
        <v>6.2100000000000002E-4</v>
      </c>
      <c r="X476" s="37">
        <v>2.0999999999999999E-5</v>
      </c>
      <c r="Y476" s="37">
        <v>3.8999999999999999E-5</v>
      </c>
      <c r="Z476" s="37">
        <v>13.99</v>
      </c>
      <c r="AA476" s="37">
        <v>0.8</v>
      </c>
      <c r="AB476" s="37">
        <v>0.83</v>
      </c>
      <c r="AC476" s="37">
        <v>12.1</v>
      </c>
      <c r="AD476" s="37">
        <v>0.14000000000000001</v>
      </c>
      <c r="AE476" s="37">
        <v>0.19</v>
      </c>
      <c r="AF476" s="37">
        <v>12.54</v>
      </c>
      <c r="AG476" s="37">
        <v>0.43</v>
      </c>
      <c r="AH476" s="37">
        <v>0.78</v>
      </c>
      <c r="AI476" s="37">
        <v>290</v>
      </c>
      <c r="AJ476" s="37">
        <v>110</v>
      </c>
      <c r="AK476" s="37">
        <v>120</v>
      </c>
      <c r="AL476" s="37">
        <v>2349</v>
      </c>
      <c r="AM476" s="37">
        <v>73</v>
      </c>
      <c r="AN476" s="37">
        <v>1990</v>
      </c>
      <c r="AO476" s="37">
        <v>390</v>
      </c>
      <c r="AP476" s="37">
        <v>1.5</v>
      </c>
      <c r="AQ476" s="37">
        <v>0.28999999999999998</v>
      </c>
      <c r="AR476" s="37">
        <v>40</v>
      </c>
      <c r="AS476" s="37">
        <v>120</v>
      </c>
      <c r="AT476" s="1">
        <v>84600</v>
      </c>
      <c r="AU476" s="1">
        <v>1400</v>
      </c>
      <c r="AV476" s="37">
        <v>4380</v>
      </c>
      <c r="AW476" s="37">
        <v>250</v>
      </c>
      <c r="BB476" s="1">
        <v>44000000</v>
      </c>
      <c r="BC476" s="1">
        <v>1400000</v>
      </c>
      <c r="BD476" s="39" t="s">
        <v>5737</v>
      </c>
      <c r="BE476" s="39" t="s">
        <v>2973</v>
      </c>
      <c r="BF476" s="39" t="s">
        <v>2990</v>
      </c>
      <c r="BG476" s="37">
        <v>1.8799999999999999E-3</v>
      </c>
      <c r="BH476" s="125">
        <v>12.1</v>
      </c>
      <c r="BI476" s="125">
        <v>0.19</v>
      </c>
      <c r="BJ476" s="125">
        <f t="shared" si="38"/>
        <v>1.5702479338842976</v>
      </c>
      <c r="BK476" s="125">
        <v>12.196999999999999</v>
      </c>
      <c r="BL476" s="125">
        <v>0.19670699999999999</v>
      </c>
      <c r="BM476" s="125">
        <f t="shared" si="39"/>
        <v>1.6127490366483563</v>
      </c>
      <c r="BN476" s="36">
        <v>12.27</v>
      </c>
      <c r="BO476" s="36">
        <v>0.197184</v>
      </c>
      <c r="BP476" s="125">
        <f t="shared" si="35"/>
        <v>1.6070415647921763</v>
      </c>
      <c r="BQ476" s="125">
        <v>17.044899999999998</v>
      </c>
      <c r="BR476" s="125">
        <v>2349</v>
      </c>
      <c r="BS476" s="125">
        <f t="shared" si="36"/>
        <v>0.66666666666666663</v>
      </c>
      <c r="BT476" s="125">
        <f t="shared" si="37"/>
        <v>13.509649749821307</v>
      </c>
    </row>
    <row r="477" spans="1:72">
      <c r="A477" s="37" t="s">
        <v>5741</v>
      </c>
      <c r="B477" s="37" t="s">
        <v>5742</v>
      </c>
      <c r="C477" s="37" t="s">
        <v>5743</v>
      </c>
      <c r="D477" s="37" t="s">
        <v>3853</v>
      </c>
      <c r="E477" s="37" t="s">
        <v>5744</v>
      </c>
      <c r="F477" s="37">
        <v>26.515999999999998</v>
      </c>
      <c r="G477" s="50" t="s">
        <v>5741</v>
      </c>
      <c r="H477" s="50" t="s">
        <v>2973</v>
      </c>
      <c r="I477" s="50" t="s">
        <v>2990</v>
      </c>
      <c r="J477" s="37">
        <v>1.9699999999999999E-2</v>
      </c>
      <c r="K477" s="37">
        <v>2.8999999999999998E-3</v>
      </c>
      <c r="L477" s="37">
        <v>2.8999999999999998E-3</v>
      </c>
      <c r="M477" s="37">
        <v>1.91E-3</v>
      </c>
      <c r="N477" s="37">
        <v>3.3000000000000003E-5</v>
      </c>
      <c r="O477" s="37">
        <v>3.8999999999999999E-5</v>
      </c>
      <c r="P477" s="37">
        <v>0.91083999999999998</v>
      </c>
      <c r="Q477" s="37">
        <v>523.56020000000001</v>
      </c>
      <c r="R477" s="37">
        <v>10.6905</v>
      </c>
      <c r="S477" s="37">
        <v>7.5999999999999998E-2</v>
      </c>
      <c r="T477" s="37">
        <v>0.01</v>
      </c>
      <c r="U477" s="37">
        <v>0.01</v>
      </c>
      <c r="V477" s="37">
        <v>-0.85926000000000002</v>
      </c>
      <c r="W477" s="37">
        <v>8.3600000000000005E-4</v>
      </c>
      <c r="X477" s="37">
        <v>8.7000000000000001E-5</v>
      </c>
      <c r="Y477" s="37">
        <v>9.7999999999999997E-5</v>
      </c>
      <c r="Z477" s="37">
        <v>19.8</v>
      </c>
      <c r="AA477" s="37">
        <v>2.9</v>
      </c>
      <c r="AB477" s="37">
        <v>2.9</v>
      </c>
      <c r="AC477" s="37">
        <v>12.3</v>
      </c>
      <c r="AD477" s="37">
        <v>0.21</v>
      </c>
      <c r="AE477" s="37">
        <v>0.25</v>
      </c>
      <c r="AF477" s="37">
        <v>16.899999999999999</v>
      </c>
      <c r="AG477" s="37">
        <v>1.8</v>
      </c>
      <c r="AH477" s="37">
        <v>2</v>
      </c>
      <c r="AI477" s="37">
        <v>940</v>
      </c>
      <c r="AJ477" s="37">
        <v>250</v>
      </c>
      <c r="AK477" s="37">
        <v>250</v>
      </c>
      <c r="AL477" s="37">
        <v>1832</v>
      </c>
      <c r="AM477" s="37">
        <v>29</v>
      </c>
      <c r="AN477" s="37">
        <v>1022</v>
      </c>
      <c r="AO477" s="37">
        <v>18</v>
      </c>
      <c r="AP477" s="37">
        <v>1.8169999999999999</v>
      </c>
      <c r="AQ477" s="37">
        <v>1.7000000000000001E-2</v>
      </c>
      <c r="AR477" s="37">
        <v>420</v>
      </c>
      <c r="AS477" s="37">
        <v>120</v>
      </c>
      <c r="AT477" s="1">
        <v>69800</v>
      </c>
      <c r="AU477" s="1">
        <v>1100</v>
      </c>
      <c r="AV477" s="37">
        <v>5120</v>
      </c>
      <c r="AW477" s="37">
        <v>740</v>
      </c>
      <c r="BB477" s="1">
        <v>34320000</v>
      </c>
      <c r="BC477" s="1">
        <v>540000</v>
      </c>
      <c r="BD477" s="39" t="s">
        <v>5741</v>
      </c>
      <c r="BE477" s="39" t="s">
        <v>2973</v>
      </c>
      <c r="BF477" s="39" t="s">
        <v>2990</v>
      </c>
      <c r="BG477" s="37">
        <v>1.91E-3</v>
      </c>
      <c r="BH477" s="125">
        <v>12.3</v>
      </c>
      <c r="BI477" s="125">
        <v>0.25</v>
      </c>
      <c r="BJ477" s="125">
        <f t="shared" si="38"/>
        <v>2.0325203252032518</v>
      </c>
      <c r="BK477" s="125">
        <v>12.407999999999999</v>
      </c>
      <c r="BL477" s="125">
        <v>0.25543199999999999</v>
      </c>
      <c r="BM477" s="125">
        <f t="shared" si="39"/>
        <v>2.0586073500967119</v>
      </c>
      <c r="BN477" s="36">
        <v>12.481</v>
      </c>
      <c r="BO477" s="36">
        <v>0.25579800000000003</v>
      </c>
      <c r="BP477" s="125">
        <f t="shared" si="35"/>
        <v>2.0494992388430417</v>
      </c>
      <c r="BQ477" s="125">
        <v>16.918500000000002</v>
      </c>
      <c r="BR477" s="125">
        <v>1832</v>
      </c>
      <c r="BS477" s="125">
        <f t="shared" si="36"/>
        <v>0.55035773252614206</v>
      </c>
      <c r="BT477" s="125">
        <f t="shared" si="37"/>
        <v>37.878787878787875</v>
      </c>
    </row>
    <row r="478" spans="1:72">
      <c r="A478" s="37" t="s">
        <v>5745</v>
      </c>
      <c r="B478" s="37" t="s">
        <v>5746</v>
      </c>
      <c r="C478" s="37" t="s">
        <v>5747</v>
      </c>
      <c r="D478" s="37" t="s">
        <v>3853</v>
      </c>
      <c r="E478" s="37" t="s">
        <v>5748</v>
      </c>
      <c r="F478" s="37">
        <v>26.486999999999998</v>
      </c>
      <c r="G478" s="50" t="s">
        <v>5745</v>
      </c>
      <c r="H478" s="50" t="s">
        <v>2973</v>
      </c>
      <c r="I478" s="50" t="s">
        <v>2990</v>
      </c>
      <c r="J478" s="37">
        <v>1.533E-2</v>
      </c>
      <c r="K478" s="37">
        <v>5.9000000000000003E-4</v>
      </c>
      <c r="L478" s="37">
        <v>6.4999999999999997E-4</v>
      </c>
      <c r="M478" s="37">
        <v>1.9550000000000001E-3</v>
      </c>
      <c r="N478" s="37">
        <v>2.0999999999999999E-5</v>
      </c>
      <c r="O478" s="37">
        <v>3.0000000000000001E-5</v>
      </c>
      <c r="P478" s="37">
        <v>0.29226999999999997</v>
      </c>
      <c r="Q478" s="37">
        <v>511.50900000000001</v>
      </c>
      <c r="R478" s="37">
        <v>7.8492420000000003</v>
      </c>
      <c r="S478" s="37">
        <v>5.62E-2</v>
      </c>
      <c r="T478" s="37">
        <v>1.9E-3</v>
      </c>
      <c r="U478" s="37">
        <v>2E-3</v>
      </c>
      <c r="V478" s="37">
        <v>-2.189E-2</v>
      </c>
      <c r="W478" s="37">
        <v>6.7699999999999998E-4</v>
      </c>
      <c r="X478" s="37">
        <v>2.3E-5</v>
      </c>
      <c r="Y478" s="37">
        <v>4.1999999999999998E-5</v>
      </c>
      <c r="Z478" s="37">
        <v>15.44</v>
      </c>
      <c r="AA478" s="37">
        <v>0.59</v>
      </c>
      <c r="AB478" s="37">
        <v>0.65</v>
      </c>
      <c r="AC478" s="37">
        <v>12.59</v>
      </c>
      <c r="AD478" s="37">
        <v>0.13</v>
      </c>
      <c r="AE478" s="37">
        <v>0.19</v>
      </c>
      <c r="AF478" s="37">
        <v>13.68</v>
      </c>
      <c r="AG478" s="37">
        <v>0.46</v>
      </c>
      <c r="AH478" s="37">
        <v>0.84</v>
      </c>
      <c r="AI478" s="37">
        <v>475</v>
      </c>
      <c r="AJ478" s="37">
        <v>85</v>
      </c>
      <c r="AK478" s="37">
        <v>89</v>
      </c>
      <c r="AL478" s="37">
        <v>1732</v>
      </c>
      <c r="AM478" s="37">
        <v>94</v>
      </c>
      <c r="AN478" s="37">
        <v>1910</v>
      </c>
      <c r="AO478" s="37">
        <v>130</v>
      </c>
      <c r="AP478" s="37">
        <v>0.91700000000000004</v>
      </c>
      <c r="AQ478" s="37">
        <v>1.7000000000000001E-2</v>
      </c>
      <c r="AR478" s="37">
        <v>260</v>
      </c>
      <c r="AS478" s="37">
        <v>110</v>
      </c>
      <c r="AT478" s="1">
        <v>66200</v>
      </c>
      <c r="AU478" s="1">
        <v>2400</v>
      </c>
      <c r="AV478" s="37">
        <v>3710</v>
      </c>
      <c r="AW478" s="37">
        <v>200</v>
      </c>
      <c r="BB478" s="1">
        <v>32500000</v>
      </c>
      <c r="BC478" s="1">
        <v>1800000</v>
      </c>
      <c r="BD478" s="39" t="s">
        <v>5745</v>
      </c>
      <c r="BE478" s="39" t="s">
        <v>2973</v>
      </c>
      <c r="BF478" s="39" t="s">
        <v>2990</v>
      </c>
      <c r="BG478" s="37">
        <v>1.9550000000000001E-3</v>
      </c>
      <c r="BH478" s="125">
        <v>12.59</v>
      </c>
      <c r="BI478" s="125">
        <v>0.19</v>
      </c>
      <c r="BJ478" s="125">
        <f t="shared" si="38"/>
        <v>1.5091342335186657</v>
      </c>
      <c r="BK478" s="125">
        <v>12.695</v>
      </c>
      <c r="BL478" s="125">
        <v>0.197579</v>
      </c>
      <c r="BM478" s="125">
        <f t="shared" si="39"/>
        <v>1.5563528948404883</v>
      </c>
      <c r="BN478" s="36">
        <v>12.768000000000001</v>
      </c>
      <c r="BO478" s="36">
        <v>0.19805300000000001</v>
      </c>
      <c r="BP478" s="125">
        <f t="shared" si="35"/>
        <v>1.5511669799498746</v>
      </c>
      <c r="BQ478" s="125">
        <v>16.9512</v>
      </c>
      <c r="BR478" s="125">
        <v>1732</v>
      </c>
      <c r="BS478" s="125">
        <f t="shared" si="36"/>
        <v>1.0905125408942202</v>
      </c>
      <c r="BT478" s="125">
        <f t="shared" si="37"/>
        <v>18.458549222797927</v>
      </c>
    </row>
    <row r="479" spans="1:72">
      <c r="A479" s="37" t="s">
        <v>5749</v>
      </c>
      <c r="B479" s="37" t="s">
        <v>5750</v>
      </c>
      <c r="C479" s="37" t="s">
        <v>5751</v>
      </c>
      <c r="D479" s="37" t="s">
        <v>3853</v>
      </c>
      <c r="E479" s="37" t="s">
        <v>5752</v>
      </c>
      <c r="F479" s="37">
        <v>26.462</v>
      </c>
      <c r="G479" s="50" t="s">
        <v>5749</v>
      </c>
      <c r="H479" s="50" t="s">
        <v>2973</v>
      </c>
      <c r="I479" s="50" t="s">
        <v>2990</v>
      </c>
      <c r="J479" s="37">
        <v>4.6899999999999997E-2</v>
      </c>
      <c r="K479" s="37">
        <v>4.3E-3</v>
      </c>
      <c r="L479" s="37">
        <v>4.4000000000000003E-3</v>
      </c>
      <c r="M479" s="37">
        <v>2.147E-3</v>
      </c>
      <c r="N479" s="37">
        <v>5.7000000000000003E-5</v>
      </c>
      <c r="O479" s="37">
        <v>6.0999999999999999E-5</v>
      </c>
      <c r="P479" s="37">
        <v>0.47515000000000002</v>
      </c>
      <c r="Q479" s="37">
        <v>465.76620000000003</v>
      </c>
      <c r="R479" s="37">
        <v>13.233230000000001</v>
      </c>
      <c r="S479" s="37">
        <v>0.155</v>
      </c>
      <c r="T479" s="37">
        <v>1.0999999999999999E-2</v>
      </c>
      <c r="U479" s="37">
        <v>1.0999999999999999E-2</v>
      </c>
      <c r="V479" s="37">
        <v>-0.29953999999999997</v>
      </c>
      <c r="W479" s="37">
        <v>1.3749999999999999E-3</v>
      </c>
      <c r="X479" s="37">
        <v>9.0000000000000006E-5</v>
      </c>
      <c r="Y479" s="37">
        <v>1.1E-4</v>
      </c>
      <c r="Z479" s="37">
        <v>46.5</v>
      </c>
      <c r="AA479" s="37">
        <v>4.2</v>
      </c>
      <c r="AB479" s="37">
        <v>4.3</v>
      </c>
      <c r="AC479" s="37">
        <v>13.82</v>
      </c>
      <c r="AD479" s="37">
        <v>0.36</v>
      </c>
      <c r="AE479" s="37">
        <v>0.39</v>
      </c>
      <c r="AF479" s="37">
        <v>27.8</v>
      </c>
      <c r="AG479" s="37">
        <v>1.8</v>
      </c>
      <c r="AH479" s="37">
        <v>2.2999999999999998</v>
      </c>
      <c r="AI479" s="37">
        <v>2350</v>
      </c>
      <c r="AJ479" s="37">
        <v>120</v>
      </c>
      <c r="AK479" s="37">
        <v>130</v>
      </c>
      <c r="AL479" s="37">
        <v>674</v>
      </c>
      <c r="AM479" s="37">
        <v>43</v>
      </c>
      <c r="AN479" s="37">
        <v>592</v>
      </c>
      <c r="AO479" s="37">
        <v>29</v>
      </c>
      <c r="AP479" s="37">
        <v>1.1259999999999999</v>
      </c>
      <c r="AQ479" s="37">
        <v>2.1000000000000001E-2</v>
      </c>
      <c r="AR479" s="37">
        <v>190</v>
      </c>
      <c r="AS479" s="37">
        <v>100</v>
      </c>
      <c r="AT479" s="1">
        <v>28600</v>
      </c>
      <c r="AU479" s="1">
        <v>2000</v>
      </c>
      <c r="AV479" s="37">
        <v>4570</v>
      </c>
      <c r="AW479" s="37">
        <v>620</v>
      </c>
      <c r="BB479" s="1">
        <v>12630000</v>
      </c>
      <c r="BC479" s="1">
        <v>810000</v>
      </c>
      <c r="BD479" s="39" t="s">
        <v>5749</v>
      </c>
      <c r="BE479" s="39" t="s">
        <v>2973</v>
      </c>
      <c r="BF479" s="39" t="s">
        <v>2990</v>
      </c>
      <c r="BG479" s="37">
        <v>2.147E-3</v>
      </c>
      <c r="BH479" s="125">
        <v>13.82</v>
      </c>
      <c r="BI479" s="125">
        <v>0.39</v>
      </c>
      <c r="BJ479" s="125">
        <f t="shared" si="38"/>
        <v>2.8219971056439941</v>
      </c>
      <c r="BK479" s="125">
        <v>13.997999999999999</v>
      </c>
      <c r="BL479" s="125">
        <v>0.40080500000000002</v>
      </c>
      <c r="BM479" s="125">
        <f t="shared" si="39"/>
        <v>2.8633019002714675</v>
      </c>
      <c r="BN479" s="36">
        <v>14.071</v>
      </c>
      <c r="BO479" s="36">
        <v>0.40103499999999997</v>
      </c>
      <c r="BP479" s="125">
        <f t="shared" si="35"/>
        <v>2.8500817283775142</v>
      </c>
      <c r="BQ479" s="125">
        <v>16.563099999999999</v>
      </c>
      <c r="BR479" s="125">
        <v>674</v>
      </c>
      <c r="BS479" s="125">
        <f t="shared" si="36"/>
        <v>0.88809946714031984</v>
      </c>
      <c r="BT479" s="125">
        <f t="shared" si="37"/>
        <v>70.27956989247312</v>
      </c>
    </row>
    <row r="480" spans="1:72">
      <c r="A480" s="37" t="s">
        <v>5753</v>
      </c>
      <c r="B480" s="37" t="s">
        <v>5754</v>
      </c>
      <c r="C480" s="37" t="s">
        <v>5755</v>
      </c>
      <c r="D480" s="37" t="s">
        <v>3853</v>
      </c>
      <c r="E480" s="37" t="s">
        <v>5756</v>
      </c>
      <c r="F480" s="37">
        <v>26.515999999999998</v>
      </c>
      <c r="G480" s="50" t="s">
        <v>5753</v>
      </c>
      <c r="H480" s="50" t="s">
        <v>5757</v>
      </c>
      <c r="I480" s="50" t="s">
        <v>2990</v>
      </c>
      <c r="J480" s="37">
        <v>1.338E-2</v>
      </c>
      <c r="K480" s="37">
        <v>5.5999999999999995E-4</v>
      </c>
      <c r="L480" s="37">
        <v>6.0999999999999997E-4</v>
      </c>
      <c r="M480" s="37">
        <v>1.8810000000000001E-3</v>
      </c>
      <c r="N480" s="37">
        <v>2.0000000000000002E-5</v>
      </c>
      <c r="O480" s="37">
        <v>2.9E-5</v>
      </c>
      <c r="P480" s="37">
        <v>0.11779000000000001</v>
      </c>
      <c r="Q480" s="37">
        <v>531.63210000000004</v>
      </c>
      <c r="R480" s="37">
        <v>8.1963480000000004</v>
      </c>
      <c r="S480" s="37">
        <v>5.21E-2</v>
      </c>
      <c r="T480" s="37">
        <v>2.3999999999999998E-3</v>
      </c>
      <c r="U480" s="37">
        <v>2.3999999999999998E-3</v>
      </c>
      <c r="V480" s="37">
        <v>0.11107</v>
      </c>
      <c r="W480" s="37">
        <v>6.3400000000000001E-4</v>
      </c>
      <c r="X480" s="37">
        <v>4.8999999999999998E-5</v>
      </c>
      <c r="Y480" s="37">
        <v>5.8999999999999998E-5</v>
      </c>
      <c r="Z480" s="37">
        <v>13.49</v>
      </c>
      <c r="AA480" s="37">
        <v>0.56000000000000005</v>
      </c>
      <c r="AB480" s="37">
        <v>0.61</v>
      </c>
      <c r="AC480" s="37">
        <v>12.11</v>
      </c>
      <c r="AD480" s="37">
        <v>0.13</v>
      </c>
      <c r="AE480" s="37">
        <v>0.19</v>
      </c>
      <c r="AF480" s="37">
        <v>12.8</v>
      </c>
      <c r="AG480" s="37">
        <v>1</v>
      </c>
      <c r="AH480" s="37">
        <v>1.2</v>
      </c>
      <c r="AI480" s="37">
        <v>271</v>
      </c>
      <c r="AJ480" s="37">
        <v>96</v>
      </c>
      <c r="AK480" s="37">
        <v>99</v>
      </c>
      <c r="AL480" s="37">
        <v>1080</v>
      </c>
      <c r="AM480" s="37">
        <v>110</v>
      </c>
      <c r="AN480" s="37">
        <v>720</v>
      </c>
      <c r="AO480" s="37">
        <v>190</v>
      </c>
      <c r="AP480" s="37">
        <v>2.0099999999999998</v>
      </c>
      <c r="AQ480" s="37">
        <v>0.28000000000000003</v>
      </c>
      <c r="AR480" s="37">
        <v>-10</v>
      </c>
      <c r="AS480" s="37">
        <v>100</v>
      </c>
      <c r="AT480" s="1">
        <v>40000</v>
      </c>
      <c r="AU480" s="1">
        <v>4100</v>
      </c>
      <c r="AV480" s="37">
        <v>2050</v>
      </c>
      <c r="AW480" s="37">
        <v>200</v>
      </c>
      <c r="BB480" s="1">
        <v>20200000</v>
      </c>
      <c r="BC480" s="1">
        <v>2100000</v>
      </c>
      <c r="BD480" s="39" t="s">
        <v>5753</v>
      </c>
      <c r="BE480" s="39" t="s">
        <v>5757</v>
      </c>
      <c r="BF480" s="39" t="s">
        <v>2990</v>
      </c>
      <c r="BG480" s="37">
        <v>1.8810000000000001E-3</v>
      </c>
      <c r="BH480" s="125">
        <v>12.11</v>
      </c>
      <c r="BI480" s="125">
        <v>0.19</v>
      </c>
      <c r="BJ480" s="125">
        <f t="shared" si="38"/>
        <v>1.5689512799339389</v>
      </c>
      <c r="BK480" s="125">
        <v>12.249000000000001</v>
      </c>
      <c r="BL480" s="125">
        <v>0.193221</v>
      </c>
      <c r="BM480" s="125">
        <f t="shared" si="39"/>
        <v>1.5774430565760469</v>
      </c>
      <c r="BN480" s="36">
        <v>12.321999999999999</v>
      </c>
      <c r="BO480" s="36">
        <v>0.19370599999999999</v>
      </c>
      <c r="BP480" s="125">
        <f t="shared" si="35"/>
        <v>1.5720337607531245</v>
      </c>
      <c r="BQ480" s="125">
        <v>16.692</v>
      </c>
      <c r="BR480" s="125">
        <v>1080</v>
      </c>
      <c r="BS480" s="125">
        <f t="shared" si="36"/>
        <v>0.49751243781094534</v>
      </c>
      <c r="BT480" s="125">
        <f t="shared" si="37"/>
        <v>10.229799851742039</v>
      </c>
    </row>
    <row r="481" spans="1:72">
      <c r="BJ481" s="125" t="e">
        <f t="shared" si="38"/>
        <v>#DIV/0!</v>
      </c>
      <c r="BM481" s="125" t="e">
        <f t="shared" si="39"/>
        <v>#DIV/0!</v>
      </c>
      <c r="BP481" s="125" t="e">
        <f t="shared" si="35"/>
        <v>#DIV/0!</v>
      </c>
      <c r="BS481" s="125" t="e">
        <f t="shared" si="36"/>
        <v>#DIV/0!</v>
      </c>
      <c r="BT481" s="125" t="e">
        <f t="shared" si="37"/>
        <v>#DIV/0!</v>
      </c>
    </row>
    <row r="482" spans="1:72">
      <c r="A482" s="37" t="s">
        <v>2494</v>
      </c>
      <c r="B482" s="37" t="s">
        <v>5758</v>
      </c>
      <c r="C482" s="37" t="s">
        <v>5759</v>
      </c>
      <c r="D482" s="37" t="s">
        <v>3813</v>
      </c>
      <c r="E482" s="37" t="s">
        <v>5760</v>
      </c>
      <c r="F482" s="37">
        <v>26.481999999999999</v>
      </c>
      <c r="G482" s="37" t="s">
        <v>2494</v>
      </c>
      <c r="J482" s="37" t="s">
        <v>2499</v>
      </c>
      <c r="K482" s="37" t="s">
        <v>2500</v>
      </c>
      <c r="M482" s="37" t="s">
        <v>2499</v>
      </c>
      <c r="N482" s="37" t="s">
        <v>2500</v>
      </c>
      <c r="P482" s="37" t="s">
        <v>2501</v>
      </c>
      <c r="S482" s="37" t="s">
        <v>2499</v>
      </c>
      <c r="T482" s="37" t="s">
        <v>2500</v>
      </c>
      <c r="V482" s="37" t="s">
        <v>2501</v>
      </c>
      <c r="W482" s="37" t="s">
        <v>2499</v>
      </c>
      <c r="X482" s="37" t="s">
        <v>2500</v>
      </c>
      <c r="Z482" s="37" t="s">
        <v>2499</v>
      </c>
      <c r="AA482" s="37" t="s">
        <v>2500</v>
      </c>
      <c r="AC482" s="37" t="s">
        <v>2499</v>
      </c>
      <c r="AD482" s="37" t="s">
        <v>2500</v>
      </c>
      <c r="AF482" s="37" t="s">
        <v>2499</v>
      </c>
      <c r="AG482" s="37" t="s">
        <v>2500</v>
      </c>
      <c r="AI482" s="37" t="s">
        <v>2499</v>
      </c>
      <c r="AJ482" s="37" t="s">
        <v>2500</v>
      </c>
      <c r="AL482" s="37">
        <v>-1.7000000000000001E-2</v>
      </c>
      <c r="AM482" s="37">
        <v>0.05</v>
      </c>
      <c r="AN482" s="37">
        <v>1.3999999999999999E-4</v>
      </c>
      <c r="AO482" s="37">
        <v>2.7999999999999998E-4</v>
      </c>
      <c r="AP482" s="37" t="s">
        <v>2499</v>
      </c>
      <c r="AQ482" s="37" t="s">
        <v>2500</v>
      </c>
      <c r="AR482" s="37">
        <v>500</v>
      </c>
      <c r="AS482" s="37">
        <v>120</v>
      </c>
      <c r="AT482" s="37">
        <v>28</v>
      </c>
      <c r="AU482" s="37">
        <v>12</v>
      </c>
      <c r="AV482" s="37">
        <v>13</v>
      </c>
      <c r="AW482" s="37">
        <v>11</v>
      </c>
      <c r="BB482" s="37">
        <v>-340</v>
      </c>
      <c r="BC482" s="37">
        <v>980</v>
      </c>
      <c r="BD482" s="39" t="s">
        <v>2494</v>
      </c>
      <c r="BJ482" s="125" t="e">
        <f t="shared" si="38"/>
        <v>#DIV/0!</v>
      </c>
      <c r="BM482" s="125" t="e">
        <f t="shared" si="39"/>
        <v>#DIV/0!</v>
      </c>
      <c r="BP482" s="125" t="e">
        <f t="shared" si="35"/>
        <v>#DIV/0!</v>
      </c>
      <c r="BR482" s="125">
        <v>-1.7000000000000001E-2</v>
      </c>
      <c r="BS482" s="125" t="e">
        <f t="shared" si="36"/>
        <v>#VALUE!</v>
      </c>
      <c r="BT482" s="125" t="e">
        <f t="shared" si="37"/>
        <v>#VALUE!</v>
      </c>
    </row>
    <row r="483" spans="1:72">
      <c r="A483" s="37" t="s">
        <v>2502</v>
      </c>
      <c r="B483" s="37" t="s">
        <v>5761</v>
      </c>
      <c r="C483" s="37" t="s">
        <v>5762</v>
      </c>
      <c r="D483" s="37" t="s">
        <v>3813</v>
      </c>
      <c r="E483" s="37" t="s">
        <v>5763</v>
      </c>
      <c r="F483" s="37">
        <v>26.471</v>
      </c>
      <c r="G483" s="37" t="s">
        <v>2502</v>
      </c>
      <c r="J483" s="37" t="s">
        <v>2499</v>
      </c>
      <c r="K483" s="37" t="s">
        <v>2500</v>
      </c>
      <c r="M483" s="37" t="s">
        <v>2499</v>
      </c>
      <c r="N483" s="37" t="s">
        <v>2500</v>
      </c>
      <c r="P483" s="37" t="s">
        <v>2501</v>
      </c>
      <c r="S483" s="37" t="s">
        <v>2499</v>
      </c>
      <c r="T483" s="37" t="s">
        <v>2500</v>
      </c>
      <c r="V483" s="37" t="s">
        <v>2501</v>
      </c>
      <c r="W483" s="37" t="s">
        <v>2499</v>
      </c>
      <c r="X483" s="37" t="s">
        <v>2500</v>
      </c>
      <c r="Z483" s="37" t="s">
        <v>2499</v>
      </c>
      <c r="AA483" s="37" t="s">
        <v>2500</v>
      </c>
      <c r="AC483" s="37" t="s">
        <v>2499</v>
      </c>
      <c r="AD483" s="37" t="s">
        <v>2500</v>
      </c>
      <c r="AF483" s="37" t="s">
        <v>2499</v>
      </c>
      <c r="AG483" s="37" t="s">
        <v>2500</v>
      </c>
      <c r="AI483" s="37" t="s">
        <v>2499</v>
      </c>
      <c r="AJ483" s="37" t="s">
        <v>2500</v>
      </c>
      <c r="AL483" s="37">
        <v>1.9E-2</v>
      </c>
      <c r="AM483" s="37">
        <v>4.9000000000000002E-2</v>
      </c>
      <c r="AN483" s="37">
        <v>-1.2999999999999999E-4</v>
      </c>
      <c r="AO483" s="37">
        <v>5.8E-4</v>
      </c>
      <c r="AP483" s="37" t="s">
        <v>2499</v>
      </c>
      <c r="AQ483" s="37" t="s">
        <v>2500</v>
      </c>
      <c r="AR483" s="37">
        <v>240</v>
      </c>
      <c r="AS483" s="37">
        <v>120</v>
      </c>
      <c r="AT483" s="37">
        <v>19</v>
      </c>
      <c r="AU483" s="37">
        <v>12</v>
      </c>
      <c r="AV483" s="37">
        <v>9</v>
      </c>
      <c r="AW483" s="37">
        <v>8.6</v>
      </c>
      <c r="BB483" s="37">
        <v>370</v>
      </c>
      <c r="BC483" s="37">
        <v>940</v>
      </c>
      <c r="BD483" s="39" t="s">
        <v>2502</v>
      </c>
      <c r="BJ483" s="125" t="e">
        <f t="shared" si="38"/>
        <v>#DIV/0!</v>
      </c>
      <c r="BM483" s="125" t="e">
        <f t="shared" si="39"/>
        <v>#DIV/0!</v>
      </c>
      <c r="BP483" s="125" t="e">
        <f t="shared" si="35"/>
        <v>#DIV/0!</v>
      </c>
      <c r="BR483" s="125">
        <v>1.9E-2</v>
      </c>
      <c r="BS483" s="125" t="e">
        <f t="shared" si="36"/>
        <v>#VALUE!</v>
      </c>
      <c r="BT483" s="125" t="e">
        <f t="shared" si="37"/>
        <v>#VALUE!</v>
      </c>
    </row>
    <row r="484" spans="1:72">
      <c r="A484" s="37" t="s">
        <v>2507</v>
      </c>
      <c r="B484" s="37" t="s">
        <v>5764</v>
      </c>
      <c r="C484" s="37" t="s">
        <v>5765</v>
      </c>
      <c r="D484" s="37" t="s">
        <v>3813</v>
      </c>
      <c r="E484" s="37" t="s">
        <v>5766</v>
      </c>
      <c r="F484" s="37">
        <v>26.501999999999999</v>
      </c>
      <c r="G484" s="37" t="s">
        <v>2507</v>
      </c>
      <c r="J484" s="37" t="s">
        <v>2499</v>
      </c>
      <c r="K484" s="37" t="s">
        <v>2500</v>
      </c>
      <c r="M484" s="37" t="s">
        <v>2499</v>
      </c>
      <c r="N484" s="37" t="s">
        <v>2500</v>
      </c>
      <c r="P484" s="37" t="s">
        <v>2501</v>
      </c>
      <c r="S484" s="37" t="s">
        <v>2499</v>
      </c>
      <c r="T484" s="37" t="s">
        <v>2500</v>
      </c>
      <c r="V484" s="37" t="s">
        <v>2501</v>
      </c>
      <c r="W484" s="37" t="s">
        <v>2499</v>
      </c>
      <c r="X484" s="37" t="s">
        <v>2500</v>
      </c>
      <c r="Z484" s="37" t="s">
        <v>2499</v>
      </c>
      <c r="AA484" s="37" t="s">
        <v>2500</v>
      </c>
      <c r="AC484" s="37" t="s">
        <v>2499</v>
      </c>
      <c r="AD484" s="37" t="s">
        <v>2500</v>
      </c>
      <c r="AF484" s="37" t="s">
        <v>2499</v>
      </c>
      <c r="AG484" s="37" t="s">
        <v>2500</v>
      </c>
      <c r="AI484" s="37" t="s">
        <v>2499</v>
      </c>
      <c r="AJ484" s="37" t="s">
        <v>2500</v>
      </c>
      <c r="AL484" s="37">
        <v>-8.0000000000000002E-3</v>
      </c>
      <c r="AM484" s="37">
        <v>4.4999999999999998E-2</v>
      </c>
      <c r="AN484" s="37">
        <v>1.6000000000000001E-3</v>
      </c>
      <c r="AO484" s="37">
        <v>1.1000000000000001E-3</v>
      </c>
      <c r="AP484" s="37" t="s">
        <v>2499</v>
      </c>
      <c r="AQ484" s="37" t="s">
        <v>2500</v>
      </c>
      <c r="AR484" s="37">
        <v>157</v>
      </c>
      <c r="AS484" s="37">
        <v>85</v>
      </c>
      <c r="AT484" s="37">
        <v>17.100000000000001</v>
      </c>
      <c r="AU484" s="37">
        <v>9.6</v>
      </c>
      <c r="AV484" s="37">
        <v>10.3</v>
      </c>
      <c r="AW484" s="37">
        <v>7.2</v>
      </c>
      <c r="BB484" s="37">
        <v>-160</v>
      </c>
      <c r="BC484" s="37">
        <v>860</v>
      </c>
      <c r="BD484" s="39" t="s">
        <v>2507</v>
      </c>
      <c r="BJ484" s="125" t="e">
        <f t="shared" si="38"/>
        <v>#DIV/0!</v>
      </c>
      <c r="BM484" s="125" t="e">
        <f t="shared" si="39"/>
        <v>#DIV/0!</v>
      </c>
      <c r="BP484" s="125" t="e">
        <f t="shared" si="35"/>
        <v>#DIV/0!</v>
      </c>
      <c r="BR484" s="125">
        <v>-8.0000000000000002E-3</v>
      </c>
      <c r="BS484" s="125" t="e">
        <f t="shared" si="36"/>
        <v>#VALUE!</v>
      </c>
      <c r="BT484" s="125" t="e">
        <f t="shared" si="37"/>
        <v>#VALUE!</v>
      </c>
    </row>
    <row r="485" spans="1:72">
      <c r="A485" s="37" t="s">
        <v>2512</v>
      </c>
      <c r="B485" s="37" t="s">
        <v>5767</v>
      </c>
      <c r="C485" s="37" t="s">
        <v>5768</v>
      </c>
      <c r="D485" s="37" t="s">
        <v>3813</v>
      </c>
      <c r="E485" s="37" t="s">
        <v>5769</v>
      </c>
      <c r="F485" s="37">
        <v>26.47</v>
      </c>
      <c r="G485" s="37" t="s">
        <v>2512</v>
      </c>
      <c r="J485" s="37" t="s">
        <v>2499</v>
      </c>
      <c r="K485" s="37" t="s">
        <v>2500</v>
      </c>
      <c r="M485" s="37" t="s">
        <v>2499</v>
      </c>
      <c r="N485" s="37" t="s">
        <v>2500</v>
      </c>
      <c r="P485" s="37" t="s">
        <v>2501</v>
      </c>
      <c r="S485" s="37" t="s">
        <v>2499</v>
      </c>
      <c r="T485" s="37" t="s">
        <v>2500</v>
      </c>
      <c r="V485" s="37" t="s">
        <v>2501</v>
      </c>
      <c r="W485" s="37" t="s">
        <v>2499</v>
      </c>
      <c r="X485" s="37" t="s">
        <v>2500</v>
      </c>
      <c r="Z485" s="37" t="s">
        <v>2499</v>
      </c>
      <c r="AA485" s="37" t="s">
        <v>2500</v>
      </c>
      <c r="AC485" s="37" t="s">
        <v>2499</v>
      </c>
      <c r="AD485" s="37" t="s">
        <v>2500</v>
      </c>
      <c r="AF485" s="37" t="s">
        <v>2499</v>
      </c>
      <c r="AG485" s="37" t="s">
        <v>2500</v>
      </c>
      <c r="AI485" s="37" t="s">
        <v>2499</v>
      </c>
      <c r="AJ485" s="37" t="s">
        <v>2500</v>
      </c>
      <c r="AL485" s="37">
        <v>1E-3</v>
      </c>
      <c r="AM485" s="37">
        <v>4.4999999999999998E-2</v>
      </c>
      <c r="AN485" s="37">
        <v>1.4E-3</v>
      </c>
      <c r="AO485" s="37">
        <v>1.1999999999999999E-3</v>
      </c>
      <c r="AP485" s="37" t="s">
        <v>2499</v>
      </c>
      <c r="AQ485" s="37" t="s">
        <v>2500</v>
      </c>
      <c r="AR485" s="37">
        <v>78</v>
      </c>
      <c r="AS485" s="37">
        <v>79</v>
      </c>
      <c r="AT485" s="37">
        <v>17.399999999999999</v>
      </c>
      <c r="AU485" s="37">
        <v>9</v>
      </c>
      <c r="AV485" s="37">
        <v>18</v>
      </c>
      <c r="AW485" s="37">
        <v>10</v>
      </c>
      <c r="BB485" s="37">
        <v>30</v>
      </c>
      <c r="BC485" s="37">
        <v>860</v>
      </c>
      <c r="BD485" s="39" t="s">
        <v>2512</v>
      </c>
      <c r="BJ485" s="125" t="e">
        <f t="shared" si="38"/>
        <v>#DIV/0!</v>
      </c>
      <c r="BM485" s="125" t="e">
        <f t="shared" si="39"/>
        <v>#DIV/0!</v>
      </c>
      <c r="BP485" s="125" t="e">
        <f t="shared" si="35"/>
        <v>#DIV/0!</v>
      </c>
      <c r="BR485" s="125">
        <v>1E-3</v>
      </c>
      <c r="BS485" s="125" t="e">
        <f t="shared" si="36"/>
        <v>#VALUE!</v>
      </c>
      <c r="BT485" s="125" t="e">
        <f t="shared" si="37"/>
        <v>#VALUE!</v>
      </c>
    </row>
    <row r="486" spans="1:72">
      <c r="A486" s="37" t="s">
        <v>2517</v>
      </c>
      <c r="B486" s="37" t="s">
        <v>5770</v>
      </c>
      <c r="C486" s="37" t="s">
        <v>5771</v>
      </c>
      <c r="D486" s="37" t="s">
        <v>3853</v>
      </c>
      <c r="E486" s="37" t="s">
        <v>5772</v>
      </c>
      <c r="F486" s="37">
        <v>26.503</v>
      </c>
      <c r="G486" s="37" t="s">
        <v>2517</v>
      </c>
      <c r="J486" s="37" t="s">
        <v>2499</v>
      </c>
      <c r="K486" s="37" t="s">
        <v>2500</v>
      </c>
      <c r="M486" s="37" t="s">
        <v>2499</v>
      </c>
      <c r="N486" s="37" t="s">
        <v>2500</v>
      </c>
      <c r="P486" s="37" t="s">
        <v>2501</v>
      </c>
      <c r="S486" s="37" t="s">
        <v>2499</v>
      </c>
      <c r="T486" s="37" t="s">
        <v>2500</v>
      </c>
      <c r="V486" s="37" t="s">
        <v>2501</v>
      </c>
      <c r="W486" s="37" t="s">
        <v>2499</v>
      </c>
      <c r="X486" s="37" t="s">
        <v>2500</v>
      </c>
      <c r="Z486" s="37" t="s">
        <v>2499</v>
      </c>
      <c r="AA486" s="37" t="s">
        <v>2500</v>
      </c>
      <c r="AC486" s="37" t="s">
        <v>2499</v>
      </c>
      <c r="AD486" s="37" t="s">
        <v>2500</v>
      </c>
      <c r="AF486" s="37" t="s">
        <v>2499</v>
      </c>
      <c r="AG486" s="37" t="s">
        <v>2500</v>
      </c>
      <c r="AI486" s="37" t="s">
        <v>2499</v>
      </c>
      <c r="AJ486" s="37" t="s">
        <v>2500</v>
      </c>
      <c r="AL486" s="37">
        <v>-1.0999999999999999E-2</v>
      </c>
      <c r="AM486" s="37">
        <v>4.3999999999999997E-2</v>
      </c>
      <c r="AN486" s="37">
        <v>1E-4</v>
      </c>
      <c r="AO486" s="37">
        <v>1.1000000000000001E-3</v>
      </c>
      <c r="AP486" s="37" t="s">
        <v>2499</v>
      </c>
      <c r="AQ486" s="37" t="s">
        <v>2500</v>
      </c>
      <c r="AR486" s="37">
        <v>-87</v>
      </c>
      <c r="AS486" s="37">
        <v>82</v>
      </c>
      <c r="AT486" s="37">
        <v>21</v>
      </c>
      <c r="AU486" s="37">
        <v>10</v>
      </c>
      <c r="AV486" s="37">
        <v>22</v>
      </c>
      <c r="AW486" s="37">
        <v>8</v>
      </c>
      <c r="BB486" s="37">
        <v>-210</v>
      </c>
      <c r="BC486" s="37">
        <v>820</v>
      </c>
      <c r="BD486" s="39" t="s">
        <v>2517</v>
      </c>
      <c r="BJ486" s="125" t="e">
        <f t="shared" si="38"/>
        <v>#DIV/0!</v>
      </c>
      <c r="BM486" s="125" t="e">
        <f t="shared" si="39"/>
        <v>#DIV/0!</v>
      </c>
      <c r="BP486" s="125" t="e">
        <f t="shared" si="35"/>
        <v>#DIV/0!</v>
      </c>
      <c r="BR486" s="125">
        <v>-1.0999999999999999E-2</v>
      </c>
      <c r="BS486" s="125" t="e">
        <f t="shared" si="36"/>
        <v>#VALUE!</v>
      </c>
      <c r="BT486" s="125" t="e">
        <f t="shared" si="37"/>
        <v>#VALUE!</v>
      </c>
    </row>
    <row r="487" spans="1:72">
      <c r="A487" s="37" t="s">
        <v>2522</v>
      </c>
      <c r="B487" s="37" t="s">
        <v>5773</v>
      </c>
      <c r="C487" s="37" t="s">
        <v>5774</v>
      </c>
      <c r="D487" s="37" t="s">
        <v>3853</v>
      </c>
      <c r="E487" s="37" t="s">
        <v>5775</v>
      </c>
      <c r="F487" s="37">
        <v>26.449000000000002</v>
      </c>
      <c r="G487" s="37" t="s">
        <v>2522</v>
      </c>
      <c r="J487" s="37" t="s">
        <v>2499</v>
      </c>
      <c r="K487" s="37" t="s">
        <v>2500</v>
      </c>
      <c r="M487" s="37" t="s">
        <v>2499</v>
      </c>
      <c r="N487" s="37" t="s">
        <v>2500</v>
      </c>
      <c r="P487" s="37" t="s">
        <v>2501</v>
      </c>
      <c r="S487" s="37" t="s">
        <v>2499</v>
      </c>
      <c r="T487" s="37" t="s">
        <v>2500</v>
      </c>
      <c r="V487" s="37" t="s">
        <v>2501</v>
      </c>
      <c r="W487" s="37" t="s">
        <v>2499</v>
      </c>
      <c r="X487" s="37" t="s">
        <v>2500</v>
      </c>
      <c r="Z487" s="37" t="s">
        <v>2499</v>
      </c>
      <c r="AA487" s="37" t="s">
        <v>2500</v>
      </c>
      <c r="AC487" s="37" t="s">
        <v>2499</v>
      </c>
      <c r="AD487" s="37" t="s">
        <v>2500</v>
      </c>
      <c r="AF487" s="37" t="s">
        <v>2499</v>
      </c>
      <c r="AG487" s="37" t="s">
        <v>2500</v>
      </c>
      <c r="AI487" s="37" t="s">
        <v>2499</v>
      </c>
      <c r="AJ487" s="37" t="s">
        <v>2500</v>
      </c>
      <c r="AL487" s="37">
        <v>8.4000000000000005E-2</v>
      </c>
      <c r="AM487" s="37">
        <v>0.05</v>
      </c>
      <c r="AN487" s="37">
        <v>2.8E-3</v>
      </c>
      <c r="AO487" s="37">
        <v>1.4E-3</v>
      </c>
      <c r="AP487" s="37" t="s">
        <v>2499</v>
      </c>
      <c r="AQ487" s="37" t="s">
        <v>2500</v>
      </c>
      <c r="AR487" s="37">
        <v>88</v>
      </c>
      <c r="AS487" s="37">
        <v>92</v>
      </c>
      <c r="AT487" s="37">
        <v>17</v>
      </c>
      <c r="AU487" s="37">
        <v>7.8</v>
      </c>
      <c r="AV487" s="37">
        <v>17.100000000000001</v>
      </c>
      <c r="AW487" s="37">
        <v>8.6999999999999993</v>
      </c>
      <c r="BB487" s="37">
        <v>1560</v>
      </c>
      <c r="BC487" s="37">
        <v>920</v>
      </c>
      <c r="BD487" s="39" t="s">
        <v>2522</v>
      </c>
      <c r="BJ487" s="125" t="e">
        <f t="shared" si="38"/>
        <v>#DIV/0!</v>
      </c>
      <c r="BM487" s="125" t="e">
        <f t="shared" si="39"/>
        <v>#DIV/0!</v>
      </c>
      <c r="BP487" s="125" t="e">
        <f t="shared" si="35"/>
        <v>#DIV/0!</v>
      </c>
      <c r="BR487" s="125">
        <v>8.4000000000000005E-2</v>
      </c>
      <c r="BS487" s="125" t="e">
        <f t="shared" si="36"/>
        <v>#VALUE!</v>
      </c>
      <c r="BT487" s="125" t="e">
        <f t="shared" si="37"/>
        <v>#VALUE!</v>
      </c>
    </row>
    <row r="488" spans="1:72">
      <c r="A488" s="37" t="s">
        <v>5776</v>
      </c>
      <c r="B488" s="37" t="s">
        <v>5777</v>
      </c>
      <c r="C488" s="37" t="s">
        <v>5778</v>
      </c>
      <c r="D488" s="37" t="s">
        <v>3853</v>
      </c>
      <c r="E488" s="37" t="s">
        <v>5779</v>
      </c>
      <c r="F488" s="37">
        <v>26.454999999999998</v>
      </c>
      <c r="G488" s="37" t="s">
        <v>5776</v>
      </c>
      <c r="J488" s="37">
        <v>0.27</v>
      </c>
      <c r="K488" s="37">
        <v>0.5</v>
      </c>
      <c r="L488" s="37">
        <v>0.5</v>
      </c>
      <c r="M488" s="37">
        <v>8.0000000000000002E-3</v>
      </c>
      <c r="N488" s="37">
        <v>8.2000000000000007E-3</v>
      </c>
      <c r="O488" s="37">
        <v>8.2000000000000007E-3</v>
      </c>
      <c r="P488" s="37">
        <v>-0.62724000000000002</v>
      </c>
      <c r="Q488" s="37">
        <v>125</v>
      </c>
      <c r="R488" s="37">
        <v>128.125</v>
      </c>
      <c r="S488" s="37">
        <v>0.8</v>
      </c>
      <c r="T488" s="37">
        <v>0.82</v>
      </c>
      <c r="U488" s="37">
        <v>0.82</v>
      </c>
      <c r="V488" s="37">
        <v>0.80552000000000001</v>
      </c>
      <c r="W488" s="37">
        <v>-8</v>
      </c>
      <c r="X488" s="37">
        <v>19</v>
      </c>
      <c r="Y488" s="37">
        <v>19</v>
      </c>
      <c r="Z488" s="37">
        <v>180</v>
      </c>
      <c r="AA488" s="37">
        <v>430</v>
      </c>
      <c r="AB488" s="37">
        <v>430</v>
      </c>
      <c r="AC488" s="37">
        <v>51</v>
      </c>
      <c r="AD488" s="37">
        <v>52</v>
      </c>
      <c r="AE488" s="37">
        <v>52</v>
      </c>
      <c r="AF488" s="1">
        <v>16000</v>
      </c>
      <c r="AG488" s="1">
        <v>21000</v>
      </c>
      <c r="AH488" s="1">
        <v>21000</v>
      </c>
      <c r="AI488" s="1">
        <v>2700</v>
      </c>
      <c r="AJ488" s="1">
        <v>6000</v>
      </c>
      <c r="AK488" s="1">
        <v>6000</v>
      </c>
      <c r="AL488" s="37">
        <v>0.20300000000000001</v>
      </c>
      <c r="AM488" s="37">
        <v>5.7000000000000002E-2</v>
      </c>
      <c r="AN488" s="37">
        <v>1.6000000000000001E-3</v>
      </c>
      <c r="AO488" s="37">
        <v>1E-3</v>
      </c>
      <c r="AP488" s="37">
        <v>-510</v>
      </c>
      <c r="AQ488" s="37">
        <v>440</v>
      </c>
      <c r="AR488" s="37">
        <v>170</v>
      </c>
      <c r="AS488" s="37">
        <v>120</v>
      </c>
      <c r="AT488" s="37">
        <v>9.6</v>
      </c>
      <c r="AU488" s="37">
        <v>6.9</v>
      </c>
      <c r="AV488" s="37">
        <v>5.4</v>
      </c>
      <c r="AW488" s="37">
        <v>5.9</v>
      </c>
      <c r="BB488" s="1">
        <v>3700</v>
      </c>
      <c r="BC488" s="1">
        <v>1000</v>
      </c>
      <c r="BD488" s="39" t="s">
        <v>5776</v>
      </c>
      <c r="BG488" s="37">
        <v>8.0000000000000002E-3</v>
      </c>
      <c r="BH488" s="125">
        <v>51</v>
      </c>
      <c r="BI488" s="125">
        <v>52</v>
      </c>
      <c r="BJ488" s="125">
        <f t="shared" si="38"/>
        <v>101.96078431372548</v>
      </c>
      <c r="BK488" s="125">
        <v>53.738</v>
      </c>
      <c r="BL488" s="125">
        <v>54.974400000000003</v>
      </c>
      <c r="BM488" s="125">
        <f t="shared" si="39"/>
        <v>102.30079273512227</v>
      </c>
      <c r="BN488" s="36">
        <v>53.811</v>
      </c>
      <c r="BO488" s="36">
        <v>54.973799999999997</v>
      </c>
      <c r="BP488" s="125">
        <f t="shared" si="35"/>
        <v>102.16089647098177</v>
      </c>
      <c r="BQ488" s="125">
        <v>13.529199999999999</v>
      </c>
      <c r="BR488" s="125">
        <v>0.20300000000000001</v>
      </c>
      <c r="BS488" s="125">
        <f t="shared" si="36"/>
        <v>-1.9607843137254902E-3</v>
      </c>
      <c r="BT488" s="125">
        <f t="shared" si="37"/>
        <v>71.666666666666671</v>
      </c>
    </row>
    <row r="489" spans="1:72">
      <c r="BJ489" s="125" t="e">
        <f t="shared" si="38"/>
        <v>#DIV/0!</v>
      </c>
      <c r="BM489" s="125" t="e">
        <f t="shared" si="39"/>
        <v>#DIV/0!</v>
      </c>
      <c r="BP489" s="125" t="e">
        <f t="shared" si="35"/>
        <v>#DIV/0!</v>
      </c>
      <c r="BS489" s="125" t="e">
        <f t="shared" si="36"/>
        <v>#DIV/0!</v>
      </c>
      <c r="BT489" s="125" t="e">
        <f t="shared" si="37"/>
        <v>#DIV/0!</v>
      </c>
    </row>
    <row r="490" spans="1:72">
      <c r="A490" s="37" t="s">
        <v>2527</v>
      </c>
      <c r="B490" s="37" t="s">
        <v>5780</v>
      </c>
      <c r="C490" s="37" t="s">
        <v>5781</v>
      </c>
      <c r="D490" s="37" t="s">
        <v>3813</v>
      </c>
      <c r="E490" s="37" t="s">
        <v>5782</v>
      </c>
      <c r="F490" s="37">
        <v>26.622</v>
      </c>
      <c r="G490" s="37" t="s">
        <v>2527</v>
      </c>
      <c r="J490" s="37">
        <v>4.1099999999999998E-2</v>
      </c>
      <c r="K490" s="37">
        <v>3.0999999999999999E-3</v>
      </c>
      <c r="L490" s="37">
        <v>3.2000000000000002E-3</v>
      </c>
      <c r="M490" s="37">
        <v>5.8599999999999998E-3</v>
      </c>
      <c r="N490" s="37">
        <v>9.0000000000000006E-5</v>
      </c>
      <c r="O490" s="37">
        <v>1.1E-4</v>
      </c>
      <c r="P490" s="37">
        <v>-6.9267999999999996E-2</v>
      </c>
      <c r="Q490" s="37">
        <v>170.64850000000001</v>
      </c>
      <c r="R490" s="37">
        <v>3.2032989999999999</v>
      </c>
      <c r="S490" s="37">
        <v>4.9099999999999998E-2</v>
      </c>
      <c r="T490" s="37">
        <v>4.1999999999999997E-3</v>
      </c>
      <c r="U490" s="37">
        <v>4.1999999999999997E-3</v>
      </c>
      <c r="V490" s="37">
        <v>0.27137</v>
      </c>
      <c r="W490" s="37">
        <v>1.67E-3</v>
      </c>
      <c r="X490" s="37">
        <v>1.7000000000000001E-4</v>
      </c>
      <c r="Y490" s="37">
        <v>1.9000000000000001E-4</v>
      </c>
      <c r="Z490" s="37">
        <v>40.799999999999997</v>
      </c>
      <c r="AA490" s="37">
        <v>3.1</v>
      </c>
      <c r="AB490" s="37">
        <v>3.1</v>
      </c>
      <c r="AC490" s="37">
        <v>37.67</v>
      </c>
      <c r="AD490" s="37">
        <v>0.57999999999999996</v>
      </c>
      <c r="AE490" s="37">
        <v>0.71</v>
      </c>
      <c r="AF490" s="37">
        <v>33.799999999999997</v>
      </c>
      <c r="AG490" s="37">
        <v>3.5</v>
      </c>
      <c r="AH490" s="37">
        <v>3.9</v>
      </c>
      <c r="AI490" s="37">
        <v>170</v>
      </c>
      <c r="AJ490" s="37">
        <v>170</v>
      </c>
      <c r="AK490" s="37">
        <v>170</v>
      </c>
      <c r="AL490" s="37">
        <v>124.4</v>
      </c>
      <c r="AM490" s="37">
        <v>3.7</v>
      </c>
      <c r="AN490" s="37">
        <v>46.4</v>
      </c>
      <c r="AO490" s="37">
        <v>1.4</v>
      </c>
      <c r="AP490" s="37">
        <v>2.6669999999999998</v>
      </c>
      <c r="AQ490" s="37">
        <v>2.3E-2</v>
      </c>
      <c r="AR490" s="37">
        <v>-40</v>
      </c>
      <c r="AS490" s="37">
        <v>110</v>
      </c>
      <c r="AT490" s="37">
        <v>14800</v>
      </c>
      <c r="AU490" s="37">
        <v>280</v>
      </c>
      <c r="AV490" s="37">
        <v>734</v>
      </c>
      <c r="AW490" s="37">
        <v>61</v>
      </c>
      <c r="BB490" s="1">
        <v>2428000</v>
      </c>
      <c r="BC490" s="1">
        <v>72000</v>
      </c>
      <c r="BD490" s="39" t="s">
        <v>2527</v>
      </c>
      <c r="BG490" s="37">
        <v>5.8599999999999998E-3</v>
      </c>
      <c r="BH490" s="125">
        <v>37.67</v>
      </c>
      <c r="BI490" s="125">
        <v>0.71</v>
      </c>
      <c r="BJ490" s="125">
        <f t="shared" si="38"/>
        <v>1.8847889567294929</v>
      </c>
      <c r="BK490" s="125">
        <v>38.274999999999999</v>
      </c>
      <c r="BL490" s="125">
        <v>0.73965999999999998</v>
      </c>
      <c r="BM490" s="125">
        <f t="shared" si="39"/>
        <v>1.9324885695623777</v>
      </c>
      <c r="BN490" s="36">
        <v>38.347999999999999</v>
      </c>
      <c r="BO490" s="36">
        <v>0.73977800000000005</v>
      </c>
      <c r="BP490" s="125">
        <f t="shared" si="35"/>
        <v>1.9291175550224262</v>
      </c>
      <c r="BQ490" s="125">
        <v>16.220300000000002</v>
      </c>
      <c r="BR490" s="125">
        <v>124.4</v>
      </c>
      <c r="BS490" s="125">
        <f t="shared" si="36"/>
        <v>0.37495313085864268</v>
      </c>
      <c r="BT490" s="125">
        <f t="shared" si="37"/>
        <v>7.6715686274509647</v>
      </c>
    </row>
    <row r="491" spans="1:72">
      <c r="A491" s="37" t="s">
        <v>2532</v>
      </c>
      <c r="B491" s="37" t="s">
        <v>5783</v>
      </c>
      <c r="C491" s="37" t="s">
        <v>5784</v>
      </c>
      <c r="D491" s="37" t="s">
        <v>3813</v>
      </c>
      <c r="E491" s="37" t="s">
        <v>5785</v>
      </c>
      <c r="F491" s="37">
        <v>18.23</v>
      </c>
      <c r="G491" s="37" t="s">
        <v>2532</v>
      </c>
      <c r="J491" s="37">
        <v>4.0399999999999998E-2</v>
      </c>
      <c r="K491" s="37">
        <v>3.5999999999999999E-3</v>
      </c>
      <c r="L491" s="37">
        <v>3.7000000000000002E-3</v>
      </c>
      <c r="M491" s="37">
        <v>6.0400000000000002E-3</v>
      </c>
      <c r="N491" s="37">
        <v>1.1E-4</v>
      </c>
      <c r="O491" s="37">
        <v>1.2E-4</v>
      </c>
      <c r="P491" s="37">
        <v>4.0224999999999997E-2</v>
      </c>
      <c r="Q491" s="37">
        <v>165.56290000000001</v>
      </c>
      <c r="R491" s="37">
        <v>3.2893289999999999</v>
      </c>
      <c r="S491" s="37">
        <v>4.7899999999999998E-2</v>
      </c>
      <c r="T491" s="37">
        <v>4.7999999999999996E-3</v>
      </c>
      <c r="U491" s="37">
        <v>4.8999999999999998E-3</v>
      </c>
      <c r="V491" s="37">
        <v>0.15669</v>
      </c>
      <c r="W491" s="37">
        <v>1.89E-3</v>
      </c>
      <c r="X491" s="37">
        <v>2.5000000000000001E-4</v>
      </c>
      <c r="Y491" s="37">
        <v>2.7E-4</v>
      </c>
      <c r="Z491" s="37">
        <v>40.200000000000003</v>
      </c>
      <c r="AA491" s="37">
        <v>3.5</v>
      </c>
      <c r="AB491" s="37">
        <v>3.6</v>
      </c>
      <c r="AC491" s="37">
        <v>38.82</v>
      </c>
      <c r="AD491" s="37">
        <v>0.68</v>
      </c>
      <c r="AE491" s="37">
        <v>0.8</v>
      </c>
      <c r="AF491" s="37">
        <v>39.299999999999997</v>
      </c>
      <c r="AG491" s="37">
        <v>5.4</v>
      </c>
      <c r="AH491" s="37">
        <v>5.8</v>
      </c>
      <c r="AI491" s="37">
        <v>90</v>
      </c>
      <c r="AJ491" s="37">
        <v>190</v>
      </c>
      <c r="AK491" s="37">
        <v>190</v>
      </c>
      <c r="AL491" s="37">
        <v>102.6</v>
      </c>
      <c r="AM491" s="37">
        <v>2.8</v>
      </c>
      <c r="AN491" s="37">
        <v>37.729999999999997</v>
      </c>
      <c r="AO491" s="37">
        <v>0.84</v>
      </c>
      <c r="AP491" s="37">
        <v>2.7429999999999999</v>
      </c>
      <c r="AQ491" s="37">
        <v>3.5000000000000003E-2</v>
      </c>
      <c r="AR491" s="37">
        <v>-20</v>
      </c>
      <c r="AS491" s="37">
        <v>120</v>
      </c>
      <c r="AT491" s="37">
        <v>12910</v>
      </c>
      <c r="AU491" s="37">
        <v>340</v>
      </c>
      <c r="AV491" s="37">
        <v>608</v>
      </c>
      <c r="AW491" s="37">
        <v>52</v>
      </c>
      <c r="BB491" s="1">
        <v>1993000</v>
      </c>
      <c r="BC491" s="1">
        <v>54000</v>
      </c>
      <c r="BD491" s="39" t="s">
        <v>2532</v>
      </c>
      <c r="BG491" s="37">
        <v>6.0400000000000002E-3</v>
      </c>
      <c r="BH491" s="125">
        <v>38.82</v>
      </c>
      <c r="BI491" s="125">
        <v>0.8</v>
      </c>
      <c r="BJ491" s="125">
        <f t="shared" si="38"/>
        <v>2.0607934054611023</v>
      </c>
      <c r="BK491" s="125">
        <v>39.476999999999997</v>
      </c>
      <c r="BL491" s="125">
        <v>0.80676999999999999</v>
      </c>
      <c r="BM491" s="125">
        <f t="shared" si="39"/>
        <v>2.0436456670972976</v>
      </c>
      <c r="BN491" s="36">
        <v>39.549999999999997</v>
      </c>
      <c r="BO491" s="36">
        <v>0.80687699999999996</v>
      </c>
      <c r="BP491" s="125">
        <f t="shared" si="35"/>
        <v>2.0401441213653606</v>
      </c>
      <c r="BQ491" s="125">
        <v>16.1492</v>
      </c>
      <c r="BR491" s="125">
        <v>102.6</v>
      </c>
      <c r="BS491" s="125">
        <f t="shared" si="36"/>
        <v>0.36456434560699963</v>
      </c>
      <c r="BT491" s="125">
        <f t="shared" si="37"/>
        <v>3.4328358208955301</v>
      </c>
    </row>
    <row r="492" spans="1:72">
      <c r="A492" s="37" t="s">
        <v>2537</v>
      </c>
      <c r="B492" s="37" t="s">
        <v>5786</v>
      </c>
      <c r="C492" s="37" t="s">
        <v>5787</v>
      </c>
      <c r="D492" s="37" t="s">
        <v>3813</v>
      </c>
      <c r="E492" s="37" t="s">
        <v>5788</v>
      </c>
      <c r="F492" s="37">
        <v>26.067</v>
      </c>
      <c r="G492" s="37" t="s">
        <v>2537</v>
      </c>
      <c r="J492" s="37">
        <v>4.1000000000000002E-2</v>
      </c>
      <c r="K492" s="37">
        <v>2.3999999999999998E-3</v>
      </c>
      <c r="L492" s="37">
        <v>2.5000000000000001E-3</v>
      </c>
      <c r="M492" s="37">
        <v>6.0109999999999999E-3</v>
      </c>
      <c r="N492" s="37">
        <v>9.7E-5</v>
      </c>
      <c r="O492" s="37">
        <v>1.2E-4</v>
      </c>
      <c r="P492" s="37">
        <v>-0.14482</v>
      </c>
      <c r="Q492" s="37">
        <v>166.36170000000001</v>
      </c>
      <c r="R492" s="37">
        <v>3.321145</v>
      </c>
      <c r="S492" s="37">
        <v>4.8899999999999999E-2</v>
      </c>
      <c r="T492" s="37">
        <v>3.0000000000000001E-3</v>
      </c>
      <c r="U492" s="37">
        <v>3.0000000000000001E-3</v>
      </c>
      <c r="V492" s="37">
        <v>0.37201000000000001</v>
      </c>
      <c r="W492" s="37">
        <v>1.9E-3</v>
      </c>
      <c r="X492" s="37">
        <v>1.7000000000000001E-4</v>
      </c>
      <c r="Y492" s="37">
        <v>2.0000000000000001E-4</v>
      </c>
      <c r="Z492" s="37">
        <v>40.700000000000003</v>
      </c>
      <c r="AA492" s="37">
        <v>2.2999999999999998</v>
      </c>
      <c r="AB492" s="37">
        <v>2.4</v>
      </c>
      <c r="AC492" s="37">
        <v>38.64</v>
      </c>
      <c r="AD492" s="37">
        <v>0.62</v>
      </c>
      <c r="AE492" s="37">
        <v>0.75</v>
      </c>
      <c r="AF492" s="37">
        <v>38.4</v>
      </c>
      <c r="AG492" s="37">
        <v>3.5</v>
      </c>
      <c r="AH492" s="37">
        <v>4</v>
      </c>
      <c r="AI492" s="37">
        <v>160</v>
      </c>
      <c r="AJ492" s="37">
        <v>130</v>
      </c>
      <c r="AK492" s="37">
        <v>130</v>
      </c>
      <c r="AL492" s="37">
        <v>109.6</v>
      </c>
      <c r="AM492" s="37">
        <v>3.6</v>
      </c>
      <c r="AN492" s="37">
        <v>39</v>
      </c>
      <c r="AO492" s="37">
        <v>1.3</v>
      </c>
      <c r="AP492" s="37">
        <v>2.82</v>
      </c>
      <c r="AQ492" s="37">
        <v>0.02</v>
      </c>
      <c r="AR492" s="37">
        <v>120</v>
      </c>
      <c r="AS492" s="37">
        <v>110</v>
      </c>
      <c r="AT492" s="37">
        <v>13180</v>
      </c>
      <c r="AU492" s="37">
        <v>310</v>
      </c>
      <c r="AV492" s="37">
        <v>644</v>
      </c>
      <c r="AW492" s="37">
        <v>39</v>
      </c>
      <c r="BB492" s="1">
        <v>2120000</v>
      </c>
      <c r="BC492" s="1">
        <v>69000</v>
      </c>
      <c r="BD492" s="39" t="s">
        <v>2537</v>
      </c>
      <c r="BG492" s="37">
        <v>6.0109999999999999E-3</v>
      </c>
      <c r="BH492" s="125">
        <v>38.64</v>
      </c>
      <c r="BI492" s="125">
        <v>0.75</v>
      </c>
      <c r="BJ492" s="125">
        <f t="shared" si="38"/>
        <v>1.9409937888198756</v>
      </c>
      <c r="BK492" s="125">
        <v>39.277999999999999</v>
      </c>
      <c r="BL492" s="125">
        <v>0.805585</v>
      </c>
      <c r="BM492" s="125">
        <f t="shared" si="39"/>
        <v>2.0509827384286368</v>
      </c>
      <c r="BN492" s="36">
        <v>39.35</v>
      </c>
      <c r="BO492" s="36">
        <v>0.80569199999999996</v>
      </c>
      <c r="BP492" s="125">
        <f t="shared" si="35"/>
        <v>2.0475019059720454</v>
      </c>
      <c r="BQ492" s="125">
        <v>16.174800000000001</v>
      </c>
      <c r="BR492" s="125">
        <v>109.6</v>
      </c>
      <c r="BS492" s="125">
        <f t="shared" si="36"/>
        <v>0.3546099290780142</v>
      </c>
      <c r="BT492" s="125">
        <f t="shared" si="37"/>
        <v>5.0614250614250622</v>
      </c>
    </row>
    <row r="493" spans="1:72">
      <c r="A493" s="37" t="s">
        <v>2542</v>
      </c>
      <c r="B493" s="37" t="s">
        <v>5789</v>
      </c>
      <c r="C493" s="37" t="s">
        <v>5790</v>
      </c>
      <c r="D493" s="37" t="s">
        <v>3813</v>
      </c>
      <c r="E493" s="37" t="s">
        <v>5791</v>
      </c>
      <c r="F493" s="37">
        <v>14.824999999999999</v>
      </c>
      <c r="G493" s="37" t="s">
        <v>2542</v>
      </c>
      <c r="J493" s="37">
        <v>4.3400000000000001E-2</v>
      </c>
      <c r="K493" s="37">
        <v>4.4999999999999997E-3</v>
      </c>
      <c r="L493" s="37">
        <v>4.5999999999999999E-3</v>
      </c>
      <c r="M493" s="37">
        <v>6.0099999999999997E-3</v>
      </c>
      <c r="N493" s="37">
        <v>1.4999999999999999E-4</v>
      </c>
      <c r="O493" s="37">
        <v>1.7000000000000001E-4</v>
      </c>
      <c r="P493" s="37">
        <v>7.3845999999999995E-2</v>
      </c>
      <c r="Q493" s="37">
        <v>166.38939999999999</v>
      </c>
      <c r="R493" s="37">
        <v>4.7065210000000004</v>
      </c>
      <c r="S493" s="37">
        <v>5.2200000000000003E-2</v>
      </c>
      <c r="T493" s="37">
        <v>5.5999999999999999E-3</v>
      </c>
      <c r="U493" s="37">
        <v>5.5999999999999999E-3</v>
      </c>
      <c r="V493" s="37">
        <v>0.14262</v>
      </c>
      <c r="W493" s="37">
        <v>1.8E-3</v>
      </c>
      <c r="X493" s="37">
        <v>2.7999999999999998E-4</v>
      </c>
      <c r="Y493" s="37">
        <v>2.9999999999999997E-4</v>
      </c>
      <c r="Z493" s="37">
        <v>43.1</v>
      </c>
      <c r="AA493" s="37">
        <v>4.4000000000000004</v>
      </c>
      <c r="AB493" s="37">
        <v>4.5</v>
      </c>
      <c r="AC493" s="37">
        <v>38.630000000000003</v>
      </c>
      <c r="AD493" s="37">
        <v>0.97</v>
      </c>
      <c r="AE493" s="37">
        <v>1.1000000000000001</v>
      </c>
      <c r="AF493" s="37">
        <v>36.299999999999997</v>
      </c>
      <c r="AG493" s="37">
        <v>5.7</v>
      </c>
      <c r="AH493" s="37">
        <v>6</v>
      </c>
      <c r="AI493" s="37">
        <v>260</v>
      </c>
      <c r="AJ493" s="37">
        <v>220</v>
      </c>
      <c r="AK493" s="37">
        <v>220</v>
      </c>
      <c r="AL493" s="37">
        <v>125</v>
      </c>
      <c r="AM493" s="37">
        <v>2.8</v>
      </c>
      <c r="AN493" s="37">
        <v>45.36</v>
      </c>
      <c r="AO493" s="37">
        <v>0.84</v>
      </c>
      <c r="AP493" s="37">
        <v>2.7570000000000001</v>
      </c>
      <c r="AQ493" s="37">
        <v>3.4000000000000002E-2</v>
      </c>
      <c r="AR493" s="37">
        <v>-70</v>
      </c>
      <c r="AS493" s="37">
        <v>140</v>
      </c>
      <c r="AT493" s="37">
        <v>14500</v>
      </c>
      <c r="AU493" s="37">
        <v>350</v>
      </c>
      <c r="AV493" s="37">
        <v>752</v>
      </c>
      <c r="AW493" s="37">
        <v>80</v>
      </c>
      <c r="BB493" s="1">
        <v>2406000</v>
      </c>
      <c r="BC493" s="1">
        <v>54000</v>
      </c>
      <c r="BD493" s="39" t="s">
        <v>2542</v>
      </c>
      <c r="BG493" s="37">
        <v>6.0099999999999997E-3</v>
      </c>
      <c r="BH493" s="125">
        <v>38.630000000000003</v>
      </c>
      <c r="BI493" s="125">
        <v>1.1000000000000001</v>
      </c>
      <c r="BJ493" s="125">
        <f t="shared" si="38"/>
        <v>2.8475278281128658</v>
      </c>
      <c r="BK493" s="125">
        <v>39.247</v>
      </c>
      <c r="BL493" s="125">
        <v>1.1225700000000001</v>
      </c>
      <c r="BM493" s="125">
        <f t="shared" si="39"/>
        <v>2.8602695747445663</v>
      </c>
      <c r="BN493" s="36">
        <v>39.32</v>
      </c>
      <c r="BO493" s="36">
        <v>1.1226400000000001</v>
      </c>
      <c r="BP493" s="125">
        <f t="shared" si="35"/>
        <v>2.8551373346897257</v>
      </c>
      <c r="BQ493" s="125">
        <v>16.232399999999998</v>
      </c>
      <c r="BR493" s="125">
        <v>125</v>
      </c>
      <c r="BS493" s="125">
        <f t="shared" si="36"/>
        <v>0.3627130939426913</v>
      </c>
      <c r="BT493" s="125">
        <f t="shared" si="37"/>
        <v>10.371229698375872</v>
      </c>
    </row>
    <row r="494" spans="1:72">
      <c r="A494" s="37" t="s">
        <v>2547</v>
      </c>
      <c r="B494" s="37" t="s">
        <v>5792</v>
      </c>
      <c r="C494" s="37" t="s">
        <v>5793</v>
      </c>
      <c r="D494" s="37" t="s">
        <v>3813</v>
      </c>
      <c r="E494" s="37" t="s">
        <v>5794</v>
      </c>
      <c r="F494" s="37">
        <v>26.190999999999999</v>
      </c>
      <c r="G494" s="37" t="s">
        <v>2547</v>
      </c>
      <c r="J494" s="37">
        <v>4.1500000000000002E-2</v>
      </c>
      <c r="K494" s="37">
        <v>2.5999999999999999E-3</v>
      </c>
      <c r="L494" s="37">
        <v>2.7000000000000001E-3</v>
      </c>
      <c r="M494" s="37">
        <v>6.0200000000000002E-3</v>
      </c>
      <c r="N494" s="37">
        <v>1.2E-4</v>
      </c>
      <c r="O494" s="37">
        <v>1.3999999999999999E-4</v>
      </c>
      <c r="P494" s="37">
        <v>0.13678000000000001</v>
      </c>
      <c r="Q494" s="37">
        <v>166.113</v>
      </c>
      <c r="R494" s="37">
        <v>3.863092</v>
      </c>
      <c r="S494" s="37">
        <v>0.05</v>
      </c>
      <c r="T494" s="37">
        <v>3.3E-3</v>
      </c>
      <c r="U494" s="37">
        <v>3.3E-3</v>
      </c>
      <c r="V494" s="37">
        <v>0.19713</v>
      </c>
      <c r="W494" s="37">
        <v>1.7099999999999999E-3</v>
      </c>
      <c r="X494" s="37">
        <v>2.0000000000000001E-4</v>
      </c>
      <c r="Y494" s="37">
        <v>2.2000000000000001E-4</v>
      </c>
      <c r="Z494" s="37">
        <v>41.3</v>
      </c>
      <c r="AA494" s="37">
        <v>2.5</v>
      </c>
      <c r="AB494" s="37">
        <v>2.6</v>
      </c>
      <c r="AC494" s="37">
        <v>38.72</v>
      </c>
      <c r="AD494" s="37">
        <v>0.78</v>
      </c>
      <c r="AE494" s="37">
        <v>0.89</v>
      </c>
      <c r="AF494" s="37">
        <v>34.5</v>
      </c>
      <c r="AG494" s="37">
        <v>4</v>
      </c>
      <c r="AH494" s="37">
        <v>4.4000000000000004</v>
      </c>
      <c r="AI494" s="37">
        <v>210</v>
      </c>
      <c r="AJ494" s="37">
        <v>140</v>
      </c>
      <c r="AK494" s="37">
        <v>140</v>
      </c>
      <c r="AL494" s="37">
        <v>105.2</v>
      </c>
      <c r="AM494" s="37">
        <v>3.4</v>
      </c>
      <c r="AN494" s="37">
        <v>37.5</v>
      </c>
      <c r="AO494" s="37">
        <v>1.1000000000000001</v>
      </c>
      <c r="AP494" s="37">
        <v>2.8159999999999998</v>
      </c>
      <c r="AQ494" s="37">
        <v>3.5000000000000003E-2</v>
      </c>
      <c r="AR494" s="37">
        <v>150</v>
      </c>
      <c r="AS494" s="37">
        <v>120</v>
      </c>
      <c r="AT494" s="37">
        <v>12580</v>
      </c>
      <c r="AU494" s="37">
        <v>310</v>
      </c>
      <c r="AV494" s="37">
        <v>633</v>
      </c>
      <c r="AW494" s="37">
        <v>38</v>
      </c>
      <c r="BB494" s="1">
        <v>2017000</v>
      </c>
      <c r="BC494" s="1">
        <v>65000</v>
      </c>
      <c r="BD494" s="39" t="s">
        <v>2547</v>
      </c>
      <c r="BG494" s="37">
        <v>6.0200000000000002E-3</v>
      </c>
      <c r="BH494" s="125">
        <v>38.72</v>
      </c>
      <c r="BI494" s="125">
        <v>0.89</v>
      </c>
      <c r="BJ494" s="125">
        <f t="shared" si="38"/>
        <v>2.2985537190082646</v>
      </c>
      <c r="BK494" s="125">
        <v>39.343000000000004</v>
      </c>
      <c r="BL494" s="125">
        <v>0.93320800000000004</v>
      </c>
      <c r="BM494" s="125">
        <f t="shared" si="39"/>
        <v>2.3719797676842131</v>
      </c>
      <c r="BN494" s="36">
        <v>39.415999999999997</v>
      </c>
      <c r="BO494" s="36">
        <v>0.93329799999999996</v>
      </c>
      <c r="BP494" s="125">
        <f t="shared" si="35"/>
        <v>2.3678151004668155</v>
      </c>
      <c r="BQ494" s="125">
        <v>16.157900000000001</v>
      </c>
      <c r="BR494" s="125">
        <v>105.2</v>
      </c>
      <c r="BS494" s="125">
        <f t="shared" si="36"/>
        <v>0.35511363636363641</v>
      </c>
      <c r="BT494" s="125">
        <f t="shared" si="37"/>
        <v>6.2469733656174249</v>
      </c>
    </row>
    <row r="495" spans="1:72">
      <c r="A495" s="37" t="s">
        <v>2552</v>
      </c>
      <c r="B495" s="37" t="s">
        <v>5795</v>
      </c>
      <c r="C495" s="37" t="s">
        <v>5796</v>
      </c>
      <c r="D495" s="37" t="s">
        <v>3813</v>
      </c>
      <c r="E495" s="37" t="s">
        <v>5797</v>
      </c>
      <c r="F495" s="37">
        <v>26.067</v>
      </c>
      <c r="G495" s="37" t="s">
        <v>2552</v>
      </c>
      <c r="J495" s="37">
        <v>3.9399999999999998E-2</v>
      </c>
      <c r="K495" s="37">
        <v>4.7999999999999996E-3</v>
      </c>
      <c r="L495" s="37">
        <v>4.7999999999999996E-3</v>
      </c>
      <c r="M495" s="37">
        <v>5.9100000000000003E-3</v>
      </c>
      <c r="N495" s="37">
        <v>1.6000000000000001E-4</v>
      </c>
      <c r="O495" s="37">
        <v>1.8000000000000001E-4</v>
      </c>
      <c r="P495" s="37">
        <v>0.15251999999999999</v>
      </c>
      <c r="Q495" s="37">
        <v>169.2047</v>
      </c>
      <c r="R495" s="37">
        <v>5.1534440000000004</v>
      </c>
      <c r="S495" s="37">
        <v>4.9599999999999998E-2</v>
      </c>
      <c r="T495" s="37">
        <v>6.3E-3</v>
      </c>
      <c r="U495" s="37">
        <v>6.3E-3</v>
      </c>
      <c r="V495" s="37">
        <v>0.11342000000000001</v>
      </c>
      <c r="W495" s="37">
        <v>1.82E-3</v>
      </c>
      <c r="X495" s="37">
        <v>3.1E-4</v>
      </c>
      <c r="Y495" s="37">
        <v>3.2000000000000003E-4</v>
      </c>
      <c r="Z495" s="37">
        <v>39.1</v>
      </c>
      <c r="AA495" s="37">
        <v>4.5999999999999996</v>
      </c>
      <c r="AB495" s="37">
        <v>4.7</v>
      </c>
      <c r="AC495" s="37">
        <v>38</v>
      </c>
      <c r="AD495" s="37">
        <v>1.1000000000000001</v>
      </c>
      <c r="AE495" s="37">
        <v>1.1000000000000001</v>
      </c>
      <c r="AF495" s="37">
        <v>36.700000000000003</v>
      </c>
      <c r="AG495" s="37">
        <v>6.2</v>
      </c>
      <c r="AH495" s="37">
        <v>6.4</v>
      </c>
      <c r="AI495" s="37">
        <v>180</v>
      </c>
      <c r="AJ495" s="37">
        <v>240</v>
      </c>
      <c r="AK495" s="37">
        <v>240</v>
      </c>
      <c r="AL495" s="37">
        <v>58.18</v>
      </c>
      <c r="AM495" s="37">
        <v>0.59</v>
      </c>
      <c r="AN495" s="37">
        <v>19.23</v>
      </c>
      <c r="AO495" s="37">
        <v>0.24</v>
      </c>
      <c r="AP495" s="37">
        <v>3.0289999999999999</v>
      </c>
      <c r="AQ495" s="37">
        <v>3.4000000000000002E-2</v>
      </c>
      <c r="AR495" s="37">
        <v>-96</v>
      </c>
      <c r="AS495" s="37">
        <v>85</v>
      </c>
      <c r="AT495" s="37">
        <v>6920</v>
      </c>
      <c r="AU495" s="37">
        <v>230</v>
      </c>
      <c r="AV495" s="37">
        <v>333</v>
      </c>
      <c r="AW495" s="37">
        <v>40</v>
      </c>
      <c r="BB495" s="1">
        <v>1110000</v>
      </c>
      <c r="BC495" s="1">
        <v>11000</v>
      </c>
      <c r="BD495" s="39" t="s">
        <v>2552</v>
      </c>
      <c r="BG495" s="37">
        <v>5.9100000000000003E-3</v>
      </c>
      <c r="BH495" s="125">
        <v>38</v>
      </c>
      <c r="BI495" s="125">
        <v>1.1000000000000001</v>
      </c>
      <c r="BJ495" s="125">
        <f t="shared" si="38"/>
        <v>2.8947368421052633</v>
      </c>
      <c r="BK495" s="125">
        <v>38.737000000000002</v>
      </c>
      <c r="BL495" s="125">
        <v>1.19791</v>
      </c>
      <c r="BM495" s="125">
        <f t="shared" si="39"/>
        <v>3.092418101556651</v>
      </c>
      <c r="BN495" s="36">
        <v>38.81</v>
      </c>
      <c r="BO495" s="36">
        <v>1.19797</v>
      </c>
      <c r="BP495" s="125">
        <f t="shared" si="35"/>
        <v>3.0867559907240398</v>
      </c>
      <c r="BQ495" s="125">
        <v>15.89</v>
      </c>
      <c r="BR495" s="125">
        <v>58.18</v>
      </c>
      <c r="BS495" s="125">
        <f t="shared" si="36"/>
        <v>0.33014196104324861</v>
      </c>
      <c r="BT495" s="125">
        <f t="shared" si="37"/>
        <v>2.8132992327365769</v>
      </c>
    </row>
    <row r="496" spans="1:72">
      <c r="A496" s="37" t="s">
        <v>2557</v>
      </c>
      <c r="B496" s="37" t="s">
        <v>5798</v>
      </c>
      <c r="C496" s="37" t="s">
        <v>5799</v>
      </c>
      <c r="D496" s="37" t="s">
        <v>3813</v>
      </c>
      <c r="E496" s="37" t="s">
        <v>5800</v>
      </c>
      <c r="F496" s="37">
        <v>26.745000000000001</v>
      </c>
      <c r="G496" s="37" t="s">
        <v>2557</v>
      </c>
      <c r="J496" s="37">
        <v>3.9800000000000002E-2</v>
      </c>
      <c r="K496" s="37">
        <v>3.3999999999999998E-3</v>
      </c>
      <c r="L496" s="37">
        <v>3.5000000000000001E-3</v>
      </c>
      <c r="M496" s="37">
        <v>6.0819999999999997E-3</v>
      </c>
      <c r="N496" s="37">
        <v>9.6000000000000002E-5</v>
      </c>
      <c r="O496" s="37">
        <v>1.2E-4</v>
      </c>
      <c r="P496" s="37">
        <v>0.19325000000000001</v>
      </c>
      <c r="Q496" s="37">
        <v>164.4196</v>
      </c>
      <c r="R496" s="37">
        <v>3.2440570000000002</v>
      </c>
      <c r="S496" s="37">
        <v>4.8099999999999997E-2</v>
      </c>
      <c r="T496" s="37">
        <v>4.1000000000000003E-3</v>
      </c>
      <c r="U496" s="37">
        <v>4.1999999999999997E-3</v>
      </c>
      <c r="V496" s="37">
        <v>3.2048E-2</v>
      </c>
      <c r="W496" s="37">
        <v>2.0200000000000001E-3</v>
      </c>
      <c r="X496" s="37">
        <v>2.7999999999999998E-4</v>
      </c>
      <c r="Y496" s="37">
        <v>2.9999999999999997E-4</v>
      </c>
      <c r="Z496" s="37">
        <v>39.6</v>
      </c>
      <c r="AA496" s="37">
        <v>3.4</v>
      </c>
      <c r="AB496" s="37">
        <v>3.4</v>
      </c>
      <c r="AC496" s="37">
        <v>39.090000000000003</v>
      </c>
      <c r="AD496" s="37">
        <v>0.61</v>
      </c>
      <c r="AE496" s="37">
        <v>0.75</v>
      </c>
      <c r="AF496" s="37">
        <v>40.799999999999997</v>
      </c>
      <c r="AG496" s="37">
        <v>5.7</v>
      </c>
      <c r="AH496" s="37">
        <v>6.1</v>
      </c>
      <c r="AI496" s="37">
        <v>130</v>
      </c>
      <c r="AJ496" s="37">
        <v>170</v>
      </c>
      <c r="AK496" s="37">
        <v>170</v>
      </c>
      <c r="AL496" s="37">
        <v>108</v>
      </c>
      <c r="AM496" s="37">
        <v>3.7</v>
      </c>
      <c r="AN496" s="37">
        <v>38.5</v>
      </c>
      <c r="AO496" s="37">
        <v>1.2</v>
      </c>
      <c r="AP496" s="37">
        <v>2.8109999999999999</v>
      </c>
      <c r="AQ496" s="37">
        <v>2.5000000000000001E-2</v>
      </c>
      <c r="AR496" s="37">
        <v>-30</v>
      </c>
      <c r="AS496" s="37">
        <v>110</v>
      </c>
      <c r="AT496" s="37">
        <v>12870</v>
      </c>
      <c r="AU496" s="37">
        <v>340</v>
      </c>
      <c r="AV496" s="37">
        <v>602</v>
      </c>
      <c r="AW496" s="37">
        <v>51</v>
      </c>
      <c r="BB496" s="1">
        <v>2051000</v>
      </c>
      <c r="BC496" s="1">
        <v>70000</v>
      </c>
      <c r="BD496" s="39" t="s">
        <v>2557</v>
      </c>
      <c r="BG496" s="37">
        <v>6.0819999999999997E-3</v>
      </c>
      <c r="BH496" s="125">
        <v>39.090000000000003</v>
      </c>
      <c r="BI496" s="125">
        <v>0.75</v>
      </c>
      <c r="BJ496" s="125">
        <f t="shared" si="38"/>
        <v>1.918649270913277</v>
      </c>
      <c r="BK496" s="125">
        <v>39.741</v>
      </c>
      <c r="BL496" s="125">
        <v>0.80613400000000002</v>
      </c>
      <c r="BM496" s="125">
        <f t="shared" si="39"/>
        <v>2.0284693389698298</v>
      </c>
      <c r="BN496" s="36">
        <v>39.813000000000002</v>
      </c>
      <c r="BO496" s="36">
        <v>0.80624099999999999</v>
      </c>
      <c r="BP496" s="125">
        <f t="shared" si="35"/>
        <v>2.0250697008514806</v>
      </c>
      <c r="BQ496" s="125">
        <v>16.173500000000001</v>
      </c>
      <c r="BR496" s="125">
        <v>108</v>
      </c>
      <c r="BS496" s="125">
        <f t="shared" si="36"/>
        <v>0.35574528637495556</v>
      </c>
      <c r="BT496" s="125">
        <f t="shared" si="37"/>
        <v>1.2878787878787823</v>
      </c>
    </row>
    <row r="497" spans="1:72">
      <c r="A497" s="37" t="s">
        <v>2562</v>
      </c>
      <c r="B497" s="37" t="s">
        <v>5801</v>
      </c>
      <c r="C497" s="37" t="s">
        <v>5802</v>
      </c>
      <c r="D497" s="37" t="s">
        <v>3813</v>
      </c>
      <c r="E497" s="37" t="s">
        <v>5803</v>
      </c>
      <c r="F497" s="37">
        <v>24.852</v>
      </c>
      <c r="G497" s="37" t="s">
        <v>2562</v>
      </c>
      <c r="J497" s="37">
        <v>4.2500000000000003E-2</v>
      </c>
      <c r="K497" s="37">
        <v>2.8999999999999998E-3</v>
      </c>
      <c r="L497" s="37">
        <v>3.0000000000000001E-3</v>
      </c>
      <c r="M497" s="37">
        <v>5.9800000000000001E-3</v>
      </c>
      <c r="N497" s="37">
        <v>1.1E-4</v>
      </c>
      <c r="O497" s="37">
        <v>1.2999999999999999E-4</v>
      </c>
      <c r="P497" s="37">
        <v>0.1114</v>
      </c>
      <c r="Q497" s="37">
        <v>167.22409999999999</v>
      </c>
      <c r="R497" s="37">
        <v>3.6353059999999999</v>
      </c>
      <c r="S497" s="37">
        <v>5.2600000000000001E-2</v>
      </c>
      <c r="T497" s="37">
        <v>3.8E-3</v>
      </c>
      <c r="U497" s="37">
        <v>3.8999999999999998E-3</v>
      </c>
      <c r="V497" s="37">
        <v>0.16564000000000001</v>
      </c>
      <c r="W497" s="37">
        <v>1.7099999999999999E-3</v>
      </c>
      <c r="X497" s="37">
        <v>2.2000000000000001E-4</v>
      </c>
      <c r="Y497" s="37">
        <v>2.3000000000000001E-4</v>
      </c>
      <c r="Z497" s="37">
        <v>42.3</v>
      </c>
      <c r="AA497" s="37">
        <v>2.8</v>
      </c>
      <c r="AB497" s="37">
        <v>2.9</v>
      </c>
      <c r="AC497" s="37">
        <v>38.46</v>
      </c>
      <c r="AD497" s="37">
        <v>0.72</v>
      </c>
      <c r="AE497" s="37">
        <v>0.83</v>
      </c>
      <c r="AF497" s="37">
        <v>34.5</v>
      </c>
      <c r="AG497" s="37">
        <v>4.3</v>
      </c>
      <c r="AH497" s="37">
        <v>4.7</v>
      </c>
      <c r="AI497" s="37">
        <v>280</v>
      </c>
      <c r="AJ497" s="37">
        <v>150</v>
      </c>
      <c r="AK497" s="37">
        <v>150</v>
      </c>
      <c r="AL497" s="37">
        <v>107.6</v>
      </c>
      <c r="AM497" s="37">
        <v>4.5</v>
      </c>
      <c r="AN497" s="37">
        <v>38.9</v>
      </c>
      <c r="AO497" s="37">
        <v>1.5</v>
      </c>
      <c r="AP497" s="37">
        <v>2.7810000000000001</v>
      </c>
      <c r="AQ497" s="37">
        <v>3.3000000000000002E-2</v>
      </c>
      <c r="AR497" s="37">
        <v>-28</v>
      </c>
      <c r="AS497" s="37">
        <v>91</v>
      </c>
      <c r="AT497" s="37">
        <v>12650</v>
      </c>
      <c r="AU497" s="37">
        <v>350</v>
      </c>
      <c r="AV497" s="37">
        <v>642</v>
      </c>
      <c r="AW497" s="37">
        <v>45</v>
      </c>
      <c r="BB497" s="1">
        <v>2033000</v>
      </c>
      <c r="BC497" s="1">
        <v>85000</v>
      </c>
      <c r="BD497" s="39" t="s">
        <v>2562</v>
      </c>
      <c r="BG497" s="37">
        <v>5.9800000000000001E-3</v>
      </c>
      <c r="BH497" s="125">
        <v>38.46</v>
      </c>
      <c r="BI497" s="125">
        <v>0.83</v>
      </c>
      <c r="BJ497" s="125">
        <f t="shared" si="38"/>
        <v>2.1580863234529382</v>
      </c>
      <c r="BK497" s="125">
        <v>39.08</v>
      </c>
      <c r="BL497" s="125">
        <v>0.86909599999999998</v>
      </c>
      <c r="BM497" s="125">
        <f t="shared" si="39"/>
        <v>2.2238894575230295</v>
      </c>
      <c r="BN497" s="36">
        <v>39.152000000000001</v>
      </c>
      <c r="BO497" s="36">
        <v>0.86919400000000002</v>
      </c>
      <c r="BP497" s="125">
        <f t="shared" si="35"/>
        <v>2.2200500612995504</v>
      </c>
      <c r="BQ497" s="125">
        <v>16.165299999999998</v>
      </c>
      <c r="BR497" s="125">
        <v>107.6</v>
      </c>
      <c r="BS497" s="125">
        <f t="shared" si="36"/>
        <v>0.35958288385472847</v>
      </c>
      <c r="BT497" s="125">
        <f t="shared" si="37"/>
        <v>9.0780141843971549</v>
      </c>
    </row>
    <row r="498" spans="1:72">
      <c r="A498" s="37" t="s">
        <v>2567</v>
      </c>
      <c r="B498" s="37" t="s">
        <v>5804</v>
      </c>
      <c r="C498" s="37" t="s">
        <v>5805</v>
      </c>
      <c r="D498" s="37" t="s">
        <v>3853</v>
      </c>
      <c r="E498" s="37" t="s">
        <v>5806</v>
      </c>
      <c r="F498" s="37">
        <v>26.434999999999999</v>
      </c>
      <c r="G498" s="37" t="s">
        <v>2567</v>
      </c>
      <c r="J498" s="37">
        <v>3.7900000000000003E-2</v>
      </c>
      <c r="K498" s="37">
        <v>2.8999999999999998E-3</v>
      </c>
      <c r="L498" s="37">
        <v>3.0000000000000001E-3</v>
      </c>
      <c r="M498" s="37">
        <v>5.8700000000000002E-3</v>
      </c>
      <c r="N498" s="37">
        <v>1.2E-4</v>
      </c>
      <c r="O498" s="37">
        <v>1.3999999999999999E-4</v>
      </c>
      <c r="P498" s="37">
        <v>0.20927999999999999</v>
      </c>
      <c r="Q498" s="37">
        <v>170.3578</v>
      </c>
      <c r="R498" s="37">
        <v>4.0630470000000001</v>
      </c>
      <c r="S498" s="37">
        <v>4.5999999999999999E-2</v>
      </c>
      <c r="T498" s="37">
        <v>3.3999999999999998E-3</v>
      </c>
      <c r="U498" s="37">
        <v>3.3999999999999998E-3</v>
      </c>
      <c r="V498" s="37">
        <v>0.13708000000000001</v>
      </c>
      <c r="W498" s="37">
        <v>1.97E-3</v>
      </c>
      <c r="X498" s="37">
        <v>2.1000000000000001E-4</v>
      </c>
      <c r="Y498" s="37">
        <v>2.3000000000000001E-4</v>
      </c>
      <c r="Z498" s="37">
        <v>37.799999999999997</v>
      </c>
      <c r="AA498" s="37">
        <v>2.9</v>
      </c>
      <c r="AB498" s="37">
        <v>3</v>
      </c>
      <c r="AC498" s="37">
        <v>37.729999999999997</v>
      </c>
      <c r="AD498" s="37">
        <v>0.8</v>
      </c>
      <c r="AE498" s="37">
        <v>0.9</v>
      </c>
      <c r="AF498" s="37">
        <v>39.700000000000003</v>
      </c>
      <c r="AG498" s="37">
        <v>4.2</v>
      </c>
      <c r="AH498" s="37">
        <v>4.7</v>
      </c>
      <c r="AI498" s="37">
        <v>30</v>
      </c>
      <c r="AJ498" s="37">
        <v>140</v>
      </c>
      <c r="AK498" s="37">
        <v>140</v>
      </c>
      <c r="AL498" s="37">
        <v>110.5</v>
      </c>
      <c r="AM498" s="37">
        <v>3.8</v>
      </c>
      <c r="AN498" s="37">
        <v>39.1</v>
      </c>
      <c r="AO498" s="37">
        <v>1.3</v>
      </c>
      <c r="AP498" s="37">
        <v>2.8250000000000002</v>
      </c>
      <c r="AQ498" s="37">
        <v>3.3000000000000002E-2</v>
      </c>
      <c r="AR498" s="37">
        <v>-170</v>
      </c>
      <c r="AS498" s="37">
        <v>100</v>
      </c>
      <c r="AT498" s="37">
        <v>12760</v>
      </c>
      <c r="AU498" s="37">
        <v>360</v>
      </c>
      <c r="AV498" s="37">
        <v>585</v>
      </c>
      <c r="AW498" s="37">
        <v>46</v>
      </c>
      <c r="BB498" s="1">
        <v>2078000</v>
      </c>
      <c r="BC498" s="1">
        <v>71000</v>
      </c>
      <c r="BD498" s="39" t="s">
        <v>2567</v>
      </c>
      <c r="BG498" s="37">
        <v>5.8700000000000002E-3</v>
      </c>
      <c r="BH498" s="125">
        <v>37.729999999999997</v>
      </c>
      <c r="BI498" s="125">
        <v>0.9</v>
      </c>
      <c r="BJ498" s="125">
        <f t="shared" si="38"/>
        <v>2.3853697323085079</v>
      </c>
      <c r="BK498" s="125">
        <v>38.362000000000002</v>
      </c>
      <c r="BL498" s="125">
        <v>0.93198999999999999</v>
      </c>
      <c r="BM498" s="125">
        <f t="shared" si="39"/>
        <v>2.4294614462228243</v>
      </c>
      <c r="BN498" s="36">
        <v>38.435000000000002</v>
      </c>
      <c r="BO498" s="36">
        <v>0.93208000000000002</v>
      </c>
      <c r="BP498" s="125">
        <f t="shared" si="35"/>
        <v>2.4250813061012098</v>
      </c>
      <c r="BQ498" s="125">
        <v>16.1677</v>
      </c>
      <c r="BR498" s="125">
        <v>110.5</v>
      </c>
      <c r="BS498" s="125">
        <f t="shared" si="36"/>
        <v>0.35398230088495575</v>
      </c>
      <c r="BT498" s="125">
        <f t="shared" si="37"/>
        <v>0.18518518518518823</v>
      </c>
    </row>
    <row r="499" spans="1:72">
      <c r="A499" s="37" t="s">
        <v>2572</v>
      </c>
      <c r="B499" s="37" t="s">
        <v>5807</v>
      </c>
      <c r="C499" s="37" t="s">
        <v>5808</v>
      </c>
      <c r="D499" s="37" t="s">
        <v>3853</v>
      </c>
      <c r="E499" s="37" t="s">
        <v>5809</v>
      </c>
      <c r="F499" s="37">
        <v>26.344999999999999</v>
      </c>
      <c r="G499" s="37" t="s">
        <v>2572</v>
      </c>
      <c r="J499" s="37">
        <v>4.1000000000000002E-2</v>
      </c>
      <c r="K499" s="37">
        <v>2.8999999999999998E-3</v>
      </c>
      <c r="L499" s="37">
        <v>3.0000000000000001E-3</v>
      </c>
      <c r="M499" s="37">
        <v>5.9800000000000001E-3</v>
      </c>
      <c r="N499" s="37">
        <v>1E-4</v>
      </c>
      <c r="O499" s="37">
        <v>1.2E-4</v>
      </c>
      <c r="P499" s="37">
        <v>9.4533000000000006E-2</v>
      </c>
      <c r="Q499" s="37">
        <v>167.22409999999999</v>
      </c>
      <c r="R499" s="37">
        <v>3.355667</v>
      </c>
      <c r="S499" s="37">
        <v>4.9399999999999999E-2</v>
      </c>
      <c r="T499" s="37">
        <v>3.5000000000000001E-3</v>
      </c>
      <c r="U499" s="37">
        <v>3.5000000000000001E-3</v>
      </c>
      <c r="V499" s="37">
        <v>0.16055</v>
      </c>
      <c r="W499" s="37">
        <v>1.83E-3</v>
      </c>
      <c r="X499" s="37">
        <v>2.0000000000000001E-4</v>
      </c>
      <c r="Y499" s="37">
        <v>2.2000000000000001E-4</v>
      </c>
      <c r="Z499" s="37">
        <v>41.3</v>
      </c>
      <c r="AA499" s="37">
        <v>2.7</v>
      </c>
      <c r="AB499" s="37">
        <v>2.8</v>
      </c>
      <c r="AC499" s="37">
        <v>38.450000000000003</v>
      </c>
      <c r="AD499" s="37">
        <v>0.67</v>
      </c>
      <c r="AE499" s="37">
        <v>0.79</v>
      </c>
      <c r="AF499" s="37">
        <v>37</v>
      </c>
      <c r="AG499" s="37">
        <v>4.0999999999999996</v>
      </c>
      <c r="AH499" s="37">
        <v>4.5</v>
      </c>
      <c r="AI499" s="37">
        <v>160</v>
      </c>
      <c r="AJ499" s="37">
        <v>140</v>
      </c>
      <c r="AK499" s="37">
        <v>140</v>
      </c>
      <c r="AL499" s="37">
        <v>108.4</v>
      </c>
      <c r="AM499" s="37">
        <v>4.0999999999999996</v>
      </c>
      <c r="AN499" s="37">
        <v>38.799999999999997</v>
      </c>
      <c r="AO499" s="37">
        <v>1.3</v>
      </c>
      <c r="AP499" s="37">
        <v>2.802</v>
      </c>
      <c r="AQ499" s="37">
        <v>2.5000000000000001E-2</v>
      </c>
      <c r="AR499" s="37">
        <v>-60</v>
      </c>
      <c r="AS499" s="37">
        <v>100</v>
      </c>
      <c r="AT499" s="37">
        <v>12810</v>
      </c>
      <c r="AU499" s="37">
        <v>360</v>
      </c>
      <c r="AV499" s="37">
        <v>625</v>
      </c>
      <c r="AW499" s="37">
        <v>49</v>
      </c>
      <c r="BB499" s="1">
        <v>2029000</v>
      </c>
      <c r="BC499" s="1">
        <v>76000</v>
      </c>
      <c r="BD499" s="39" t="s">
        <v>2572</v>
      </c>
      <c r="BG499" s="37">
        <v>5.9800000000000001E-3</v>
      </c>
      <c r="BH499" s="125">
        <v>38.450000000000003</v>
      </c>
      <c r="BI499" s="125">
        <v>0.79</v>
      </c>
      <c r="BJ499" s="125">
        <f t="shared" si="38"/>
        <v>2.0546163849154744</v>
      </c>
      <c r="BK499" s="125">
        <v>39.078000000000003</v>
      </c>
      <c r="BL499" s="125">
        <v>0.80562199999999995</v>
      </c>
      <c r="BM499" s="125">
        <f t="shared" si="39"/>
        <v>2.0615742873227898</v>
      </c>
      <c r="BN499" s="36">
        <v>39.151000000000003</v>
      </c>
      <c r="BO499" s="36">
        <v>0.80572900000000003</v>
      </c>
      <c r="BP499" s="125">
        <f t="shared" si="35"/>
        <v>2.0580036269827082</v>
      </c>
      <c r="BQ499" s="125">
        <v>16.167999999999999</v>
      </c>
      <c r="BR499" s="125">
        <v>108.4</v>
      </c>
      <c r="BS499" s="125">
        <f t="shared" si="36"/>
        <v>0.35688793718772305</v>
      </c>
      <c r="BT499" s="125">
        <f t="shared" si="37"/>
        <v>6.9007263922517996</v>
      </c>
    </row>
    <row r="500" spans="1:72">
      <c r="A500" s="37" t="s">
        <v>2577</v>
      </c>
      <c r="B500" s="37" t="s">
        <v>5810</v>
      </c>
      <c r="C500" s="37" t="s">
        <v>5811</v>
      </c>
      <c r="D500" s="37" t="s">
        <v>3853</v>
      </c>
      <c r="E500" s="37" t="s">
        <v>5812</v>
      </c>
      <c r="F500" s="37">
        <v>26.129000000000001</v>
      </c>
      <c r="G500" s="37" t="s">
        <v>2577</v>
      </c>
      <c r="J500" s="37">
        <v>3.9300000000000002E-2</v>
      </c>
      <c r="K500" s="37">
        <v>3.5000000000000001E-3</v>
      </c>
      <c r="L500" s="37">
        <v>3.5000000000000001E-3</v>
      </c>
      <c r="M500" s="37">
        <v>5.8700000000000002E-3</v>
      </c>
      <c r="N500" s="37">
        <v>1.2E-4</v>
      </c>
      <c r="O500" s="37">
        <v>1.3999999999999999E-4</v>
      </c>
      <c r="P500" s="37">
        <v>0.32020999999999999</v>
      </c>
      <c r="Q500" s="37">
        <v>170.3578</v>
      </c>
      <c r="R500" s="37">
        <v>4.0630470000000001</v>
      </c>
      <c r="S500" s="37">
        <v>4.8300000000000003E-2</v>
      </c>
      <c r="T500" s="37">
        <v>4.0000000000000001E-3</v>
      </c>
      <c r="U500" s="37">
        <v>4.0000000000000001E-3</v>
      </c>
      <c r="V500" s="37">
        <v>-8.3352999999999997E-2</v>
      </c>
      <c r="W500" s="37">
        <v>2.2699999999999999E-3</v>
      </c>
      <c r="X500" s="37">
        <v>2.5000000000000001E-4</v>
      </c>
      <c r="Y500" s="37">
        <v>2.7999999999999998E-4</v>
      </c>
      <c r="Z500" s="37">
        <v>39.1</v>
      </c>
      <c r="AA500" s="37">
        <v>3.4</v>
      </c>
      <c r="AB500" s="37">
        <v>3.4</v>
      </c>
      <c r="AC500" s="37">
        <v>37.729999999999997</v>
      </c>
      <c r="AD500" s="37">
        <v>0.8</v>
      </c>
      <c r="AE500" s="37">
        <v>0.9</v>
      </c>
      <c r="AF500" s="37">
        <v>45.9</v>
      </c>
      <c r="AG500" s="37">
        <v>5.0999999999999996</v>
      </c>
      <c r="AH500" s="37">
        <v>5.6</v>
      </c>
      <c r="AI500" s="37">
        <v>140</v>
      </c>
      <c r="AJ500" s="37">
        <v>160</v>
      </c>
      <c r="AK500" s="37">
        <v>160</v>
      </c>
      <c r="AL500" s="37">
        <v>98.7</v>
      </c>
      <c r="AM500" s="37">
        <v>2.1</v>
      </c>
      <c r="AN500" s="37">
        <v>34.58</v>
      </c>
      <c r="AO500" s="37">
        <v>0.7</v>
      </c>
      <c r="AP500" s="37">
        <v>2.8490000000000002</v>
      </c>
      <c r="AQ500" s="37">
        <v>0.03</v>
      </c>
      <c r="AR500" s="37">
        <v>-10</v>
      </c>
      <c r="AS500" s="37">
        <v>110</v>
      </c>
      <c r="AT500" s="37">
        <v>11450</v>
      </c>
      <c r="AU500" s="37">
        <v>180</v>
      </c>
      <c r="AV500" s="37">
        <v>540</v>
      </c>
      <c r="AW500" s="37">
        <v>43</v>
      </c>
      <c r="BB500" s="1">
        <v>1838000</v>
      </c>
      <c r="BC500" s="1">
        <v>39000</v>
      </c>
      <c r="BD500" s="39" t="s">
        <v>2577</v>
      </c>
      <c r="BG500" s="37">
        <v>5.8700000000000002E-3</v>
      </c>
      <c r="BH500" s="125">
        <v>37.729999999999997</v>
      </c>
      <c r="BI500" s="125">
        <v>0.9</v>
      </c>
      <c r="BJ500" s="125">
        <f t="shared" si="38"/>
        <v>2.3853697323085079</v>
      </c>
      <c r="BK500" s="125">
        <v>38.381999999999998</v>
      </c>
      <c r="BL500" s="125">
        <v>0.93370200000000003</v>
      </c>
      <c r="BM500" s="125">
        <f t="shared" si="39"/>
        <v>2.4326559324683448</v>
      </c>
      <c r="BN500" s="36">
        <v>38.454999999999998</v>
      </c>
      <c r="BO500" s="36">
        <v>0.93379199999999996</v>
      </c>
      <c r="BP500" s="125">
        <f t="shared" si="35"/>
        <v>2.4282720062410608</v>
      </c>
      <c r="BQ500" s="125">
        <v>16.118400000000001</v>
      </c>
      <c r="BR500" s="125">
        <v>98.7</v>
      </c>
      <c r="BS500" s="125">
        <f t="shared" si="36"/>
        <v>0.35100035100035099</v>
      </c>
      <c r="BT500" s="125">
        <f t="shared" si="37"/>
        <v>3.5038363171355669</v>
      </c>
    </row>
    <row r="501" spans="1:72">
      <c r="A501" s="37" t="s">
        <v>2582</v>
      </c>
      <c r="B501" s="37" t="s">
        <v>5813</v>
      </c>
      <c r="C501" s="37" t="s">
        <v>5814</v>
      </c>
      <c r="D501" s="37" t="s">
        <v>3853</v>
      </c>
      <c r="E501" s="37" t="s">
        <v>5815</v>
      </c>
      <c r="F501" s="37">
        <v>21.692</v>
      </c>
      <c r="G501" s="37" t="s">
        <v>2582</v>
      </c>
      <c r="J501" s="37">
        <v>3.8800000000000001E-2</v>
      </c>
      <c r="K501" s="37">
        <v>3.3999999999999998E-3</v>
      </c>
      <c r="L501" s="37">
        <v>3.3999999999999998E-3</v>
      </c>
      <c r="M501" s="37">
        <v>5.7999999999999996E-3</v>
      </c>
      <c r="N501" s="37">
        <v>9.8999999999999994E-5</v>
      </c>
      <c r="O501" s="37">
        <v>1.2E-4</v>
      </c>
      <c r="P501" s="37">
        <v>0.11963</v>
      </c>
      <c r="Q501" s="37">
        <v>172.41380000000001</v>
      </c>
      <c r="R501" s="37">
        <v>3.5671819999999999</v>
      </c>
      <c r="S501" s="37">
        <v>4.8000000000000001E-2</v>
      </c>
      <c r="T501" s="37">
        <v>4.1999999999999997E-3</v>
      </c>
      <c r="U501" s="37">
        <v>4.1999999999999997E-3</v>
      </c>
      <c r="V501" s="37">
        <v>0.13650000000000001</v>
      </c>
      <c r="W501" s="37">
        <v>1.8E-3</v>
      </c>
      <c r="X501" s="37">
        <v>1.9000000000000001E-4</v>
      </c>
      <c r="Y501" s="37">
        <v>2.1000000000000001E-4</v>
      </c>
      <c r="Z501" s="37">
        <v>38.6</v>
      </c>
      <c r="AA501" s="37">
        <v>3.3</v>
      </c>
      <c r="AB501" s="37">
        <v>3.4</v>
      </c>
      <c r="AC501" s="37">
        <v>37.28</v>
      </c>
      <c r="AD501" s="37">
        <v>0.63</v>
      </c>
      <c r="AE501" s="37">
        <v>0.75</v>
      </c>
      <c r="AF501" s="37">
        <v>36.200000000000003</v>
      </c>
      <c r="AG501" s="37">
        <v>3.8</v>
      </c>
      <c r="AH501" s="37">
        <v>4.2</v>
      </c>
      <c r="AI501" s="37">
        <v>100</v>
      </c>
      <c r="AJ501" s="37">
        <v>170</v>
      </c>
      <c r="AK501" s="37">
        <v>170</v>
      </c>
      <c r="AL501" s="37">
        <v>115</v>
      </c>
      <c r="AM501" s="37">
        <v>3</v>
      </c>
      <c r="AN501" s="37">
        <v>40.799999999999997</v>
      </c>
      <c r="AO501" s="37">
        <v>1</v>
      </c>
      <c r="AP501" s="37">
        <v>2.819</v>
      </c>
      <c r="AQ501" s="37">
        <v>2.4E-2</v>
      </c>
      <c r="AR501" s="37">
        <v>-160</v>
      </c>
      <c r="AS501" s="37">
        <v>110</v>
      </c>
      <c r="AT501" s="37">
        <v>13120</v>
      </c>
      <c r="AU501" s="37">
        <v>260</v>
      </c>
      <c r="AV501" s="37">
        <v>613</v>
      </c>
      <c r="AW501" s="37">
        <v>52</v>
      </c>
      <c r="BB501" s="1">
        <v>2131000</v>
      </c>
      <c r="BC501" s="1">
        <v>55000</v>
      </c>
      <c r="BD501" s="39" t="s">
        <v>2582</v>
      </c>
      <c r="BG501" s="37">
        <v>5.7999999999999996E-3</v>
      </c>
      <c r="BH501" s="125">
        <v>37.28</v>
      </c>
      <c r="BI501" s="125">
        <v>0.75</v>
      </c>
      <c r="BJ501" s="125">
        <f t="shared" si="38"/>
        <v>2.0118025751072963</v>
      </c>
      <c r="BK501" s="125">
        <v>37.901000000000003</v>
      </c>
      <c r="BL501" s="125">
        <v>0.80395000000000005</v>
      </c>
      <c r="BM501" s="125">
        <f t="shared" si="39"/>
        <v>2.1211841376216989</v>
      </c>
      <c r="BN501" s="36">
        <v>37.972999999999999</v>
      </c>
      <c r="BO501" s="36">
        <v>0.80405700000000002</v>
      </c>
      <c r="BP501" s="125">
        <f t="shared" si="35"/>
        <v>2.1174439733494852</v>
      </c>
      <c r="BQ501" s="125">
        <v>16.1799</v>
      </c>
      <c r="BR501" s="125">
        <v>115</v>
      </c>
      <c r="BS501" s="125">
        <f t="shared" si="36"/>
        <v>0.35473572188719404</v>
      </c>
      <c r="BT501" s="125">
        <f t="shared" si="37"/>
        <v>3.4196891191709877</v>
      </c>
    </row>
    <row r="502" spans="1:72">
      <c r="A502" s="37" t="s">
        <v>5816</v>
      </c>
      <c r="B502" s="37" t="s">
        <v>5817</v>
      </c>
      <c r="C502" s="37" t="s">
        <v>5818</v>
      </c>
      <c r="D502" s="37" t="s">
        <v>3853</v>
      </c>
      <c r="E502" s="37" t="s">
        <v>5819</v>
      </c>
      <c r="F502" s="37">
        <v>26.53</v>
      </c>
      <c r="G502" s="37" t="s">
        <v>5816</v>
      </c>
      <c r="J502" s="37">
        <v>4.0399999999999998E-2</v>
      </c>
      <c r="K502" s="37">
        <v>3.8E-3</v>
      </c>
      <c r="L502" s="37">
        <v>3.8999999999999998E-3</v>
      </c>
      <c r="M502" s="37">
        <v>5.8100000000000001E-3</v>
      </c>
      <c r="N502" s="37">
        <v>1.2E-4</v>
      </c>
      <c r="O502" s="37">
        <v>1.3999999999999999E-4</v>
      </c>
      <c r="P502" s="37">
        <v>0.24082999999999999</v>
      </c>
      <c r="Q502" s="37">
        <v>172.11699999999999</v>
      </c>
      <c r="R502" s="37">
        <v>4.1473990000000001</v>
      </c>
      <c r="S502" s="37">
        <v>4.9399999999999999E-2</v>
      </c>
      <c r="T502" s="37">
        <v>4.7999999999999996E-3</v>
      </c>
      <c r="U502" s="37">
        <v>4.7999999999999996E-3</v>
      </c>
      <c r="V502" s="37">
        <v>-2.6105E-2</v>
      </c>
      <c r="W502" s="37">
        <v>2.0500000000000002E-3</v>
      </c>
      <c r="X502" s="37">
        <v>3.3E-4</v>
      </c>
      <c r="Y502" s="37">
        <v>3.5E-4</v>
      </c>
      <c r="Z502" s="37">
        <v>40.1</v>
      </c>
      <c r="AA502" s="37">
        <v>3.7</v>
      </c>
      <c r="AB502" s="37">
        <v>3.8</v>
      </c>
      <c r="AC502" s="37">
        <v>37.369999999999997</v>
      </c>
      <c r="AD502" s="37">
        <v>0.8</v>
      </c>
      <c r="AE502" s="37">
        <v>0.9</v>
      </c>
      <c r="AF502" s="37">
        <v>41.4</v>
      </c>
      <c r="AG502" s="37">
        <v>6.6</v>
      </c>
      <c r="AH502" s="37">
        <v>7</v>
      </c>
      <c r="AI502" s="37">
        <v>180</v>
      </c>
      <c r="AJ502" s="37">
        <v>180</v>
      </c>
      <c r="AK502" s="37">
        <v>180</v>
      </c>
      <c r="AL502" s="37">
        <v>63.81</v>
      </c>
      <c r="AM502" s="37">
        <v>0.84</v>
      </c>
      <c r="AN502" s="37">
        <v>21.16</v>
      </c>
      <c r="AO502" s="37">
        <v>0.36</v>
      </c>
      <c r="AP502" s="37">
        <v>3.0219999999999998</v>
      </c>
      <c r="AQ502" s="37">
        <v>3.4000000000000002E-2</v>
      </c>
      <c r="AR502" s="37">
        <v>93</v>
      </c>
      <c r="AS502" s="37">
        <v>98</v>
      </c>
      <c r="AT502" s="37">
        <v>7320</v>
      </c>
      <c r="AU502" s="37">
        <v>240</v>
      </c>
      <c r="AV502" s="37">
        <v>339</v>
      </c>
      <c r="AW502" s="37">
        <v>32</v>
      </c>
      <c r="BB502" s="1">
        <v>1177000</v>
      </c>
      <c r="BC502" s="1">
        <v>16000</v>
      </c>
      <c r="BD502" s="39" t="s">
        <v>5816</v>
      </c>
      <c r="BG502" s="37">
        <v>5.8100000000000001E-3</v>
      </c>
      <c r="BH502" s="125">
        <v>37.369999999999997</v>
      </c>
      <c r="BI502" s="125">
        <v>0.9</v>
      </c>
      <c r="BJ502" s="125">
        <f t="shared" si="38"/>
        <v>2.4083489430024088</v>
      </c>
      <c r="BK502" s="125">
        <v>38.07</v>
      </c>
      <c r="BL502" s="125">
        <v>0.94042099999999995</v>
      </c>
      <c r="BM502" s="125">
        <f t="shared" si="39"/>
        <v>2.4702416600998158</v>
      </c>
      <c r="BN502" s="36">
        <v>38.143000000000001</v>
      </c>
      <c r="BO502" s="36">
        <v>0.94050999999999996</v>
      </c>
      <c r="BP502" s="125">
        <f t="shared" si="35"/>
        <v>2.4657473192984294</v>
      </c>
      <c r="BQ502" s="125">
        <v>15.923</v>
      </c>
      <c r="BR502" s="125">
        <v>63.81</v>
      </c>
      <c r="BS502" s="125">
        <f t="shared" si="36"/>
        <v>0.33090668431502318</v>
      </c>
      <c r="BT502" s="125">
        <f t="shared" si="37"/>
        <v>6.8079800498753169</v>
      </c>
    </row>
    <row r="503" spans="1:72">
      <c r="A503" s="37" t="s">
        <v>5820</v>
      </c>
      <c r="B503" s="37" t="s">
        <v>5821</v>
      </c>
      <c r="C503" s="37" t="s">
        <v>5822</v>
      </c>
      <c r="D503" s="37" t="s">
        <v>3853</v>
      </c>
      <c r="E503" s="37" t="s">
        <v>5823</v>
      </c>
      <c r="F503" s="37">
        <v>26.576000000000001</v>
      </c>
      <c r="G503" s="37" t="s">
        <v>5820</v>
      </c>
      <c r="J503" s="37">
        <v>3.8100000000000002E-2</v>
      </c>
      <c r="K503" s="37">
        <v>2.8E-3</v>
      </c>
      <c r="L503" s="37">
        <v>2.8999999999999998E-3</v>
      </c>
      <c r="M503" s="37">
        <v>5.8500000000000002E-3</v>
      </c>
      <c r="N503" s="37">
        <v>1.2999999999999999E-4</v>
      </c>
      <c r="O503" s="37">
        <v>1.3999999999999999E-4</v>
      </c>
      <c r="P503" s="37">
        <v>0.13070999999999999</v>
      </c>
      <c r="Q503" s="37">
        <v>170.9402</v>
      </c>
      <c r="R503" s="37">
        <v>4.0908759999999997</v>
      </c>
      <c r="S503" s="37">
        <v>4.7E-2</v>
      </c>
      <c r="T503" s="37">
        <v>3.3E-3</v>
      </c>
      <c r="U503" s="37">
        <v>3.3E-3</v>
      </c>
      <c r="V503" s="37">
        <v>0.14749999999999999</v>
      </c>
      <c r="W503" s="37">
        <v>1.97E-3</v>
      </c>
      <c r="X503" s="37">
        <v>2.2000000000000001E-4</v>
      </c>
      <c r="Y503" s="37">
        <v>2.4000000000000001E-4</v>
      </c>
      <c r="Z503" s="37">
        <v>37.9</v>
      </c>
      <c r="AA503" s="37">
        <v>2.8</v>
      </c>
      <c r="AB503" s="37">
        <v>2.8</v>
      </c>
      <c r="AC503" s="37">
        <v>37.58</v>
      </c>
      <c r="AD503" s="37">
        <v>0.82</v>
      </c>
      <c r="AE503" s="37">
        <v>0.92</v>
      </c>
      <c r="AF503" s="37">
        <v>39.799999999999997</v>
      </c>
      <c r="AG503" s="37">
        <v>4.4000000000000004</v>
      </c>
      <c r="AH503" s="37">
        <v>4.9000000000000004</v>
      </c>
      <c r="AI503" s="37">
        <v>60</v>
      </c>
      <c r="AJ503" s="37">
        <v>130</v>
      </c>
      <c r="AK503" s="37">
        <v>130</v>
      </c>
      <c r="AL503" s="37">
        <v>119.3</v>
      </c>
      <c r="AM503" s="37">
        <v>4.2</v>
      </c>
      <c r="AN503" s="37">
        <v>43.5</v>
      </c>
      <c r="AO503" s="37">
        <v>1.5</v>
      </c>
      <c r="AP503" s="37">
        <v>2.7109999999999999</v>
      </c>
      <c r="AQ503" s="37">
        <v>3.2000000000000001E-2</v>
      </c>
      <c r="AR503" s="37">
        <v>2</v>
      </c>
      <c r="AS503" s="37">
        <v>83</v>
      </c>
      <c r="AT503" s="37">
        <v>13560</v>
      </c>
      <c r="AU503" s="37">
        <v>340</v>
      </c>
      <c r="AV503" s="37">
        <v>644</v>
      </c>
      <c r="AW503" s="37">
        <v>49</v>
      </c>
      <c r="BB503" s="1">
        <v>2190000</v>
      </c>
      <c r="BC503" s="1">
        <v>78000</v>
      </c>
      <c r="BD503" s="39" t="s">
        <v>5820</v>
      </c>
      <c r="BG503" s="37">
        <v>5.8500000000000002E-3</v>
      </c>
      <c r="BH503" s="125">
        <v>37.58</v>
      </c>
      <c r="BI503" s="125">
        <v>0.92</v>
      </c>
      <c r="BJ503" s="125">
        <f t="shared" si="38"/>
        <v>2.4481106971793509</v>
      </c>
      <c r="BK503" s="125">
        <v>38.218000000000004</v>
      </c>
      <c r="BL503" s="125">
        <v>0.93077500000000002</v>
      </c>
      <c r="BM503" s="125">
        <f t="shared" si="39"/>
        <v>2.4354361819038148</v>
      </c>
      <c r="BN503" s="36">
        <v>38.290999999999997</v>
      </c>
      <c r="BO503" s="36">
        <v>0.93086500000000005</v>
      </c>
      <c r="BP503" s="125">
        <f t="shared" si="35"/>
        <v>2.4310281789454447</v>
      </c>
      <c r="BQ503" s="125">
        <v>16.200299999999999</v>
      </c>
      <c r="BR503" s="125">
        <v>119.3</v>
      </c>
      <c r="BS503" s="125">
        <f t="shared" si="36"/>
        <v>0.36886757654002217</v>
      </c>
      <c r="BT503" s="125">
        <f t="shared" si="37"/>
        <v>0.84432717678100122</v>
      </c>
    </row>
    <row r="504" spans="1:72">
      <c r="BJ504" s="125" t="e">
        <f t="shared" si="38"/>
        <v>#DIV/0!</v>
      </c>
      <c r="BM504" s="125" t="e">
        <f t="shared" si="39"/>
        <v>#DIV/0!</v>
      </c>
      <c r="BP504" s="125" t="e">
        <f t="shared" si="35"/>
        <v>#DIV/0!</v>
      </c>
      <c r="BS504" s="125" t="e">
        <f t="shared" si="36"/>
        <v>#DIV/0!</v>
      </c>
      <c r="BT504" s="125" t="e">
        <f t="shared" si="37"/>
        <v>#DIV/0!</v>
      </c>
    </row>
    <row r="505" spans="1:72">
      <c r="A505" s="37" t="s">
        <v>2587</v>
      </c>
      <c r="B505" s="37" t="s">
        <v>5824</v>
      </c>
      <c r="C505" s="37" t="s">
        <v>5825</v>
      </c>
      <c r="D505" s="37" t="s">
        <v>3813</v>
      </c>
      <c r="E505" s="37" t="s">
        <v>5826</v>
      </c>
      <c r="F505" s="37">
        <v>26.498999999999999</v>
      </c>
      <c r="G505" s="37" t="s">
        <v>2587</v>
      </c>
      <c r="J505" s="37">
        <v>2.7399999999999998E-3</v>
      </c>
      <c r="K505" s="37">
        <v>8.0000000000000004E-4</v>
      </c>
      <c r="L505" s="37">
        <v>8.0000000000000004E-4</v>
      </c>
      <c r="M505" s="37">
        <v>3.68E-4</v>
      </c>
      <c r="N505" s="37">
        <v>2.5999999999999998E-5</v>
      </c>
      <c r="O505" s="37">
        <v>2.5999999999999998E-5</v>
      </c>
      <c r="P505" s="37">
        <v>0.14532</v>
      </c>
      <c r="Q505" s="37">
        <v>2717.3910000000001</v>
      </c>
      <c r="R505" s="37">
        <v>191.9896</v>
      </c>
      <c r="S505" s="37">
        <v>5.7000000000000002E-2</v>
      </c>
      <c r="T505" s="37">
        <v>1.6E-2</v>
      </c>
      <c r="U505" s="37">
        <v>1.6E-2</v>
      </c>
      <c r="V505" s="37">
        <v>0.15890000000000001</v>
      </c>
      <c r="W505" s="37">
        <v>7.7999999999999999E-5</v>
      </c>
      <c r="X505" s="37">
        <v>2.8E-5</v>
      </c>
      <c r="Y505" s="37">
        <v>2.9E-5</v>
      </c>
      <c r="Z505" s="37">
        <v>2.78</v>
      </c>
      <c r="AA505" s="37">
        <v>0.81</v>
      </c>
      <c r="AB505" s="37">
        <v>0.81</v>
      </c>
      <c r="AC505" s="37">
        <v>2.37</v>
      </c>
      <c r="AD505" s="37">
        <v>0.17</v>
      </c>
      <c r="AE505" s="37">
        <v>0.17</v>
      </c>
      <c r="AF505" s="37">
        <v>1.58</v>
      </c>
      <c r="AG505" s="37">
        <v>0.56999999999999995</v>
      </c>
      <c r="AH505" s="37">
        <v>0.57999999999999996</v>
      </c>
      <c r="AI505" s="37">
        <v>300</v>
      </c>
      <c r="AJ505" s="37">
        <v>510</v>
      </c>
      <c r="AK505" s="37">
        <v>510</v>
      </c>
      <c r="AL505" s="37">
        <v>110.4</v>
      </c>
      <c r="AM505" s="37">
        <v>3.8</v>
      </c>
      <c r="AN505" s="37">
        <v>88</v>
      </c>
      <c r="AO505" s="37">
        <v>3</v>
      </c>
      <c r="AP505" s="37">
        <v>1.2488999999999999</v>
      </c>
      <c r="AQ505" s="37">
        <v>9.7999999999999997E-3</v>
      </c>
      <c r="AR505" s="37">
        <v>-60</v>
      </c>
      <c r="AS505" s="37">
        <v>110</v>
      </c>
      <c r="AT505" s="37">
        <v>826</v>
      </c>
      <c r="AU505" s="37">
        <v>59</v>
      </c>
      <c r="AV505" s="37">
        <v>44</v>
      </c>
      <c r="AW505" s="37">
        <v>13</v>
      </c>
      <c r="BB505" s="1">
        <v>2154000</v>
      </c>
      <c r="BC505" s="1">
        <v>74000</v>
      </c>
      <c r="BD505" s="39" t="s">
        <v>2587</v>
      </c>
      <c r="BJ505" s="125" t="e">
        <f t="shared" si="38"/>
        <v>#DIV/0!</v>
      </c>
      <c r="BM505" s="125" t="e">
        <f t="shared" si="39"/>
        <v>#DIV/0!</v>
      </c>
      <c r="BP505" s="125" t="e">
        <f t="shared" si="35"/>
        <v>#DIV/0!</v>
      </c>
      <c r="BS505" s="125">
        <f t="shared" si="36"/>
        <v>0.80070462006565779</v>
      </c>
      <c r="BT505" s="125">
        <f t="shared" si="37"/>
        <v>14.748201438848907</v>
      </c>
    </row>
    <row r="506" spans="1:72">
      <c r="A506" s="37" t="s">
        <v>2592</v>
      </c>
      <c r="B506" s="37" t="s">
        <v>5827</v>
      </c>
      <c r="C506" s="37" t="s">
        <v>5828</v>
      </c>
      <c r="D506" s="37" t="s">
        <v>3813</v>
      </c>
      <c r="E506" s="37" t="s">
        <v>5829</v>
      </c>
      <c r="F506" s="37">
        <v>21.216999999999999</v>
      </c>
      <c r="G506" s="37" t="s">
        <v>2592</v>
      </c>
      <c r="J506" s="37">
        <v>3.2000000000000002E-3</v>
      </c>
      <c r="K506" s="37">
        <v>1.1000000000000001E-3</v>
      </c>
      <c r="L506" s="37">
        <v>1.1000000000000001E-3</v>
      </c>
      <c r="M506" s="37">
        <v>3.5E-4</v>
      </c>
      <c r="N506" s="37">
        <v>2.8E-5</v>
      </c>
      <c r="O506" s="37">
        <v>2.8E-5</v>
      </c>
      <c r="P506" s="37">
        <v>-0.13779</v>
      </c>
      <c r="Q506" s="37">
        <v>2857.143</v>
      </c>
      <c r="R506" s="37">
        <v>228.57140000000001</v>
      </c>
      <c r="S506" s="37">
        <v>6.7000000000000004E-2</v>
      </c>
      <c r="T506" s="37">
        <v>2.5000000000000001E-2</v>
      </c>
      <c r="U506" s="37">
        <v>2.5000000000000001E-2</v>
      </c>
      <c r="V506" s="37">
        <v>0.48088999999999998</v>
      </c>
      <c r="W506" s="37">
        <v>1.5899999999999999E-4</v>
      </c>
      <c r="X506" s="37">
        <v>7.2000000000000002E-5</v>
      </c>
      <c r="Y506" s="37">
        <v>7.2000000000000002E-5</v>
      </c>
      <c r="Z506" s="37">
        <v>3.2</v>
      </c>
      <c r="AA506" s="37">
        <v>1.1000000000000001</v>
      </c>
      <c r="AB506" s="37">
        <v>1.1000000000000001</v>
      </c>
      <c r="AC506" s="37">
        <v>2.2599999999999998</v>
      </c>
      <c r="AD506" s="37">
        <v>0.18</v>
      </c>
      <c r="AE506" s="37">
        <v>0.18</v>
      </c>
      <c r="AF506" s="37">
        <v>3.2</v>
      </c>
      <c r="AG506" s="37">
        <v>1.4</v>
      </c>
      <c r="AH506" s="37">
        <v>1.5</v>
      </c>
      <c r="AI506" s="37">
        <v>450</v>
      </c>
      <c r="AJ506" s="37">
        <v>700</v>
      </c>
      <c r="AK506" s="37">
        <v>700</v>
      </c>
      <c r="AL506" s="37">
        <v>80</v>
      </c>
      <c r="AM506" s="37">
        <v>2.8</v>
      </c>
      <c r="AN506" s="37">
        <v>51.4</v>
      </c>
      <c r="AO506" s="37">
        <v>1.7</v>
      </c>
      <c r="AP506" s="37">
        <v>1.544</v>
      </c>
      <c r="AQ506" s="37">
        <v>1.4E-2</v>
      </c>
      <c r="AR506" s="37">
        <v>190</v>
      </c>
      <c r="AS506" s="37">
        <v>130</v>
      </c>
      <c r="AT506" s="37">
        <v>585</v>
      </c>
      <c r="AU506" s="37">
        <v>49</v>
      </c>
      <c r="AV506" s="37">
        <v>37</v>
      </c>
      <c r="AW506" s="37">
        <v>13</v>
      </c>
      <c r="BB506" s="1">
        <v>1554000</v>
      </c>
      <c r="BC506" s="1">
        <v>54000</v>
      </c>
      <c r="BD506" s="39" t="s">
        <v>2592</v>
      </c>
      <c r="BG506" s="37">
        <v>3.5E-4</v>
      </c>
      <c r="BH506" s="125">
        <v>2.2599999999999998</v>
      </c>
      <c r="BI506" s="125">
        <v>0.18</v>
      </c>
      <c r="BJ506" s="125">
        <f t="shared" si="38"/>
        <v>7.9646017699115044</v>
      </c>
      <c r="BK506" s="125">
        <v>2.327</v>
      </c>
      <c r="BL506" s="125">
        <v>0.187387</v>
      </c>
      <c r="BM506" s="125">
        <f t="shared" si="39"/>
        <v>8.0527288354104005</v>
      </c>
      <c r="BN506" s="36">
        <v>2.4</v>
      </c>
      <c r="BO506" s="36">
        <v>0.187889</v>
      </c>
      <c r="BP506" s="125">
        <f t="shared" si="35"/>
        <v>7.828708333333334</v>
      </c>
      <c r="BQ506" s="125">
        <v>14.8301</v>
      </c>
      <c r="BR506" s="125">
        <v>80</v>
      </c>
      <c r="BS506" s="125">
        <f t="shared" si="36"/>
        <v>0.64766839378238339</v>
      </c>
      <c r="BT506" s="125">
        <f t="shared" si="37"/>
        <v>29.375000000000007</v>
      </c>
    </row>
    <row r="507" spans="1:72">
      <c r="A507" s="37" t="s">
        <v>2597</v>
      </c>
      <c r="B507" s="37" t="s">
        <v>5830</v>
      </c>
      <c r="C507" s="37" t="s">
        <v>5831</v>
      </c>
      <c r="D507" s="37" t="s">
        <v>3813</v>
      </c>
      <c r="E507" s="37" t="s">
        <v>5832</v>
      </c>
      <c r="F507" s="37">
        <v>26.36</v>
      </c>
      <c r="G507" s="37" t="s">
        <v>2597</v>
      </c>
      <c r="J507" s="37">
        <v>2.3999999999999998E-3</v>
      </c>
      <c r="K507" s="37">
        <v>1.1999999999999999E-3</v>
      </c>
      <c r="L507" s="37">
        <v>1.1999999999999999E-3</v>
      </c>
      <c r="M507" s="37">
        <v>3.5E-4</v>
      </c>
      <c r="N507" s="37">
        <v>2.6999999999999999E-5</v>
      </c>
      <c r="O507" s="37">
        <v>2.6999999999999999E-5</v>
      </c>
      <c r="P507" s="37">
        <v>-5.9347999999999998E-2</v>
      </c>
      <c r="Q507" s="37">
        <v>2857.143</v>
      </c>
      <c r="R507" s="37">
        <v>220.40819999999999</v>
      </c>
      <c r="S507" s="37">
        <v>5.6000000000000001E-2</v>
      </c>
      <c r="T507" s="37">
        <v>2.7E-2</v>
      </c>
      <c r="U507" s="37">
        <v>2.7E-2</v>
      </c>
      <c r="V507" s="37">
        <v>0.17924999999999999</v>
      </c>
      <c r="W507" s="37">
        <v>1.01E-4</v>
      </c>
      <c r="X507" s="37">
        <v>4.1E-5</v>
      </c>
      <c r="Y507" s="37">
        <v>4.1E-5</v>
      </c>
      <c r="Z507" s="37">
        <v>2.4</v>
      </c>
      <c r="AA507" s="37">
        <v>1.2</v>
      </c>
      <c r="AB507" s="37">
        <v>1.2</v>
      </c>
      <c r="AC507" s="37">
        <v>2.2599999999999998</v>
      </c>
      <c r="AD507" s="37">
        <v>0.17</v>
      </c>
      <c r="AE507" s="37">
        <v>0.17</v>
      </c>
      <c r="AF507" s="37">
        <v>2.0299999999999998</v>
      </c>
      <c r="AG507" s="37">
        <v>0.82</v>
      </c>
      <c r="AH507" s="37">
        <v>0.83</v>
      </c>
      <c r="AI507" s="37">
        <v>30</v>
      </c>
      <c r="AJ507" s="37">
        <v>700</v>
      </c>
      <c r="AK507" s="37">
        <v>700</v>
      </c>
      <c r="AL507" s="37">
        <v>86.3</v>
      </c>
      <c r="AM507" s="37">
        <v>3.1</v>
      </c>
      <c r="AN507" s="37">
        <v>59.1</v>
      </c>
      <c r="AO507" s="37">
        <v>1.9</v>
      </c>
      <c r="AP507" s="37">
        <v>1.47</v>
      </c>
      <c r="AQ507" s="37">
        <v>1.2E-2</v>
      </c>
      <c r="AR507" s="37">
        <v>-70</v>
      </c>
      <c r="AS507" s="37">
        <v>74</v>
      </c>
      <c r="AT507" s="37">
        <v>607</v>
      </c>
      <c r="AU507" s="37">
        <v>51</v>
      </c>
      <c r="AV507" s="37">
        <v>31</v>
      </c>
      <c r="AW507" s="37">
        <v>15</v>
      </c>
      <c r="BB507" s="1">
        <v>1670000</v>
      </c>
      <c r="BC507" s="1">
        <v>59000</v>
      </c>
      <c r="BD507" s="39" t="s">
        <v>2597</v>
      </c>
      <c r="BG507" s="37">
        <v>3.5E-4</v>
      </c>
      <c r="BH507" s="125">
        <v>2.2599999999999998</v>
      </c>
      <c r="BI507" s="125">
        <v>0.17</v>
      </c>
      <c r="BJ507" s="125">
        <f t="shared" si="38"/>
        <v>7.5221238938053103</v>
      </c>
      <c r="BK507" s="125">
        <v>2.3260000000000001</v>
      </c>
      <c r="BL507" s="125">
        <v>0.18068000000000001</v>
      </c>
      <c r="BM507" s="125">
        <f t="shared" si="39"/>
        <v>7.7678417884780737</v>
      </c>
      <c r="BN507" s="36">
        <v>2.399</v>
      </c>
      <c r="BO507" s="36">
        <v>0.1812</v>
      </c>
      <c r="BP507" s="125">
        <f t="shared" si="35"/>
        <v>7.5531471446436012</v>
      </c>
      <c r="BQ507" s="125">
        <v>14.8668</v>
      </c>
      <c r="BR507" s="125">
        <v>86.3</v>
      </c>
      <c r="BS507" s="125">
        <f t="shared" si="36"/>
        <v>0.68027210884353739</v>
      </c>
      <c r="BT507" s="125">
        <f t="shared" si="37"/>
        <v>5.8333333333333348</v>
      </c>
    </row>
    <row r="508" spans="1:72">
      <c r="A508" s="37" t="s">
        <v>2602</v>
      </c>
      <c r="B508" s="37" t="s">
        <v>5833</v>
      </c>
      <c r="C508" s="37" t="s">
        <v>5834</v>
      </c>
      <c r="D508" s="37" t="s">
        <v>3813</v>
      </c>
      <c r="E508" s="37" t="s">
        <v>5835</v>
      </c>
      <c r="F508" s="37">
        <v>26.190999999999999</v>
      </c>
      <c r="G508" s="37" t="s">
        <v>2602</v>
      </c>
      <c r="J508" s="37">
        <v>2.8999999999999998E-3</v>
      </c>
      <c r="K508" s="37">
        <v>1.1000000000000001E-3</v>
      </c>
      <c r="L508" s="37">
        <v>1.1000000000000001E-3</v>
      </c>
      <c r="M508" s="37">
        <v>3.4400000000000001E-4</v>
      </c>
      <c r="N508" s="37">
        <v>3.3000000000000003E-5</v>
      </c>
      <c r="O508" s="37">
        <v>3.4E-5</v>
      </c>
      <c r="P508" s="37">
        <v>-7.0549000000000002E-3</v>
      </c>
      <c r="Q508" s="37">
        <v>2906.9769999999999</v>
      </c>
      <c r="R508" s="37">
        <v>287.3175</v>
      </c>
      <c r="S508" s="37">
        <v>5.8000000000000003E-2</v>
      </c>
      <c r="T508" s="37">
        <v>2.5999999999999999E-2</v>
      </c>
      <c r="U508" s="37">
        <v>2.5999999999999999E-2</v>
      </c>
      <c r="V508" s="37">
        <v>0.20599000000000001</v>
      </c>
      <c r="W508" s="37">
        <v>7.7000000000000001E-5</v>
      </c>
      <c r="X508" s="37">
        <v>3.6999999999999998E-5</v>
      </c>
      <c r="Y508" s="37">
        <v>3.8000000000000002E-5</v>
      </c>
      <c r="Z508" s="37">
        <v>2.9</v>
      </c>
      <c r="AA508" s="37">
        <v>1.1000000000000001</v>
      </c>
      <c r="AB508" s="37">
        <v>1.1000000000000001</v>
      </c>
      <c r="AC508" s="37">
        <v>2.2200000000000002</v>
      </c>
      <c r="AD508" s="37">
        <v>0.22</v>
      </c>
      <c r="AE508" s="37">
        <v>0.22</v>
      </c>
      <c r="AF508" s="37">
        <v>1.55</v>
      </c>
      <c r="AG508" s="37">
        <v>0.76</v>
      </c>
      <c r="AH508" s="37">
        <v>0.76</v>
      </c>
      <c r="AI508" s="37">
        <v>360</v>
      </c>
      <c r="AJ508" s="37">
        <v>660</v>
      </c>
      <c r="AK508" s="37">
        <v>660</v>
      </c>
      <c r="AL508" s="37">
        <v>74.400000000000006</v>
      </c>
      <c r="AM508" s="37">
        <v>2.6</v>
      </c>
      <c r="AN508" s="37">
        <v>46.3</v>
      </c>
      <c r="AO508" s="37">
        <v>1.7</v>
      </c>
      <c r="AP508" s="37">
        <v>1.6140000000000001</v>
      </c>
      <c r="AQ508" s="37">
        <v>1.4E-2</v>
      </c>
      <c r="AR508" s="37">
        <v>-101</v>
      </c>
      <c r="AS508" s="37">
        <v>99</v>
      </c>
      <c r="AT508" s="37">
        <v>516</v>
      </c>
      <c r="AU508" s="37">
        <v>55</v>
      </c>
      <c r="AV508" s="37">
        <v>33</v>
      </c>
      <c r="AW508" s="37">
        <v>12</v>
      </c>
      <c r="BB508" s="1">
        <v>1431000</v>
      </c>
      <c r="BC508" s="1">
        <v>51000</v>
      </c>
      <c r="BD508" s="39" t="s">
        <v>2602</v>
      </c>
      <c r="BG508" s="37">
        <v>3.4400000000000001E-4</v>
      </c>
      <c r="BH508" s="125">
        <v>2.2200000000000002</v>
      </c>
      <c r="BI508" s="125">
        <v>0.22</v>
      </c>
      <c r="BJ508" s="125">
        <f t="shared" si="38"/>
        <v>9.9099099099099082</v>
      </c>
      <c r="BK508" s="125">
        <v>2.2879999999999998</v>
      </c>
      <c r="BL508" s="125">
        <v>0.22714999999999999</v>
      </c>
      <c r="BM508" s="125">
        <f t="shared" si="39"/>
        <v>9.9278846153846168</v>
      </c>
      <c r="BN508" s="36">
        <v>2.3610000000000002</v>
      </c>
      <c r="BO508" s="36">
        <v>0.22756299999999999</v>
      </c>
      <c r="BP508" s="125">
        <f t="shared" si="35"/>
        <v>9.6384159254553143</v>
      </c>
      <c r="BQ508" s="125">
        <v>14.789099999999999</v>
      </c>
      <c r="BR508" s="125">
        <v>74.400000000000006</v>
      </c>
      <c r="BS508" s="125">
        <f t="shared" si="36"/>
        <v>0.61957868649318459</v>
      </c>
      <c r="BT508" s="125">
        <f t="shared" si="37"/>
        <v>23.448275862068957</v>
      </c>
    </row>
    <row r="509" spans="1:72">
      <c r="A509" s="37" t="s">
        <v>2607</v>
      </c>
      <c r="B509" s="37" t="s">
        <v>5836</v>
      </c>
      <c r="C509" s="37" t="s">
        <v>5837</v>
      </c>
      <c r="D509" s="37" t="s">
        <v>3813</v>
      </c>
      <c r="E509" s="37" t="s">
        <v>5838</v>
      </c>
      <c r="F509" s="37">
        <v>20.335999999999999</v>
      </c>
      <c r="G509" s="37" t="s">
        <v>2607</v>
      </c>
      <c r="J509" s="37">
        <v>3.3999999999999998E-3</v>
      </c>
      <c r="K509" s="37">
        <v>1E-3</v>
      </c>
      <c r="L509" s="37">
        <v>1E-3</v>
      </c>
      <c r="M509" s="37">
        <v>3.3399999999999999E-4</v>
      </c>
      <c r="N509" s="37">
        <v>2.9E-5</v>
      </c>
      <c r="O509" s="37">
        <v>2.9E-5</v>
      </c>
      <c r="P509" s="37">
        <v>-0.13050999999999999</v>
      </c>
      <c r="Q509" s="37">
        <v>2994.0120000000002</v>
      </c>
      <c r="R509" s="37">
        <v>259.95909999999998</v>
      </c>
      <c r="S509" s="37">
        <v>8.3000000000000004E-2</v>
      </c>
      <c r="T509" s="37">
        <v>2.5999999999999999E-2</v>
      </c>
      <c r="U509" s="37">
        <v>2.5999999999999999E-2</v>
      </c>
      <c r="V509" s="37">
        <v>0.33422000000000002</v>
      </c>
      <c r="W509" s="37">
        <v>1.2799999999999999E-4</v>
      </c>
      <c r="X509" s="37">
        <v>6.8999999999999997E-5</v>
      </c>
      <c r="Y509" s="37">
        <v>6.9999999999999994E-5</v>
      </c>
      <c r="Z509" s="37">
        <v>3.5</v>
      </c>
      <c r="AA509" s="37">
        <v>1.1000000000000001</v>
      </c>
      <c r="AB509" s="37">
        <v>1.1000000000000001</v>
      </c>
      <c r="AC509" s="37">
        <v>2.15</v>
      </c>
      <c r="AD509" s="37">
        <v>0.19</v>
      </c>
      <c r="AE509" s="37">
        <v>0.19</v>
      </c>
      <c r="AF509" s="37">
        <v>2.6</v>
      </c>
      <c r="AG509" s="37">
        <v>1.4</v>
      </c>
      <c r="AH509" s="37">
        <v>1.4</v>
      </c>
      <c r="AI509" s="37">
        <v>780</v>
      </c>
      <c r="AJ509" s="37">
        <v>630</v>
      </c>
      <c r="AK509" s="37">
        <v>630</v>
      </c>
      <c r="AL509" s="37">
        <v>77.3</v>
      </c>
      <c r="AM509" s="37">
        <v>2.4</v>
      </c>
      <c r="AN509" s="37">
        <v>48.3</v>
      </c>
      <c r="AO509" s="37">
        <v>1.3</v>
      </c>
      <c r="AP509" s="37">
        <v>1.6020000000000001</v>
      </c>
      <c r="AQ509" s="37">
        <v>1.7999999999999999E-2</v>
      </c>
      <c r="AR509" s="37">
        <v>20</v>
      </c>
      <c r="AS509" s="37">
        <v>140</v>
      </c>
      <c r="AT509" s="37">
        <v>499</v>
      </c>
      <c r="AU509" s="37">
        <v>44</v>
      </c>
      <c r="AV509" s="37">
        <v>37</v>
      </c>
      <c r="AW509" s="37">
        <v>11</v>
      </c>
      <c r="BB509" s="1">
        <v>1480000</v>
      </c>
      <c r="BC509" s="1">
        <v>46000</v>
      </c>
      <c r="BD509" s="39" t="s">
        <v>2607</v>
      </c>
      <c r="BG509" s="37">
        <v>3.3399999999999999E-4</v>
      </c>
      <c r="BH509" s="125">
        <v>2.15</v>
      </c>
      <c r="BI509" s="125">
        <v>0.19</v>
      </c>
      <c r="BJ509" s="125">
        <f t="shared" si="38"/>
        <v>8.8372093023255811</v>
      </c>
      <c r="BK509" s="125">
        <v>2.222</v>
      </c>
      <c r="BL509" s="125">
        <v>0.193997</v>
      </c>
      <c r="BM509" s="125">
        <f t="shared" si="39"/>
        <v>8.7307380738073821</v>
      </c>
      <c r="BN509" s="36">
        <v>2.2949999999999999</v>
      </c>
      <c r="BO509" s="36">
        <v>0.19448199999999999</v>
      </c>
      <c r="BP509" s="125">
        <f t="shared" si="35"/>
        <v>8.4741612200435732</v>
      </c>
      <c r="BQ509" s="125">
        <v>14.792</v>
      </c>
      <c r="BR509" s="125">
        <v>77.3</v>
      </c>
      <c r="BS509" s="125">
        <f t="shared" si="36"/>
        <v>0.62421972534332082</v>
      </c>
      <c r="BT509" s="125">
        <f t="shared" si="37"/>
        <v>38.571428571428577</v>
      </c>
    </row>
    <row r="510" spans="1:72">
      <c r="A510" s="37" t="s">
        <v>2612</v>
      </c>
      <c r="B510" s="37" t="s">
        <v>5839</v>
      </c>
      <c r="C510" s="37" t="s">
        <v>5840</v>
      </c>
      <c r="D510" s="37" t="s">
        <v>3813</v>
      </c>
      <c r="E510" s="37" t="s">
        <v>5841</v>
      </c>
      <c r="F510" s="37">
        <v>26.390999999999998</v>
      </c>
      <c r="G510" s="37" t="s">
        <v>2612</v>
      </c>
      <c r="J510" s="37">
        <v>4.4000000000000003E-3</v>
      </c>
      <c r="K510" s="37">
        <v>1.2999999999999999E-3</v>
      </c>
      <c r="L510" s="37">
        <v>1.2999999999999999E-3</v>
      </c>
      <c r="M510" s="37">
        <v>3.5399999999999999E-4</v>
      </c>
      <c r="N510" s="37">
        <v>2.4000000000000001E-5</v>
      </c>
      <c r="O510" s="37">
        <v>2.5000000000000001E-5</v>
      </c>
      <c r="P510" s="37">
        <v>4.0831000000000001E-3</v>
      </c>
      <c r="Q510" s="37">
        <v>2824.8589999999999</v>
      </c>
      <c r="R510" s="37">
        <v>199.4957</v>
      </c>
      <c r="S510" s="37">
        <v>8.4000000000000005E-2</v>
      </c>
      <c r="T510" s="37">
        <v>2.7E-2</v>
      </c>
      <c r="U510" s="37">
        <v>2.7E-2</v>
      </c>
      <c r="V510" s="37">
        <v>0.22853000000000001</v>
      </c>
      <c r="W510" s="37">
        <v>1.02E-4</v>
      </c>
      <c r="X510" s="37">
        <v>3.3000000000000003E-5</v>
      </c>
      <c r="Y510" s="37">
        <v>3.3000000000000003E-5</v>
      </c>
      <c r="Z510" s="37">
        <v>4.5</v>
      </c>
      <c r="AA510" s="37">
        <v>1.3</v>
      </c>
      <c r="AB510" s="37">
        <v>1.3</v>
      </c>
      <c r="AC510" s="37">
        <v>2.2799999999999998</v>
      </c>
      <c r="AD510" s="37">
        <v>0.16</v>
      </c>
      <c r="AE510" s="37">
        <v>0.16</v>
      </c>
      <c r="AF510" s="37">
        <v>2.0499999999999998</v>
      </c>
      <c r="AG510" s="37">
        <v>0.66</v>
      </c>
      <c r="AH510" s="37">
        <v>0.67</v>
      </c>
      <c r="AI510" s="37">
        <v>670</v>
      </c>
      <c r="AJ510" s="37">
        <v>640</v>
      </c>
      <c r="AK510" s="37">
        <v>640</v>
      </c>
      <c r="AL510" s="37">
        <v>81</v>
      </c>
      <c r="AM510" s="37">
        <v>2.5</v>
      </c>
      <c r="AN510" s="37">
        <v>53.4</v>
      </c>
      <c r="AO510" s="37">
        <v>1.3</v>
      </c>
      <c r="AP510" s="37">
        <v>1.5269999999999999</v>
      </c>
      <c r="AQ510" s="37">
        <v>1.7000000000000001E-2</v>
      </c>
      <c r="AR510" s="37">
        <v>-62</v>
      </c>
      <c r="AS510" s="37">
        <v>93</v>
      </c>
      <c r="AT510" s="37">
        <v>568</v>
      </c>
      <c r="AU510" s="37">
        <v>40</v>
      </c>
      <c r="AV510" s="37">
        <v>48</v>
      </c>
      <c r="AW510" s="37">
        <v>15</v>
      </c>
      <c r="BB510" s="1">
        <v>1546000</v>
      </c>
      <c r="BC510" s="1">
        <v>48000</v>
      </c>
      <c r="BD510" s="39" t="s">
        <v>2612</v>
      </c>
      <c r="BG510" s="37">
        <v>3.5399999999999999E-4</v>
      </c>
      <c r="BH510" s="125">
        <v>2.2799999999999998</v>
      </c>
      <c r="BI510" s="125">
        <v>0.16</v>
      </c>
      <c r="BJ510" s="125">
        <f t="shared" si="38"/>
        <v>7.0175438596491242</v>
      </c>
      <c r="BK510" s="125">
        <v>2.3530000000000002</v>
      </c>
      <c r="BL510" s="125">
        <v>0.16759399999999999</v>
      </c>
      <c r="BM510" s="125">
        <f t="shared" si="39"/>
        <v>7.1225669358266037</v>
      </c>
      <c r="BN510" s="36">
        <v>2.427</v>
      </c>
      <c r="BO510" s="36">
        <v>0.168155</v>
      </c>
      <c r="BP510" s="125">
        <f t="shared" si="35"/>
        <v>6.9285125669550887</v>
      </c>
      <c r="BQ510" s="125">
        <v>14.8409</v>
      </c>
      <c r="BR510" s="125">
        <v>81</v>
      </c>
      <c r="BS510" s="125">
        <f t="shared" si="36"/>
        <v>0.65487884741322855</v>
      </c>
      <c r="BT510" s="125">
        <f t="shared" si="37"/>
        <v>49.333333333333343</v>
      </c>
    </row>
    <row r="511" spans="1:72">
      <c r="A511" s="37" t="s">
        <v>2617</v>
      </c>
      <c r="B511" s="37" t="s">
        <v>5842</v>
      </c>
      <c r="C511" s="37" t="s">
        <v>5843</v>
      </c>
      <c r="D511" s="37" t="s">
        <v>3813</v>
      </c>
      <c r="E511" s="37" t="s">
        <v>5844</v>
      </c>
      <c r="F511" s="37">
        <v>25.297000000000001</v>
      </c>
      <c r="G511" s="37" t="s">
        <v>2617</v>
      </c>
      <c r="J511" s="37">
        <v>1.6999999999999999E-3</v>
      </c>
      <c r="K511" s="37">
        <v>1E-3</v>
      </c>
      <c r="L511" s="37">
        <v>1E-3</v>
      </c>
      <c r="M511" s="37">
        <v>3.4600000000000001E-4</v>
      </c>
      <c r="N511" s="37">
        <v>2.9E-5</v>
      </c>
      <c r="O511" s="37">
        <v>2.9E-5</v>
      </c>
      <c r="P511" s="37">
        <v>-0.10407</v>
      </c>
      <c r="Q511" s="37">
        <v>2890.1729999999998</v>
      </c>
      <c r="R511" s="37">
        <v>242.24</v>
      </c>
      <c r="S511" s="37">
        <v>3.2000000000000001E-2</v>
      </c>
      <c r="T511" s="37">
        <v>1.9E-2</v>
      </c>
      <c r="U511" s="37">
        <v>1.9E-2</v>
      </c>
      <c r="V511" s="37">
        <v>6.9034999999999999E-2</v>
      </c>
      <c r="W511" s="37">
        <v>1.1E-4</v>
      </c>
      <c r="X511" s="37">
        <v>4.3000000000000002E-5</v>
      </c>
      <c r="Y511" s="37">
        <v>4.3999999999999999E-5</v>
      </c>
      <c r="Z511" s="37">
        <v>1.7</v>
      </c>
      <c r="AA511" s="37">
        <v>1</v>
      </c>
      <c r="AB511" s="37">
        <v>1</v>
      </c>
      <c r="AC511" s="37">
        <v>2.23</v>
      </c>
      <c r="AD511" s="37">
        <v>0.18</v>
      </c>
      <c r="AE511" s="37">
        <v>0.19</v>
      </c>
      <c r="AF511" s="37">
        <v>2.21</v>
      </c>
      <c r="AG511" s="37">
        <v>0.88</v>
      </c>
      <c r="AH511" s="37">
        <v>0.88</v>
      </c>
      <c r="AI511" s="37">
        <v>-450</v>
      </c>
      <c r="AJ511" s="37">
        <v>660</v>
      </c>
      <c r="AK511" s="37">
        <v>660</v>
      </c>
      <c r="AL511" s="37">
        <v>82.9</v>
      </c>
      <c r="AM511" s="37">
        <v>2.7</v>
      </c>
      <c r="AN511" s="37">
        <v>55.7</v>
      </c>
      <c r="AO511" s="37">
        <v>1.6</v>
      </c>
      <c r="AP511" s="37">
        <v>1.4930000000000001</v>
      </c>
      <c r="AQ511" s="37">
        <v>1.7000000000000001E-2</v>
      </c>
      <c r="AR511" s="37">
        <v>140</v>
      </c>
      <c r="AS511" s="37">
        <v>130</v>
      </c>
      <c r="AT511" s="37">
        <v>572</v>
      </c>
      <c r="AU511" s="37">
        <v>49</v>
      </c>
      <c r="AV511" s="37">
        <v>19</v>
      </c>
      <c r="AW511" s="37">
        <v>12</v>
      </c>
      <c r="BB511" s="1">
        <v>1573000</v>
      </c>
      <c r="BC511" s="1">
        <v>52000</v>
      </c>
      <c r="BD511" s="39" t="s">
        <v>2617</v>
      </c>
      <c r="BG511" s="37">
        <v>3.4600000000000001E-4</v>
      </c>
      <c r="BH511" s="125">
        <v>2.23</v>
      </c>
      <c r="BI511" s="125">
        <v>0.19</v>
      </c>
      <c r="BJ511" s="125">
        <f t="shared" si="38"/>
        <v>8.5201793721973083</v>
      </c>
      <c r="BK511" s="125">
        <v>2.2999999999999998</v>
      </c>
      <c r="BL511" s="125">
        <v>0.19392899999999999</v>
      </c>
      <c r="BM511" s="125">
        <f t="shared" si="39"/>
        <v>8.4316956521739144</v>
      </c>
      <c r="BN511" s="36">
        <v>2.3730000000000002</v>
      </c>
      <c r="BO511" s="36">
        <v>0.194414</v>
      </c>
      <c r="BP511" s="125">
        <f t="shared" si="35"/>
        <v>8.1927517909818803</v>
      </c>
      <c r="BQ511" s="125">
        <v>14.8424</v>
      </c>
      <c r="BR511" s="125">
        <v>82.9</v>
      </c>
      <c r="BS511" s="125">
        <f t="shared" si="36"/>
        <v>0.66979236436704614</v>
      </c>
      <c r="BT511" s="125">
        <f t="shared" si="37"/>
        <v>-31.176470588235293</v>
      </c>
    </row>
    <row r="512" spans="1:72">
      <c r="A512" s="37" t="s">
        <v>2622</v>
      </c>
      <c r="B512" s="37" t="s">
        <v>5845</v>
      </c>
      <c r="C512" s="37" t="s">
        <v>5846</v>
      </c>
      <c r="D512" s="37" t="s">
        <v>3813</v>
      </c>
      <c r="E512" s="37" t="s">
        <v>5847</v>
      </c>
      <c r="F512" s="37">
        <v>24.637</v>
      </c>
      <c r="G512" s="37" t="s">
        <v>2622</v>
      </c>
      <c r="J512" s="37">
        <v>3.8999999999999998E-3</v>
      </c>
      <c r="K512" s="37">
        <v>1.4E-3</v>
      </c>
      <c r="L512" s="37">
        <v>1.4E-3</v>
      </c>
      <c r="M512" s="37">
        <v>3.3599999999999998E-4</v>
      </c>
      <c r="N512" s="37">
        <v>3.1999999999999999E-5</v>
      </c>
      <c r="O512" s="37">
        <v>3.3000000000000003E-5</v>
      </c>
      <c r="P512" s="37">
        <v>1.8081E-2</v>
      </c>
      <c r="Q512" s="37">
        <v>2976.19</v>
      </c>
      <c r="R512" s="37">
        <v>292.30439999999999</v>
      </c>
      <c r="S512" s="37">
        <v>8.5999999999999993E-2</v>
      </c>
      <c r="T512" s="37">
        <v>3.3000000000000002E-2</v>
      </c>
      <c r="U512" s="37">
        <v>3.3000000000000002E-2</v>
      </c>
      <c r="V512" s="37">
        <v>0.25913999999999998</v>
      </c>
      <c r="W512" s="37">
        <v>2.1000000000000001E-4</v>
      </c>
      <c r="X512" s="37">
        <v>8.6000000000000003E-5</v>
      </c>
      <c r="Y512" s="37">
        <v>8.7000000000000001E-5</v>
      </c>
      <c r="Z512" s="37">
        <v>3.9</v>
      </c>
      <c r="AA512" s="37">
        <v>1.4</v>
      </c>
      <c r="AB512" s="37">
        <v>1.4</v>
      </c>
      <c r="AC512" s="37">
        <v>2.17</v>
      </c>
      <c r="AD512" s="37">
        <v>0.21</v>
      </c>
      <c r="AE512" s="37">
        <v>0.21</v>
      </c>
      <c r="AF512" s="37">
        <v>4.2</v>
      </c>
      <c r="AG512" s="37">
        <v>1.7</v>
      </c>
      <c r="AH512" s="37">
        <v>1.7</v>
      </c>
      <c r="AI512" s="37">
        <v>660</v>
      </c>
      <c r="AJ512" s="37">
        <v>730</v>
      </c>
      <c r="AK512" s="37">
        <v>730</v>
      </c>
      <c r="AL512" s="37">
        <v>79.400000000000006</v>
      </c>
      <c r="AM512" s="37">
        <v>2.2999999999999998</v>
      </c>
      <c r="AN512" s="37">
        <v>51.3</v>
      </c>
      <c r="AO512" s="37">
        <v>1.5</v>
      </c>
      <c r="AP512" s="37">
        <v>1.55</v>
      </c>
      <c r="AQ512" s="37">
        <v>1.9E-2</v>
      </c>
      <c r="AR512" s="37">
        <v>100</v>
      </c>
      <c r="AS512" s="37">
        <v>120</v>
      </c>
      <c r="AT512" s="37">
        <v>533</v>
      </c>
      <c r="AU512" s="37">
        <v>52</v>
      </c>
      <c r="AV512" s="37">
        <v>44</v>
      </c>
      <c r="AW512" s="37">
        <v>15</v>
      </c>
      <c r="BB512" s="1">
        <v>1499000</v>
      </c>
      <c r="BC512" s="1">
        <v>44000</v>
      </c>
      <c r="BD512" s="39" t="s">
        <v>2622</v>
      </c>
      <c r="BG512" s="37">
        <v>3.3599999999999998E-4</v>
      </c>
      <c r="BH512" s="125">
        <v>2.17</v>
      </c>
      <c r="BI512" s="125">
        <v>0.21</v>
      </c>
      <c r="BJ512" s="125">
        <f t="shared" si="38"/>
        <v>9.67741935483871</v>
      </c>
      <c r="BK512" s="125">
        <v>2.2349999999999999</v>
      </c>
      <c r="BL512" s="125">
        <v>0.22042</v>
      </c>
      <c r="BM512" s="125">
        <f t="shared" si="39"/>
        <v>9.8621923937360183</v>
      </c>
      <c r="BN512" s="36">
        <v>2.3079999999999998</v>
      </c>
      <c r="BO512" s="36">
        <v>0.22084599999999999</v>
      </c>
      <c r="BP512" s="125">
        <f t="shared" si="35"/>
        <v>9.5687175043327564</v>
      </c>
      <c r="BQ512" s="125">
        <v>14.8095</v>
      </c>
      <c r="BR512" s="125">
        <v>79.400000000000006</v>
      </c>
      <c r="BS512" s="125">
        <f t="shared" si="36"/>
        <v>0.64516129032258063</v>
      </c>
      <c r="BT512" s="125">
        <f t="shared" si="37"/>
        <v>44.358974358974358</v>
      </c>
    </row>
    <row r="513" spans="1:72">
      <c r="A513" s="37" t="s">
        <v>2627</v>
      </c>
      <c r="B513" s="37" t="s">
        <v>5848</v>
      </c>
      <c r="C513" s="37" t="s">
        <v>5849</v>
      </c>
      <c r="D513" s="37" t="s">
        <v>3853</v>
      </c>
      <c r="E513" s="37" t="s">
        <v>5850</v>
      </c>
      <c r="F513" s="37">
        <v>25.952999999999999</v>
      </c>
      <c r="G513" s="37" t="s">
        <v>2627</v>
      </c>
      <c r="J513" s="37">
        <v>4.0000000000000001E-3</v>
      </c>
      <c r="K513" s="37">
        <v>1.1999999999999999E-3</v>
      </c>
      <c r="L513" s="37">
        <v>1.1999999999999999E-3</v>
      </c>
      <c r="M513" s="37">
        <v>3.6600000000000001E-4</v>
      </c>
      <c r="N513" s="37">
        <v>2.0999999999999999E-5</v>
      </c>
      <c r="O513" s="37">
        <v>2.1999999999999999E-5</v>
      </c>
      <c r="P513" s="37">
        <v>2.2286E-2</v>
      </c>
      <c r="Q513" s="37">
        <v>2732.24</v>
      </c>
      <c r="R513" s="37">
        <v>164.233</v>
      </c>
      <c r="S513" s="37">
        <v>0.08</v>
      </c>
      <c r="T513" s="37">
        <v>2.5000000000000001E-2</v>
      </c>
      <c r="U513" s="37">
        <v>2.5000000000000001E-2</v>
      </c>
      <c r="V513" s="37">
        <v>0.19822000000000001</v>
      </c>
      <c r="W513" s="37">
        <v>1.25E-4</v>
      </c>
      <c r="X513" s="37">
        <v>4.8000000000000001E-5</v>
      </c>
      <c r="Y513" s="37">
        <v>4.8999999999999998E-5</v>
      </c>
      <c r="Z513" s="37">
        <v>4</v>
      </c>
      <c r="AA513" s="37">
        <v>1.2</v>
      </c>
      <c r="AB513" s="37">
        <v>1.2</v>
      </c>
      <c r="AC513" s="37">
        <v>2.36</v>
      </c>
      <c r="AD513" s="37">
        <v>0.14000000000000001</v>
      </c>
      <c r="AE513" s="37">
        <v>0.14000000000000001</v>
      </c>
      <c r="AF513" s="37">
        <v>2.5299999999999998</v>
      </c>
      <c r="AG513" s="37">
        <v>0.98</v>
      </c>
      <c r="AH513" s="37">
        <v>0.99</v>
      </c>
      <c r="AI513" s="37">
        <v>710</v>
      </c>
      <c r="AJ513" s="37">
        <v>610</v>
      </c>
      <c r="AK513" s="37">
        <v>610</v>
      </c>
      <c r="AL513" s="37">
        <v>80.8</v>
      </c>
      <c r="AM513" s="37">
        <v>2.5</v>
      </c>
      <c r="AN513" s="37">
        <v>52.3</v>
      </c>
      <c r="AO513" s="37">
        <v>1.4</v>
      </c>
      <c r="AP513" s="37">
        <v>1.548</v>
      </c>
      <c r="AQ513" s="37">
        <v>1.7000000000000001E-2</v>
      </c>
      <c r="AR513" s="37">
        <v>-36</v>
      </c>
      <c r="AS513" s="37">
        <v>83</v>
      </c>
      <c r="AT513" s="37">
        <v>575</v>
      </c>
      <c r="AU513" s="37">
        <v>34</v>
      </c>
      <c r="AV513" s="37">
        <v>45</v>
      </c>
      <c r="AW513" s="37">
        <v>13</v>
      </c>
      <c r="BB513" s="1">
        <v>1520000</v>
      </c>
      <c r="BC513" s="1">
        <v>47000</v>
      </c>
      <c r="BD513" s="39" t="s">
        <v>2627</v>
      </c>
      <c r="BG513" s="37">
        <v>3.6600000000000001E-4</v>
      </c>
      <c r="BH513" s="125">
        <v>2.36</v>
      </c>
      <c r="BI513" s="125">
        <v>0.14000000000000001</v>
      </c>
      <c r="BJ513" s="125">
        <f t="shared" si="38"/>
        <v>5.9322033898305095</v>
      </c>
      <c r="BK513" s="125">
        <v>2.4329999999999998</v>
      </c>
      <c r="BL513" s="125">
        <v>0.14791799999999999</v>
      </c>
      <c r="BM513" s="125">
        <f t="shared" si="39"/>
        <v>6.0796547472256472</v>
      </c>
      <c r="BN513" s="36">
        <v>2.5059999999999998</v>
      </c>
      <c r="BO513" s="36">
        <v>0.14855399999999999</v>
      </c>
      <c r="BP513" s="125">
        <f t="shared" si="35"/>
        <v>5.9279329608938554</v>
      </c>
      <c r="BQ513" s="125">
        <v>14.8537</v>
      </c>
      <c r="BR513" s="125">
        <v>80.8</v>
      </c>
      <c r="BS513" s="125">
        <f t="shared" si="36"/>
        <v>0.64599483204134367</v>
      </c>
      <c r="BT513" s="125">
        <f t="shared" si="37"/>
        <v>41</v>
      </c>
    </row>
    <row r="514" spans="1:72">
      <c r="A514" s="37" t="s">
        <v>2632</v>
      </c>
      <c r="B514" s="37" t="s">
        <v>5851</v>
      </c>
      <c r="C514" s="37" t="s">
        <v>5852</v>
      </c>
      <c r="D514" s="37" t="s">
        <v>3853</v>
      </c>
      <c r="E514" s="37" t="s">
        <v>5853</v>
      </c>
      <c r="F514" s="37">
        <v>26.181000000000001</v>
      </c>
      <c r="G514" s="37" t="s">
        <v>2632</v>
      </c>
      <c r="J514" s="37">
        <v>4.1000000000000003E-3</v>
      </c>
      <c r="K514" s="37">
        <v>1.1999999999999999E-3</v>
      </c>
      <c r="L514" s="37">
        <v>1.1999999999999999E-3</v>
      </c>
      <c r="M514" s="37">
        <v>3.7199999999999999E-4</v>
      </c>
      <c r="N514" s="37">
        <v>3.1000000000000001E-5</v>
      </c>
      <c r="O514" s="37">
        <v>3.1000000000000001E-5</v>
      </c>
      <c r="P514" s="37">
        <v>-3.2066999999999998E-2</v>
      </c>
      <c r="Q514" s="37">
        <v>2688.172</v>
      </c>
      <c r="R514" s="37">
        <v>224.01429999999999</v>
      </c>
      <c r="S514" s="37">
        <v>0.09</v>
      </c>
      <c r="T514" s="37">
        <v>2.5999999999999999E-2</v>
      </c>
      <c r="U514" s="37">
        <v>2.5999999999999999E-2</v>
      </c>
      <c r="V514" s="37">
        <v>0.10326</v>
      </c>
      <c r="W514" s="37">
        <v>1.47E-4</v>
      </c>
      <c r="X514" s="37">
        <v>5.5000000000000002E-5</v>
      </c>
      <c r="Y514" s="37">
        <v>5.5999999999999999E-5</v>
      </c>
      <c r="Z514" s="37">
        <v>4.2</v>
      </c>
      <c r="AA514" s="37">
        <v>1.2</v>
      </c>
      <c r="AB514" s="37">
        <v>1.2</v>
      </c>
      <c r="AC514" s="37">
        <v>2.39</v>
      </c>
      <c r="AD514" s="37">
        <v>0.2</v>
      </c>
      <c r="AE514" s="37">
        <v>0.2</v>
      </c>
      <c r="AF514" s="37">
        <v>3</v>
      </c>
      <c r="AG514" s="37">
        <v>1.1000000000000001</v>
      </c>
      <c r="AH514" s="37">
        <v>1.1000000000000001</v>
      </c>
      <c r="AI514" s="37">
        <v>910</v>
      </c>
      <c r="AJ514" s="37">
        <v>540</v>
      </c>
      <c r="AK514" s="37">
        <v>540</v>
      </c>
      <c r="AL514" s="37">
        <v>108.2</v>
      </c>
      <c r="AM514" s="37">
        <v>4.5999999999999996</v>
      </c>
      <c r="AN514" s="37">
        <v>83</v>
      </c>
      <c r="AO514" s="37">
        <v>2.9</v>
      </c>
      <c r="AP514" s="37">
        <v>1.3260000000000001</v>
      </c>
      <c r="AQ514" s="37">
        <v>1.4E-2</v>
      </c>
      <c r="AR514" s="37">
        <v>80</v>
      </c>
      <c r="AS514" s="37">
        <v>100</v>
      </c>
      <c r="AT514" s="37">
        <v>796</v>
      </c>
      <c r="AU514" s="37">
        <v>63</v>
      </c>
      <c r="AV514" s="37">
        <v>70</v>
      </c>
      <c r="AW514" s="37">
        <v>20</v>
      </c>
      <c r="BB514" s="1">
        <v>2024000</v>
      </c>
      <c r="BC514" s="1">
        <v>86000</v>
      </c>
      <c r="BD514" s="39" t="s">
        <v>2632</v>
      </c>
      <c r="BJ514" s="125" t="e">
        <f t="shared" si="38"/>
        <v>#DIV/0!</v>
      </c>
      <c r="BM514" s="125" t="e">
        <f t="shared" si="39"/>
        <v>#DIV/0!</v>
      </c>
      <c r="BP514" s="125" t="e">
        <f t="shared" ref="BP514:BP577" si="40">BO514/BN514*100</f>
        <v>#DIV/0!</v>
      </c>
      <c r="BS514" s="125">
        <f t="shared" ref="BS514:BS578" si="41">1/AP514</f>
        <v>0.75414781297134237</v>
      </c>
      <c r="BT514" s="125">
        <f t="shared" ref="BT514:BT578" si="42">(1-(AC514)/(Z514))*100</f>
        <v>43.095238095238095</v>
      </c>
    </row>
    <row r="515" spans="1:72">
      <c r="A515" s="37" t="s">
        <v>2637</v>
      </c>
      <c r="B515" s="37" t="s">
        <v>5854</v>
      </c>
      <c r="C515" s="37" t="s">
        <v>5855</v>
      </c>
      <c r="D515" s="37" t="s">
        <v>3853</v>
      </c>
      <c r="E515" s="37" t="s">
        <v>5856</v>
      </c>
      <c r="F515" s="37">
        <v>17.035</v>
      </c>
      <c r="G515" s="37" t="s">
        <v>2637</v>
      </c>
      <c r="J515" s="37">
        <v>3.7000000000000002E-3</v>
      </c>
      <c r="K515" s="37">
        <v>1.6000000000000001E-3</v>
      </c>
      <c r="L515" s="37">
        <v>1.6000000000000001E-3</v>
      </c>
      <c r="M515" s="37">
        <v>3.3700000000000001E-4</v>
      </c>
      <c r="N515" s="37">
        <v>3.1000000000000001E-5</v>
      </c>
      <c r="O515" s="37">
        <v>3.1000000000000001E-5</v>
      </c>
      <c r="P515" s="37">
        <v>0.12003</v>
      </c>
      <c r="Q515" s="37">
        <v>2967.3589999999999</v>
      </c>
      <c r="R515" s="37">
        <v>272.96179999999998</v>
      </c>
      <c r="S515" s="37">
        <v>7.6999999999999999E-2</v>
      </c>
      <c r="T515" s="37">
        <v>3.5000000000000003E-2</v>
      </c>
      <c r="U515" s="37">
        <v>3.5000000000000003E-2</v>
      </c>
      <c r="V515" s="37">
        <v>-5.4809999999999998E-2</v>
      </c>
      <c r="W515" s="37">
        <v>1E-4</v>
      </c>
      <c r="X515" s="37">
        <v>6.2000000000000003E-5</v>
      </c>
      <c r="Y515" s="37">
        <v>6.2000000000000003E-5</v>
      </c>
      <c r="Z515" s="37">
        <v>3.7</v>
      </c>
      <c r="AA515" s="37">
        <v>1.6</v>
      </c>
      <c r="AB515" s="37">
        <v>1.6</v>
      </c>
      <c r="AC515" s="37">
        <v>2.17</v>
      </c>
      <c r="AD515" s="37">
        <v>0.2</v>
      </c>
      <c r="AE515" s="37">
        <v>0.2</v>
      </c>
      <c r="AF515" s="37">
        <v>2</v>
      </c>
      <c r="AG515" s="37">
        <v>1.3</v>
      </c>
      <c r="AH515" s="37">
        <v>1.3</v>
      </c>
      <c r="AI515" s="37">
        <v>460</v>
      </c>
      <c r="AJ515" s="37">
        <v>820</v>
      </c>
      <c r="AK515" s="37">
        <v>830</v>
      </c>
      <c r="AL515" s="37">
        <v>84.4</v>
      </c>
      <c r="AM515" s="37">
        <v>3.1</v>
      </c>
      <c r="AN515" s="37">
        <v>54</v>
      </c>
      <c r="AO515" s="37">
        <v>2.2000000000000002</v>
      </c>
      <c r="AP515" s="37">
        <v>1.57</v>
      </c>
      <c r="AQ515" s="37">
        <v>1.7000000000000001E-2</v>
      </c>
      <c r="AR515" s="37">
        <v>-73</v>
      </c>
      <c r="AS515" s="37">
        <v>99</v>
      </c>
      <c r="AT515" s="37">
        <v>536</v>
      </c>
      <c r="AU515" s="37">
        <v>47</v>
      </c>
      <c r="AV515" s="37">
        <v>43</v>
      </c>
      <c r="AW515" s="37">
        <v>19</v>
      </c>
      <c r="BB515" s="1">
        <v>1572000</v>
      </c>
      <c r="BC515" s="1">
        <v>58000</v>
      </c>
      <c r="BD515" s="39" t="s">
        <v>2637</v>
      </c>
      <c r="BG515" s="37">
        <v>3.3700000000000001E-4</v>
      </c>
      <c r="BH515" s="125">
        <v>2.17</v>
      </c>
      <c r="BI515" s="125">
        <v>0.2</v>
      </c>
      <c r="BJ515" s="125">
        <f t="shared" ref="BJ515:BJ578" si="43">BI515/BH515*100</f>
        <v>9.216589861751153</v>
      </c>
      <c r="BK515" s="125">
        <v>2.2410000000000001</v>
      </c>
      <c r="BL515" s="125">
        <v>0.20711299999999999</v>
      </c>
      <c r="BM515" s="125">
        <f t="shared" ref="BM515:BM578" si="44">BL515/BK515*100</f>
        <v>9.2419901829540372</v>
      </c>
      <c r="BN515" s="36">
        <v>2.3140000000000001</v>
      </c>
      <c r="BO515" s="36">
        <v>0.207567</v>
      </c>
      <c r="BP515" s="125">
        <f t="shared" si="40"/>
        <v>8.9700518582541058</v>
      </c>
      <c r="BQ515" s="125">
        <v>14.8355</v>
      </c>
      <c r="BR515" s="125">
        <v>84.4</v>
      </c>
      <c r="BS515" s="125">
        <f t="shared" si="41"/>
        <v>0.63694267515923564</v>
      </c>
      <c r="BT515" s="125">
        <f t="shared" si="42"/>
        <v>41.351351351351354</v>
      </c>
    </row>
    <row r="516" spans="1:72">
      <c r="A516" s="37" t="s">
        <v>5857</v>
      </c>
      <c r="B516" s="37" t="s">
        <v>5858</v>
      </c>
      <c r="C516" s="37" t="s">
        <v>5859</v>
      </c>
      <c r="D516" s="37" t="s">
        <v>3853</v>
      </c>
      <c r="E516" s="37" t="s">
        <v>5860</v>
      </c>
      <c r="F516" s="37">
        <v>26.344999999999999</v>
      </c>
      <c r="G516" s="37" t="s">
        <v>5857</v>
      </c>
      <c r="J516" s="37">
        <v>3.2000000000000002E-3</v>
      </c>
      <c r="K516" s="37">
        <v>1.2999999999999999E-3</v>
      </c>
      <c r="L516" s="37">
        <v>1.2999999999999999E-3</v>
      </c>
      <c r="M516" s="37">
        <v>3.6200000000000002E-4</v>
      </c>
      <c r="N516" s="37">
        <v>3.1000000000000001E-5</v>
      </c>
      <c r="O516" s="37">
        <v>3.1000000000000001E-5</v>
      </c>
      <c r="P516" s="37">
        <v>8.7748000000000007E-2</v>
      </c>
      <c r="Q516" s="37">
        <v>2762.431</v>
      </c>
      <c r="R516" s="37">
        <v>236.56180000000001</v>
      </c>
      <c r="S516" s="37">
        <v>0.05</v>
      </c>
      <c r="T516" s="37">
        <v>2.1999999999999999E-2</v>
      </c>
      <c r="U516" s="37">
        <v>2.1999999999999999E-2</v>
      </c>
      <c r="V516" s="37">
        <v>6.8430000000000005E-2</v>
      </c>
      <c r="W516" s="37">
        <v>9.0000000000000006E-5</v>
      </c>
      <c r="X516" s="37">
        <v>3.8000000000000002E-5</v>
      </c>
      <c r="Y516" s="37">
        <v>3.8000000000000002E-5</v>
      </c>
      <c r="Z516" s="37">
        <v>3.2</v>
      </c>
      <c r="AA516" s="37">
        <v>1.3</v>
      </c>
      <c r="AB516" s="37">
        <v>1.3</v>
      </c>
      <c r="AC516" s="37">
        <v>2.33</v>
      </c>
      <c r="AD516" s="37">
        <v>0.2</v>
      </c>
      <c r="AE516" s="37">
        <v>0.2</v>
      </c>
      <c r="AF516" s="37">
        <v>1.82</v>
      </c>
      <c r="AG516" s="37">
        <v>0.77</v>
      </c>
      <c r="AH516" s="37">
        <v>0.77</v>
      </c>
      <c r="AI516" s="37">
        <v>-60</v>
      </c>
      <c r="AJ516" s="37">
        <v>610</v>
      </c>
      <c r="AK516" s="37">
        <v>610</v>
      </c>
      <c r="AL516" s="37">
        <v>77.099999999999994</v>
      </c>
      <c r="AM516" s="37">
        <v>2.2999999999999998</v>
      </c>
      <c r="AN516" s="37">
        <v>49</v>
      </c>
      <c r="AO516" s="37">
        <v>1.5</v>
      </c>
      <c r="AP516" s="37">
        <v>1.56</v>
      </c>
      <c r="AQ516" s="37">
        <v>1.4999999999999999E-2</v>
      </c>
      <c r="AR516" s="37">
        <v>29</v>
      </c>
      <c r="AS516" s="37">
        <v>93</v>
      </c>
      <c r="AT516" s="37">
        <v>536</v>
      </c>
      <c r="AU516" s="37">
        <v>49</v>
      </c>
      <c r="AV516" s="37">
        <v>30</v>
      </c>
      <c r="AW516" s="37">
        <v>13</v>
      </c>
      <c r="BB516" s="1">
        <v>1428000</v>
      </c>
      <c r="BC516" s="1">
        <v>43000</v>
      </c>
      <c r="BD516" s="39" t="s">
        <v>5857</v>
      </c>
      <c r="BG516" s="37">
        <v>3.6200000000000002E-4</v>
      </c>
      <c r="BH516" s="125">
        <v>2.33</v>
      </c>
      <c r="BI516" s="125">
        <v>0.2</v>
      </c>
      <c r="BJ516" s="125">
        <f t="shared" si="43"/>
        <v>8.5836909871244629</v>
      </c>
      <c r="BK516" s="125">
        <v>2.407</v>
      </c>
      <c r="BL516" s="125">
        <v>0.20729600000000001</v>
      </c>
      <c r="BM516" s="125">
        <f t="shared" si="44"/>
        <v>8.6122143747403417</v>
      </c>
      <c r="BN516" s="36">
        <v>2.48</v>
      </c>
      <c r="BO516" s="36">
        <v>0.20774899999999999</v>
      </c>
      <c r="BP516" s="125">
        <f t="shared" si="40"/>
        <v>8.3769758064516129</v>
      </c>
      <c r="BQ516" s="125">
        <v>14.826700000000001</v>
      </c>
      <c r="BR516" s="125">
        <v>77.099999999999994</v>
      </c>
      <c r="BS516" s="125">
        <f t="shared" si="41"/>
        <v>0.64102564102564097</v>
      </c>
      <c r="BT516" s="125">
        <f t="shared" si="42"/>
        <v>27.187499999999996</v>
      </c>
    </row>
    <row r="517" spans="1:72">
      <c r="A517" s="37" t="s">
        <v>5861</v>
      </c>
      <c r="B517" s="37" t="s">
        <v>5862</v>
      </c>
      <c r="C517" s="37" t="s">
        <v>5863</v>
      </c>
      <c r="D517" s="37" t="s">
        <v>3853</v>
      </c>
      <c r="E517" s="37" t="s">
        <v>5864</v>
      </c>
      <c r="F517" s="37">
        <v>26.946000000000002</v>
      </c>
      <c r="G517" s="37" t="s">
        <v>5861</v>
      </c>
      <c r="J517" s="37">
        <v>3.8999999999999998E-3</v>
      </c>
      <c r="K517" s="37">
        <v>1.1999999999999999E-3</v>
      </c>
      <c r="L517" s="37">
        <v>1.1999999999999999E-3</v>
      </c>
      <c r="M517" s="37">
        <v>3.5100000000000002E-4</v>
      </c>
      <c r="N517" s="37">
        <v>2.4000000000000001E-5</v>
      </c>
      <c r="O517" s="37">
        <v>2.4000000000000001E-5</v>
      </c>
      <c r="P517" s="37">
        <v>7.7354000000000006E-2</v>
      </c>
      <c r="Q517" s="37">
        <v>2849.0030000000002</v>
      </c>
      <c r="R517" s="37">
        <v>194.80359999999999</v>
      </c>
      <c r="S517" s="37">
        <v>0.08</v>
      </c>
      <c r="T517" s="37">
        <v>2.4E-2</v>
      </c>
      <c r="U517" s="37">
        <v>2.4E-2</v>
      </c>
      <c r="V517" s="37">
        <v>0.14163000000000001</v>
      </c>
      <c r="W517" s="37">
        <v>1.06E-4</v>
      </c>
      <c r="X517" s="37">
        <v>4.6999999999999997E-5</v>
      </c>
      <c r="Y517" s="37">
        <v>4.8000000000000001E-5</v>
      </c>
      <c r="Z517" s="37">
        <v>3.9</v>
      </c>
      <c r="AA517" s="37">
        <v>1.2</v>
      </c>
      <c r="AB517" s="37">
        <v>1.2</v>
      </c>
      <c r="AC517" s="37">
        <v>2.2599999999999998</v>
      </c>
      <c r="AD517" s="37">
        <v>0.16</v>
      </c>
      <c r="AE517" s="37">
        <v>0.16</v>
      </c>
      <c r="AF517" s="37">
        <v>2.13</v>
      </c>
      <c r="AG517" s="37">
        <v>0.95</v>
      </c>
      <c r="AH517" s="37">
        <v>0.96</v>
      </c>
      <c r="AI517" s="37">
        <v>570</v>
      </c>
      <c r="AJ517" s="37">
        <v>600</v>
      </c>
      <c r="AK517" s="37">
        <v>600</v>
      </c>
      <c r="AL517" s="37">
        <v>82.1</v>
      </c>
      <c r="AM517" s="37">
        <v>2.9</v>
      </c>
      <c r="AN517" s="37">
        <v>53.1</v>
      </c>
      <c r="AO517" s="37">
        <v>1.9</v>
      </c>
      <c r="AP517" s="37">
        <v>1.5429999999999999</v>
      </c>
      <c r="AQ517" s="37">
        <v>1.6E-2</v>
      </c>
      <c r="AR517" s="37">
        <v>0</v>
      </c>
      <c r="AS517" s="37">
        <v>100</v>
      </c>
      <c r="AT517" s="37">
        <v>556</v>
      </c>
      <c r="AU517" s="37">
        <v>43</v>
      </c>
      <c r="AV517" s="37">
        <v>43</v>
      </c>
      <c r="AW517" s="37">
        <v>14</v>
      </c>
      <c r="BB517" s="1">
        <v>1515000</v>
      </c>
      <c r="BC517" s="1">
        <v>54000</v>
      </c>
      <c r="BD517" s="39" t="s">
        <v>5861</v>
      </c>
      <c r="BG517" s="37">
        <v>3.5100000000000002E-4</v>
      </c>
      <c r="BH517" s="125">
        <v>2.2599999999999998</v>
      </c>
      <c r="BI517" s="125">
        <v>0.16</v>
      </c>
      <c r="BJ517" s="125">
        <f t="shared" si="43"/>
        <v>7.0796460176991163</v>
      </c>
      <c r="BK517" s="125">
        <v>2.3330000000000002</v>
      </c>
      <c r="BL517" s="125">
        <v>0.16097900000000001</v>
      </c>
      <c r="BM517" s="125">
        <f t="shared" si="44"/>
        <v>6.9000857265323621</v>
      </c>
      <c r="BN517" s="36">
        <v>2.407</v>
      </c>
      <c r="BO517" s="36">
        <v>0.16156300000000001</v>
      </c>
      <c r="BP517" s="125">
        <f t="shared" si="40"/>
        <v>6.7122143747403413</v>
      </c>
      <c r="BQ517" s="125">
        <v>14.841799999999999</v>
      </c>
      <c r="BR517" s="125">
        <v>82.1</v>
      </c>
      <c r="BS517" s="125">
        <f t="shared" si="41"/>
        <v>0.64808813998703829</v>
      </c>
      <c r="BT517" s="125">
        <f t="shared" si="42"/>
        <v>42.051282051282058</v>
      </c>
    </row>
    <row r="518" spans="1:72">
      <c r="A518" s="37" t="s">
        <v>5865</v>
      </c>
      <c r="B518" s="37" t="s">
        <v>5866</v>
      </c>
      <c r="C518" s="37" t="s">
        <v>5867</v>
      </c>
      <c r="D518" s="37" t="s">
        <v>3853</v>
      </c>
      <c r="E518" s="37" t="s">
        <v>5868</v>
      </c>
      <c r="F518" s="37">
        <v>27.346</v>
      </c>
      <c r="G518" s="37" t="s">
        <v>5865</v>
      </c>
      <c r="J518" s="37">
        <v>3.8999999999999998E-3</v>
      </c>
      <c r="K518" s="37">
        <v>1.1999999999999999E-3</v>
      </c>
      <c r="L518" s="37">
        <v>1.1999999999999999E-3</v>
      </c>
      <c r="M518" s="37">
        <v>3.6400000000000001E-4</v>
      </c>
      <c r="N518" s="37">
        <v>2.5999999999999998E-5</v>
      </c>
      <c r="O518" s="37">
        <v>2.6999999999999999E-5</v>
      </c>
      <c r="P518" s="37">
        <v>0.14791000000000001</v>
      </c>
      <c r="Q518" s="37">
        <v>2747.2530000000002</v>
      </c>
      <c r="R518" s="37">
        <v>203.77969999999999</v>
      </c>
      <c r="S518" s="37">
        <v>7.2999999999999995E-2</v>
      </c>
      <c r="T518" s="37">
        <v>2.4E-2</v>
      </c>
      <c r="U518" s="37">
        <v>2.4E-2</v>
      </c>
      <c r="V518" s="37">
        <v>0.11620999999999999</v>
      </c>
      <c r="W518" s="37">
        <v>1.02E-4</v>
      </c>
      <c r="X518" s="37">
        <v>3.8999999999999999E-5</v>
      </c>
      <c r="Y518" s="37">
        <v>3.8999999999999999E-5</v>
      </c>
      <c r="Z518" s="37">
        <v>3.9</v>
      </c>
      <c r="AA518" s="37">
        <v>1.2</v>
      </c>
      <c r="AB518" s="37">
        <v>1.2</v>
      </c>
      <c r="AC518" s="37">
        <v>2.35</v>
      </c>
      <c r="AD518" s="37">
        <v>0.17</v>
      </c>
      <c r="AE518" s="37">
        <v>0.17</v>
      </c>
      <c r="AF518" s="37">
        <v>2.0699999999999998</v>
      </c>
      <c r="AG518" s="37">
        <v>0.79</v>
      </c>
      <c r="AH518" s="37">
        <v>0.79</v>
      </c>
      <c r="AI518" s="37">
        <v>480</v>
      </c>
      <c r="AJ518" s="37">
        <v>620</v>
      </c>
      <c r="AK518" s="37">
        <v>620</v>
      </c>
      <c r="AL518" s="37">
        <v>81.900000000000006</v>
      </c>
      <c r="AM518" s="37">
        <v>3.2</v>
      </c>
      <c r="AN518" s="37">
        <v>53.2</v>
      </c>
      <c r="AO518" s="37">
        <v>2</v>
      </c>
      <c r="AP518" s="37">
        <v>1.536</v>
      </c>
      <c r="AQ518" s="37">
        <v>1.2999999999999999E-2</v>
      </c>
      <c r="AR518" s="37">
        <v>80</v>
      </c>
      <c r="AS518" s="37">
        <v>110</v>
      </c>
      <c r="AT518" s="37">
        <v>561</v>
      </c>
      <c r="AU518" s="37">
        <v>42</v>
      </c>
      <c r="AV518" s="37">
        <v>42</v>
      </c>
      <c r="AW518" s="37">
        <v>13</v>
      </c>
      <c r="BB518" s="1">
        <v>1502000</v>
      </c>
      <c r="BC518" s="1">
        <v>59000</v>
      </c>
      <c r="BD518" s="39" t="s">
        <v>5865</v>
      </c>
      <c r="BG518" s="37">
        <v>3.6400000000000001E-4</v>
      </c>
      <c r="BH518" s="125">
        <v>2.35</v>
      </c>
      <c r="BI518" s="125">
        <v>0.17</v>
      </c>
      <c r="BJ518" s="125">
        <f t="shared" si="43"/>
        <v>7.2340425531914905</v>
      </c>
      <c r="BK518" s="125">
        <v>2.419</v>
      </c>
      <c r="BL518" s="125">
        <v>0.18080599999999999</v>
      </c>
      <c r="BM518" s="125">
        <f t="shared" si="44"/>
        <v>7.4744109136006616</v>
      </c>
      <c r="BN518" s="36">
        <v>2.4929999999999999</v>
      </c>
      <c r="BO518" s="36">
        <v>0.18132599999999999</v>
      </c>
      <c r="BP518" s="125">
        <f t="shared" si="40"/>
        <v>7.2734055354993981</v>
      </c>
      <c r="BQ518" s="125">
        <v>14.857900000000001</v>
      </c>
      <c r="BR518" s="125">
        <v>81.900000000000006</v>
      </c>
      <c r="BS518" s="125">
        <f t="shared" si="41"/>
        <v>0.65104166666666663</v>
      </c>
      <c r="BT518" s="125">
        <f t="shared" si="42"/>
        <v>39.743589743589737</v>
      </c>
    </row>
    <row r="519" spans="1:72">
      <c r="BJ519" s="125" t="e">
        <f t="shared" si="43"/>
        <v>#DIV/0!</v>
      </c>
      <c r="BM519" s="125" t="e">
        <f t="shared" si="44"/>
        <v>#DIV/0!</v>
      </c>
      <c r="BP519" s="125" t="e">
        <f t="shared" si="40"/>
        <v>#DIV/0!</v>
      </c>
      <c r="BS519" s="125" t="e">
        <f t="shared" si="41"/>
        <v>#DIV/0!</v>
      </c>
      <c r="BT519" s="125" t="e">
        <f t="shared" si="42"/>
        <v>#DIV/0!</v>
      </c>
    </row>
    <row r="520" spans="1:72">
      <c r="A520" s="37" t="s">
        <v>2642</v>
      </c>
      <c r="B520" s="37" t="s">
        <v>5869</v>
      </c>
      <c r="C520" s="37" t="s">
        <v>5870</v>
      </c>
      <c r="D520" s="37" t="s">
        <v>3813</v>
      </c>
      <c r="E520" s="37" t="s">
        <v>5871</v>
      </c>
      <c r="F520" s="37">
        <v>26.484999999999999</v>
      </c>
      <c r="G520" s="37" t="s">
        <v>2642</v>
      </c>
      <c r="J520" s="37">
        <v>0.82189999999999996</v>
      </c>
      <c r="K520" s="37">
        <v>9.5999999999999992E-3</v>
      </c>
      <c r="L520" s="37">
        <v>1.7000000000000001E-2</v>
      </c>
      <c r="M520" s="37">
        <v>9.7820000000000004E-2</v>
      </c>
      <c r="N520" s="37">
        <v>9.2000000000000003E-4</v>
      </c>
      <c r="O520" s="37">
        <v>1.4E-3</v>
      </c>
      <c r="P520" s="37">
        <v>0.46779999999999999</v>
      </c>
      <c r="Q520" s="37">
        <v>10.222860000000001</v>
      </c>
      <c r="R520" s="37">
        <v>0.14630960000000001</v>
      </c>
      <c r="S520" s="37">
        <v>6.0400000000000002E-2</v>
      </c>
      <c r="T520" s="37">
        <v>6.6E-4</v>
      </c>
      <c r="U520" s="37">
        <v>8.8999999999999995E-4</v>
      </c>
      <c r="V520" s="37">
        <v>0.39121</v>
      </c>
      <c r="W520" s="37">
        <v>2.9399999999999999E-2</v>
      </c>
      <c r="X520" s="37">
        <v>1.5E-3</v>
      </c>
      <c r="Y520" s="37">
        <v>2.0999999999999999E-3</v>
      </c>
      <c r="Z520" s="37">
        <v>609</v>
      </c>
      <c r="AA520" s="37">
        <v>5.3</v>
      </c>
      <c r="AB520" s="37">
        <v>9.6999999999999993</v>
      </c>
      <c r="AC520" s="37">
        <v>601.6</v>
      </c>
      <c r="AD520" s="37">
        <v>5.4</v>
      </c>
      <c r="AE520" s="37">
        <v>8.3000000000000007</v>
      </c>
      <c r="AF520" s="37">
        <v>586</v>
      </c>
      <c r="AG520" s="37">
        <v>29</v>
      </c>
      <c r="AH520" s="37">
        <v>41</v>
      </c>
      <c r="AI520" s="37">
        <v>616</v>
      </c>
      <c r="AJ520" s="37">
        <v>24</v>
      </c>
      <c r="AK520" s="37">
        <v>32</v>
      </c>
      <c r="AL520" s="37">
        <v>319</v>
      </c>
      <c r="AM520" s="37">
        <v>13</v>
      </c>
      <c r="AN520" s="37">
        <v>10.52</v>
      </c>
      <c r="AO520" s="37">
        <v>0.39</v>
      </c>
      <c r="AP520" s="37">
        <v>29.79</v>
      </c>
      <c r="AQ520" s="37">
        <v>0.36</v>
      </c>
      <c r="AR520" s="37">
        <v>-40</v>
      </c>
      <c r="AS520" s="37">
        <v>100</v>
      </c>
      <c r="AT520" s="1">
        <v>635000</v>
      </c>
      <c r="AU520" s="1">
        <v>15000</v>
      </c>
      <c r="AV520" s="37">
        <v>37950</v>
      </c>
      <c r="AW520" s="37">
        <v>940</v>
      </c>
      <c r="BB520" s="1">
        <v>6240000</v>
      </c>
      <c r="BC520" s="1">
        <v>250000</v>
      </c>
      <c r="BD520" s="39" t="s">
        <v>2642</v>
      </c>
      <c r="BG520" s="37">
        <v>9.7820000000000004E-2</v>
      </c>
      <c r="BH520" s="125">
        <v>601.6</v>
      </c>
      <c r="BI520" s="125">
        <v>8.3000000000000007</v>
      </c>
      <c r="BJ520" s="125">
        <f t="shared" si="43"/>
        <v>1.3796542553191489</v>
      </c>
      <c r="BK520" s="125">
        <v>601.09699999999998</v>
      </c>
      <c r="BL520" s="125">
        <v>8.2671200000000002</v>
      </c>
      <c r="BM520" s="125">
        <f t="shared" si="44"/>
        <v>1.3753387556417684</v>
      </c>
      <c r="BN520" s="36">
        <v>601.16399999999999</v>
      </c>
      <c r="BO520" s="36">
        <v>8.2670399999999997</v>
      </c>
      <c r="BP520" s="125">
        <f t="shared" si="40"/>
        <v>1.3751721659979641</v>
      </c>
      <c r="BQ520" s="125">
        <v>17.8231</v>
      </c>
      <c r="BS520" s="125">
        <f t="shared" si="41"/>
        <v>3.3568311513930853E-2</v>
      </c>
      <c r="BT520" s="125">
        <f t="shared" si="42"/>
        <v>1.2151067323481035</v>
      </c>
    </row>
    <row r="521" spans="1:72">
      <c r="A521" s="37" t="s">
        <v>2647</v>
      </c>
      <c r="B521" s="37" t="s">
        <v>5872</v>
      </c>
      <c r="C521" s="37" t="s">
        <v>5873</v>
      </c>
      <c r="D521" s="37" t="s">
        <v>3813</v>
      </c>
      <c r="E521" s="37" t="s">
        <v>5874</v>
      </c>
      <c r="F521" s="37">
        <v>12.471</v>
      </c>
      <c r="G521" s="37" t="s">
        <v>2647</v>
      </c>
      <c r="J521" s="37">
        <v>0.82399999999999995</v>
      </c>
      <c r="K521" s="37">
        <v>1.4999999999999999E-2</v>
      </c>
      <c r="L521" s="37">
        <v>2.1000000000000001E-2</v>
      </c>
      <c r="M521" s="37">
        <v>9.8199999999999996E-2</v>
      </c>
      <c r="N521" s="37">
        <v>1.5E-3</v>
      </c>
      <c r="O521" s="37">
        <v>1.8E-3</v>
      </c>
      <c r="P521" s="37">
        <v>0.59263999999999994</v>
      </c>
      <c r="Q521" s="37">
        <v>10.183299999999999</v>
      </c>
      <c r="R521" s="37">
        <v>0.1866593</v>
      </c>
      <c r="S521" s="37">
        <v>6.123E-2</v>
      </c>
      <c r="T521" s="37">
        <v>8.4000000000000003E-4</v>
      </c>
      <c r="U521" s="37">
        <v>1E-3</v>
      </c>
      <c r="V521" s="37">
        <v>0.12789</v>
      </c>
      <c r="W521" s="37">
        <v>3.09E-2</v>
      </c>
      <c r="X521" s="37">
        <v>2.0999999999999999E-3</v>
      </c>
      <c r="Y521" s="37">
        <v>2.5999999999999999E-3</v>
      </c>
      <c r="Z521" s="37">
        <v>610</v>
      </c>
      <c r="AA521" s="37">
        <v>8.1999999999999993</v>
      </c>
      <c r="AB521" s="37">
        <v>12</v>
      </c>
      <c r="AC521" s="37">
        <v>603.79999999999995</v>
      </c>
      <c r="AD521" s="37">
        <v>8.6</v>
      </c>
      <c r="AE521" s="37">
        <v>11</v>
      </c>
      <c r="AF521" s="37">
        <v>614</v>
      </c>
      <c r="AG521" s="37">
        <v>40</v>
      </c>
      <c r="AH521" s="37">
        <v>51</v>
      </c>
      <c r="AI521" s="37">
        <v>646</v>
      </c>
      <c r="AJ521" s="37">
        <v>29</v>
      </c>
      <c r="AK521" s="37">
        <v>36</v>
      </c>
      <c r="AL521" s="37">
        <v>338</v>
      </c>
      <c r="AM521" s="37">
        <v>11</v>
      </c>
      <c r="AN521" s="37">
        <v>11.59</v>
      </c>
      <c r="AO521" s="37">
        <v>0.39</v>
      </c>
      <c r="AP521" s="37">
        <v>29.3</v>
      </c>
      <c r="AQ521" s="37">
        <v>0.68</v>
      </c>
      <c r="AR521" s="37">
        <v>30</v>
      </c>
      <c r="AS521" s="37">
        <v>150</v>
      </c>
      <c r="AT521" s="1">
        <v>662000</v>
      </c>
      <c r="AU521" s="1">
        <v>11000</v>
      </c>
      <c r="AV521" s="37">
        <v>40200</v>
      </c>
      <c r="AW521" s="37">
        <v>790</v>
      </c>
      <c r="BB521" s="1">
        <v>6610000</v>
      </c>
      <c r="BC521" s="1">
        <v>220000</v>
      </c>
      <c r="BD521" s="39" t="s">
        <v>2647</v>
      </c>
      <c r="BG521" s="37">
        <v>9.8199999999999996E-2</v>
      </c>
      <c r="BH521" s="125">
        <v>603.79999999999995</v>
      </c>
      <c r="BI521" s="125">
        <v>11</v>
      </c>
      <c r="BJ521" s="125">
        <f t="shared" si="43"/>
        <v>1.82179529645578</v>
      </c>
      <c r="BK521" s="125">
        <v>603.16300000000001</v>
      </c>
      <c r="BL521" s="125">
        <v>10.5999</v>
      </c>
      <c r="BM521" s="125">
        <f t="shared" si="44"/>
        <v>1.7573856486555046</v>
      </c>
      <c r="BN521" s="36">
        <v>603.23</v>
      </c>
      <c r="BO521" s="36">
        <v>10.5998</v>
      </c>
      <c r="BP521" s="125">
        <f t="shared" si="40"/>
        <v>1.7571738806093862</v>
      </c>
      <c r="BQ521" s="125">
        <v>17.850000000000001</v>
      </c>
      <c r="BR521" s="125">
        <v>319</v>
      </c>
      <c r="BS521" s="125">
        <f t="shared" si="41"/>
        <v>3.4129692832764506E-2</v>
      </c>
      <c r="BT521" s="125">
        <f t="shared" si="42"/>
        <v>1.0163934426229537</v>
      </c>
    </row>
    <row r="522" spans="1:72">
      <c r="A522" s="37" t="s">
        <v>2652</v>
      </c>
      <c r="B522" s="37" t="s">
        <v>5875</v>
      </c>
      <c r="C522" s="37" t="s">
        <v>5876</v>
      </c>
      <c r="D522" s="37" t="s">
        <v>3813</v>
      </c>
      <c r="E522" s="37" t="s">
        <v>5877</v>
      </c>
      <c r="F522" s="37">
        <v>26.48</v>
      </c>
      <c r="G522" s="37" t="s">
        <v>2652</v>
      </c>
      <c r="J522" s="37">
        <v>0.80100000000000005</v>
      </c>
      <c r="K522" s="37">
        <v>1.0999999999999999E-2</v>
      </c>
      <c r="L522" s="37">
        <v>1.7999999999999999E-2</v>
      </c>
      <c r="M522" s="37">
        <v>9.7210000000000005E-2</v>
      </c>
      <c r="N522" s="37">
        <v>7.7999999999999999E-4</v>
      </c>
      <c r="O522" s="37">
        <v>1.2999999999999999E-3</v>
      </c>
      <c r="P522" s="37">
        <v>0.37052000000000002</v>
      </c>
      <c r="Q522" s="37">
        <v>10.28701</v>
      </c>
      <c r="R522" s="37">
        <v>0.13756930000000001</v>
      </c>
      <c r="S522" s="37">
        <v>5.9839999999999997E-2</v>
      </c>
      <c r="T522" s="37">
        <v>7.6999999999999996E-4</v>
      </c>
      <c r="U522" s="37">
        <v>9.7000000000000005E-4</v>
      </c>
      <c r="V522" s="37">
        <v>0.26762000000000002</v>
      </c>
      <c r="W522" s="37">
        <v>3.0300000000000001E-2</v>
      </c>
      <c r="X522" s="37">
        <v>2E-3</v>
      </c>
      <c r="Y522" s="37">
        <v>2.5000000000000001E-3</v>
      </c>
      <c r="Z522" s="37">
        <v>597.4</v>
      </c>
      <c r="AA522" s="37">
        <v>6.2</v>
      </c>
      <c r="AB522" s="37">
        <v>10</v>
      </c>
      <c r="AC522" s="37">
        <v>598</v>
      </c>
      <c r="AD522" s="37">
        <v>4.5999999999999996</v>
      </c>
      <c r="AE522" s="37">
        <v>7.8</v>
      </c>
      <c r="AF522" s="37">
        <v>604</v>
      </c>
      <c r="AG522" s="37">
        <v>39</v>
      </c>
      <c r="AH522" s="37">
        <v>50</v>
      </c>
      <c r="AI522" s="37">
        <v>595</v>
      </c>
      <c r="AJ522" s="37">
        <v>28</v>
      </c>
      <c r="AK522" s="37">
        <v>35</v>
      </c>
      <c r="AL522" s="37">
        <v>320</v>
      </c>
      <c r="AM522" s="37">
        <v>11</v>
      </c>
      <c r="AN522" s="37">
        <v>10.89</v>
      </c>
      <c r="AO522" s="37">
        <v>0.35</v>
      </c>
      <c r="AP522" s="37">
        <v>29.38</v>
      </c>
      <c r="AQ522" s="37">
        <v>0.37</v>
      </c>
      <c r="AR522" s="37">
        <v>80</v>
      </c>
      <c r="AS522" s="37">
        <v>100</v>
      </c>
      <c r="AT522" s="1">
        <v>639000</v>
      </c>
      <c r="AU522" s="1">
        <v>11000</v>
      </c>
      <c r="AV522" s="37">
        <v>37970</v>
      </c>
      <c r="AW522" s="37">
        <v>690</v>
      </c>
      <c r="BB522" s="1">
        <v>6260000</v>
      </c>
      <c r="BC522" s="1">
        <v>220000</v>
      </c>
      <c r="BD522" s="39" t="s">
        <v>2652</v>
      </c>
      <c r="BG522" s="37">
        <v>9.7210000000000005E-2</v>
      </c>
      <c r="BH522" s="125">
        <v>598</v>
      </c>
      <c r="BI522" s="125">
        <v>7.8</v>
      </c>
      <c r="BJ522" s="125">
        <f t="shared" si="43"/>
        <v>1.3043478260869565</v>
      </c>
      <c r="BK522" s="125">
        <v>597.52499999999998</v>
      </c>
      <c r="BL522" s="125">
        <v>7.6875</v>
      </c>
      <c r="BM522" s="125">
        <f t="shared" si="44"/>
        <v>1.286557047822267</v>
      </c>
      <c r="BN522" s="36">
        <v>597.59199999999998</v>
      </c>
      <c r="BO522" s="36">
        <v>7.68743</v>
      </c>
      <c r="BP522" s="125">
        <f t="shared" si="40"/>
        <v>1.2864010897066895</v>
      </c>
      <c r="BQ522" s="125">
        <v>17.8218</v>
      </c>
      <c r="BR522" s="125">
        <v>338</v>
      </c>
      <c r="BS522" s="125">
        <f t="shared" si="41"/>
        <v>3.4036759700476517E-2</v>
      </c>
      <c r="BT522" s="125">
        <f t="shared" si="42"/>
        <v>-0.1004352192835567</v>
      </c>
    </row>
    <row r="523" spans="1:72">
      <c r="A523" s="37" t="s">
        <v>2657</v>
      </c>
      <c r="B523" s="37" t="s">
        <v>5878</v>
      </c>
      <c r="C523" s="37" t="s">
        <v>5879</v>
      </c>
      <c r="D523" s="37" t="s">
        <v>3813</v>
      </c>
      <c r="E523" s="37" t="s">
        <v>5880</v>
      </c>
      <c r="F523" s="37">
        <v>24.274000000000001</v>
      </c>
      <c r="G523" s="37" t="s">
        <v>2657</v>
      </c>
      <c r="J523" s="37">
        <v>0.81340000000000001</v>
      </c>
      <c r="K523" s="37">
        <v>9.2999999999999992E-3</v>
      </c>
      <c r="L523" s="37">
        <v>1.7000000000000001E-2</v>
      </c>
      <c r="M523" s="37">
        <v>9.8309999999999995E-2</v>
      </c>
      <c r="N523" s="37">
        <v>8.8000000000000003E-4</v>
      </c>
      <c r="O523" s="37">
        <v>1.4E-3</v>
      </c>
      <c r="P523" s="37">
        <v>0.67766999999999999</v>
      </c>
      <c r="Q523" s="37">
        <v>10.17191</v>
      </c>
      <c r="R523" s="37">
        <v>0.1448547</v>
      </c>
      <c r="S523" s="37">
        <v>5.9900000000000002E-2</v>
      </c>
      <c r="T523" s="37">
        <v>4.8000000000000001E-4</v>
      </c>
      <c r="U523" s="37">
        <v>7.6000000000000004E-4</v>
      </c>
      <c r="V523" s="37">
        <v>0.18229999999999999</v>
      </c>
      <c r="W523" s="37">
        <v>2.87E-2</v>
      </c>
      <c r="X523" s="37">
        <v>1.8E-3</v>
      </c>
      <c r="Y523" s="37">
        <v>2.3E-3</v>
      </c>
      <c r="Z523" s="37">
        <v>605.1</v>
      </c>
      <c r="AA523" s="37">
        <v>5</v>
      </c>
      <c r="AB523" s="37">
        <v>9.1999999999999993</v>
      </c>
      <c r="AC523" s="37">
        <v>604.5</v>
      </c>
      <c r="AD523" s="37">
        <v>5.2</v>
      </c>
      <c r="AE523" s="37">
        <v>8.1999999999999993</v>
      </c>
      <c r="AF523" s="37">
        <v>572</v>
      </c>
      <c r="AG523" s="37">
        <v>36</v>
      </c>
      <c r="AH523" s="37">
        <v>46</v>
      </c>
      <c r="AI523" s="37">
        <v>599</v>
      </c>
      <c r="AJ523" s="37">
        <v>17</v>
      </c>
      <c r="AK523" s="37">
        <v>28</v>
      </c>
      <c r="AL523" s="37">
        <v>348</v>
      </c>
      <c r="AM523" s="37">
        <v>13</v>
      </c>
      <c r="AN523" s="37">
        <v>11.93</v>
      </c>
      <c r="AO523" s="37">
        <v>0.39</v>
      </c>
      <c r="AP523" s="37">
        <v>29.2</v>
      </c>
      <c r="AQ523" s="37">
        <v>0.3</v>
      </c>
      <c r="AR523" s="37">
        <v>70</v>
      </c>
      <c r="AS523" s="37">
        <v>120</v>
      </c>
      <c r="AT523" s="1">
        <v>692000</v>
      </c>
      <c r="AU523" s="1">
        <v>13000</v>
      </c>
      <c r="AV523" s="37">
        <v>41120</v>
      </c>
      <c r="AW523" s="37">
        <v>850</v>
      </c>
      <c r="BB523" s="1">
        <v>6770000</v>
      </c>
      <c r="BC523" s="1">
        <v>250000</v>
      </c>
      <c r="BD523" s="39" t="s">
        <v>2657</v>
      </c>
      <c r="BG523" s="37">
        <v>9.8309999999999995E-2</v>
      </c>
      <c r="BH523" s="125">
        <v>604.5</v>
      </c>
      <c r="BI523" s="125">
        <v>8.1999999999999993</v>
      </c>
      <c r="BJ523" s="125">
        <f t="shared" si="43"/>
        <v>1.3564929693961951</v>
      </c>
      <c r="BK523" s="125">
        <v>603.72799999999995</v>
      </c>
      <c r="BL523" s="125">
        <v>8.2637999999999998</v>
      </c>
      <c r="BM523" s="125">
        <f t="shared" si="44"/>
        <v>1.3687952190390376</v>
      </c>
      <c r="BN523" s="36">
        <v>603.79499999999996</v>
      </c>
      <c r="BO523" s="36">
        <v>8.2637300000000007</v>
      </c>
      <c r="BP523" s="125">
        <f t="shared" si="40"/>
        <v>1.3686317375930575</v>
      </c>
      <c r="BQ523" s="125">
        <v>17.863199999999999</v>
      </c>
      <c r="BR523" s="125">
        <v>320</v>
      </c>
      <c r="BS523" s="125">
        <f t="shared" si="41"/>
        <v>3.4246575342465752E-2</v>
      </c>
      <c r="BT523" s="125">
        <f t="shared" si="42"/>
        <v>9.915716410511255E-2</v>
      </c>
    </row>
    <row r="524" spans="1:72">
      <c r="A524" s="37" t="s">
        <v>2662</v>
      </c>
      <c r="B524" s="37" t="s">
        <v>5881</v>
      </c>
      <c r="C524" s="37" t="s">
        <v>5882</v>
      </c>
      <c r="D524" s="37" t="s">
        <v>3813</v>
      </c>
      <c r="E524" s="37" t="s">
        <v>5883</v>
      </c>
      <c r="F524" s="37">
        <v>26.45</v>
      </c>
      <c r="G524" s="37" t="s">
        <v>2662</v>
      </c>
      <c r="J524" s="37">
        <v>0.80920000000000003</v>
      </c>
      <c r="K524" s="37">
        <v>8.3000000000000001E-3</v>
      </c>
      <c r="L524" s="37">
        <v>1.7000000000000001E-2</v>
      </c>
      <c r="M524" s="37">
        <v>9.7769999999999996E-2</v>
      </c>
      <c r="N524" s="37">
        <v>7.2000000000000005E-4</v>
      </c>
      <c r="O524" s="37">
        <v>1.2999999999999999E-3</v>
      </c>
      <c r="P524" s="37">
        <v>0.55588000000000004</v>
      </c>
      <c r="Q524" s="37">
        <v>10.22809</v>
      </c>
      <c r="R524" s="37">
        <v>0.1359979</v>
      </c>
      <c r="S524" s="37">
        <v>5.9740000000000001E-2</v>
      </c>
      <c r="T524" s="37">
        <v>5.2999999999999998E-4</v>
      </c>
      <c r="U524" s="37">
        <v>8.0000000000000004E-4</v>
      </c>
      <c r="V524" s="37">
        <v>0.11403000000000001</v>
      </c>
      <c r="W524" s="37">
        <v>3.1E-2</v>
      </c>
      <c r="X524" s="37">
        <v>2E-3</v>
      </c>
      <c r="Y524" s="37">
        <v>2.5000000000000001E-3</v>
      </c>
      <c r="Z524" s="37">
        <v>601.9</v>
      </c>
      <c r="AA524" s="37">
        <v>4.7</v>
      </c>
      <c r="AB524" s="37">
        <v>9.3000000000000007</v>
      </c>
      <c r="AC524" s="37">
        <v>601.29999999999995</v>
      </c>
      <c r="AD524" s="37">
        <v>4.2</v>
      </c>
      <c r="AE524" s="37">
        <v>7.6</v>
      </c>
      <c r="AF524" s="37">
        <v>616</v>
      </c>
      <c r="AG524" s="37">
        <v>39</v>
      </c>
      <c r="AH524" s="37">
        <v>50</v>
      </c>
      <c r="AI524" s="37">
        <v>593</v>
      </c>
      <c r="AJ524" s="37">
        <v>19</v>
      </c>
      <c r="AK524" s="37">
        <v>29</v>
      </c>
      <c r="AL524" s="37">
        <v>325</v>
      </c>
      <c r="AM524" s="37">
        <v>12</v>
      </c>
      <c r="AN524" s="37">
        <v>10.8</v>
      </c>
      <c r="AO524" s="37">
        <v>0.37</v>
      </c>
      <c r="AP524" s="37">
        <v>29.84</v>
      </c>
      <c r="AQ524" s="37">
        <v>0.36</v>
      </c>
      <c r="AR524" s="37">
        <v>147</v>
      </c>
      <c r="AS524" s="37">
        <v>85</v>
      </c>
      <c r="AT524" s="1">
        <v>647000</v>
      </c>
      <c r="AU524" s="1">
        <v>13000</v>
      </c>
      <c r="AV524" s="37">
        <v>38540</v>
      </c>
      <c r="AW524" s="37">
        <v>840</v>
      </c>
      <c r="BB524" s="1">
        <v>6330000</v>
      </c>
      <c r="BC524" s="1">
        <v>220000</v>
      </c>
      <c r="BD524" s="39" t="s">
        <v>2662</v>
      </c>
      <c r="BG524" s="37">
        <v>9.7769999999999996E-2</v>
      </c>
      <c r="BH524" s="125">
        <v>601.29999999999995</v>
      </c>
      <c r="BI524" s="125">
        <v>7.6</v>
      </c>
      <c r="BJ524" s="125">
        <f t="shared" si="43"/>
        <v>1.2639281556627306</v>
      </c>
      <c r="BK524" s="125">
        <v>600.75599999999997</v>
      </c>
      <c r="BL524" s="125">
        <v>7.6841999999999997</v>
      </c>
      <c r="BM524" s="125">
        <f t="shared" si="44"/>
        <v>1.2790883486806623</v>
      </c>
      <c r="BN524" s="36">
        <v>600.82299999999998</v>
      </c>
      <c r="BO524" s="36">
        <v>7.6841299999999997</v>
      </c>
      <c r="BP524" s="125">
        <f t="shared" si="40"/>
        <v>1.2789340621114704</v>
      </c>
      <c r="BQ524" s="125">
        <v>17.831</v>
      </c>
      <c r="BR524" s="125">
        <v>348</v>
      </c>
      <c r="BS524" s="125">
        <f t="shared" si="41"/>
        <v>3.351206434316354E-2</v>
      </c>
      <c r="BT524" s="125">
        <f t="shared" si="42"/>
        <v>9.9684332945670917E-2</v>
      </c>
    </row>
    <row r="525" spans="1:72">
      <c r="A525" s="37" t="s">
        <v>2667</v>
      </c>
      <c r="B525" s="37" t="s">
        <v>5884</v>
      </c>
      <c r="C525" s="37" t="s">
        <v>5885</v>
      </c>
      <c r="D525" s="37" t="s">
        <v>3813</v>
      </c>
      <c r="E525" s="37" t="s">
        <v>5886</v>
      </c>
      <c r="F525" s="37">
        <v>25.300999999999998</v>
      </c>
      <c r="G525" s="37" t="s">
        <v>2667</v>
      </c>
      <c r="J525" s="37">
        <v>0.82899999999999996</v>
      </c>
      <c r="K525" s="37">
        <v>1.2E-2</v>
      </c>
      <c r="L525" s="37">
        <v>1.9E-2</v>
      </c>
      <c r="M525" s="37">
        <v>9.8750000000000004E-2</v>
      </c>
      <c r="N525" s="37">
        <v>7.6000000000000004E-4</v>
      </c>
      <c r="O525" s="37">
        <v>1.2999999999999999E-3</v>
      </c>
      <c r="P525" s="37">
        <v>0.49498999999999999</v>
      </c>
      <c r="Q525" s="37">
        <v>10.126580000000001</v>
      </c>
      <c r="R525" s="37">
        <v>0.13331200000000001</v>
      </c>
      <c r="S525" s="37">
        <v>6.0389999999999999E-2</v>
      </c>
      <c r="T525" s="37">
        <v>7.3999999999999999E-4</v>
      </c>
      <c r="U525" s="37">
        <v>9.5E-4</v>
      </c>
      <c r="V525" s="37">
        <v>9.9142999999999995E-2</v>
      </c>
      <c r="W525" s="37">
        <v>3.0200000000000001E-2</v>
      </c>
      <c r="X525" s="37">
        <v>1.6999999999999999E-3</v>
      </c>
      <c r="Y525" s="37">
        <v>2.3E-3</v>
      </c>
      <c r="Z525" s="37">
        <v>612.70000000000005</v>
      </c>
      <c r="AA525" s="37">
        <v>6.7</v>
      </c>
      <c r="AB525" s="37">
        <v>11</v>
      </c>
      <c r="AC525" s="37">
        <v>607.1</v>
      </c>
      <c r="AD525" s="37">
        <v>4.4000000000000004</v>
      </c>
      <c r="AE525" s="37">
        <v>7.8</v>
      </c>
      <c r="AF525" s="37">
        <v>600</v>
      </c>
      <c r="AG525" s="37">
        <v>32</v>
      </c>
      <c r="AH525" s="37">
        <v>45</v>
      </c>
      <c r="AI525" s="37">
        <v>616</v>
      </c>
      <c r="AJ525" s="37">
        <v>26</v>
      </c>
      <c r="AK525" s="37">
        <v>34</v>
      </c>
      <c r="AL525" s="37">
        <v>331</v>
      </c>
      <c r="AM525" s="37">
        <v>13</v>
      </c>
      <c r="AN525" s="37">
        <v>11.28</v>
      </c>
      <c r="AO525" s="37">
        <v>0.43</v>
      </c>
      <c r="AP525" s="37">
        <v>29.33</v>
      </c>
      <c r="AQ525" s="37">
        <v>0.42</v>
      </c>
      <c r="AR525" s="37">
        <v>-114</v>
      </c>
      <c r="AS525" s="37">
        <v>94</v>
      </c>
      <c r="AT525" s="1">
        <v>659000</v>
      </c>
      <c r="AU525" s="1">
        <v>15000</v>
      </c>
      <c r="AV525" s="37">
        <v>39720</v>
      </c>
      <c r="AW525" s="37">
        <v>910</v>
      </c>
      <c r="BB525" s="1">
        <v>6450000</v>
      </c>
      <c r="BC525" s="1">
        <v>250000</v>
      </c>
      <c r="BD525" s="39" t="s">
        <v>2667</v>
      </c>
      <c r="BG525" s="37">
        <v>9.8750000000000004E-2</v>
      </c>
      <c r="BH525" s="125">
        <v>607.1</v>
      </c>
      <c r="BI525" s="125">
        <v>7.8</v>
      </c>
      <c r="BJ525" s="125">
        <f t="shared" si="43"/>
        <v>1.2847965738758029</v>
      </c>
      <c r="BK525" s="125">
        <v>606.42700000000002</v>
      </c>
      <c r="BL525" s="125">
        <v>7.6785199999999998</v>
      </c>
      <c r="BM525" s="125">
        <f t="shared" si="44"/>
        <v>1.2661903246392392</v>
      </c>
      <c r="BN525" s="36">
        <v>606.49400000000003</v>
      </c>
      <c r="BO525" s="36">
        <v>7.6784499999999998</v>
      </c>
      <c r="BP525" s="125">
        <f t="shared" si="40"/>
        <v>1.2660389055786208</v>
      </c>
      <c r="BQ525" s="125">
        <v>17.843399999999999</v>
      </c>
      <c r="BR525" s="125">
        <v>325</v>
      </c>
      <c r="BS525" s="125">
        <f t="shared" si="41"/>
        <v>3.4094783498124788E-2</v>
      </c>
      <c r="BT525" s="125">
        <f t="shared" si="42"/>
        <v>0.91398726946303466</v>
      </c>
    </row>
    <row r="526" spans="1:72">
      <c r="A526" s="37" t="s">
        <v>2672</v>
      </c>
      <c r="B526" s="37" t="s">
        <v>5887</v>
      </c>
      <c r="C526" s="37" t="s">
        <v>5888</v>
      </c>
      <c r="D526" s="37" t="s">
        <v>3813</v>
      </c>
      <c r="E526" s="37" t="s">
        <v>5889</v>
      </c>
      <c r="F526" s="37">
        <v>26.466000000000001</v>
      </c>
      <c r="G526" s="37" t="s">
        <v>2672</v>
      </c>
      <c r="J526" s="37">
        <v>0.81499999999999995</v>
      </c>
      <c r="K526" s="37">
        <v>1.0999999999999999E-2</v>
      </c>
      <c r="L526" s="37">
        <v>1.7999999999999999E-2</v>
      </c>
      <c r="M526" s="37">
        <v>9.7250000000000003E-2</v>
      </c>
      <c r="N526" s="37">
        <v>8.1999999999999998E-4</v>
      </c>
      <c r="O526" s="37">
        <v>1.2999999999999999E-3</v>
      </c>
      <c r="P526" s="37">
        <v>0.69284000000000001</v>
      </c>
      <c r="Q526" s="37">
        <v>10.282780000000001</v>
      </c>
      <c r="R526" s="37">
        <v>0.1374561</v>
      </c>
      <c r="S526" s="37">
        <v>6.0359999999999997E-2</v>
      </c>
      <c r="T526" s="37">
        <v>4.8000000000000001E-4</v>
      </c>
      <c r="U526" s="37">
        <v>7.6999999999999996E-4</v>
      </c>
      <c r="V526" s="37">
        <v>-3.5111000000000003E-2</v>
      </c>
      <c r="W526" s="37">
        <v>3.1800000000000002E-2</v>
      </c>
      <c r="X526" s="37">
        <v>1.6999999999999999E-3</v>
      </c>
      <c r="Y526" s="37">
        <v>2.3999999999999998E-3</v>
      </c>
      <c r="Z526" s="37">
        <v>606.1</v>
      </c>
      <c r="AA526" s="37">
        <v>5.7</v>
      </c>
      <c r="AB526" s="37">
        <v>9.6</v>
      </c>
      <c r="AC526" s="37">
        <v>598.29999999999995</v>
      </c>
      <c r="AD526" s="37">
        <v>4.8</v>
      </c>
      <c r="AE526" s="37">
        <v>7.9</v>
      </c>
      <c r="AF526" s="37">
        <v>632</v>
      </c>
      <c r="AG526" s="37">
        <v>34</v>
      </c>
      <c r="AH526" s="37">
        <v>47</v>
      </c>
      <c r="AI526" s="37">
        <v>616</v>
      </c>
      <c r="AJ526" s="37">
        <v>17</v>
      </c>
      <c r="AK526" s="37">
        <v>27</v>
      </c>
      <c r="AL526" s="37">
        <v>323</v>
      </c>
      <c r="AM526" s="37">
        <v>11</v>
      </c>
      <c r="AN526" s="37">
        <v>10.85</v>
      </c>
      <c r="AO526" s="37">
        <v>0.39</v>
      </c>
      <c r="AP526" s="37">
        <v>29.85</v>
      </c>
      <c r="AQ526" s="37">
        <v>0.37</v>
      </c>
      <c r="AR526" s="37">
        <v>140</v>
      </c>
      <c r="AS526" s="37">
        <v>110</v>
      </c>
      <c r="AT526" s="1">
        <v>635000</v>
      </c>
      <c r="AU526" s="1">
        <v>14000</v>
      </c>
      <c r="AV526" s="37">
        <v>37950</v>
      </c>
      <c r="AW526" s="37">
        <v>950</v>
      </c>
      <c r="BB526" s="1">
        <v>6260000</v>
      </c>
      <c r="BC526" s="1">
        <v>220000</v>
      </c>
      <c r="BD526" s="39" t="s">
        <v>2672</v>
      </c>
      <c r="BG526" s="37">
        <v>9.7250000000000003E-2</v>
      </c>
      <c r="BH526" s="125">
        <v>598.29999999999995</v>
      </c>
      <c r="BI526" s="125">
        <v>7.9</v>
      </c>
      <c r="BJ526" s="125">
        <f t="shared" si="43"/>
        <v>1.3204078221627948</v>
      </c>
      <c r="BK526" s="125">
        <v>597.73400000000004</v>
      </c>
      <c r="BL526" s="125">
        <v>7.6872499999999997</v>
      </c>
      <c r="BM526" s="125">
        <f t="shared" si="44"/>
        <v>1.2860653735608145</v>
      </c>
      <c r="BN526" s="36">
        <v>597.80100000000004</v>
      </c>
      <c r="BO526" s="36">
        <v>7.6871799999999997</v>
      </c>
      <c r="BP526" s="125">
        <f t="shared" si="40"/>
        <v>1.2859095250760704</v>
      </c>
      <c r="BQ526" s="125">
        <v>17.826000000000001</v>
      </c>
      <c r="BR526" s="125">
        <v>331</v>
      </c>
      <c r="BS526" s="125">
        <f t="shared" si="41"/>
        <v>3.350083752093802E-2</v>
      </c>
      <c r="BT526" s="125">
        <f t="shared" si="42"/>
        <v>1.2869163504372283</v>
      </c>
    </row>
    <row r="527" spans="1:72">
      <c r="A527" s="37" t="s">
        <v>2677</v>
      </c>
      <c r="B527" s="37" t="s">
        <v>5890</v>
      </c>
      <c r="C527" s="37" t="s">
        <v>5891</v>
      </c>
      <c r="D527" s="37" t="s">
        <v>3813</v>
      </c>
      <c r="E527" s="37" t="s">
        <v>5892</v>
      </c>
      <c r="F527" s="37">
        <v>26.507999999999999</v>
      </c>
      <c r="G527" s="37" t="s">
        <v>2677</v>
      </c>
      <c r="J527" s="37">
        <v>0.80800000000000005</v>
      </c>
      <c r="K527" s="37">
        <v>0.01</v>
      </c>
      <c r="L527" s="37">
        <v>1.7999999999999999E-2</v>
      </c>
      <c r="M527" s="37">
        <v>9.7449999999999995E-2</v>
      </c>
      <c r="N527" s="37">
        <v>9.3999999999999997E-4</v>
      </c>
      <c r="O527" s="37">
        <v>1.4E-3</v>
      </c>
      <c r="P527" s="37">
        <v>0.50604000000000005</v>
      </c>
      <c r="Q527" s="37">
        <v>10.261670000000001</v>
      </c>
      <c r="R527" s="37">
        <v>0.14742269999999999</v>
      </c>
      <c r="S527" s="37">
        <v>6.012E-2</v>
      </c>
      <c r="T527" s="37">
        <v>7.1000000000000002E-4</v>
      </c>
      <c r="U527" s="37">
        <v>9.3000000000000005E-4</v>
      </c>
      <c r="V527" s="37">
        <v>0.28632999999999997</v>
      </c>
      <c r="W527" s="37">
        <v>3.0800000000000001E-2</v>
      </c>
      <c r="X527" s="37">
        <v>1.6999999999999999E-3</v>
      </c>
      <c r="Y527" s="37">
        <v>2.3999999999999998E-3</v>
      </c>
      <c r="Z527" s="37">
        <v>601.1</v>
      </c>
      <c r="AA527" s="37">
        <v>5.8</v>
      </c>
      <c r="AB527" s="37">
        <v>9.9</v>
      </c>
      <c r="AC527" s="37">
        <v>599.4</v>
      </c>
      <c r="AD527" s="37">
        <v>5.5</v>
      </c>
      <c r="AE527" s="37">
        <v>8.4</v>
      </c>
      <c r="AF527" s="37">
        <v>613</v>
      </c>
      <c r="AG527" s="37">
        <v>34</v>
      </c>
      <c r="AH527" s="37">
        <v>46</v>
      </c>
      <c r="AI527" s="37">
        <v>606</v>
      </c>
      <c r="AJ527" s="37">
        <v>26</v>
      </c>
      <c r="AK527" s="37">
        <v>34</v>
      </c>
      <c r="AL527" s="37">
        <v>314</v>
      </c>
      <c r="AM527" s="37">
        <v>11</v>
      </c>
      <c r="AN527" s="37">
        <v>10.52</v>
      </c>
      <c r="AO527" s="37">
        <v>0.36</v>
      </c>
      <c r="AP527" s="37">
        <v>29.8</v>
      </c>
      <c r="AQ527" s="37">
        <v>0.34</v>
      </c>
      <c r="AR527" s="37">
        <v>57</v>
      </c>
      <c r="AS527" s="37">
        <v>95</v>
      </c>
      <c r="AT527" s="1">
        <v>617000</v>
      </c>
      <c r="AU527" s="1">
        <v>13000</v>
      </c>
      <c r="AV527" s="37">
        <v>36680</v>
      </c>
      <c r="AW527" s="37">
        <v>660</v>
      </c>
      <c r="BB527" s="1">
        <v>6090000</v>
      </c>
      <c r="BC527" s="1">
        <v>220000</v>
      </c>
      <c r="BD527" s="39" t="s">
        <v>2677</v>
      </c>
      <c r="BG527" s="37">
        <v>9.7449999999999995E-2</v>
      </c>
      <c r="BH527" s="125">
        <v>599.4</v>
      </c>
      <c r="BI527" s="125">
        <v>8.4</v>
      </c>
      <c r="BJ527" s="125">
        <f t="shared" si="43"/>
        <v>1.4014014014014016</v>
      </c>
      <c r="BK527" s="125">
        <v>598.97699999999998</v>
      </c>
      <c r="BL527" s="125">
        <v>8.2696400000000008</v>
      </c>
      <c r="BM527" s="125">
        <f t="shared" si="44"/>
        <v>1.380627302884752</v>
      </c>
      <c r="BN527" s="36">
        <v>599.04399999999998</v>
      </c>
      <c r="BO527" s="36">
        <v>8.2695699999999999</v>
      </c>
      <c r="BP527" s="125">
        <f t="shared" si="40"/>
        <v>1.3804612015144131</v>
      </c>
      <c r="BQ527" s="125">
        <v>17.814599999999999</v>
      </c>
      <c r="BR527" s="125">
        <v>323</v>
      </c>
      <c r="BS527" s="125">
        <f t="shared" si="41"/>
        <v>3.3557046979865772E-2</v>
      </c>
      <c r="BT527" s="125">
        <f t="shared" si="42"/>
        <v>0.28281483946099861</v>
      </c>
    </row>
    <row r="528" spans="1:72">
      <c r="A528" s="37" t="s">
        <v>2682</v>
      </c>
      <c r="B528" s="37" t="s">
        <v>5893</v>
      </c>
      <c r="C528" s="37" t="s">
        <v>5894</v>
      </c>
      <c r="D528" s="37" t="s">
        <v>3813</v>
      </c>
      <c r="E528" s="37" t="s">
        <v>5895</v>
      </c>
      <c r="F528" s="37">
        <v>25.239000000000001</v>
      </c>
      <c r="G528" s="37" t="s">
        <v>2682</v>
      </c>
      <c r="J528" s="37">
        <v>0.82</v>
      </c>
      <c r="K528" s="37">
        <v>0.01</v>
      </c>
      <c r="L528" s="37">
        <v>1.7999999999999999E-2</v>
      </c>
      <c r="M528" s="37">
        <v>9.8570000000000005E-2</v>
      </c>
      <c r="N528" s="37">
        <v>8.8000000000000003E-4</v>
      </c>
      <c r="O528" s="37">
        <v>1.4E-3</v>
      </c>
      <c r="P528" s="37">
        <v>0.63368999999999998</v>
      </c>
      <c r="Q528" s="37">
        <v>10.14507</v>
      </c>
      <c r="R528" s="37">
        <v>0.14409159999999999</v>
      </c>
      <c r="S528" s="37">
        <v>6.0150000000000002E-2</v>
      </c>
      <c r="T528" s="37">
        <v>5.2999999999999998E-4</v>
      </c>
      <c r="U528" s="37">
        <v>8.0000000000000004E-4</v>
      </c>
      <c r="V528" s="37">
        <v>0.10836</v>
      </c>
      <c r="W528" s="37">
        <v>3.04E-2</v>
      </c>
      <c r="X528" s="37">
        <v>1.6000000000000001E-3</v>
      </c>
      <c r="Y528" s="37">
        <v>2.3E-3</v>
      </c>
      <c r="Z528" s="37">
        <v>608.1</v>
      </c>
      <c r="AA528" s="37">
        <v>5.6</v>
      </c>
      <c r="AB528" s="37">
        <v>9.9</v>
      </c>
      <c r="AC528" s="37">
        <v>606</v>
      </c>
      <c r="AD528" s="37">
        <v>5.2</v>
      </c>
      <c r="AE528" s="37">
        <v>8.1999999999999993</v>
      </c>
      <c r="AF528" s="37">
        <v>604</v>
      </c>
      <c r="AG528" s="37">
        <v>32</v>
      </c>
      <c r="AH528" s="37">
        <v>44</v>
      </c>
      <c r="AI528" s="37">
        <v>608</v>
      </c>
      <c r="AJ528" s="37">
        <v>19</v>
      </c>
      <c r="AK528" s="37">
        <v>29</v>
      </c>
      <c r="AL528" s="37">
        <v>306</v>
      </c>
      <c r="AM528" s="37">
        <v>10</v>
      </c>
      <c r="AN528" s="37">
        <v>10.35</v>
      </c>
      <c r="AO528" s="37">
        <v>0.37</v>
      </c>
      <c r="AP528" s="37">
        <v>29.71</v>
      </c>
      <c r="AQ528" s="37">
        <v>0.43</v>
      </c>
      <c r="AR528" s="37">
        <v>-50</v>
      </c>
      <c r="AS528" s="37">
        <v>99</v>
      </c>
      <c r="AT528" s="1">
        <v>608000</v>
      </c>
      <c r="AU528" s="1">
        <v>12000</v>
      </c>
      <c r="AV528" s="37">
        <v>36370</v>
      </c>
      <c r="AW528" s="37">
        <v>790</v>
      </c>
      <c r="BB528" s="1">
        <v>5940000</v>
      </c>
      <c r="BC528" s="1">
        <v>200000</v>
      </c>
      <c r="BD528" s="39" t="s">
        <v>2682</v>
      </c>
      <c r="BG528" s="37">
        <v>9.8570000000000005E-2</v>
      </c>
      <c r="BH528" s="125">
        <v>606</v>
      </c>
      <c r="BI528" s="125">
        <v>8.1999999999999993</v>
      </c>
      <c r="BJ528" s="125">
        <f t="shared" si="43"/>
        <v>1.3531353135313531</v>
      </c>
      <c r="BK528" s="125">
        <v>605.58500000000004</v>
      </c>
      <c r="BL528" s="125">
        <v>8.2624499999999994</v>
      </c>
      <c r="BM528" s="125">
        <f t="shared" si="44"/>
        <v>1.3643749432367049</v>
      </c>
      <c r="BN528" s="36">
        <v>605.65099999999995</v>
      </c>
      <c r="BO528" s="36">
        <v>8.2623700000000007</v>
      </c>
      <c r="BP528" s="125">
        <f t="shared" si="40"/>
        <v>1.3642130533921353</v>
      </c>
      <c r="BQ528" s="125">
        <v>17.808399999999999</v>
      </c>
      <c r="BR528" s="125">
        <v>314</v>
      </c>
      <c r="BS528" s="125">
        <f t="shared" si="41"/>
        <v>3.3658700774150119E-2</v>
      </c>
      <c r="BT528" s="125">
        <f t="shared" si="42"/>
        <v>0.3453379378391741</v>
      </c>
    </row>
    <row r="529" spans="1:72">
      <c r="A529" s="37" t="s">
        <v>2687</v>
      </c>
      <c r="B529" s="37" t="s">
        <v>5896</v>
      </c>
      <c r="C529" s="37" t="s">
        <v>5897</v>
      </c>
      <c r="D529" s="37" t="s">
        <v>3813</v>
      </c>
      <c r="E529" s="37" t="s">
        <v>5898</v>
      </c>
      <c r="F529" s="37">
        <v>24.937000000000001</v>
      </c>
      <c r="G529" s="37" t="s">
        <v>2687</v>
      </c>
      <c r="J529" s="37">
        <v>0.81899999999999995</v>
      </c>
      <c r="K529" s="37">
        <v>0.01</v>
      </c>
      <c r="L529" s="37">
        <v>1.7999999999999999E-2</v>
      </c>
      <c r="M529" s="37">
        <v>9.7850000000000006E-2</v>
      </c>
      <c r="N529" s="37">
        <v>9.7000000000000005E-4</v>
      </c>
      <c r="O529" s="37">
        <v>1.4E-3</v>
      </c>
      <c r="P529" s="37">
        <v>0.51373000000000002</v>
      </c>
      <c r="Q529" s="37">
        <v>10.219720000000001</v>
      </c>
      <c r="R529" s="37">
        <v>0.14621990000000001</v>
      </c>
      <c r="S529" s="37">
        <v>6.1060000000000003E-2</v>
      </c>
      <c r="T529" s="37">
        <v>6.8999999999999997E-4</v>
      </c>
      <c r="U529" s="37">
        <v>9.2000000000000003E-4</v>
      </c>
      <c r="V529" s="37">
        <v>0.24560000000000001</v>
      </c>
      <c r="W529" s="37">
        <v>2.98E-2</v>
      </c>
      <c r="X529" s="37">
        <v>1.6999999999999999E-3</v>
      </c>
      <c r="Y529" s="37">
        <v>2.3E-3</v>
      </c>
      <c r="Z529" s="37">
        <v>608.6</v>
      </c>
      <c r="AA529" s="37">
        <v>6.1</v>
      </c>
      <c r="AB529" s="37">
        <v>10</v>
      </c>
      <c r="AC529" s="37">
        <v>601.79999999999995</v>
      </c>
      <c r="AD529" s="37">
        <v>5.7</v>
      </c>
      <c r="AE529" s="37">
        <v>8.5</v>
      </c>
      <c r="AF529" s="37">
        <v>592</v>
      </c>
      <c r="AG529" s="37">
        <v>33</v>
      </c>
      <c r="AH529" s="37">
        <v>45</v>
      </c>
      <c r="AI529" s="37">
        <v>640</v>
      </c>
      <c r="AJ529" s="37">
        <v>24</v>
      </c>
      <c r="AK529" s="37">
        <v>32</v>
      </c>
      <c r="AL529" s="37">
        <v>318</v>
      </c>
      <c r="AM529" s="37">
        <v>12</v>
      </c>
      <c r="AN529" s="37">
        <v>10.42</v>
      </c>
      <c r="AO529" s="37">
        <v>0.34</v>
      </c>
      <c r="AP529" s="37">
        <v>30.31</v>
      </c>
      <c r="AQ529" s="37">
        <v>0.48</v>
      </c>
      <c r="AR529" s="37">
        <v>120</v>
      </c>
      <c r="AS529" s="37">
        <v>110</v>
      </c>
      <c r="AT529" s="1">
        <v>623000</v>
      </c>
      <c r="AU529" s="1">
        <v>12000</v>
      </c>
      <c r="AV529" s="37">
        <v>37590</v>
      </c>
      <c r="AW529" s="37">
        <v>810</v>
      </c>
      <c r="BB529" s="1">
        <v>6130000</v>
      </c>
      <c r="BC529" s="1">
        <v>240000</v>
      </c>
      <c r="BD529" s="39" t="s">
        <v>2687</v>
      </c>
      <c r="BG529" s="37">
        <v>9.7850000000000006E-2</v>
      </c>
      <c r="BH529" s="125">
        <v>601.79999999999995</v>
      </c>
      <c r="BI529" s="125">
        <v>8.5</v>
      </c>
      <c r="BJ529" s="125">
        <f t="shared" si="43"/>
        <v>1.4124293785310735</v>
      </c>
      <c r="BK529" s="125">
        <v>601.28099999999995</v>
      </c>
      <c r="BL529" s="125">
        <v>8.26694</v>
      </c>
      <c r="BM529" s="125">
        <f t="shared" si="44"/>
        <v>1.3748879475652815</v>
      </c>
      <c r="BN529" s="36">
        <v>601.34699999999998</v>
      </c>
      <c r="BO529" s="36">
        <v>8.2668599999999994</v>
      </c>
      <c r="BP529" s="125">
        <f t="shared" si="40"/>
        <v>1.3747237451920438</v>
      </c>
      <c r="BQ529" s="125">
        <v>17.8218</v>
      </c>
      <c r="BR529" s="125">
        <v>306</v>
      </c>
      <c r="BS529" s="125">
        <f t="shared" si="41"/>
        <v>3.2992411745298586E-2</v>
      </c>
      <c r="BT529" s="125">
        <f t="shared" si="42"/>
        <v>1.1173184357541999</v>
      </c>
    </row>
    <row r="530" spans="1:72">
      <c r="A530" s="37" t="s">
        <v>2692</v>
      </c>
      <c r="B530" s="37" t="s">
        <v>5899</v>
      </c>
      <c r="C530" s="37" t="s">
        <v>5900</v>
      </c>
      <c r="D530" s="37" t="s">
        <v>3813</v>
      </c>
      <c r="E530" s="37" t="s">
        <v>5901</v>
      </c>
      <c r="F530" s="37">
        <v>26.504000000000001</v>
      </c>
      <c r="G530" s="37" t="s">
        <v>2692</v>
      </c>
      <c r="J530" s="37">
        <v>0.80930000000000002</v>
      </c>
      <c r="K530" s="37">
        <v>9.4000000000000004E-3</v>
      </c>
      <c r="L530" s="37">
        <v>1.7000000000000001E-2</v>
      </c>
      <c r="M530" s="37">
        <v>9.7530000000000006E-2</v>
      </c>
      <c r="N530" s="37">
        <v>8.3000000000000001E-4</v>
      </c>
      <c r="O530" s="37">
        <v>1.4E-3</v>
      </c>
      <c r="P530" s="37">
        <v>0.56545999999999996</v>
      </c>
      <c r="Q530" s="37">
        <v>10.253259999999999</v>
      </c>
      <c r="R530" s="37">
        <v>0.1471809</v>
      </c>
      <c r="S530" s="37">
        <v>6.0220000000000003E-2</v>
      </c>
      <c r="T530" s="37">
        <v>6.4999999999999997E-4</v>
      </c>
      <c r="U530" s="37">
        <v>8.8000000000000003E-4</v>
      </c>
      <c r="V530" s="37">
        <v>0.10345</v>
      </c>
      <c r="W530" s="37">
        <v>2.9499999999999998E-2</v>
      </c>
      <c r="X530" s="37">
        <v>2E-3</v>
      </c>
      <c r="Y530" s="37">
        <v>2.5000000000000001E-3</v>
      </c>
      <c r="Z530" s="37">
        <v>601.9</v>
      </c>
      <c r="AA530" s="37">
        <v>5.3</v>
      </c>
      <c r="AB530" s="37">
        <v>9.6</v>
      </c>
      <c r="AC530" s="37">
        <v>599.9</v>
      </c>
      <c r="AD530" s="37">
        <v>4.9000000000000004</v>
      </c>
      <c r="AE530" s="37">
        <v>7.9</v>
      </c>
      <c r="AF530" s="37">
        <v>588</v>
      </c>
      <c r="AG530" s="37">
        <v>40</v>
      </c>
      <c r="AH530" s="37">
        <v>50</v>
      </c>
      <c r="AI530" s="37">
        <v>614</v>
      </c>
      <c r="AJ530" s="37">
        <v>22</v>
      </c>
      <c r="AK530" s="37">
        <v>31</v>
      </c>
      <c r="AL530" s="37">
        <v>308</v>
      </c>
      <c r="AM530" s="37">
        <v>11</v>
      </c>
      <c r="AN530" s="37">
        <v>10.43</v>
      </c>
      <c r="AO530" s="37">
        <v>0.33</v>
      </c>
      <c r="AP530" s="37">
        <v>29.58</v>
      </c>
      <c r="AQ530" s="37">
        <v>0.42</v>
      </c>
      <c r="AR530" s="37">
        <v>31</v>
      </c>
      <c r="AS530" s="37">
        <v>96</v>
      </c>
      <c r="AT530" s="1">
        <v>604000</v>
      </c>
      <c r="AU530" s="1">
        <v>11000</v>
      </c>
      <c r="AV530" s="37">
        <v>36090</v>
      </c>
      <c r="AW530" s="37">
        <v>770</v>
      </c>
      <c r="BB530" s="1">
        <v>5950000</v>
      </c>
      <c r="BC530" s="1">
        <v>220000</v>
      </c>
      <c r="BD530" s="39" t="s">
        <v>2692</v>
      </c>
      <c r="BG530" s="37">
        <v>9.7530000000000006E-2</v>
      </c>
      <c r="BH530" s="125">
        <v>599.9</v>
      </c>
      <c r="BI530" s="125">
        <v>7.9</v>
      </c>
      <c r="BJ530" s="125">
        <f t="shared" si="43"/>
        <v>1.3168861476912821</v>
      </c>
      <c r="BK530" s="125">
        <v>599.49400000000003</v>
      </c>
      <c r="BL530" s="125">
        <v>8.2692599999999992</v>
      </c>
      <c r="BM530" s="125">
        <f t="shared" si="44"/>
        <v>1.3793732714589302</v>
      </c>
      <c r="BN530" s="36">
        <v>599.56100000000004</v>
      </c>
      <c r="BO530" s="36">
        <v>8.2691800000000004</v>
      </c>
      <c r="BP530" s="125">
        <f t="shared" si="40"/>
        <v>1.3792057855664395</v>
      </c>
      <c r="BQ530" s="125">
        <v>17.8066</v>
      </c>
      <c r="BR530" s="125">
        <v>318</v>
      </c>
      <c r="BS530" s="125">
        <f t="shared" si="41"/>
        <v>3.3806626098715348E-2</v>
      </c>
      <c r="BT530" s="125">
        <f t="shared" si="42"/>
        <v>0.33228110981891046</v>
      </c>
    </row>
    <row r="531" spans="1:72">
      <c r="A531" s="37" t="s">
        <v>2697</v>
      </c>
      <c r="B531" s="37" t="s">
        <v>5902</v>
      </c>
      <c r="C531" s="37" t="s">
        <v>5903</v>
      </c>
      <c r="D531" s="37" t="s">
        <v>3813</v>
      </c>
      <c r="E531" s="37" t="s">
        <v>5904</v>
      </c>
      <c r="F531" s="37">
        <v>26.396000000000001</v>
      </c>
      <c r="G531" s="37" t="s">
        <v>2697</v>
      </c>
      <c r="J531" s="37">
        <v>0.81399999999999995</v>
      </c>
      <c r="K531" s="37">
        <v>1.0999999999999999E-2</v>
      </c>
      <c r="L531" s="37">
        <v>1.7999999999999999E-2</v>
      </c>
      <c r="M531" s="37">
        <v>9.8470000000000002E-2</v>
      </c>
      <c r="N531" s="37">
        <v>8.3000000000000001E-4</v>
      </c>
      <c r="O531" s="37">
        <v>1.4E-3</v>
      </c>
      <c r="P531" s="37">
        <v>0.43789</v>
      </c>
      <c r="Q531" s="37">
        <v>10.155379999999999</v>
      </c>
      <c r="R531" s="37">
        <v>0.1443844</v>
      </c>
      <c r="S531" s="37">
        <v>6.0040000000000003E-2</v>
      </c>
      <c r="T531" s="37">
        <v>7.6000000000000004E-4</v>
      </c>
      <c r="U531" s="37">
        <v>9.7000000000000005E-4</v>
      </c>
      <c r="V531" s="37">
        <v>0.30743999999999999</v>
      </c>
      <c r="W531" s="37">
        <v>3.1E-2</v>
      </c>
      <c r="X531" s="37">
        <v>1.8E-3</v>
      </c>
      <c r="Y531" s="37">
        <v>2.3999999999999998E-3</v>
      </c>
      <c r="Z531" s="37">
        <v>604.5</v>
      </c>
      <c r="AA531" s="37">
        <v>6</v>
      </c>
      <c r="AB531" s="37">
        <v>10</v>
      </c>
      <c r="AC531" s="37">
        <v>605.4</v>
      </c>
      <c r="AD531" s="37">
        <v>4.9000000000000004</v>
      </c>
      <c r="AE531" s="37">
        <v>8</v>
      </c>
      <c r="AF531" s="37">
        <v>616</v>
      </c>
      <c r="AG531" s="37">
        <v>36</v>
      </c>
      <c r="AH531" s="37">
        <v>48</v>
      </c>
      <c r="AI531" s="37">
        <v>607</v>
      </c>
      <c r="AJ531" s="37">
        <v>26</v>
      </c>
      <c r="AK531" s="37">
        <v>33</v>
      </c>
      <c r="AL531" s="37">
        <v>312</v>
      </c>
      <c r="AM531" s="37">
        <v>13</v>
      </c>
      <c r="AN531" s="37">
        <v>10.46</v>
      </c>
      <c r="AO531" s="37">
        <v>0.42</v>
      </c>
      <c r="AP531" s="37">
        <v>29.88</v>
      </c>
      <c r="AQ531" s="37">
        <v>0.37</v>
      </c>
      <c r="AR531" s="37">
        <v>-19</v>
      </c>
      <c r="AS531" s="37">
        <v>96</v>
      </c>
      <c r="AT531" s="1">
        <v>611000</v>
      </c>
      <c r="AU531" s="1">
        <v>15000</v>
      </c>
      <c r="AV531" s="37">
        <v>36160</v>
      </c>
      <c r="AW531" s="37">
        <v>950</v>
      </c>
      <c r="BB531" s="1">
        <v>6010000</v>
      </c>
      <c r="BC531" s="1">
        <v>260000</v>
      </c>
      <c r="BD531" s="39" t="s">
        <v>2697</v>
      </c>
      <c r="BG531" s="37">
        <v>9.8470000000000002E-2</v>
      </c>
      <c r="BH531" s="125">
        <v>605.4</v>
      </c>
      <c r="BI531" s="125">
        <v>8</v>
      </c>
      <c r="BJ531" s="125">
        <f t="shared" si="43"/>
        <v>1.3214403700033037</v>
      </c>
      <c r="BK531" s="125">
        <v>604.95000000000005</v>
      </c>
      <c r="BL531" s="125">
        <v>8.2629800000000007</v>
      </c>
      <c r="BM531" s="125">
        <f t="shared" si="44"/>
        <v>1.3658947020414911</v>
      </c>
      <c r="BN531" s="36">
        <v>605.01700000000005</v>
      </c>
      <c r="BO531" s="36">
        <v>8.2629000000000001</v>
      </c>
      <c r="BP531" s="125">
        <f t="shared" si="40"/>
        <v>1.3657302191508669</v>
      </c>
      <c r="BQ531" s="125">
        <v>17.816400000000002</v>
      </c>
      <c r="BR531" s="125">
        <v>308</v>
      </c>
      <c r="BS531" s="125">
        <f t="shared" si="41"/>
        <v>3.3467202141900937E-2</v>
      </c>
      <c r="BT531" s="125">
        <f t="shared" si="42"/>
        <v>-0.14888337468981216</v>
      </c>
    </row>
    <row r="532" spans="1:72">
      <c r="A532" s="37" t="s">
        <v>2702</v>
      </c>
      <c r="B532" s="37" t="s">
        <v>5905</v>
      </c>
      <c r="C532" s="37" t="s">
        <v>5906</v>
      </c>
      <c r="D532" s="37" t="s">
        <v>3813</v>
      </c>
      <c r="E532" s="37" t="s">
        <v>5907</v>
      </c>
      <c r="F532" s="37">
        <v>24.885000000000002</v>
      </c>
      <c r="G532" s="37" t="s">
        <v>2702</v>
      </c>
      <c r="J532" s="37">
        <v>0.79620000000000002</v>
      </c>
      <c r="K532" s="37">
        <v>8.3000000000000001E-3</v>
      </c>
      <c r="L532" s="37">
        <v>1.6E-2</v>
      </c>
      <c r="M532" s="37">
        <v>9.7589999999999996E-2</v>
      </c>
      <c r="N532" s="37">
        <v>6.8999999999999997E-4</v>
      </c>
      <c r="O532" s="37">
        <v>1.2999999999999999E-3</v>
      </c>
      <c r="P532" s="37">
        <v>0.26538</v>
      </c>
      <c r="Q532" s="37">
        <v>10.24695</v>
      </c>
      <c r="R532" s="37">
        <v>0.13650000000000001</v>
      </c>
      <c r="S532" s="37">
        <v>5.9029999999999999E-2</v>
      </c>
      <c r="T532" s="37">
        <v>6.3000000000000003E-4</v>
      </c>
      <c r="U532" s="37">
        <v>8.5999999999999998E-4</v>
      </c>
      <c r="V532" s="37">
        <v>0.42523</v>
      </c>
      <c r="W532" s="37">
        <v>3.1899999999999998E-2</v>
      </c>
      <c r="X532" s="37">
        <v>1.9E-3</v>
      </c>
      <c r="Y532" s="37">
        <v>2.5000000000000001E-3</v>
      </c>
      <c r="Z532" s="37">
        <v>594.6</v>
      </c>
      <c r="AA532" s="37">
        <v>4.7</v>
      </c>
      <c r="AB532" s="37">
        <v>9.3000000000000007</v>
      </c>
      <c r="AC532" s="37">
        <v>600.29999999999995</v>
      </c>
      <c r="AD532" s="37">
        <v>4</v>
      </c>
      <c r="AE532" s="37">
        <v>7.5</v>
      </c>
      <c r="AF532" s="37">
        <v>635</v>
      </c>
      <c r="AG532" s="37">
        <v>37</v>
      </c>
      <c r="AH532" s="37">
        <v>49</v>
      </c>
      <c r="AI532" s="37">
        <v>571</v>
      </c>
      <c r="AJ532" s="37">
        <v>22</v>
      </c>
      <c r="AK532" s="37">
        <v>30</v>
      </c>
      <c r="AL532" s="37">
        <v>316</v>
      </c>
      <c r="AM532" s="37">
        <v>11</v>
      </c>
      <c r="AN532" s="37">
        <v>10.38</v>
      </c>
      <c r="AO532" s="37">
        <v>0.31</v>
      </c>
      <c r="AP532" s="37">
        <v>30.56</v>
      </c>
      <c r="AQ532" s="37">
        <v>0.39</v>
      </c>
      <c r="AR532" s="37">
        <v>80</v>
      </c>
      <c r="AS532" s="37">
        <v>110</v>
      </c>
      <c r="AT532" s="1">
        <v>616000</v>
      </c>
      <c r="AU532" s="1">
        <v>12000</v>
      </c>
      <c r="AV532" s="37">
        <v>36120</v>
      </c>
      <c r="AW532" s="37">
        <v>800</v>
      </c>
      <c r="BB532" s="1">
        <v>6070000</v>
      </c>
      <c r="BC532" s="1">
        <v>200000</v>
      </c>
      <c r="BD532" s="39" t="s">
        <v>2702</v>
      </c>
      <c r="BG532" s="37">
        <v>9.7589999999999996E-2</v>
      </c>
      <c r="BH532" s="125">
        <v>600.29999999999995</v>
      </c>
      <c r="BI532" s="125">
        <v>7.5</v>
      </c>
      <c r="BJ532" s="125">
        <f t="shared" si="43"/>
        <v>1.2493753123438283</v>
      </c>
      <c r="BK532" s="125">
        <v>599.77800000000002</v>
      </c>
      <c r="BL532" s="125">
        <v>7.68527</v>
      </c>
      <c r="BM532" s="125">
        <f t="shared" si="44"/>
        <v>1.2813524337338149</v>
      </c>
      <c r="BN532" s="36">
        <v>599.84500000000003</v>
      </c>
      <c r="BO532" s="36">
        <v>7.6852</v>
      </c>
      <c r="BP532" s="125">
        <f t="shared" si="40"/>
        <v>1.2811976427243705</v>
      </c>
      <c r="BQ532" s="125">
        <v>17.818000000000001</v>
      </c>
      <c r="BR532" s="125">
        <v>312</v>
      </c>
      <c r="BS532" s="125">
        <f t="shared" si="41"/>
        <v>3.2722513089005235E-2</v>
      </c>
      <c r="BT532" s="125">
        <f t="shared" si="42"/>
        <v>-0.95862764883953844</v>
      </c>
    </row>
    <row r="533" spans="1:72">
      <c r="A533" s="37" t="s">
        <v>2707</v>
      </c>
      <c r="B533" s="37" t="s">
        <v>5908</v>
      </c>
      <c r="C533" s="37" t="s">
        <v>5909</v>
      </c>
      <c r="D533" s="37" t="s">
        <v>3813</v>
      </c>
      <c r="E533" s="37" t="s">
        <v>5910</v>
      </c>
      <c r="F533" s="37">
        <v>26.553000000000001</v>
      </c>
      <c r="G533" s="37" t="s">
        <v>2707</v>
      </c>
      <c r="J533" s="37">
        <v>0.80400000000000005</v>
      </c>
      <c r="K533" s="37">
        <v>0.01</v>
      </c>
      <c r="L533" s="37">
        <v>1.7999999999999999E-2</v>
      </c>
      <c r="M533" s="37">
        <v>9.7909999999999997E-2</v>
      </c>
      <c r="N533" s="37">
        <v>8.0999999999999996E-4</v>
      </c>
      <c r="O533" s="37">
        <v>1.2999999999999999E-3</v>
      </c>
      <c r="P533" s="37">
        <v>0.53932999999999998</v>
      </c>
      <c r="Q533" s="37">
        <v>10.21346</v>
      </c>
      <c r="R533" s="37">
        <v>0.13560920000000001</v>
      </c>
      <c r="S533" s="37">
        <v>5.9700000000000003E-2</v>
      </c>
      <c r="T533" s="37">
        <v>5.8E-4</v>
      </c>
      <c r="U533" s="37">
        <v>8.3000000000000001E-4</v>
      </c>
      <c r="V533" s="37">
        <v>0.10459</v>
      </c>
      <c r="W533" s="37">
        <v>3.04E-2</v>
      </c>
      <c r="X533" s="37">
        <v>1.6999999999999999E-3</v>
      </c>
      <c r="Y533" s="37">
        <v>2.3E-3</v>
      </c>
      <c r="Z533" s="37">
        <v>598.70000000000005</v>
      </c>
      <c r="AA533" s="37">
        <v>5.9</v>
      </c>
      <c r="AB533" s="37">
        <v>9.9</v>
      </c>
      <c r="AC533" s="37">
        <v>602.1</v>
      </c>
      <c r="AD533" s="37">
        <v>4.7</v>
      </c>
      <c r="AE533" s="37">
        <v>7.9</v>
      </c>
      <c r="AF533" s="37">
        <v>604</v>
      </c>
      <c r="AG533" s="37">
        <v>32</v>
      </c>
      <c r="AH533" s="37">
        <v>45</v>
      </c>
      <c r="AI533" s="37">
        <v>591</v>
      </c>
      <c r="AJ533" s="37">
        <v>21</v>
      </c>
      <c r="AK533" s="37">
        <v>30</v>
      </c>
      <c r="AL533" s="37">
        <v>318</v>
      </c>
      <c r="AM533" s="37">
        <v>11</v>
      </c>
      <c r="AN533" s="37">
        <v>10.75</v>
      </c>
      <c r="AO533" s="37">
        <v>0.38</v>
      </c>
      <c r="AP533" s="37">
        <v>29.64</v>
      </c>
      <c r="AQ533" s="37">
        <v>0.4</v>
      </c>
      <c r="AR533" s="37">
        <v>-248</v>
      </c>
      <c r="AS533" s="37">
        <v>80</v>
      </c>
      <c r="AT533" s="1">
        <v>620000</v>
      </c>
      <c r="AU533" s="1">
        <v>13000</v>
      </c>
      <c r="AV533" s="37">
        <v>36510</v>
      </c>
      <c r="AW533" s="37">
        <v>780</v>
      </c>
      <c r="BB533" s="1">
        <v>6100000</v>
      </c>
      <c r="BC533" s="1">
        <v>220000</v>
      </c>
      <c r="BD533" s="39" t="s">
        <v>2707</v>
      </c>
      <c r="BG533" s="37">
        <v>9.7909999999999997E-2</v>
      </c>
      <c r="BH533" s="125">
        <v>602.1</v>
      </c>
      <c r="BI533" s="125">
        <v>7.9</v>
      </c>
      <c r="BJ533" s="125">
        <f t="shared" si="43"/>
        <v>1.31207440624481</v>
      </c>
      <c r="BK533" s="125">
        <v>601.63099999999997</v>
      </c>
      <c r="BL533" s="125">
        <v>7.68337</v>
      </c>
      <c r="BM533" s="125">
        <f t="shared" si="44"/>
        <v>1.2770901100508452</v>
      </c>
      <c r="BN533" s="36">
        <v>601.697</v>
      </c>
      <c r="BO533" s="36">
        <v>7.6833</v>
      </c>
      <c r="BP533" s="125">
        <f t="shared" si="40"/>
        <v>1.2769383925796538</v>
      </c>
      <c r="BQ533" s="125">
        <v>17.822199999999999</v>
      </c>
      <c r="BR533" s="125">
        <v>316</v>
      </c>
      <c r="BS533" s="125">
        <f t="shared" si="41"/>
        <v>3.3738191632928474E-2</v>
      </c>
      <c r="BT533" s="125">
        <f t="shared" si="42"/>
        <v>-0.56789711040587942</v>
      </c>
    </row>
    <row r="534" spans="1:72">
      <c r="A534" s="37" t="s">
        <v>2712</v>
      </c>
      <c r="B534" s="37" t="s">
        <v>5911</v>
      </c>
      <c r="C534" s="37" t="s">
        <v>5912</v>
      </c>
      <c r="D534" s="37" t="s">
        <v>3813</v>
      </c>
      <c r="E534" s="37" t="s">
        <v>5913</v>
      </c>
      <c r="F534" s="37">
        <v>24.606999999999999</v>
      </c>
      <c r="G534" s="37" t="s">
        <v>2712</v>
      </c>
      <c r="J534" s="37">
        <v>0.8115</v>
      </c>
      <c r="K534" s="37">
        <v>7.4000000000000003E-3</v>
      </c>
      <c r="L534" s="37">
        <v>1.6E-2</v>
      </c>
      <c r="M534" s="37">
        <v>9.7629999999999995E-2</v>
      </c>
      <c r="N534" s="37">
        <v>7.2999999999999996E-4</v>
      </c>
      <c r="O534" s="37">
        <v>1.2999999999999999E-3</v>
      </c>
      <c r="P534" s="37">
        <v>0.38034000000000001</v>
      </c>
      <c r="Q534" s="37">
        <v>10.242749999999999</v>
      </c>
      <c r="R534" s="37">
        <v>0.13638819999999999</v>
      </c>
      <c r="S534" s="37">
        <v>6.0470000000000003E-2</v>
      </c>
      <c r="T534" s="37">
        <v>5.1000000000000004E-4</v>
      </c>
      <c r="U534" s="37">
        <v>7.9000000000000001E-4</v>
      </c>
      <c r="V534" s="37">
        <v>0.38939000000000001</v>
      </c>
      <c r="W534" s="37">
        <v>2.86E-2</v>
      </c>
      <c r="X534" s="37">
        <v>1.6000000000000001E-3</v>
      </c>
      <c r="Y534" s="37">
        <v>2.2000000000000001E-3</v>
      </c>
      <c r="Z534" s="37">
        <v>603.20000000000005</v>
      </c>
      <c r="AA534" s="37">
        <v>4.0999999999999996</v>
      </c>
      <c r="AB534" s="37">
        <v>9</v>
      </c>
      <c r="AC534" s="37">
        <v>600.5</v>
      </c>
      <c r="AD534" s="37">
        <v>4.3</v>
      </c>
      <c r="AE534" s="37">
        <v>7.6</v>
      </c>
      <c r="AF534" s="37">
        <v>569</v>
      </c>
      <c r="AG534" s="37">
        <v>31</v>
      </c>
      <c r="AH534" s="37">
        <v>43</v>
      </c>
      <c r="AI534" s="37">
        <v>620</v>
      </c>
      <c r="AJ534" s="37">
        <v>18</v>
      </c>
      <c r="AK534" s="37">
        <v>28</v>
      </c>
      <c r="AL534" s="37">
        <v>328</v>
      </c>
      <c r="AM534" s="37">
        <v>13</v>
      </c>
      <c r="AN534" s="37">
        <v>11.2</v>
      </c>
      <c r="AO534" s="37">
        <v>0.45</v>
      </c>
      <c r="AP534" s="37">
        <v>29.44</v>
      </c>
      <c r="AQ534" s="37">
        <v>0.49</v>
      </c>
      <c r="AR534" s="37">
        <v>190</v>
      </c>
      <c r="AS534" s="37">
        <v>110</v>
      </c>
      <c r="AT534" s="1">
        <v>632000</v>
      </c>
      <c r="AU534" s="1">
        <v>13000</v>
      </c>
      <c r="AV534" s="37">
        <v>37860</v>
      </c>
      <c r="AW534" s="37">
        <v>830</v>
      </c>
      <c r="BB534" s="1">
        <v>6310000</v>
      </c>
      <c r="BC534" s="1">
        <v>240000</v>
      </c>
      <c r="BD534" s="39" t="s">
        <v>2712</v>
      </c>
      <c r="BG534" s="37">
        <v>9.7629999999999995E-2</v>
      </c>
      <c r="BH534" s="125">
        <v>600.5</v>
      </c>
      <c r="BI534" s="125">
        <v>7.6</v>
      </c>
      <c r="BJ534" s="125">
        <f t="shared" si="43"/>
        <v>1.2656119900083262</v>
      </c>
      <c r="BK534" s="125">
        <v>599.91399999999999</v>
      </c>
      <c r="BL534" s="125">
        <v>7.6850199999999997</v>
      </c>
      <c r="BM534" s="125">
        <f t="shared" si="44"/>
        <v>1.2810202795734056</v>
      </c>
      <c r="BN534" s="36">
        <v>599.98</v>
      </c>
      <c r="BO534" s="36">
        <v>7.6849499999999997</v>
      </c>
      <c r="BP534" s="125">
        <f t="shared" si="40"/>
        <v>1.2808676955898528</v>
      </c>
      <c r="BQ534" s="125">
        <v>17.834399999999999</v>
      </c>
      <c r="BR534" s="125">
        <v>318</v>
      </c>
      <c r="BS534" s="125">
        <f t="shared" si="41"/>
        <v>3.3967391304347824E-2</v>
      </c>
      <c r="BT534" s="125">
        <f t="shared" si="42"/>
        <v>0.44761273209550367</v>
      </c>
    </row>
    <row r="535" spans="1:72">
      <c r="A535" s="37" t="s">
        <v>2717</v>
      </c>
      <c r="B535" s="37" t="s">
        <v>5914</v>
      </c>
      <c r="C535" s="37" t="s">
        <v>5915</v>
      </c>
      <c r="D535" s="37" t="s">
        <v>3813</v>
      </c>
      <c r="E535" s="37" t="s">
        <v>5916</v>
      </c>
      <c r="F535" s="37">
        <v>26.617000000000001</v>
      </c>
      <c r="G535" s="37" t="s">
        <v>2717</v>
      </c>
      <c r="J535" s="37">
        <v>0.80379999999999996</v>
      </c>
      <c r="K535" s="37">
        <v>9.5999999999999992E-3</v>
      </c>
      <c r="L535" s="37">
        <v>1.7000000000000001E-2</v>
      </c>
      <c r="M535" s="37">
        <v>9.7320000000000004E-2</v>
      </c>
      <c r="N535" s="37">
        <v>8.5999999999999998E-4</v>
      </c>
      <c r="O535" s="37">
        <v>1.4E-3</v>
      </c>
      <c r="P535" s="37">
        <v>0.41987000000000002</v>
      </c>
      <c r="Q535" s="37">
        <v>10.27538</v>
      </c>
      <c r="R535" s="37">
        <v>0.1478168</v>
      </c>
      <c r="S535" s="37">
        <v>6.0010000000000001E-2</v>
      </c>
      <c r="T535" s="37">
        <v>6.8000000000000005E-4</v>
      </c>
      <c r="U535" s="37">
        <v>9.1E-4</v>
      </c>
      <c r="V535" s="37">
        <v>0.38277</v>
      </c>
      <c r="W535" s="37">
        <v>2.92E-2</v>
      </c>
      <c r="X535" s="37">
        <v>1.4E-3</v>
      </c>
      <c r="Y535" s="37">
        <v>2.0999999999999999E-3</v>
      </c>
      <c r="Z535" s="37">
        <v>598.79999999999995</v>
      </c>
      <c r="AA535" s="37">
        <v>5.4</v>
      </c>
      <c r="AB535" s="37">
        <v>9.6999999999999993</v>
      </c>
      <c r="AC535" s="37">
        <v>599.6</v>
      </c>
      <c r="AD535" s="37">
        <v>5.3</v>
      </c>
      <c r="AE535" s="37">
        <v>8.4</v>
      </c>
      <c r="AF535" s="37">
        <v>582</v>
      </c>
      <c r="AG535" s="37">
        <v>28</v>
      </c>
      <c r="AH535" s="37">
        <v>41</v>
      </c>
      <c r="AI535" s="37">
        <v>602</v>
      </c>
      <c r="AJ535" s="37">
        <v>25</v>
      </c>
      <c r="AK535" s="37">
        <v>33</v>
      </c>
      <c r="AL535" s="37">
        <v>318</v>
      </c>
      <c r="AM535" s="37">
        <v>11</v>
      </c>
      <c r="AN535" s="37">
        <v>10.66</v>
      </c>
      <c r="AO535" s="37">
        <v>0.41</v>
      </c>
      <c r="AP535" s="37">
        <v>29.97</v>
      </c>
      <c r="AQ535" s="37">
        <v>0.34</v>
      </c>
      <c r="AR535" s="37">
        <v>-100</v>
      </c>
      <c r="AS535" s="37">
        <v>100</v>
      </c>
      <c r="AT535" s="1">
        <v>614000</v>
      </c>
      <c r="AU535" s="1">
        <v>12000</v>
      </c>
      <c r="AV535" s="37">
        <v>36430</v>
      </c>
      <c r="AW535" s="37">
        <v>820</v>
      </c>
      <c r="BB535" s="1">
        <v>6070000</v>
      </c>
      <c r="BC535" s="1">
        <v>210000</v>
      </c>
      <c r="BD535" s="39" t="s">
        <v>2717</v>
      </c>
      <c r="BG535" s="37">
        <v>9.7320000000000004E-2</v>
      </c>
      <c r="BH535" s="125">
        <v>599.6</v>
      </c>
      <c r="BI535" s="125">
        <v>8.4</v>
      </c>
      <c r="BJ535" s="125">
        <f t="shared" si="43"/>
        <v>1.4009339559706471</v>
      </c>
      <c r="BK535" s="125">
        <v>598.17999999999995</v>
      </c>
      <c r="BL535" s="125">
        <v>8.27041</v>
      </c>
      <c r="BM535" s="125">
        <f t="shared" si="44"/>
        <v>1.3825955398040723</v>
      </c>
      <c r="BN535" s="36">
        <v>598.24699999999996</v>
      </c>
      <c r="BO535" s="36">
        <v>8.2703299999999995</v>
      </c>
      <c r="BP535" s="125">
        <f t="shared" si="40"/>
        <v>1.3824273251683667</v>
      </c>
      <c r="BQ535" s="125">
        <v>17.8202</v>
      </c>
      <c r="BR535" s="125">
        <v>328</v>
      </c>
      <c r="BS535" s="125">
        <f t="shared" si="41"/>
        <v>3.3366700033366704E-2</v>
      </c>
      <c r="BT535" s="125">
        <f t="shared" si="42"/>
        <v>-0.13360053440214514</v>
      </c>
    </row>
    <row r="536" spans="1:72">
      <c r="A536" s="37" t="s">
        <v>2722</v>
      </c>
      <c r="B536" s="37" t="s">
        <v>5917</v>
      </c>
      <c r="C536" s="37" t="s">
        <v>5918</v>
      </c>
      <c r="D536" s="37" t="s">
        <v>3813</v>
      </c>
      <c r="E536" s="37" t="s">
        <v>5919</v>
      </c>
      <c r="F536" s="37">
        <v>25.067</v>
      </c>
      <c r="G536" s="37" t="s">
        <v>2722</v>
      </c>
      <c r="J536" s="37">
        <v>0.8054</v>
      </c>
      <c r="K536" s="37">
        <v>9.7999999999999997E-3</v>
      </c>
      <c r="L536" s="37">
        <v>1.7000000000000001E-2</v>
      </c>
      <c r="M536" s="37">
        <v>9.8100000000000007E-2</v>
      </c>
      <c r="N536" s="37">
        <v>9.3000000000000005E-4</v>
      </c>
      <c r="O536" s="37">
        <v>1.4E-3</v>
      </c>
      <c r="P536" s="37">
        <v>0.38929999999999998</v>
      </c>
      <c r="Q536" s="37">
        <v>10.193680000000001</v>
      </c>
      <c r="R536" s="37">
        <v>0.14547560000000001</v>
      </c>
      <c r="S536" s="37">
        <v>6.0040000000000003E-2</v>
      </c>
      <c r="T536" s="37">
        <v>7.6000000000000004E-4</v>
      </c>
      <c r="U536" s="37">
        <v>9.7000000000000005E-4</v>
      </c>
      <c r="V536" s="37">
        <v>0.37198999999999999</v>
      </c>
      <c r="W536" s="37">
        <v>2.8199999999999999E-2</v>
      </c>
      <c r="X536" s="37">
        <v>1.4E-3</v>
      </c>
      <c r="Y536" s="37">
        <v>2E-3</v>
      </c>
      <c r="Z536" s="37">
        <v>600.79999999999995</v>
      </c>
      <c r="AA536" s="37">
        <v>5.7</v>
      </c>
      <c r="AB536" s="37">
        <v>10</v>
      </c>
      <c r="AC536" s="37">
        <v>603.20000000000005</v>
      </c>
      <c r="AD536" s="37">
        <v>5.5</v>
      </c>
      <c r="AE536" s="37">
        <v>8.4</v>
      </c>
      <c r="AF536" s="37">
        <v>562</v>
      </c>
      <c r="AG536" s="37">
        <v>27</v>
      </c>
      <c r="AH536" s="37">
        <v>40</v>
      </c>
      <c r="AI536" s="37">
        <v>612</v>
      </c>
      <c r="AJ536" s="37">
        <v>27</v>
      </c>
      <c r="AK536" s="37">
        <v>35</v>
      </c>
      <c r="AL536" s="37">
        <v>316</v>
      </c>
      <c r="AM536" s="37">
        <v>12</v>
      </c>
      <c r="AN536" s="37">
        <v>10.66</v>
      </c>
      <c r="AO536" s="37">
        <v>0.37</v>
      </c>
      <c r="AP536" s="37">
        <v>29.75</v>
      </c>
      <c r="AQ536" s="37">
        <v>0.43</v>
      </c>
      <c r="AR536" s="37">
        <v>20</v>
      </c>
      <c r="AS536" s="37">
        <v>110</v>
      </c>
      <c r="AT536" s="1">
        <v>610000</v>
      </c>
      <c r="AU536" s="1">
        <v>12000</v>
      </c>
      <c r="AV536" s="37">
        <v>36130</v>
      </c>
      <c r="AW536" s="37">
        <v>780</v>
      </c>
      <c r="BB536" s="1">
        <v>6040000</v>
      </c>
      <c r="BC536" s="1">
        <v>230000</v>
      </c>
      <c r="BD536" s="39" t="s">
        <v>2722</v>
      </c>
      <c r="BG536" s="37">
        <v>9.8100000000000007E-2</v>
      </c>
      <c r="BH536" s="125">
        <v>603.20000000000005</v>
      </c>
      <c r="BI536" s="125">
        <v>8.4</v>
      </c>
      <c r="BJ536" s="125">
        <f t="shared" si="43"/>
        <v>1.392572944297082</v>
      </c>
      <c r="BK536" s="125">
        <v>602.75699999999995</v>
      </c>
      <c r="BL536" s="125">
        <v>8.2653300000000005</v>
      </c>
      <c r="BM536" s="125">
        <f t="shared" si="44"/>
        <v>1.3712540874680843</v>
      </c>
      <c r="BN536" s="36">
        <v>602.82299999999998</v>
      </c>
      <c r="BO536" s="36">
        <v>8.2652599999999996</v>
      </c>
      <c r="BP536" s="125">
        <f t="shared" si="40"/>
        <v>1.3710923438554932</v>
      </c>
      <c r="BQ536" s="125">
        <v>17.8203</v>
      </c>
      <c r="BR536" s="125">
        <v>318</v>
      </c>
      <c r="BS536" s="125">
        <f t="shared" si="41"/>
        <v>3.3613445378151259E-2</v>
      </c>
      <c r="BT536" s="125">
        <f t="shared" si="42"/>
        <v>-0.39946737683089761</v>
      </c>
    </row>
    <row r="537" spans="1:72">
      <c r="A537" s="37" t="s">
        <v>2727</v>
      </c>
      <c r="B537" s="37" t="s">
        <v>5920</v>
      </c>
      <c r="C537" s="37" t="s">
        <v>5921</v>
      </c>
      <c r="D537" s="37" t="s">
        <v>3813</v>
      </c>
      <c r="E537" s="37" t="s">
        <v>5922</v>
      </c>
      <c r="F537" s="37">
        <v>26.617000000000001</v>
      </c>
      <c r="G537" s="37" t="s">
        <v>2727</v>
      </c>
      <c r="J537" s="37">
        <v>0.81189999999999996</v>
      </c>
      <c r="K537" s="37">
        <v>8.8000000000000005E-3</v>
      </c>
      <c r="L537" s="37">
        <v>1.7000000000000001E-2</v>
      </c>
      <c r="M537" s="37">
        <v>9.8299999999999998E-2</v>
      </c>
      <c r="N537" s="37">
        <v>7.1000000000000002E-4</v>
      </c>
      <c r="O537" s="37">
        <v>1.2999999999999999E-3</v>
      </c>
      <c r="P537" s="37">
        <v>0.41155999999999998</v>
      </c>
      <c r="Q537" s="37">
        <v>10.172940000000001</v>
      </c>
      <c r="R537" s="37">
        <v>0.1345353</v>
      </c>
      <c r="S537" s="37">
        <v>6.0220000000000003E-2</v>
      </c>
      <c r="T537" s="37">
        <v>6.7000000000000002E-4</v>
      </c>
      <c r="U537" s="37">
        <v>8.9999999999999998E-4</v>
      </c>
      <c r="V537" s="37">
        <v>0.30135000000000001</v>
      </c>
      <c r="W537" s="37">
        <v>3.1099999999999999E-2</v>
      </c>
      <c r="X537" s="37">
        <v>1.6999999999999999E-3</v>
      </c>
      <c r="Y537" s="37">
        <v>2.3999999999999998E-3</v>
      </c>
      <c r="Z537" s="37">
        <v>603.4</v>
      </c>
      <c r="AA537" s="37">
        <v>4.9000000000000004</v>
      </c>
      <c r="AB537" s="37">
        <v>9.5</v>
      </c>
      <c r="AC537" s="37">
        <v>604.4</v>
      </c>
      <c r="AD537" s="37">
        <v>4.0999999999999996</v>
      </c>
      <c r="AE537" s="37">
        <v>7.6</v>
      </c>
      <c r="AF537" s="37">
        <v>618</v>
      </c>
      <c r="AG537" s="37">
        <v>34</v>
      </c>
      <c r="AH537" s="37">
        <v>46</v>
      </c>
      <c r="AI537" s="37">
        <v>614</v>
      </c>
      <c r="AJ537" s="37">
        <v>23</v>
      </c>
      <c r="AK537" s="37">
        <v>31</v>
      </c>
      <c r="AL537" s="37">
        <v>308</v>
      </c>
      <c r="AM537" s="37">
        <v>10</v>
      </c>
      <c r="AN537" s="37">
        <v>10.62</v>
      </c>
      <c r="AO537" s="37">
        <v>0.31</v>
      </c>
      <c r="AP537" s="37">
        <v>29.61</v>
      </c>
      <c r="AQ537" s="37">
        <v>0.42</v>
      </c>
      <c r="AR537" s="37">
        <v>60</v>
      </c>
      <c r="AS537" s="37">
        <v>120</v>
      </c>
      <c r="AT537" s="1">
        <v>604000</v>
      </c>
      <c r="AU537" s="1">
        <v>10000</v>
      </c>
      <c r="AV537" s="37">
        <v>35820</v>
      </c>
      <c r="AW537" s="37">
        <v>680</v>
      </c>
      <c r="BB537" s="1">
        <v>5890000</v>
      </c>
      <c r="BC537" s="1">
        <v>200000</v>
      </c>
      <c r="BD537" s="39" t="s">
        <v>2727</v>
      </c>
      <c r="BG537" s="37">
        <v>9.8299999999999998E-2</v>
      </c>
      <c r="BH537" s="125">
        <v>604.4</v>
      </c>
      <c r="BI537" s="125">
        <v>7.6</v>
      </c>
      <c r="BJ537" s="125">
        <f t="shared" si="43"/>
        <v>1.2574454003970881</v>
      </c>
      <c r="BK537" s="125">
        <v>603.99099999999999</v>
      </c>
      <c r="BL537" s="125">
        <v>7.6811199999999999</v>
      </c>
      <c r="BM537" s="125">
        <f t="shared" si="44"/>
        <v>1.271727558854354</v>
      </c>
      <c r="BN537" s="36">
        <v>604.05799999999999</v>
      </c>
      <c r="BO537" s="36">
        <v>7.6810499999999999</v>
      </c>
      <c r="BP537" s="125">
        <f t="shared" si="40"/>
        <v>1.2715749149916067</v>
      </c>
      <c r="BQ537" s="125">
        <v>17.810099999999998</v>
      </c>
      <c r="BR537" s="125">
        <v>316</v>
      </c>
      <c r="BS537" s="125">
        <f t="shared" si="41"/>
        <v>3.3772374197906116E-2</v>
      </c>
      <c r="BT537" s="125">
        <f t="shared" si="42"/>
        <v>-0.16572754391779299</v>
      </c>
    </row>
    <row r="538" spans="1:72">
      <c r="A538" s="37" t="s">
        <v>2732</v>
      </c>
      <c r="B538" s="37" t="s">
        <v>5923</v>
      </c>
      <c r="C538" s="37" t="s">
        <v>5924</v>
      </c>
      <c r="D538" s="37" t="s">
        <v>3813</v>
      </c>
      <c r="E538" s="37" t="s">
        <v>5925</v>
      </c>
      <c r="F538" s="37">
        <v>24.983000000000001</v>
      </c>
      <c r="G538" s="37" t="s">
        <v>2732</v>
      </c>
      <c r="J538" s="37">
        <v>0.82299999999999995</v>
      </c>
      <c r="K538" s="37">
        <v>1.2999999999999999E-2</v>
      </c>
      <c r="L538" s="37">
        <v>1.9E-2</v>
      </c>
      <c r="M538" s="37">
        <v>9.8650000000000002E-2</v>
      </c>
      <c r="N538" s="37">
        <v>7.6999999999999996E-4</v>
      </c>
      <c r="O538" s="37">
        <v>1.2999999999999999E-3</v>
      </c>
      <c r="P538" s="37">
        <v>0.73995999999999995</v>
      </c>
      <c r="Q538" s="37">
        <v>10.136850000000001</v>
      </c>
      <c r="R538" s="37">
        <v>0.13358239999999999</v>
      </c>
      <c r="S538" s="37">
        <v>6.0150000000000002E-2</v>
      </c>
      <c r="T538" s="37">
        <v>6.4999999999999997E-4</v>
      </c>
      <c r="U538" s="37">
        <v>8.8000000000000003E-4</v>
      </c>
      <c r="V538" s="37">
        <v>-0.27615000000000001</v>
      </c>
      <c r="W538" s="37">
        <v>3.0599999999999999E-2</v>
      </c>
      <c r="X538" s="37">
        <v>2E-3</v>
      </c>
      <c r="Y538" s="37">
        <v>2.5000000000000001E-3</v>
      </c>
      <c r="Z538" s="37">
        <v>609.5</v>
      </c>
      <c r="AA538" s="37">
        <v>7</v>
      </c>
      <c r="AB538" s="37">
        <v>11</v>
      </c>
      <c r="AC538" s="37">
        <v>606.5</v>
      </c>
      <c r="AD538" s="37">
        <v>4.5</v>
      </c>
      <c r="AE538" s="37">
        <v>7.8</v>
      </c>
      <c r="AF538" s="37">
        <v>608</v>
      </c>
      <c r="AG538" s="37">
        <v>39</v>
      </c>
      <c r="AH538" s="37">
        <v>50</v>
      </c>
      <c r="AI538" s="37">
        <v>612</v>
      </c>
      <c r="AJ538" s="37">
        <v>24</v>
      </c>
      <c r="AK538" s="37">
        <v>33</v>
      </c>
      <c r="AL538" s="37">
        <v>315</v>
      </c>
      <c r="AM538" s="37">
        <v>11</v>
      </c>
      <c r="AN538" s="37">
        <v>10.63</v>
      </c>
      <c r="AO538" s="37">
        <v>0.37</v>
      </c>
      <c r="AP538" s="37">
        <v>29.8</v>
      </c>
      <c r="AQ538" s="37">
        <v>0.42</v>
      </c>
      <c r="AR538" s="37">
        <v>184</v>
      </c>
      <c r="AS538" s="37">
        <v>75</v>
      </c>
      <c r="AT538" s="1">
        <v>613000</v>
      </c>
      <c r="AU538" s="1">
        <v>11000</v>
      </c>
      <c r="AV538" s="37">
        <v>36670</v>
      </c>
      <c r="AW538" s="37">
        <v>770</v>
      </c>
      <c r="BB538" s="1">
        <v>6000000</v>
      </c>
      <c r="BC538" s="1">
        <v>210000</v>
      </c>
      <c r="BD538" s="39" t="s">
        <v>2732</v>
      </c>
      <c r="BG538" s="37">
        <v>9.8650000000000002E-2</v>
      </c>
      <c r="BH538" s="125">
        <v>606.5</v>
      </c>
      <c r="BI538" s="125">
        <v>7.8</v>
      </c>
      <c r="BJ538" s="125">
        <f t="shared" si="43"/>
        <v>1.2860676009892829</v>
      </c>
      <c r="BK538" s="125">
        <v>605.97500000000002</v>
      </c>
      <c r="BL538" s="125">
        <v>7.6790200000000004</v>
      </c>
      <c r="BM538" s="125">
        <f t="shared" si="44"/>
        <v>1.2672172944428401</v>
      </c>
      <c r="BN538" s="36">
        <v>606.04200000000003</v>
      </c>
      <c r="BO538" s="36">
        <v>7.6789500000000004</v>
      </c>
      <c r="BP538" s="125">
        <f t="shared" si="40"/>
        <v>1.2670656489154217</v>
      </c>
      <c r="BQ538" s="125">
        <v>17.821400000000001</v>
      </c>
      <c r="BR538" s="125">
        <v>308</v>
      </c>
      <c r="BS538" s="125">
        <f t="shared" si="41"/>
        <v>3.3557046979865772E-2</v>
      </c>
      <c r="BT538" s="125">
        <f t="shared" si="42"/>
        <v>0.49220672682526168</v>
      </c>
    </row>
    <row r="539" spans="1:72">
      <c r="A539" s="37" t="s">
        <v>2737</v>
      </c>
      <c r="B539" s="37" t="s">
        <v>5926</v>
      </c>
      <c r="C539" s="37" t="s">
        <v>5927</v>
      </c>
      <c r="D539" s="37" t="s">
        <v>3813</v>
      </c>
      <c r="E539" s="37" t="s">
        <v>5928</v>
      </c>
      <c r="F539" s="37">
        <v>25.262</v>
      </c>
      <c r="G539" s="37" t="s">
        <v>2737</v>
      </c>
      <c r="J539" s="37">
        <v>0.79920000000000002</v>
      </c>
      <c r="K539" s="37">
        <v>7.9000000000000008E-3</v>
      </c>
      <c r="L539" s="37">
        <v>1.6E-2</v>
      </c>
      <c r="M539" s="37">
        <v>9.7140000000000004E-2</v>
      </c>
      <c r="N539" s="37">
        <v>9.5E-4</v>
      </c>
      <c r="O539" s="37">
        <v>1.4E-3</v>
      </c>
      <c r="P539" s="37">
        <v>0.54207000000000005</v>
      </c>
      <c r="Q539" s="37">
        <v>10.294420000000001</v>
      </c>
      <c r="R539" s="37">
        <v>0.1483651</v>
      </c>
      <c r="S539" s="37">
        <v>6.0260000000000001E-2</v>
      </c>
      <c r="T539" s="37">
        <v>5.4000000000000001E-4</v>
      </c>
      <c r="U539" s="37">
        <v>8.0000000000000004E-4</v>
      </c>
      <c r="V539" s="37">
        <v>0.27453</v>
      </c>
      <c r="W539" s="37">
        <v>3.2000000000000001E-2</v>
      </c>
      <c r="X539" s="37">
        <v>1.6000000000000001E-3</v>
      </c>
      <c r="Y539" s="37">
        <v>2.3E-3</v>
      </c>
      <c r="Z539" s="37">
        <v>596.29999999999995</v>
      </c>
      <c r="AA539" s="37">
        <v>4.4000000000000004</v>
      </c>
      <c r="AB539" s="37">
        <v>9.1</v>
      </c>
      <c r="AC539" s="37">
        <v>597.6</v>
      </c>
      <c r="AD539" s="37">
        <v>5.6</v>
      </c>
      <c r="AE539" s="37">
        <v>8.4</v>
      </c>
      <c r="AF539" s="37">
        <v>641</v>
      </c>
      <c r="AG539" s="37">
        <v>29</v>
      </c>
      <c r="AH539" s="37">
        <v>42</v>
      </c>
      <c r="AI539" s="37">
        <v>612</v>
      </c>
      <c r="AJ539" s="37">
        <v>19</v>
      </c>
      <c r="AK539" s="37">
        <v>29</v>
      </c>
      <c r="AL539" s="37">
        <v>343</v>
      </c>
      <c r="AM539" s="37">
        <v>13</v>
      </c>
      <c r="AN539" s="37">
        <v>11.74</v>
      </c>
      <c r="AO539" s="37">
        <v>0.4</v>
      </c>
      <c r="AP539" s="37">
        <v>29.77</v>
      </c>
      <c r="AQ539" s="37">
        <v>0.38</v>
      </c>
      <c r="AR539" s="37">
        <v>40</v>
      </c>
      <c r="AS539" s="37">
        <v>86</v>
      </c>
      <c r="AT539" s="1">
        <v>657000</v>
      </c>
      <c r="AU539" s="1">
        <v>14000</v>
      </c>
      <c r="AV539" s="37">
        <v>39020</v>
      </c>
      <c r="AW539" s="37">
        <v>820</v>
      </c>
      <c r="BB539" s="1">
        <v>6530000</v>
      </c>
      <c r="BC539" s="1">
        <v>240000</v>
      </c>
      <c r="BD539" s="39" t="s">
        <v>2737</v>
      </c>
      <c r="BG539" s="37">
        <v>9.7140000000000004E-2</v>
      </c>
      <c r="BH539" s="125">
        <v>597.6</v>
      </c>
      <c r="BI539" s="125">
        <v>8.4</v>
      </c>
      <c r="BJ539" s="125">
        <f t="shared" si="43"/>
        <v>1.4056224899598393</v>
      </c>
      <c r="BK539" s="125">
        <v>596.93499999999995</v>
      </c>
      <c r="BL539" s="125">
        <v>8.2713300000000007</v>
      </c>
      <c r="BM539" s="125">
        <f t="shared" si="44"/>
        <v>1.3856332766549124</v>
      </c>
      <c r="BN539" s="36">
        <v>597.00199999999995</v>
      </c>
      <c r="BO539" s="36">
        <v>8.2712500000000002</v>
      </c>
      <c r="BP539" s="125">
        <f t="shared" si="40"/>
        <v>1.3854643703036174</v>
      </c>
      <c r="BQ539" s="125">
        <v>17.851600000000001</v>
      </c>
      <c r="BR539" s="125">
        <v>315</v>
      </c>
      <c r="BS539" s="125">
        <f t="shared" si="41"/>
        <v>3.3590863285186429E-2</v>
      </c>
      <c r="BT539" s="125">
        <f t="shared" si="42"/>
        <v>-0.21801106825425354</v>
      </c>
    </row>
    <row r="540" spans="1:72">
      <c r="A540" s="37" t="s">
        <v>2742</v>
      </c>
      <c r="B540" s="37" t="s">
        <v>5929</v>
      </c>
      <c r="C540" s="37" t="s">
        <v>5930</v>
      </c>
      <c r="D540" s="37" t="s">
        <v>3813</v>
      </c>
      <c r="E540" s="37" t="s">
        <v>5931</v>
      </c>
      <c r="F540" s="37">
        <v>22.471</v>
      </c>
      <c r="G540" s="37" t="s">
        <v>2742</v>
      </c>
      <c r="J540" s="37">
        <v>0.80800000000000005</v>
      </c>
      <c r="K540" s="37">
        <v>0.01</v>
      </c>
      <c r="L540" s="37">
        <v>1.7000000000000001E-2</v>
      </c>
      <c r="M540" s="37">
        <v>9.7379999999999994E-2</v>
      </c>
      <c r="N540" s="37">
        <v>8.0000000000000004E-4</v>
      </c>
      <c r="O540" s="37">
        <v>1.2999999999999999E-3</v>
      </c>
      <c r="P540" s="37">
        <v>0.51434000000000002</v>
      </c>
      <c r="Q540" s="37">
        <v>10.26905</v>
      </c>
      <c r="R540" s="37">
        <v>0.1370894</v>
      </c>
      <c r="S540" s="37">
        <v>6.0589999999999998E-2</v>
      </c>
      <c r="T540" s="37">
        <v>6.6E-4</v>
      </c>
      <c r="U540" s="37">
        <v>8.9999999999999998E-4</v>
      </c>
      <c r="V540" s="37">
        <v>0.19059999999999999</v>
      </c>
      <c r="W540" s="37">
        <v>2.7699999999999999E-2</v>
      </c>
      <c r="X540" s="37">
        <v>1.4E-3</v>
      </c>
      <c r="Y540" s="37">
        <v>2E-3</v>
      </c>
      <c r="Z540" s="37">
        <v>601</v>
      </c>
      <c r="AA540" s="37">
        <v>5.7</v>
      </c>
      <c r="AB540" s="37">
        <v>9.8000000000000007</v>
      </c>
      <c r="AC540" s="37">
        <v>599</v>
      </c>
      <c r="AD540" s="37">
        <v>4.7</v>
      </c>
      <c r="AE540" s="37">
        <v>7.8</v>
      </c>
      <c r="AF540" s="37">
        <v>552</v>
      </c>
      <c r="AG540" s="37">
        <v>28</v>
      </c>
      <c r="AH540" s="37">
        <v>40</v>
      </c>
      <c r="AI540" s="37">
        <v>623</v>
      </c>
      <c r="AJ540" s="37">
        <v>24</v>
      </c>
      <c r="AK540" s="37">
        <v>32</v>
      </c>
      <c r="AL540" s="37">
        <v>321</v>
      </c>
      <c r="AM540" s="37">
        <v>11</v>
      </c>
      <c r="AN540" s="37">
        <v>10.72</v>
      </c>
      <c r="AO540" s="37">
        <v>0.37</v>
      </c>
      <c r="AP540" s="37">
        <v>30.24</v>
      </c>
      <c r="AQ540" s="37">
        <v>0.39</v>
      </c>
      <c r="AR540" s="37">
        <v>110</v>
      </c>
      <c r="AS540" s="37">
        <v>110</v>
      </c>
      <c r="AT540" s="1">
        <v>612000</v>
      </c>
      <c r="AU540" s="1">
        <v>11000</v>
      </c>
      <c r="AV540" s="37">
        <v>36830</v>
      </c>
      <c r="AW540" s="37">
        <v>650</v>
      </c>
      <c r="BB540" s="1">
        <v>6110000</v>
      </c>
      <c r="BC540" s="1">
        <v>200000</v>
      </c>
      <c r="BD540" s="39" t="s">
        <v>2742</v>
      </c>
      <c r="BG540" s="37">
        <v>9.7379999999999994E-2</v>
      </c>
      <c r="BH540" s="125">
        <v>599</v>
      </c>
      <c r="BI540" s="125">
        <v>7.8</v>
      </c>
      <c r="BJ540" s="125">
        <f t="shared" si="43"/>
        <v>1.302170283806344</v>
      </c>
      <c r="BK540" s="125">
        <v>598.51</v>
      </c>
      <c r="BL540" s="125">
        <v>7.68649</v>
      </c>
      <c r="BM540" s="125">
        <f t="shared" si="44"/>
        <v>1.2842709394997578</v>
      </c>
      <c r="BN540" s="36">
        <v>598.577</v>
      </c>
      <c r="BO540" s="36">
        <v>7.68642</v>
      </c>
      <c r="BP540" s="125">
        <f t="shared" si="40"/>
        <v>1.2841154939130639</v>
      </c>
      <c r="BQ540" s="125">
        <v>17.823799999999999</v>
      </c>
      <c r="BR540" s="125">
        <v>343</v>
      </c>
      <c r="BS540" s="125">
        <f t="shared" si="41"/>
        <v>3.3068783068783074E-2</v>
      </c>
      <c r="BT540" s="125">
        <f t="shared" si="42"/>
        <v>0.33277870216306127</v>
      </c>
    </row>
    <row r="541" spans="1:72">
      <c r="A541" s="37" t="s">
        <v>2747</v>
      </c>
      <c r="B541" s="37" t="s">
        <v>5932</v>
      </c>
      <c r="C541" s="37" t="s">
        <v>5933</v>
      </c>
      <c r="D541" s="37" t="s">
        <v>3813</v>
      </c>
      <c r="E541" s="37" t="s">
        <v>5934</v>
      </c>
      <c r="F541" s="37">
        <v>25.64</v>
      </c>
      <c r="G541" s="37" t="s">
        <v>2747</v>
      </c>
      <c r="J541" s="37">
        <v>0.81610000000000005</v>
      </c>
      <c r="K541" s="37">
        <v>8.9999999999999993E-3</v>
      </c>
      <c r="L541" s="37">
        <v>1.7000000000000001E-2</v>
      </c>
      <c r="M541" s="37">
        <v>9.8089999999999997E-2</v>
      </c>
      <c r="N541" s="37">
        <v>8.7000000000000001E-4</v>
      </c>
      <c r="O541" s="37">
        <v>1.4E-3</v>
      </c>
      <c r="P541" s="37">
        <v>0.41660999999999998</v>
      </c>
      <c r="Q541" s="37">
        <v>10.19472</v>
      </c>
      <c r="R541" s="37">
        <v>0.1455052</v>
      </c>
      <c r="S541" s="37">
        <v>6.028E-2</v>
      </c>
      <c r="T541" s="37">
        <v>6.3000000000000003E-4</v>
      </c>
      <c r="U541" s="37">
        <v>8.7000000000000001E-4</v>
      </c>
      <c r="V541" s="37">
        <v>0.36542999999999998</v>
      </c>
      <c r="W541" s="37">
        <v>2.9700000000000001E-2</v>
      </c>
      <c r="X541" s="37">
        <v>1.9E-3</v>
      </c>
      <c r="Y541" s="37">
        <v>2.5000000000000001E-3</v>
      </c>
      <c r="Z541" s="37">
        <v>605.70000000000005</v>
      </c>
      <c r="AA541" s="37">
        <v>5</v>
      </c>
      <c r="AB541" s="37">
        <v>9.5</v>
      </c>
      <c r="AC541" s="37">
        <v>603.20000000000005</v>
      </c>
      <c r="AD541" s="37">
        <v>5.0999999999999996</v>
      </c>
      <c r="AE541" s="37">
        <v>8.1</v>
      </c>
      <c r="AF541" s="37">
        <v>591</v>
      </c>
      <c r="AG541" s="37">
        <v>38</v>
      </c>
      <c r="AH541" s="37">
        <v>49</v>
      </c>
      <c r="AI541" s="37">
        <v>616</v>
      </c>
      <c r="AJ541" s="37">
        <v>22</v>
      </c>
      <c r="AK541" s="37">
        <v>30</v>
      </c>
      <c r="AL541" s="37">
        <v>319</v>
      </c>
      <c r="AM541" s="37">
        <v>11</v>
      </c>
      <c r="AN541" s="37">
        <v>10.66</v>
      </c>
      <c r="AO541" s="37">
        <v>0.35</v>
      </c>
      <c r="AP541" s="37">
        <v>30.12</v>
      </c>
      <c r="AQ541" s="37">
        <v>0.4</v>
      </c>
      <c r="AR541" s="37">
        <v>-82</v>
      </c>
      <c r="AS541" s="37">
        <v>86</v>
      </c>
      <c r="AT541" s="1">
        <v>616000</v>
      </c>
      <c r="AU541" s="1">
        <v>12000</v>
      </c>
      <c r="AV541" s="37">
        <v>36830</v>
      </c>
      <c r="AW541" s="37">
        <v>660</v>
      </c>
      <c r="BB541" s="1">
        <v>6040000</v>
      </c>
      <c r="BC541" s="1">
        <v>220000</v>
      </c>
      <c r="BD541" s="39" t="s">
        <v>2747</v>
      </c>
      <c r="BG541" s="37">
        <v>9.8089999999999997E-2</v>
      </c>
      <c r="BH541" s="125">
        <v>603.20000000000005</v>
      </c>
      <c r="BI541" s="125">
        <v>8.1</v>
      </c>
      <c r="BJ541" s="125">
        <f t="shared" si="43"/>
        <v>1.3428381962864719</v>
      </c>
      <c r="BK541" s="125">
        <v>602.673</v>
      </c>
      <c r="BL541" s="125">
        <v>8.2653499999999998</v>
      </c>
      <c r="BM541" s="125">
        <f t="shared" si="44"/>
        <v>1.3714485301315971</v>
      </c>
      <c r="BN541" s="36">
        <v>602.74</v>
      </c>
      <c r="BO541" s="36">
        <v>8.2652699999999992</v>
      </c>
      <c r="BP541" s="125">
        <f t="shared" si="40"/>
        <v>1.3712828085078141</v>
      </c>
      <c r="BQ541" s="125">
        <v>17.824300000000001</v>
      </c>
      <c r="BR541" s="125">
        <v>321</v>
      </c>
      <c r="BS541" s="125">
        <f t="shared" si="41"/>
        <v>3.3200531208499334E-2</v>
      </c>
      <c r="BT541" s="125">
        <f t="shared" si="42"/>
        <v>0.41274558362225378</v>
      </c>
    </row>
    <row r="542" spans="1:72">
      <c r="A542" s="37" t="s">
        <v>2752</v>
      </c>
      <c r="B542" s="37" t="s">
        <v>5935</v>
      </c>
      <c r="C542" s="37" t="s">
        <v>5936</v>
      </c>
      <c r="D542" s="37" t="s">
        <v>3813</v>
      </c>
      <c r="E542" s="37" t="s">
        <v>5937</v>
      </c>
      <c r="F542" s="37">
        <v>24.268999999999998</v>
      </c>
      <c r="G542" s="37" t="s">
        <v>2752</v>
      </c>
      <c r="J542" s="37">
        <v>0.81799999999999995</v>
      </c>
      <c r="K542" s="37">
        <v>0.01</v>
      </c>
      <c r="L542" s="37">
        <v>1.7999999999999999E-2</v>
      </c>
      <c r="M542" s="37">
        <v>9.7729999999999997E-2</v>
      </c>
      <c r="N542" s="37">
        <v>6.3000000000000003E-4</v>
      </c>
      <c r="O542" s="37">
        <v>1.1999999999999999E-3</v>
      </c>
      <c r="P542" s="37">
        <v>0.46366000000000002</v>
      </c>
      <c r="Q542" s="37">
        <v>10.23227</v>
      </c>
      <c r="R542" s="37">
        <v>0.12563930000000001</v>
      </c>
      <c r="S542" s="37">
        <v>6.0639999999999999E-2</v>
      </c>
      <c r="T542" s="37">
        <v>6.8999999999999997E-4</v>
      </c>
      <c r="U542" s="37">
        <v>9.2000000000000003E-4</v>
      </c>
      <c r="V542" s="37">
        <v>5.5574999999999999E-2</v>
      </c>
      <c r="W542" s="37">
        <v>3.0599999999999999E-2</v>
      </c>
      <c r="X542" s="37">
        <v>1.2999999999999999E-3</v>
      </c>
      <c r="Y542" s="37">
        <v>2E-3</v>
      </c>
      <c r="Z542" s="37">
        <v>606.9</v>
      </c>
      <c r="AA542" s="37">
        <v>5.6</v>
      </c>
      <c r="AB542" s="37">
        <v>9.8000000000000007</v>
      </c>
      <c r="AC542" s="37">
        <v>601.1</v>
      </c>
      <c r="AD542" s="37">
        <v>3.7</v>
      </c>
      <c r="AE542" s="37">
        <v>7.3</v>
      </c>
      <c r="AF542" s="37">
        <v>608</v>
      </c>
      <c r="AG542" s="37">
        <v>25</v>
      </c>
      <c r="AH542" s="37">
        <v>40</v>
      </c>
      <c r="AI542" s="37">
        <v>630</v>
      </c>
      <c r="AJ542" s="37">
        <v>25</v>
      </c>
      <c r="AK542" s="37">
        <v>34</v>
      </c>
      <c r="AL542" s="37">
        <v>331</v>
      </c>
      <c r="AM542" s="37">
        <v>11</v>
      </c>
      <c r="AN542" s="37">
        <v>11.33</v>
      </c>
      <c r="AO542" s="37">
        <v>0.41</v>
      </c>
      <c r="AP542" s="37">
        <v>29.3</v>
      </c>
      <c r="AQ542" s="37">
        <v>0.35</v>
      </c>
      <c r="AR542" s="37">
        <v>70</v>
      </c>
      <c r="AS542" s="37">
        <v>92</v>
      </c>
      <c r="AT542" s="1">
        <v>640000</v>
      </c>
      <c r="AU542" s="1">
        <v>12000</v>
      </c>
      <c r="AV542" s="37">
        <v>38750</v>
      </c>
      <c r="AW542" s="37">
        <v>870</v>
      </c>
      <c r="BB542" s="1">
        <v>6280000</v>
      </c>
      <c r="BC542" s="1">
        <v>210000</v>
      </c>
      <c r="BD542" s="39" t="s">
        <v>2752</v>
      </c>
      <c r="BG542" s="37">
        <v>9.7729999999999997E-2</v>
      </c>
      <c r="BH542" s="125">
        <v>601.1</v>
      </c>
      <c r="BI542" s="125">
        <v>7.3</v>
      </c>
      <c r="BJ542" s="125">
        <f t="shared" si="43"/>
        <v>1.2144401929795374</v>
      </c>
      <c r="BK542" s="125">
        <v>600.47400000000005</v>
      </c>
      <c r="BL542" s="125">
        <v>7.1020300000000001</v>
      </c>
      <c r="BM542" s="125">
        <f t="shared" si="44"/>
        <v>1.1827373041963514</v>
      </c>
      <c r="BN542" s="36">
        <v>600.54</v>
      </c>
      <c r="BO542" s="36">
        <v>7.1019699999999997</v>
      </c>
      <c r="BP542" s="125">
        <f t="shared" si="40"/>
        <v>1.1825973290705032</v>
      </c>
      <c r="BQ542" s="125">
        <v>17.838899999999999</v>
      </c>
      <c r="BR542" s="125">
        <v>319</v>
      </c>
      <c r="BS542" s="125">
        <f t="shared" si="41"/>
        <v>3.4129692832764506E-2</v>
      </c>
      <c r="BT542" s="125">
        <f t="shared" si="42"/>
        <v>0.95567638820233114</v>
      </c>
    </row>
    <row r="543" spans="1:72">
      <c r="A543" s="37" t="s">
        <v>2757</v>
      </c>
      <c r="B543" s="37" t="s">
        <v>5938</v>
      </c>
      <c r="C543" s="37" t="s">
        <v>5939</v>
      </c>
      <c r="D543" s="37" t="s">
        <v>3813</v>
      </c>
      <c r="E543" s="37" t="s">
        <v>5940</v>
      </c>
      <c r="F543" s="37">
        <v>25.503</v>
      </c>
      <c r="G543" s="37" t="s">
        <v>2757</v>
      </c>
      <c r="J543" s="37">
        <v>0.80379999999999996</v>
      </c>
      <c r="K543" s="37">
        <v>8.9999999999999993E-3</v>
      </c>
      <c r="L543" s="37">
        <v>1.7000000000000001E-2</v>
      </c>
      <c r="M543" s="37">
        <v>9.7750000000000004E-2</v>
      </c>
      <c r="N543" s="37">
        <v>7.6000000000000004E-4</v>
      </c>
      <c r="O543" s="37">
        <v>1.2999999999999999E-3</v>
      </c>
      <c r="P543" s="37">
        <v>0.39348</v>
      </c>
      <c r="Q543" s="37">
        <v>10.230180000000001</v>
      </c>
      <c r="R543" s="37">
        <v>0.13605349999999999</v>
      </c>
      <c r="S543" s="37">
        <v>5.9720000000000002E-2</v>
      </c>
      <c r="T543" s="37">
        <v>7.3999999999999999E-4</v>
      </c>
      <c r="U543" s="37">
        <v>9.5E-4</v>
      </c>
      <c r="V543" s="37">
        <v>0.28245999999999999</v>
      </c>
      <c r="W543" s="37">
        <v>3.0800000000000001E-2</v>
      </c>
      <c r="X543" s="37">
        <v>1.6999999999999999E-3</v>
      </c>
      <c r="Y543" s="37">
        <v>2.3999999999999998E-3</v>
      </c>
      <c r="Z543" s="37">
        <v>598.9</v>
      </c>
      <c r="AA543" s="37">
        <v>5.0999999999999996</v>
      </c>
      <c r="AB543" s="37">
        <v>9.5</v>
      </c>
      <c r="AC543" s="37">
        <v>601.20000000000005</v>
      </c>
      <c r="AD543" s="37">
        <v>4.5</v>
      </c>
      <c r="AE543" s="37">
        <v>7.7</v>
      </c>
      <c r="AF543" s="37">
        <v>613</v>
      </c>
      <c r="AG543" s="37">
        <v>34</v>
      </c>
      <c r="AH543" s="37">
        <v>46</v>
      </c>
      <c r="AI543" s="37">
        <v>591</v>
      </c>
      <c r="AJ543" s="37">
        <v>27</v>
      </c>
      <c r="AK543" s="37">
        <v>35</v>
      </c>
      <c r="AL543" s="37">
        <v>318</v>
      </c>
      <c r="AM543" s="37">
        <v>11</v>
      </c>
      <c r="AN543" s="37">
        <v>10.56</v>
      </c>
      <c r="AO543" s="37">
        <v>0.32</v>
      </c>
      <c r="AP543" s="37">
        <v>29.87</v>
      </c>
      <c r="AQ543" s="37">
        <v>0.47</v>
      </c>
      <c r="AR543" s="37">
        <v>74</v>
      </c>
      <c r="AS543" s="37">
        <v>95</v>
      </c>
      <c r="AT543" s="1">
        <v>612000</v>
      </c>
      <c r="AU543" s="1">
        <v>13000</v>
      </c>
      <c r="AV543" s="37">
        <v>36460</v>
      </c>
      <c r="AW543" s="37">
        <v>840</v>
      </c>
      <c r="BB543" s="1">
        <v>6030000</v>
      </c>
      <c r="BC543" s="1">
        <v>210000</v>
      </c>
      <c r="BD543" s="39" t="s">
        <v>2757</v>
      </c>
      <c r="BG543" s="37">
        <v>9.7750000000000004E-2</v>
      </c>
      <c r="BH543" s="125">
        <v>601.20000000000005</v>
      </c>
      <c r="BI543" s="125">
        <v>7.7</v>
      </c>
      <c r="BJ543" s="125">
        <f t="shared" si="43"/>
        <v>1.2807717897538258</v>
      </c>
      <c r="BK543" s="125">
        <v>600.69600000000003</v>
      </c>
      <c r="BL543" s="125">
        <v>7.68431</v>
      </c>
      <c r="BM543" s="125">
        <f t="shared" si="44"/>
        <v>1.2792344214045042</v>
      </c>
      <c r="BN543" s="36">
        <v>600.76300000000003</v>
      </c>
      <c r="BO543" s="36">
        <v>7.68424</v>
      </c>
      <c r="BP543" s="125">
        <f t="shared" si="40"/>
        <v>1.2790801031355126</v>
      </c>
      <c r="BQ543" s="125">
        <v>17.821400000000001</v>
      </c>
      <c r="BR543" s="125">
        <v>331</v>
      </c>
      <c r="BS543" s="125">
        <f t="shared" si="41"/>
        <v>3.3478406427854032E-2</v>
      </c>
      <c r="BT543" s="125">
        <f t="shared" si="42"/>
        <v>-0.384037401903492</v>
      </c>
    </row>
    <row r="544" spans="1:72">
      <c r="A544" s="37" t="s">
        <v>2762</v>
      </c>
      <c r="B544" s="37" t="s">
        <v>5941</v>
      </c>
      <c r="C544" s="37" t="s">
        <v>5942</v>
      </c>
      <c r="D544" s="37" t="s">
        <v>3853</v>
      </c>
      <c r="E544" s="37" t="s">
        <v>5943</v>
      </c>
      <c r="F544" s="37">
        <v>25.527000000000001</v>
      </c>
      <c r="G544" s="37" t="s">
        <v>2762</v>
      </c>
      <c r="J544" s="37">
        <v>0.81100000000000005</v>
      </c>
      <c r="K544" s="37">
        <v>1.0999999999999999E-2</v>
      </c>
      <c r="L544" s="37">
        <v>1.7999999999999999E-2</v>
      </c>
      <c r="M544" s="37">
        <v>9.8530000000000006E-2</v>
      </c>
      <c r="N544" s="37">
        <v>8.9999999999999998E-4</v>
      </c>
      <c r="O544" s="37">
        <v>1.4E-3</v>
      </c>
      <c r="P544" s="37">
        <v>0.56489</v>
      </c>
      <c r="Q544" s="37">
        <v>10.149190000000001</v>
      </c>
      <c r="R544" s="37">
        <v>0.14420859999999999</v>
      </c>
      <c r="S544" s="37">
        <v>5.9450000000000003E-2</v>
      </c>
      <c r="T544" s="37">
        <v>6.7000000000000002E-4</v>
      </c>
      <c r="U544" s="37">
        <v>8.8999999999999995E-4</v>
      </c>
      <c r="V544" s="37">
        <v>0.12881000000000001</v>
      </c>
      <c r="W544" s="37">
        <v>2.92E-2</v>
      </c>
      <c r="X544" s="37">
        <v>1.5E-3</v>
      </c>
      <c r="Y544" s="37">
        <v>2.0999999999999999E-3</v>
      </c>
      <c r="Z544" s="37">
        <v>604.20000000000005</v>
      </c>
      <c r="AA544" s="37">
        <v>6.4</v>
      </c>
      <c r="AB544" s="37">
        <v>11</v>
      </c>
      <c r="AC544" s="37">
        <v>605.79999999999995</v>
      </c>
      <c r="AD544" s="37">
        <v>5.3</v>
      </c>
      <c r="AE544" s="37">
        <v>8.1999999999999993</v>
      </c>
      <c r="AF544" s="37">
        <v>582</v>
      </c>
      <c r="AG544" s="37">
        <v>30</v>
      </c>
      <c r="AH544" s="37">
        <v>42</v>
      </c>
      <c r="AI544" s="37">
        <v>586</v>
      </c>
      <c r="AJ544" s="37">
        <v>26</v>
      </c>
      <c r="AK544" s="37">
        <v>34</v>
      </c>
      <c r="AL544" s="37">
        <v>312</v>
      </c>
      <c r="AM544" s="37">
        <v>11</v>
      </c>
      <c r="AN544" s="37">
        <v>10.46</v>
      </c>
      <c r="AO544" s="37">
        <v>0.36</v>
      </c>
      <c r="AP544" s="37">
        <v>29.87</v>
      </c>
      <c r="AQ544" s="37">
        <v>0.34</v>
      </c>
      <c r="AR544" s="37">
        <v>61</v>
      </c>
      <c r="AS544" s="37">
        <v>93</v>
      </c>
      <c r="AT544" s="1">
        <v>605000</v>
      </c>
      <c r="AU544" s="1">
        <v>12000</v>
      </c>
      <c r="AV544" s="37">
        <v>35690</v>
      </c>
      <c r="AW544" s="37">
        <v>790</v>
      </c>
      <c r="BB544" s="1">
        <v>5880000</v>
      </c>
      <c r="BC544" s="1">
        <v>210000</v>
      </c>
      <c r="BD544" s="39" t="s">
        <v>2762</v>
      </c>
      <c r="BG544" s="37">
        <v>9.8530000000000006E-2</v>
      </c>
      <c r="BH544" s="125">
        <v>605.79999999999995</v>
      </c>
      <c r="BI544" s="125">
        <v>8.1999999999999993</v>
      </c>
      <c r="BJ544" s="125">
        <f t="shared" si="43"/>
        <v>1.3535820402773191</v>
      </c>
      <c r="BK544" s="125">
        <v>605.29999999999995</v>
      </c>
      <c r="BL544" s="125">
        <v>8.2625799999999998</v>
      </c>
      <c r="BM544" s="125">
        <f t="shared" si="44"/>
        <v>1.3650388237237734</v>
      </c>
      <c r="BN544" s="36">
        <v>605.36699999999996</v>
      </c>
      <c r="BO544" s="36">
        <v>8.2625100000000007</v>
      </c>
      <c r="BP544" s="125">
        <f t="shared" si="40"/>
        <v>1.3648761825471163</v>
      </c>
      <c r="BQ544" s="125">
        <v>17.816700000000001</v>
      </c>
      <c r="BR544" s="125">
        <v>318</v>
      </c>
      <c r="BS544" s="125">
        <f t="shared" si="41"/>
        <v>3.3478406427854032E-2</v>
      </c>
      <c r="BT544" s="125">
        <f t="shared" si="42"/>
        <v>-0.26481297583580421</v>
      </c>
    </row>
    <row r="545" spans="1:72">
      <c r="A545" s="37" t="s">
        <v>2767</v>
      </c>
      <c r="B545" s="37" t="s">
        <v>5944</v>
      </c>
      <c r="C545" s="37" t="s">
        <v>5945</v>
      </c>
      <c r="D545" s="37" t="s">
        <v>3853</v>
      </c>
      <c r="E545" s="37" t="s">
        <v>5946</v>
      </c>
      <c r="F545" s="37">
        <v>25.387</v>
      </c>
      <c r="G545" s="37" t="s">
        <v>2767</v>
      </c>
      <c r="J545" s="37">
        <v>0.81100000000000005</v>
      </c>
      <c r="K545" s="37">
        <v>1.2E-2</v>
      </c>
      <c r="L545" s="37">
        <v>1.9E-2</v>
      </c>
      <c r="M545" s="37">
        <v>9.7809999999999994E-2</v>
      </c>
      <c r="N545" s="37">
        <v>7.6000000000000004E-4</v>
      </c>
      <c r="O545" s="37">
        <v>1.2999999999999999E-3</v>
      </c>
      <c r="P545" s="37">
        <v>0.60775999999999997</v>
      </c>
      <c r="Q545" s="37">
        <v>10.2239</v>
      </c>
      <c r="R545" s="37">
        <v>0.1358867</v>
      </c>
      <c r="S545" s="37">
        <v>6.0010000000000001E-2</v>
      </c>
      <c r="T545" s="37">
        <v>6.6E-4</v>
      </c>
      <c r="U545" s="37">
        <v>8.8999999999999995E-4</v>
      </c>
      <c r="V545" s="37">
        <v>-4.9765999999999998E-2</v>
      </c>
      <c r="W545" s="37">
        <v>3.04E-2</v>
      </c>
      <c r="X545" s="37">
        <v>1.8E-3</v>
      </c>
      <c r="Y545" s="37">
        <v>2.3999999999999998E-3</v>
      </c>
      <c r="Z545" s="37">
        <v>604</v>
      </c>
      <c r="AA545" s="37">
        <v>6.9</v>
      </c>
      <c r="AB545" s="37">
        <v>11</v>
      </c>
      <c r="AC545" s="37">
        <v>601.5</v>
      </c>
      <c r="AD545" s="37">
        <v>4.5</v>
      </c>
      <c r="AE545" s="37">
        <v>7.7</v>
      </c>
      <c r="AF545" s="37">
        <v>604</v>
      </c>
      <c r="AG545" s="37">
        <v>36</v>
      </c>
      <c r="AH545" s="37">
        <v>47</v>
      </c>
      <c r="AI545" s="37">
        <v>616</v>
      </c>
      <c r="AJ545" s="37">
        <v>23</v>
      </c>
      <c r="AK545" s="37">
        <v>30</v>
      </c>
      <c r="AL545" s="37">
        <v>332</v>
      </c>
      <c r="AM545" s="37">
        <v>13</v>
      </c>
      <c r="AN545" s="37">
        <v>11.09</v>
      </c>
      <c r="AO545" s="37">
        <v>0.4</v>
      </c>
      <c r="AP545" s="37">
        <v>30.09</v>
      </c>
      <c r="AQ545" s="37">
        <v>0.46</v>
      </c>
      <c r="AR545" s="37">
        <v>90</v>
      </c>
      <c r="AS545" s="37">
        <v>120</v>
      </c>
      <c r="AT545" s="1">
        <v>639000</v>
      </c>
      <c r="AU545" s="1">
        <v>14000</v>
      </c>
      <c r="AV545" s="37">
        <v>38360</v>
      </c>
      <c r="AW545" s="37">
        <v>750</v>
      </c>
      <c r="BB545" s="1">
        <v>6260000</v>
      </c>
      <c r="BC545" s="1">
        <v>240000</v>
      </c>
      <c r="BD545" s="39" t="s">
        <v>2767</v>
      </c>
      <c r="BG545" s="37">
        <v>9.7809999999999994E-2</v>
      </c>
      <c r="BH545" s="125">
        <v>601.5</v>
      </c>
      <c r="BI545" s="125">
        <v>7.7</v>
      </c>
      <c r="BJ545" s="125">
        <f t="shared" si="43"/>
        <v>1.2801330008312553</v>
      </c>
      <c r="BK545" s="125">
        <v>600.93399999999997</v>
      </c>
      <c r="BL545" s="125">
        <v>7.6840000000000002</v>
      </c>
      <c r="BM545" s="125">
        <f t="shared" si="44"/>
        <v>1.2786761940579165</v>
      </c>
      <c r="BN545" s="36">
        <v>601</v>
      </c>
      <c r="BO545" s="36">
        <v>7.6839300000000001</v>
      </c>
      <c r="BP545" s="125">
        <f t="shared" si="40"/>
        <v>1.2785241264559069</v>
      </c>
      <c r="BQ545" s="125">
        <v>17.840399999999999</v>
      </c>
      <c r="BR545" s="125">
        <v>312</v>
      </c>
      <c r="BS545" s="125">
        <f t="shared" si="41"/>
        <v>3.3233632436025257E-2</v>
      </c>
      <c r="BT545" s="125">
        <f t="shared" si="42"/>
        <v>0.41390728476821126</v>
      </c>
    </row>
    <row r="546" spans="1:72">
      <c r="A546" s="37" t="s">
        <v>2772</v>
      </c>
      <c r="B546" s="37" t="s">
        <v>5947</v>
      </c>
      <c r="C546" s="37" t="s">
        <v>5948</v>
      </c>
      <c r="D546" s="37" t="s">
        <v>3853</v>
      </c>
      <c r="E546" s="37" t="s">
        <v>5949</v>
      </c>
      <c r="F546" s="37">
        <v>24.405000000000001</v>
      </c>
      <c r="G546" s="37" t="s">
        <v>2772</v>
      </c>
      <c r="J546" s="37">
        <v>0.81299999999999994</v>
      </c>
      <c r="K546" s="37">
        <v>1.2E-2</v>
      </c>
      <c r="L546" s="37">
        <v>1.9E-2</v>
      </c>
      <c r="M546" s="37">
        <v>9.8290000000000002E-2</v>
      </c>
      <c r="N546" s="37">
        <v>9.6000000000000002E-4</v>
      </c>
      <c r="O546" s="37">
        <v>1.4E-3</v>
      </c>
      <c r="P546" s="37">
        <v>0.55820000000000003</v>
      </c>
      <c r="Q546" s="37">
        <v>10.173970000000001</v>
      </c>
      <c r="R546" s="37">
        <v>0.14491370000000001</v>
      </c>
      <c r="S546" s="37">
        <v>5.9970000000000002E-2</v>
      </c>
      <c r="T546" s="37">
        <v>7.1000000000000002E-4</v>
      </c>
      <c r="U546" s="37">
        <v>9.3000000000000005E-4</v>
      </c>
      <c r="V546" s="37">
        <v>0.14940999999999999</v>
      </c>
      <c r="W546" s="37">
        <v>2.93E-2</v>
      </c>
      <c r="X546" s="37">
        <v>1.5E-3</v>
      </c>
      <c r="Y546" s="37">
        <v>2.0999999999999999E-3</v>
      </c>
      <c r="Z546" s="37">
        <v>604.1</v>
      </c>
      <c r="AA546" s="37">
        <v>6.9</v>
      </c>
      <c r="AB546" s="37">
        <v>11</v>
      </c>
      <c r="AC546" s="37">
        <v>604.4</v>
      </c>
      <c r="AD546" s="37">
        <v>5.7</v>
      </c>
      <c r="AE546" s="37">
        <v>8.5</v>
      </c>
      <c r="AF546" s="37">
        <v>584</v>
      </c>
      <c r="AG546" s="37">
        <v>29</v>
      </c>
      <c r="AH546" s="37">
        <v>42</v>
      </c>
      <c r="AI546" s="37">
        <v>601</v>
      </c>
      <c r="AJ546" s="37">
        <v>26</v>
      </c>
      <c r="AK546" s="37">
        <v>34</v>
      </c>
      <c r="AL546" s="37">
        <v>319</v>
      </c>
      <c r="AM546" s="37">
        <v>11</v>
      </c>
      <c r="AN546" s="37">
        <v>10.79</v>
      </c>
      <c r="AO546" s="37">
        <v>0.35</v>
      </c>
      <c r="AP546" s="37">
        <v>29.62</v>
      </c>
      <c r="AQ546" s="37">
        <v>0.44</v>
      </c>
      <c r="AR546" s="37">
        <v>81</v>
      </c>
      <c r="AS546" s="37">
        <v>91</v>
      </c>
      <c r="AT546" s="1">
        <v>626000</v>
      </c>
      <c r="AU546" s="1">
        <v>10000</v>
      </c>
      <c r="AV546" s="37">
        <v>36740</v>
      </c>
      <c r="AW546" s="37">
        <v>800</v>
      </c>
      <c r="BB546" s="1">
        <v>6020000</v>
      </c>
      <c r="BC546" s="1">
        <v>210000</v>
      </c>
      <c r="BD546" s="39" t="s">
        <v>2772</v>
      </c>
      <c r="BG546" s="37">
        <v>9.8290000000000002E-2</v>
      </c>
      <c r="BH546" s="125">
        <v>604.4</v>
      </c>
      <c r="BI546" s="125">
        <v>8.5</v>
      </c>
      <c r="BJ546" s="125">
        <f t="shared" si="43"/>
        <v>1.4063534083388485</v>
      </c>
      <c r="BK546" s="125">
        <v>603.84100000000001</v>
      </c>
      <c r="BL546" s="125">
        <v>8.2640399999999996</v>
      </c>
      <c r="BM546" s="125">
        <f t="shared" si="44"/>
        <v>1.3685788146217297</v>
      </c>
      <c r="BN546" s="36">
        <v>603.90700000000004</v>
      </c>
      <c r="BO546" s="36">
        <v>8.2639600000000009</v>
      </c>
      <c r="BP546" s="125">
        <f t="shared" si="40"/>
        <v>1.3684159978274801</v>
      </c>
      <c r="BQ546" s="125">
        <v>17.825299999999999</v>
      </c>
      <c r="BR546" s="125">
        <v>332</v>
      </c>
      <c r="BS546" s="125">
        <f t="shared" si="41"/>
        <v>3.3760972316002696E-2</v>
      </c>
      <c r="BT546" s="125">
        <f t="shared" si="42"/>
        <v>-4.9660652209881917E-2</v>
      </c>
    </row>
    <row r="547" spans="1:72">
      <c r="A547" s="37" t="s">
        <v>2777</v>
      </c>
      <c r="B547" s="37" t="s">
        <v>5950</v>
      </c>
      <c r="C547" s="37" t="s">
        <v>5951</v>
      </c>
      <c r="D547" s="37" t="s">
        <v>3853</v>
      </c>
      <c r="E547" s="37" t="s">
        <v>5952</v>
      </c>
      <c r="F547" s="37">
        <v>26.539000000000001</v>
      </c>
      <c r="G547" s="37" t="s">
        <v>2777</v>
      </c>
      <c r="J547" s="37">
        <v>0.80900000000000005</v>
      </c>
      <c r="K547" s="37">
        <v>1.0999999999999999E-2</v>
      </c>
      <c r="L547" s="37">
        <v>1.7999999999999999E-2</v>
      </c>
      <c r="M547" s="37">
        <v>9.7189999999999999E-2</v>
      </c>
      <c r="N547" s="37">
        <v>7.9000000000000001E-4</v>
      </c>
      <c r="O547" s="37">
        <v>1.2999999999999999E-3</v>
      </c>
      <c r="P547" s="37">
        <v>0.61782999999999999</v>
      </c>
      <c r="Q547" s="37">
        <v>10.28912</v>
      </c>
      <c r="R547" s="37">
        <v>0.1376259</v>
      </c>
      <c r="S547" s="37">
        <v>6.0179999999999997E-2</v>
      </c>
      <c r="T547" s="37">
        <v>5.2999999999999998E-4</v>
      </c>
      <c r="U547" s="37">
        <v>8.0000000000000004E-4</v>
      </c>
      <c r="V547" s="37">
        <v>3.2399999999999998E-2</v>
      </c>
      <c r="W547" s="37">
        <v>3.09E-2</v>
      </c>
      <c r="X547" s="37">
        <v>1.2999999999999999E-3</v>
      </c>
      <c r="Y547" s="37">
        <v>2E-3</v>
      </c>
      <c r="Z547" s="37">
        <v>603</v>
      </c>
      <c r="AA547" s="37">
        <v>5.8</v>
      </c>
      <c r="AB547" s="37">
        <v>9.6999999999999993</v>
      </c>
      <c r="AC547" s="37">
        <v>597.9</v>
      </c>
      <c r="AD547" s="37">
        <v>4.5999999999999996</v>
      </c>
      <c r="AE547" s="37">
        <v>7.8</v>
      </c>
      <c r="AF547" s="37">
        <v>616</v>
      </c>
      <c r="AG547" s="37">
        <v>25</v>
      </c>
      <c r="AH547" s="37">
        <v>40</v>
      </c>
      <c r="AI547" s="37">
        <v>609</v>
      </c>
      <c r="AJ547" s="37">
        <v>19</v>
      </c>
      <c r="AK547" s="37">
        <v>29</v>
      </c>
      <c r="AL547" s="37">
        <v>332</v>
      </c>
      <c r="AM547" s="37">
        <v>12</v>
      </c>
      <c r="AN547" s="37">
        <v>11.18</v>
      </c>
      <c r="AO547" s="37">
        <v>0.42</v>
      </c>
      <c r="AP547" s="37">
        <v>29.57</v>
      </c>
      <c r="AQ547" s="37">
        <v>0.35</v>
      </c>
      <c r="AR547" s="37">
        <v>-73</v>
      </c>
      <c r="AS547" s="37">
        <v>99</v>
      </c>
      <c r="AT547" s="1">
        <v>637000</v>
      </c>
      <c r="AU547" s="1">
        <v>12000</v>
      </c>
      <c r="AV547" s="37">
        <v>37830</v>
      </c>
      <c r="AW547" s="37">
        <v>770</v>
      </c>
      <c r="BB547" s="1">
        <v>6230000</v>
      </c>
      <c r="BC547" s="1">
        <v>220000</v>
      </c>
      <c r="BD547" s="39" t="s">
        <v>2777</v>
      </c>
      <c r="BG547" s="37">
        <v>9.7189999999999999E-2</v>
      </c>
      <c r="BH547" s="125">
        <v>597.9</v>
      </c>
      <c r="BI547" s="125">
        <v>7.8</v>
      </c>
      <c r="BJ547" s="125">
        <f t="shared" si="43"/>
        <v>1.3045659809332664</v>
      </c>
      <c r="BK547" s="125">
        <v>597.31200000000001</v>
      </c>
      <c r="BL547" s="125">
        <v>7.6876199999999999</v>
      </c>
      <c r="BM547" s="125">
        <f t="shared" si="44"/>
        <v>1.2870359209257474</v>
      </c>
      <c r="BN547" s="36">
        <v>597.37900000000002</v>
      </c>
      <c r="BO547" s="36">
        <v>7.6875499999999999</v>
      </c>
      <c r="BP547" s="125">
        <f t="shared" si="40"/>
        <v>1.2868798534933434</v>
      </c>
      <c r="BQ547" s="125">
        <v>17.837599999999998</v>
      </c>
      <c r="BR547" s="125">
        <v>319</v>
      </c>
      <c r="BS547" s="125">
        <f t="shared" si="41"/>
        <v>3.3818058843422386E-2</v>
      </c>
      <c r="BT547" s="125">
        <f t="shared" si="42"/>
        <v>0.84577114427860645</v>
      </c>
    </row>
    <row r="548" spans="1:72">
      <c r="A548" s="37" t="s">
        <v>2782</v>
      </c>
      <c r="B548" s="37" t="s">
        <v>5953</v>
      </c>
      <c r="C548" s="37" t="s">
        <v>5954</v>
      </c>
      <c r="D548" s="37" t="s">
        <v>3853</v>
      </c>
      <c r="E548" s="37" t="s">
        <v>5955</v>
      </c>
      <c r="F548" s="37">
        <v>26.010999999999999</v>
      </c>
      <c r="G548" s="37" t="s">
        <v>2782</v>
      </c>
      <c r="J548" s="37">
        <v>0.82399999999999995</v>
      </c>
      <c r="K548" s="37">
        <v>9.4000000000000004E-3</v>
      </c>
      <c r="L548" s="37">
        <v>1.7000000000000001E-2</v>
      </c>
      <c r="M548" s="37">
        <v>9.776E-2</v>
      </c>
      <c r="N548" s="37">
        <v>8.1999999999999998E-4</v>
      </c>
      <c r="O548" s="37">
        <v>1.4E-3</v>
      </c>
      <c r="P548" s="37">
        <v>0.50212000000000001</v>
      </c>
      <c r="Q548" s="37">
        <v>10.22913</v>
      </c>
      <c r="R548" s="37">
        <v>0.14648920000000001</v>
      </c>
      <c r="S548" s="37">
        <v>6.0949999999999997E-2</v>
      </c>
      <c r="T548" s="37">
        <v>5.4000000000000001E-4</v>
      </c>
      <c r="U548" s="37">
        <v>8.0999999999999996E-4</v>
      </c>
      <c r="V548" s="37">
        <v>0.28087000000000001</v>
      </c>
      <c r="W548" s="37">
        <v>3.1399999999999997E-2</v>
      </c>
      <c r="X548" s="37">
        <v>1.4E-3</v>
      </c>
      <c r="Y548" s="37">
        <v>2.2000000000000001E-3</v>
      </c>
      <c r="Z548" s="37">
        <v>610.1</v>
      </c>
      <c r="AA548" s="37">
        <v>5.2</v>
      </c>
      <c r="AB548" s="37">
        <v>9.6</v>
      </c>
      <c r="AC548" s="37">
        <v>601.20000000000005</v>
      </c>
      <c r="AD548" s="37">
        <v>4.8</v>
      </c>
      <c r="AE548" s="37">
        <v>7.9</v>
      </c>
      <c r="AF548" s="37">
        <v>626</v>
      </c>
      <c r="AG548" s="37">
        <v>28</v>
      </c>
      <c r="AH548" s="37">
        <v>42</v>
      </c>
      <c r="AI548" s="37">
        <v>636</v>
      </c>
      <c r="AJ548" s="37">
        <v>19</v>
      </c>
      <c r="AK548" s="37">
        <v>29</v>
      </c>
      <c r="AL548" s="37">
        <v>314</v>
      </c>
      <c r="AM548" s="37">
        <v>12</v>
      </c>
      <c r="AN548" s="37">
        <v>10.61</v>
      </c>
      <c r="AO548" s="37">
        <v>0.39</v>
      </c>
      <c r="AP548" s="37">
        <v>29.55</v>
      </c>
      <c r="AQ548" s="37">
        <v>0.38</v>
      </c>
      <c r="AR548" s="37">
        <v>-70</v>
      </c>
      <c r="AS548" s="37">
        <v>110</v>
      </c>
      <c r="AT548" s="1">
        <v>606000</v>
      </c>
      <c r="AU548" s="1">
        <v>13000</v>
      </c>
      <c r="AV548" s="37">
        <v>36330</v>
      </c>
      <c r="AW548" s="37">
        <v>880</v>
      </c>
      <c r="BB548" s="1">
        <v>5890000</v>
      </c>
      <c r="BC548" s="1">
        <v>230000</v>
      </c>
      <c r="BD548" s="39" t="s">
        <v>2782</v>
      </c>
      <c r="BG548" s="37">
        <v>9.776E-2</v>
      </c>
      <c r="BH548" s="125">
        <v>601.20000000000005</v>
      </c>
      <c r="BI548" s="125">
        <v>7.9</v>
      </c>
      <c r="BJ548" s="125">
        <f t="shared" si="43"/>
        <v>1.3140385894876914</v>
      </c>
      <c r="BK548" s="125">
        <v>600.78800000000001</v>
      </c>
      <c r="BL548" s="125">
        <v>8.2675999999999998</v>
      </c>
      <c r="BM548" s="125">
        <f t="shared" si="44"/>
        <v>1.3761260211588779</v>
      </c>
      <c r="BN548" s="36">
        <v>600.85400000000004</v>
      </c>
      <c r="BO548" s="36">
        <v>8.2675199999999993</v>
      </c>
      <c r="BP548" s="125">
        <f t="shared" si="40"/>
        <v>1.3759615480632563</v>
      </c>
      <c r="BQ548" s="125">
        <v>17.815999999999999</v>
      </c>
      <c r="BR548" s="125">
        <v>332</v>
      </c>
      <c r="BS548" s="125">
        <f t="shared" si="41"/>
        <v>3.3840947546531303E-2</v>
      </c>
      <c r="BT548" s="125">
        <f t="shared" si="42"/>
        <v>1.4587772496312046</v>
      </c>
    </row>
    <row r="549" spans="1:72">
      <c r="A549" s="37" t="s">
        <v>2787</v>
      </c>
      <c r="B549" s="37" t="s">
        <v>5956</v>
      </c>
      <c r="C549" s="37" t="s">
        <v>5957</v>
      </c>
      <c r="D549" s="37" t="s">
        <v>3853</v>
      </c>
      <c r="E549" s="37" t="s">
        <v>5958</v>
      </c>
      <c r="F549" s="37">
        <v>25.350999999999999</v>
      </c>
      <c r="G549" s="37" t="s">
        <v>2787</v>
      </c>
      <c r="J549" s="37">
        <v>0.81499999999999995</v>
      </c>
      <c r="K549" s="37">
        <v>0.01</v>
      </c>
      <c r="L549" s="37">
        <v>1.7999999999999999E-2</v>
      </c>
      <c r="M549" s="37">
        <v>9.7879999999999995E-2</v>
      </c>
      <c r="N549" s="37">
        <v>9.3000000000000005E-4</v>
      </c>
      <c r="O549" s="37">
        <v>1.4E-3</v>
      </c>
      <c r="P549" s="37">
        <v>0.55864000000000003</v>
      </c>
      <c r="Q549" s="37">
        <v>10.21659</v>
      </c>
      <c r="R549" s="37">
        <v>0.14613019999999999</v>
      </c>
      <c r="S549" s="37">
        <v>6.0789999999999997E-2</v>
      </c>
      <c r="T549" s="37">
        <v>6.4999999999999997E-4</v>
      </c>
      <c r="U549" s="37">
        <v>8.8999999999999995E-4</v>
      </c>
      <c r="V549" s="37">
        <v>7.7384999999999995E-2</v>
      </c>
      <c r="W549" s="37">
        <v>3.0300000000000001E-2</v>
      </c>
      <c r="X549" s="37">
        <v>2.0999999999999999E-3</v>
      </c>
      <c r="Y549" s="37">
        <v>2.5999999999999999E-3</v>
      </c>
      <c r="Z549" s="37">
        <v>604.9</v>
      </c>
      <c r="AA549" s="37">
        <v>5.6</v>
      </c>
      <c r="AB549" s="37">
        <v>9.8000000000000007</v>
      </c>
      <c r="AC549" s="37">
        <v>602</v>
      </c>
      <c r="AD549" s="37">
        <v>5.4</v>
      </c>
      <c r="AE549" s="37">
        <v>8.3000000000000007</v>
      </c>
      <c r="AF549" s="37">
        <v>603</v>
      </c>
      <c r="AG549" s="37">
        <v>42</v>
      </c>
      <c r="AH549" s="37">
        <v>52</v>
      </c>
      <c r="AI549" s="37">
        <v>635</v>
      </c>
      <c r="AJ549" s="37">
        <v>24</v>
      </c>
      <c r="AK549" s="37">
        <v>32</v>
      </c>
      <c r="AL549" s="37">
        <v>314</v>
      </c>
      <c r="AM549" s="37">
        <v>12</v>
      </c>
      <c r="AN549" s="37">
        <v>10.57</v>
      </c>
      <c r="AO549" s="37">
        <v>0.39</v>
      </c>
      <c r="AP549" s="37">
        <v>29.99</v>
      </c>
      <c r="AQ549" s="37">
        <v>0.41</v>
      </c>
      <c r="AR549" s="37">
        <v>80</v>
      </c>
      <c r="AS549" s="37">
        <v>110</v>
      </c>
      <c r="AT549" s="1">
        <v>605000</v>
      </c>
      <c r="AU549" s="1">
        <v>12000</v>
      </c>
      <c r="AV549" s="37">
        <v>36130</v>
      </c>
      <c r="AW549" s="37">
        <v>830</v>
      </c>
      <c r="BB549" s="1">
        <v>5890000</v>
      </c>
      <c r="BC549" s="1">
        <v>220000</v>
      </c>
      <c r="BD549" s="39" t="s">
        <v>2787</v>
      </c>
      <c r="BG549" s="37">
        <v>9.7879999999999995E-2</v>
      </c>
      <c r="BH549" s="125">
        <v>602</v>
      </c>
      <c r="BI549" s="125">
        <v>8.3000000000000007</v>
      </c>
      <c r="BJ549" s="125">
        <f t="shared" si="43"/>
        <v>1.3787375415282392</v>
      </c>
      <c r="BK549" s="125">
        <v>601.48800000000006</v>
      </c>
      <c r="BL549" s="125">
        <v>8.2668099999999995</v>
      </c>
      <c r="BM549" s="125">
        <f t="shared" si="44"/>
        <v>1.3743931716010958</v>
      </c>
      <c r="BN549" s="36">
        <v>601.55499999999995</v>
      </c>
      <c r="BO549" s="36">
        <v>8.2667300000000008</v>
      </c>
      <c r="BP549" s="125">
        <f t="shared" si="40"/>
        <v>1.3742267955548539</v>
      </c>
      <c r="BQ549" s="125">
        <v>17.816600000000001</v>
      </c>
      <c r="BR549" s="125">
        <v>314</v>
      </c>
      <c r="BS549" s="125">
        <f t="shared" si="41"/>
        <v>3.334444814938313E-2</v>
      </c>
      <c r="BT549" s="125">
        <f t="shared" si="42"/>
        <v>0.47941808563398691</v>
      </c>
    </row>
    <row r="550" spans="1:72">
      <c r="A550" s="37" t="s">
        <v>2792</v>
      </c>
      <c r="B550" s="37" t="s">
        <v>5959</v>
      </c>
      <c r="C550" s="37" t="s">
        <v>5960</v>
      </c>
      <c r="D550" s="37" t="s">
        <v>3853</v>
      </c>
      <c r="E550" s="37" t="s">
        <v>5961</v>
      </c>
      <c r="F550" s="37">
        <v>25.972000000000001</v>
      </c>
      <c r="G550" s="37" t="s">
        <v>2792</v>
      </c>
      <c r="J550" s="37">
        <v>0.81850000000000001</v>
      </c>
      <c r="K550" s="37">
        <v>9.4999999999999998E-3</v>
      </c>
      <c r="L550" s="37">
        <v>1.7000000000000001E-2</v>
      </c>
      <c r="M550" s="37">
        <v>9.8199999999999996E-2</v>
      </c>
      <c r="N550" s="37">
        <v>1.1999999999999999E-3</v>
      </c>
      <c r="O550" s="37">
        <v>1.6000000000000001E-3</v>
      </c>
      <c r="P550" s="37">
        <v>0.72274000000000005</v>
      </c>
      <c r="Q550" s="37">
        <v>10.183299999999999</v>
      </c>
      <c r="R550" s="37">
        <v>0.16591929999999999</v>
      </c>
      <c r="S550" s="37">
        <v>6.0490000000000002E-2</v>
      </c>
      <c r="T550" s="37">
        <v>5.2999999999999998E-4</v>
      </c>
      <c r="U550" s="37">
        <v>8.0000000000000004E-4</v>
      </c>
      <c r="V550" s="37">
        <v>8.8609999999999994E-2</v>
      </c>
      <c r="W550" s="37">
        <v>3.0300000000000001E-2</v>
      </c>
      <c r="X550" s="37">
        <v>1.5E-3</v>
      </c>
      <c r="Y550" s="37">
        <v>2.2000000000000001E-3</v>
      </c>
      <c r="Z550" s="37">
        <v>607.1</v>
      </c>
      <c r="AA550" s="37">
        <v>5.3</v>
      </c>
      <c r="AB550" s="37">
        <v>9.6999999999999993</v>
      </c>
      <c r="AC550" s="37">
        <v>603.6</v>
      </c>
      <c r="AD550" s="37">
        <v>6.8</v>
      </c>
      <c r="AE550" s="37">
        <v>9.3000000000000007</v>
      </c>
      <c r="AF550" s="37">
        <v>604</v>
      </c>
      <c r="AG550" s="37">
        <v>30</v>
      </c>
      <c r="AH550" s="37">
        <v>43</v>
      </c>
      <c r="AI550" s="37">
        <v>624</v>
      </c>
      <c r="AJ550" s="37">
        <v>20</v>
      </c>
      <c r="AK550" s="37">
        <v>30</v>
      </c>
      <c r="AL550" s="37">
        <v>316</v>
      </c>
      <c r="AM550" s="37">
        <v>12</v>
      </c>
      <c r="AN550" s="37">
        <v>10.62</v>
      </c>
      <c r="AO550" s="37">
        <v>0.42</v>
      </c>
      <c r="AP550" s="37">
        <v>29.86</v>
      </c>
      <c r="AQ550" s="37">
        <v>0.42</v>
      </c>
      <c r="AR550" s="37">
        <v>80</v>
      </c>
      <c r="AS550" s="37">
        <v>140</v>
      </c>
      <c r="AT550" s="1">
        <v>613000</v>
      </c>
      <c r="AU550" s="1">
        <v>14000</v>
      </c>
      <c r="AV550" s="37">
        <v>36710</v>
      </c>
      <c r="AW550" s="37">
        <v>880</v>
      </c>
      <c r="BB550" s="1">
        <v>5900000</v>
      </c>
      <c r="BC550" s="1">
        <v>220000</v>
      </c>
      <c r="BD550" s="39" t="s">
        <v>2792</v>
      </c>
      <c r="BG550" s="37">
        <v>9.8199999999999996E-2</v>
      </c>
      <c r="BH550" s="125">
        <v>603.6</v>
      </c>
      <c r="BI550" s="125">
        <v>9.3000000000000007</v>
      </c>
      <c r="BJ550" s="125">
        <f t="shared" si="43"/>
        <v>1.5407554671968191</v>
      </c>
      <c r="BK550" s="125">
        <v>603.34100000000001</v>
      </c>
      <c r="BL550" s="125">
        <v>9.4322300000000006</v>
      </c>
      <c r="BM550" s="125">
        <f t="shared" si="44"/>
        <v>1.5633331731143749</v>
      </c>
      <c r="BN550" s="36">
        <v>603.40800000000002</v>
      </c>
      <c r="BO550" s="36">
        <v>9.4321400000000004</v>
      </c>
      <c r="BP550" s="125">
        <f t="shared" si="40"/>
        <v>1.563144671598653</v>
      </c>
      <c r="BQ550" s="125">
        <v>17.820599999999999</v>
      </c>
      <c r="BR550" s="125">
        <v>314</v>
      </c>
      <c r="BS550" s="125">
        <f t="shared" si="41"/>
        <v>3.3489618218352314E-2</v>
      </c>
      <c r="BT550" s="125">
        <f t="shared" si="42"/>
        <v>0.57651128314939459</v>
      </c>
    </row>
    <row r="551" spans="1:72">
      <c r="A551" s="37" t="s">
        <v>2797</v>
      </c>
      <c r="B551" s="37" t="s">
        <v>5962</v>
      </c>
      <c r="C551" s="37" t="s">
        <v>5963</v>
      </c>
      <c r="D551" s="37" t="s">
        <v>3853</v>
      </c>
      <c r="E551" s="37" t="s">
        <v>5964</v>
      </c>
      <c r="F551" s="37">
        <v>24.911999999999999</v>
      </c>
      <c r="G551" s="37" t="s">
        <v>2797</v>
      </c>
      <c r="J551" s="37">
        <v>0.82099999999999995</v>
      </c>
      <c r="K551" s="37">
        <v>1.2E-2</v>
      </c>
      <c r="L551" s="37">
        <v>1.9E-2</v>
      </c>
      <c r="M551" s="37">
        <v>9.8540000000000003E-2</v>
      </c>
      <c r="N551" s="37">
        <v>8.4000000000000003E-4</v>
      </c>
      <c r="O551" s="37">
        <v>1.4E-3</v>
      </c>
      <c r="P551" s="37">
        <v>0.45072000000000001</v>
      </c>
      <c r="Q551" s="37">
        <v>10.148160000000001</v>
      </c>
      <c r="R551" s="37">
        <v>0.14417930000000001</v>
      </c>
      <c r="S551" s="37">
        <v>6.0249999999999998E-2</v>
      </c>
      <c r="T551" s="37">
        <v>6.8000000000000005E-4</v>
      </c>
      <c r="U551" s="37">
        <v>9.1E-4</v>
      </c>
      <c r="V551" s="37">
        <v>0.1913</v>
      </c>
      <c r="W551" s="37">
        <v>0.03</v>
      </c>
      <c r="X551" s="37">
        <v>1.4E-3</v>
      </c>
      <c r="Y551" s="37">
        <v>2.0999999999999999E-3</v>
      </c>
      <c r="Z551" s="37">
        <v>609.9</v>
      </c>
      <c r="AA551" s="37">
        <v>6.1</v>
      </c>
      <c r="AB551" s="37">
        <v>9.9</v>
      </c>
      <c r="AC551" s="37">
        <v>605.79999999999995</v>
      </c>
      <c r="AD551" s="37">
        <v>4.9000000000000004</v>
      </c>
      <c r="AE551" s="37">
        <v>8</v>
      </c>
      <c r="AF551" s="37">
        <v>596</v>
      </c>
      <c r="AG551" s="37">
        <v>27</v>
      </c>
      <c r="AH551" s="37">
        <v>41</v>
      </c>
      <c r="AI551" s="37">
        <v>611</v>
      </c>
      <c r="AJ551" s="37">
        <v>25</v>
      </c>
      <c r="AK551" s="37">
        <v>33</v>
      </c>
      <c r="AL551" s="37">
        <v>331</v>
      </c>
      <c r="AM551" s="37">
        <v>12</v>
      </c>
      <c r="AN551" s="37">
        <v>11.17</v>
      </c>
      <c r="AO551" s="37">
        <v>0.43</v>
      </c>
      <c r="AP551" s="37">
        <v>29.57</v>
      </c>
      <c r="AQ551" s="37">
        <v>0.34</v>
      </c>
      <c r="AR551" s="37">
        <v>10</v>
      </c>
      <c r="AS551" s="37">
        <v>110</v>
      </c>
      <c r="AT551" s="1">
        <v>640000</v>
      </c>
      <c r="AU551" s="1">
        <v>13000</v>
      </c>
      <c r="AV551" s="37">
        <v>37730</v>
      </c>
      <c r="AW551" s="37">
        <v>960</v>
      </c>
      <c r="BB551" s="1">
        <v>6180000</v>
      </c>
      <c r="BC551" s="1">
        <v>230000</v>
      </c>
      <c r="BD551" s="39" t="s">
        <v>2797</v>
      </c>
      <c r="BG551" s="37">
        <v>9.8540000000000003E-2</v>
      </c>
      <c r="BH551" s="125">
        <v>605.79999999999995</v>
      </c>
      <c r="BI551" s="125">
        <v>8</v>
      </c>
      <c r="BJ551" s="125">
        <f t="shared" si="43"/>
        <v>1.3205678441729944</v>
      </c>
      <c r="BK551" s="125">
        <v>605.20299999999997</v>
      </c>
      <c r="BL551" s="125">
        <v>8.2622999999999998</v>
      </c>
      <c r="BM551" s="125">
        <f t="shared" si="44"/>
        <v>1.3652113423099357</v>
      </c>
      <c r="BN551" s="36">
        <v>605.26900000000001</v>
      </c>
      <c r="BO551" s="36">
        <v>8.2622300000000006</v>
      </c>
      <c r="BP551" s="125">
        <f t="shared" si="40"/>
        <v>1.3650509112477263</v>
      </c>
      <c r="BQ551" s="125">
        <v>17.842400000000001</v>
      </c>
      <c r="BR551" s="125">
        <v>316</v>
      </c>
      <c r="BS551" s="125">
        <f t="shared" si="41"/>
        <v>3.3818058843422386E-2</v>
      </c>
      <c r="BT551" s="125">
        <f t="shared" si="42"/>
        <v>0.67224135104115845</v>
      </c>
    </row>
    <row r="552" spans="1:72">
      <c r="A552" s="37" t="s">
        <v>2802</v>
      </c>
      <c r="B552" s="37" t="s">
        <v>5965</v>
      </c>
      <c r="C552" s="37" t="s">
        <v>5966</v>
      </c>
      <c r="D552" s="37" t="s">
        <v>3853</v>
      </c>
      <c r="E552" s="37" t="s">
        <v>5967</v>
      </c>
      <c r="F552" s="37">
        <v>24.646999999999998</v>
      </c>
      <c r="G552" s="37" t="s">
        <v>2802</v>
      </c>
      <c r="J552" s="37">
        <v>0.80400000000000005</v>
      </c>
      <c r="K552" s="37">
        <v>0.01</v>
      </c>
      <c r="L552" s="37">
        <v>1.7000000000000001E-2</v>
      </c>
      <c r="M552" s="37">
        <v>9.6820000000000003E-2</v>
      </c>
      <c r="N552" s="37">
        <v>8.8000000000000003E-4</v>
      </c>
      <c r="O552" s="37">
        <v>1.4E-3</v>
      </c>
      <c r="P552" s="37">
        <v>0.50485999999999998</v>
      </c>
      <c r="Q552" s="37">
        <v>10.328440000000001</v>
      </c>
      <c r="R552" s="37">
        <v>0.14934749999999999</v>
      </c>
      <c r="S552" s="37">
        <v>6.0049999999999999E-2</v>
      </c>
      <c r="T552" s="37">
        <v>6.2E-4</v>
      </c>
      <c r="U552" s="37">
        <v>8.5999999999999998E-4</v>
      </c>
      <c r="V552" s="37">
        <v>0.29564000000000001</v>
      </c>
      <c r="W552" s="37">
        <v>3.1399999999999997E-2</v>
      </c>
      <c r="X552" s="37">
        <v>1.6000000000000001E-3</v>
      </c>
      <c r="Y552" s="37">
        <v>2.3E-3</v>
      </c>
      <c r="Z552" s="37">
        <v>598.9</v>
      </c>
      <c r="AA552" s="37">
        <v>5.7</v>
      </c>
      <c r="AB552" s="37">
        <v>9.8000000000000007</v>
      </c>
      <c r="AC552" s="37">
        <v>595.70000000000005</v>
      </c>
      <c r="AD552" s="37">
        <v>5.2</v>
      </c>
      <c r="AE552" s="37">
        <v>8.1</v>
      </c>
      <c r="AF552" s="37">
        <v>626</v>
      </c>
      <c r="AG552" s="37">
        <v>32</v>
      </c>
      <c r="AH552" s="37">
        <v>45</v>
      </c>
      <c r="AI552" s="37">
        <v>604</v>
      </c>
      <c r="AJ552" s="37">
        <v>22</v>
      </c>
      <c r="AK552" s="37">
        <v>31</v>
      </c>
      <c r="AL552" s="37">
        <v>330</v>
      </c>
      <c r="AM552" s="37">
        <v>9.9</v>
      </c>
      <c r="AN552" s="37">
        <v>11.25</v>
      </c>
      <c r="AO552" s="37">
        <v>0.33</v>
      </c>
      <c r="AP552" s="37">
        <v>30.06</v>
      </c>
      <c r="AQ552" s="37">
        <v>0.47</v>
      </c>
      <c r="AR552" s="37">
        <v>-11</v>
      </c>
      <c r="AS552" s="37">
        <v>89</v>
      </c>
      <c r="AT552" s="1">
        <v>632000</v>
      </c>
      <c r="AU552" s="1">
        <v>11000</v>
      </c>
      <c r="AV552" s="37">
        <v>37600</v>
      </c>
      <c r="AW552" s="37">
        <v>840</v>
      </c>
      <c r="BB552" s="1">
        <v>6160000</v>
      </c>
      <c r="BC552" s="1">
        <v>180000</v>
      </c>
      <c r="BD552" s="39" t="s">
        <v>2802</v>
      </c>
      <c r="BG552" s="37">
        <v>9.6820000000000003E-2</v>
      </c>
      <c r="BH552" s="125">
        <v>595.70000000000005</v>
      </c>
      <c r="BI552" s="125">
        <v>8.1</v>
      </c>
      <c r="BJ552" s="125">
        <f t="shared" si="43"/>
        <v>1.3597448380057073</v>
      </c>
      <c r="BK552" s="125">
        <v>595.16600000000005</v>
      </c>
      <c r="BL552" s="125">
        <v>8.2735099999999999</v>
      </c>
      <c r="BM552" s="125">
        <f t="shared" si="44"/>
        <v>1.3901180510983489</v>
      </c>
      <c r="BN552" s="36">
        <v>595.23199999999997</v>
      </c>
      <c r="BO552" s="36">
        <v>8.2734299999999994</v>
      </c>
      <c r="BP552" s="125">
        <f t="shared" si="40"/>
        <v>1.3899504730928445</v>
      </c>
      <c r="BQ552" s="125">
        <v>17.833400000000001</v>
      </c>
      <c r="BR552" s="125">
        <v>331</v>
      </c>
      <c r="BS552" s="125">
        <f t="shared" si="41"/>
        <v>3.3266799733865607E-2</v>
      </c>
      <c r="BT552" s="125">
        <f t="shared" si="42"/>
        <v>0.53431290699614831</v>
      </c>
    </row>
    <row r="553" spans="1:72">
      <c r="A553" s="37" t="s">
        <v>2807</v>
      </c>
      <c r="B553" s="37" t="s">
        <v>5968</v>
      </c>
      <c r="C553" s="37" t="s">
        <v>5969</v>
      </c>
      <c r="D553" s="37" t="s">
        <v>3853</v>
      </c>
      <c r="E553" s="37" t="s">
        <v>5970</v>
      </c>
      <c r="F553" s="37">
        <v>25.989000000000001</v>
      </c>
      <c r="G553" s="37" t="s">
        <v>2807</v>
      </c>
      <c r="J553" s="37">
        <v>0.80500000000000005</v>
      </c>
      <c r="K553" s="37">
        <v>1.0999999999999999E-2</v>
      </c>
      <c r="L553" s="37">
        <v>1.7999999999999999E-2</v>
      </c>
      <c r="M553" s="37">
        <v>9.7670000000000007E-2</v>
      </c>
      <c r="N553" s="37">
        <v>7.7999999999999999E-4</v>
      </c>
      <c r="O553" s="37">
        <v>1.2999999999999999E-3</v>
      </c>
      <c r="P553" s="37">
        <v>0.33672000000000002</v>
      </c>
      <c r="Q553" s="37">
        <v>10.23856</v>
      </c>
      <c r="R553" s="37">
        <v>0.13627649999999999</v>
      </c>
      <c r="S553" s="37">
        <v>5.9610000000000003E-2</v>
      </c>
      <c r="T553" s="37">
        <v>7.3999999999999999E-4</v>
      </c>
      <c r="U553" s="37">
        <v>9.5E-4</v>
      </c>
      <c r="V553" s="37">
        <v>0.29731999999999997</v>
      </c>
      <c r="W553" s="37">
        <v>0.03</v>
      </c>
      <c r="X553" s="37">
        <v>1.1999999999999999E-3</v>
      </c>
      <c r="Y553" s="37">
        <v>1.9E-3</v>
      </c>
      <c r="Z553" s="37">
        <v>600.5</v>
      </c>
      <c r="AA553" s="37">
        <v>5.7</v>
      </c>
      <c r="AB553" s="37">
        <v>9.6</v>
      </c>
      <c r="AC553" s="37">
        <v>600.70000000000005</v>
      </c>
      <c r="AD553" s="37">
        <v>4.5999999999999996</v>
      </c>
      <c r="AE553" s="37">
        <v>7.8</v>
      </c>
      <c r="AF553" s="37">
        <v>597</v>
      </c>
      <c r="AG553" s="37">
        <v>23</v>
      </c>
      <c r="AH553" s="37">
        <v>38</v>
      </c>
      <c r="AI553" s="37">
        <v>587</v>
      </c>
      <c r="AJ553" s="37">
        <v>27</v>
      </c>
      <c r="AK553" s="37">
        <v>35</v>
      </c>
      <c r="AL553" s="37">
        <v>318</v>
      </c>
      <c r="AM553" s="37">
        <v>10</v>
      </c>
      <c r="AN553" s="37">
        <v>10.64</v>
      </c>
      <c r="AO553" s="37">
        <v>0.35</v>
      </c>
      <c r="AP553" s="37">
        <v>29.68</v>
      </c>
      <c r="AQ553" s="37">
        <v>0.33</v>
      </c>
      <c r="AR553" s="37">
        <v>40</v>
      </c>
      <c r="AS553" s="37">
        <v>100</v>
      </c>
      <c r="AT553" s="1">
        <v>612000</v>
      </c>
      <c r="AU553" s="1">
        <v>11000</v>
      </c>
      <c r="AV553" s="37">
        <v>35990</v>
      </c>
      <c r="AW553" s="37">
        <v>690</v>
      </c>
      <c r="BB553" s="1">
        <v>5910000</v>
      </c>
      <c r="BC553" s="1">
        <v>190000</v>
      </c>
      <c r="BD553" s="39" t="s">
        <v>2807</v>
      </c>
      <c r="BG553" s="37">
        <v>9.7670000000000007E-2</v>
      </c>
      <c r="BH553" s="125">
        <v>600.70000000000005</v>
      </c>
      <c r="BI553" s="125">
        <v>7.8</v>
      </c>
      <c r="BJ553" s="125">
        <f t="shared" si="43"/>
        <v>1.2984851007158313</v>
      </c>
      <c r="BK553" s="125">
        <v>600.22900000000004</v>
      </c>
      <c r="BL553" s="125">
        <v>7.6847899999999996</v>
      </c>
      <c r="BM553" s="125">
        <f t="shared" si="44"/>
        <v>1.2803096818047777</v>
      </c>
      <c r="BN553" s="36">
        <v>600.29600000000005</v>
      </c>
      <c r="BO553" s="36">
        <v>7.6847200000000004</v>
      </c>
      <c r="BP553" s="125">
        <f t="shared" si="40"/>
        <v>1.2801551234724202</v>
      </c>
      <c r="BQ553" s="125">
        <v>17.821100000000001</v>
      </c>
      <c r="BR553" s="125">
        <v>330</v>
      </c>
      <c r="BS553" s="125">
        <f t="shared" si="41"/>
        <v>3.3692722371967652E-2</v>
      </c>
      <c r="BT553" s="125">
        <f t="shared" si="42"/>
        <v>-3.3305578684439396E-2</v>
      </c>
    </row>
    <row r="554" spans="1:72">
      <c r="A554" s="37" t="s">
        <v>2812</v>
      </c>
      <c r="B554" s="37" t="s">
        <v>5971</v>
      </c>
      <c r="C554" s="37" t="s">
        <v>5972</v>
      </c>
      <c r="D554" s="37" t="s">
        <v>3853</v>
      </c>
      <c r="E554" s="37" t="s">
        <v>5973</v>
      </c>
      <c r="F554" s="37">
        <v>25.442</v>
      </c>
      <c r="G554" s="37" t="s">
        <v>2812</v>
      </c>
      <c r="J554" s="37">
        <v>0.82750000000000001</v>
      </c>
      <c r="K554" s="37">
        <v>7.7999999999999996E-3</v>
      </c>
      <c r="L554" s="37">
        <v>1.7000000000000001E-2</v>
      </c>
      <c r="M554" s="37">
        <v>9.9199999999999997E-2</v>
      </c>
      <c r="N554" s="37">
        <v>6.8999999999999997E-4</v>
      </c>
      <c r="O554" s="37">
        <v>1.2999999999999999E-3</v>
      </c>
      <c r="P554" s="37">
        <v>0.18872</v>
      </c>
      <c r="Q554" s="37">
        <v>10.08065</v>
      </c>
      <c r="R554" s="37">
        <v>0.13210520000000001</v>
      </c>
      <c r="S554" s="37">
        <v>6.019E-2</v>
      </c>
      <c r="T554" s="37">
        <v>7.2000000000000005E-4</v>
      </c>
      <c r="U554" s="37">
        <v>9.3999999999999997E-4</v>
      </c>
      <c r="V554" s="37">
        <v>0.4879</v>
      </c>
      <c r="W554" s="37">
        <v>2.98E-2</v>
      </c>
      <c r="X554" s="37">
        <v>2.0999999999999999E-3</v>
      </c>
      <c r="Y554" s="37">
        <v>2.5999999999999999E-3</v>
      </c>
      <c r="Z554" s="37">
        <v>612.1</v>
      </c>
      <c r="AA554" s="37">
        <v>4.4000000000000004</v>
      </c>
      <c r="AB554" s="37">
        <v>9.1999999999999993</v>
      </c>
      <c r="AC554" s="37">
        <v>609.70000000000005</v>
      </c>
      <c r="AD554" s="37">
        <v>4</v>
      </c>
      <c r="AE554" s="37">
        <v>7.5</v>
      </c>
      <c r="AF554" s="37">
        <v>601</v>
      </c>
      <c r="AG554" s="37">
        <v>42</v>
      </c>
      <c r="AH554" s="37">
        <v>53</v>
      </c>
      <c r="AI554" s="37">
        <v>608</v>
      </c>
      <c r="AJ554" s="37">
        <v>26</v>
      </c>
      <c r="AK554" s="37">
        <v>34</v>
      </c>
      <c r="AL554" s="37">
        <v>316</v>
      </c>
      <c r="AM554" s="37">
        <v>13</v>
      </c>
      <c r="AN554" s="37">
        <v>10.84</v>
      </c>
      <c r="AO554" s="37">
        <v>0.44</v>
      </c>
      <c r="AP554" s="37">
        <v>29.27</v>
      </c>
      <c r="AQ554" s="37">
        <v>0.38</v>
      </c>
      <c r="AR554" s="37">
        <v>-73</v>
      </c>
      <c r="AS554" s="37">
        <v>94</v>
      </c>
      <c r="AT554" s="1">
        <v>623000</v>
      </c>
      <c r="AU554" s="1">
        <v>14000</v>
      </c>
      <c r="AV554" s="37">
        <v>37000</v>
      </c>
      <c r="AW554" s="37">
        <v>970</v>
      </c>
      <c r="BB554" s="1">
        <v>5870000</v>
      </c>
      <c r="BC554" s="1">
        <v>240000</v>
      </c>
      <c r="BD554" s="39" t="s">
        <v>2812</v>
      </c>
      <c r="BG554" s="37">
        <v>9.9199999999999997E-2</v>
      </c>
      <c r="BH554" s="125">
        <v>609.70000000000005</v>
      </c>
      <c r="BI554" s="125">
        <v>7.5</v>
      </c>
      <c r="BJ554" s="125">
        <f t="shared" si="43"/>
        <v>1.2301131704116779</v>
      </c>
      <c r="BK554" s="125">
        <v>609.17499999999995</v>
      </c>
      <c r="BL554" s="125">
        <v>7.6757900000000001</v>
      </c>
      <c r="BM554" s="125">
        <f t="shared" si="44"/>
        <v>1.2600303689416015</v>
      </c>
      <c r="BN554" s="36">
        <v>609.24199999999996</v>
      </c>
      <c r="BO554" s="36">
        <v>7.6757200000000001</v>
      </c>
      <c r="BP554" s="125">
        <f t="shared" si="40"/>
        <v>1.2598803102872096</v>
      </c>
      <c r="BQ554" s="125">
        <v>17.825299999999999</v>
      </c>
      <c r="BR554" s="125">
        <v>318</v>
      </c>
      <c r="BS554" s="125">
        <f t="shared" si="41"/>
        <v>3.4164673727365903E-2</v>
      </c>
      <c r="BT554" s="125">
        <f t="shared" si="42"/>
        <v>0.39209279529488494</v>
      </c>
    </row>
    <row r="555" spans="1:72">
      <c r="A555" s="37" t="s">
        <v>2817</v>
      </c>
      <c r="B555" s="37" t="s">
        <v>5974</v>
      </c>
      <c r="C555" s="37" t="s">
        <v>5975</v>
      </c>
      <c r="D555" s="37" t="s">
        <v>3853</v>
      </c>
      <c r="E555" s="37" t="s">
        <v>5976</v>
      </c>
      <c r="F555" s="37">
        <v>25.306000000000001</v>
      </c>
      <c r="G555" s="37" t="s">
        <v>2817</v>
      </c>
      <c r="J555" s="37">
        <v>0.81799999999999995</v>
      </c>
      <c r="K555" s="37">
        <v>1.0999999999999999E-2</v>
      </c>
      <c r="L555" s="37">
        <v>1.7999999999999999E-2</v>
      </c>
      <c r="M555" s="37">
        <v>9.7860000000000003E-2</v>
      </c>
      <c r="N555" s="37">
        <v>8.7000000000000001E-4</v>
      </c>
      <c r="O555" s="37">
        <v>1.4E-3</v>
      </c>
      <c r="P555" s="37">
        <v>0.51609000000000005</v>
      </c>
      <c r="Q555" s="37">
        <v>10.218680000000001</v>
      </c>
      <c r="R555" s="37">
        <v>0.14618999999999999</v>
      </c>
      <c r="S555" s="37">
        <v>6.0440000000000001E-2</v>
      </c>
      <c r="T555" s="37">
        <v>7.6000000000000004E-4</v>
      </c>
      <c r="U555" s="37">
        <v>9.7000000000000005E-4</v>
      </c>
      <c r="V555" s="37">
        <v>0.20316000000000001</v>
      </c>
      <c r="W555" s="37">
        <v>2.98E-2</v>
      </c>
      <c r="X555" s="37">
        <v>2.0999999999999999E-3</v>
      </c>
      <c r="Y555" s="37">
        <v>2.5999999999999999E-3</v>
      </c>
      <c r="Z555" s="37">
        <v>606.6</v>
      </c>
      <c r="AA555" s="37">
        <v>6</v>
      </c>
      <c r="AB555" s="37">
        <v>10</v>
      </c>
      <c r="AC555" s="37">
        <v>601.79999999999995</v>
      </c>
      <c r="AD555" s="37">
        <v>5.0999999999999996</v>
      </c>
      <c r="AE555" s="37">
        <v>8.1</v>
      </c>
      <c r="AF555" s="37">
        <v>593</v>
      </c>
      <c r="AG555" s="37">
        <v>42</v>
      </c>
      <c r="AH555" s="37">
        <v>51</v>
      </c>
      <c r="AI555" s="37">
        <v>617</v>
      </c>
      <c r="AJ555" s="37">
        <v>27</v>
      </c>
      <c r="AK555" s="37">
        <v>34</v>
      </c>
      <c r="AL555" s="37">
        <v>315</v>
      </c>
      <c r="AM555" s="37">
        <v>11</v>
      </c>
      <c r="AN555" s="37">
        <v>10.58</v>
      </c>
      <c r="AO555" s="37">
        <v>0.38</v>
      </c>
      <c r="AP555" s="37">
        <v>29.48</v>
      </c>
      <c r="AQ555" s="37">
        <v>0.44</v>
      </c>
      <c r="AR555" s="37">
        <v>87</v>
      </c>
      <c r="AS555" s="37">
        <v>98</v>
      </c>
      <c r="AT555" s="1">
        <v>606000</v>
      </c>
      <c r="AU555" s="1">
        <v>13000</v>
      </c>
      <c r="AV555" s="37">
        <v>36320</v>
      </c>
      <c r="AW555" s="37">
        <v>860</v>
      </c>
      <c r="BB555" s="1">
        <v>5860000</v>
      </c>
      <c r="BC555" s="1">
        <v>210000</v>
      </c>
      <c r="BD555" s="39" t="s">
        <v>2817</v>
      </c>
      <c r="BG555" s="37">
        <v>9.7860000000000003E-2</v>
      </c>
      <c r="BH555" s="125">
        <v>601.79999999999995</v>
      </c>
      <c r="BI555" s="125">
        <v>8.1</v>
      </c>
      <c r="BJ555" s="125">
        <f t="shared" si="43"/>
        <v>1.345962113659023</v>
      </c>
      <c r="BK555" s="125">
        <v>601.36400000000003</v>
      </c>
      <c r="BL555" s="125">
        <v>8.2669200000000007</v>
      </c>
      <c r="BM555" s="125">
        <f t="shared" si="44"/>
        <v>1.3746948603508025</v>
      </c>
      <c r="BN555" s="36">
        <v>601.42999999999995</v>
      </c>
      <c r="BO555" s="36">
        <v>8.2668499999999998</v>
      </c>
      <c r="BP555" s="125">
        <f t="shared" si="40"/>
        <v>1.3745323645312006</v>
      </c>
      <c r="BQ555" s="125">
        <v>17.817799999999998</v>
      </c>
      <c r="BR555" s="125">
        <v>316</v>
      </c>
      <c r="BS555" s="125">
        <f t="shared" si="41"/>
        <v>3.3921302578018994E-2</v>
      </c>
      <c r="BT555" s="125">
        <f t="shared" si="42"/>
        <v>0.79129574678536985</v>
      </c>
    </row>
    <row r="556" spans="1:72">
      <c r="A556" s="37" t="s">
        <v>2822</v>
      </c>
      <c r="B556" s="37" t="s">
        <v>5977</v>
      </c>
      <c r="C556" s="37" t="s">
        <v>5978</v>
      </c>
      <c r="D556" s="37" t="s">
        <v>3853</v>
      </c>
      <c r="E556" s="37" t="s">
        <v>5979</v>
      </c>
      <c r="F556" s="37">
        <v>26.62</v>
      </c>
      <c r="G556" s="37" t="s">
        <v>2822</v>
      </c>
      <c r="J556" s="37">
        <v>0.80579999999999996</v>
      </c>
      <c r="K556" s="37">
        <v>9.4000000000000004E-3</v>
      </c>
      <c r="L556" s="37">
        <v>1.7000000000000001E-2</v>
      </c>
      <c r="M556" s="37">
        <v>9.7339999999999996E-2</v>
      </c>
      <c r="N556" s="37">
        <v>8.4000000000000003E-4</v>
      </c>
      <c r="O556" s="37">
        <v>1.4E-3</v>
      </c>
      <c r="P556" s="37">
        <v>0.48875999999999997</v>
      </c>
      <c r="Q556" s="37">
        <v>10.27327</v>
      </c>
      <c r="R556" s="37">
        <v>0.1477561</v>
      </c>
      <c r="S556" s="37">
        <v>5.9970000000000002E-2</v>
      </c>
      <c r="T556" s="37">
        <v>5.9000000000000003E-4</v>
      </c>
      <c r="U556" s="37">
        <v>8.4000000000000003E-4</v>
      </c>
      <c r="V556" s="37">
        <v>0.31373000000000001</v>
      </c>
      <c r="W556" s="37">
        <v>3.0300000000000001E-2</v>
      </c>
      <c r="X556" s="37">
        <v>1.8E-3</v>
      </c>
      <c r="Y556" s="37">
        <v>2.3999999999999998E-3</v>
      </c>
      <c r="Z556" s="37">
        <v>600</v>
      </c>
      <c r="AA556" s="37">
        <v>5.3</v>
      </c>
      <c r="AB556" s="37">
        <v>9.6</v>
      </c>
      <c r="AC556" s="37">
        <v>598.79999999999995</v>
      </c>
      <c r="AD556" s="37">
        <v>4.9000000000000004</v>
      </c>
      <c r="AE556" s="37">
        <v>8</v>
      </c>
      <c r="AF556" s="37">
        <v>603</v>
      </c>
      <c r="AG556" s="37">
        <v>36</v>
      </c>
      <c r="AH556" s="37">
        <v>47</v>
      </c>
      <c r="AI556" s="37">
        <v>601</v>
      </c>
      <c r="AJ556" s="37">
        <v>21</v>
      </c>
      <c r="AK556" s="37">
        <v>30</v>
      </c>
      <c r="AL556" s="37">
        <v>321</v>
      </c>
      <c r="AM556" s="37">
        <v>12</v>
      </c>
      <c r="AN556" s="37">
        <v>10.66</v>
      </c>
      <c r="AO556" s="37">
        <v>0.4</v>
      </c>
      <c r="AP556" s="37">
        <v>30.05</v>
      </c>
      <c r="AQ556" s="37">
        <v>0.4</v>
      </c>
      <c r="AR556" s="37">
        <v>-65</v>
      </c>
      <c r="AS556" s="37">
        <v>88</v>
      </c>
      <c r="AT556" s="1">
        <v>612000</v>
      </c>
      <c r="AU556" s="1">
        <v>13000</v>
      </c>
      <c r="AV556" s="37">
        <v>36290</v>
      </c>
      <c r="AW556" s="37">
        <v>790</v>
      </c>
      <c r="BB556" s="1">
        <v>5940000</v>
      </c>
      <c r="BC556" s="1">
        <v>230000</v>
      </c>
      <c r="BD556" s="39" t="s">
        <v>2822</v>
      </c>
      <c r="BG556" s="37">
        <v>9.7339999999999996E-2</v>
      </c>
      <c r="BH556" s="125">
        <v>598.79999999999995</v>
      </c>
      <c r="BI556" s="125">
        <v>8</v>
      </c>
      <c r="BJ556" s="125">
        <f t="shared" si="43"/>
        <v>1.3360053440213762</v>
      </c>
      <c r="BK556" s="125">
        <v>598.27700000000004</v>
      </c>
      <c r="BL556" s="125">
        <v>8.2702299999999997</v>
      </c>
      <c r="BM556" s="125">
        <f t="shared" si="44"/>
        <v>1.3823412900713212</v>
      </c>
      <c r="BN556" s="36">
        <v>598.34299999999996</v>
      </c>
      <c r="BO556" s="36">
        <v>8.2701499999999992</v>
      </c>
      <c r="BP556" s="125">
        <f t="shared" si="40"/>
        <v>1.3821754411767164</v>
      </c>
      <c r="BQ556" s="125">
        <v>17.823699999999999</v>
      </c>
      <c r="BR556" s="125">
        <v>315</v>
      </c>
      <c r="BS556" s="125">
        <f t="shared" si="41"/>
        <v>3.3277870216306155E-2</v>
      </c>
      <c r="BT556" s="125">
        <f t="shared" si="42"/>
        <v>0.20000000000001128</v>
      </c>
    </row>
    <row r="557" spans="1:72">
      <c r="A557" s="37" t="s">
        <v>2827</v>
      </c>
      <c r="B557" s="37" t="s">
        <v>5980</v>
      </c>
      <c r="C557" s="37" t="s">
        <v>5981</v>
      </c>
      <c r="D557" s="37" t="s">
        <v>3853</v>
      </c>
      <c r="E557" s="37" t="s">
        <v>5982</v>
      </c>
      <c r="F557" s="37">
        <v>26.492000000000001</v>
      </c>
      <c r="G557" s="37" t="s">
        <v>2827</v>
      </c>
      <c r="J557" s="37">
        <v>0.80059999999999998</v>
      </c>
      <c r="K557" s="37">
        <v>9.4000000000000004E-3</v>
      </c>
      <c r="L557" s="37">
        <v>1.7000000000000001E-2</v>
      </c>
      <c r="M557" s="37">
        <v>9.7089999999999996E-2</v>
      </c>
      <c r="N557" s="37">
        <v>8.3000000000000001E-4</v>
      </c>
      <c r="O557" s="37">
        <v>1.4E-3</v>
      </c>
      <c r="P557" s="37">
        <v>0.60148000000000001</v>
      </c>
      <c r="Q557" s="37">
        <v>10.299720000000001</v>
      </c>
      <c r="R557" s="37">
        <v>0.14851800000000001</v>
      </c>
      <c r="S557" s="37">
        <v>5.9790000000000003E-2</v>
      </c>
      <c r="T557" s="37">
        <v>5.9000000000000003E-4</v>
      </c>
      <c r="U557" s="37">
        <v>8.4000000000000003E-4</v>
      </c>
      <c r="V557" s="37">
        <v>7.3493000000000003E-2</v>
      </c>
      <c r="W557" s="37">
        <v>3.0499999999999999E-2</v>
      </c>
      <c r="X557" s="37">
        <v>1.4E-3</v>
      </c>
      <c r="Y557" s="37">
        <v>2.0999999999999999E-3</v>
      </c>
      <c r="Z557" s="37">
        <v>597.1</v>
      </c>
      <c r="AA557" s="37">
        <v>5.3</v>
      </c>
      <c r="AB557" s="37">
        <v>9.6</v>
      </c>
      <c r="AC557" s="37">
        <v>597.29999999999995</v>
      </c>
      <c r="AD557" s="37">
        <v>4.9000000000000004</v>
      </c>
      <c r="AE557" s="37">
        <v>7.9</v>
      </c>
      <c r="AF557" s="37">
        <v>613</v>
      </c>
      <c r="AG557" s="37">
        <v>29</v>
      </c>
      <c r="AH557" s="37">
        <v>43</v>
      </c>
      <c r="AI557" s="37">
        <v>595</v>
      </c>
      <c r="AJ557" s="37">
        <v>21</v>
      </c>
      <c r="AK557" s="37">
        <v>30</v>
      </c>
      <c r="AL557" s="37">
        <v>325</v>
      </c>
      <c r="AM557" s="37">
        <v>12</v>
      </c>
      <c r="AN557" s="37">
        <v>10.9</v>
      </c>
      <c r="AO557" s="37">
        <v>0.38</v>
      </c>
      <c r="AP557" s="37">
        <v>29.65</v>
      </c>
      <c r="AQ557" s="37">
        <v>0.37</v>
      </c>
      <c r="AR557" s="37">
        <v>-14</v>
      </c>
      <c r="AS557" s="37">
        <v>82</v>
      </c>
      <c r="AT557" s="1">
        <v>619000</v>
      </c>
      <c r="AU557" s="1">
        <v>13000</v>
      </c>
      <c r="AV557" s="37">
        <v>36470</v>
      </c>
      <c r="AW557" s="37">
        <v>740</v>
      </c>
      <c r="BB557" s="1">
        <v>6020000</v>
      </c>
      <c r="BC557" s="1">
        <v>220000</v>
      </c>
      <c r="BD557" s="39" t="s">
        <v>2827</v>
      </c>
      <c r="BG557" s="37">
        <v>9.7089999999999996E-2</v>
      </c>
      <c r="BH557" s="125">
        <v>597.29999999999995</v>
      </c>
      <c r="BI557" s="125">
        <v>7.9</v>
      </c>
      <c r="BJ557" s="125">
        <f t="shared" si="43"/>
        <v>1.3226184496902731</v>
      </c>
      <c r="BK557" s="125">
        <v>596.78399999999999</v>
      </c>
      <c r="BL557" s="125">
        <v>8.2718100000000003</v>
      </c>
      <c r="BM557" s="125">
        <f t="shared" si="44"/>
        <v>1.3860643046730476</v>
      </c>
      <c r="BN557" s="36">
        <v>596.85</v>
      </c>
      <c r="BO557" s="36">
        <v>8.2717299999999998</v>
      </c>
      <c r="BP557" s="125">
        <f t="shared" si="40"/>
        <v>1.385897629220072</v>
      </c>
      <c r="BQ557" s="125">
        <v>17.8279</v>
      </c>
      <c r="BR557" s="125">
        <v>321</v>
      </c>
      <c r="BS557" s="125">
        <f t="shared" si="41"/>
        <v>3.3726812816188868E-2</v>
      </c>
      <c r="BT557" s="125">
        <f t="shared" si="42"/>
        <v>-3.3495226930146949E-2</v>
      </c>
    </row>
    <row r="558" spans="1:72">
      <c r="A558" s="37" t="s">
        <v>2832</v>
      </c>
      <c r="B558" s="37" t="s">
        <v>5983</v>
      </c>
      <c r="C558" s="37" t="s">
        <v>5984</v>
      </c>
      <c r="D558" s="37" t="s">
        <v>3853</v>
      </c>
      <c r="E558" s="37" t="s">
        <v>5985</v>
      </c>
      <c r="F558" s="37">
        <v>25.212</v>
      </c>
      <c r="G558" s="37" t="s">
        <v>2832</v>
      </c>
      <c r="J558" s="37">
        <v>0.81320000000000003</v>
      </c>
      <c r="K558" s="37">
        <v>7.6E-3</v>
      </c>
      <c r="L558" s="37">
        <v>1.6E-2</v>
      </c>
      <c r="M558" s="37">
        <v>9.7650000000000001E-2</v>
      </c>
      <c r="N558" s="37">
        <v>8.0000000000000004E-4</v>
      </c>
      <c r="O558" s="37">
        <v>1.2999999999999999E-3</v>
      </c>
      <c r="P558" s="37">
        <v>0.70860000000000001</v>
      </c>
      <c r="Q558" s="37">
        <v>10.24066</v>
      </c>
      <c r="R558" s="37">
        <v>0.13633229999999999</v>
      </c>
      <c r="S558" s="37">
        <v>6.0170000000000001E-2</v>
      </c>
      <c r="T558" s="37">
        <v>4.8000000000000001E-4</v>
      </c>
      <c r="U558" s="37">
        <v>7.6999999999999996E-4</v>
      </c>
      <c r="V558" s="37">
        <v>0.22897000000000001</v>
      </c>
      <c r="W558" s="37">
        <v>2.9700000000000001E-2</v>
      </c>
      <c r="X558" s="37">
        <v>1.6000000000000001E-3</v>
      </c>
      <c r="Y558" s="37">
        <v>2.2000000000000001E-3</v>
      </c>
      <c r="Z558" s="37">
        <v>604.20000000000005</v>
      </c>
      <c r="AA558" s="37">
        <v>4.2</v>
      </c>
      <c r="AB558" s="37">
        <v>9.1</v>
      </c>
      <c r="AC558" s="37">
        <v>600.6</v>
      </c>
      <c r="AD558" s="37">
        <v>4.7</v>
      </c>
      <c r="AE558" s="37">
        <v>7.8</v>
      </c>
      <c r="AF558" s="37">
        <v>591</v>
      </c>
      <c r="AG558" s="37">
        <v>32</v>
      </c>
      <c r="AH558" s="37">
        <v>44</v>
      </c>
      <c r="AI558" s="37">
        <v>609</v>
      </c>
      <c r="AJ558" s="37">
        <v>17</v>
      </c>
      <c r="AK558" s="37">
        <v>28</v>
      </c>
      <c r="AL558" s="37">
        <v>324</v>
      </c>
      <c r="AM558" s="37">
        <v>11</v>
      </c>
      <c r="AN558" s="37">
        <v>10.97</v>
      </c>
      <c r="AO558" s="37">
        <v>0.4</v>
      </c>
      <c r="AP558" s="37">
        <v>29.39</v>
      </c>
      <c r="AQ558" s="37">
        <v>0.38</v>
      </c>
      <c r="AR558" s="37">
        <v>10</v>
      </c>
      <c r="AS558" s="37">
        <v>100</v>
      </c>
      <c r="AT558" s="1">
        <v>617000</v>
      </c>
      <c r="AU558" s="1">
        <v>11000</v>
      </c>
      <c r="AV558" s="37">
        <v>36540</v>
      </c>
      <c r="AW558" s="37">
        <v>670</v>
      </c>
      <c r="BB558" s="1">
        <v>5990000</v>
      </c>
      <c r="BC558" s="1">
        <v>210000</v>
      </c>
      <c r="BD558" s="39" t="s">
        <v>2832</v>
      </c>
      <c r="BG558" s="37">
        <v>9.7650000000000001E-2</v>
      </c>
      <c r="BH558" s="125">
        <v>600.6</v>
      </c>
      <c r="BI558" s="125">
        <v>7.8</v>
      </c>
      <c r="BJ558" s="125">
        <f t="shared" si="43"/>
        <v>1.2987012987012987</v>
      </c>
      <c r="BK558" s="125">
        <v>600.06299999999999</v>
      </c>
      <c r="BL558" s="125">
        <v>7.6848999999999998</v>
      </c>
      <c r="BM558" s="125">
        <f t="shared" si="44"/>
        <v>1.280682195036188</v>
      </c>
      <c r="BN558" s="36">
        <v>600.13</v>
      </c>
      <c r="BO558" s="36">
        <v>7.6848299999999998</v>
      </c>
      <c r="BP558" s="125">
        <f t="shared" si="40"/>
        <v>1.2805275523636546</v>
      </c>
      <c r="BQ558" s="125">
        <v>17.8291</v>
      </c>
      <c r="BR558" s="125">
        <v>325</v>
      </c>
      <c r="BS558" s="125">
        <f t="shared" si="41"/>
        <v>3.4025178632187819E-2</v>
      </c>
      <c r="BT558" s="125">
        <f t="shared" si="42"/>
        <v>0.59582919563059278</v>
      </c>
    </row>
    <row r="559" spans="1:72">
      <c r="A559" s="37" t="s">
        <v>2837</v>
      </c>
      <c r="B559" s="37" t="s">
        <v>5986</v>
      </c>
      <c r="C559" s="37" t="s">
        <v>5987</v>
      </c>
      <c r="D559" s="37" t="s">
        <v>3853</v>
      </c>
      <c r="E559" s="37" t="s">
        <v>5988</v>
      </c>
      <c r="F559" s="37">
        <v>25.542999999999999</v>
      </c>
      <c r="G559" s="37" t="s">
        <v>2837</v>
      </c>
      <c r="J559" s="37">
        <v>0.81540000000000001</v>
      </c>
      <c r="K559" s="37">
        <v>9.2999999999999992E-3</v>
      </c>
      <c r="L559" s="37">
        <v>1.7000000000000001E-2</v>
      </c>
      <c r="M559" s="37">
        <v>9.7600000000000006E-2</v>
      </c>
      <c r="N559" s="37">
        <v>1E-3</v>
      </c>
      <c r="O559" s="37">
        <v>1.5E-3</v>
      </c>
      <c r="P559" s="37">
        <v>0.47476000000000002</v>
      </c>
      <c r="Q559" s="37">
        <v>10.245900000000001</v>
      </c>
      <c r="R559" s="37">
        <v>0.15746779999999999</v>
      </c>
      <c r="S559" s="37">
        <v>6.0130000000000003E-2</v>
      </c>
      <c r="T559" s="37">
        <v>7.6000000000000004E-4</v>
      </c>
      <c r="U559" s="37">
        <v>9.7000000000000005E-4</v>
      </c>
      <c r="V559" s="37">
        <v>0.36802000000000001</v>
      </c>
      <c r="W559" s="37">
        <v>2.9700000000000001E-2</v>
      </c>
      <c r="X559" s="37">
        <v>2E-3</v>
      </c>
      <c r="Y559" s="37">
        <v>2.5000000000000001E-3</v>
      </c>
      <c r="Z559" s="37">
        <v>605.4</v>
      </c>
      <c r="AA559" s="37">
        <v>5.2</v>
      </c>
      <c r="AB559" s="37">
        <v>9.6</v>
      </c>
      <c r="AC559" s="37">
        <v>600.5</v>
      </c>
      <c r="AD559" s="37">
        <v>6.1</v>
      </c>
      <c r="AE559" s="37">
        <v>8.8000000000000007</v>
      </c>
      <c r="AF559" s="37">
        <v>591</v>
      </c>
      <c r="AG559" s="37">
        <v>39</v>
      </c>
      <c r="AH559" s="37">
        <v>50</v>
      </c>
      <c r="AI559" s="37">
        <v>606</v>
      </c>
      <c r="AJ559" s="37">
        <v>27</v>
      </c>
      <c r="AK559" s="37">
        <v>35</v>
      </c>
      <c r="AL559" s="37">
        <v>318</v>
      </c>
      <c r="AM559" s="37">
        <v>12</v>
      </c>
      <c r="AN559" s="37">
        <v>10.61</v>
      </c>
      <c r="AO559" s="37">
        <v>0.39</v>
      </c>
      <c r="AP559" s="37">
        <v>30.03</v>
      </c>
      <c r="AQ559" s="37">
        <v>0.31</v>
      </c>
      <c r="AR559" s="37">
        <v>29</v>
      </c>
      <c r="AS559" s="37">
        <v>85</v>
      </c>
      <c r="AT559" s="1">
        <v>607000</v>
      </c>
      <c r="AU559" s="1">
        <v>13000</v>
      </c>
      <c r="AV559" s="37">
        <v>36140</v>
      </c>
      <c r="AW559" s="37">
        <v>820</v>
      </c>
      <c r="BB559" s="1">
        <v>5840000</v>
      </c>
      <c r="BC559" s="1">
        <v>210000</v>
      </c>
      <c r="BD559" s="39" t="s">
        <v>2837</v>
      </c>
      <c r="BG559" s="37">
        <v>9.7600000000000006E-2</v>
      </c>
      <c r="BH559" s="125">
        <v>600.5</v>
      </c>
      <c r="BI559" s="125">
        <v>8.8000000000000007</v>
      </c>
      <c r="BJ559" s="125">
        <f t="shared" si="43"/>
        <v>1.4654454621149045</v>
      </c>
      <c r="BK559" s="125">
        <v>599.81899999999996</v>
      </c>
      <c r="BL559" s="125">
        <v>8.8524799999999999</v>
      </c>
      <c r="BM559" s="125">
        <f t="shared" si="44"/>
        <v>1.4758585506627833</v>
      </c>
      <c r="BN559" s="36">
        <v>599.88599999999997</v>
      </c>
      <c r="BO559" s="36">
        <v>8.8523999999999994</v>
      </c>
      <c r="BP559" s="125">
        <f t="shared" si="40"/>
        <v>1.4756803792720616</v>
      </c>
      <c r="BQ559" s="125">
        <v>17.820900000000002</v>
      </c>
      <c r="BR559" s="125">
        <v>324</v>
      </c>
      <c r="BS559" s="125">
        <f t="shared" si="41"/>
        <v>3.3300033300033297E-2</v>
      </c>
      <c r="BT559" s="125">
        <f t="shared" si="42"/>
        <v>0.80938222662702008</v>
      </c>
    </row>
    <row r="560" spans="1:72">
      <c r="A560" s="37" t="s">
        <v>2842</v>
      </c>
      <c r="B560" s="37" t="s">
        <v>5989</v>
      </c>
      <c r="C560" s="37" t="s">
        <v>5990</v>
      </c>
      <c r="D560" s="37" t="s">
        <v>3853</v>
      </c>
      <c r="E560" s="37" t="s">
        <v>5991</v>
      </c>
      <c r="F560" s="37">
        <v>25.14</v>
      </c>
      <c r="G560" s="37" t="s">
        <v>2842</v>
      </c>
      <c r="J560" s="37">
        <v>0.81599999999999995</v>
      </c>
      <c r="K560" s="37">
        <v>0.01</v>
      </c>
      <c r="L560" s="37">
        <v>1.7999999999999999E-2</v>
      </c>
      <c r="M560" s="37">
        <v>9.8909999999999998E-2</v>
      </c>
      <c r="N560" s="37">
        <v>7.1000000000000002E-4</v>
      </c>
      <c r="O560" s="37">
        <v>1.2999999999999999E-3</v>
      </c>
      <c r="P560" s="37">
        <v>0.55718999999999996</v>
      </c>
      <c r="Q560" s="37">
        <v>10.110200000000001</v>
      </c>
      <c r="R560" s="37">
        <v>0.132881</v>
      </c>
      <c r="S560" s="37">
        <v>5.9729999999999998E-2</v>
      </c>
      <c r="T560" s="37">
        <v>6.3000000000000003E-4</v>
      </c>
      <c r="U560" s="37">
        <v>8.7000000000000001E-4</v>
      </c>
      <c r="V560" s="37">
        <v>9.8367999999999997E-2</v>
      </c>
      <c r="W560" s="37">
        <v>3.15E-2</v>
      </c>
      <c r="X560" s="37">
        <v>1.6000000000000001E-3</v>
      </c>
      <c r="Y560" s="37">
        <v>2.3E-3</v>
      </c>
      <c r="Z560" s="37">
        <v>605.6</v>
      </c>
      <c r="AA560" s="37">
        <v>5.7</v>
      </c>
      <c r="AB560" s="37">
        <v>9.9</v>
      </c>
      <c r="AC560" s="37">
        <v>608</v>
      </c>
      <c r="AD560" s="37">
        <v>4.2</v>
      </c>
      <c r="AE560" s="37">
        <v>7.6</v>
      </c>
      <c r="AF560" s="37">
        <v>627</v>
      </c>
      <c r="AG560" s="37">
        <v>32</v>
      </c>
      <c r="AH560" s="37">
        <v>45</v>
      </c>
      <c r="AI560" s="37">
        <v>597</v>
      </c>
      <c r="AJ560" s="37">
        <v>24</v>
      </c>
      <c r="AK560" s="37">
        <v>34</v>
      </c>
      <c r="AL560" s="37">
        <v>323</v>
      </c>
      <c r="AM560" s="37">
        <v>11</v>
      </c>
      <c r="AN560" s="37">
        <v>10.8</v>
      </c>
      <c r="AO560" s="37">
        <v>0.42</v>
      </c>
      <c r="AP560" s="37">
        <v>29.77</v>
      </c>
      <c r="AQ560" s="37">
        <v>0.3</v>
      </c>
      <c r="AR560" s="37">
        <v>-50</v>
      </c>
      <c r="AS560" s="37">
        <v>120</v>
      </c>
      <c r="AT560" s="1">
        <v>623000</v>
      </c>
      <c r="AU560" s="1">
        <v>14000</v>
      </c>
      <c r="AV560" s="37">
        <v>36930</v>
      </c>
      <c r="AW560" s="37">
        <v>950</v>
      </c>
      <c r="BB560" s="1">
        <v>5940000</v>
      </c>
      <c r="BC560" s="1">
        <v>210000</v>
      </c>
      <c r="BD560" s="39" t="s">
        <v>2842</v>
      </c>
      <c r="BG560" s="37">
        <v>9.8909999999999998E-2</v>
      </c>
      <c r="BH560" s="125">
        <v>608</v>
      </c>
      <c r="BI560" s="125">
        <v>7.6</v>
      </c>
      <c r="BJ560" s="125">
        <f t="shared" si="43"/>
        <v>1.25</v>
      </c>
      <c r="BK560" s="125">
        <v>607.42600000000004</v>
      </c>
      <c r="BL560" s="125">
        <v>7.6775200000000003</v>
      </c>
      <c r="BM560" s="125">
        <f t="shared" si="44"/>
        <v>1.2639432622245343</v>
      </c>
      <c r="BN560" s="36">
        <v>607.49300000000005</v>
      </c>
      <c r="BO560" s="36">
        <v>7.6774500000000003</v>
      </c>
      <c r="BP560" s="125">
        <f t="shared" si="40"/>
        <v>1.2637923399940409</v>
      </c>
      <c r="BQ560" s="125">
        <v>17.833400000000001</v>
      </c>
      <c r="BR560" s="125">
        <v>318</v>
      </c>
      <c r="BS560" s="125">
        <f t="shared" si="41"/>
        <v>3.3590863285186429E-2</v>
      </c>
      <c r="BT560" s="125">
        <f t="shared" si="42"/>
        <v>-0.39630118890356947</v>
      </c>
    </row>
    <row r="561" spans="1:72">
      <c r="A561" s="37" t="s">
        <v>2847</v>
      </c>
      <c r="B561" s="37" t="s">
        <v>5992</v>
      </c>
      <c r="C561" s="37" t="s">
        <v>5993</v>
      </c>
      <c r="D561" s="37" t="s">
        <v>3853</v>
      </c>
      <c r="E561" s="37" t="s">
        <v>5994</v>
      </c>
      <c r="F561" s="37">
        <v>25.812000000000001</v>
      </c>
      <c r="G561" s="37" t="s">
        <v>2847</v>
      </c>
      <c r="J561" s="37">
        <v>0.81189999999999996</v>
      </c>
      <c r="K561" s="37">
        <v>9.7999999999999997E-3</v>
      </c>
      <c r="L561" s="37">
        <v>1.7000000000000001E-2</v>
      </c>
      <c r="M561" s="37">
        <v>9.7420000000000007E-2</v>
      </c>
      <c r="N561" s="37">
        <v>9.1E-4</v>
      </c>
      <c r="O561" s="37">
        <v>1.4E-3</v>
      </c>
      <c r="P561" s="37">
        <v>0.44635000000000002</v>
      </c>
      <c r="Q561" s="37">
        <v>10.26483</v>
      </c>
      <c r="R561" s="37">
        <v>0.14751349999999999</v>
      </c>
      <c r="S561" s="37">
        <v>6.0510000000000001E-2</v>
      </c>
      <c r="T561" s="37">
        <v>7.3999999999999999E-4</v>
      </c>
      <c r="U561" s="37">
        <v>9.6000000000000002E-4</v>
      </c>
      <c r="V561" s="37">
        <v>0.25966</v>
      </c>
      <c r="W561" s="37">
        <v>2.86E-2</v>
      </c>
      <c r="X561" s="37">
        <v>1.4E-3</v>
      </c>
      <c r="Y561" s="37">
        <v>2E-3</v>
      </c>
      <c r="Z561" s="37">
        <v>603.4</v>
      </c>
      <c r="AA561" s="37">
        <v>5.5</v>
      </c>
      <c r="AB561" s="37">
        <v>9.6999999999999993</v>
      </c>
      <c r="AC561" s="37">
        <v>599.20000000000005</v>
      </c>
      <c r="AD561" s="37">
        <v>5.3</v>
      </c>
      <c r="AE561" s="37">
        <v>8.1999999999999993</v>
      </c>
      <c r="AF561" s="37">
        <v>570</v>
      </c>
      <c r="AG561" s="37">
        <v>28</v>
      </c>
      <c r="AH561" s="37">
        <v>40</v>
      </c>
      <c r="AI561" s="37">
        <v>620</v>
      </c>
      <c r="AJ561" s="37">
        <v>26</v>
      </c>
      <c r="AK561" s="37">
        <v>34</v>
      </c>
      <c r="AL561" s="37">
        <v>338</v>
      </c>
      <c r="AM561" s="37">
        <v>13</v>
      </c>
      <c r="AN561" s="37">
        <v>11.35</v>
      </c>
      <c r="AO561" s="37">
        <v>0.42</v>
      </c>
      <c r="AP561" s="37">
        <v>29.57</v>
      </c>
      <c r="AQ561" s="37">
        <v>0.4</v>
      </c>
      <c r="AR561" s="37">
        <v>40</v>
      </c>
      <c r="AS561" s="37">
        <v>110</v>
      </c>
      <c r="AT561" s="1">
        <v>641000</v>
      </c>
      <c r="AU561" s="1">
        <v>13000</v>
      </c>
      <c r="AV561" s="37">
        <v>38130</v>
      </c>
      <c r="AW561" s="37">
        <v>820</v>
      </c>
      <c r="BB561" s="1">
        <v>6230000</v>
      </c>
      <c r="BC561" s="1">
        <v>230000</v>
      </c>
      <c r="BD561" s="39" t="s">
        <v>2847</v>
      </c>
      <c r="BG561" s="37">
        <v>9.7420000000000007E-2</v>
      </c>
      <c r="BH561" s="125">
        <v>599.20000000000005</v>
      </c>
      <c r="BI561" s="125">
        <v>8.1999999999999993</v>
      </c>
      <c r="BJ561" s="125">
        <f t="shared" si="43"/>
        <v>1.3684913217623496</v>
      </c>
      <c r="BK561" s="125">
        <v>598.60900000000004</v>
      </c>
      <c r="BL561" s="125">
        <v>8.2695299999999996</v>
      </c>
      <c r="BM561" s="125">
        <f t="shared" si="44"/>
        <v>1.3814576793867113</v>
      </c>
      <c r="BN561" s="36">
        <v>598.67600000000004</v>
      </c>
      <c r="BO561" s="36">
        <v>8.2694500000000009</v>
      </c>
      <c r="BP561" s="125">
        <f t="shared" si="40"/>
        <v>1.3812897126325425</v>
      </c>
      <c r="BQ561" s="125">
        <v>17.846399999999999</v>
      </c>
      <c r="BR561" s="125">
        <v>323</v>
      </c>
      <c r="BS561" s="125">
        <f t="shared" si="41"/>
        <v>3.3818058843422386E-2</v>
      </c>
      <c r="BT561" s="125">
        <f t="shared" si="42"/>
        <v>0.69605568445474386</v>
      </c>
    </row>
    <row r="562" spans="1:72">
      <c r="A562" s="37" t="s">
        <v>5995</v>
      </c>
      <c r="B562" s="37" t="s">
        <v>5996</v>
      </c>
      <c r="C562" s="37" t="s">
        <v>5997</v>
      </c>
      <c r="D562" s="37" t="s">
        <v>3853</v>
      </c>
      <c r="E562" s="37" t="s">
        <v>5998</v>
      </c>
      <c r="F562" s="37">
        <v>26.206</v>
      </c>
      <c r="G562" s="37" t="s">
        <v>5995</v>
      </c>
      <c r="J562" s="37">
        <v>0.81569999999999998</v>
      </c>
      <c r="K562" s="37">
        <v>9.1000000000000004E-3</v>
      </c>
      <c r="L562" s="37">
        <v>1.7000000000000001E-2</v>
      </c>
      <c r="M562" s="37">
        <v>9.8519999999999996E-2</v>
      </c>
      <c r="N562" s="37">
        <v>8.7000000000000001E-4</v>
      </c>
      <c r="O562" s="37">
        <v>1.4E-3</v>
      </c>
      <c r="P562" s="37">
        <v>0.57625999999999999</v>
      </c>
      <c r="Q562" s="37">
        <v>10.150219999999999</v>
      </c>
      <c r="R562" s="37">
        <v>0.1442378</v>
      </c>
      <c r="S562" s="37">
        <v>6.0420000000000001E-2</v>
      </c>
      <c r="T562" s="37">
        <v>5.6999999999999998E-4</v>
      </c>
      <c r="U562" s="37">
        <v>8.3000000000000001E-4</v>
      </c>
      <c r="V562" s="37">
        <v>0.28023999999999999</v>
      </c>
      <c r="W562" s="37">
        <v>3.04E-2</v>
      </c>
      <c r="X562" s="37">
        <v>2E-3</v>
      </c>
      <c r="Y562" s="37">
        <v>2.5000000000000001E-3</v>
      </c>
      <c r="Z562" s="37">
        <v>605.5</v>
      </c>
      <c r="AA562" s="37">
        <v>5.0999999999999996</v>
      </c>
      <c r="AB562" s="37">
        <v>9.6</v>
      </c>
      <c r="AC562" s="37">
        <v>605.70000000000005</v>
      </c>
      <c r="AD562" s="37">
        <v>5.0999999999999996</v>
      </c>
      <c r="AE562" s="37">
        <v>8.1999999999999993</v>
      </c>
      <c r="AF562" s="37">
        <v>604</v>
      </c>
      <c r="AG562" s="37">
        <v>39</v>
      </c>
      <c r="AH562" s="37">
        <v>49</v>
      </c>
      <c r="AI562" s="37">
        <v>617</v>
      </c>
      <c r="AJ562" s="37">
        <v>20</v>
      </c>
      <c r="AK562" s="37">
        <v>30</v>
      </c>
      <c r="AL562" s="37">
        <v>309</v>
      </c>
      <c r="AM562" s="37">
        <v>12</v>
      </c>
      <c r="AN562" s="37">
        <v>10.5</v>
      </c>
      <c r="AO562" s="37">
        <v>0.39</v>
      </c>
      <c r="AP562" s="37">
        <v>29.33</v>
      </c>
      <c r="AQ562" s="37">
        <v>0.34</v>
      </c>
      <c r="AR562" s="37">
        <v>-70</v>
      </c>
      <c r="AS562" s="37">
        <v>110</v>
      </c>
      <c r="AT562" s="1">
        <v>588000</v>
      </c>
      <c r="AU562" s="1">
        <v>12000</v>
      </c>
      <c r="AV562" s="37">
        <v>34950</v>
      </c>
      <c r="AW562" s="37">
        <v>760</v>
      </c>
      <c r="BB562" s="1">
        <v>5660000</v>
      </c>
      <c r="BC562" s="1">
        <v>220000</v>
      </c>
      <c r="BD562" s="39" t="s">
        <v>5995</v>
      </c>
      <c r="BG562" s="37">
        <v>9.8519999999999996E-2</v>
      </c>
      <c r="BH562" s="125">
        <v>605.70000000000005</v>
      </c>
      <c r="BI562" s="125">
        <v>8.1999999999999993</v>
      </c>
      <c r="BJ562" s="125">
        <f t="shared" si="43"/>
        <v>1.3538055142809968</v>
      </c>
      <c r="BK562" s="125">
        <v>605.26700000000005</v>
      </c>
      <c r="BL562" s="125">
        <v>8.2627100000000002</v>
      </c>
      <c r="BM562" s="125">
        <f t="shared" si="44"/>
        <v>1.3651347256665238</v>
      </c>
      <c r="BN562" s="36">
        <v>605.33399999999995</v>
      </c>
      <c r="BO562" s="36">
        <v>8.2626399999999993</v>
      </c>
      <c r="BP562" s="125">
        <f t="shared" si="40"/>
        <v>1.3649720650087389</v>
      </c>
      <c r="BQ562" s="125">
        <v>17.8125</v>
      </c>
      <c r="BR562" s="125">
        <v>338</v>
      </c>
      <c r="BS562" s="125">
        <f t="shared" si="41"/>
        <v>3.4094783498124788E-2</v>
      </c>
      <c r="BT562" s="125">
        <f t="shared" si="42"/>
        <v>-3.3030553261781392E-2</v>
      </c>
    </row>
    <row r="563" spans="1:72">
      <c r="A563" s="37" t="s">
        <v>5999</v>
      </c>
      <c r="B563" s="37" t="s">
        <v>6000</v>
      </c>
      <c r="C563" s="37" t="s">
        <v>6001</v>
      </c>
      <c r="D563" s="37" t="s">
        <v>3853</v>
      </c>
      <c r="E563" s="37" t="s">
        <v>6002</v>
      </c>
      <c r="F563" s="37">
        <v>26.622</v>
      </c>
      <c r="G563" s="37" t="s">
        <v>5999</v>
      </c>
      <c r="J563" s="37">
        <v>0.80110000000000003</v>
      </c>
      <c r="K563" s="37">
        <v>9.1000000000000004E-3</v>
      </c>
      <c r="L563" s="37">
        <v>1.7000000000000001E-2</v>
      </c>
      <c r="M563" s="37">
        <v>9.7549999999999998E-2</v>
      </c>
      <c r="N563" s="37">
        <v>9.3999999999999997E-4</v>
      </c>
      <c r="O563" s="37">
        <v>1.4E-3</v>
      </c>
      <c r="P563" s="37">
        <v>0.49841999999999997</v>
      </c>
      <c r="Q563" s="37">
        <v>10.251150000000001</v>
      </c>
      <c r="R563" s="37">
        <v>0.14712059999999999</v>
      </c>
      <c r="S563" s="37">
        <v>5.9580000000000001E-2</v>
      </c>
      <c r="T563" s="37">
        <v>6.2E-4</v>
      </c>
      <c r="U563" s="37">
        <v>8.5999999999999998E-4</v>
      </c>
      <c r="V563" s="37">
        <v>0.38632</v>
      </c>
      <c r="W563" s="37">
        <v>2.93E-2</v>
      </c>
      <c r="X563" s="37">
        <v>1.6999999999999999E-3</v>
      </c>
      <c r="Y563" s="37">
        <v>2.3E-3</v>
      </c>
      <c r="Z563" s="37">
        <v>597.29999999999995</v>
      </c>
      <c r="AA563" s="37">
        <v>5.0999999999999996</v>
      </c>
      <c r="AB563" s="37">
        <v>9.5</v>
      </c>
      <c r="AC563" s="37">
        <v>600</v>
      </c>
      <c r="AD563" s="37">
        <v>5.5</v>
      </c>
      <c r="AE563" s="37">
        <v>8.3000000000000007</v>
      </c>
      <c r="AF563" s="37">
        <v>583</v>
      </c>
      <c r="AG563" s="37">
        <v>34</v>
      </c>
      <c r="AH563" s="37">
        <v>45</v>
      </c>
      <c r="AI563" s="37">
        <v>587</v>
      </c>
      <c r="AJ563" s="37">
        <v>23</v>
      </c>
      <c r="AK563" s="37">
        <v>31</v>
      </c>
      <c r="AL563" s="37">
        <v>320</v>
      </c>
      <c r="AM563" s="37">
        <v>11</v>
      </c>
      <c r="AN563" s="37">
        <v>10.7</v>
      </c>
      <c r="AO563" s="37">
        <v>0.36</v>
      </c>
      <c r="AP563" s="37">
        <v>29.88</v>
      </c>
      <c r="AQ563" s="37">
        <v>0.37</v>
      </c>
      <c r="AR563" s="37">
        <v>28</v>
      </c>
      <c r="AS563" s="37">
        <v>97</v>
      </c>
      <c r="AT563" s="1">
        <v>605000</v>
      </c>
      <c r="AU563" s="1">
        <v>12000</v>
      </c>
      <c r="AV563" s="37">
        <v>35790</v>
      </c>
      <c r="AW563" s="37">
        <v>820</v>
      </c>
      <c r="BB563" s="1">
        <v>5860000</v>
      </c>
      <c r="BC563" s="1">
        <v>200000</v>
      </c>
      <c r="BD563" s="39" t="s">
        <v>5999</v>
      </c>
      <c r="BG563" s="37">
        <v>9.7549999999999998E-2</v>
      </c>
      <c r="BH563" s="125">
        <v>600</v>
      </c>
      <c r="BI563" s="125">
        <v>8.3000000000000007</v>
      </c>
      <c r="BJ563" s="125">
        <f t="shared" si="43"/>
        <v>1.3833333333333335</v>
      </c>
      <c r="BK563" s="125">
        <v>599.51199999999994</v>
      </c>
      <c r="BL563" s="125">
        <v>8.2688699999999997</v>
      </c>
      <c r="BM563" s="125">
        <f t="shared" si="44"/>
        <v>1.3792668036669826</v>
      </c>
      <c r="BN563" s="36">
        <v>599.57799999999997</v>
      </c>
      <c r="BO563" s="36">
        <v>8.2687899999999992</v>
      </c>
      <c r="BP563" s="125">
        <f t="shared" si="40"/>
        <v>1.3791016348164875</v>
      </c>
      <c r="BQ563" s="125">
        <v>17.8233</v>
      </c>
      <c r="BR563" s="125">
        <v>309</v>
      </c>
      <c r="BS563" s="125">
        <f t="shared" si="41"/>
        <v>3.3467202141900937E-2</v>
      </c>
      <c r="BT563" s="125">
        <f t="shared" si="42"/>
        <v>-0.45203415369161615</v>
      </c>
    </row>
    <row r="564" spans="1:72">
      <c r="A564" s="37" t="s">
        <v>6003</v>
      </c>
      <c r="B564" s="37" t="s">
        <v>6004</v>
      </c>
      <c r="C564" s="37" t="s">
        <v>6005</v>
      </c>
      <c r="D564" s="37" t="s">
        <v>3853</v>
      </c>
      <c r="E564" s="37" t="s">
        <v>6006</v>
      </c>
      <c r="F564" s="37">
        <v>24.606999999999999</v>
      </c>
      <c r="G564" s="37" t="s">
        <v>6003</v>
      </c>
      <c r="J564" s="37">
        <v>0.80800000000000005</v>
      </c>
      <c r="K564" s="37">
        <v>1.0999999999999999E-2</v>
      </c>
      <c r="L564" s="37">
        <v>1.7999999999999999E-2</v>
      </c>
      <c r="M564" s="37">
        <v>9.7199999999999995E-2</v>
      </c>
      <c r="N564" s="37">
        <v>8.3000000000000001E-4</v>
      </c>
      <c r="O564" s="37">
        <v>1.4E-3</v>
      </c>
      <c r="P564" s="37">
        <v>0.58531999999999995</v>
      </c>
      <c r="Q564" s="37">
        <v>10.288069999999999</v>
      </c>
      <c r="R564" s="37">
        <v>0.14818200000000001</v>
      </c>
      <c r="S564" s="37">
        <v>6.0650000000000003E-2</v>
      </c>
      <c r="T564" s="37">
        <v>6.8000000000000005E-4</v>
      </c>
      <c r="U564" s="37">
        <v>9.1E-4</v>
      </c>
      <c r="V564" s="37">
        <v>6.4499000000000001E-2</v>
      </c>
      <c r="W564" s="37">
        <v>3.04E-2</v>
      </c>
      <c r="X564" s="37">
        <v>1.8E-3</v>
      </c>
      <c r="Y564" s="37">
        <v>2.3999999999999998E-3</v>
      </c>
      <c r="Z564" s="37">
        <v>601</v>
      </c>
      <c r="AA564" s="37">
        <v>6.4</v>
      </c>
      <c r="AB564" s="37">
        <v>10</v>
      </c>
      <c r="AC564" s="37">
        <v>598</v>
      </c>
      <c r="AD564" s="37">
        <v>4.9000000000000004</v>
      </c>
      <c r="AE564" s="37">
        <v>8</v>
      </c>
      <c r="AF564" s="37">
        <v>605</v>
      </c>
      <c r="AG564" s="37">
        <v>35</v>
      </c>
      <c r="AH564" s="37">
        <v>46</v>
      </c>
      <c r="AI564" s="37">
        <v>625</v>
      </c>
      <c r="AJ564" s="37">
        <v>24</v>
      </c>
      <c r="AK564" s="37">
        <v>33</v>
      </c>
      <c r="AL564" s="37">
        <v>325</v>
      </c>
      <c r="AM564" s="37">
        <v>11</v>
      </c>
      <c r="AN564" s="37">
        <v>11.04</v>
      </c>
      <c r="AO564" s="37">
        <v>0.36</v>
      </c>
      <c r="AP564" s="37">
        <v>29.52</v>
      </c>
      <c r="AQ564" s="37">
        <v>0.42</v>
      </c>
      <c r="AR564" s="37">
        <v>70</v>
      </c>
      <c r="AS564" s="37">
        <v>100</v>
      </c>
      <c r="AT564" s="1">
        <v>617000</v>
      </c>
      <c r="AU564" s="1">
        <v>12000</v>
      </c>
      <c r="AV564" s="37">
        <v>36750</v>
      </c>
      <c r="AW564" s="37">
        <v>770</v>
      </c>
      <c r="BB564" s="1">
        <v>5950000</v>
      </c>
      <c r="BC564" s="1">
        <v>200000</v>
      </c>
      <c r="BD564" s="39" t="s">
        <v>6003</v>
      </c>
      <c r="BG564" s="37">
        <v>9.7199999999999995E-2</v>
      </c>
      <c r="BH564" s="125">
        <v>598</v>
      </c>
      <c r="BI564" s="125">
        <v>8</v>
      </c>
      <c r="BJ564" s="125">
        <f t="shared" si="43"/>
        <v>1.3377926421404682</v>
      </c>
      <c r="BK564" s="125">
        <v>597.42600000000004</v>
      </c>
      <c r="BL564" s="125">
        <v>8.2710899999999992</v>
      </c>
      <c r="BM564" s="125">
        <f t="shared" si="44"/>
        <v>1.3844543089855479</v>
      </c>
      <c r="BN564" s="36">
        <v>597.49300000000005</v>
      </c>
      <c r="BO564" s="36">
        <v>8.2710100000000004</v>
      </c>
      <c r="BP564" s="125">
        <f t="shared" si="40"/>
        <v>1.3842856736396911</v>
      </c>
      <c r="BQ564" s="125">
        <v>17.828499999999998</v>
      </c>
      <c r="BR564" s="125">
        <v>320</v>
      </c>
      <c r="BS564" s="125">
        <f t="shared" si="41"/>
        <v>3.3875338753387538E-2</v>
      </c>
      <c r="BT564" s="125">
        <f t="shared" si="42"/>
        <v>0.4991680532445919</v>
      </c>
    </row>
    <row r="565" spans="1:72">
      <c r="BJ565" s="125" t="e">
        <f t="shared" si="43"/>
        <v>#DIV/0!</v>
      </c>
      <c r="BM565" s="125" t="e">
        <f t="shared" si="44"/>
        <v>#DIV/0!</v>
      </c>
      <c r="BP565" s="125" t="e">
        <f t="shared" si="40"/>
        <v>#DIV/0!</v>
      </c>
      <c r="BR565" s="125">
        <v>325</v>
      </c>
      <c r="BS565" s="125" t="e">
        <f t="shared" si="41"/>
        <v>#DIV/0!</v>
      </c>
      <c r="BT565" s="125" t="e">
        <f t="shared" si="42"/>
        <v>#DIV/0!</v>
      </c>
    </row>
    <row r="566" spans="1:72">
      <c r="A566" s="37" t="s">
        <v>2852</v>
      </c>
      <c r="B566" s="37" t="s">
        <v>6007</v>
      </c>
      <c r="C566" s="37" t="s">
        <v>6008</v>
      </c>
      <c r="D566" s="37" t="s">
        <v>3813</v>
      </c>
      <c r="E566" s="37" t="s">
        <v>6009</v>
      </c>
      <c r="F566" s="37">
        <v>26.838000000000001</v>
      </c>
      <c r="G566" s="37" t="s">
        <v>2852</v>
      </c>
      <c r="J566" s="37">
        <v>0.40510000000000002</v>
      </c>
      <c r="K566" s="37">
        <v>4.4000000000000003E-3</v>
      </c>
      <c r="L566" s="37">
        <v>8.3999999999999995E-3</v>
      </c>
      <c r="M566" s="37">
        <v>5.4260000000000003E-2</v>
      </c>
      <c r="N566" s="37">
        <v>4.6999999999999999E-4</v>
      </c>
      <c r="O566" s="37">
        <v>7.6000000000000004E-4</v>
      </c>
      <c r="P566" s="37">
        <v>0.52968000000000004</v>
      </c>
      <c r="Q566" s="37">
        <v>18.429780000000001</v>
      </c>
      <c r="R566" s="37">
        <v>0.25813920000000001</v>
      </c>
      <c r="S566" s="37">
        <v>5.3900000000000003E-2</v>
      </c>
      <c r="T566" s="37">
        <v>5.0000000000000001E-4</v>
      </c>
      <c r="U566" s="37">
        <v>7.3999999999999999E-4</v>
      </c>
      <c r="V566" s="37">
        <v>0.32646999999999998</v>
      </c>
      <c r="W566" s="37">
        <v>1.7250000000000001E-2</v>
      </c>
      <c r="X566" s="37">
        <v>4.8999999999999998E-4</v>
      </c>
      <c r="Y566" s="37">
        <v>1E-3</v>
      </c>
      <c r="Z566" s="37">
        <v>345.3</v>
      </c>
      <c r="AA566" s="37">
        <v>3.2</v>
      </c>
      <c r="AB566" s="37">
        <v>6.1</v>
      </c>
      <c r="AC566" s="37">
        <v>340.6</v>
      </c>
      <c r="AD566" s="37">
        <v>2.8</v>
      </c>
      <c r="AE566" s="37">
        <v>4.5999999999999996</v>
      </c>
      <c r="AF566" s="37">
        <v>345.6</v>
      </c>
      <c r="AG566" s="37">
        <v>9.8000000000000007</v>
      </c>
      <c r="AH566" s="37">
        <v>20</v>
      </c>
      <c r="AI566" s="37">
        <v>365</v>
      </c>
      <c r="AJ566" s="37">
        <v>21</v>
      </c>
      <c r="AK566" s="37">
        <v>31</v>
      </c>
      <c r="AL566" s="37">
        <v>662</v>
      </c>
      <c r="AM566" s="37">
        <v>25</v>
      </c>
      <c r="AN566" s="37">
        <v>71.599999999999994</v>
      </c>
      <c r="AO566" s="37">
        <v>2.6</v>
      </c>
      <c r="AP566" s="37">
        <v>9.23</v>
      </c>
      <c r="AQ566" s="37">
        <v>0.1</v>
      </c>
      <c r="AR566" s="37">
        <v>-29</v>
      </c>
      <c r="AS566" s="37">
        <v>91</v>
      </c>
      <c r="AT566" s="1">
        <v>733000</v>
      </c>
      <c r="AU566" s="1">
        <v>15000</v>
      </c>
      <c r="AV566" s="37">
        <v>39020</v>
      </c>
      <c r="AW566" s="37">
        <v>740</v>
      </c>
      <c r="BB566" s="1">
        <v>12930000</v>
      </c>
      <c r="BC566" s="1">
        <v>500000</v>
      </c>
      <c r="BD566" s="39" t="s">
        <v>2852</v>
      </c>
      <c r="BG566" s="37">
        <v>5.4260000000000003E-2</v>
      </c>
      <c r="BH566" s="125">
        <v>340.6</v>
      </c>
      <c r="BI566" s="125">
        <v>4.5999999999999996</v>
      </c>
      <c r="BJ566" s="125">
        <f t="shared" si="43"/>
        <v>1.3505578391074573</v>
      </c>
      <c r="BK566" s="125">
        <v>340.09</v>
      </c>
      <c r="BL566" s="125">
        <v>4.6737799999999998</v>
      </c>
      <c r="BM566" s="125">
        <f t="shared" si="44"/>
        <v>1.3742773971595754</v>
      </c>
      <c r="BN566" s="36">
        <v>340.15899999999999</v>
      </c>
      <c r="BO566" s="36">
        <v>4.6737500000000001</v>
      </c>
      <c r="BP566" s="125">
        <f t="shared" si="40"/>
        <v>1.3739898106473738</v>
      </c>
      <c r="BQ566" s="125">
        <v>17.889199999999999</v>
      </c>
      <c r="BS566" s="125">
        <f t="shared" si="41"/>
        <v>0.10834236186348863</v>
      </c>
      <c r="BT566" s="125">
        <f t="shared" si="42"/>
        <v>1.3611352447147396</v>
      </c>
    </row>
    <row r="567" spans="1:72">
      <c r="A567" s="37" t="s">
        <v>2857</v>
      </c>
      <c r="B567" s="37" t="s">
        <v>6010</v>
      </c>
      <c r="C567" s="37" t="s">
        <v>6011</v>
      </c>
      <c r="D567" s="37" t="s">
        <v>3813</v>
      </c>
      <c r="E567" s="37" t="s">
        <v>6012</v>
      </c>
      <c r="F567" s="37">
        <v>26.344999999999999</v>
      </c>
      <c r="G567" s="37" t="s">
        <v>2857</v>
      </c>
      <c r="J567" s="37">
        <v>0.40150000000000002</v>
      </c>
      <c r="K567" s="37">
        <v>5.7999999999999996E-3</v>
      </c>
      <c r="L567" s="37">
        <v>9.1999999999999998E-3</v>
      </c>
      <c r="M567" s="37">
        <v>5.389E-2</v>
      </c>
      <c r="N567" s="37">
        <v>3.3E-4</v>
      </c>
      <c r="O567" s="37">
        <v>6.8000000000000005E-4</v>
      </c>
      <c r="P567" s="37">
        <v>0.50805</v>
      </c>
      <c r="Q567" s="37">
        <v>18.556319999999999</v>
      </c>
      <c r="R567" s="37">
        <v>0.2341491</v>
      </c>
      <c r="S567" s="37">
        <v>5.3749999999999999E-2</v>
      </c>
      <c r="T567" s="37">
        <v>6.6E-4</v>
      </c>
      <c r="U567" s="37">
        <v>8.4999999999999995E-4</v>
      </c>
      <c r="V567" s="37">
        <v>-8.0639000000000002E-2</v>
      </c>
      <c r="W567" s="37">
        <v>1.7069999999999998E-2</v>
      </c>
      <c r="X567" s="37">
        <v>6.6E-4</v>
      </c>
      <c r="Y567" s="37">
        <v>1.1000000000000001E-3</v>
      </c>
      <c r="Z567" s="37">
        <v>342.7</v>
      </c>
      <c r="AA567" s="37">
        <v>4.2</v>
      </c>
      <c r="AB567" s="37">
        <v>6.6</v>
      </c>
      <c r="AC567" s="37">
        <v>338.4</v>
      </c>
      <c r="AD567" s="37">
        <v>2</v>
      </c>
      <c r="AE567" s="37">
        <v>4.0999999999999996</v>
      </c>
      <c r="AF567" s="37">
        <v>342</v>
      </c>
      <c r="AG567" s="37">
        <v>13</v>
      </c>
      <c r="AH567" s="37">
        <v>22</v>
      </c>
      <c r="AI567" s="37">
        <v>363</v>
      </c>
      <c r="AJ567" s="37">
        <v>29</v>
      </c>
      <c r="AK567" s="37">
        <v>37</v>
      </c>
      <c r="AL567" s="37">
        <v>411</v>
      </c>
      <c r="AM567" s="37">
        <v>13</v>
      </c>
      <c r="AN567" s="37">
        <v>38.9</v>
      </c>
      <c r="AO567" s="37">
        <v>1.2</v>
      </c>
      <c r="AP567" s="37">
        <v>10.537000000000001</v>
      </c>
      <c r="AQ567" s="37">
        <v>9.4E-2</v>
      </c>
      <c r="AR567" s="37">
        <v>144</v>
      </c>
      <c r="AS567" s="37">
        <v>99</v>
      </c>
      <c r="AT567" s="1">
        <v>452400</v>
      </c>
      <c r="AU567" s="1">
        <v>7500</v>
      </c>
      <c r="AV567" s="37">
        <v>24050</v>
      </c>
      <c r="AW567" s="37">
        <v>510</v>
      </c>
      <c r="BB567" s="1">
        <v>7990000</v>
      </c>
      <c r="BC567" s="1">
        <v>260000</v>
      </c>
      <c r="BD567" s="39" t="s">
        <v>2857</v>
      </c>
      <c r="BG567" s="37">
        <v>5.389E-2</v>
      </c>
      <c r="BH567" s="125">
        <v>338.4</v>
      </c>
      <c r="BI567" s="125">
        <v>4.0999999999999996</v>
      </c>
      <c r="BJ567" s="125">
        <f t="shared" si="43"/>
        <v>1.2115839243498818</v>
      </c>
      <c r="BK567" s="125">
        <v>338.56299999999999</v>
      </c>
      <c r="BL567" s="125">
        <v>4.1917400000000002</v>
      </c>
      <c r="BM567" s="125">
        <f t="shared" si="44"/>
        <v>1.2380974885028784</v>
      </c>
      <c r="BN567" s="36">
        <v>338.63200000000001</v>
      </c>
      <c r="BO567" s="36">
        <v>4.1917099999999996</v>
      </c>
      <c r="BP567" s="125">
        <f t="shared" si="40"/>
        <v>1.2378363533275059</v>
      </c>
      <c r="BQ567" s="125">
        <v>17.678000000000001</v>
      </c>
      <c r="BR567" s="125">
        <v>662</v>
      </c>
      <c r="BS567" s="125">
        <f t="shared" si="41"/>
        <v>9.490367277213628E-2</v>
      </c>
      <c r="BT567" s="125">
        <f t="shared" si="42"/>
        <v>1.2547417566384667</v>
      </c>
    </row>
    <row r="568" spans="1:72">
      <c r="A568" s="37" t="s">
        <v>2862</v>
      </c>
      <c r="B568" s="37" t="s">
        <v>6013</v>
      </c>
      <c r="C568" s="37" t="s">
        <v>6014</v>
      </c>
      <c r="D568" s="37" t="s">
        <v>3813</v>
      </c>
      <c r="E568" s="37" t="s">
        <v>6015</v>
      </c>
      <c r="F568" s="37">
        <v>26.622</v>
      </c>
      <c r="G568" s="37" t="s">
        <v>2862</v>
      </c>
      <c r="J568" s="37">
        <v>0.39889999999999998</v>
      </c>
      <c r="K568" s="37">
        <v>3.7000000000000002E-3</v>
      </c>
      <c r="L568" s="37">
        <v>8.0000000000000002E-3</v>
      </c>
      <c r="M568" s="37">
        <v>5.416E-2</v>
      </c>
      <c r="N568" s="37">
        <v>3.8000000000000002E-4</v>
      </c>
      <c r="O568" s="37">
        <v>6.9999999999999999E-4</v>
      </c>
      <c r="P568" s="37">
        <v>0.39846999999999999</v>
      </c>
      <c r="Q568" s="37">
        <v>18.463809999999999</v>
      </c>
      <c r="R568" s="37">
        <v>0.23863860000000001</v>
      </c>
      <c r="S568" s="37">
        <v>5.3100000000000001E-2</v>
      </c>
      <c r="T568" s="37">
        <v>5.1999999999999995E-4</v>
      </c>
      <c r="U568" s="37">
        <v>7.5000000000000002E-4</v>
      </c>
      <c r="V568" s="37">
        <v>0.27305000000000001</v>
      </c>
      <c r="W568" s="37">
        <v>1.6580000000000001E-2</v>
      </c>
      <c r="X568" s="37">
        <v>3.4000000000000002E-4</v>
      </c>
      <c r="Y568" s="37">
        <v>9.2000000000000003E-4</v>
      </c>
      <c r="Z568" s="37">
        <v>340.8</v>
      </c>
      <c r="AA568" s="37">
        <v>2.7</v>
      </c>
      <c r="AB568" s="37">
        <v>5.8</v>
      </c>
      <c r="AC568" s="37">
        <v>340</v>
      </c>
      <c r="AD568" s="37">
        <v>2.2999999999999998</v>
      </c>
      <c r="AE568" s="37">
        <v>4.3</v>
      </c>
      <c r="AF568" s="37">
        <v>332.4</v>
      </c>
      <c r="AG568" s="37">
        <v>6.8</v>
      </c>
      <c r="AH568" s="37">
        <v>18</v>
      </c>
      <c r="AI568" s="37">
        <v>332</v>
      </c>
      <c r="AJ568" s="37">
        <v>22</v>
      </c>
      <c r="AK568" s="37">
        <v>32</v>
      </c>
      <c r="AL568" s="37">
        <v>982</v>
      </c>
      <c r="AM568" s="37">
        <v>45</v>
      </c>
      <c r="AN568" s="37">
        <v>168.4</v>
      </c>
      <c r="AO568" s="37">
        <v>6.3</v>
      </c>
      <c r="AP568" s="37">
        <v>5.7830000000000004</v>
      </c>
      <c r="AQ568" s="37">
        <v>6.4000000000000001E-2</v>
      </c>
      <c r="AR568" s="37">
        <v>150</v>
      </c>
      <c r="AS568" s="37">
        <v>110</v>
      </c>
      <c r="AT568" s="1">
        <v>1071000</v>
      </c>
      <c r="AU568" s="1">
        <v>32000</v>
      </c>
      <c r="AV568" s="1">
        <v>56500</v>
      </c>
      <c r="AW568" s="1">
        <v>1700</v>
      </c>
      <c r="AX568" s="1"/>
      <c r="AY568" s="1"/>
      <c r="AZ568" s="1"/>
      <c r="BA568" s="1"/>
      <c r="BB568" s="1">
        <v>18990000</v>
      </c>
      <c r="BC568" s="1">
        <v>880000</v>
      </c>
      <c r="BD568" s="39" t="s">
        <v>2862</v>
      </c>
      <c r="BG568" s="37">
        <v>5.416E-2</v>
      </c>
      <c r="BH568" s="125">
        <v>340</v>
      </c>
      <c r="BI568" s="125">
        <v>4.3</v>
      </c>
      <c r="BJ568" s="125">
        <f t="shared" si="43"/>
        <v>1.2647058823529411</v>
      </c>
      <c r="BK568" s="125">
        <v>338.86599999999999</v>
      </c>
      <c r="BL568" s="125">
        <v>4.3171200000000001</v>
      </c>
      <c r="BM568" s="125">
        <f t="shared" si="44"/>
        <v>1.2739903088536473</v>
      </c>
      <c r="BN568" s="36">
        <v>338.935</v>
      </c>
      <c r="BO568" s="36">
        <v>4.3170999999999999</v>
      </c>
      <c r="BP568" s="125">
        <f t="shared" si="40"/>
        <v>1.2737250505259119</v>
      </c>
      <c r="BQ568" s="125">
        <v>18.065899999999999</v>
      </c>
      <c r="BR568" s="125">
        <v>411</v>
      </c>
      <c r="BS568" s="125">
        <f t="shared" si="41"/>
        <v>0.17292062943109113</v>
      </c>
      <c r="BT568" s="125">
        <f t="shared" si="42"/>
        <v>0.23474178403756207</v>
      </c>
    </row>
    <row r="569" spans="1:72">
      <c r="A569" s="37" t="s">
        <v>2867</v>
      </c>
      <c r="B569" s="37" t="s">
        <v>6016</v>
      </c>
      <c r="C569" s="37" t="s">
        <v>6017</v>
      </c>
      <c r="D569" s="37" t="s">
        <v>3813</v>
      </c>
      <c r="E569" s="37" t="s">
        <v>6018</v>
      </c>
      <c r="F569" s="37">
        <v>26.498999999999999</v>
      </c>
      <c r="G569" s="37" t="s">
        <v>2867</v>
      </c>
      <c r="J569" s="37">
        <v>0.40389999999999998</v>
      </c>
      <c r="K569" s="37">
        <v>4.1000000000000003E-3</v>
      </c>
      <c r="L569" s="37">
        <v>8.2000000000000007E-3</v>
      </c>
      <c r="M569" s="37">
        <v>5.4670000000000003E-2</v>
      </c>
      <c r="N569" s="37">
        <v>3.5E-4</v>
      </c>
      <c r="O569" s="37">
        <v>6.8999999999999997E-4</v>
      </c>
      <c r="P569" s="37">
        <v>0.39351000000000003</v>
      </c>
      <c r="Q569" s="37">
        <v>18.29157</v>
      </c>
      <c r="R569" s="37">
        <v>0.23086119999999999</v>
      </c>
      <c r="S569" s="37">
        <v>5.3659999999999999E-2</v>
      </c>
      <c r="T569" s="37">
        <v>4.6999999999999999E-4</v>
      </c>
      <c r="U569" s="37">
        <v>7.1000000000000002E-4</v>
      </c>
      <c r="V569" s="37">
        <v>0.25246000000000002</v>
      </c>
      <c r="W569" s="37">
        <v>1.7309999999999999E-2</v>
      </c>
      <c r="X569" s="37">
        <v>4.6000000000000001E-4</v>
      </c>
      <c r="Y569" s="37">
        <v>1E-3</v>
      </c>
      <c r="Z569" s="37">
        <v>344.4</v>
      </c>
      <c r="AA569" s="37">
        <v>2.9</v>
      </c>
      <c r="AB569" s="37">
        <v>6</v>
      </c>
      <c r="AC569" s="37">
        <v>343.1</v>
      </c>
      <c r="AD569" s="37">
        <v>2.1</v>
      </c>
      <c r="AE569" s="37">
        <v>4.2</v>
      </c>
      <c r="AF569" s="37">
        <v>346.8</v>
      </c>
      <c r="AG569" s="37">
        <v>9.1999999999999993</v>
      </c>
      <c r="AH569" s="37">
        <v>20</v>
      </c>
      <c r="AI569" s="37">
        <v>356</v>
      </c>
      <c r="AJ569" s="37">
        <v>20</v>
      </c>
      <c r="AK569" s="37">
        <v>30</v>
      </c>
      <c r="AL569" s="37">
        <v>1066</v>
      </c>
      <c r="AM569" s="37">
        <v>40</v>
      </c>
      <c r="AN569" s="37">
        <v>142</v>
      </c>
      <c r="AO569" s="37">
        <v>4.5999999999999996</v>
      </c>
      <c r="AP569" s="37">
        <v>7.532</v>
      </c>
      <c r="AQ569" s="37">
        <v>6.7000000000000004E-2</v>
      </c>
      <c r="AR569" s="37">
        <v>82</v>
      </c>
      <c r="AS569" s="37">
        <v>99</v>
      </c>
      <c r="AT569" s="1">
        <v>1165000</v>
      </c>
      <c r="AU569" s="1">
        <v>23000</v>
      </c>
      <c r="AV569" s="1">
        <v>61500</v>
      </c>
      <c r="AW569" s="1">
        <v>1200</v>
      </c>
      <c r="AX569" s="1"/>
      <c r="AY569" s="1"/>
      <c r="AZ569" s="1"/>
      <c r="BA569" s="1"/>
      <c r="BB569" s="1">
        <v>20530000</v>
      </c>
      <c r="BC569" s="1">
        <v>770000</v>
      </c>
      <c r="BD569" s="39" t="s">
        <v>2867</v>
      </c>
      <c r="BG569" s="37">
        <v>5.4670000000000003E-2</v>
      </c>
      <c r="BH569" s="125">
        <v>343.1</v>
      </c>
      <c r="BI569" s="125">
        <v>4.2</v>
      </c>
      <c r="BJ569" s="125">
        <f t="shared" si="43"/>
        <v>1.2241329058583503</v>
      </c>
      <c r="BK569" s="125">
        <v>341.84800000000001</v>
      </c>
      <c r="BL569" s="125">
        <v>4.2582100000000001</v>
      </c>
      <c r="BM569" s="125">
        <f t="shared" si="44"/>
        <v>1.2456442629472748</v>
      </c>
      <c r="BN569" s="36">
        <v>341.91699999999997</v>
      </c>
      <c r="BO569" s="36">
        <v>4.2581800000000003</v>
      </c>
      <c r="BP569" s="125">
        <f t="shared" si="40"/>
        <v>1.2453841136884101</v>
      </c>
      <c r="BQ569" s="125">
        <v>18.101900000000001</v>
      </c>
      <c r="BR569" s="125">
        <v>982</v>
      </c>
      <c r="BS569" s="125">
        <f t="shared" si="41"/>
        <v>0.13276686139139671</v>
      </c>
      <c r="BT569" s="125">
        <f t="shared" si="42"/>
        <v>0.37746806039488101</v>
      </c>
    </row>
    <row r="570" spans="1:72">
      <c r="A570" s="37" t="s">
        <v>2872</v>
      </c>
      <c r="B570" s="37" t="s">
        <v>6019</v>
      </c>
      <c r="C570" s="37" t="s">
        <v>6020</v>
      </c>
      <c r="D570" s="37" t="s">
        <v>3813</v>
      </c>
      <c r="E570" s="37" t="s">
        <v>6021</v>
      </c>
      <c r="F570" s="37">
        <v>18.797000000000001</v>
      </c>
      <c r="G570" s="37" t="s">
        <v>2872</v>
      </c>
      <c r="J570" s="37">
        <v>0.39900000000000002</v>
      </c>
      <c r="K570" s="37">
        <v>6.7999999999999996E-3</v>
      </c>
      <c r="L570" s="37">
        <v>9.7999999999999997E-3</v>
      </c>
      <c r="M570" s="37">
        <v>5.3969999999999997E-2</v>
      </c>
      <c r="N570" s="37">
        <v>4.6000000000000001E-4</v>
      </c>
      <c r="O570" s="37">
        <v>7.5000000000000002E-4</v>
      </c>
      <c r="P570" s="37">
        <v>0.38622000000000001</v>
      </c>
      <c r="Q570" s="37">
        <v>18.52881</v>
      </c>
      <c r="R570" s="37">
        <v>0.25748769999999999</v>
      </c>
      <c r="S570" s="37">
        <v>5.4080000000000003E-2</v>
      </c>
      <c r="T570" s="37">
        <v>7.9000000000000001E-4</v>
      </c>
      <c r="U570" s="37">
        <v>9.5E-4</v>
      </c>
      <c r="V570" s="37">
        <v>0.10614</v>
      </c>
      <c r="W570" s="37">
        <v>1.6490000000000001E-2</v>
      </c>
      <c r="X570" s="37">
        <v>6.2E-4</v>
      </c>
      <c r="Y570" s="37">
        <v>1.1000000000000001E-3</v>
      </c>
      <c r="Z570" s="37">
        <v>341.9</v>
      </c>
      <c r="AA570" s="37">
        <v>4.5999999999999996</v>
      </c>
      <c r="AB570" s="37">
        <v>6.7</v>
      </c>
      <c r="AC570" s="37">
        <v>338.8</v>
      </c>
      <c r="AD570" s="37">
        <v>2.8</v>
      </c>
      <c r="AE570" s="37">
        <v>4.5999999999999996</v>
      </c>
      <c r="AF570" s="37">
        <v>331</v>
      </c>
      <c r="AG570" s="37">
        <v>12</v>
      </c>
      <c r="AH570" s="37">
        <v>21</v>
      </c>
      <c r="AI570" s="37">
        <v>372</v>
      </c>
      <c r="AJ570" s="37">
        <v>33</v>
      </c>
      <c r="AK570" s="37">
        <v>40</v>
      </c>
      <c r="AL570" s="37">
        <v>692</v>
      </c>
      <c r="AM570" s="37">
        <v>18</v>
      </c>
      <c r="AN570" s="37">
        <v>73.2</v>
      </c>
      <c r="AO570" s="37">
        <v>1.7</v>
      </c>
      <c r="AP570" s="37">
        <v>9.484</v>
      </c>
      <c r="AQ570" s="37">
        <v>8.4000000000000005E-2</v>
      </c>
      <c r="AR570" s="37">
        <v>-78</v>
      </c>
      <c r="AS570" s="37">
        <v>96</v>
      </c>
      <c r="AT570" s="1">
        <v>728700</v>
      </c>
      <c r="AU570" s="1">
        <v>8600</v>
      </c>
      <c r="AV570" s="37">
        <v>38730</v>
      </c>
      <c r="AW570" s="37">
        <v>780</v>
      </c>
      <c r="BB570" s="1">
        <v>13260000</v>
      </c>
      <c r="BC570" s="1">
        <v>340000</v>
      </c>
      <c r="BD570" s="39" t="s">
        <v>2872</v>
      </c>
      <c r="BG570" s="37">
        <v>5.3969999999999997E-2</v>
      </c>
      <c r="BH570" s="125">
        <v>338.8</v>
      </c>
      <c r="BI570" s="125">
        <v>40</v>
      </c>
      <c r="BJ570" s="125">
        <f t="shared" si="43"/>
        <v>11.806375442739078</v>
      </c>
      <c r="BK570" s="125">
        <v>338.26100000000002</v>
      </c>
      <c r="BM570" s="125">
        <f t="shared" si="44"/>
        <v>0</v>
      </c>
      <c r="BN570" s="36">
        <v>338.33100000000002</v>
      </c>
      <c r="BP570" s="125">
        <f t="shared" si="40"/>
        <v>0</v>
      </c>
      <c r="BQ570" s="125">
        <v>17.905899999999999</v>
      </c>
      <c r="BR570" s="125">
        <v>1066</v>
      </c>
      <c r="BS570" s="125">
        <f t="shared" si="41"/>
        <v>0.10544074230282581</v>
      </c>
      <c r="BT570" s="125">
        <f t="shared" si="42"/>
        <v>0.90669786487276305</v>
      </c>
    </row>
    <row r="571" spans="1:72">
      <c r="A571" s="37" t="s">
        <v>2877</v>
      </c>
      <c r="B571" s="37" t="s">
        <v>6022</v>
      </c>
      <c r="C571" s="37" t="s">
        <v>6023</v>
      </c>
      <c r="D571" s="37" t="s">
        <v>3813</v>
      </c>
      <c r="E571" s="37" t="s">
        <v>6024</v>
      </c>
      <c r="F571" s="37">
        <v>25.247</v>
      </c>
      <c r="G571" s="37" t="s">
        <v>2877</v>
      </c>
      <c r="J571" s="37">
        <v>0.39789999999999998</v>
      </c>
      <c r="K571" s="37">
        <v>4.1999999999999997E-3</v>
      </c>
      <c r="L571" s="37">
        <v>8.2000000000000007E-3</v>
      </c>
      <c r="M571" s="37">
        <v>5.3870000000000001E-2</v>
      </c>
      <c r="N571" s="37">
        <v>4.6999999999999999E-4</v>
      </c>
      <c r="O571" s="37">
        <v>7.5000000000000002E-4</v>
      </c>
      <c r="P571" s="37">
        <v>0.31627</v>
      </c>
      <c r="Q571" s="37">
        <v>18.563210000000002</v>
      </c>
      <c r="R571" s="37">
        <v>0.25844450000000002</v>
      </c>
      <c r="S571" s="37">
        <v>5.3280000000000001E-2</v>
      </c>
      <c r="T571" s="37">
        <v>5.9000000000000003E-4</v>
      </c>
      <c r="U571" s="37">
        <v>8.0000000000000004E-4</v>
      </c>
      <c r="V571" s="37">
        <v>0.45876</v>
      </c>
      <c r="W571" s="37">
        <v>1.7010000000000001E-2</v>
      </c>
      <c r="X571" s="37">
        <v>6.0999999999999997E-4</v>
      </c>
      <c r="Y571" s="37">
        <v>1.1000000000000001E-3</v>
      </c>
      <c r="Z571" s="37">
        <v>340.1</v>
      </c>
      <c r="AA571" s="37">
        <v>3</v>
      </c>
      <c r="AB571" s="37">
        <v>5.9</v>
      </c>
      <c r="AC571" s="37">
        <v>338.2</v>
      </c>
      <c r="AD571" s="37">
        <v>2.9</v>
      </c>
      <c r="AE571" s="37">
        <v>4.5999999999999996</v>
      </c>
      <c r="AF571" s="37">
        <v>341</v>
      </c>
      <c r="AG571" s="37">
        <v>12</v>
      </c>
      <c r="AH571" s="37">
        <v>21</v>
      </c>
      <c r="AI571" s="37">
        <v>339</v>
      </c>
      <c r="AJ571" s="37">
        <v>25</v>
      </c>
      <c r="AK571" s="37">
        <v>34</v>
      </c>
      <c r="AL571" s="37">
        <v>688</v>
      </c>
      <c r="AM571" s="37">
        <v>27</v>
      </c>
      <c r="AN571" s="37">
        <v>74</v>
      </c>
      <c r="AO571" s="37">
        <v>2.9</v>
      </c>
      <c r="AP571" s="37">
        <v>9.4039999999999999</v>
      </c>
      <c r="AQ571" s="37">
        <v>9.5000000000000001E-2</v>
      </c>
      <c r="AR571" s="37">
        <v>10</v>
      </c>
      <c r="AS571" s="37">
        <v>120</v>
      </c>
      <c r="AT571" s="1">
        <v>734000</v>
      </c>
      <c r="AU571" s="1">
        <v>18000</v>
      </c>
      <c r="AV571" s="1">
        <v>38900</v>
      </c>
      <c r="AW571" s="1">
        <v>1200</v>
      </c>
      <c r="AX571" s="1"/>
      <c r="AY571" s="1"/>
      <c r="AZ571" s="1"/>
      <c r="BA571" s="1"/>
      <c r="BB571" s="1">
        <v>13130000</v>
      </c>
      <c r="BC571" s="1">
        <v>520000</v>
      </c>
      <c r="BD571" s="39" t="s">
        <v>2877</v>
      </c>
      <c r="BG571" s="37">
        <v>5.3870000000000001E-2</v>
      </c>
      <c r="BH571" s="125">
        <v>338.2</v>
      </c>
      <c r="BI571" s="125">
        <v>4.5999999999999996</v>
      </c>
      <c r="BJ571" s="125">
        <f t="shared" si="43"/>
        <v>1.3601419278533411</v>
      </c>
      <c r="BK571" s="125">
        <v>337.661</v>
      </c>
      <c r="BL571" s="125">
        <v>4.6145100000000001</v>
      </c>
      <c r="BM571" s="125">
        <f t="shared" si="44"/>
        <v>1.366610298494644</v>
      </c>
      <c r="BN571" s="36">
        <v>337.73099999999999</v>
      </c>
      <c r="BO571" s="36">
        <v>4.6144800000000004</v>
      </c>
      <c r="BP571" s="125">
        <f t="shared" si="40"/>
        <v>1.3663181644563278</v>
      </c>
      <c r="BQ571" s="125">
        <v>17.902699999999999</v>
      </c>
      <c r="BR571" s="125">
        <v>692</v>
      </c>
      <c r="BS571" s="125">
        <f t="shared" si="41"/>
        <v>0.10633772862611655</v>
      </c>
      <c r="BT571" s="125">
        <f t="shared" si="42"/>
        <v>0.55865921787709993</v>
      </c>
    </row>
    <row r="572" spans="1:72">
      <c r="A572" s="37" t="s">
        <v>2882</v>
      </c>
      <c r="B572" s="37" t="s">
        <v>6025</v>
      </c>
      <c r="C572" s="37" t="s">
        <v>6026</v>
      </c>
      <c r="D572" s="37" t="s">
        <v>3813</v>
      </c>
      <c r="E572" s="37" t="s">
        <v>6027</v>
      </c>
      <c r="F572" s="37">
        <v>26.576000000000001</v>
      </c>
      <c r="G572" s="37" t="s">
        <v>2882</v>
      </c>
      <c r="J572" s="37">
        <v>0.3992</v>
      </c>
      <c r="K572" s="37">
        <v>3.8E-3</v>
      </c>
      <c r="L572" s="37">
        <v>8.0000000000000002E-3</v>
      </c>
      <c r="M572" s="37">
        <v>5.4179999999999999E-2</v>
      </c>
      <c r="N572" s="37">
        <v>3.2000000000000003E-4</v>
      </c>
      <c r="O572" s="37">
        <v>6.7000000000000002E-4</v>
      </c>
      <c r="P572" s="37">
        <v>0.54918999999999996</v>
      </c>
      <c r="Q572" s="37">
        <v>18.457000000000001</v>
      </c>
      <c r="R572" s="37">
        <v>0.22824269999999999</v>
      </c>
      <c r="S572" s="37">
        <v>5.3280000000000001E-2</v>
      </c>
      <c r="T572" s="37">
        <v>4.0000000000000002E-4</v>
      </c>
      <c r="U572" s="37">
        <v>6.7000000000000002E-4</v>
      </c>
      <c r="V572" s="37">
        <v>0.20779</v>
      </c>
      <c r="W572" s="37">
        <v>1.7229999999999999E-2</v>
      </c>
      <c r="X572" s="37">
        <v>4.8999999999999998E-4</v>
      </c>
      <c r="Y572" s="37">
        <v>1E-3</v>
      </c>
      <c r="Z572" s="37">
        <v>341</v>
      </c>
      <c r="AA572" s="37">
        <v>2.8</v>
      </c>
      <c r="AB572" s="37">
        <v>5.8</v>
      </c>
      <c r="AC572" s="37">
        <v>340.1</v>
      </c>
      <c r="AD572" s="37">
        <v>1.9</v>
      </c>
      <c r="AE572" s="37">
        <v>4.0999999999999996</v>
      </c>
      <c r="AF572" s="37">
        <v>345.4</v>
      </c>
      <c r="AG572" s="37">
        <v>9.6999999999999993</v>
      </c>
      <c r="AH572" s="37">
        <v>20</v>
      </c>
      <c r="AI572" s="37">
        <v>340</v>
      </c>
      <c r="AJ572" s="37">
        <v>17</v>
      </c>
      <c r="AK572" s="37">
        <v>28</v>
      </c>
      <c r="AL572" s="37">
        <v>1068</v>
      </c>
      <c r="AM572" s="37">
        <v>45</v>
      </c>
      <c r="AN572" s="37">
        <v>182.4</v>
      </c>
      <c r="AO572" s="37">
        <v>6.9</v>
      </c>
      <c r="AP572" s="37">
        <v>5.8529999999999998</v>
      </c>
      <c r="AQ572" s="37">
        <v>5.1999999999999998E-2</v>
      </c>
      <c r="AR572" s="37">
        <v>-17</v>
      </c>
      <c r="AS572" s="37">
        <v>88</v>
      </c>
      <c r="AT572" s="1">
        <v>1139000</v>
      </c>
      <c r="AU572" s="1">
        <v>29000</v>
      </c>
      <c r="AV572" s="1">
        <v>59900</v>
      </c>
      <c r="AW572" s="1">
        <v>1500</v>
      </c>
      <c r="AX572" s="1"/>
      <c r="AY572" s="1"/>
      <c r="AZ572" s="1"/>
      <c r="BA572" s="1"/>
      <c r="BB572" s="1">
        <v>20270000</v>
      </c>
      <c r="BC572" s="1">
        <v>860000</v>
      </c>
      <c r="BD572" s="39" t="s">
        <v>2882</v>
      </c>
      <c r="BG572" s="37">
        <v>5.4179999999999999E-2</v>
      </c>
      <c r="BH572" s="125">
        <v>340.1</v>
      </c>
      <c r="BI572" s="125">
        <v>4.0999999999999996</v>
      </c>
      <c r="BJ572" s="125">
        <f t="shared" si="43"/>
        <v>1.20552778594531</v>
      </c>
      <c r="BK572" s="125">
        <v>338.86099999999999</v>
      </c>
      <c r="BL572" s="125">
        <v>4.1389500000000004</v>
      </c>
      <c r="BM572" s="125">
        <f t="shared" si="44"/>
        <v>1.2214300258808186</v>
      </c>
      <c r="BN572" s="36">
        <v>338.93099999999998</v>
      </c>
      <c r="BO572" s="36">
        <v>4.1389199999999997</v>
      </c>
      <c r="BP572" s="125">
        <f t="shared" si="40"/>
        <v>1.2211689104862051</v>
      </c>
      <c r="BQ572" s="125">
        <v>18.102399999999999</v>
      </c>
      <c r="BR572" s="125">
        <v>688</v>
      </c>
      <c r="BS572" s="125">
        <f t="shared" si="41"/>
        <v>0.17085255424568599</v>
      </c>
      <c r="BT572" s="125">
        <f t="shared" si="42"/>
        <v>0.26392961876832155</v>
      </c>
    </row>
    <row r="573" spans="1:72">
      <c r="A573" s="37" t="s">
        <v>2887</v>
      </c>
      <c r="B573" s="37" t="s">
        <v>6028</v>
      </c>
      <c r="C573" s="37" t="s">
        <v>6029</v>
      </c>
      <c r="D573" s="37" t="s">
        <v>3813</v>
      </c>
      <c r="E573" s="37" t="s">
        <v>6030</v>
      </c>
      <c r="F573" s="37">
        <v>26.501000000000001</v>
      </c>
      <c r="G573" s="37" t="s">
        <v>2887</v>
      </c>
      <c r="J573" s="37">
        <v>0.38919999999999999</v>
      </c>
      <c r="K573" s="37">
        <v>4.5999999999999999E-3</v>
      </c>
      <c r="L573" s="37">
        <v>8.3000000000000001E-3</v>
      </c>
      <c r="M573" s="37">
        <v>5.2949999999999997E-2</v>
      </c>
      <c r="N573" s="37">
        <v>3.6999999999999999E-4</v>
      </c>
      <c r="O573" s="37">
        <v>6.8999999999999997E-4</v>
      </c>
      <c r="P573" s="37">
        <v>0.17255999999999999</v>
      </c>
      <c r="Q573" s="37">
        <v>18.885739999999998</v>
      </c>
      <c r="R573" s="37">
        <v>0.24610309999999999</v>
      </c>
      <c r="S573" s="37">
        <v>5.3150000000000003E-2</v>
      </c>
      <c r="T573" s="37">
        <v>6.7000000000000002E-4</v>
      </c>
      <c r="U573" s="37">
        <v>8.5999999999999998E-4</v>
      </c>
      <c r="V573" s="37">
        <v>0.40921000000000002</v>
      </c>
      <c r="W573" s="37">
        <v>1.66E-2</v>
      </c>
      <c r="X573" s="37">
        <v>8.5999999999999998E-4</v>
      </c>
      <c r="Y573" s="37">
        <v>1.1999999999999999E-3</v>
      </c>
      <c r="Z573" s="37">
        <v>333.7</v>
      </c>
      <c r="AA573" s="37">
        <v>3.4</v>
      </c>
      <c r="AB573" s="37">
        <v>6</v>
      </c>
      <c r="AC573" s="37">
        <v>332.6</v>
      </c>
      <c r="AD573" s="37">
        <v>2.2999999999999998</v>
      </c>
      <c r="AE573" s="37">
        <v>4.2</v>
      </c>
      <c r="AF573" s="37">
        <v>333</v>
      </c>
      <c r="AG573" s="37">
        <v>17</v>
      </c>
      <c r="AH573" s="37">
        <v>24</v>
      </c>
      <c r="AI573" s="37">
        <v>333</v>
      </c>
      <c r="AJ573" s="37">
        <v>29</v>
      </c>
      <c r="AK573" s="37">
        <v>37</v>
      </c>
      <c r="AL573" s="37">
        <v>413</v>
      </c>
      <c r="AM573" s="37">
        <v>14</v>
      </c>
      <c r="AN573" s="37">
        <v>38.6</v>
      </c>
      <c r="AO573" s="37">
        <v>1.3</v>
      </c>
      <c r="AP573" s="37">
        <v>10.78</v>
      </c>
      <c r="AQ573" s="37">
        <v>0.12</v>
      </c>
      <c r="AR573" s="37">
        <v>50</v>
      </c>
      <c r="AS573" s="37">
        <v>100</v>
      </c>
      <c r="AT573" s="1">
        <v>434200</v>
      </c>
      <c r="AU573" s="1">
        <v>8800</v>
      </c>
      <c r="AV573" s="37">
        <v>22720</v>
      </c>
      <c r="AW573" s="37">
        <v>450</v>
      </c>
      <c r="BB573" s="1">
        <v>7800000</v>
      </c>
      <c r="BC573" s="1">
        <v>270000</v>
      </c>
      <c r="BD573" s="39" t="s">
        <v>2887</v>
      </c>
      <c r="BG573" s="37">
        <v>5.2949999999999997E-2</v>
      </c>
      <c r="BH573" s="125">
        <v>332.6</v>
      </c>
      <c r="BI573" s="125">
        <v>4.2</v>
      </c>
      <c r="BJ573" s="125">
        <f t="shared" si="43"/>
        <v>1.2627781118460613</v>
      </c>
      <c r="BK573" s="125">
        <v>332.827</v>
      </c>
      <c r="BL573" s="125">
        <v>4.25556</v>
      </c>
      <c r="BM573" s="125">
        <f t="shared" si="44"/>
        <v>1.2786102089073303</v>
      </c>
      <c r="BN573" s="36">
        <v>332.89699999999999</v>
      </c>
      <c r="BO573" s="36">
        <v>4.2555399999999999</v>
      </c>
      <c r="BP573" s="125">
        <f t="shared" si="40"/>
        <v>1.2783353409613185</v>
      </c>
      <c r="BQ573" s="125">
        <v>17.6722</v>
      </c>
      <c r="BR573" s="125">
        <v>1068</v>
      </c>
      <c r="BS573" s="125">
        <f t="shared" si="41"/>
        <v>9.27643784786642E-2</v>
      </c>
      <c r="BT573" s="125">
        <f t="shared" si="42"/>
        <v>0.32963739886123777</v>
      </c>
    </row>
    <row r="574" spans="1:72">
      <c r="A574" s="37" t="s">
        <v>2892</v>
      </c>
      <c r="B574" s="37" t="s">
        <v>6031</v>
      </c>
      <c r="C574" s="37" t="s">
        <v>6032</v>
      </c>
      <c r="D574" s="37" t="s">
        <v>3853</v>
      </c>
      <c r="E574" s="37" t="s">
        <v>6033</v>
      </c>
      <c r="F574" s="37">
        <v>26.314</v>
      </c>
      <c r="G574" s="37" t="s">
        <v>2892</v>
      </c>
      <c r="J574" s="37">
        <v>0.40110000000000001</v>
      </c>
      <c r="K574" s="37">
        <v>5.5999999999999999E-3</v>
      </c>
      <c r="L574" s="37">
        <v>8.9999999999999993E-3</v>
      </c>
      <c r="M574" s="37">
        <v>5.3949999999999998E-2</v>
      </c>
      <c r="N574" s="37">
        <v>4.4000000000000002E-4</v>
      </c>
      <c r="O574" s="37">
        <v>7.3999999999999999E-4</v>
      </c>
      <c r="P574" s="37">
        <v>0.53944000000000003</v>
      </c>
      <c r="Q574" s="37">
        <v>18.535679999999999</v>
      </c>
      <c r="R574" s="37">
        <v>0.25424289999999999</v>
      </c>
      <c r="S574" s="37">
        <v>5.3580000000000003E-2</v>
      </c>
      <c r="T574" s="37">
        <v>5.8E-4</v>
      </c>
      <c r="U574" s="37">
        <v>7.9000000000000001E-4</v>
      </c>
      <c r="V574" s="37">
        <v>4.9903000000000003E-2</v>
      </c>
      <c r="W574" s="37">
        <v>1.6279999999999999E-2</v>
      </c>
      <c r="X574" s="37">
        <v>4.6999999999999999E-4</v>
      </c>
      <c r="Y574" s="37">
        <v>9.6000000000000002E-4</v>
      </c>
      <c r="Z574" s="37">
        <v>342.4</v>
      </c>
      <c r="AA574" s="37">
        <v>4</v>
      </c>
      <c r="AB574" s="37">
        <v>6.5</v>
      </c>
      <c r="AC574" s="37">
        <v>338.7</v>
      </c>
      <c r="AD574" s="37">
        <v>2.7</v>
      </c>
      <c r="AE574" s="37">
        <v>4.5</v>
      </c>
      <c r="AF574" s="37">
        <v>326.3</v>
      </c>
      <c r="AG574" s="37">
        <v>9.3000000000000007</v>
      </c>
      <c r="AH574" s="37">
        <v>19</v>
      </c>
      <c r="AI574" s="37">
        <v>352</v>
      </c>
      <c r="AJ574" s="37">
        <v>24</v>
      </c>
      <c r="AK574" s="37">
        <v>33</v>
      </c>
      <c r="AL574" s="37">
        <v>700</v>
      </c>
      <c r="AM574" s="37">
        <v>29</v>
      </c>
      <c r="AN574" s="37">
        <v>76.2</v>
      </c>
      <c r="AO574" s="37">
        <v>3.1</v>
      </c>
      <c r="AP574" s="37">
        <v>9.23</v>
      </c>
      <c r="AQ574" s="37">
        <v>0.1</v>
      </c>
      <c r="AR574" s="37">
        <v>170</v>
      </c>
      <c r="AS574" s="37">
        <v>130</v>
      </c>
      <c r="AT574" s="1">
        <v>756000</v>
      </c>
      <c r="AU574" s="1">
        <v>17000</v>
      </c>
      <c r="AV574" s="37">
        <v>39440</v>
      </c>
      <c r="AW574" s="37">
        <v>910</v>
      </c>
      <c r="BB574" s="1">
        <v>13170000</v>
      </c>
      <c r="BC574" s="1">
        <v>540000</v>
      </c>
      <c r="BD574" s="39" t="s">
        <v>2892</v>
      </c>
      <c r="BG574" s="37">
        <v>5.3949999999999998E-2</v>
      </c>
      <c r="BH574" s="125">
        <v>338.7</v>
      </c>
      <c r="BI574" s="125">
        <v>4.5</v>
      </c>
      <c r="BJ574" s="125">
        <f t="shared" si="43"/>
        <v>1.328609388839681</v>
      </c>
      <c r="BK574" s="125">
        <v>338.12099999999998</v>
      </c>
      <c r="BL574" s="125">
        <v>4.55375</v>
      </c>
      <c r="BM574" s="125">
        <f t="shared" si="44"/>
        <v>1.3467811818845916</v>
      </c>
      <c r="BN574" s="36">
        <v>338.19099999999997</v>
      </c>
      <c r="BO574" s="36">
        <v>4.5537099999999997</v>
      </c>
      <c r="BP574" s="125">
        <f t="shared" si="40"/>
        <v>1.346490592594126</v>
      </c>
      <c r="BQ574" s="125">
        <v>17.911000000000001</v>
      </c>
      <c r="BR574" s="125">
        <v>413</v>
      </c>
      <c r="BS574" s="125">
        <f t="shared" si="41"/>
        <v>0.10834236186348863</v>
      </c>
      <c r="BT574" s="125">
        <f t="shared" si="42"/>
        <v>1.0806074766355089</v>
      </c>
    </row>
    <row r="575" spans="1:72">
      <c r="A575" s="37" t="s">
        <v>2897</v>
      </c>
      <c r="B575" s="37" t="s">
        <v>6034</v>
      </c>
      <c r="C575" s="37" t="s">
        <v>6035</v>
      </c>
      <c r="D575" s="37" t="s">
        <v>3853</v>
      </c>
      <c r="E575" s="37" t="s">
        <v>6036</v>
      </c>
      <c r="F575" s="37">
        <v>26.745000000000001</v>
      </c>
      <c r="G575" s="37" t="s">
        <v>2897</v>
      </c>
      <c r="J575" s="37">
        <v>0.3982</v>
      </c>
      <c r="K575" s="37">
        <v>5.0000000000000001E-3</v>
      </c>
      <c r="L575" s="37">
        <v>8.6E-3</v>
      </c>
      <c r="M575" s="37">
        <v>5.4120000000000001E-2</v>
      </c>
      <c r="N575" s="37">
        <v>4.0000000000000002E-4</v>
      </c>
      <c r="O575" s="37">
        <v>7.1000000000000002E-4</v>
      </c>
      <c r="P575" s="37">
        <v>0.54866999999999999</v>
      </c>
      <c r="Q575" s="37">
        <v>18.477460000000001</v>
      </c>
      <c r="R575" s="37">
        <v>0.2424057</v>
      </c>
      <c r="S575" s="37">
        <v>5.296E-2</v>
      </c>
      <c r="T575" s="37">
        <v>5.8E-4</v>
      </c>
      <c r="U575" s="37">
        <v>7.7999999999999999E-4</v>
      </c>
      <c r="V575" s="37">
        <v>0.27498</v>
      </c>
      <c r="W575" s="37">
        <v>1.7229999999999999E-2</v>
      </c>
      <c r="X575" s="37">
        <v>5.9999999999999995E-4</v>
      </c>
      <c r="Y575" s="37">
        <v>1.1000000000000001E-3</v>
      </c>
      <c r="Z575" s="37">
        <v>340.3</v>
      </c>
      <c r="AA575" s="37">
        <v>3.6</v>
      </c>
      <c r="AB575" s="37">
        <v>6.3</v>
      </c>
      <c r="AC575" s="37">
        <v>339.7</v>
      </c>
      <c r="AD575" s="37">
        <v>2.4</v>
      </c>
      <c r="AE575" s="37">
        <v>4.4000000000000004</v>
      </c>
      <c r="AF575" s="37">
        <v>345</v>
      </c>
      <c r="AG575" s="37">
        <v>12</v>
      </c>
      <c r="AH575" s="37">
        <v>21</v>
      </c>
      <c r="AI575" s="37">
        <v>325</v>
      </c>
      <c r="AJ575" s="37">
        <v>25</v>
      </c>
      <c r="AK575" s="37">
        <v>34</v>
      </c>
      <c r="AL575" s="37">
        <v>613</v>
      </c>
      <c r="AM575" s="37">
        <v>20</v>
      </c>
      <c r="AN575" s="37">
        <v>61.1</v>
      </c>
      <c r="AO575" s="37">
        <v>1.5</v>
      </c>
      <c r="AP575" s="37">
        <v>10</v>
      </c>
      <c r="AQ575" s="37">
        <v>0.13</v>
      </c>
      <c r="AR575" s="37">
        <v>1</v>
      </c>
      <c r="AS575" s="37">
        <v>97</v>
      </c>
      <c r="AT575" s="1">
        <v>653000</v>
      </c>
      <c r="AU575" s="1">
        <v>10000</v>
      </c>
      <c r="AV575" s="37">
        <v>34230</v>
      </c>
      <c r="AW575" s="37">
        <v>600</v>
      </c>
      <c r="BB575" s="1">
        <v>11470000</v>
      </c>
      <c r="BC575" s="1">
        <v>370000</v>
      </c>
      <c r="BD575" s="39" t="s">
        <v>2897</v>
      </c>
      <c r="BG575" s="37">
        <v>5.4120000000000001E-2</v>
      </c>
      <c r="BH575" s="125">
        <v>339.7</v>
      </c>
      <c r="BI575" s="125">
        <v>4.4000000000000004</v>
      </c>
      <c r="BJ575" s="125">
        <f t="shared" si="43"/>
        <v>1.2952605239917576</v>
      </c>
      <c r="BK575" s="125">
        <v>339.358</v>
      </c>
      <c r="BL575" s="125">
        <v>4.37073</v>
      </c>
      <c r="BM575" s="125">
        <f t="shared" si="44"/>
        <v>1.2879407587267724</v>
      </c>
      <c r="BN575" s="36">
        <v>339.42700000000002</v>
      </c>
      <c r="BO575" s="36">
        <v>4.3707099999999999</v>
      </c>
      <c r="BP575" s="125">
        <f t="shared" si="40"/>
        <v>1.2876730489913883</v>
      </c>
      <c r="BQ575" s="125">
        <v>17.8538</v>
      </c>
      <c r="BR575" s="125">
        <v>700</v>
      </c>
      <c r="BS575" s="125">
        <f t="shared" si="41"/>
        <v>0.1</v>
      </c>
      <c r="BT575" s="125">
        <f t="shared" si="42"/>
        <v>0.17631501616222067</v>
      </c>
    </row>
    <row r="576" spans="1:72">
      <c r="A576" s="37" t="s">
        <v>2902</v>
      </c>
      <c r="B576" s="37" t="s">
        <v>6037</v>
      </c>
      <c r="C576" s="37" t="s">
        <v>6038</v>
      </c>
      <c r="D576" s="37" t="s">
        <v>3853</v>
      </c>
      <c r="E576" s="37" t="s">
        <v>6039</v>
      </c>
      <c r="F576" s="37">
        <v>26.422000000000001</v>
      </c>
      <c r="G576" s="37" t="s">
        <v>2902</v>
      </c>
      <c r="J576" s="37">
        <v>0.39510000000000001</v>
      </c>
      <c r="K576" s="37">
        <v>5.5999999999999999E-3</v>
      </c>
      <c r="L576" s="37">
        <v>8.9999999999999993E-3</v>
      </c>
      <c r="M576" s="37">
        <v>5.314E-2</v>
      </c>
      <c r="N576" s="37">
        <v>5.0000000000000001E-4</v>
      </c>
      <c r="O576" s="37">
        <v>7.6999999999999996E-4</v>
      </c>
      <c r="P576" s="37">
        <v>0.49360999999999999</v>
      </c>
      <c r="Q576" s="37">
        <v>18.81822</v>
      </c>
      <c r="R576" s="37">
        <v>0.27267639999999999</v>
      </c>
      <c r="S576" s="37">
        <v>5.3220000000000003E-2</v>
      </c>
      <c r="T576" s="37">
        <v>6.4000000000000005E-4</v>
      </c>
      <c r="U576" s="37">
        <v>8.3000000000000001E-4</v>
      </c>
      <c r="V576" s="37">
        <v>0.22445999999999999</v>
      </c>
      <c r="W576" s="37">
        <v>1.685E-2</v>
      </c>
      <c r="X576" s="37">
        <v>5.4000000000000001E-4</v>
      </c>
      <c r="Y576" s="37">
        <v>1E-3</v>
      </c>
      <c r="Z576" s="37">
        <v>338</v>
      </c>
      <c r="AA576" s="37">
        <v>4.0999999999999996</v>
      </c>
      <c r="AB576" s="37">
        <v>6.5</v>
      </c>
      <c r="AC576" s="37">
        <v>333.8</v>
      </c>
      <c r="AD576" s="37">
        <v>3.1</v>
      </c>
      <c r="AE576" s="37">
        <v>4.7</v>
      </c>
      <c r="AF576" s="37">
        <v>338</v>
      </c>
      <c r="AG576" s="37">
        <v>11</v>
      </c>
      <c r="AH576" s="37">
        <v>20</v>
      </c>
      <c r="AI576" s="37">
        <v>336</v>
      </c>
      <c r="AJ576" s="37">
        <v>27</v>
      </c>
      <c r="AK576" s="37">
        <v>35</v>
      </c>
      <c r="AL576" s="37">
        <v>671</v>
      </c>
      <c r="AM576" s="37">
        <v>24</v>
      </c>
      <c r="AN576" s="37">
        <v>71.599999999999994</v>
      </c>
      <c r="AO576" s="37">
        <v>2.6</v>
      </c>
      <c r="AP576" s="37">
        <v>9.4320000000000004</v>
      </c>
      <c r="AQ576" s="37">
        <v>8.5999999999999993E-2</v>
      </c>
      <c r="AR576" s="37">
        <v>-73</v>
      </c>
      <c r="AS576" s="37">
        <v>88</v>
      </c>
      <c r="AT576" s="1">
        <v>707000</v>
      </c>
      <c r="AU576" s="1">
        <v>14000</v>
      </c>
      <c r="AV576" s="37">
        <v>37290</v>
      </c>
      <c r="AW576" s="37">
        <v>830</v>
      </c>
      <c r="BB576" s="1">
        <v>12490000</v>
      </c>
      <c r="BC576" s="1">
        <v>460000</v>
      </c>
      <c r="BD576" s="39" t="s">
        <v>2902</v>
      </c>
      <c r="BG576" s="37">
        <v>5.314E-2</v>
      </c>
      <c r="BH576" s="125">
        <v>333.8</v>
      </c>
      <c r="BI576" s="125">
        <v>4.7</v>
      </c>
      <c r="BJ576" s="125">
        <f t="shared" si="43"/>
        <v>1.408028759736369</v>
      </c>
      <c r="BK576" s="125">
        <v>333.25900000000001</v>
      </c>
      <c r="BL576" s="125">
        <v>4.7381200000000003</v>
      </c>
      <c r="BM576" s="125">
        <f t="shared" si="44"/>
        <v>1.4217530509303575</v>
      </c>
      <c r="BN576" s="36">
        <v>333.32900000000001</v>
      </c>
      <c r="BO576" s="36">
        <v>4.7380899999999997</v>
      </c>
      <c r="BP576" s="125">
        <f t="shared" si="40"/>
        <v>1.4214454787912243</v>
      </c>
      <c r="BQ576" s="125">
        <v>17.885899999999999</v>
      </c>
      <c r="BR576" s="125">
        <v>613</v>
      </c>
      <c r="BS576" s="125">
        <f t="shared" si="41"/>
        <v>0.10602205258693807</v>
      </c>
      <c r="BT576" s="125">
        <f t="shared" si="42"/>
        <v>1.242603550295851</v>
      </c>
    </row>
    <row r="577" spans="1:72">
      <c r="A577" s="37" t="s">
        <v>6040</v>
      </c>
      <c r="B577" s="37" t="s">
        <v>6041</v>
      </c>
      <c r="C577" s="37" t="s">
        <v>6042</v>
      </c>
      <c r="D577" s="37" t="s">
        <v>3853</v>
      </c>
      <c r="E577" s="37" t="s">
        <v>6043</v>
      </c>
      <c r="F577" s="37">
        <v>22.827000000000002</v>
      </c>
      <c r="G577" s="37" t="s">
        <v>6040</v>
      </c>
      <c r="J577" s="37">
        <v>0.4042</v>
      </c>
      <c r="K577" s="37">
        <v>6.0000000000000001E-3</v>
      </c>
      <c r="L577" s="37">
        <v>9.2999999999999992E-3</v>
      </c>
      <c r="M577" s="37">
        <v>5.4149999999999997E-2</v>
      </c>
      <c r="N577" s="37">
        <v>5.1999999999999995E-4</v>
      </c>
      <c r="O577" s="37">
        <v>7.9000000000000001E-4</v>
      </c>
      <c r="P577" s="37">
        <v>0.60597999999999996</v>
      </c>
      <c r="Q577" s="37">
        <v>18.467220000000001</v>
      </c>
      <c r="R577" s="37">
        <v>0.2694202</v>
      </c>
      <c r="S577" s="37">
        <v>5.3859999999999998E-2</v>
      </c>
      <c r="T577" s="37">
        <v>5.9999999999999995E-4</v>
      </c>
      <c r="U577" s="37">
        <v>8.0999999999999996E-4</v>
      </c>
      <c r="V577" s="37">
        <v>0.14365</v>
      </c>
      <c r="W577" s="37">
        <v>1.7569999999999999E-2</v>
      </c>
      <c r="X577" s="37">
        <v>6.4999999999999997E-4</v>
      </c>
      <c r="Y577" s="37">
        <v>1.1000000000000001E-3</v>
      </c>
      <c r="Z577" s="37">
        <v>344.6</v>
      </c>
      <c r="AA577" s="37">
        <v>4.3</v>
      </c>
      <c r="AB577" s="37">
        <v>6.7</v>
      </c>
      <c r="AC577" s="37">
        <v>340</v>
      </c>
      <c r="AD577" s="37">
        <v>3.2</v>
      </c>
      <c r="AE577" s="37">
        <v>4.8</v>
      </c>
      <c r="AF577" s="37">
        <v>352</v>
      </c>
      <c r="AG577" s="37">
        <v>13</v>
      </c>
      <c r="AH577" s="37">
        <v>22</v>
      </c>
      <c r="AI577" s="37">
        <v>364</v>
      </c>
      <c r="AJ577" s="37">
        <v>25</v>
      </c>
      <c r="AK577" s="37">
        <v>34</v>
      </c>
      <c r="AL577" s="37">
        <v>739</v>
      </c>
      <c r="AM577" s="37">
        <v>28</v>
      </c>
      <c r="AN577" s="37">
        <v>73.400000000000006</v>
      </c>
      <c r="AO577" s="37">
        <v>2.7</v>
      </c>
      <c r="AP577" s="37">
        <v>10.016</v>
      </c>
      <c r="AQ577" s="37">
        <v>9.0999999999999998E-2</v>
      </c>
      <c r="AR577" s="37">
        <v>20</v>
      </c>
      <c r="AS577" s="37">
        <v>120</v>
      </c>
      <c r="AT577" s="1">
        <v>799000</v>
      </c>
      <c r="AU577" s="1">
        <v>19000</v>
      </c>
      <c r="AV577" s="1">
        <v>42300</v>
      </c>
      <c r="AW577" s="1">
        <v>1100</v>
      </c>
      <c r="AX577" s="1"/>
      <c r="AY577" s="1"/>
      <c r="AZ577" s="1"/>
      <c r="BA577" s="1"/>
      <c r="BB577" s="1">
        <v>13700000</v>
      </c>
      <c r="BC577" s="1">
        <v>510000</v>
      </c>
      <c r="BD577" s="39" t="s">
        <v>6040</v>
      </c>
      <c r="BG577" s="37">
        <v>5.4149999999999997E-2</v>
      </c>
      <c r="BH577" s="125">
        <v>340</v>
      </c>
      <c r="BI577" s="125">
        <v>4.8</v>
      </c>
      <c r="BJ577" s="125">
        <f t="shared" si="43"/>
        <v>1.4117647058823528</v>
      </c>
      <c r="BK577" s="125">
        <v>339.25799999999998</v>
      </c>
      <c r="BL577" s="125">
        <v>4.8565699999999996</v>
      </c>
      <c r="BM577" s="125">
        <f t="shared" si="44"/>
        <v>1.4315270384191381</v>
      </c>
      <c r="BN577" s="36">
        <v>339.327</v>
      </c>
      <c r="BO577" s="36">
        <v>4.8565399999999999</v>
      </c>
      <c r="BP577" s="125">
        <f t="shared" si="40"/>
        <v>1.4312271054174881</v>
      </c>
      <c r="BQ577" s="125">
        <v>17.935400000000001</v>
      </c>
      <c r="BR577" s="125">
        <v>671</v>
      </c>
      <c r="BS577" s="125">
        <f t="shared" si="41"/>
        <v>9.9840255591054319E-2</v>
      </c>
      <c r="BT577" s="125">
        <f t="shared" si="42"/>
        <v>1.3348810214741769</v>
      </c>
    </row>
    <row r="578" spans="1:72">
      <c r="A578" s="37" t="s">
        <v>6044</v>
      </c>
      <c r="B578" s="37" t="s">
        <v>6045</v>
      </c>
      <c r="C578" s="37" t="s">
        <v>6046</v>
      </c>
      <c r="D578" s="37" t="s">
        <v>3853</v>
      </c>
      <c r="E578" s="37" t="s">
        <v>6047</v>
      </c>
      <c r="F578" s="37">
        <v>26.344999999999999</v>
      </c>
      <c r="G578" s="37" t="s">
        <v>6044</v>
      </c>
      <c r="J578" s="37">
        <v>0.39489999999999997</v>
      </c>
      <c r="K578" s="37">
        <v>3.2000000000000002E-3</v>
      </c>
      <c r="L578" s="37">
        <v>7.7000000000000002E-3</v>
      </c>
      <c r="M578" s="37">
        <v>5.3490000000000003E-2</v>
      </c>
      <c r="N578" s="37">
        <v>4.6000000000000001E-4</v>
      </c>
      <c r="O578" s="37">
        <v>7.3999999999999999E-4</v>
      </c>
      <c r="P578" s="37">
        <v>0.43102000000000001</v>
      </c>
      <c r="Q578" s="37">
        <v>18.695080000000001</v>
      </c>
      <c r="R578" s="37">
        <v>0.25863449999999999</v>
      </c>
      <c r="S578" s="37">
        <v>5.3440000000000001E-2</v>
      </c>
      <c r="T578" s="37">
        <v>4.8000000000000001E-4</v>
      </c>
      <c r="U578" s="37">
        <v>7.2000000000000005E-4</v>
      </c>
      <c r="V578" s="37">
        <v>0.57254000000000005</v>
      </c>
      <c r="W578" s="37">
        <v>1.7160000000000002E-2</v>
      </c>
      <c r="X578" s="37">
        <v>5.5999999999999995E-4</v>
      </c>
      <c r="Y578" s="37">
        <v>1.1000000000000001E-3</v>
      </c>
      <c r="Z578" s="37">
        <v>337.9</v>
      </c>
      <c r="AA578" s="37">
        <v>2.2999999999999998</v>
      </c>
      <c r="AB578" s="37">
        <v>5.6</v>
      </c>
      <c r="AC578" s="37">
        <v>335.9</v>
      </c>
      <c r="AD578" s="37">
        <v>2.8</v>
      </c>
      <c r="AE578" s="37">
        <v>4.5999999999999996</v>
      </c>
      <c r="AF578" s="37">
        <v>344</v>
      </c>
      <c r="AG578" s="37">
        <v>11</v>
      </c>
      <c r="AH578" s="37">
        <v>21</v>
      </c>
      <c r="AI578" s="37">
        <v>346</v>
      </c>
      <c r="AJ578" s="37">
        <v>20</v>
      </c>
      <c r="AK578" s="37">
        <v>30</v>
      </c>
      <c r="AL578" s="37">
        <v>832</v>
      </c>
      <c r="AM578" s="37">
        <v>28</v>
      </c>
      <c r="AN578" s="37">
        <v>107.5</v>
      </c>
      <c r="AO578" s="37">
        <v>3.3</v>
      </c>
      <c r="AP578" s="37">
        <v>7.6509999999999998</v>
      </c>
      <c r="AQ578" s="37">
        <v>6.0999999999999999E-2</v>
      </c>
      <c r="AR578" s="37">
        <v>59</v>
      </c>
      <c r="AS578" s="37">
        <v>96</v>
      </c>
      <c r="AT578" s="1">
        <v>872000</v>
      </c>
      <c r="AU578" s="1">
        <v>16000</v>
      </c>
      <c r="AV578" s="37">
        <v>45990</v>
      </c>
      <c r="AW578" s="37">
        <v>960</v>
      </c>
      <c r="BB578" s="1">
        <v>15350000</v>
      </c>
      <c r="BC578" s="1">
        <v>510000</v>
      </c>
      <c r="BD578" s="39" t="s">
        <v>6044</v>
      </c>
      <c r="BG578" s="37">
        <v>5.3490000000000003E-2</v>
      </c>
      <c r="BH578" s="125">
        <v>335.9</v>
      </c>
      <c r="BI578" s="125">
        <v>4.5999999999999996</v>
      </c>
      <c r="BJ578" s="125">
        <f t="shared" si="43"/>
        <v>1.3694551949985114</v>
      </c>
      <c r="BK578" s="125">
        <v>335.06</v>
      </c>
      <c r="BL578" s="125">
        <v>4.5568099999999996</v>
      </c>
      <c r="BM578" s="125">
        <f t="shared" si="44"/>
        <v>1.3599982092759504</v>
      </c>
      <c r="BN578" s="36">
        <v>335.13</v>
      </c>
      <c r="BO578" s="36">
        <v>4.5567799999999998</v>
      </c>
      <c r="BP578" s="125">
        <f t="shared" ref="BP578:BP594" si="45">BO578/BN578*100</f>
        <v>1.3597051890311223</v>
      </c>
      <c r="BQ578" s="125">
        <v>17.984300000000001</v>
      </c>
      <c r="BR578" s="125">
        <v>739</v>
      </c>
      <c r="BS578" s="125">
        <f t="shared" si="41"/>
        <v>0.13070186903672723</v>
      </c>
      <c r="BT578" s="125">
        <f t="shared" si="42"/>
        <v>0.5918910920390652</v>
      </c>
    </row>
    <row r="579" spans="1:72">
      <c r="A579" s="37" t="s">
        <v>6048</v>
      </c>
      <c r="B579" s="37" t="s">
        <v>6049</v>
      </c>
      <c r="C579" s="37" t="s">
        <v>6050</v>
      </c>
      <c r="D579" s="37" t="s">
        <v>3853</v>
      </c>
      <c r="E579" s="37" t="s">
        <v>6051</v>
      </c>
      <c r="F579" s="37">
        <v>14.52</v>
      </c>
      <c r="G579" s="37" t="s">
        <v>6048</v>
      </c>
      <c r="J579" s="37">
        <v>0.4022</v>
      </c>
      <c r="K579" s="37">
        <v>5.8999999999999999E-3</v>
      </c>
      <c r="L579" s="37">
        <v>9.1999999999999998E-3</v>
      </c>
      <c r="M579" s="37">
        <v>5.4629999999999998E-2</v>
      </c>
      <c r="N579" s="37">
        <v>5.1000000000000004E-4</v>
      </c>
      <c r="O579" s="37">
        <v>7.9000000000000001E-4</v>
      </c>
      <c r="P579" s="37">
        <v>0.73182999999999998</v>
      </c>
      <c r="Q579" s="37">
        <v>18.304960000000001</v>
      </c>
      <c r="R579" s="37">
        <v>0.26470660000000001</v>
      </c>
      <c r="S579" s="37">
        <v>5.3429999999999998E-2</v>
      </c>
      <c r="T579" s="37">
        <v>6.0999999999999997E-4</v>
      </c>
      <c r="U579" s="37">
        <v>8.0999999999999996E-4</v>
      </c>
      <c r="V579" s="37">
        <v>-0.18562999999999999</v>
      </c>
      <c r="W579" s="37">
        <v>1.805E-2</v>
      </c>
      <c r="X579" s="37">
        <v>7.1000000000000002E-4</v>
      </c>
      <c r="Y579" s="37">
        <v>1.1999999999999999E-3</v>
      </c>
      <c r="Z579" s="37">
        <v>344.3</v>
      </c>
      <c r="AA579" s="37">
        <v>3.8</v>
      </c>
      <c r="AB579" s="37">
        <v>6</v>
      </c>
      <c r="AC579" s="37">
        <v>342.9</v>
      </c>
      <c r="AD579" s="37">
        <v>3.1</v>
      </c>
      <c r="AE579" s="37">
        <v>4.8</v>
      </c>
      <c r="AF579" s="37">
        <v>362</v>
      </c>
      <c r="AG579" s="37">
        <v>14</v>
      </c>
      <c r="AH579" s="37">
        <v>23</v>
      </c>
      <c r="AI579" s="37">
        <v>346</v>
      </c>
      <c r="AJ579" s="37">
        <v>26</v>
      </c>
      <c r="AK579" s="37">
        <v>34</v>
      </c>
      <c r="AL579" s="37">
        <v>908</v>
      </c>
      <c r="AM579" s="37">
        <v>26</v>
      </c>
      <c r="AN579" s="37">
        <v>108.4</v>
      </c>
      <c r="AO579" s="37">
        <v>3.3</v>
      </c>
      <c r="AP579" s="37">
        <v>8.31</v>
      </c>
      <c r="AQ579" s="37">
        <v>0.1</v>
      </c>
      <c r="AR579" s="37">
        <v>140</v>
      </c>
      <c r="AS579" s="37">
        <v>160</v>
      </c>
      <c r="AT579" s="1">
        <v>919000</v>
      </c>
      <c r="AU579" s="1">
        <v>11000</v>
      </c>
      <c r="AV579" s="37">
        <v>48580</v>
      </c>
      <c r="AW579" s="37">
        <v>800</v>
      </c>
      <c r="BB579" s="1">
        <v>16670000</v>
      </c>
      <c r="BC579" s="1">
        <v>470000</v>
      </c>
      <c r="BD579" s="39" t="s">
        <v>6048</v>
      </c>
      <c r="BG579" s="37">
        <v>5.4629999999999998E-2</v>
      </c>
      <c r="BH579" s="125">
        <v>342.9</v>
      </c>
      <c r="BI579" s="125">
        <v>4.8</v>
      </c>
      <c r="BJ579" s="125">
        <f t="shared" ref="BJ579:BJ595" si="46">BI579/BH579*100</f>
        <v>1.3998250218722661</v>
      </c>
      <c r="BK579" s="125">
        <v>341.85300000000001</v>
      </c>
      <c r="BL579" s="125">
        <v>4.85745</v>
      </c>
      <c r="BM579" s="125">
        <f t="shared" ref="BM579:BM595" si="47">BL579/BK579*100</f>
        <v>1.4209177628980878</v>
      </c>
      <c r="BN579" s="36">
        <v>341.923</v>
      </c>
      <c r="BO579" s="36">
        <v>4.8574099999999998</v>
      </c>
      <c r="BP579" s="125">
        <f t="shared" si="45"/>
        <v>1.4206151677424448</v>
      </c>
      <c r="BQ579" s="125">
        <v>18.0306</v>
      </c>
      <c r="BR579" s="125">
        <v>832</v>
      </c>
      <c r="BS579" s="125">
        <f t="shared" ref="BS579:BS594" si="48">1/AP579</f>
        <v>0.12033694344163658</v>
      </c>
      <c r="BT579" s="125">
        <f t="shared" ref="BT579:BT594" si="49">(1-(AC579)/(Z579))*100</f>
        <v>0.40662213186175578</v>
      </c>
    </row>
    <row r="580" spans="1:72">
      <c r="BJ580" s="125" t="e">
        <f t="shared" si="46"/>
        <v>#DIV/0!</v>
      </c>
      <c r="BM580" s="125" t="e">
        <f t="shared" si="47"/>
        <v>#DIV/0!</v>
      </c>
      <c r="BP580" s="125" t="e">
        <f t="shared" si="45"/>
        <v>#DIV/0!</v>
      </c>
      <c r="BR580" s="125">
        <v>908</v>
      </c>
      <c r="BS580" s="125" t="e">
        <f t="shared" si="48"/>
        <v>#DIV/0!</v>
      </c>
      <c r="BT580" s="125" t="e">
        <f t="shared" si="49"/>
        <v>#DIV/0!</v>
      </c>
    </row>
    <row r="581" spans="1:72">
      <c r="A581" s="37" t="s">
        <v>2907</v>
      </c>
      <c r="B581" s="37" t="s">
        <v>6052</v>
      </c>
      <c r="C581" s="37" t="s">
        <v>6053</v>
      </c>
      <c r="D581" s="37" t="s">
        <v>3813</v>
      </c>
      <c r="E581" s="37" t="s">
        <v>6054</v>
      </c>
      <c r="F581" s="37">
        <v>25.762</v>
      </c>
      <c r="G581" s="37" t="s">
        <v>2907</v>
      </c>
      <c r="J581" s="37">
        <v>1.8620000000000001</v>
      </c>
      <c r="K581" s="37">
        <v>0.03</v>
      </c>
      <c r="L581" s="37">
        <v>4.3999999999999997E-2</v>
      </c>
      <c r="M581" s="37">
        <v>0.18140000000000001</v>
      </c>
      <c r="N581" s="37">
        <v>2.2000000000000001E-3</v>
      </c>
      <c r="O581" s="37">
        <v>2.8999999999999998E-3</v>
      </c>
      <c r="P581" s="37">
        <v>0.45648</v>
      </c>
      <c r="Q581" s="37">
        <v>5.5126790000000003</v>
      </c>
      <c r="R581" s="37">
        <v>8.8129929999999995E-2</v>
      </c>
      <c r="S581" s="37">
        <v>7.4109999999999995E-2</v>
      </c>
      <c r="T581" s="37">
        <v>9.7000000000000005E-4</v>
      </c>
      <c r="U581" s="37">
        <v>1.1999999999999999E-3</v>
      </c>
      <c r="V581" s="37">
        <v>0.30497000000000002</v>
      </c>
      <c r="W581" s="37">
        <v>5.2900000000000003E-2</v>
      </c>
      <c r="X581" s="37">
        <v>1.6999999999999999E-3</v>
      </c>
      <c r="Y581" s="37">
        <v>3.2000000000000002E-3</v>
      </c>
      <c r="Z581" s="37">
        <v>1067</v>
      </c>
      <c r="AA581" s="37">
        <v>10</v>
      </c>
      <c r="AB581" s="37">
        <v>16</v>
      </c>
      <c r="AC581" s="37">
        <v>1075</v>
      </c>
      <c r="AD581" s="37">
        <v>12</v>
      </c>
      <c r="AE581" s="37">
        <v>16</v>
      </c>
      <c r="AF581" s="37">
        <v>1042</v>
      </c>
      <c r="AG581" s="37">
        <v>32</v>
      </c>
      <c r="AH581" s="37">
        <v>62</v>
      </c>
      <c r="AI581" s="37">
        <v>1042</v>
      </c>
      <c r="AJ581" s="37">
        <v>26</v>
      </c>
      <c r="AK581" s="37">
        <v>33</v>
      </c>
      <c r="AL581" s="37">
        <v>67.599999999999994</v>
      </c>
      <c r="AM581" s="37">
        <v>2.6</v>
      </c>
      <c r="AN581" s="37">
        <v>26</v>
      </c>
      <c r="AO581" s="37">
        <v>1</v>
      </c>
      <c r="AP581" s="37">
        <v>2.5870000000000002</v>
      </c>
      <c r="AQ581" s="37">
        <v>3.2000000000000001E-2</v>
      </c>
      <c r="AR581" s="37">
        <v>230</v>
      </c>
      <c r="AS581" s="37">
        <v>100</v>
      </c>
      <c r="AT581" s="1">
        <v>249500</v>
      </c>
      <c r="AU581" s="1">
        <v>5000</v>
      </c>
      <c r="AV581" s="37">
        <v>18370</v>
      </c>
      <c r="AW581" s="37">
        <v>450</v>
      </c>
      <c r="BB581" s="1">
        <v>1321000</v>
      </c>
      <c r="BC581" s="1">
        <v>50000</v>
      </c>
      <c r="BD581" s="39" t="s">
        <v>2907</v>
      </c>
      <c r="BG581" s="37">
        <v>0.18140000000000001</v>
      </c>
      <c r="BH581" s="125">
        <v>1075</v>
      </c>
      <c r="BI581" s="125">
        <v>16</v>
      </c>
      <c r="BJ581" s="125">
        <f t="shared" si="46"/>
        <v>1.4883720930232558</v>
      </c>
      <c r="BK581" s="125">
        <v>1077.5609999999999</v>
      </c>
      <c r="BL581" s="125">
        <v>15.9551</v>
      </c>
      <c r="BM581" s="125">
        <f t="shared" si="47"/>
        <v>1.4806679157838862</v>
      </c>
      <c r="BN581" s="36">
        <v>1077.6220000000001</v>
      </c>
      <c r="BO581" s="36">
        <v>15.955</v>
      </c>
      <c r="BP581" s="125">
        <f t="shared" si="45"/>
        <v>1.4805748212267382</v>
      </c>
      <c r="BQ581" s="125">
        <v>17.454999999999998</v>
      </c>
      <c r="BS581" s="125">
        <f t="shared" si="48"/>
        <v>0.38654812524159254</v>
      </c>
      <c r="BT581" s="125">
        <f t="shared" si="49"/>
        <v>-0.74976569821929573</v>
      </c>
    </row>
    <row r="582" spans="1:72">
      <c r="A582" s="37" t="s">
        <v>2912</v>
      </c>
      <c r="B582" s="37" t="s">
        <v>6055</v>
      </c>
      <c r="C582" s="37" t="s">
        <v>6056</v>
      </c>
      <c r="D582" s="37" t="s">
        <v>3813</v>
      </c>
      <c r="E582" s="37" t="s">
        <v>6057</v>
      </c>
      <c r="F582" s="37">
        <v>26.527000000000001</v>
      </c>
      <c r="G582" s="37" t="s">
        <v>2912</v>
      </c>
      <c r="J582" s="37">
        <v>1.849</v>
      </c>
      <c r="K582" s="37">
        <v>2.9000000000000001E-2</v>
      </c>
      <c r="L582" s="37">
        <v>4.3999999999999997E-2</v>
      </c>
      <c r="M582" s="37">
        <v>0.1784</v>
      </c>
      <c r="N582" s="37">
        <v>1.4E-3</v>
      </c>
      <c r="O582" s="37">
        <v>2.3999999999999998E-3</v>
      </c>
      <c r="P582" s="37">
        <v>0.46987000000000001</v>
      </c>
      <c r="Q582" s="37">
        <v>5.6053810000000004</v>
      </c>
      <c r="R582" s="37">
        <v>7.5408719999999999E-2</v>
      </c>
      <c r="S582" s="37">
        <v>7.467E-2</v>
      </c>
      <c r="T582" s="37">
        <v>9.7999999999999997E-4</v>
      </c>
      <c r="U582" s="37">
        <v>1.1999999999999999E-3</v>
      </c>
      <c r="V582" s="37">
        <v>9.2643000000000003E-2</v>
      </c>
      <c r="W582" s="37">
        <v>5.2699999999999997E-2</v>
      </c>
      <c r="X582" s="37">
        <v>1.6000000000000001E-3</v>
      </c>
      <c r="Y582" s="37">
        <v>3.2000000000000002E-3</v>
      </c>
      <c r="Z582" s="37">
        <v>1064</v>
      </c>
      <c r="AA582" s="37">
        <v>11</v>
      </c>
      <c r="AB582" s="37">
        <v>16</v>
      </c>
      <c r="AC582" s="37">
        <v>1058.3</v>
      </c>
      <c r="AD582" s="37">
        <v>7.8</v>
      </c>
      <c r="AE582" s="37">
        <v>13</v>
      </c>
      <c r="AF582" s="37">
        <v>1038</v>
      </c>
      <c r="AG582" s="37">
        <v>32</v>
      </c>
      <c r="AH582" s="37">
        <v>61</v>
      </c>
      <c r="AI582" s="37">
        <v>1058</v>
      </c>
      <c r="AJ582" s="37">
        <v>26</v>
      </c>
      <c r="AK582" s="37">
        <v>33</v>
      </c>
      <c r="AL582" s="37">
        <v>82.7</v>
      </c>
      <c r="AM582" s="37">
        <v>3</v>
      </c>
      <c r="AN582" s="37">
        <v>34.799999999999997</v>
      </c>
      <c r="AO582" s="37">
        <v>1.2</v>
      </c>
      <c r="AP582" s="37">
        <v>2.387</v>
      </c>
      <c r="AQ582" s="37">
        <v>2.3E-2</v>
      </c>
      <c r="AR582" s="37">
        <v>87</v>
      </c>
      <c r="AS582" s="37">
        <v>91</v>
      </c>
      <c r="AT582" s="1">
        <v>302600</v>
      </c>
      <c r="AU582" s="1">
        <v>6100</v>
      </c>
      <c r="AV582" s="37">
        <v>22180</v>
      </c>
      <c r="AW582" s="37">
        <v>540</v>
      </c>
      <c r="BB582" s="1">
        <v>1608000</v>
      </c>
      <c r="BC582" s="1">
        <v>58000</v>
      </c>
      <c r="BD582" s="39" t="s">
        <v>2912</v>
      </c>
      <c r="BG582" s="37">
        <v>0.1784</v>
      </c>
      <c r="BH582" s="125">
        <v>1058.3</v>
      </c>
      <c r="BI582" s="125">
        <v>13</v>
      </c>
      <c r="BJ582" s="125">
        <f t="shared" si="46"/>
        <v>1.2283851459888502</v>
      </c>
      <c r="BK582" s="125">
        <v>1060.27</v>
      </c>
      <c r="BL582" s="125">
        <v>13.244999999999999</v>
      </c>
      <c r="BM582" s="125">
        <f t="shared" si="47"/>
        <v>1.2492101068595736</v>
      </c>
      <c r="BN582" s="36">
        <v>1060.3320000000001</v>
      </c>
      <c r="BO582" s="36">
        <v>13.244899999999999</v>
      </c>
      <c r="BP582" s="125">
        <f t="shared" si="45"/>
        <v>1.2491276317228941</v>
      </c>
      <c r="BQ582" s="125">
        <v>17.5382</v>
      </c>
      <c r="BR582" s="125">
        <v>67.599999999999994</v>
      </c>
      <c r="BS582" s="125">
        <f t="shared" si="48"/>
        <v>0.41893590280687054</v>
      </c>
      <c r="BT582" s="125">
        <f t="shared" si="49"/>
        <v>0.53571428571429491</v>
      </c>
    </row>
    <row r="583" spans="1:72">
      <c r="A583" s="37" t="s">
        <v>2917</v>
      </c>
      <c r="B583" s="37" t="s">
        <v>6058</v>
      </c>
      <c r="C583" s="37" t="s">
        <v>6059</v>
      </c>
      <c r="D583" s="37" t="s">
        <v>3813</v>
      </c>
      <c r="E583" s="37" t="s">
        <v>6060</v>
      </c>
      <c r="F583" s="37">
        <v>26.576000000000001</v>
      </c>
      <c r="G583" s="37" t="s">
        <v>2917</v>
      </c>
      <c r="J583" s="37">
        <v>1.835</v>
      </c>
      <c r="K583" s="37">
        <v>3.2000000000000001E-2</v>
      </c>
      <c r="L583" s="37">
        <v>4.5999999999999999E-2</v>
      </c>
      <c r="M583" s="37">
        <v>0.1779</v>
      </c>
      <c r="N583" s="37">
        <v>1.8E-3</v>
      </c>
      <c r="O583" s="37">
        <v>2.5999999999999999E-3</v>
      </c>
      <c r="P583" s="37">
        <v>0.44467000000000001</v>
      </c>
      <c r="Q583" s="37">
        <v>5.6211349999999998</v>
      </c>
      <c r="R583" s="37">
        <v>8.2152630000000004E-2</v>
      </c>
      <c r="S583" s="37">
        <v>7.4999999999999997E-2</v>
      </c>
      <c r="T583" s="37">
        <v>1.1999999999999999E-3</v>
      </c>
      <c r="U583" s="37">
        <v>1.4E-3</v>
      </c>
      <c r="V583" s="37">
        <v>0.12266000000000001</v>
      </c>
      <c r="W583" s="37">
        <v>5.3199999999999997E-2</v>
      </c>
      <c r="X583" s="37">
        <v>1.8E-3</v>
      </c>
      <c r="Y583" s="37">
        <v>3.3E-3</v>
      </c>
      <c r="Z583" s="37">
        <v>1057</v>
      </c>
      <c r="AA583" s="37">
        <v>12</v>
      </c>
      <c r="AB583" s="37">
        <v>16</v>
      </c>
      <c r="AC583" s="37">
        <v>1055.5999999999999</v>
      </c>
      <c r="AD583" s="37">
        <v>9.6999999999999993</v>
      </c>
      <c r="AE583" s="37">
        <v>14</v>
      </c>
      <c r="AF583" s="37">
        <v>1046</v>
      </c>
      <c r="AG583" s="37">
        <v>35</v>
      </c>
      <c r="AH583" s="37">
        <v>63</v>
      </c>
      <c r="AI583" s="37">
        <v>1072</v>
      </c>
      <c r="AJ583" s="37">
        <v>33</v>
      </c>
      <c r="AK583" s="37">
        <v>39</v>
      </c>
      <c r="AL583" s="37">
        <v>68.400000000000006</v>
      </c>
      <c r="AM583" s="37">
        <v>2.2000000000000002</v>
      </c>
      <c r="AN583" s="37">
        <v>28.5</v>
      </c>
      <c r="AO583" s="37">
        <v>1</v>
      </c>
      <c r="AP583" s="37">
        <v>2.4140000000000001</v>
      </c>
      <c r="AQ583" s="37">
        <v>2.5000000000000001E-2</v>
      </c>
      <c r="AR583" s="37">
        <v>-101</v>
      </c>
      <c r="AS583" s="37">
        <v>96</v>
      </c>
      <c r="AT583" s="1">
        <v>244000</v>
      </c>
      <c r="AU583" s="1">
        <v>4700</v>
      </c>
      <c r="AV583" s="37">
        <v>18380</v>
      </c>
      <c r="AW583" s="37">
        <v>460</v>
      </c>
      <c r="BB583" s="1">
        <v>1323000</v>
      </c>
      <c r="BC583" s="1">
        <v>43000</v>
      </c>
      <c r="BD583" s="39" t="s">
        <v>2917</v>
      </c>
      <c r="BG583" s="37">
        <v>0.1779</v>
      </c>
      <c r="BH583" s="125">
        <v>1055.5999999999999</v>
      </c>
      <c r="BI583" s="125">
        <v>14</v>
      </c>
      <c r="BJ583" s="125">
        <f t="shared" si="46"/>
        <v>1.3262599469496021</v>
      </c>
      <c r="BK583" s="125">
        <v>1058.395</v>
      </c>
      <c r="BL583" s="125">
        <v>14.360900000000001</v>
      </c>
      <c r="BM583" s="125">
        <f t="shared" si="47"/>
        <v>1.3568563721483946</v>
      </c>
      <c r="BN583" s="36">
        <v>1058.4570000000001</v>
      </c>
      <c r="BO583" s="36">
        <v>14.3607</v>
      </c>
      <c r="BP583" s="125">
        <f t="shared" si="45"/>
        <v>1.3567579977268798</v>
      </c>
      <c r="BQ583" s="125">
        <v>17.4541</v>
      </c>
      <c r="BR583" s="125">
        <v>82.7</v>
      </c>
      <c r="BS583" s="125">
        <f t="shared" si="48"/>
        <v>0.41425020712510352</v>
      </c>
      <c r="BT583" s="125">
        <f t="shared" si="49"/>
        <v>0.13245033112583293</v>
      </c>
    </row>
    <row r="584" spans="1:72">
      <c r="A584" s="37" t="s">
        <v>2922</v>
      </c>
      <c r="B584" s="37" t="s">
        <v>6061</v>
      </c>
      <c r="C584" s="37" t="s">
        <v>6062</v>
      </c>
      <c r="D584" s="37" t="s">
        <v>3813</v>
      </c>
      <c r="E584" s="37" t="s">
        <v>6063</v>
      </c>
      <c r="F584" s="37">
        <v>25.483000000000001</v>
      </c>
      <c r="G584" s="37" t="s">
        <v>2922</v>
      </c>
      <c r="J584" s="37">
        <v>1.867</v>
      </c>
      <c r="K584" s="37">
        <v>3.2000000000000001E-2</v>
      </c>
      <c r="L584" s="37">
        <v>4.5999999999999999E-2</v>
      </c>
      <c r="M584" s="37">
        <v>0.18160000000000001</v>
      </c>
      <c r="N584" s="37">
        <v>1.5E-3</v>
      </c>
      <c r="O584" s="37">
        <v>2.5000000000000001E-3</v>
      </c>
      <c r="P584" s="37">
        <v>0.50827</v>
      </c>
      <c r="Q584" s="37">
        <v>5.5066079999999999</v>
      </c>
      <c r="R584" s="37">
        <v>7.5806830000000006E-2</v>
      </c>
      <c r="S584" s="37">
        <v>7.442E-2</v>
      </c>
      <c r="T584" s="37">
        <v>9.7999999999999997E-4</v>
      </c>
      <c r="U584" s="37">
        <v>1.1999999999999999E-3</v>
      </c>
      <c r="V584" s="37">
        <v>2.1101000000000002E-2</v>
      </c>
      <c r="W584" s="37">
        <v>5.5100000000000003E-2</v>
      </c>
      <c r="X584" s="37">
        <v>1.6999999999999999E-3</v>
      </c>
      <c r="Y584" s="37">
        <v>3.3E-3</v>
      </c>
      <c r="Z584" s="37">
        <v>1071</v>
      </c>
      <c r="AA584" s="37">
        <v>11</v>
      </c>
      <c r="AB584" s="37">
        <v>16</v>
      </c>
      <c r="AC584" s="37">
        <v>1075.9000000000001</v>
      </c>
      <c r="AD584" s="37">
        <v>8.1999999999999993</v>
      </c>
      <c r="AE584" s="37">
        <v>14</v>
      </c>
      <c r="AF584" s="37">
        <v>1085</v>
      </c>
      <c r="AG584" s="37">
        <v>33</v>
      </c>
      <c r="AH584" s="37">
        <v>64</v>
      </c>
      <c r="AI584" s="37">
        <v>1051</v>
      </c>
      <c r="AJ584" s="37">
        <v>26</v>
      </c>
      <c r="AK584" s="37">
        <v>33</v>
      </c>
      <c r="AL584" s="37">
        <v>68.400000000000006</v>
      </c>
      <c r="AM584" s="37">
        <v>2.1</v>
      </c>
      <c r="AN584" s="37">
        <v>28.18</v>
      </c>
      <c r="AO584" s="37">
        <v>0.91</v>
      </c>
      <c r="AP584" s="37">
        <v>2.4430000000000001</v>
      </c>
      <c r="AQ584" s="37">
        <v>2.7E-2</v>
      </c>
      <c r="AR584" s="37">
        <v>50</v>
      </c>
      <c r="AS584" s="37">
        <v>110</v>
      </c>
      <c r="AT584" s="1">
        <v>249800</v>
      </c>
      <c r="AU584" s="1">
        <v>4600</v>
      </c>
      <c r="AV584" s="37">
        <v>18290</v>
      </c>
      <c r="AW584" s="37">
        <v>400</v>
      </c>
      <c r="BB584" s="1">
        <v>1317000</v>
      </c>
      <c r="BC584" s="1">
        <v>41000</v>
      </c>
      <c r="BD584" s="39" t="s">
        <v>2922</v>
      </c>
      <c r="BG584" s="37">
        <v>0.18160000000000001</v>
      </c>
      <c r="BH584" s="125">
        <v>1075.9000000000001</v>
      </c>
      <c r="BI584" s="125">
        <v>14</v>
      </c>
      <c r="BJ584" s="125">
        <f t="shared" si="46"/>
        <v>1.3012361743656473</v>
      </c>
      <c r="BK584" s="125">
        <v>1078.5719999999999</v>
      </c>
      <c r="BL584" s="125">
        <v>13.773199999999999</v>
      </c>
      <c r="BM584" s="125">
        <f t="shared" si="47"/>
        <v>1.2769847539153623</v>
      </c>
      <c r="BN584" s="36">
        <v>1078.634</v>
      </c>
      <c r="BO584" s="36">
        <v>13.773099999999999</v>
      </c>
      <c r="BP584" s="125">
        <f t="shared" si="45"/>
        <v>1.276902081707048</v>
      </c>
      <c r="BQ584" s="125">
        <v>17.462900000000001</v>
      </c>
      <c r="BR584" s="125">
        <v>68.400000000000006</v>
      </c>
      <c r="BS584" s="125">
        <f t="shared" si="48"/>
        <v>0.40933278755628327</v>
      </c>
      <c r="BT584" s="125">
        <f t="shared" si="49"/>
        <v>-0.45751633986927942</v>
      </c>
    </row>
    <row r="585" spans="1:72">
      <c r="A585" s="37" t="s">
        <v>2927</v>
      </c>
      <c r="B585" s="37" t="s">
        <v>6064</v>
      </c>
      <c r="C585" s="37" t="s">
        <v>6065</v>
      </c>
      <c r="D585" s="37" t="s">
        <v>3813</v>
      </c>
      <c r="E585" s="37" t="s">
        <v>6066</v>
      </c>
      <c r="F585" s="37">
        <v>26.459</v>
      </c>
      <c r="G585" s="37" t="s">
        <v>2927</v>
      </c>
      <c r="J585" s="37">
        <v>1.8360000000000001</v>
      </c>
      <c r="K585" s="37">
        <v>2.5000000000000001E-2</v>
      </c>
      <c r="L585" s="37">
        <v>4.1000000000000002E-2</v>
      </c>
      <c r="M585" s="37">
        <v>0.1802</v>
      </c>
      <c r="N585" s="37">
        <v>1.6000000000000001E-3</v>
      </c>
      <c r="O585" s="37">
        <v>2.5999999999999999E-3</v>
      </c>
      <c r="P585" s="37">
        <v>0.50619000000000003</v>
      </c>
      <c r="Q585" s="37">
        <v>5.5493899999999998</v>
      </c>
      <c r="R585" s="37">
        <v>8.0068879999999995E-2</v>
      </c>
      <c r="S585" s="37">
        <v>7.5170000000000001E-2</v>
      </c>
      <c r="T585" s="37">
        <v>9.2000000000000003E-4</v>
      </c>
      <c r="U585" s="37">
        <v>1.1999999999999999E-3</v>
      </c>
      <c r="V585" s="37">
        <v>0.13919000000000001</v>
      </c>
      <c r="W585" s="37">
        <v>5.3999999999999999E-2</v>
      </c>
      <c r="X585" s="37">
        <v>1.6000000000000001E-3</v>
      </c>
      <c r="Y585" s="37">
        <v>3.2000000000000002E-3</v>
      </c>
      <c r="Z585" s="37">
        <v>1058.2</v>
      </c>
      <c r="AA585" s="37">
        <v>9.1</v>
      </c>
      <c r="AB585" s="37">
        <v>15</v>
      </c>
      <c r="AC585" s="37">
        <v>1068.0999999999999</v>
      </c>
      <c r="AD585" s="37">
        <v>8.9</v>
      </c>
      <c r="AE585" s="37">
        <v>14</v>
      </c>
      <c r="AF585" s="37">
        <v>1064</v>
      </c>
      <c r="AG585" s="37">
        <v>31</v>
      </c>
      <c r="AH585" s="37">
        <v>62</v>
      </c>
      <c r="AI585" s="37">
        <v>1071</v>
      </c>
      <c r="AJ585" s="37">
        <v>24</v>
      </c>
      <c r="AK585" s="37">
        <v>31</v>
      </c>
      <c r="AL585" s="37">
        <v>67.599999999999994</v>
      </c>
      <c r="AM585" s="37">
        <v>2.2999999999999998</v>
      </c>
      <c r="AN585" s="37">
        <v>27.59</v>
      </c>
      <c r="AO585" s="37">
        <v>0.9</v>
      </c>
      <c r="AP585" s="37">
        <v>2.4630000000000001</v>
      </c>
      <c r="AQ585" s="37">
        <v>2.9000000000000001E-2</v>
      </c>
      <c r="AR585" s="37">
        <v>60</v>
      </c>
      <c r="AS585" s="37">
        <v>110</v>
      </c>
      <c r="AT585" s="1">
        <v>241800</v>
      </c>
      <c r="AU585" s="1">
        <v>4700</v>
      </c>
      <c r="AV585" s="37">
        <v>17790</v>
      </c>
      <c r="AW585" s="37">
        <v>450</v>
      </c>
      <c r="BB585" s="1">
        <v>1296000</v>
      </c>
      <c r="BC585" s="1">
        <v>43000</v>
      </c>
      <c r="BD585" s="39" t="s">
        <v>2927</v>
      </c>
      <c r="BG585" s="37">
        <v>0.1802</v>
      </c>
      <c r="BH585" s="125">
        <v>1068.0999999999999</v>
      </c>
      <c r="BI585" s="125">
        <v>14</v>
      </c>
      <c r="BJ585" s="125">
        <f t="shared" si="46"/>
        <v>1.3107386948787567</v>
      </c>
      <c r="BK585" s="125">
        <v>1071.0039999999999</v>
      </c>
      <c r="BL585" s="125">
        <v>14.335100000000001</v>
      </c>
      <c r="BM585" s="125">
        <f t="shared" si="47"/>
        <v>1.3384730589241498</v>
      </c>
      <c r="BN585" s="36">
        <v>1071.066</v>
      </c>
      <c r="BO585" s="36">
        <v>14.335000000000001</v>
      </c>
      <c r="BP585" s="125">
        <f t="shared" si="45"/>
        <v>1.3383862432380451</v>
      </c>
      <c r="BQ585" s="125">
        <v>17.454000000000001</v>
      </c>
      <c r="BR585" s="125">
        <v>68.400000000000006</v>
      </c>
      <c r="BS585" s="125">
        <f t="shared" si="48"/>
        <v>0.4060089321965083</v>
      </c>
      <c r="BT585" s="125">
        <f t="shared" si="49"/>
        <v>-0.93555093555093283</v>
      </c>
    </row>
    <row r="586" spans="1:72">
      <c r="A586" s="37" t="s">
        <v>2932</v>
      </c>
      <c r="B586" s="37" t="s">
        <v>6067</v>
      </c>
      <c r="C586" s="37" t="s">
        <v>6068</v>
      </c>
      <c r="D586" s="37" t="s">
        <v>3813</v>
      </c>
      <c r="E586" s="37" t="s">
        <v>6069</v>
      </c>
      <c r="F586" s="37">
        <v>26.206</v>
      </c>
      <c r="G586" s="37" t="s">
        <v>2932</v>
      </c>
      <c r="J586" s="37">
        <v>1.845</v>
      </c>
      <c r="K586" s="37">
        <v>3.4000000000000002E-2</v>
      </c>
      <c r="L586" s="37">
        <v>4.7E-2</v>
      </c>
      <c r="M586" s="37">
        <v>0.1784</v>
      </c>
      <c r="N586" s="37">
        <v>1.8E-3</v>
      </c>
      <c r="O586" s="37">
        <v>2.5999999999999999E-3</v>
      </c>
      <c r="P586" s="37">
        <v>0.41889999999999999</v>
      </c>
      <c r="Q586" s="37">
        <v>5.6053810000000004</v>
      </c>
      <c r="R586" s="37">
        <v>8.1692769999999998E-2</v>
      </c>
      <c r="S586" s="37">
        <v>7.4800000000000005E-2</v>
      </c>
      <c r="T586" s="37">
        <v>1.1000000000000001E-3</v>
      </c>
      <c r="U586" s="37">
        <v>1.2999999999999999E-3</v>
      </c>
      <c r="V586" s="37">
        <v>0.1198</v>
      </c>
      <c r="W586" s="37">
        <v>5.5500000000000001E-2</v>
      </c>
      <c r="X586" s="37">
        <v>2.0999999999999999E-3</v>
      </c>
      <c r="Y586" s="37">
        <v>3.5000000000000001E-3</v>
      </c>
      <c r="Z586" s="37">
        <v>1061</v>
      </c>
      <c r="AA586" s="37">
        <v>12</v>
      </c>
      <c r="AB586" s="37">
        <v>17</v>
      </c>
      <c r="AC586" s="37">
        <v>1058.0999999999999</v>
      </c>
      <c r="AD586" s="37">
        <v>9.6999999999999993</v>
      </c>
      <c r="AE586" s="37">
        <v>14</v>
      </c>
      <c r="AF586" s="37">
        <v>1091</v>
      </c>
      <c r="AG586" s="37">
        <v>39</v>
      </c>
      <c r="AH586" s="37">
        <v>68</v>
      </c>
      <c r="AI586" s="37">
        <v>1066</v>
      </c>
      <c r="AJ586" s="37">
        <v>31</v>
      </c>
      <c r="AK586" s="37">
        <v>38</v>
      </c>
      <c r="AL586" s="37">
        <v>61.3</v>
      </c>
      <c r="AM586" s="37">
        <v>2.1</v>
      </c>
      <c r="AN586" s="37">
        <v>22</v>
      </c>
      <c r="AO586" s="37">
        <v>0.71</v>
      </c>
      <c r="AP586" s="37">
        <v>2.8119999999999998</v>
      </c>
      <c r="AQ586" s="37">
        <v>3.5000000000000003E-2</v>
      </c>
      <c r="AR586" s="37">
        <v>0</v>
      </c>
      <c r="AS586" s="37">
        <v>130</v>
      </c>
      <c r="AT586" s="1">
        <v>216400</v>
      </c>
      <c r="AU586" s="1">
        <v>4400</v>
      </c>
      <c r="AV586" s="37">
        <v>16050</v>
      </c>
      <c r="AW586" s="37">
        <v>370</v>
      </c>
      <c r="BB586" s="1">
        <v>1170000</v>
      </c>
      <c r="BC586" s="1">
        <v>40000</v>
      </c>
      <c r="BD586" s="39" t="s">
        <v>2932</v>
      </c>
      <c r="BG586" s="37">
        <v>0.1784</v>
      </c>
      <c r="BH586" s="125">
        <v>1058.0999999999999</v>
      </c>
      <c r="BI586" s="125">
        <v>14</v>
      </c>
      <c r="BJ586" s="125">
        <f t="shared" si="46"/>
        <v>1.3231263585672433</v>
      </c>
      <c r="BK586" s="125">
        <v>1061.671</v>
      </c>
      <c r="BL586" s="125">
        <v>14.3696</v>
      </c>
      <c r="BM586" s="125">
        <f t="shared" si="47"/>
        <v>1.3534889810496848</v>
      </c>
      <c r="BN586" s="36">
        <v>1061.7329999999999</v>
      </c>
      <c r="BO586" s="36">
        <v>14.3695</v>
      </c>
      <c r="BP586" s="125">
        <f t="shared" si="45"/>
        <v>1.3534005253674888</v>
      </c>
      <c r="BQ586" s="125">
        <v>17.4026</v>
      </c>
      <c r="BR586" s="125">
        <v>67.599999999999994</v>
      </c>
      <c r="BS586" s="125">
        <f t="shared" si="48"/>
        <v>0.35561877667140829</v>
      </c>
      <c r="BT586" s="125">
        <f t="shared" si="49"/>
        <v>0.27332704995288726</v>
      </c>
    </row>
    <row r="587" spans="1:72">
      <c r="A587" s="37" t="s">
        <v>2937</v>
      </c>
      <c r="B587" s="37" t="s">
        <v>6070</v>
      </c>
      <c r="C587" s="37" t="s">
        <v>6071</v>
      </c>
      <c r="D587" s="37" t="s">
        <v>3813</v>
      </c>
      <c r="E587" s="37" t="s">
        <v>6072</v>
      </c>
      <c r="F587" s="37">
        <v>27.811</v>
      </c>
      <c r="G587" s="37" t="s">
        <v>2937</v>
      </c>
      <c r="J587" s="37">
        <v>1.8220000000000001</v>
      </c>
      <c r="K587" s="37">
        <v>3.5000000000000003E-2</v>
      </c>
      <c r="L587" s="37">
        <v>4.7E-2</v>
      </c>
      <c r="M587" s="37">
        <v>0.1777</v>
      </c>
      <c r="N587" s="37">
        <v>1.2999999999999999E-3</v>
      </c>
      <c r="O587" s="37">
        <v>2.3E-3</v>
      </c>
      <c r="P587" s="37">
        <v>0.17348</v>
      </c>
      <c r="Q587" s="37">
        <v>5.6274620000000004</v>
      </c>
      <c r="R587" s="37">
        <v>7.2837159999999998E-2</v>
      </c>
      <c r="S587" s="37">
        <v>7.46E-2</v>
      </c>
      <c r="T587" s="37">
        <v>1.4E-3</v>
      </c>
      <c r="U587" s="37">
        <v>1.6000000000000001E-3</v>
      </c>
      <c r="V587" s="37">
        <v>0.23813000000000001</v>
      </c>
      <c r="W587" s="37">
        <v>5.2699999999999997E-2</v>
      </c>
      <c r="X587" s="37">
        <v>1.5E-3</v>
      </c>
      <c r="Y587" s="37">
        <v>3.0999999999999999E-3</v>
      </c>
      <c r="Z587" s="37">
        <v>1053</v>
      </c>
      <c r="AA587" s="37">
        <v>12</v>
      </c>
      <c r="AB587" s="37">
        <v>17</v>
      </c>
      <c r="AC587" s="37">
        <v>1054.0999999999999</v>
      </c>
      <c r="AD587" s="37">
        <v>7.1</v>
      </c>
      <c r="AE587" s="37">
        <v>13</v>
      </c>
      <c r="AF587" s="37">
        <v>1038</v>
      </c>
      <c r="AG587" s="37">
        <v>30</v>
      </c>
      <c r="AH587" s="37">
        <v>60</v>
      </c>
      <c r="AI587" s="37">
        <v>1052</v>
      </c>
      <c r="AJ587" s="37">
        <v>38</v>
      </c>
      <c r="AK587" s="37">
        <v>43</v>
      </c>
      <c r="AL587" s="37">
        <v>71.5</v>
      </c>
      <c r="AM587" s="37">
        <v>2.2999999999999998</v>
      </c>
      <c r="AN587" s="37">
        <v>29.44</v>
      </c>
      <c r="AO587" s="37">
        <v>0.91</v>
      </c>
      <c r="AP587" s="37">
        <v>2.4390000000000001</v>
      </c>
      <c r="AQ587" s="37">
        <v>2.1999999999999999E-2</v>
      </c>
      <c r="AR587" s="37">
        <v>161</v>
      </c>
      <c r="AS587" s="37">
        <v>84</v>
      </c>
      <c r="AT587" s="1">
        <v>249400</v>
      </c>
      <c r="AU587" s="1">
        <v>4000</v>
      </c>
      <c r="AV587" s="37">
        <v>18480</v>
      </c>
      <c r="AW587" s="37">
        <v>440</v>
      </c>
      <c r="BB587" s="1">
        <v>1358000</v>
      </c>
      <c r="BC587" s="1">
        <v>43000</v>
      </c>
      <c r="BD587" s="39" t="s">
        <v>2937</v>
      </c>
      <c r="BG587" s="37">
        <v>0.1777</v>
      </c>
      <c r="BH587" s="125">
        <v>1054.0999999999999</v>
      </c>
      <c r="BI587" s="125">
        <v>13</v>
      </c>
      <c r="BJ587" s="125">
        <f t="shared" si="46"/>
        <v>1.2332795749928851</v>
      </c>
      <c r="BK587" s="125">
        <v>1057.1110000000001</v>
      </c>
      <c r="BL587" s="125">
        <v>12.7218</v>
      </c>
      <c r="BM587" s="125">
        <f t="shared" si="47"/>
        <v>1.203449779635251</v>
      </c>
      <c r="BN587" s="36">
        <v>1057.173</v>
      </c>
      <c r="BO587" s="36">
        <v>12.7217</v>
      </c>
      <c r="BP587" s="125">
        <f t="shared" si="45"/>
        <v>1.2033697417546607</v>
      </c>
      <c r="BQ587" s="125">
        <v>17.472300000000001</v>
      </c>
      <c r="BR587" s="125">
        <v>61.3</v>
      </c>
      <c r="BS587" s="125">
        <f t="shared" si="48"/>
        <v>0.41000410004100041</v>
      </c>
      <c r="BT587" s="125">
        <f t="shared" si="49"/>
        <v>-0.10446343779675349</v>
      </c>
    </row>
    <row r="588" spans="1:72">
      <c r="A588" s="37" t="s">
        <v>2942</v>
      </c>
      <c r="B588" s="37" t="s">
        <v>6073</v>
      </c>
      <c r="C588" s="37" t="s">
        <v>6074</v>
      </c>
      <c r="D588" s="37" t="s">
        <v>3813</v>
      </c>
      <c r="E588" s="37" t="s">
        <v>6075</v>
      </c>
      <c r="F588" s="37">
        <v>26.803000000000001</v>
      </c>
      <c r="G588" s="37" t="s">
        <v>2942</v>
      </c>
      <c r="J588" s="37">
        <v>1.8540000000000001</v>
      </c>
      <c r="K588" s="37">
        <v>0.03</v>
      </c>
      <c r="L588" s="37">
        <v>4.3999999999999997E-2</v>
      </c>
      <c r="M588" s="37">
        <v>0.17799999999999999</v>
      </c>
      <c r="N588" s="37">
        <v>1.6000000000000001E-3</v>
      </c>
      <c r="O588" s="37">
        <v>2.5000000000000001E-3</v>
      </c>
      <c r="P588" s="37">
        <v>0.63763999999999998</v>
      </c>
      <c r="Q588" s="37">
        <v>5.6179779999999999</v>
      </c>
      <c r="R588" s="37">
        <v>7.8904180000000004E-2</v>
      </c>
      <c r="S588" s="37">
        <v>7.5399999999999995E-2</v>
      </c>
      <c r="T588" s="37">
        <v>1E-3</v>
      </c>
      <c r="U588" s="37">
        <v>1.1999999999999999E-3</v>
      </c>
      <c r="V588" s="37">
        <v>-8.4612999999999994E-2</v>
      </c>
      <c r="W588" s="37">
        <v>5.1900000000000002E-2</v>
      </c>
      <c r="X588" s="37">
        <v>1.5E-3</v>
      </c>
      <c r="Y588" s="37">
        <v>3.0999999999999999E-3</v>
      </c>
      <c r="Z588" s="37">
        <v>1064</v>
      </c>
      <c r="AA588" s="37">
        <v>11</v>
      </c>
      <c r="AB588" s="37">
        <v>16</v>
      </c>
      <c r="AC588" s="37">
        <v>1056.2</v>
      </c>
      <c r="AD588" s="37">
        <v>8.8000000000000007</v>
      </c>
      <c r="AE588" s="37">
        <v>14</v>
      </c>
      <c r="AF588" s="37">
        <v>1023</v>
      </c>
      <c r="AG588" s="37">
        <v>29</v>
      </c>
      <c r="AH588" s="37">
        <v>59</v>
      </c>
      <c r="AI588" s="37">
        <v>1082</v>
      </c>
      <c r="AJ588" s="37">
        <v>27</v>
      </c>
      <c r="AK588" s="37">
        <v>34</v>
      </c>
      <c r="AL588" s="37">
        <v>74.2</v>
      </c>
      <c r="AM588" s="37">
        <v>2.4</v>
      </c>
      <c r="AN588" s="37">
        <v>30.9</v>
      </c>
      <c r="AO588" s="37">
        <v>1</v>
      </c>
      <c r="AP588" s="37">
        <v>2.4209999999999998</v>
      </c>
      <c r="AQ588" s="37">
        <v>2.3E-2</v>
      </c>
      <c r="AR588" s="37">
        <v>80</v>
      </c>
      <c r="AS588" s="37">
        <v>110</v>
      </c>
      <c r="AT588" s="1">
        <v>258700</v>
      </c>
      <c r="AU588" s="1">
        <v>4900</v>
      </c>
      <c r="AV588" s="37">
        <v>19420</v>
      </c>
      <c r="AW588" s="37">
        <v>450</v>
      </c>
      <c r="BB588" s="1">
        <v>1402000</v>
      </c>
      <c r="BC588" s="1">
        <v>46000</v>
      </c>
      <c r="BD588" s="39" t="s">
        <v>2942</v>
      </c>
      <c r="BG588" s="37">
        <v>0.17799999999999999</v>
      </c>
      <c r="BH588" s="125">
        <v>1056.2</v>
      </c>
      <c r="BI588" s="125">
        <v>14</v>
      </c>
      <c r="BJ588" s="125">
        <f t="shared" si="46"/>
        <v>1.3255065328536262</v>
      </c>
      <c r="BK588" s="125">
        <v>1058.576</v>
      </c>
      <c r="BL588" s="125">
        <v>13.805199999999999</v>
      </c>
      <c r="BM588" s="125">
        <f t="shared" si="47"/>
        <v>1.304129320899019</v>
      </c>
      <c r="BN588" s="36">
        <v>1058.6389999999999</v>
      </c>
      <c r="BO588" s="36">
        <v>13.805</v>
      </c>
      <c r="BP588" s="125">
        <f t="shared" si="45"/>
        <v>1.3040328194974871</v>
      </c>
      <c r="BQ588" s="125">
        <v>17.489699999999999</v>
      </c>
      <c r="BR588" s="125">
        <v>71.5</v>
      </c>
      <c r="BS588" s="125">
        <f t="shared" si="48"/>
        <v>0.41305245766212312</v>
      </c>
      <c r="BT588" s="125">
        <f t="shared" si="49"/>
        <v>0.73308270676690768</v>
      </c>
    </row>
    <row r="589" spans="1:72">
      <c r="A589" s="37" t="s">
        <v>2947</v>
      </c>
      <c r="B589" s="37" t="s">
        <v>6076</v>
      </c>
      <c r="C589" s="37" t="s">
        <v>6077</v>
      </c>
      <c r="D589" s="37" t="s">
        <v>3853</v>
      </c>
      <c r="E589" s="37" t="s">
        <v>6078</v>
      </c>
      <c r="F589" s="37">
        <v>26.507000000000001</v>
      </c>
      <c r="G589" s="37" t="s">
        <v>2947</v>
      </c>
      <c r="J589" s="37">
        <v>1.827</v>
      </c>
      <c r="K589" s="37">
        <v>3.1E-2</v>
      </c>
      <c r="L589" s="37">
        <v>4.4999999999999998E-2</v>
      </c>
      <c r="M589" s="37">
        <v>0.17899999999999999</v>
      </c>
      <c r="N589" s="37">
        <v>1.5E-3</v>
      </c>
      <c r="O589" s="37">
        <v>2.5000000000000001E-3</v>
      </c>
      <c r="P589" s="37">
        <v>0.48842000000000002</v>
      </c>
      <c r="Q589" s="37">
        <v>5.5865919999999996</v>
      </c>
      <c r="R589" s="37">
        <v>7.8025029999999995E-2</v>
      </c>
      <c r="S589" s="37">
        <v>7.4200000000000002E-2</v>
      </c>
      <c r="T589" s="37">
        <v>1.1000000000000001E-3</v>
      </c>
      <c r="U589" s="37">
        <v>1.2999999999999999E-3</v>
      </c>
      <c r="V589" s="37">
        <v>-3.8736999999999999E-3</v>
      </c>
      <c r="W589" s="37">
        <v>5.3800000000000001E-2</v>
      </c>
      <c r="X589" s="37">
        <v>2E-3</v>
      </c>
      <c r="Y589" s="37">
        <v>3.3999999999999998E-3</v>
      </c>
      <c r="Z589" s="37">
        <v>1055</v>
      </c>
      <c r="AA589" s="37">
        <v>11</v>
      </c>
      <c r="AB589" s="37">
        <v>16</v>
      </c>
      <c r="AC589" s="37">
        <v>1063</v>
      </c>
      <c r="AD589" s="37">
        <v>8.8000000000000007</v>
      </c>
      <c r="AE589" s="37">
        <v>14</v>
      </c>
      <c r="AF589" s="37">
        <v>1059</v>
      </c>
      <c r="AG589" s="37">
        <v>38</v>
      </c>
      <c r="AH589" s="37">
        <v>65</v>
      </c>
      <c r="AI589" s="37">
        <v>1045</v>
      </c>
      <c r="AJ589" s="37">
        <v>30</v>
      </c>
      <c r="AK589" s="37">
        <v>36</v>
      </c>
      <c r="AL589" s="37">
        <v>70.2</v>
      </c>
      <c r="AM589" s="37">
        <v>2.4</v>
      </c>
      <c r="AN589" s="37">
        <v>29.7</v>
      </c>
      <c r="AO589" s="37">
        <v>1.2</v>
      </c>
      <c r="AP589" s="37">
        <v>2.4079999999999999</v>
      </c>
      <c r="AQ589" s="37">
        <v>2.4E-2</v>
      </c>
      <c r="AR589" s="37">
        <v>60</v>
      </c>
      <c r="AS589" s="37">
        <v>130</v>
      </c>
      <c r="AT589" s="1">
        <v>251700</v>
      </c>
      <c r="AU589" s="1">
        <v>5300</v>
      </c>
      <c r="AV589" s="37">
        <v>18490</v>
      </c>
      <c r="AW589" s="37">
        <v>540</v>
      </c>
      <c r="BB589" s="1">
        <v>1320000</v>
      </c>
      <c r="BC589" s="1">
        <v>45000</v>
      </c>
      <c r="BD589" s="39" t="s">
        <v>2947</v>
      </c>
      <c r="BG589" s="37">
        <v>0.17899999999999999</v>
      </c>
      <c r="BH589" s="125">
        <v>1063</v>
      </c>
      <c r="BI589" s="125">
        <v>14</v>
      </c>
      <c r="BJ589" s="125">
        <f t="shared" si="46"/>
        <v>1.3170272812793979</v>
      </c>
      <c r="BK589" s="125">
        <v>1064.27</v>
      </c>
      <c r="BL589" s="125">
        <v>13.7994</v>
      </c>
      <c r="BM589" s="125">
        <f t="shared" si="47"/>
        <v>1.2966070639969181</v>
      </c>
      <c r="BN589" s="36">
        <v>1064.3320000000001</v>
      </c>
      <c r="BO589" s="36">
        <v>13.799200000000001</v>
      </c>
      <c r="BP589" s="125">
        <f t="shared" si="45"/>
        <v>1.2965127422646316</v>
      </c>
      <c r="BQ589" s="125">
        <v>17.4694</v>
      </c>
      <c r="BR589" s="125">
        <v>74.2</v>
      </c>
      <c r="BS589" s="125">
        <f t="shared" si="48"/>
        <v>0.41528239202657807</v>
      </c>
      <c r="BT589" s="125">
        <f t="shared" si="49"/>
        <v>-0.75829383886256707</v>
      </c>
    </row>
    <row r="590" spans="1:72">
      <c r="A590" s="37" t="s">
        <v>2952</v>
      </c>
      <c r="B590" s="37" t="s">
        <v>6079</v>
      </c>
      <c r="C590" s="37" t="s">
        <v>6080</v>
      </c>
      <c r="D590" s="37" t="s">
        <v>3853</v>
      </c>
      <c r="E590" s="37" t="s">
        <v>6081</v>
      </c>
      <c r="F590" s="37">
        <v>26.468</v>
      </c>
      <c r="G590" s="37" t="s">
        <v>2952</v>
      </c>
      <c r="J590" s="37">
        <v>1.8240000000000001</v>
      </c>
      <c r="K590" s="37">
        <v>2.8000000000000001E-2</v>
      </c>
      <c r="L590" s="37">
        <v>4.2999999999999997E-2</v>
      </c>
      <c r="M590" s="37">
        <v>0.1782</v>
      </c>
      <c r="N590" s="37">
        <v>1.5E-3</v>
      </c>
      <c r="O590" s="37">
        <v>2.5000000000000001E-3</v>
      </c>
      <c r="P590" s="37">
        <v>0.37606000000000001</v>
      </c>
      <c r="Q590" s="37">
        <v>5.6116720000000004</v>
      </c>
      <c r="R590" s="37">
        <v>7.8727160000000004E-2</v>
      </c>
      <c r="S590" s="37">
        <v>7.3999999999999996E-2</v>
      </c>
      <c r="T590" s="37">
        <v>1.1000000000000001E-3</v>
      </c>
      <c r="U590" s="37">
        <v>1.2999999999999999E-3</v>
      </c>
      <c r="V590" s="37">
        <v>0.17132</v>
      </c>
      <c r="W590" s="37">
        <v>5.1799999999999999E-2</v>
      </c>
      <c r="X590" s="37">
        <v>1.8E-3</v>
      </c>
      <c r="Y590" s="37">
        <v>3.2000000000000002E-3</v>
      </c>
      <c r="Z590" s="37">
        <v>1054</v>
      </c>
      <c r="AA590" s="37">
        <v>10</v>
      </c>
      <c r="AB590" s="37">
        <v>15</v>
      </c>
      <c r="AC590" s="37">
        <v>1057</v>
      </c>
      <c r="AD590" s="37">
        <v>8.5</v>
      </c>
      <c r="AE590" s="37">
        <v>14</v>
      </c>
      <c r="AF590" s="37">
        <v>1021</v>
      </c>
      <c r="AG590" s="37">
        <v>34</v>
      </c>
      <c r="AH590" s="37">
        <v>62</v>
      </c>
      <c r="AI590" s="37">
        <v>1049</v>
      </c>
      <c r="AJ590" s="37">
        <v>27</v>
      </c>
      <c r="AK590" s="37">
        <v>33</v>
      </c>
      <c r="AL590" s="37">
        <v>68.8</v>
      </c>
      <c r="AM590" s="37">
        <v>2.6</v>
      </c>
      <c r="AN590" s="37">
        <v>27.8</v>
      </c>
      <c r="AO590" s="37">
        <v>1</v>
      </c>
      <c r="AP590" s="37">
        <v>2.4769999999999999</v>
      </c>
      <c r="AQ590" s="37">
        <v>2.7E-2</v>
      </c>
      <c r="AR590" s="37">
        <v>-122</v>
      </c>
      <c r="AS590" s="37">
        <v>83</v>
      </c>
      <c r="AT590" s="1">
        <v>241800</v>
      </c>
      <c r="AU590" s="1">
        <v>4700</v>
      </c>
      <c r="AV590" s="37">
        <v>17820</v>
      </c>
      <c r="AW590" s="37">
        <v>500</v>
      </c>
      <c r="BB590" s="1">
        <v>1287000</v>
      </c>
      <c r="BC590" s="1">
        <v>49000</v>
      </c>
      <c r="BD590" s="39" t="s">
        <v>2952</v>
      </c>
      <c r="BG590" s="37">
        <v>0.1782</v>
      </c>
      <c r="BH590" s="125">
        <v>1057</v>
      </c>
      <c r="BI590" s="125">
        <v>14</v>
      </c>
      <c r="BJ590" s="125">
        <f t="shared" si="46"/>
        <v>1.3245033112582782</v>
      </c>
      <c r="BK590" s="125">
        <v>1060.019</v>
      </c>
      <c r="BL590" s="125">
        <v>13.811299999999999</v>
      </c>
      <c r="BM590" s="125">
        <f t="shared" si="47"/>
        <v>1.3029294757924148</v>
      </c>
      <c r="BN590" s="36">
        <v>1060.0809999999999</v>
      </c>
      <c r="BO590" s="36">
        <v>13.811199999999999</v>
      </c>
      <c r="BP590" s="125">
        <f t="shared" si="45"/>
        <v>1.3028438392915258</v>
      </c>
      <c r="BQ590" s="125">
        <v>17.456199999999999</v>
      </c>
      <c r="BR590" s="125">
        <v>70.2</v>
      </c>
      <c r="BS590" s="125">
        <f t="shared" si="48"/>
        <v>0.40371417036737994</v>
      </c>
      <c r="BT590" s="125">
        <f t="shared" si="49"/>
        <v>-0.28462998102467552</v>
      </c>
    </row>
    <row r="591" spans="1:72">
      <c r="A591" s="37" t="s">
        <v>2957</v>
      </c>
      <c r="B591" s="37" t="s">
        <v>6082</v>
      </c>
      <c r="C591" s="37" t="s">
        <v>6083</v>
      </c>
      <c r="D591" s="37" t="s">
        <v>3853</v>
      </c>
      <c r="E591" s="37" t="s">
        <v>6084</v>
      </c>
      <c r="F591" s="37">
        <v>25.562000000000001</v>
      </c>
      <c r="G591" s="37" t="s">
        <v>2957</v>
      </c>
      <c r="J591" s="37">
        <v>1.8560000000000001</v>
      </c>
      <c r="K591" s="37">
        <v>3.3000000000000002E-2</v>
      </c>
      <c r="L591" s="37">
        <v>4.7E-2</v>
      </c>
      <c r="M591" s="37">
        <v>0.1797</v>
      </c>
      <c r="N591" s="37">
        <v>1.6999999999999999E-3</v>
      </c>
      <c r="O591" s="37">
        <v>2.5999999999999999E-3</v>
      </c>
      <c r="P591" s="37">
        <v>0.24873000000000001</v>
      </c>
      <c r="Q591" s="37">
        <v>5.5648299999999997</v>
      </c>
      <c r="R591" s="37">
        <v>8.0515069999999994E-2</v>
      </c>
      <c r="S591" s="37">
        <v>7.4499999999999997E-2</v>
      </c>
      <c r="T591" s="37">
        <v>1.2999999999999999E-3</v>
      </c>
      <c r="U591" s="37">
        <v>1.5E-3</v>
      </c>
      <c r="V591" s="37">
        <v>0.29987000000000003</v>
      </c>
      <c r="W591" s="37">
        <v>5.4100000000000002E-2</v>
      </c>
      <c r="X591" s="37">
        <v>1.6999999999999999E-3</v>
      </c>
      <c r="Y591" s="37">
        <v>3.3E-3</v>
      </c>
      <c r="Z591" s="37">
        <v>1065</v>
      </c>
      <c r="AA591" s="37">
        <v>12</v>
      </c>
      <c r="AB591" s="37">
        <v>17</v>
      </c>
      <c r="AC591" s="37">
        <v>1065.0999999999999</v>
      </c>
      <c r="AD591" s="37">
        <v>9.1</v>
      </c>
      <c r="AE591" s="37">
        <v>14</v>
      </c>
      <c r="AF591" s="37">
        <v>1064</v>
      </c>
      <c r="AG591" s="37">
        <v>32</v>
      </c>
      <c r="AH591" s="37">
        <v>63</v>
      </c>
      <c r="AI591" s="37">
        <v>1059</v>
      </c>
      <c r="AJ591" s="37">
        <v>34</v>
      </c>
      <c r="AK591" s="37">
        <v>39</v>
      </c>
      <c r="AL591" s="37">
        <v>64.099999999999994</v>
      </c>
      <c r="AM591" s="37">
        <v>2.4</v>
      </c>
      <c r="AN591" s="37">
        <v>25.07</v>
      </c>
      <c r="AO591" s="37">
        <v>0.9</v>
      </c>
      <c r="AP591" s="37">
        <v>2.56</v>
      </c>
      <c r="AQ591" s="37">
        <v>3.3000000000000002E-2</v>
      </c>
      <c r="AR591" s="37">
        <v>100</v>
      </c>
      <c r="AS591" s="37">
        <v>110</v>
      </c>
      <c r="AT591" s="1">
        <v>226700</v>
      </c>
      <c r="AU591" s="1">
        <v>4800</v>
      </c>
      <c r="AV591" s="37">
        <v>16740</v>
      </c>
      <c r="AW591" s="37">
        <v>410</v>
      </c>
      <c r="BB591" s="1">
        <v>1194000</v>
      </c>
      <c r="BC591" s="1">
        <v>44000</v>
      </c>
      <c r="BD591" s="39" t="s">
        <v>2957</v>
      </c>
      <c r="BG591" s="37">
        <v>0.1797</v>
      </c>
      <c r="BH591" s="125">
        <v>1065.0999999999999</v>
      </c>
      <c r="BI591" s="125">
        <v>14</v>
      </c>
      <c r="BJ591" s="125">
        <f t="shared" si="46"/>
        <v>1.31443056989954</v>
      </c>
      <c r="BK591" s="125">
        <v>1068.5350000000001</v>
      </c>
      <c r="BL591" s="125">
        <v>14.347799999999999</v>
      </c>
      <c r="BM591" s="125">
        <f t="shared" si="47"/>
        <v>1.3427543318655917</v>
      </c>
      <c r="BN591" s="36">
        <v>1068.597</v>
      </c>
      <c r="BO591" s="36">
        <v>14.3476</v>
      </c>
      <c r="BP591" s="125">
        <f t="shared" si="45"/>
        <v>1.3426577091270142</v>
      </c>
      <c r="BQ591" s="125">
        <v>17.428000000000001</v>
      </c>
      <c r="BR591" s="125">
        <v>68.8</v>
      </c>
      <c r="BS591" s="125">
        <f t="shared" si="48"/>
        <v>0.390625</v>
      </c>
      <c r="BT591" s="125">
        <f t="shared" si="49"/>
        <v>-9.3896713615038152E-3</v>
      </c>
    </row>
    <row r="592" spans="1:72">
      <c r="A592" s="37" t="s">
        <v>2962</v>
      </c>
      <c r="B592" s="37" t="s">
        <v>6085</v>
      </c>
      <c r="C592" s="37" t="s">
        <v>6086</v>
      </c>
      <c r="D592" s="37" t="s">
        <v>3853</v>
      </c>
      <c r="E592" s="37" t="s">
        <v>6087</v>
      </c>
      <c r="F592" s="37">
        <v>25.704999999999998</v>
      </c>
      <c r="G592" s="37" t="s">
        <v>2962</v>
      </c>
      <c r="J592" s="37">
        <v>1.8360000000000001</v>
      </c>
      <c r="K592" s="37">
        <v>2.3E-2</v>
      </c>
      <c r="L592" s="37">
        <v>0.04</v>
      </c>
      <c r="M592" s="37">
        <v>0.17810000000000001</v>
      </c>
      <c r="N592" s="37">
        <v>1.6000000000000001E-3</v>
      </c>
      <c r="O592" s="37">
        <v>2.5000000000000001E-3</v>
      </c>
      <c r="P592" s="37">
        <v>0.26948</v>
      </c>
      <c r="Q592" s="37">
        <v>5.6148230000000003</v>
      </c>
      <c r="R592" s="37">
        <v>7.88156E-2</v>
      </c>
      <c r="S592" s="37">
        <v>7.4099999999999999E-2</v>
      </c>
      <c r="T592" s="37">
        <v>1E-3</v>
      </c>
      <c r="U592" s="37">
        <v>1.1999999999999999E-3</v>
      </c>
      <c r="V592" s="37">
        <v>0.48352000000000001</v>
      </c>
      <c r="W592" s="37">
        <v>5.4699999999999999E-2</v>
      </c>
      <c r="X592" s="37">
        <v>1.5E-3</v>
      </c>
      <c r="Y592" s="37">
        <v>3.2000000000000002E-3</v>
      </c>
      <c r="Z592" s="37">
        <v>1058.2</v>
      </c>
      <c r="AA592" s="37">
        <v>8.3000000000000007</v>
      </c>
      <c r="AB592" s="37">
        <v>14</v>
      </c>
      <c r="AC592" s="37">
        <v>1056.4000000000001</v>
      </c>
      <c r="AD592" s="37">
        <v>8.8000000000000007</v>
      </c>
      <c r="AE592" s="37">
        <v>14</v>
      </c>
      <c r="AF592" s="37">
        <v>1076</v>
      </c>
      <c r="AG592" s="37">
        <v>29</v>
      </c>
      <c r="AH592" s="37">
        <v>61</v>
      </c>
      <c r="AI592" s="37">
        <v>1041</v>
      </c>
      <c r="AJ592" s="37">
        <v>27</v>
      </c>
      <c r="AK592" s="37">
        <v>34</v>
      </c>
      <c r="AL592" s="37">
        <v>79.400000000000006</v>
      </c>
      <c r="AM592" s="37">
        <v>2.8</v>
      </c>
      <c r="AN592" s="37">
        <v>33.1</v>
      </c>
      <c r="AO592" s="37">
        <v>1.1000000000000001</v>
      </c>
      <c r="AP592" s="37">
        <v>2.4039999999999999</v>
      </c>
      <c r="AQ592" s="37">
        <v>2.7E-2</v>
      </c>
      <c r="AR592" s="37">
        <v>240</v>
      </c>
      <c r="AS592" s="37">
        <v>120</v>
      </c>
      <c r="AT592" s="1">
        <v>280400</v>
      </c>
      <c r="AU592" s="1">
        <v>4700</v>
      </c>
      <c r="AV592" s="37">
        <v>20550</v>
      </c>
      <c r="AW592" s="37">
        <v>420</v>
      </c>
      <c r="BB592" s="1">
        <v>1472000</v>
      </c>
      <c r="BC592" s="1">
        <v>51000</v>
      </c>
      <c r="BD592" s="39" t="s">
        <v>2962</v>
      </c>
      <c r="BG592" s="37">
        <v>0.17810000000000001</v>
      </c>
      <c r="BH592" s="125">
        <v>1056.4000000000001</v>
      </c>
      <c r="BI592" s="125">
        <v>14</v>
      </c>
      <c r="BJ592" s="125">
        <f t="shared" si="46"/>
        <v>1.3252555850056795</v>
      </c>
      <c r="BK592" s="125">
        <v>1058.82</v>
      </c>
      <c r="BL592" s="125">
        <v>13.7974</v>
      </c>
      <c r="BM592" s="125">
        <f t="shared" si="47"/>
        <v>1.3030921214181825</v>
      </c>
      <c r="BN592" s="36">
        <v>1058.8820000000001</v>
      </c>
      <c r="BO592" s="36">
        <v>13.7973</v>
      </c>
      <c r="BP592" s="125">
        <f t="shared" si="45"/>
        <v>1.303006378425547</v>
      </c>
      <c r="BQ592" s="125">
        <v>17.519300000000001</v>
      </c>
      <c r="BR592" s="125">
        <v>64.099999999999994</v>
      </c>
      <c r="BS592" s="125">
        <f t="shared" si="48"/>
        <v>0.41597337770382697</v>
      </c>
      <c r="BT592" s="125">
        <f t="shared" si="49"/>
        <v>0.17010017010016254</v>
      </c>
    </row>
    <row r="593" spans="1:72">
      <c r="A593" s="37" t="s">
        <v>6088</v>
      </c>
      <c r="B593" s="37" t="s">
        <v>6089</v>
      </c>
      <c r="C593" s="37" t="s">
        <v>6090</v>
      </c>
      <c r="D593" s="37" t="s">
        <v>3853</v>
      </c>
      <c r="E593" s="37" t="s">
        <v>6091</v>
      </c>
      <c r="F593" s="37">
        <v>26.431000000000001</v>
      </c>
      <c r="G593" s="37" t="s">
        <v>6088</v>
      </c>
      <c r="J593" s="37">
        <v>1.86</v>
      </c>
      <c r="K593" s="37">
        <v>2.5999999999999999E-2</v>
      </c>
      <c r="L593" s="37">
        <v>4.2000000000000003E-2</v>
      </c>
      <c r="M593" s="37">
        <v>0.1779</v>
      </c>
      <c r="N593" s="37">
        <v>1.4E-3</v>
      </c>
      <c r="O593" s="37">
        <v>2.3999999999999998E-3</v>
      </c>
      <c r="P593" s="37">
        <v>0.40631</v>
      </c>
      <c r="Q593" s="37">
        <v>5.6211349999999998</v>
      </c>
      <c r="R593" s="37">
        <v>7.5833189999999995E-2</v>
      </c>
      <c r="S593" s="37">
        <v>7.5190000000000007E-2</v>
      </c>
      <c r="T593" s="37">
        <v>9.3999999999999997E-4</v>
      </c>
      <c r="U593" s="37">
        <v>1.1999999999999999E-3</v>
      </c>
      <c r="V593" s="37">
        <v>0.19692000000000001</v>
      </c>
      <c r="W593" s="37">
        <v>5.2900000000000003E-2</v>
      </c>
      <c r="X593" s="37">
        <v>1.6999999999999999E-3</v>
      </c>
      <c r="Y593" s="37">
        <v>3.2000000000000002E-3</v>
      </c>
      <c r="Z593" s="37">
        <v>1068.4000000000001</v>
      </c>
      <c r="AA593" s="37">
        <v>8.9</v>
      </c>
      <c r="AB593" s="37">
        <v>14</v>
      </c>
      <c r="AC593" s="37">
        <v>1055.7</v>
      </c>
      <c r="AD593" s="37">
        <v>7.7</v>
      </c>
      <c r="AE593" s="37">
        <v>13</v>
      </c>
      <c r="AF593" s="37">
        <v>1041</v>
      </c>
      <c r="AG593" s="37">
        <v>33</v>
      </c>
      <c r="AH593" s="37">
        <v>62</v>
      </c>
      <c r="AI593" s="37">
        <v>1077</v>
      </c>
      <c r="AJ593" s="37">
        <v>27</v>
      </c>
      <c r="AK593" s="37">
        <v>34</v>
      </c>
      <c r="AL593" s="37">
        <v>71.7</v>
      </c>
      <c r="AM593" s="37">
        <v>2.5</v>
      </c>
      <c r="AN593" s="37">
        <v>29.5</v>
      </c>
      <c r="AO593" s="37">
        <v>1.1000000000000001</v>
      </c>
      <c r="AP593" s="37">
        <v>2.427</v>
      </c>
      <c r="AQ593" s="37">
        <v>1.7999999999999999E-2</v>
      </c>
      <c r="AR593" s="37">
        <v>-90</v>
      </c>
      <c r="AS593" s="37">
        <v>89</v>
      </c>
      <c r="AT593" s="1">
        <v>249700</v>
      </c>
      <c r="AU593" s="1">
        <v>4400</v>
      </c>
      <c r="AV593" s="37">
        <v>18440</v>
      </c>
      <c r="AW593" s="37">
        <v>370</v>
      </c>
      <c r="BB593" s="1">
        <v>1324000</v>
      </c>
      <c r="BC593" s="1">
        <v>46000</v>
      </c>
      <c r="BD593" s="39" t="s">
        <v>6088</v>
      </c>
      <c r="BG593" s="37">
        <v>0.1779</v>
      </c>
      <c r="BH593" s="125">
        <v>1055.7</v>
      </c>
      <c r="BI593" s="125">
        <v>13</v>
      </c>
      <c r="BJ593" s="125">
        <f t="shared" si="46"/>
        <v>1.2314104385715638</v>
      </c>
      <c r="BK593" s="125">
        <v>1058.1880000000001</v>
      </c>
      <c r="BL593" s="125">
        <v>13.2645</v>
      </c>
      <c r="BM593" s="125">
        <f t="shared" si="47"/>
        <v>1.253510718322264</v>
      </c>
      <c r="BN593" s="36">
        <v>1058.25</v>
      </c>
      <c r="BO593" s="36">
        <v>13.2644</v>
      </c>
      <c r="BP593" s="125">
        <f t="shared" si="45"/>
        <v>1.2534278289629104</v>
      </c>
      <c r="BQ593" s="125">
        <v>17.4742</v>
      </c>
      <c r="BR593" s="125">
        <v>79.400000000000006</v>
      </c>
      <c r="BS593" s="125">
        <f t="shared" si="48"/>
        <v>0.41203131437989288</v>
      </c>
      <c r="BT593" s="125">
        <f t="shared" si="49"/>
        <v>1.1886933732684457</v>
      </c>
    </row>
    <row r="594" spans="1:72">
      <c r="A594" s="37" t="s">
        <v>6092</v>
      </c>
      <c r="B594" s="37" t="s">
        <v>6093</v>
      </c>
      <c r="C594" s="37" t="s">
        <v>6094</v>
      </c>
      <c r="D594" s="37" t="s">
        <v>3853</v>
      </c>
      <c r="E594" s="37" t="s">
        <v>6095</v>
      </c>
      <c r="F594" s="37">
        <v>25.777000000000001</v>
      </c>
      <c r="G594" s="37" t="s">
        <v>6092</v>
      </c>
      <c r="J594" s="37">
        <v>1.8080000000000001</v>
      </c>
      <c r="K594" s="37">
        <v>3.2000000000000001E-2</v>
      </c>
      <c r="L594" s="37">
        <v>4.4999999999999998E-2</v>
      </c>
      <c r="M594" s="37">
        <v>0.17630000000000001</v>
      </c>
      <c r="N594" s="37">
        <v>1.5E-3</v>
      </c>
      <c r="O594" s="37">
        <v>2.5000000000000001E-3</v>
      </c>
      <c r="P594" s="37">
        <v>8.6860999999999994E-2</v>
      </c>
      <c r="Q594" s="37">
        <v>5.6721500000000002</v>
      </c>
      <c r="R594" s="37">
        <v>8.0433210000000005E-2</v>
      </c>
      <c r="S594" s="37">
        <v>7.4899999999999994E-2</v>
      </c>
      <c r="T594" s="37">
        <v>1.4E-3</v>
      </c>
      <c r="U594" s="37">
        <v>1.6000000000000001E-3</v>
      </c>
      <c r="V594" s="37">
        <v>0.35732000000000003</v>
      </c>
      <c r="W594" s="37">
        <v>5.3999999999999999E-2</v>
      </c>
      <c r="X594" s="37">
        <v>2.0999999999999999E-3</v>
      </c>
      <c r="Y594" s="37">
        <v>3.5000000000000001E-3</v>
      </c>
      <c r="Z594" s="37">
        <v>1050</v>
      </c>
      <c r="AA594" s="37">
        <v>12</v>
      </c>
      <c r="AB594" s="37">
        <v>17</v>
      </c>
      <c r="AC594" s="37">
        <v>1046.5</v>
      </c>
      <c r="AD594" s="37">
        <v>8.4</v>
      </c>
      <c r="AE594" s="37">
        <v>13</v>
      </c>
      <c r="AF594" s="37">
        <v>1062</v>
      </c>
      <c r="AG594" s="37">
        <v>41</v>
      </c>
      <c r="AH594" s="37">
        <v>67</v>
      </c>
      <c r="AI594" s="37">
        <v>1063</v>
      </c>
      <c r="AJ594" s="37">
        <v>38</v>
      </c>
      <c r="AK594" s="37">
        <v>43</v>
      </c>
      <c r="AL594" s="37">
        <v>43</v>
      </c>
      <c r="AM594" s="37">
        <v>1.5</v>
      </c>
      <c r="AN594" s="37">
        <v>13.58</v>
      </c>
      <c r="AO594" s="37">
        <v>0.48</v>
      </c>
      <c r="AP594" s="37">
        <v>3.1619999999999999</v>
      </c>
      <c r="AQ594" s="37">
        <v>3.6999999999999998E-2</v>
      </c>
      <c r="AR594" s="37">
        <v>-20</v>
      </c>
      <c r="AS594" s="37">
        <v>100</v>
      </c>
      <c r="AT594" s="1">
        <v>148300</v>
      </c>
      <c r="AU594" s="1">
        <v>2900</v>
      </c>
      <c r="AV594" s="37">
        <v>10850</v>
      </c>
      <c r="AW594" s="37">
        <v>260</v>
      </c>
      <c r="BB594" s="1">
        <v>789000</v>
      </c>
      <c r="BC594" s="1">
        <v>28000</v>
      </c>
      <c r="BD594" s="39" t="s">
        <v>6092</v>
      </c>
      <c r="BG594" s="37">
        <v>0.17630000000000001</v>
      </c>
      <c r="BH594" s="125">
        <v>1046.5</v>
      </c>
      <c r="BI594" s="125">
        <v>13</v>
      </c>
      <c r="BJ594" s="125">
        <f t="shared" si="46"/>
        <v>1.2422360248447204</v>
      </c>
      <c r="BK594" s="125">
        <v>1051.8109999999999</v>
      </c>
      <c r="BL594" s="125">
        <v>13.9039</v>
      </c>
      <c r="BM594" s="125">
        <f t="shared" si="47"/>
        <v>1.3219009879151293</v>
      </c>
      <c r="BN594" s="36">
        <v>1051.873</v>
      </c>
      <c r="BO594" s="36">
        <v>13.903700000000001</v>
      </c>
      <c r="BP594" s="125">
        <f t="shared" si="45"/>
        <v>1.3218040580944657</v>
      </c>
      <c r="BQ594" s="125">
        <v>17.2395</v>
      </c>
      <c r="BR594" s="125">
        <v>71.7</v>
      </c>
      <c r="BS594" s="125">
        <f t="shared" si="48"/>
        <v>0.31625553447185328</v>
      </c>
      <c r="BT594" s="125">
        <f t="shared" si="49"/>
        <v>0.33333333333332993</v>
      </c>
    </row>
    <row r="595" spans="1:72">
      <c r="BJ595" s="125" t="e">
        <f t="shared" si="46"/>
        <v>#DIV/0!</v>
      </c>
      <c r="BM595" s="125" t="e">
        <f t="shared" si="47"/>
        <v>#DIV/0!</v>
      </c>
      <c r="BR595" s="125">
        <v>43</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592"/>
  <sheetViews>
    <sheetView workbookViewId="0">
      <selection activeCell="I17" sqref="I17"/>
    </sheetView>
  </sheetViews>
  <sheetFormatPr defaultColWidth="8.88671875" defaultRowHeight="14.4"/>
  <cols>
    <col min="1" max="8" width="8.88671875" style="37"/>
    <col min="9" max="9" width="18" style="174" bestFit="1" customWidth="1"/>
    <col min="10" max="10" width="13.6640625" style="174" bestFit="1" customWidth="1"/>
    <col min="11" max="11" width="8.88671875" style="174"/>
    <col min="12" max="53" width="8.88671875" style="37"/>
    <col min="54" max="54" width="18" style="37" bestFit="1" customWidth="1"/>
    <col min="55" max="55" width="13.6640625" style="37" bestFit="1" customWidth="1"/>
    <col min="56" max="56" width="8.88671875" style="37"/>
    <col min="57" max="57" width="11.6640625" style="37" bestFit="1" customWidth="1"/>
    <col min="58" max="58" width="14.88671875" style="125" bestFit="1" customWidth="1"/>
    <col min="59" max="59" width="22.6640625" style="125" bestFit="1" customWidth="1"/>
    <col min="60" max="60" width="22.6640625" style="125" customWidth="1"/>
    <col min="61" max="61" width="12.109375" style="125" bestFit="1" customWidth="1"/>
    <col min="62" max="62" width="16.109375" style="125" bestFit="1" customWidth="1"/>
    <col min="63" max="63" width="16.109375" style="125" customWidth="1"/>
    <col min="64" max="64" width="16" style="36" bestFit="1" customWidth="1"/>
    <col min="65" max="65" width="20" style="36" bestFit="1" customWidth="1"/>
    <col min="66" max="66" width="8" style="125" bestFit="1" customWidth="1"/>
    <col min="67" max="67" width="13.88671875" style="125" bestFit="1" customWidth="1"/>
    <col min="68" max="70" width="8.88671875" style="125"/>
    <col min="71" max="16384" width="8.88671875" style="37"/>
  </cols>
  <sheetData>
    <row r="1" spans="1:70">
      <c r="B1" s="37" t="s">
        <v>0</v>
      </c>
      <c r="C1" s="37" t="s">
        <v>1</v>
      </c>
      <c r="D1" s="37" t="s">
        <v>2</v>
      </c>
      <c r="E1" s="37" t="s">
        <v>3</v>
      </c>
      <c r="F1" s="37" t="s">
        <v>4</v>
      </c>
      <c r="G1" s="37" t="s">
        <v>5</v>
      </c>
      <c r="H1" s="37" t="s">
        <v>6096</v>
      </c>
      <c r="I1" s="174" t="s">
        <v>2972</v>
      </c>
      <c r="J1" s="174" t="s">
        <v>3809</v>
      </c>
      <c r="K1" s="174" t="s">
        <v>3810</v>
      </c>
      <c r="L1" s="37" t="s">
        <v>6</v>
      </c>
      <c r="M1" s="37" t="s">
        <v>7</v>
      </c>
      <c r="N1" s="37" t="s">
        <v>8</v>
      </c>
      <c r="O1" s="37" t="s">
        <v>9</v>
      </c>
      <c r="P1" s="37" t="s">
        <v>10</v>
      </c>
      <c r="Q1" s="37" t="s">
        <v>11</v>
      </c>
      <c r="R1" s="37" t="s">
        <v>12</v>
      </c>
      <c r="S1" s="37" t="s">
        <v>13</v>
      </c>
      <c r="T1" s="37" t="s">
        <v>14</v>
      </c>
      <c r="U1" s="37" t="s">
        <v>15</v>
      </c>
      <c r="V1" s="37" t="s">
        <v>16</v>
      </c>
      <c r="W1" s="37" t="s">
        <v>17</v>
      </c>
      <c r="X1" s="37" t="s">
        <v>18</v>
      </c>
      <c r="Y1" s="37" t="s">
        <v>19</v>
      </c>
      <c r="Z1" s="37" t="s">
        <v>20</v>
      </c>
      <c r="AA1" s="37" t="s">
        <v>21</v>
      </c>
      <c r="AB1" s="37" t="s">
        <v>22</v>
      </c>
      <c r="AC1" s="37" t="s">
        <v>23</v>
      </c>
      <c r="AD1" s="37" t="s">
        <v>24</v>
      </c>
      <c r="AE1" s="37" t="s">
        <v>25</v>
      </c>
      <c r="AF1" s="37" t="s">
        <v>26</v>
      </c>
      <c r="AG1" s="37" t="s">
        <v>27</v>
      </c>
      <c r="AH1" s="37" t="s">
        <v>28</v>
      </c>
      <c r="AI1" s="37" t="s">
        <v>29</v>
      </c>
      <c r="AJ1" s="37" t="s">
        <v>30</v>
      </c>
      <c r="AK1" s="37" t="s">
        <v>31</v>
      </c>
      <c r="AL1" s="37" t="s">
        <v>32</v>
      </c>
      <c r="AM1" s="37" t="s">
        <v>33</v>
      </c>
      <c r="AN1" s="37" t="s">
        <v>34</v>
      </c>
      <c r="AO1" s="37" t="s">
        <v>35</v>
      </c>
      <c r="AP1" s="37" t="s">
        <v>36</v>
      </c>
      <c r="AQ1" s="37" t="s">
        <v>37</v>
      </c>
      <c r="AR1" s="37" t="s">
        <v>38</v>
      </c>
      <c r="AS1" s="37" t="s">
        <v>39</v>
      </c>
      <c r="AT1" s="37" t="s">
        <v>40</v>
      </c>
      <c r="AU1" s="37" t="s">
        <v>41</v>
      </c>
      <c r="AV1" s="37" t="s">
        <v>42</v>
      </c>
      <c r="AW1" s="37" t="s">
        <v>43</v>
      </c>
      <c r="AX1" s="37" t="s">
        <v>44</v>
      </c>
      <c r="AY1" s="37" t="s">
        <v>45</v>
      </c>
      <c r="AZ1" s="37" t="s">
        <v>50</v>
      </c>
      <c r="BA1" s="37" t="s">
        <v>51</v>
      </c>
      <c r="BB1" s="37" t="s">
        <v>5</v>
      </c>
      <c r="BC1" s="37" t="s">
        <v>3809</v>
      </c>
      <c r="BD1" s="37" t="s">
        <v>3810</v>
      </c>
      <c r="BE1" s="37" t="s">
        <v>9</v>
      </c>
      <c r="BF1" s="125" t="s">
        <v>25</v>
      </c>
      <c r="BG1" s="125" t="s">
        <v>27</v>
      </c>
      <c r="BH1" s="125" t="s">
        <v>3092</v>
      </c>
      <c r="BI1" s="125" t="s">
        <v>2967</v>
      </c>
      <c r="BJ1" s="125" t="s">
        <v>2968</v>
      </c>
      <c r="BK1" s="125" t="s">
        <v>3092</v>
      </c>
      <c r="BL1" s="36" t="s">
        <v>2969</v>
      </c>
      <c r="BM1" s="36" t="s">
        <v>2970</v>
      </c>
      <c r="BN1" s="125" t="s">
        <v>2971</v>
      </c>
      <c r="BO1" s="125" t="s">
        <v>34</v>
      </c>
      <c r="BP1" s="125" t="s">
        <v>3092</v>
      </c>
      <c r="BQ1" s="125" t="s">
        <v>3093</v>
      </c>
      <c r="BR1" s="125" t="s">
        <v>2978</v>
      </c>
    </row>
    <row r="2" spans="1:70">
      <c r="A2" s="37" t="s">
        <v>52</v>
      </c>
      <c r="B2" s="37" t="s">
        <v>6097</v>
      </c>
      <c r="C2" s="37" t="s">
        <v>6098</v>
      </c>
      <c r="D2" s="37" t="s">
        <v>3853</v>
      </c>
      <c r="E2" s="37" t="s">
        <v>6099</v>
      </c>
      <c r="F2" s="37">
        <v>26.481000000000002</v>
      </c>
      <c r="G2" s="37" t="s">
        <v>6100</v>
      </c>
      <c r="H2" s="37">
        <v>1</v>
      </c>
      <c r="I2" s="174" t="s">
        <v>6100</v>
      </c>
      <c r="L2" s="37">
        <v>32.619999999999997</v>
      </c>
      <c r="M2" s="37">
        <v>0.69</v>
      </c>
      <c r="N2" s="37">
        <v>0.83</v>
      </c>
      <c r="O2" s="37">
        <v>0.26129999999999998</v>
      </c>
      <c r="P2" s="37">
        <v>5.7999999999999996E-3</v>
      </c>
      <c r="Q2" s="37">
        <v>6.4000000000000003E-3</v>
      </c>
      <c r="R2" s="37">
        <v>0.93457999999999997</v>
      </c>
      <c r="S2" s="37">
        <v>3.8270189999999999</v>
      </c>
      <c r="T2" s="37">
        <v>9.3734860000000003E-2</v>
      </c>
      <c r="U2" s="37">
        <v>0.90610000000000002</v>
      </c>
      <c r="V2" s="37">
        <v>6.8999999999999999E-3</v>
      </c>
      <c r="W2" s="37">
        <v>6.8999999999999999E-3</v>
      </c>
      <c r="X2" s="37">
        <v>0.24689</v>
      </c>
      <c r="Y2" s="37">
        <v>0.56299999999999994</v>
      </c>
      <c r="Z2" s="37">
        <v>1.0999999999999999E-2</v>
      </c>
      <c r="AA2" s="37">
        <v>2.9000000000000001E-2</v>
      </c>
      <c r="AB2" s="37">
        <v>3570</v>
      </c>
      <c r="AC2" s="37">
        <v>22</v>
      </c>
      <c r="AD2" s="37">
        <v>25</v>
      </c>
      <c r="AE2" s="37">
        <v>1496</v>
      </c>
      <c r="AF2" s="37">
        <v>30</v>
      </c>
      <c r="AG2" s="37">
        <v>33</v>
      </c>
      <c r="AH2" s="37">
        <v>9020</v>
      </c>
      <c r="AI2" s="37">
        <v>140</v>
      </c>
      <c r="AJ2" s="37">
        <v>360</v>
      </c>
      <c r="AK2" s="37">
        <v>5203</v>
      </c>
      <c r="AL2" s="37">
        <v>16</v>
      </c>
      <c r="AM2" s="37">
        <v>16</v>
      </c>
      <c r="AN2" s="37">
        <v>28.7</v>
      </c>
      <c r="AO2" s="37">
        <v>1.2</v>
      </c>
      <c r="AP2" s="37">
        <v>33.5</v>
      </c>
      <c r="AQ2" s="37">
        <v>1.5</v>
      </c>
      <c r="AR2" s="37">
        <v>0.874</v>
      </c>
      <c r="AS2" s="37">
        <v>0.01</v>
      </c>
      <c r="AT2" s="37">
        <v>8310</v>
      </c>
      <c r="AU2" s="37">
        <v>450</v>
      </c>
      <c r="AV2" s="1">
        <v>141300</v>
      </c>
      <c r="AW2" s="1">
        <v>6000</v>
      </c>
      <c r="AX2" s="1">
        <v>126200</v>
      </c>
      <c r="AY2" s="1">
        <v>5300</v>
      </c>
      <c r="AZ2" s="1">
        <v>513000</v>
      </c>
      <c r="BA2" s="1">
        <v>21000</v>
      </c>
      <c r="BB2" s="37" t="s">
        <v>6100</v>
      </c>
      <c r="BE2" s="37">
        <v>0.26129999999999998</v>
      </c>
      <c r="BF2" s="125">
        <v>1496</v>
      </c>
      <c r="BG2" s="125">
        <v>33</v>
      </c>
      <c r="BH2" s="125">
        <f>BG2/BF2*100</f>
        <v>2.2058823529411766</v>
      </c>
      <c r="BI2" s="125">
        <v>1505.741</v>
      </c>
      <c r="BJ2" s="125">
        <v>30.516200000000001</v>
      </c>
      <c r="BK2" s="125">
        <f>BJ2/BI2*100</f>
        <v>2.0266566428090891</v>
      </c>
      <c r="BL2" s="36">
        <v>1505.799</v>
      </c>
      <c r="BM2" s="36">
        <v>30.515899999999998</v>
      </c>
      <c r="BN2" s="125">
        <v>17.308</v>
      </c>
      <c r="BO2" s="125">
        <v>28.7</v>
      </c>
      <c r="BP2" s="125">
        <f>BM2/BL2*100</f>
        <v>2.0265586575631942</v>
      </c>
      <c r="BQ2" s="125">
        <f t="shared" ref="BQ2:BQ23" si="0">1/AR2</f>
        <v>1.1441647597254005</v>
      </c>
      <c r="BR2" s="125">
        <f t="shared" ref="BR2:BR23" si="1">(1-(AE2)/(AB2))*100</f>
        <v>58.095238095238088</v>
      </c>
    </row>
    <row r="3" spans="1:70">
      <c r="A3" s="37" t="s">
        <v>58</v>
      </c>
      <c r="B3" s="37" t="s">
        <v>6101</v>
      </c>
      <c r="C3" s="37" t="s">
        <v>6102</v>
      </c>
      <c r="D3" s="37" t="s">
        <v>3853</v>
      </c>
      <c r="E3" s="37" t="s">
        <v>6103</v>
      </c>
      <c r="F3" s="37">
        <v>26.498999999999999</v>
      </c>
      <c r="G3" s="37" t="s">
        <v>6104</v>
      </c>
      <c r="H3" s="37">
        <v>2</v>
      </c>
      <c r="I3" s="174" t="s">
        <v>6104</v>
      </c>
      <c r="L3" s="37">
        <v>33.119999999999997</v>
      </c>
      <c r="M3" s="37">
        <v>0.66</v>
      </c>
      <c r="N3" s="37">
        <v>0.78</v>
      </c>
      <c r="O3" s="37">
        <v>0.26240000000000002</v>
      </c>
      <c r="P3" s="37">
        <v>4.3E-3</v>
      </c>
      <c r="Q3" s="37">
        <v>5.0000000000000001E-3</v>
      </c>
      <c r="R3" s="37">
        <v>0.90197000000000005</v>
      </c>
      <c r="S3" s="37">
        <v>3.8109760000000001</v>
      </c>
      <c r="T3" s="37">
        <v>7.2617680000000004E-2</v>
      </c>
      <c r="U3" s="37">
        <v>0.91269999999999996</v>
      </c>
      <c r="V3" s="37">
        <v>8.0999999999999996E-3</v>
      </c>
      <c r="W3" s="37">
        <v>8.0999999999999996E-3</v>
      </c>
      <c r="X3" s="37">
        <v>2.3777E-3</v>
      </c>
      <c r="Y3" s="37">
        <v>0.56720000000000004</v>
      </c>
      <c r="Z3" s="37">
        <v>8.9999999999999993E-3</v>
      </c>
      <c r="AA3" s="37">
        <v>2.5999999999999999E-2</v>
      </c>
      <c r="AB3" s="37">
        <v>3586</v>
      </c>
      <c r="AC3" s="37">
        <v>19</v>
      </c>
      <c r="AD3" s="37">
        <v>23</v>
      </c>
      <c r="AE3" s="37">
        <v>1506</v>
      </c>
      <c r="AF3" s="37">
        <v>23</v>
      </c>
      <c r="AG3" s="37">
        <v>26</v>
      </c>
      <c r="AH3" s="37">
        <v>9080</v>
      </c>
      <c r="AI3" s="37">
        <v>120</v>
      </c>
      <c r="AJ3" s="37">
        <v>330</v>
      </c>
      <c r="AK3" s="37">
        <v>5217</v>
      </c>
      <c r="AL3" s="37">
        <v>18</v>
      </c>
      <c r="AM3" s="37">
        <v>18</v>
      </c>
      <c r="AN3" s="37">
        <v>25.1</v>
      </c>
      <c r="AO3" s="37">
        <v>1.1000000000000001</v>
      </c>
      <c r="AP3" s="37">
        <v>28.3</v>
      </c>
      <c r="AQ3" s="37">
        <v>1.3</v>
      </c>
      <c r="AR3" s="37">
        <v>0.88660000000000005</v>
      </c>
      <c r="AS3" s="37">
        <v>9.7999999999999997E-3</v>
      </c>
      <c r="AT3" s="37">
        <v>8210</v>
      </c>
      <c r="AU3" s="37">
        <v>570</v>
      </c>
      <c r="AV3" s="1">
        <v>139300</v>
      </c>
      <c r="AW3" s="1">
        <v>5800</v>
      </c>
      <c r="AX3" s="1">
        <v>124300</v>
      </c>
      <c r="AY3" s="1">
        <v>5400</v>
      </c>
      <c r="AZ3" s="1">
        <v>505000</v>
      </c>
      <c r="BA3" s="1">
        <v>21000</v>
      </c>
      <c r="BB3" s="37" t="s">
        <v>6104</v>
      </c>
      <c r="BE3" s="37">
        <v>0.26240000000000002</v>
      </c>
      <c r="BF3" s="125">
        <v>1506</v>
      </c>
      <c r="BG3" s="125">
        <v>26</v>
      </c>
      <c r="BH3" s="125">
        <f t="shared" ref="BH3:BH66" si="2">BG3/BF3*100</f>
        <v>1.7264276228419653</v>
      </c>
      <c r="BI3" s="125">
        <v>1510.3009999999999</v>
      </c>
      <c r="BJ3" s="125">
        <v>23.803899999999999</v>
      </c>
      <c r="BK3" s="125">
        <f t="shared" ref="BK3:BK66" si="3">BJ3/BI3*100</f>
        <v>1.5761030417115529</v>
      </c>
      <c r="BL3" s="36">
        <v>1510.3589999999999</v>
      </c>
      <c r="BM3" s="36">
        <v>23.803699999999999</v>
      </c>
      <c r="BN3" s="125">
        <v>17.2502</v>
      </c>
      <c r="BO3" s="125">
        <v>25.1</v>
      </c>
      <c r="BP3" s="125">
        <f t="shared" ref="BP3:BP66" si="4">BM3/BL3*100</f>
        <v>1.5760292751590848</v>
      </c>
      <c r="BQ3" s="125">
        <f t="shared" si="0"/>
        <v>1.1279043537108053</v>
      </c>
      <c r="BR3" s="125">
        <f t="shared" si="1"/>
        <v>58.003346346904628</v>
      </c>
    </row>
    <row r="4" spans="1:70">
      <c r="A4" s="37" t="s">
        <v>63</v>
      </c>
      <c r="B4" s="37" t="s">
        <v>6105</v>
      </c>
      <c r="C4" s="37" t="s">
        <v>6106</v>
      </c>
      <c r="D4" s="37" t="s">
        <v>3853</v>
      </c>
      <c r="E4" s="37" t="s">
        <v>6107</v>
      </c>
      <c r="F4" s="37">
        <v>26.456</v>
      </c>
      <c r="G4" s="37" t="s">
        <v>6108</v>
      </c>
      <c r="H4" s="37">
        <v>3</v>
      </c>
      <c r="I4" s="174" t="s">
        <v>6108</v>
      </c>
      <c r="L4" s="37">
        <v>33.53</v>
      </c>
      <c r="M4" s="37">
        <v>0.57999999999999996</v>
      </c>
      <c r="N4" s="37">
        <v>0.71</v>
      </c>
      <c r="O4" s="37">
        <v>0.26440000000000002</v>
      </c>
      <c r="P4" s="37">
        <v>5.1999999999999998E-3</v>
      </c>
      <c r="Q4" s="37">
        <v>5.7999999999999996E-3</v>
      </c>
      <c r="R4" s="37">
        <v>0.89419999999999999</v>
      </c>
      <c r="S4" s="37">
        <v>3.7821479999999998</v>
      </c>
      <c r="T4" s="37">
        <v>8.2966940000000003E-2</v>
      </c>
      <c r="U4" s="37">
        <v>0.91739999999999999</v>
      </c>
      <c r="V4" s="37">
        <v>7.1000000000000004E-3</v>
      </c>
      <c r="W4" s="37">
        <v>7.1000000000000004E-3</v>
      </c>
      <c r="X4" s="37">
        <v>0.34622999999999998</v>
      </c>
      <c r="Y4" s="37">
        <v>0.56499999999999995</v>
      </c>
      <c r="Z4" s="37">
        <v>1.0999999999999999E-2</v>
      </c>
      <c r="AA4" s="37">
        <v>2.5999999999999999E-2</v>
      </c>
      <c r="AB4" s="37">
        <v>3595</v>
      </c>
      <c r="AC4" s="37">
        <v>17</v>
      </c>
      <c r="AD4" s="37">
        <v>21</v>
      </c>
      <c r="AE4" s="37">
        <v>1512</v>
      </c>
      <c r="AF4" s="37">
        <v>26</v>
      </c>
      <c r="AG4" s="37">
        <v>30</v>
      </c>
      <c r="AH4" s="37">
        <v>9040</v>
      </c>
      <c r="AI4" s="37">
        <v>140</v>
      </c>
      <c r="AJ4" s="37">
        <v>340</v>
      </c>
      <c r="AK4" s="37">
        <v>5228</v>
      </c>
      <c r="AL4" s="37">
        <v>16</v>
      </c>
      <c r="AM4" s="37">
        <v>16</v>
      </c>
      <c r="AN4" s="37">
        <v>24.4</v>
      </c>
      <c r="AO4" s="37">
        <v>1</v>
      </c>
      <c r="AP4" s="37">
        <v>27.7</v>
      </c>
      <c r="AQ4" s="37">
        <v>1.2</v>
      </c>
      <c r="AR4" s="37">
        <v>0.85919999999999996</v>
      </c>
      <c r="AS4" s="37">
        <v>8.5000000000000006E-3</v>
      </c>
      <c r="AT4" s="37">
        <v>8470</v>
      </c>
      <c r="AU4" s="37">
        <v>520</v>
      </c>
      <c r="AV4" s="1">
        <v>141300</v>
      </c>
      <c r="AW4" s="1">
        <v>5800</v>
      </c>
      <c r="AX4" s="1">
        <v>127800</v>
      </c>
      <c r="AY4" s="1">
        <v>5200</v>
      </c>
      <c r="AZ4" s="1">
        <v>507000</v>
      </c>
      <c r="BA4" s="1">
        <v>21000</v>
      </c>
      <c r="BB4" s="37" t="s">
        <v>6108</v>
      </c>
      <c r="BE4" s="37">
        <v>0.26440000000000002</v>
      </c>
      <c r="BF4" s="125">
        <v>1512</v>
      </c>
      <c r="BG4" s="125">
        <v>30</v>
      </c>
      <c r="BH4" s="125">
        <f t="shared" si="2"/>
        <v>1.984126984126984</v>
      </c>
      <c r="BI4" s="125">
        <v>1521.999</v>
      </c>
      <c r="BJ4" s="125">
        <v>27.630600000000001</v>
      </c>
      <c r="BK4" s="125">
        <f t="shared" si="3"/>
        <v>1.815415121823339</v>
      </c>
      <c r="BL4" s="36">
        <v>1522.057</v>
      </c>
      <c r="BM4" s="36">
        <v>27.630400000000002</v>
      </c>
      <c r="BN4" s="125">
        <v>17.240500000000001</v>
      </c>
      <c r="BO4" s="125">
        <v>24.4</v>
      </c>
      <c r="BP4" s="125">
        <f t="shared" si="4"/>
        <v>1.8153328029107976</v>
      </c>
      <c r="BQ4" s="125">
        <f t="shared" si="0"/>
        <v>1.1638733705772812</v>
      </c>
      <c r="BR4" s="125">
        <f t="shared" si="1"/>
        <v>57.941585535465926</v>
      </c>
    </row>
    <row r="5" spans="1:70">
      <c r="A5" s="37" t="s">
        <v>68</v>
      </c>
      <c r="B5" s="37" t="s">
        <v>6109</v>
      </c>
      <c r="C5" s="37" t="s">
        <v>6110</v>
      </c>
      <c r="D5" s="37" t="s">
        <v>3853</v>
      </c>
      <c r="E5" s="37" t="s">
        <v>6111</v>
      </c>
      <c r="F5" s="37">
        <v>26.44</v>
      </c>
      <c r="G5" s="37" t="s">
        <v>6112</v>
      </c>
      <c r="H5" s="37">
        <v>4</v>
      </c>
      <c r="I5" s="174" t="s">
        <v>6112</v>
      </c>
      <c r="L5" s="37">
        <v>33.25</v>
      </c>
      <c r="M5" s="37">
        <v>0.51</v>
      </c>
      <c r="N5" s="37">
        <v>0.68</v>
      </c>
      <c r="O5" s="37">
        <v>0.26290000000000002</v>
      </c>
      <c r="P5" s="37">
        <v>3.8999999999999998E-3</v>
      </c>
      <c r="Q5" s="37">
        <v>4.7000000000000002E-3</v>
      </c>
      <c r="R5" s="37">
        <v>0.89024999999999999</v>
      </c>
      <c r="S5" s="37">
        <v>3.803728</v>
      </c>
      <c r="T5" s="37">
        <v>6.8001220000000001E-2</v>
      </c>
      <c r="U5" s="37">
        <v>0.91159999999999997</v>
      </c>
      <c r="V5" s="37">
        <v>6.6E-3</v>
      </c>
      <c r="W5" s="37">
        <v>6.6E-3</v>
      </c>
      <c r="X5" s="37">
        <v>4.9903999999999997E-2</v>
      </c>
      <c r="Y5" s="37">
        <v>0.56999999999999995</v>
      </c>
      <c r="Z5" s="37">
        <v>1.0999999999999999E-2</v>
      </c>
      <c r="AA5" s="37">
        <v>2.8000000000000001E-2</v>
      </c>
      <c r="AB5" s="37">
        <v>3587</v>
      </c>
      <c r="AC5" s="37">
        <v>15</v>
      </c>
      <c r="AD5" s="37">
        <v>20</v>
      </c>
      <c r="AE5" s="37">
        <v>1505</v>
      </c>
      <c r="AF5" s="37">
        <v>20</v>
      </c>
      <c r="AG5" s="37">
        <v>24</v>
      </c>
      <c r="AH5" s="37">
        <v>9120</v>
      </c>
      <c r="AI5" s="37">
        <v>140</v>
      </c>
      <c r="AJ5" s="37">
        <v>350</v>
      </c>
      <c r="AK5" s="37">
        <v>5215</v>
      </c>
      <c r="AL5" s="37">
        <v>15</v>
      </c>
      <c r="AM5" s="37">
        <v>15</v>
      </c>
      <c r="AN5" s="37">
        <v>27.7</v>
      </c>
      <c r="AO5" s="37">
        <v>1.3</v>
      </c>
      <c r="AP5" s="37">
        <v>32.1</v>
      </c>
      <c r="AQ5" s="37">
        <v>1.4</v>
      </c>
      <c r="AR5" s="37">
        <v>0.86719999999999997</v>
      </c>
      <c r="AS5" s="37">
        <v>7.9000000000000008E-3</v>
      </c>
      <c r="AT5" s="37">
        <v>8470</v>
      </c>
      <c r="AU5" s="37">
        <v>470</v>
      </c>
      <c r="AV5" s="1">
        <v>141800</v>
      </c>
      <c r="AW5" s="1">
        <v>5900</v>
      </c>
      <c r="AX5" s="1">
        <v>127200</v>
      </c>
      <c r="AY5" s="1">
        <v>5300</v>
      </c>
      <c r="AZ5" s="1">
        <v>506000</v>
      </c>
      <c r="BA5" s="1">
        <v>25000</v>
      </c>
      <c r="BB5" s="37" t="s">
        <v>6112</v>
      </c>
      <c r="BE5" s="37">
        <v>0.26290000000000002</v>
      </c>
      <c r="BF5" s="125">
        <v>1505</v>
      </c>
      <c r="BG5" s="125">
        <v>24</v>
      </c>
      <c r="BH5" s="125">
        <f t="shared" si="2"/>
        <v>1.5946843853820596</v>
      </c>
      <c r="BI5" s="125">
        <v>1511.644</v>
      </c>
      <c r="BJ5" s="125">
        <v>22.311</v>
      </c>
      <c r="BK5" s="125">
        <f t="shared" si="3"/>
        <v>1.4759427484248937</v>
      </c>
      <c r="BL5" s="36">
        <v>1511.702</v>
      </c>
      <c r="BM5" s="36">
        <v>22.3108</v>
      </c>
      <c r="BN5" s="125">
        <v>17.295000000000002</v>
      </c>
      <c r="BO5" s="125">
        <v>27.7</v>
      </c>
      <c r="BP5" s="125">
        <f t="shared" si="4"/>
        <v>1.4758728902918696</v>
      </c>
      <c r="BQ5" s="125">
        <f t="shared" si="0"/>
        <v>1.1531365313653137</v>
      </c>
      <c r="BR5" s="125">
        <f t="shared" si="1"/>
        <v>58.042932812935597</v>
      </c>
    </row>
    <row r="6" spans="1:70">
      <c r="A6" s="37" t="s">
        <v>73</v>
      </c>
      <c r="B6" s="37" t="s">
        <v>6113</v>
      </c>
      <c r="C6" s="37" t="s">
        <v>6114</v>
      </c>
      <c r="D6" s="37" t="s">
        <v>3853</v>
      </c>
      <c r="E6" s="37" t="s">
        <v>6115</v>
      </c>
      <c r="F6" s="37">
        <v>26.44</v>
      </c>
      <c r="G6" s="37" t="s">
        <v>6116</v>
      </c>
      <c r="H6" s="37">
        <v>5</v>
      </c>
      <c r="I6" s="174" t="s">
        <v>6116</v>
      </c>
      <c r="L6" s="37">
        <v>33.35</v>
      </c>
      <c r="M6" s="37">
        <v>0.69</v>
      </c>
      <c r="N6" s="37">
        <v>0.8</v>
      </c>
      <c r="O6" s="37">
        <v>0.26469999999999999</v>
      </c>
      <c r="P6" s="37">
        <v>4.5999999999999999E-3</v>
      </c>
      <c r="Q6" s="37">
        <v>5.3E-3</v>
      </c>
      <c r="R6" s="37">
        <v>0.90376999999999996</v>
      </c>
      <c r="S6" s="37">
        <v>3.7778619999999998</v>
      </c>
      <c r="T6" s="37">
        <v>7.5642870000000001E-2</v>
      </c>
      <c r="U6" s="37">
        <v>0.91410000000000002</v>
      </c>
      <c r="V6" s="37">
        <v>7.9000000000000008E-3</v>
      </c>
      <c r="W6" s="37">
        <v>7.9000000000000008E-3</v>
      </c>
      <c r="X6" s="37">
        <v>0.10349</v>
      </c>
      <c r="Y6" s="37">
        <v>0.56210000000000004</v>
      </c>
      <c r="Z6" s="37">
        <v>8.3000000000000001E-3</v>
      </c>
      <c r="AA6" s="37">
        <v>2.5999999999999999E-2</v>
      </c>
      <c r="AB6" s="37">
        <v>3589</v>
      </c>
      <c r="AC6" s="37">
        <v>20</v>
      </c>
      <c r="AD6" s="37">
        <v>24</v>
      </c>
      <c r="AE6" s="37">
        <v>1513</v>
      </c>
      <c r="AF6" s="37">
        <v>23</v>
      </c>
      <c r="AG6" s="37">
        <v>27</v>
      </c>
      <c r="AH6" s="37">
        <v>9010</v>
      </c>
      <c r="AI6" s="37">
        <v>110</v>
      </c>
      <c r="AJ6" s="37">
        <v>330</v>
      </c>
      <c r="AK6" s="37">
        <v>5221</v>
      </c>
      <c r="AL6" s="37">
        <v>18</v>
      </c>
      <c r="AM6" s="37">
        <v>18</v>
      </c>
      <c r="AN6" s="37">
        <v>25.6</v>
      </c>
      <c r="AO6" s="37">
        <v>0.99</v>
      </c>
      <c r="AP6" s="37">
        <v>28.5</v>
      </c>
      <c r="AQ6" s="37">
        <v>1.2</v>
      </c>
      <c r="AR6" s="37">
        <v>0.85799999999999998</v>
      </c>
      <c r="AS6" s="37">
        <v>1.2E-2</v>
      </c>
      <c r="AT6" s="37">
        <v>8180</v>
      </c>
      <c r="AU6" s="37">
        <v>610</v>
      </c>
      <c r="AV6" s="1">
        <v>140300</v>
      </c>
      <c r="AW6" s="1">
        <v>5400</v>
      </c>
      <c r="AX6" s="1">
        <v>126100</v>
      </c>
      <c r="AY6" s="1">
        <v>4900</v>
      </c>
      <c r="AZ6" s="1">
        <v>504000</v>
      </c>
      <c r="BA6" s="1">
        <v>20000</v>
      </c>
      <c r="BB6" s="37" t="s">
        <v>6116</v>
      </c>
      <c r="BE6" s="37">
        <v>0.26469999999999999</v>
      </c>
      <c r="BF6" s="125">
        <v>1513</v>
      </c>
      <c r="BG6" s="125">
        <v>27</v>
      </c>
      <c r="BH6" s="125">
        <f t="shared" si="2"/>
        <v>1.784534038334435</v>
      </c>
      <c r="BI6" s="125">
        <v>1522.338</v>
      </c>
      <c r="BJ6" s="125">
        <v>25.190899999999999</v>
      </c>
      <c r="BK6" s="125">
        <f t="shared" si="3"/>
        <v>1.65475078464835</v>
      </c>
      <c r="BL6" s="36">
        <v>1522.396</v>
      </c>
      <c r="BM6" s="36">
        <v>25.1906</v>
      </c>
      <c r="BN6" s="125">
        <v>17.260000000000002</v>
      </c>
      <c r="BO6" s="125">
        <v>25.6</v>
      </c>
      <c r="BP6" s="125">
        <f t="shared" si="4"/>
        <v>1.6546680364373001</v>
      </c>
      <c r="BQ6" s="125">
        <f t="shared" si="0"/>
        <v>1.1655011655011656</v>
      </c>
      <c r="BR6" s="125">
        <f t="shared" si="1"/>
        <v>57.843410420730002</v>
      </c>
    </row>
    <row r="7" spans="1:70">
      <c r="A7" s="37" t="s">
        <v>78</v>
      </c>
      <c r="B7" s="37" t="s">
        <v>6117</v>
      </c>
      <c r="C7" s="37" t="s">
        <v>6118</v>
      </c>
      <c r="D7" s="37" t="s">
        <v>3853</v>
      </c>
      <c r="E7" s="37" t="s">
        <v>6119</v>
      </c>
      <c r="F7" s="37">
        <v>26.48</v>
      </c>
      <c r="G7" s="37" t="s">
        <v>6120</v>
      </c>
      <c r="H7" s="37">
        <v>6</v>
      </c>
      <c r="I7" s="174" t="s">
        <v>6120</v>
      </c>
      <c r="L7" s="37">
        <v>32.83</v>
      </c>
      <c r="M7" s="37">
        <v>0.6</v>
      </c>
      <c r="N7" s="37">
        <v>0.73</v>
      </c>
      <c r="O7" s="37">
        <v>0.25969999999999999</v>
      </c>
      <c r="P7" s="37">
        <v>4.7000000000000002E-3</v>
      </c>
      <c r="Q7" s="37">
        <v>5.3E-3</v>
      </c>
      <c r="R7" s="37">
        <v>0.91725000000000001</v>
      </c>
      <c r="S7" s="37">
        <v>3.850597</v>
      </c>
      <c r="T7" s="37">
        <v>7.8583609999999998E-2</v>
      </c>
      <c r="U7" s="37">
        <v>0.91400000000000003</v>
      </c>
      <c r="V7" s="37">
        <v>6.1000000000000004E-3</v>
      </c>
      <c r="W7" s="37">
        <v>6.1000000000000004E-3</v>
      </c>
      <c r="X7" s="37">
        <v>0.12497999999999999</v>
      </c>
      <c r="Y7" s="37">
        <v>0.56399999999999995</v>
      </c>
      <c r="Z7" s="37">
        <v>1.0999999999999999E-2</v>
      </c>
      <c r="AA7" s="37">
        <v>2.5000000000000001E-2</v>
      </c>
      <c r="AB7" s="37">
        <v>3574</v>
      </c>
      <c r="AC7" s="37">
        <v>18</v>
      </c>
      <c r="AD7" s="37">
        <v>22</v>
      </c>
      <c r="AE7" s="37">
        <v>1488</v>
      </c>
      <c r="AF7" s="37">
        <v>24</v>
      </c>
      <c r="AG7" s="37">
        <v>27</v>
      </c>
      <c r="AH7" s="37">
        <v>9040</v>
      </c>
      <c r="AI7" s="37">
        <v>150</v>
      </c>
      <c r="AJ7" s="37">
        <v>330</v>
      </c>
      <c r="AK7" s="37">
        <v>5220</v>
      </c>
      <c r="AL7" s="37">
        <v>14</v>
      </c>
      <c r="AM7" s="37">
        <v>14</v>
      </c>
      <c r="AN7" s="37">
        <v>27.6</v>
      </c>
      <c r="AO7" s="37">
        <v>1.2</v>
      </c>
      <c r="AP7" s="37">
        <v>34.700000000000003</v>
      </c>
      <c r="AQ7" s="37">
        <v>1.6</v>
      </c>
      <c r="AR7" s="37">
        <v>0.88429999999999997</v>
      </c>
      <c r="AS7" s="37">
        <v>9.9000000000000008E-3</v>
      </c>
      <c r="AT7" s="37">
        <v>8330</v>
      </c>
      <c r="AU7" s="37">
        <v>490</v>
      </c>
      <c r="AV7" s="1">
        <v>137100</v>
      </c>
      <c r="AW7" s="1">
        <v>5800</v>
      </c>
      <c r="AX7" s="1">
        <v>123100</v>
      </c>
      <c r="AY7" s="1">
        <v>5300</v>
      </c>
      <c r="AZ7" s="1">
        <v>502000</v>
      </c>
      <c r="BA7" s="1">
        <v>22000</v>
      </c>
      <c r="BB7" s="37" t="s">
        <v>6120</v>
      </c>
      <c r="BE7" s="37">
        <v>0.25969999999999999</v>
      </c>
      <c r="BF7" s="125">
        <v>1488</v>
      </c>
      <c r="BG7" s="125">
        <v>27</v>
      </c>
      <c r="BH7" s="125">
        <f t="shared" si="2"/>
        <v>1.8145161290322582</v>
      </c>
      <c r="BI7" s="125">
        <v>1496.2080000000001</v>
      </c>
      <c r="BJ7" s="125">
        <v>25.259699999999999</v>
      </c>
      <c r="BK7" s="125">
        <f t="shared" si="3"/>
        <v>1.6882478906676073</v>
      </c>
      <c r="BL7" s="36">
        <v>1496.2660000000001</v>
      </c>
      <c r="BM7" s="36">
        <v>25.259499999999999</v>
      </c>
      <c r="BN7" s="125">
        <v>17.294899999999998</v>
      </c>
      <c r="BO7" s="125">
        <v>27.6</v>
      </c>
      <c r="BP7" s="125">
        <f t="shared" si="4"/>
        <v>1.6881690822353776</v>
      </c>
      <c r="BQ7" s="125">
        <f t="shared" si="0"/>
        <v>1.1308379509216329</v>
      </c>
      <c r="BR7" s="125">
        <f t="shared" si="1"/>
        <v>58.365976496922215</v>
      </c>
    </row>
    <row r="8" spans="1:70">
      <c r="A8" s="37" t="s">
        <v>83</v>
      </c>
      <c r="B8" s="37" t="s">
        <v>6121</v>
      </c>
      <c r="C8" s="37" t="s">
        <v>6122</v>
      </c>
      <c r="D8" s="37" t="s">
        <v>3853</v>
      </c>
      <c r="E8" s="37" t="s">
        <v>6123</v>
      </c>
      <c r="F8" s="37">
        <v>26.472000000000001</v>
      </c>
      <c r="G8" s="37" t="s">
        <v>6124</v>
      </c>
      <c r="H8" s="37">
        <v>7</v>
      </c>
      <c r="I8" s="174" t="s">
        <v>6124</v>
      </c>
      <c r="L8" s="37">
        <v>33.119999999999997</v>
      </c>
      <c r="M8" s="37">
        <v>0.5</v>
      </c>
      <c r="N8" s="37">
        <v>0.65</v>
      </c>
      <c r="O8" s="37">
        <v>0.2631</v>
      </c>
      <c r="P8" s="37">
        <v>4.0000000000000001E-3</v>
      </c>
      <c r="Q8" s="37">
        <v>4.7999999999999996E-3</v>
      </c>
      <c r="R8" s="37">
        <v>0.84008000000000005</v>
      </c>
      <c r="S8" s="37">
        <v>3.8008359999999999</v>
      </c>
      <c r="T8" s="37">
        <v>6.9342509999999996E-2</v>
      </c>
      <c r="U8" s="37">
        <v>0.91210000000000002</v>
      </c>
      <c r="V8" s="37">
        <v>8.8999999999999999E-3</v>
      </c>
      <c r="W8" s="37">
        <v>8.8999999999999999E-3</v>
      </c>
      <c r="X8" s="37">
        <v>0.27596999999999999</v>
      </c>
      <c r="Y8" s="37">
        <v>0.56799999999999995</v>
      </c>
      <c r="Z8" s="37">
        <v>1.0999999999999999E-2</v>
      </c>
      <c r="AA8" s="37">
        <v>2.8000000000000001E-2</v>
      </c>
      <c r="AB8" s="37">
        <v>3583</v>
      </c>
      <c r="AC8" s="37">
        <v>15</v>
      </c>
      <c r="AD8" s="37">
        <v>20</v>
      </c>
      <c r="AE8" s="37">
        <v>1505</v>
      </c>
      <c r="AF8" s="37">
        <v>21</v>
      </c>
      <c r="AG8" s="37">
        <v>25</v>
      </c>
      <c r="AH8" s="37">
        <v>9090</v>
      </c>
      <c r="AI8" s="37">
        <v>140</v>
      </c>
      <c r="AJ8" s="37">
        <v>350</v>
      </c>
      <c r="AK8" s="37">
        <v>5216</v>
      </c>
      <c r="AL8" s="37">
        <v>20</v>
      </c>
      <c r="AM8" s="37">
        <v>20</v>
      </c>
      <c r="AN8" s="37">
        <v>25.8</v>
      </c>
      <c r="AO8" s="37">
        <v>1.2</v>
      </c>
      <c r="AP8" s="37">
        <v>28.4</v>
      </c>
      <c r="AQ8" s="37">
        <v>1.2</v>
      </c>
      <c r="AR8" s="37">
        <v>0.879</v>
      </c>
      <c r="AS8" s="37">
        <v>1.0999999999999999E-2</v>
      </c>
      <c r="AT8" s="37">
        <v>8110</v>
      </c>
      <c r="AU8" s="37">
        <v>430</v>
      </c>
      <c r="AV8" s="1">
        <v>137500</v>
      </c>
      <c r="AW8" s="1">
        <v>5600</v>
      </c>
      <c r="AX8" s="1">
        <v>123400</v>
      </c>
      <c r="AY8" s="1">
        <v>5100</v>
      </c>
      <c r="AZ8" s="1">
        <v>498000</v>
      </c>
      <c r="BA8" s="1">
        <v>23000</v>
      </c>
      <c r="BB8" s="37" t="s">
        <v>6124</v>
      </c>
      <c r="BE8" s="37">
        <v>0.2631</v>
      </c>
      <c r="BF8" s="125">
        <v>1505</v>
      </c>
      <c r="BG8" s="125">
        <v>25</v>
      </c>
      <c r="BH8" s="125">
        <f t="shared" si="2"/>
        <v>1.6611295681063125</v>
      </c>
      <c r="BI8" s="125">
        <v>1513.385</v>
      </c>
      <c r="BJ8" s="125">
        <v>22.8186</v>
      </c>
      <c r="BK8" s="125">
        <f t="shared" si="3"/>
        <v>1.5077855271460998</v>
      </c>
      <c r="BL8" s="36">
        <v>1513.443</v>
      </c>
      <c r="BM8" s="36">
        <v>22.8184</v>
      </c>
      <c r="BN8" s="125">
        <v>17.259799999999998</v>
      </c>
      <c r="BO8" s="125">
        <v>25.8</v>
      </c>
      <c r="BP8" s="125">
        <f t="shared" si="4"/>
        <v>1.5077145290572556</v>
      </c>
      <c r="BQ8" s="125">
        <f t="shared" si="0"/>
        <v>1.1376564277588168</v>
      </c>
      <c r="BR8" s="125">
        <f t="shared" si="1"/>
        <v>57.996092659782306</v>
      </c>
    </row>
    <row r="9" spans="1:70">
      <c r="A9" s="37" t="s">
        <v>88</v>
      </c>
      <c r="B9" s="37" t="s">
        <v>6125</v>
      </c>
      <c r="C9" s="37" t="s">
        <v>6126</v>
      </c>
      <c r="D9" s="37" t="s">
        <v>3853</v>
      </c>
      <c r="E9" s="37" t="s">
        <v>6127</v>
      </c>
      <c r="F9" s="37">
        <v>26.484000000000002</v>
      </c>
      <c r="G9" s="37" t="s">
        <v>6128</v>
      </c>
      <c r="H9" s="37">
        <v>8</v>
      </c>
      <c r="I9" s="174" t="s">
        <v>6128</v>
      </c>
      <c r="L9" s="37">
        <v>32.89</v>
      </c>
      <c r="M9" s="37">
        <v>0.57999999999999996</v>
      </c>
      <c r="N9" s="37">
        <v>0.73</v>
      </c>
      <c r="O9" s="37">
        <v>0.26369999999999999</v>
      </c>
      <c r="P9" s="37">
        <v>4.7000000000000002E-3</v>
      </c>
      <c r="Q9" s="37">
        <v>5.4000000000000003E-3</v>
      </c>
      <c r="R9" s="37">
        <v>0.82435000000000003</v>
      </c>
      <c r="S9" s="37">
        <v>3.7921879999999999</v>
      </c>
      <c r="T9" s="37">
        <v>7.7655730000000006E-2</v>
      </c>
      <c r="U9" s="37">
        <v>0.90210000000000001</v>
      </c>
      <c r="V9" s="37">
        <v>9.4000000000000004E-3</v>
      </c>
      <c r="W9" s="37">
        <v>9.4000000000000004E-3</v>
      </c>
      <c r="X9" s="37">
        <v>0.39201999999999998</v>
      </c>
      <c r="Y9" s="37">
        <v>0.56969999999999998</v>
      </c>
      <c r="Z9" s="37">
        <v>9.1000000000000004E-3</v>
      </c>
      <c r="AA9" s="37">
        <v>2.8000000000000001E-2</v>
      </c>
      <c r="AB9" s="37">
        <v>3579</v>
      </c>
      <c r="AC9" s="37">
        <v>18</v>
      </c>
      <c r="AD9" s="37">
        <v>22</v>
      </c>
      <c r="AE9" s="37">
        <v>1508</v>
      </c>
      <c r="AF9" s="37">
        <v>24</v>
      </c>
      <c r="AG9" s="37">
        <v>27</v>
      </c>
      <c r="AH9" s="37">
        <v>9110</v>
      </c>
      <c r="AI9" s="37">
        <v>120</v>
      </c>
      <c r="AJ9" s="37">
        <v>350</v>
      </c>
      <c r="AK9" s="37">
        <v>5193</v>
      </c>
      <c r="AL9" s="37">
        <v>21</v>
      </c>
      <c r="AM9" s="37">
        <v>21</v>
      </c>
      <c r="AN9" s="37">
        <v>27.3</v>
      </c>
      <c r="AO9" s="37">
        <v>1.1000000000000001</v>
      </c>
      <c r="AP9" s="37">
        <v>32.1</v>
      </c>
      <c r="AQ9" s="37">
        <v>1.4</v>
      </c>
      <c r="AR9" s="37">
        <v>0.878</v>
      </c>
      <c r="AS9" s="37">
        <v>0.01</v>
      </c>
      <c r="AT9" s="37">
        <v>8200</v>
      </c>
      <c r="AU9" s="37">
        <v>410</v>
      </c>
      <c r="AV9" s="1">
        <v>140200</v>
      </c>
      <c r="AW9" s="1">
        <v>5300</v>
      </c>
      <c r="AX9" s="1">
        <v>124700</v>
      </c>
      <c r="AY9" s="1">
        <v>4700</v>
      </c>
      <c r="AZ9" s="1">
        <v>506000</v>
      </c>
      <c r="BA9" s="1">
        <v>21000</v>
      </c>
      <c r="BB9" s="37" t="s">
        <v>6128</v>
      </c>
      <c r="BE9" s="37">
        <v>0.26369999999999999</v>
      </c>
      <c r="BF9" s="125">
        <v>1508</v>
      </c>
      <c r="BG9" s="125">
        <v>27</v>
      </c>
      <c r="BH9" s="125">
        <f t="shared" si="2"/>
        <v>1.790450928381963</v>
      </c>
      <c r="BI9" s="125">
        <v>1516.8420000000001</v>
      </c>
      <c r="BJ9" s="125">
        <v>25.66</v>
      </c>
      <c r="BK9" s="125">
        <f t="shared" si="3"/>
        <v>1.6916725670834534</v>
      </c>
      <c r="BL9" s="36">
        <v>1516.9</v>
      </c>
      <c r="BM9" s="36">
        <v>25.659800000000001</v>
      </c>
      <c r="BN9" s="125">
        <v>17.290900000000001</v>
      </c>
      <c r="BO9" s="125">
        <v>27.3</v>
      </c>
      <c r="BP9" s="125">
        <f t="shared" si="4"/>
        <v>1.6915946997165272</v>
      </c>
      <c r="BQ9" s="125">
        <f t="shared" si="0"/>
        <v>1.1389521640091116</v>
      </c>
      <c r="BR9" s="125">
        <f t="shared" si="1"/>
        <v>57.865325509918975</v>
      </c>
    </row>
    <row r="10" spans="1:70">
      <c r="A10" s="37" t="s">
        <v>93</v>
      </c>
      <c r="B10" s="37" t="s">
        <v>6129</v>
      </c>
      <c r="C10" s="37" t="s">
        <v>6130</v>
      </c>
      <c r="D10" s="37" t="s">
        <v>3853</v>
      </c>
      <c r="E10" s="37" t="s">
        <v>6131</v>
      </c>
      <c r="F10" s="37">
        <v>26.454000000000001</v>
      </c>
      <c r="G10" s="37" t="s">
        <v>6132</v>
      </c>
      <c r="H10" s="37">
        <v>9</v>
      </c>
      <c r="I10" s="174" t="s">
        <v>6132</v>
      </c>
      <c r="L10" s="37">
        <v>32.82</v>
      </c>
      <c r="M10" s="37">
        <v>0.57999999999999996</v>
      </c>
      <c r="N10" s="37">
        <v>0.71</v>
      </c>
      <c r="O10" s="37">
        <v>0.26</v>
      </c>
      <c r="P10" s="37">
        <v>4.4999999999999997E-3</v>
      </c>
      <c r="Q10" s="37">
        <v>5.1999999999999998E-3</v>
      </c>
      <c r="R10" s="37">
        <v>0.90744999999999998</v>
      </c>
      <c r="S10" s="37">
        <v>3.8461539999999999</v>
      </c>
      <c r="T10" s="37">
        <v>7.6923080000000005E-2</v>
      </c>
      <c r="U10" s="37">
        <v>0.91539999999999999</v>
      </c>
      <c r="V10" s="37">
        <v>7.6E-3</v>
      </c>
      <c r="W10" s="37">
        <v>7.6E-3</v>
      </c>
      <c r="X10" s="37">
        <v>0.27509</v>
      </c>
      <c r="Y10" s="37">
        <v>0.56230000000000002</v>
      </c>
      <c r="Z10" s="37">
        <v>9.7999999999999997E-3</v>
      </c>
      <c r="AA10" s="37">
        <v>2.4E-2</v>
      </c>
      <c r="AB10" s="37">
        <v>3574</v>
      </c>
      <c r="AC10" s="37">
        <v>18</v>
      </c>
      <c r="AD10" s="37">
        <v>22</v>
      </c>
      <c r="AE10" s="37">
        <v>1490</v>
      </c>
      <c r="AF10" s="37">
        <v>23</v>
      </c>
      <c r="AG10" s="37">
        <v>27</v>
      </c>
      <c r="AH10" s="37">
        <v>9010</v>
      </c>
      <c r="AI10" s="37">
        <v>130</v>
      </c>
      <c r="AJ10" s="37">
        <v>320</v>
      </c>
      <c r="AK10" s="37">
        <v>5224</v>
      </c>
      <c r="AL10" s="37">
        <v>17</v>
      </c>
      <c r="AM10" s="37">
        <v>17</v>
      </c>
      <c r="AN10" s="37">
        <v>25.4</v>
      </c>
      <c r="AO10" s="37">
        <v>1.2</v>
      </c>
      <c r="AP10" s="37">
        <v>27.7</v>
      </c>
      <c r="AQ10" s="37">
        <v>1.3</v>
      </c>
      <c r="AR10" s="37">
        <v>0.88500000000000001</v>
      </c>
      <c r="AS10" s="37">
        <v>1.0999999999999999E-2</v>
      </c>
      <c r="AT10" s="37">
        <v>8630</v>
      </c>
      <c r="AU10" s="37">
        <v>580</v>
      </c>
      <c r="AV10" s="1">
        <v>138900</v>
      </c>
      <c r="AW10" s="1">
        <v>6200</v>
      </c>
      <c r="AX10" s="1">
        <v>124900</v>
      </c>
      <c r="AY10" s="1">
        <v>5500</v>
      </c>
      <c r="AZ10" s="1">
        <v>511000</v>
      </c>
      <c r="BA10" s="1">
        <v>23000</v>
      </c>
      <c r="BB10" s="37" t="s">
        <v>6132</v>
      </c>
      <c r="BE10" s="37">
        <v>0.26</v>
      </c>
      <c r="BF10" s="125">
        <v>1490</v>
      </c>
      <c r="BG10" s="125">
        <v>27</v>
      </c>
      <c r="BH10" s="125">
        <f t="shared" si="2"/>
        <v>1.8120805369127517</v>
      </c>
      <c r="BI10" s="125">
        <v>1498.432</v>
      </c>
      <c r="BJ10" s="125">
        <v>24.821100000000001</v>
      </c>
      <c r="BK10" s="125">
        <f t="shared" si="3"/>
        <v>1.6564715649425534</v>
      </c>
      <c r="BL10" s="36">
        <v>1498.49</v>
      </c>
      <c r="BM10" s="36">
        <v>24.820799999999998</v>
      </c>
      <c r="BN10" s="125">
        <v>17.247299999999999</v>
      </c>
      <c r="BO10" s="125">
        <v>25.4</v>
      </c>
      <c r="BP10" s="125">
        <f t="shared" si="4"/>
        <v>1.6563874300128796</v>
      </c>
      <c r="BQ10" s="125">
        <f t="shared" si="0"/>
        <v>1.1299435028248588</v>
      </c>
      <c r="BR10" s="125">
        <f t="shared" si="1"/>
        <v>58.310016787912701</v>
      </c>
    </row>
    <row r="11" spans="1:70">
      <c r="A11" s="37" t="s">
        <v>98</v>
      </c>
      <c r="B11" s="37" t="s">
        <v>6133</v>
      </c>
      <c r="C11" s="37" t="s">
        <v>6134</v>
      </c>
      <c r="D11" s="37" t="s">
        <v>3853</v>
      </c>
      <c r="E11" s="37" t="s">
        <v>6135</v>
      </c>
      <c r="F11" s="37">
        <v>26.503</v>
      </c>
      <c r="G11" s="37" t="s">
        <v>6136</v>
      </c>
      <c r="H11" s="37">
        <v>10</v>
      </c>
      <c r="I11" s="174" t="s">
        <v>6136</v>
      </c>
      <c r="L11" s="37">
        <v>33.06</v>
      </c>
      <c r="M11" s="37">
        <v>0.63</v>
      </c>
      <c r="N11" s="37">
        <v>0.76</v>
      </c>
      <c r="O11" s="37">
        <v>0.26329999999999998</v>
      </c>
      <c r="P11" s="37">
        <v>4.7000000000000002E-3</v>
      </c>
      <c r="Q11" s="37">
        <v>5.4000000000000003E-3</v>
      </c>
      <c r="R11" s="37">
        <v>0.88593999999999995</v>
      </c>
      <c r="S11" s="37">
        <v>3.797949</v>
      </c>
      <c r="T11" s="37">
        <v>7.7891849999999999E-2</v>
      </c>
      <c r="U11" s="37">
        <v>0.91290000000000004</v>
      </c>
      <c r="V11" s="37">
        <v>7.9000000000000008E-3</v>
      </c>
      <c r="W11" s="37">
        <v>7.9000000000000008E-3</v>
      </c>
      <c r="X11" s="37">
        <v>4.2095E-2</v>
      </c>
      <c r="Y11" s="37">
        <v>0.56899999999999995</v>
      </c>
      <c r="Z11" s="37">
        <v>0.01</v>
      </c>
      <c r="AA11" s="37">
        <v>2.7E-2</v>
      </c>
      <c r="AB11" s="37">
        <v>3584</v>
      </c>
      <c r="AC11" s="37">
        <v>20</v>
      </c>
      <c r="AD11" s="37">
        <v>24</v>
      </c>
      <c r="AE11" s="37">
        <v>1506</v>
      </c>
      <c r="AF11" s="37">
        <v>24</v>
      </c>
      <c r="AG11" s="37">
        <v>27</v>
      </c>
      <c r="AH11" s="37">
        <v>9100</v>
      </c>
      <c r="AI11" s="37">
        <v>130</v>
      </c>
      <c r="AJ11" s="37">
        <v>350</v>
      </c>
      <c r="AK11" s="37">
        <v>5218</v>
      </c>
      <c r="AL11" s="37">
        <v>18</v>
      </c>
      <c r="AM11" s="37">
        <v>18</v>
      </c>
      <c r="AN11" s="37">
        <v>26.6</v>
      </c>
      <c r="AO11" s="37">
        <v>1.3</v>
      </c>
      <c r="AP11" s="37">
        <v>30.2</v>
      </c>
      <c r="AQ11" s="37">
        <v>1.4</v>
      </c>
      <c r="AR11" s="37">
        <v>0.87649999999999995</v>
      </c>
      <c r="AS11" s="37">
        <v>9.1999999999999998E-3</v>
      </c>
      <c r="AT11" s="37">
        <v>8130</v>
      </c>
      <c r="AU11" s="37">
        <v>460</v>
      </c>
      <c r="AV11" s="1">
        <v>134000</v>
      </c>
      <c r="AW11" s="1">
        <v>6200</v>
      </c>
      <c r="AX11" s="1">
        <v>120200</v>
      </c>
      <c r="AY11" s="1">
        <v>5700</v>
      </c>
      <c r="AZ11" s="1">
        <v>488000</v>
      </c>
      <c r="BA11" s="1">
        <v>23000</v>
      </c>
      <c r="BB11" s="37" t="s">
        <v>6136</v>
      </c>
      <c r="BE11" s="37">
        <v>0.26329999999999998</v>
      </c>
      <c r="BF11" s="125">
        <v>1506</v>
      </c>
      <c r="BG11" s="125">
        <v>27</v>
      </c>
      <c r="BH11" s="125">
        <f t="shared" si="2"/>
        <v>1.7928286852589643</v>
      </c>
      <c r="BI11" s="125">
        <v>1515.077</v>
      </c>
      <c r="BJ11" s="125">
        <v>25.684799999999999</v>
      </c>
      <c r="BK11" s="125">
        <f t="shared" si="3"/>
        <v>1.6952801738789511</v>
      </c>
      <c r="BL11" s="36">
        <v>1515.135</v>
      </c>
      <c r="BM11" s="36">
        <v>25.6846</v>
      </c>
      <c r="BN11" s="125">
        <v>17.276</v>
      </c>
      <c r="BO11" s="125">
        <v>26.6</v>
      </c>
      <c r="BP11" s="125">
        <f t="shared" si="4"/>
        <v>1.6952020777026469</v>
      </c>
      <c r="BQ11" s="125">
        <f t="shared" si="0"/>
        <v>1.140901312036509</v>
      </c>
      <c r="BR11" s="125">
        <f t="shared" si="1"/>
        <v>57.979910714285722</v>
      </c>
    </row>
    <row r="12" spans="1:70">
      <c r="A12" s="37" t="s">
        <v>103</v>
      </c>
      <c r="B12" s="37" t="s">
        <v>6137</v>
      </c>
      <c r="C12" s="37" t="s">
        <v>6138</v>
      </c>
      <c r="D12" s="37" t="s">
        <v>3853</v>
      </c>
      <c r="E12" s="37" t="s">
        <v>6139</v>
      </c>
      <c r="F12" s="37">
        <v>26.48</v>
      </c>
      <c r="G12" s="37" t="s">
        <v>6140</v>
      </c>
      <c r="H12" s="37">
        <v>11</v>
      </c>
      <c r="I12" s="174" t="s">
        <v>6140</v>
      </c>
      <c r="L12" s="37">
        <v>32.97</v>
      </c>
      <c r="M12" s="37">
        <v>0.61</v>
      </c>
      <c r="N12" s="37">
        <v>0.75</v>
      </c>
      <c r="O12" s="37">
        <v>0.2616</v>
      </c>
      <c r="P12" s="37">
        <v>4.4000000000000003E-3</v>
      </c>
      <c r="Q12" s="37">
        <v>5.1000000000000004E-3</v>
      </c>
      <c r="R12" s="37">
        <v>0.87853999999999999</v>
      </c>
      <c r="S12" s="37">
        <v>3.8226300000000002</v>
      </c>
      <c r="T12" s="37">
        <v>7.452375E-2</v>
      </c>
      <c r="U12" s="37">
        <v>0.91749999999999998</v>
      </c>
      <c r="V12" s="37">
        <v>8.0999999999999996E-3</v>
      </c>
      <c r="W12" s="37">
        <v>8.0999999999999996E-3</v>
      </c>
      <c r="X12" s="37">
        <v>0.2072</v>
      </c>
      <c r="Y12" s="37">
        <v>0.56399999999999995</v>
      </c>
      <c r="Z12" s="37">
        <v>0.01</v>
      </c>
      <c r="AA12" s="37">
        <v>2.8000000000000001E-2</v>
      </c>
      <c r="AB12" s="37">
        <v>3578</v>
      </c>
      <c r="AC12" s="37">
        <v>18</v>
      </c>
      <c r="AD12" s="37">
        <v>22</v>
      </c>
      <c r="AE12" s="37">
        <v>1498</v>
      </c>
      <c r="AF12" s="37">
        <v>22</v>
      </c>
      <c r="AG12" s="37">
        <v>26</v>
      </c>
      <c r="AH12" s="37">
        <v>9040</v>
      </c>
      <c r="AI12" s="37">
        <v>130</v>
      </c>
      <c r="AJ12" s="37">
        <v>350</v>
      </c>
      <c r="AK12" s="37">
        <v>5228</v>
      </c>
      <c r="AL12" s="37">
        <v>18</v>
      </c>
      <c r="AM12" s="37">
        <v>18</v>
      </c>
      <c r="AN12" s="37">
        <v>26.7</v>
      </c>
      <c r="AO12" s="37">
        <v>1.1000000000000001</v>
      </c>
      <c r="AP12" s="37">
        <v>29.6</v>
      </c>
      <c r="AQ12" s="37">
        <v>1.3</v>
      </c>
      <c r="AR12" s="37">
        <v>0.87629999999999997</v>
      </c>
      <c r="AS12" s="37">
        <v>7.7999999999999996E-3</v>
      </c>
      <c r="AT12" s="37">
        <v>8480</v>
      </c>
      <c r="AU12" s="37">
        <v>420</v>
      </c>
      <c r="AV12" s="1">
        <v>136200</v>
      </c>
      <c r="AW12" s="1">
        <v>5200</v>
      </c>
      <c r="AX12" s="1">
        <v>122900</v>
      </c>
      <c r="AY12" s="1">
        <v>4800</v>
      </c>
      <c r="AZ12" s="1">
        <v>499000</v>
      </c>
      <c r="BA12" s="1">
        <v>21000</v>
      </c>
      <c r="BB12" s="37" t="s">
        <v>6140</v>
      </c>
      <c r="BE12" s="37">
        <v>0.2616</v>
      </c>
      <c r="BF12" s="125">
        <v>1498</v>
      </c>
      <c r="BG12" s="125">
        <v>26</v>
      </c>
      <c r="BH12" s="125">
        <f t="shared" si="2"/>
        <v>1.7356475300400533</v>
      </c>
      <c r="BI12" s="125">
        <v>1505.992</v>
      </c>
      <c r="BJ12" s="125">
        <v>24.279</v>
      </c>
      <c r="BK12" s="125">
        <f t="shared" si="3"/>
        <v>1.6121599583530326</v>
      </c>
      <c r="BL12" s="36">
        <v>1506.05</v>
      </c>
      <c r="BM12" s="36">
        <v>24.2788</v>
      </c>
      <c r="BN12" s="125">
        <v>17.273</v>
      </c>
      <c r="BO12" s="125">
        <v>26.7</v>
      </c>
      <c r="BP12" s="125">
        <f t="shared" si="4"/>
        <v>1.6120845921450151</v>
      </c>
      <c r="BQ12" s="125">
        <f t="shared" si="0"/>
        <v>1.1411617026132603</v>
      </c>
      <c r="BR12" s="125">
        <f t="shared" si="1"/>
        <v>58.133035215204032</v>
      </c>
    </row>
    <row r="13" spans="1:70">
      <c r="A13" s="37" t="s">
        <v>108</v>
      </c>
      <c r="B13" s="37" t="s">
        <v>6141</v>
      </c>
      <c r="C13" s="37" t="s">
        <v>6142</v>
      </c>
      <c r="D13" s="37" t="s">
        <v>3853</v>
      </c>
      <c r="E13" s="37" t="s">
        <v>6143</v>
      </c>
      <c r="F13" s="37">
        <v>26.48</v>
      </c>
      <c r="G13" s="37" t="s">
        <v>6144</v>
      </c>
      <c r="H13" s="37">
        <v>12</v>
      </c>
      <c r="I13" s="174" t="s">
        <v>6144</v>
      </c>
      <c r="L13" s="37">
        <v>33.090000000000003</v>
      </c>
      <c r="M13" s="37">
        <v>0.65</v>
      </c>
      <c r="N13" s="37">
        <v>0.79</v>
      </c>
      <c r="O13" s="37">
        <v>0.2631</v>
      </c>
      <c r="P13" s="37">
        <v>4.4000000000000003E-3</v>
      </c>
      <c r="Q13" s="37">
        <v>5.1999999999999998E-3</v>
      </c>
      <c r="R13" s="37">
        <v>0.88090000000000002</v>
      </c>
      <c r="S13" s="37">
        <v>3.8008359999999999</v>
      </c>
      <c r="T13" s="37">
        <v>7.5121049999999995E-2</v>
      </c>
      <c r="U13" s="37">
        <v>0.9143</v>
      </c>
      <c r="V13" s="37">
        <v>9.1000000000000004E-3</v>
      </c>
      <c r="W13" s="37">
        <v>9.1000000000000004E-3</v>
      </c>
      <c r="X13" s="37">
        <v>5.8654999999999999E-2</v>
      </c>
      <c r="Y13" s="37">
        <v>0.56699999999999995</v>
      </c>
      <c r="Z13" s="37">
        <v>0.01</v>
      </c>
      <c r="AA13" s="37">
        <v>2.5000000000000001E-2</v>
      </c>
      <c r="AB13" s="37">
        <v>3585</v>
      </c>
      <c r="AC13" s="37">
        <v>19</v>
      </c>
      <c r="AD13" s="37">
        <v>22</v>
      </c>
      <c r="AE13" s="37">
        <v>1506</v>
      </c>
      <c r="AF13" s="37">
        <v>23</v>
      </c>
      <c r="AG13" s="37">
        <v>26</v>
      </c>
      <c r="AH13" s="37">
        <v>9070</v>
      </c>
      <c r="AI13" s="37">
        <v>130</v>
      </c>
      <c r="AJ13" s="37">
        <v>330</v>
      </c>
      <c r="AK13" s="37">
        <v>5221</v>
      </c>
      <c r="AL13" s="37">
        <v>21</v>
      </c>
      <c r="AM13" s="37">
        <v>21</v>
      </c>
      <c r="AN13" s="37">
        <v>28.4</v>
      </c>
      <c r="AO13" s="37">
        <v>1.3</v>
      </c>
      <c r="AP13" s="37">
        <v>33.6</v>
      </c>
      <c r="AQ13" s="37">
        <v>1.7</v>
      </c>
      <c r="AR13" s="37">
        <v>0.86399999999999999</v>
      </c>
      <c r="AS13" s="37">
        <v>9.7000000000000003E-3</v>
      </c>
      <c r="AT13" s="37">
        <v>8040</v>
      </c>
      <c r="AU13" s="37">
        <v>490</v>
      </c>
      <c r="AV13" s="1">
        <v>136400</v>
      </c>
      <c r="AW13" s="1">
        <v>5800</v>
      </c>
      <c r="AX13" s="1">
        <v>122500</v>
      </c>
      <c r="AY13" s="1">
        <v>5300</v>
      </c>
      <c r="AZ13" s="1">
        <v>496000</v>
      </c>
      <c r="BA13" s="1">
        <v>22000</v>
      </c>
      <c r="BB13" s="37" t="s">
        <v>6144</v>
      </c>
      <c r="BE13" s="37">
        <v>0.2631</v>
      </c>
      <c r="BF13" s="125">
        <v>1506</v>
      </c>
      <c r="BG13" s="125">
        <v>26</v>
      </c>
      <c r="BH13" s="125">
        <f t="shared" si="2"/>
        <v>1.7264276228419653</v>
      </c>
      <c r="BI13" s="125">
        <v>1513.181</v>
      </c>
      <c r="BJ13" s="125">
        <v>24.694099999999999</v>
      </c>
      <c r="BK13" s="125">
        <f t="shared" si="3"/>
        <v>1.6319329941361937</v>
      </c>
      <c r="BL13" s="36">
        <v>1513.239</v>
      </c>
      <c r="BM13" s="36">
        <v>24.693899999999999</v>
      </c>
      <c r="BN13" s="125">
        <v>17.3079</v>
      </c>
      <c r="BO13" s="125">
        <v>28.4</v>
      </c>
      <c r="BP13" s="125">
        <f t="shared" si="4"/>
        <v>1.6318572281047474</v>
      </c>
      <c r="BQ13" s="125">
        <f t="shared" si="0"/>
        <v>1.1574074074074074</v>
      </c>
      <c r="BR13" s="125">
        <f t="shared" si="1"/>
        <v>57.99163179916318</v>
      </c>
    </row>
    <row r="14" spans="1:70">
      <c r="A14" s="37" t="s">
        <v>113</v>
      </c>
      <c r="B14" s="37" t="s">
        <v>6145</v>
      </c>
      <c r="C14" s="37" t="s">
        <v>6146</v>
      </c>
      <c r="D14" s="37" t="s">
        <v>3853</v>
      </c>
      <c r="E14" s="37" t="s">
        <v>6147</v>
      </c>
      <c r="F14" s="37">
        <v>26.422999999999998</v>
      </c>
      <c r="G14" s="37" t="s">
        <v>6148</v>
      </c>
      <c r="H14" s="37">
        <v>13</v>
      </c>
      <c r="I14" s="174" t="s">
        <v>6148</v>
      </c>
      <c r="L14" s="37">
        <v>33.01</v>
      </c>
      <c r="M14" s="37">
        <v>0.54</v>
      </c>
      <c r="N14" s="37">
        <v>0.69</v>
      </c>
      <c r="O14" s="37">
        <v>0.26619999999999999</v>
      </c>
      <c r="P14" s="37">
        <v>4.8999999999999998E-3</v>
      </c>
      <c r="Q14" s="37">
        <v>5.5999999999999999E-3</v>
      </c>
      <c r="R14" s="37">
        <v>0.88812000000000002</v>
      </c>
      <c r="S14" s="37">
        <v>3.7565740000000001</v>
      </c>
      <c r="T14" s="37">
        <v>7.9026349999999995E-2</v>
      </c>
      <c r="U14" s="37">
        <v>0.91180000000000005</v>
      </c>
      <c r="V14" s="37">
        <v>7.4999999999999997E-3</v>
      </c>
      <c r="W14" s="37">
        <v>7.4999999999999997E-3</v>
      </c>
      <c r="X14" s="37">
        <v>0.40843000000000002</v>
      </c>
      <c r="Y14" s="37">
        <v>0.56100000000000005</v>
      </c>
      <c r="Z14" s="37">
        <v>1.0999999999999999E-2</v>
      </c>
      <c r="AA14" s="37">
        <v>2.5000000000000001E-2</v>
      </c>
      <c r="AB14" s="37">
        <v>3580</v>
      </c>
      <c r="AC14" s="37">
        <v>16</v>
      </c>
      <c r="AD14" s="37">
        <v>20</v>
      </c>
      <c r="AE14" s="37">
        <v>1521</v>
      </c>
      <c r="AF14" s="37">
        <v>25</v>
      </c>
      <c r="AG14" s="37">
        <v>28</v>
      </c>
      <c r="AH14" s="37">
        <v>9020</v>
      </c>
      <c r="AI14" s="37">
        <v>130</v>
      </c>
      <c r="AJ14" s="37">
        <v>320</v>
      </c>
      <c r="AK14" s="37">
        <v>5215</v>
      </c>
      <c r="AL14" s="37">
        <v>17</v>
      </c>
      <c r="AM14" s="37">
        <v>17</v>
      </c>
      <c r="AN14" s="37">
        <v>27.7</v>
      </c>
      <c r="AO14" s="37">
        <v>1.2</v>
      </c>
      <c r="AP14" s="37">
        <v>32.1</v>
      </c>
      <c r="AQ14" s="37">
        <v>1.3</v>
      </c>
      <c r="AR14" s="37">
        <v>0.86799999999999999</v>
      </c>
      <c r="AS14" s="37">
        <v>0.01</v>
      </c>
      <c r="AT14" s="37">
        <v>8070</v>
      </c>
      <c r="AU14" s="37">
        <v>370</v>
      </c>
      <c r="AV14" s="1">
        <v>134900</v>
      </c>
      <c r="AW14" s="1">
        <v>5800</v>
      </c>
      <c r="AX14" s="1">
        <v>120900</v>
      </c>
      <c r="AY14" s="1">
        <v>5000</v>
      </c>
      <c r="AZ14" s="1">
        <v>490000</v>
      </c>
      <c r="BA14" s="1">
        <v>21000</v>
      </c>
      <c r="BB14" s="37" t="s">
        <v>6148</v>
      </c>
      <c r="BE14" s="37">
        <v>0.26619999999999999</v>
      </c>
      <c r="BF14" s="125">
        <v>1521</v>
      </c>
      <c r="BG14" s="125">
        <v>28</v>
      </c>
      <c r="BH14" s="125">
        <f t="shared" si="2"/>
        <v>1.8408941485864563</v>
      </c>
      <c r="BI14" s="125">
        <v>1529.6880000000001</v>
      </c>
      <c r="BJ14" s="125">
        <v>26.555800000000001</v>
      </c>
      <c r="BK14" s="125">
        <f t="shared" si="3"/>
        <v>1.7360272160074475</v>
      </c>
      <c r="BL14" s="36">
        <v>1529.7460000000001</v>
      </c>
      <c r="BM14" s="36">
        <v>26.555599999999998</v>
      </c>
      <c r="BN14" s="125">
        <v>17.3003</v>
      </c>
      <c r="BO14" s="125">
        <v>27.7</v>
      </c>
      <c r="BP14" s="125">
        <f t="shared" si="4"/>
        <v>1.7359483208323472</v>
      </c>
      <c r="BQ14" s="125">
        <f t="shared" si="0"/>
        <v>1.1520737327188941</v>
      </c>
      <c r="BR14" s="125">
        <f t="shared" si="1"/>
        <v>57.513966480446932</v>
      </c>
    </row>
    <row r="15" spans="1:70">
      <c r="A15" s="37" t="s">
        <v>118</v>
      </c>
      <c r="B15" s="37" t="s">
        <v>6149</v>
      </c>
      <c r="C15" s="37" t="s">
        <v>6150</v>
      </c>
      <c r="D15" s="37" t="s">
        <v>3853</v>
      </c>
      <c r="E15" s="37" t="s">
        <v>6151</v>
      </c>
      <c r="F15" s="37">
        <v>26.486999999999998</v>
      </c>
      <c r="G15" s="37" t="s">
        <v>6152</v>
      </c>
      <c r="H15" s="37">
        <v>14</v>
      </c>
      <c r="I15" s="174" t="s">
        <v>6152</v>
      </c>
      <c r="L15" s="37">
        <v>32.86</v>
      </c>
      <c r="M15" s="37">
        <v>0.54</v>
      </c>
      <c r="N15" s="37">
        <v>0.68</v>
      </c>
      <c r="O15" s="37">
        <v>0.26269999999999999</v>
      </c>
      <c r="P15" s="37">
        <v>5.1000000000000004E-3</v>
      </c>
      <c r="Q15" s="37">
        <v>5.7999999999999996E-3</v>
      </c>
      <c r="R15" s="37">
        <v>0.92240999999999995</v>
      </c>
      <c r="S15" s="37">
        <v>3.8066239999999998</v>
      </c>
      <c r="T15" s="37">
        <v>8.4044220000000003E-2</v>
      </c>
      <c r="U15" s="37">
        <v>0.91720000000000002</v>
      </c>
      <c r="V15" s="37">
        <v>7.7000000000000002E-3</v>
      </c>
      <c r="W15" s="37">
        <v>7.7000000000000002E-3</v>
      </c>
      <c r="X15" s="37">
        <v>0.23585999999999999</v>
      </c>
      <c r="Y15" s="37">
        <v>0.56100000000000005</v>
      </c>
      <c r="Z15" s="37">
        <v>0.01</v>
      </c>
      <c r="AA15" s="37">
        <v>2.8000000000000001E-2</v>
      </c>
      <c r="AB15" s="37">
        <v>3575</v>
      </c>
      <c r="AC15" s="37">
        <v>16</v>
      </c>
      <c r="AD15" s="37">
        <v>21</v>
      </c>
      <c r="AE15" s="37">
        <v>1503</v>
      </c>
      <c r="AF15" s="37">
        <v>26</v>
      </c>
      <c r="AG15" s="37">
        <v>29</v>
      </c>
      <c r="AH15" s="37">
        <v>8990</v>
      </c>
      <c r="AI15" s="37">
        <v>130</v>
      </c>
      <c r="AJ15" s="37">
        <v>360</v>
      </c>
      <c r="AK15" s="37">
        <v>5228</v>
      </c>
      <c r="AL15" s="37">
        <v>17</v>
      </c>
      <c r="AM15" s="37">
        <v>17</v>
      </c>
      <c r="AN15" s="37">
        <v>23.5</v>
      </c>
      <c r="AO15" s="37">
        <v>1.1000000000000001</v>
      </c>
      <c r="AP15" s="37">
        <v>26</v>
      </c>
      <c r="AQ15" s="37">
        <v>1.2</v>
      </c>
      <c r="AR15" s="37">
        <v>0.85899999999999999</v>
      </c>
      <c r="AS15" s="37">
        <v>1.0999999999999999E-2</v>
      </c>
      <c r="AT15" s="37">
        <v>7630</v>
      </c>
      <c r="AU15" s="37">
        <v>440</v>
      </c>
      <c r="AV15" s="1">
        <v>132700</v>
      </c>
      <c r="AW15" s="1">
        <v>5800</v>
      </c>
      <c r="AX15" s="1">
        <v>119900</v>
      </c>
      <c r="AY15" s="1">
        <v>5300</v>
      </c>
      <c r="AZ15" s="1">
        <v>487000</v>
      </c>
      <c r="BA15" s="1">
        <v>22000</v>
      </c>
      <c r="BB15" s="37" t="s">
        <v>6152</v>
      </c>
      <c r="BE15" s="37">
        <v>0.26269999999999999</v>
      </c>
      <c r="BF15" s="125">
        <v>1503</v>
      </c>
      <c r="BG15" s="125">
        <v>29</v>
      </c>
      <c r="BH15" s="125">
        <f t="shared" si="2"/>
        <v>1.9294743845642048</v>
      </c>
      <c r="BI15" s="125">
        <v>1513.7570000000001</v>
      </c>
      <c r="BJ15" s="125">
        <v>27.697600000000001</v>
      </c>
      <c r="BK15" s="125">
        <f t="shared" si="3"/>
        <v>1.8297256428872006</v>
      </c>
      <c r="BL15" s="36">
        <v>1513.8150000000001</v>
      </c>
      <c r="BM15" s="36">
        <v>27.697399999999998</v>
      </c>
      <c r="BN15" s="125">
        <v>17.219000000000001</v>
      </c>
      <c r="BO15" s="125">
        <v>23.5</v>
      </c>
      <c r="BP15" s="125">
        <f t="shared" si="4"/>
        <v>1.829642327497085</v>
      </c>
      <c r="BQ15" s="125">
        <f t="shared" si="0"/>
        <v>1.1641443538998837</v>
      </c>
      <c r="BR15" s="125">
        <f t="shared" si="1"/>
        <v>57.958041958041953</v>
      </c>
    </row>
    <row r="16" spans="1:70">
      <c r="A16" s="37" t="s">
        <v>124</v>
      </c>
      <c r="B16" s="37" t="s">
        <v>6153</v>
      </c>
      <c r="C16" s="37" t="s">
        <v>6154</v>
      </c>
      <c r="D16" s="37" t="s">
        <v>3853</v>
      </c>
      <c r="E16" s="37" t="s">
        <v>6155</v>
      </c>
      <c r="F16" s="37">
        <v>26.481999999999999</v>
      </c>
      <c r="G16" s="37" t="s">
        <v>6156</v>
      </c>
      <c r="H16" s="37">
        <v>15</v>
      </c>
      <c r="I16" s="174" t="s">
        <v>6156</v>
      </c>
      <c r="L16" s="37">
        <v>32.79</v>
      </c>
      <c r="M16" s="37">
        <v>0.65</v>
      </c>
      <c r="N16" s="37">
        <v>0.78</v>
      </c>
      <c r="O16" s="37">
        <v>0.26319999999999999</v>
      </c>
      <c r="P16" s="37">
        <v>5.1999999999999998E-3</v>
      </c>
      <c r="Q16" s="37">
        <v>5.8999999999999999E-3</v>
      </c>
      <c r="R16" s="37">
        <v>0.86029999999999995</v>
      </c>
      <c r="S16" s="37">
        <v>3.7993920000000001</v>
      </c>
      <c r="T16" s="37">
        <v>8.5168740000000007E-2</v>
      </c>
      <c r="U16" s="37">
        <v>0.91120000000000001</v>
      </c>
      <c r="V16" s="37">
        <v>8.3999999999999995E-3</v>
      </c>
      <c r="W16" s="37">
        <v>8.3999999999999995E-3</v>
      </c>
      <c r="X16" s="37">
        <v>0.21776000000000001</v>
      </c>
      <c r="Y16" s="37">
        <v>0.55500000000000005</v>
      </c>
      <c r="Z16" s="37">
        <v>0.01</v>
      </c>
      <c r="AA16" s="37">
        <v>2.5000000000000001E-2</v>
      </c>
      <c r="AB16" s="37">
        <v>3572</v>
      </c>
      <c r="AC16" s="37">
        <v>19</v>
      </c>
      <c r="AD16" s="37">
        <v>23</v>
      </c>
      <c r="AE16" s="37">
        <v>1505</v>
      </c>
      <c r="AF16" s="37">
        <v>27</v>
      </c>
      <c r="AG16" s="37">
        <v>30</v>
      </c>
      <c r="AH16" s="37">
        <v>8960</v>
      </c>
      <c r="AI16" s="37">
        <v>150</v>
      </c>
      <c r="AJ16" s="37">
        <v>350</v>
      </c>
      <c r="AK16" s="37">
        <v>5214</v>
      </c>
      <c r="AL16" s="37">
        <v>19</v>
      </c>
      <c r="AM16" s="37">
        <v>19</v>
      </c>
      <c r="AN16" s="37">
        <v>31.1</v>
      </c>
      <c r="AO16" s="37">
        <v>1.3</v>
      </c>
      <c r="AP16" s="37">
        <v>37.9</v>
      </c>
      <c r="AQ16" s="37">
        <v>1.7</v>
      </c>
      <c r="AR16" s="37">
        <v>0.87350000000000005</v>
      </c>
      <c r="AS16" s="37">
        <v>9.1999999999999998E-3</v>
      </c>
      <c r="AT16" s="37">
        <v>7530</v>
      </c>
      <c r="AU16" s="37">
        <v>440</v>
      </c>
      <c r="AV16" s="1">
        <v>132800</v>
      </c>
      <c r="AW16" s="1">
        <v>5800</v>
      </c>
      <c r="AX16" s="1">
        <v>119000</v>
      </c>
      <c r="AY16" s="1">
        <v>5000</v>
      </c>
      <c r="AZ16" s="1">
        <v>487000</v>
      </c>
      <c r="BA16" s="1">
        <v>21000</v>
      </c>
      <c r="BB16" s="37" t="s">
        <v>6156</v>
      </c>
      <c r="BE16" s="37">
        <v>0.26319999999999999</v>
      </c>
      <c r="BF16" s="125">
        <v>1505</v>
      </c>
      <c r="BG16" s="125">
        <v>30</v>
      </c>
      <c r="BH16" s="125">
        <f t="shared" si="2"/>
        <v>1.9933554817275747</v>
      </c>
      <c r="BI16" s="125">
        <v>1513.8610000000001</v>
      </c>
      <c r="BJ16" s="125">
        <v>28.0075</v>
      </c>
      <c r="BK16" s="125">
        <f t="shared" si="3"/>
        <v>1.8500707792855484</v>
      </c>
      <c r="BL16" s="36">
        <v>1513.9190000000001</v>
      </c>
      <c r="BM16" s="36">
        <v>28.007200000000001</v>
      </c>
      <c r="BN16" s="125">
        <v>17.349599999999999</v>
      </c>
      <c r="BO16" s="125">
        <v>31.1</v>
      </c>
      <c r="BP16" s="125">
        <f t="shared" si="4"/>
        <v>1.8499800847997812</v>
      </c>
      <c r="BQ16" s="125">
        <f t="shared" si="0"/>
        <v>1.1448196908986834</v>
      </c>
      <c r="BR16" s="125">
        <f t="shared" si="1"/>
        <v>57.866741321388581</v>
      </c>
    </row>
    <row r="17" spans="1:70">
      <c r="A17" s="37" t="s">
        <v>129</v>
      </c>
      <c r="B17" s="37" t="s">
        <v>6157</v>
      </c>
      <c r="C17" s="37" t="s">
        <v>6158</v>
      </c>
      <c r="D17" s="37" t="s">
        <v>3853</v>
      </c>
      <c r="E17" s="37" t="s">
        <v>6159</v>
      </c>
      <c r="F17" s="37">
        <v>26.497</v>
      </c>
      <c r="G17" s="37" t="s">
        <v>6160</v>
      </c>
      <c r="H17" s="37">
        <v>16</v>
      </c>
      <c r="I17" s="174" t="s">
        <v>6160</v>
      </c>
      <c r="L17" s="37">
        <v>32.76</v>
      </c>
      <c r="M17" s="37">
        <v>0.56999999999999995</v>
      </c>
      <c r="N17" s="37">
        <v>0.71</v>
      </c>
      <c r="O17" s="37">
        <v>0.2631</v>
      </c>
      <c r="P17" s="37">
        <v>4.7999999999999996E-3</v>
      </c>
      <c r="Q17" s="37">
        <v>5.4999999999999997E-3</v>
      </c>
      <c r="R17" s="37">
        <v>0.88083</v>
      </c>
      <c r="S17" s="37">
        <v>3.8008359999999999</v>
      </c>
      <c r="T17" s="37">
        <v>7.9454960000000005E-2</v>
      </c>
      <c r="U17" s="37">
        <v>0.90620000000000001</v>
      </c>
      <c r="V17" s="37">
        <v>7.4000000000000003E-3</v>
      </c>
      <c r="W17" s="37">
        <v>7.4000000000000003E-3</v>
      </c>
      <c r="X17" s="37">
        <v>0.29803000000000002</v>
      </c>
      <c r="Y17" s="37">
        <v>0.56399999999999995</v>
      </c>
      <c r="Z17" s="37">
        <v>0.01</v>
      </c>
      <c r="AA17" s="37">
        <v>2.5000000000000001E-2</v>
      </c>
      <c r="AB17" s="37">
        <v>3572</v>
      </c>
      <c r="AC17" s="37">
        <v>17</v>
      </c>
      <c r="AD17" s="37">
        <v>21</v>
      </c>
      <c r="AE17" s="37">
        <v>1505</v>
      </c>
      <c r="AF17" s="37">
        <v>24</v>
      </c>
      <c r="AG17" s="37">
        <v>28</v>
      </c>
      <c r="AH17" s="37">
        <v>9080</v>
      </c>
      <c r="AI17" s="37">
        <v>130</v>
      </c>
      <c r="AJ17" s="37">
        <v>330</v>
      </c>
      <c r="AK17" s="37">
        <v>5203</v>
      </c>
      <c r="AL17" s="37">
        <v>17</v>
      </c>
      <c r="AM17" s="37">
        <v>17</v>
      </c>
      <c r="AN17" s="37">
        <v>29.3</v>
      </c>
      <c r="AO17" s="37">
        <v>1.3</v>
      </c>
      <c r="AP17" s="37">
        <v>34.299999999999997</v>
      </c>
      <c r="AQ17" s="37">
        <v>1.6</v>
      </c>
      <c r="AR17" s="37">
        <v>0.88600000000000001</v>
      </c>
      <c r="AS17" s="37">
        <v>0.01</v>
      </c>
      <c r="AT17" s="37">
        <v>7910</v>
      </c>
      <c r="AU17" s="37">
        <v>530</v>
      </c>
      <c r="AV17" s="1">
        <v>134100</v>
      </c>
      <c r="AW17" s="1">
        <v>5700</v>
      </c>
      <c r="AX17" s="1">
        <v>120200</v>
      </c>
      <c r="AY17" s="1">
        <v>4800</v>
      </c>
      <c r="AZ17" s="1">
        <v>489000</v>
      </c>
      <c r="BA17" s="1">
        <v>22000</v>
      </c>
      <c r="BB17" s="37" t="s">
        <v>6160</v>
      </c>
      <c r="BE17" s="37">
        <v>0.2631</v>
      </c>
      <c r="BF17" s="125">
        <v>1505</v>
      </c>
      <c r="BG17" s="125">
        <v>28</v>
      </c>
      <c r="BH17" s="125">
        <f t="shared" si="2"/>
        <v>1.8604651162790697</v>
      </c>
      <c r="BI17" s="125">
        <v>1513.384</v>
      </c>
      <c r="BJ17" s="125">
        <v>26.122</v>
      </c>
      <c r="BK17" s="125">
        <f t="shared" si="3"/>
        <v>1.7260655590385521</v>
      </c>
      <c r="BL17" s="36">
        <v>1513.442</v>
      </c>
      <c r="BM17" s="36">
        <v>26.1218</v>
      </c>
      <c r="BN17" s="125">
        <v>17.3202</v>
      </c>
      <c r="BO17" s="125">
        <v>29.3</v>
      </c>
      <c r="BP17" s="125">
        <f t="shared" si="4"/>
        <v>1.7259861957048899</v>
      </c>
      <c r="BQ17" s="125">
        <f t="shared" si="0"/>
        <v>1.1286681715575622</v>
      </c>
      <c r="BR17" s="125">
        <f t="shared" si="1"/>
        <v>57.866741321388581</v>
      </c>
    </row>
    <row r="18" spans="1:70">
      <c r="A18" s="37" t="s">
        <v>134</v>
      </c>
      <c r="B18" s="37" t="s">
        <v>6161</v>
      </c>
      <c r="C18" s="37" t="s">
        <v>6162</v>
      </c>
      <c r="D18" s="37" t="s">
        <v>3853</v>
      </c>
      <c r="E18" s="37" t="s">
        <v>6163</v>
      </c>
      <c r="F18" s="37">
        <v>26.507000000000001</v>
      </c>
      <c r="G18" s="37" t="s">
        <v>6164</v>
      </c>
      <c r="H18" s="37">
        <v>17</v>
      </c>
      <c r="I18" s="174" t="s">
        <v>6164</v>
      </c>
      <c r="L18" s="37">
        <v>32.909999999999997</v>
      </c>
      <c r="M18" s="37">
        <v>0.6</v>
      </c>
      <c r="N18" s="37">
        <v>0.74</v>
      </c>
      <c r="O18" s="37">
        <v>0.26040000000000002</v>
      </c>
      <c r="P18" s="37">
        <v>5.1000000000000004E-3</v>
      </c>
      <c r="Q18" s="37">
        <v>5.7000000000000002E-3</v>
      </c>
      <c r="R18" s="37">
        <v>0.87239</v>
      </c>
      <c r="S18" s="37">
        <v>3.840246</v>
      </c>
      <c r="T18" s="37">
        <v>8.4060679999999999E-2</v>
      </c>
      <c r="U18" s="37">
        <v>0.92</v>
      </c>
      <c r="V18" s="37">
        <v>7.7999999999999996E-3</v>
      </c>
      <c r="W18" s="37">
        <v>7.7999999999999996E-3</v>
      </c>
      <c r="X18" s="37">
        <v>0.41097</v>
      </c>
      <c r="Y18" s="37">
        <v>0.56240000000000001</v>
      </c>
      <c r="Z18" s="37">
        <v>8.9999999999999993E-3</v>
      </c>
      <c r="AA18" s="37">
        <v>2.7E-2</v>
      </c>
      <c r="AB18" s="37">
        <v>3576</v>
      </c>
      <c r="AC18" s="37">
        <v>18</v>
      </c>
      <c r="AD18" s="37">
        <v>22</v>
      </c>
      <c r="AE18" s="37">
        <v>1491</v>
      </c>
      <c r="AF18" s="37">
        <v>26</v>
      </c>
      <c r="AG18" s="37">
        <v>29</v>
      </c>
      <c r="AH18" s="37">
        <v>9040</v>
      </c>
      <c r="AI18" s="37">
        <v>110</v>
      </c>
      <c r="AJ18" s="37">
        <v>330</v>
      </c>
      <c r="AK18" s="37">
        <v>5234</v>
      </c>
      <c r="AL18" s="37">
        <v>18</v>
      </c>
      <c r="AM18" s="37">
        <v>18</v>
      </c>
      <c r="AN18" s="37">
        <v>26.3</v>
      </c>
      <c r="AO18" s="37">
        <v>1.2</v>
      </c>
      <c r="AP18" s="37">
        <v>30.1</v>
      </c>
      <c r="AQ18" s="37">
        <v>1.5</v>
      </c>
      <c r="AR18" s="37">
        <v>0.878</v>
      </c>
      <c r="AS18" s="37">
        <v>1.0999999999999999E-2</v>
      </c>
      <c r="AT18" s="37">
        <v>7890</v>
      </c>
      <c r="AU18" s="37">
        <v>530</v>
      </c>
      <c r="AV18" s="1">
        <v>131400</v>
      </c>
      <c r="AW18" s="1">
        <v>6100</v>
      </c>
      <c r="AX18" s="1">
        <v>119800</v>
      </c>
      <c r="AY18" s="1">
        <v>5100</v>
      </c>
      <c r="AZ18" s="1">
        <v>485000</v>
      </c>
      <c r="BA18" s="1">
        <v>22000</v>
      </c>
      <c r="BB18" s="37" t="s">
        <v>6164</v>
      </c>
      <c r="BE18" s="37">
        <v>0.26040000000000002</v>
      </c>
      <c r="BF18" s="125">
        <v>1491</v>
      </c>
      <c r="BG18" s="125">
        <v>29</v>
      </c>
      <c r="BH18" s="125">
        <f t="shared" si="2"/>
        <v>1.9450033534540576</v>
      </c>
      <c r="BI18" s="125">
        <v>1500.931</v>
      </c>
      <c r="BJ18" s="125">
        <v>27.207599999999999</v>
      </c>
      <c r="BK18" s="125">
        <f t="shared" si="3"/>
        <v>1.8127149082802607</v>
      </c>
      <c r="BL18" s="36">
        <v>1500.989</v>
      </c>
      <c r="BM18" s="36">
        <v>27.2074</v>
      </c>
      <c r="BN18" s="125">
        <v>17.2667</v>
      </c>
      <c r="BO18" s="125">
        <v>26.3</v>
      </c>
      <c r="BP18" s="125">
        <f t="shared" si="4"/>
        <v>1.8126315382724325</v>
      </c>
      <c r="BQ18" s="125">
        <f t="shared" si="0"/>
        <v>1.1389521640091116</v>
      </c>
      <c r="BR18" s="125">
        <f t="shared" si="1"/>
        <v>58.305369127516784</v>
      </c>
    </row>
    <row r="19" spans="1:70">
      <c r="A19" s="37" t="s">
        <v>139</v>
      </c>
      <c r="B19" s="37" t="s">
        <v>6165</v>
      </c>
      <c r="C19" s="37" t="s">
        <v>6166</v>
      </c>
      <c r="D19" s="37" t="s">
        <v>3853</v>
      </c>
      <c r="E19" s="37" t="s">
        <v>6167</v>
      </c>
      <c r="F19" s="37">
        <v>26.491</v>
      </c>
      <c r="G19" s="37" t="s">
        <v>6168</v>
      </c>
      <c r="H19" s="37">
        <v>18</v>
      </c>
      <c r="I19" s="174" t="s">
        <v>6168</v>
      </c>
      <c r="L19" s="37">
        <v>32.65</v>
      </c>
      <c r="M19" s="37">
        <v>0.59</v>
      </c>
      <c r="N19" s="37">
        <v>0.72</v>
      </c>
      <c r="O19" s="37">
        <v>0.2626</v>
      </c>
      <c r="P19" s="37">
        <v>3.8E-3</v>
      </c>
      <c r="Q19" s="37">
        <v>4.7000000000000002E-3</v>
      </c>
      <c r="R19" s="37">
        <v>0.89212999999999998</v>
      </c>
      <c r="S19" s="37">
        <v>3.8080729999999998</v>
      </c>
      <c r="T19" s="37">
        <v>6.8156679999999997E-2</v>
      </c>
      <c r="U19" s="37">
        <v>0.91200000000000003</v>
      </c>
      <c r="V19" s="37">
        <v>7.7999999999999996E-3</v>
      </c>
      <c r="W19" s="37">
        <v>7.7999999999999996E-3</v>
      </c>
      <c r="X19" s="37">
        <v>0.26025999999999999</v>
      </c>
      <c r="Y19" s="37">
        <v>0.56399999999999995</v>
      </c>
      <c r="Z19" s="37">
        <v>1.0999999999999999E-2</v>
      </c>
      <c r="AA19" s="37">
        <v>2.7E-2</v>
      </c>
      <c r="AB19" s="37">
        <v>3569</v>
      </c>
      <c r="AC19" s="37">
        <v>18</v>
      </c>
      <c r="AD19" s="37">
        <v>22</v>
      </c>
      <c r="AE19" s="37">
        <v>1503</v>
      </c>
      <c r="AF19" s="37">
        <v>20</v>
      </c>
      <c r="AG19" s="37">
        <v>24</v>
      </c>
      <c r="AH19" s="37">
        <v>9030</v>
      </c>
      <c r="AI19" s="37">
        <v>140</v>
      </c>
      <c r="AJ19" s="37">
        <v>350</v>
      </c>
      <c r="AK19" s="37">
        <v>5216</v>
      </c>
      <c r="AL19" s="37">
        <v>18</v>
      </c>
      <c r="AM19" s="37">
        <v>18</v>
      </c>
      <c r="AN19" s="37">
        <v>27.9</v>
      </c>
      <c r="AO19" s="37">
        <v>1.3</v>
      </c>
      <c r="AP19" s="37">
        <v>31.6</v>
      </c>
      <c r="AQ19" s="37">
        <v>1.4</v>
      </c>
      <c r="AR19" s="37">
        <v>0.871</v>
      </c>
      <c r="AS19" s="37">
        <v>0.01</v>
      </c>
      <c r="AT19" s="37">
        <v>7860</v>
      </c>
      <c r="AU19" s="37">
        <v>510</v>
      </c>
      <c r="AV19" s="1">
        <v>131800</v>
      </c>
      <c r="AW19" s="1">
        <v>5700</v>
      </c>
      <c r="AX19" s="1">
        <v>118100</v>
      </c>
      <c r="AY19" s="1">
        <v>5300</v>
      </c>
      <c r="AZ19" s="1">
        <v>494000</v>
      </c>
      <c r="BA19" s="1">
        <v>23000</v>
      </c>
      <c r="BB19" s="37" t="s">
        <v>6168</v>
      </c>
      <c r="BE19" s="37">
        <v>0.2626</v>
      </c>
      <c r="BF19" s="125">
        <v>1503</v>
      </c>
      <c r="BG19" s="125">
        <v>24</v>
      </c>
      <c r="BH19" s="125">
        <f t="shared" si="2"/>
        <v>1.5968063872255487</v>
      </c>
      <c r="BI19" s="125">
        <v>1510.106</v>
      </c>
      <c r="BJ19" s="125">
        <v>22.316099999999999</v>
      </c>
      <c r="BK19" s="125">
        <f t="shared" si="3"/>
        <v>1.4777836787616234</v>
      </c>
      <c r="BL19" s="36">
        <v>1510.164</v>
      </c>
      <c r="BM19" s="36">
        <v>22.315899999999999</v>
      </c>
      <c r="BN19" s="125">
        <v>17.295500000000001</v>
      </c>
      <c r="BO19" s="125">
        <v>27.9</v>
      </c>
      <c r="BP19" s="125">
        <f t="shared" si="4"/>
        <v>1.4777136787792584</v>
      </c>
      <c r="BQ19" s="125">
        <f t="shared" si="0"/>
        <v>1.1481056257175659</v>
      </c>
      <c r="BR19" s="125">
        <f t="shared" si="1"/>
        <v>57.887363407116844</v>
      </c>
    </row>
    <row r="20" spans="1:70">
      <c r="A20" s="37" t="s">
        <v>144</v>
      </c>
      <c r="B20" s="37" t="s">
        <v>6169</v>
      </c>
      <c r="C20" s="37" t="s">
        <v>6170</v>
      </c>
      <c r="D20" s="37" t="s">
        <v>3853</v>
      </c>
      <c r="E20" s="37" t="s">
        <v>6171</v>
      </c>
      <c r="F20" s="37">
        <v>26.501999999999999</v>
      </c>
      <c r="G20" s="37" t="s">
        <v>6172</v>
      </c>
      <c r="H20" s="37">
        <v>19</v>
      </c>
      <c r="I20" s="174" t="s">
        <v>6172</v>
      </c>
      <c r="L20" s="37">
        <v>32.549999999999997</v>
      </c>
      <c r="M20" s="37">
        <v>0.54</v>
      </c>
      <c r="N20" s="37">
        <v>0.68</v>
      </c>
      <c r="O20" s="37">
        <v>0.25979999999999998</v>
      </c>
      <c r="P20" s="37">
        <v>4.1000000000000003E-3</v>
      </c>
      <c r="Q20" s="37">
        <v>4.8999999999999998E-3</v>
      </c>
      <c r="R20" s="37">
        <v>0.82291999999999998</v>
      </c>
      <c r="S20" s="37">
        <v>3.8491149999999998</v>
      </c>
      <c r="T20" s="37">
        <v>7.2596850000000004E-2</v>
      </c>
      <c r="U20" s="37">
        <v>0.90969999999999995</v>
      </c>
      <c r="V20" s="37">
        <v>9.1000000000000004E-3</v>
      </c>
      <c r="W20" s="37">
        <v>9.1000000000000004E-3</v>
      </c>
      <c r="X20" s="37">
        <v>0.29193999999999998</v>
      </c>
      <c r="Y20" s="37">
        <v>0.55200000000000005</v>
      </c>
      <c r="Z20" s="37">
        <v>0.01</v>
      </c>
      <c r="AA20" s="37">
        <v>2.5999999999999999E-2</v>
      </c>
      <c r="AB20" s="37">
        <v>3566</v>
      </c>
      <c r="AC20" s="37">
        <v>16</v>
      </c>
      <c r="AD20" s="37">
        <v>21</v>
      </c>
      <c r="AE20" s="37">
        <v>1488</v>
      </c>
      <c r="AF20" s="37">
        <v>21</v>
      </c>
      <c r="AG20" s="37">
        <v>25</v>
      </c>
      <c r="AH20" s="37">
        <v>8880</v>
      </c>
      <c r="AI20" s="37">
        <v>130</v>
      </c>
      <c r="AJ20" s="37">
        <v>340</v>
      </c>
      <c r="AK20" s="37">
        <v>5211</v>
      </c>
      <c r="AL20" s="37">
        <v>21</v>
      </c>
      <c r="AM20" s="37">
        <v>21</v>
      </c>
      <c r="AN20" s="37">
        <v>26.9</v>
      </c>
      <c r="AO20" s="37">
        <v>1.3</v>
      </c>
      <c r="AP20" s="37">
        <v>31.1</v>
      </c>
      <c r="AQ20" s="37">
        <v>1.5</v>
      </c>
      <c r="AR20" s="37">
        <v>0.87360000000000004</v>
      </c>
      <c r="AS20" s="37">
        <v>8.3000000000000001E-3</v>
      </c>
      <c r="AT20" s="37">
        <v>7190</v>
      </c>
      <c r="AU20" s="37">
        <v>380</v>
      </c>
      <c r="AV20" s="1">
        <v>131000</v>
      </c>
      <c r="AW20" s="1">
        <v>5700</v>
      </c>
      <c r="AX20" s="1">
        <v>117200</v>
      </c>
      <c r="AY20" s="1">
        <v>5100</v>
      </c>
      <c r="AZ20" s="1">
        <v>485000</v>
      </c>
      <c r="BA20" s="1">
        <v>23000</v>
      </c>
      <c r="BB20" s="37" t="s">
        <v>6172</v>
      </c>
      <c r="BE20" s="37">
        <v>0.25979999999999998</v>
      </c>
      <c r="BF20" s="125">
        <v>1488</v>
      </c>
      <c r="BG20" s="125">
        <v>25</v>
      </c>
      <c r="BH20" s="125">
        <f t="shared" si="2"/>
        <v>1.6801075268817203</v>
      </c>
      <c r="BI20" s="125">
        <v>1496.4290000000001</v>
      </c>
      <c r="BJ20" s="125">
        <v>23.348199999999999</v>
      </c>
      <c r="BK20" s="125">
        <f t="shared" si="3"/>
        <v>1.5602611283261685</v>
      </c>
      <c r="BL20" s="36">
        <v>1496.4870000000001</v>
      </c>
      <c r="BM20" s="36">
        <v>23.347999999999999</v>
      </c>
      <c r="BN20" s="125">
        <v>17.276399999999999</v>
      </c>
      <c r="BO20" s="125">
        <v>26.9</v>
      </c>
      <c r="BP20" s="125">
        <f t="shared" si="4"/>
        <v>1.5601872919711295</v>
      </c>
      <c r="BQ20" s="125">
        <f t="shared" si="0"/>
        <v>1.1446886446886446</v>
      </c>
      <c r="BR20" s="125">
        <f t="shared" si="1"/>
        <v>58.272574312955697</v>
      </c>
    </row>
    <row r="21" spans="1:70">
      <c r="A21" s="37" t="s">
        <v>149</v>
      </c>
      <c r="B21" s="37" t="s">
        <v>6173</v>
      </c>
      <c r="C21" s="37" t="s">
        <v>6174</v>
      </c>
      <c r="D21" s="37" t="s">
        <v>3853</v>
      </c>
      <c r="E21" s="37" t="s">
        <v>6175</v>
      </c>
      <c r="F21" s="37">
        <v>26.498000000000001</v>
      </c>
      <c r="G21" s="37" t="s">
        <v>6176</v>
      </c>
      <c r="H21" s="37">
        <v>20</v>
      </c>
      <c r="I21" s="174" t="s">
        <v>6176</v>
      </c>
      <c r="L21" s="37">
        <v>33.56</v>
      </c>
      <c r="M21" s="37">
        <v>0.66</v>
      </c>
      <c r="N21" s="37">
        <v>0.78</v>
      </c>
      <c r="O21" s="37">
        <v>0.2641</v>
      </c>
      <c r="P21" s="37">
        <v>5.0000000000000001E-3</v>
      </c>
      <c r="Q21" s="37">
        <v>5.7000000000000002E-3</v>
      </c>
      <c r="R21" s="37">
        <v>0.92618999999999996</v>
      </c>
      <c r="S21" s="37">
        <v>3.7864450000000001</v>
      </c>
      <c r="T21" s="37">
        <v>8.1721820000000001E-2</v>
      </c>
      <c r="U21" s="37">
        <v>0.92130000000000001</v>
      </c>
      <c r="V21" s="37">
        <v>6.4000000000000003E-3</v>
      </c>
      <c r="W21" s="37">
        <v>6.4000000000000003E-3</v>
      </c>
      <c r="X21" s="37">
        <v>0.21512000000000001</v>
      </c>
      <c r="Y21" s="37">
        <v>0.56399999999999995</v>
      </c>
      <c r="Z21" s="37">
        <v>0.01</v>
      </c>
      <c r="AA21" s="37">
        <v>2.8000000000000001E-2</v>
      </c>
      <c r="AB21" s="37">
        <v>3599</v>
      </c>
      <c r="AC21" s="37">
        <v>19</v>
      </c>
      <c r="AD21" s="37">
        <v>22</v>
      </c>
      <c r="AE21" s="37">
        <v>1515</v>
      </c>
      <c r="AF21" s="37">
        <v>24</v>
      </c>
      <c r="AG21" s="37">
        <v>28</v>
      </c>
      <c r="AH21" s="37">
        <v>9080</v>
      </c>
      <c r="AI21" s="37">
        <v>120</v>
      </c>
      <c r="AJ21" s="37">
        <v>320</v>
      </c>
      <c r="AK21" s="37">
        <v>5237</v>
      </c>
      <c r="AL21" s="37">
        <v>14</v>
      </c>
      <c r="AM21" s="37">
        <v>14</v>
      </c>
      <c r="AN21" s="37">
        <v>28.3</v>
      </c>
      <c r="AO21" s="37">
        <v>1.3</v>
      </c>
      <c r="AP21" s="37">
        <v>32.299999999999997</v>
      </c>
      <c r="AQ21" s="37">
        <v>1.5</v>
      </c>
      <c r="AR21" s="37">
        <v>0.86250000000000004</v>
      </c>
      <c r="AS21" s="37">
        <v>9.7000000000000003E-3</v>
      </c>
      <c r="AT21" s="37">
        <v>7950</v>
      </c>
      <c r="AU21" s="37">
        <v>420</v>
      </c>
      <c r="AV21" s="1">
        <v>135800</v>
      </c>
      <c r="AW21" s="1">
        <v>5900</v>
      </c>
      <c r="AX21" s="1">
        <v>122700</v>
      </c>
      <c r="AY21" s="1">
        <v>5500</v>
      </c>
      <c r="AZ21" s="1">
        <v>498000</v>
      </c>
      <c r="BA21" s="1">
        <v>22000</v>
      </c>
      <c r="BB21" s="37" t="s">
        <v>6176</v>
      </c>
      <c r="BE21" s="37">
        <v>0.2641</v>
      </c>
      <c r="BF21" s="125">
        <v>1515</v>
      </c>
      <c r="BG21" s="125">
        <v>28</v>
      </c>
      <c r="BH21" s="125">
        <f t="shared" si="2"/>
        <v>1.8481848184818481</v>
      </c>
      <c r="BI21" s="125">
        <v>1519.0319999999999</v>
      </c>
      <c r="BJ21" s="125">
        <v>27.0763</v>
      </c>
      <c r="BK21" s="125">
        <f t="shared" si="3"/>
        <v>1.7824706786953797</v>
      </c>
      <c r="BL21" s="36">
        <v>1519.09</v>
      </c>
      <c r="BM21" s="36">
        <v>27.0761</v>
      </c>
      <c r="BN21" s="125">
        <v>17.3063</v>
      </c>
      <c r="BO21" s="125">
        <v>28.3</v>
      </c>
      <c r="BP21" s="125">
        <f t="shared" si="4"/>
        <v>1.7823894568458749</v>
      </c>
      <c r="BQ21" s="125">
        <f t="shared" si="0"/>
        <v>1.1594202898550725</v>
      </c>
      <c r="BR21" s="125">
        <f t="shared" si="1"/>
        <v>57.904973603778821</v>
      </c>
    </row>
    <row r="22" spans="1:70">
      <c r="A22" s="37" t="s">
        <v>154</v>
      </c>
      <c r="B22" s="37" t="s">
        <v>6177</v>
      </c>
      <c r="C22" s="37" t="s">
        <v>6178</v>
      </c>
      <c r="D22" s="37" t="s">
        <v>3853</v>
      </c>
      <c r="E22" s="37" t="s">
        <v>6179</v>
      </c>
      <c r="F22" s="37">
        <v>26.474</v>
      </c>
      <c r="G22" s="37" t="s">
        <v>6180</v>
      </c>
      <c r="H22" s="37">
        <v>21</v>
      </c>
      <c r="I22" s="174" t="s">
        <v>6180</v>
      </c>
      <c r="L22" s="37">
        <v>33.17</v>
      </c>
      <c r="M22" s="37">
        <v>0.64</v>
      </c>
      <c r="N22" s="37">
        <v>0.76</v>
      </c>
      <c r="O22" s="37">
        <v>0.26250000000000001</v>
      </c>
      <c r="P22" s="37">
        <v>5.4999999999999997E-3</v>
      </c>
      <c r="Q22" s="37">
        <v>6.0000000000000001E-3</v>
      </c>
      <c r="R22" s="37">
        <v>0.89376</v>
      </c>
      <c r="S22" s="37">
        <v>3.8095240000000001</v>
      </c>
      <c r="T22" s="37">
        <v>8.7074830000000006E-2</v>
      </c>
      <c r="U22" s="37">
        <v>0.91900000000000004</v>
      </c>
      <c r="V22" s="37">
        <v>7.6E-3</v>
      </c>
      <c r="W22" s="37">
        <v>7.6E-3</v>
      </c>
      <c r="X22" s="37">
        <v>0.30636999999999998</v>
      </c>
      <c r="Y22" s="37">
        <v>0.56799999999999995</v>
      </c>
      <c r="Z22" s="37">
        <v>0.01</v>
      </c>
      <c r="AA22" s="37">
        <v>2.7E-2</v>
      </c>
      <c r="AB22" s="37">
        <v>3584</v>
      </c>
      <c r="AC22" s="37">
        <v>19</v>
      </c>
      <c r="AD22" s="37">
        <v>23</v>
      </c>
      <c r="AE22" s="37">
        <v>1507</v>
      </c>
      <c r="AF22" s="37">
        <v>27</v>
      </c>
      <c r="AG22" s="37">
        <v>30</v>
      </c>
      <c r="AH22" s="37">
        <v>9090</v>
      </c>
      <c r="AI22" s="37">
        <v>130</v>
      </c>
      <c r="AJ22" s="37">
        <v>350</v>
      </c>
      <c r="AK22" s="37">
        <v>5232</v>
      </c>
      <c r="AL22" s="37">
        <v>17</v>
      </c>
      <c r="AM22" s="37">
        <v>17</v>
      </c>
      <c r="AN22" s="37">
        <v>27.4</v>
      </c>
      <c r="AO22" s="37">
        <v>1.4</v>
      </c>
      <c r="AP22" s="37">
        <v>31.4</v>
      </c>
      <c r="AQ22" s="37">
        <v>1.6</v>
      </c>
      <c r="AR22" s="37">
        <v>0.872</v>
      </c>
      <c r="AS22" s="37">
        <v>1.2999999999999999E-2</v>
      </c>
      <c r="AT22" s="37">
        <v>8050</v>
      </c>
      <c r="AU22" s="37">
        <v>540</v>
      </c>
      <c r="AV22" s="1">
        <v>131400</v>
      </c>
      <c r="AW22" s="1">
        <v>6200</v>
      </c>
      <c r="AX22" s="1">
        <v>118500</v>
      </c>
      <c r="AY22" s="1">
        <v>5600</v>
      </c>
      <c r="AZ22" s="1">
        <v>484000</v>
      </c>
      <c r="BA22" s="1">
        <v>25000</v>
      </c>
      <c r="BB22" s="37" t="s">
        <v>6180</v>
      </c>
      <c r="BE22" s="37">
        <v>0.26250000000000001</v>
      </c>
      <c r="BF22" s="125">
        <v>1507</v>
      </c>
      <c r="BG22" s="125">
        <v>30</v>
      </c>
      <c r="BH22" s="125">
        <f t="shared" si="2"/>
        <v>1.9907100199071004</v>
      </c>
      <c r="BI22" s="125">
        <v>1511.6510000000001</v>
      </c>
      <c r="BJ22" s="125">
        <v>28.578600000000002</v>
      </c>
      <c r="BK22" s="125">
        <f t="shared" si="3"/>
        <v>1.8905554258224946</v>
      </c>
      <c r="BL22" s="36">
        <v>1511.7080000000001</v>
      </c>
      <c r="BM22" s="36">
        <v>28.578399999999998</v>
      </c>
      <c r="BN22" s="125">
        <v>17.29</v>
      </c>
      <c r="BO22" s="125">
        <v>27.4</v>
      </c>
      <c r="BP22" s="125">
        <f t="shared" si="4"/>
        <v>1.8904709110489588</v>
      </c>
      <c r="BQ22" s="125">
        <f t="shared" si="0"/>
        <v>1.1467889908256881</v>
      </c>
      <c r="BR22" s="125">
        <f t="shared" si="1"/>
        <v>57.952008928571431</v>
      </c>
    </row>
    <row r="23" spans="1:70">
      <c r="A23" s="37" t="s">
        <v>159</v>
      </c>
      <c r="B23" s="37" t="s">
        <v>6181</v>
      </c>
      <c r="C23" s="37" t="s">
        <v>6182</v>
      </c>
      <c r="D23" s="37" t="s">
        <v>3853</v>
      </c>
      <c r="E23" s="37" t="s">
        <v>6183</v>
      </c>
      <c r="F23" s="37">
        <v>26.468</v>
      </c>
      <c r="G23" s="37" t="s">
        <v>6184</v>
      </c>
      <c r="H23" s="37">
        <v>22</v>
      </c>
      <c r="I23" s="174" t="s">
        <v>6184</v>
      </c>
      <c r="L23" s="37">
        <v>32.869999999999997</v>
      </c>
      <c r="M23" s="37">
        <v>0.53</v>
      </c>
      <c r="N23" s="37">
        <v>0.69</v>
      </c>
      <c r="O23" s="37">
        <v>0.26090000000000002</v>
      </c>
      <c r="P23" s="37">
        <v>4.4000000000000003E-3</v>
      </c>
      <c r="Q23" s="37">
        <v>5.1000000000000004E-3</v>
      </c>
      <c r="R23" s="37">
        <v>0.83504</v>
      </c>
      <c r="S23" s="37">
        <v>3.8328859999999998</v>
      </c>
      <c r="T23" s="37">
        <v>7.4924180000000007E-2</v>
      </c>
      <c r="U23" s="37">
        <v>0.91679999999999995</v>
      </c>
      <c r="V23" s="37">
        <v>9.5999999999999992E-3</v>
      </c>
      <c r="W23" s="37">
        <v>9.5999999999999992E-3</v>
      </c>
      <c r="X23" s="37">
        <v>0.3422</v>
      </c>
      <c r="Y23" s="37">
        <v>0.55500000000000005</v>
      </c>
      <c r="Z23" s="37">
        <v>0.01</v>
      </c>
      <c r="AA23" s="37">
        <v>2.4E-2</v>
      </c>
      <c r="AB23" s="37">
        <v>3576</v>
      </c>
      <c r="AC23" s="37">
        <v>16</v>
      </c>
      <c r="AD23" s="37">
        <v>21</v>
      </c>
      <c r="AE23" s="37">
        <v>1494</v>
      </c>
      <c r="AF23" s="37">
        <v>23</v>
      </c>
      <c r="AG23" s="37">
        <v>26</v>
      </c>
      <c r="AH23" s="37">
        <v>8910</v>
      </c>
      <c r="AI23" s="37">
        <v>130</v>
      </c>
      <c r="AJ23" s="37">
        <v>320</v>
      </c>
      <c r="AK23" s="37">
        <v>5227</v>
      </c>
      <c r="AL23" s="37">
        <v>22</v>
      </c>
      <c r="AM23" s="37">
        <v>22</v>
      </c>
      <c r="AN23" s="37">
        <v>26.1</v>
      </c>
      <c r="AO23" s="37">
        <v>1.2</v>
      </c>
      <c r="AP23" s="37">
        <v>30.9</v>
      </c>
      <c r="AQ23" s="37">
        <v>1.3</v>
      </c>
      <c r="AR23" s="37">
        <v>0.86650000000000005</v>
      </c>
      <c r="AS23" s="37">
        <v>9.1000000000000004E-3</v>
      </c>
      <c r="AT23" s="37">
        <v>7870</v>
      </c>
      <c r="AU23" s="37">
        <v>490</v>
      </c>
      <c r="AV23" s="1">
        <v>134100</v>
      </c>
      <c r="AW23" s="1">
        <v>5700</v>
      </c>
      <c r="AX23" s="1">
        <v>120500</v>
      </c>
      <c r="AY23" s="1">
        <v>5300</v>
      </c>
      <c r="AZ23" s="1">
        <v>492000</v>
      </c>
      <c r="BA23" s="1">
        <v>22000</v>
      </c>
      <c r="BB23" s="37" t="s">
        <v>6184</v>
      </c>
      <c r="BE23" s="37">
        <v>0.26090000000000002</v>
      </c>
      <c r="BF23" s="125">
        <v>1494</v>
      </c>
      <c r="BG23" s="125">
        <v>26</v>
      </c>
      <c r="BH23" s="125">
        <f t="shared" si="2"/>
        <v>1.7402945113788488</v>
      </c>
      <c r="BI23" s="125">
        <v>1502.5170000000001</v>
      </c>
      <c r="BJ23" s="125">
        <v>24.298999999999999</v>
      </c>
      <c r="BK23" s="125">
        <f t="shared" si="3"/>
        <v>1.6172196387794613</v>
      </c>
      <c r="BL23" s="36">
        <v>1502.575</v>
      </c>
      <c r="BM23" s="36">
        <v>24.2988</v>
      </c>
      <c r="BN23" s="125">
        <v>17.267299999999999</v>
      </c>
      <c r="BO23" s="125">
        <v>26.1</v>
      </c>
      <c r="BP23" s="125">
        <f t="shared" si="4"/>
        <v>1.6171439029665742</v>
      </c>
      <c r="BQ23" s="125">
        <f t="shared" si="0"/>
        <v>1.154068090017311</v>
      </c>
      <c r="BR23" s="125">
        <f t="shared" si="1"/>
        <v>58.221476510067113</v>
      </c>
    </row>
    <row r="24" spans="1:70">
      <c r="H24" s="37">
        <v>23</v>
      </c>
      <c r="BH24" s="125" t="e">
        <f t="shared" si="2"/>
        <v>#DIV/0!</v>
      </c>
      <c r="BK24" s="125" t="e">
        <f t="shared" si="3"/>
        <v>#DIV/0!</v>
      </c>
    </row>
    <row r="25" spans="1:70">
      <c r="A25" s="37" t="s">
        <v>6185</v>
      </c>
      <c r="B25" s="37" t="s">
        <v>6186</v>
      </c>
      <c r="C25" s="37" t="s">
        <v>6187</v>
      </c>
      <c r="D25" s="37" t="s">
        <v>3853</v>
      </c>
      <c r="E25" s="37" t="s">
        <v>6188</v>
      </c>
      <c r="F25" s="37">
        <v>26.594999999999999</v>
      </c>
      <c r="G25" s="37" t="s">
        <v>6189</v>
      </c>
      <c r="H25" s="37">
        <v>24</v>
      </c>
      <c r="I25" s="174" t="s">
        <v>6189</v>
      </c>
      <c r="J25" s="174" t="s">
        <v>3533</v>
      </c>
      <c r="L25" s="37">
        <v>1.1860000000000001E-2</v>
      </c>
      <c r="M25" s="37">
        <v>4.8999999999999998E-4</v>
      </c>
      <c r="N25" s="37">
        <v>5.1000000000000004E-4</v>
      </c>
      <c r="O25" s="37">
        <v>1.8550000000000001E-3</v>
      </c>
      <c r="P25" s="37">
        <v>1.5E-5</v>
      </c>
      <c r="Q25" s="37">
        <v>2.4000000000000001E-5</v>
      </c>
      <c r="R25" s="37">
        <v>0.14946999999999999</v>
      </c>
      <c r="S25" s="37">
        <v>539.08360000000005</v>
      </c>
      <c r="T25" s="37">
        <v>6.974666</v>
      </c>
      <c r="U25" s="37">
        <v>4.6300000000000001E-2</v>
      </c>
      <c r="V25" s="37">
        <v>1.9E-3</v>
      </c>
      <c r="W25" s="37">
        <v>1.9E-3</v>
      </c>
      <c r="X25" s="37">
        <v>8.4747000000000003E-2</v>
      </c>
      <c r="Y25" s="37">
        <v>5.7899999999999998E-4</v>
      </c>
      <c r="Z25" s="37">
        <v>2.6999999999999999E-5</v>
      </c>
      <c r="AA25" s="37">
        <v>3.4E-5</v>
      </c>
      <c r="AB25" s="37">
        <v>11.97</v>
      </c>
      <c r="AC25" s="37">
        <v>0.49</v>
      </c>
      <c r="AD25" s="37">
        <v>0.51</v>
      </c>
      <c r="AE25" s="37">
        <v>11.949</v>
      </c>
      <c r="AF25" s="37">
        <v>9.9000000000000005E-2</v>
      </c>
      <c r="AG25" s="37">
        <v>0.16</v>
      </c>
      <c r="AH25" s="37">
        <v>11.69</v>
      </c>
      <c r="AI25" s="37">
        <v>0.54</v>
      </c>
      <c r="AJ25" s="37">
        <v>0.7</v>
      </c>
      <c r="AK25" s="37">
        <v>31</v>
      </c>
      <c r="AL25" s="37">
        <v>81</v>
      </c>
      <c r="AM25" s="37">
        <v>81</v>
      </c>
      <c r="AN25" s="37">
        <v>1554</v>
      </c>
      <c r="AO25" s="37">
        <v>26</v>
      </c>
      <c r="AP25" s="37">
        <v>1048</v>
      </c>
      <c r="AQ25" s="37">
        <v>13</v>
      </c>
      <c r="AR25" s="37">
        <v>1.635</v>
      </c>
      <c r="AS25" s="37">
        <v>1.4E-2</v>
      </c>
      <c r="AT25" s="37">
        <v>17</v>
      </c>
      <c r="AU25" s="37">
        <v>86</v>
      </c>
      <c r="AV25" s="37">
        <v>54690</v>
      </c>
      <c r="AW25" s="37">
        <v>540</v>
      </c>
      <c r="AX25" s="37">
        <v>2480</v>
      </c>
      <c r="AY25" s="37">
        <v>110</v>
      </c>
      <c r="AZ25" s="1">
        <v>27860000</v>
      </c>
      <c r="BA25" s="1">
        <v>470000</v>
      </c>
      <c r="BB25" s="39" t="s">
        <v>6189</v>
      </c>
      <c r="BC25" s="39" t="s">
        <v>3533</v>
      </c>
      <c r="BD25" s="39"/>
      <c r="BE25" s="37">
        <v>1.8550000000000001E-3</v>
      </c>
      <c r="BF25" s="125">
        <v>11.949</v>
      </c>
      <c r="BG25" s="125">
        <v>0.16</v>
      </c>
      <c r="BH25" s="125">
        <f t="shared" si="2"/>
        <v>1.3390241861243619</v>
      </c>
      <c r="BI25" s="125">
        <v>12.034000000000001</v>
      </c>
      <c r="BJ25" s="125">
        <v>0.14583399999999999</v>
      </c>
      <c r="BK25" s="125">
        <f t="shared" si="3"/>
        <v>1.2118497590161208</v>
      </c>
      <c r="BL25" s="36">
        <v>12.106999999999999</v>
      </c>
      <c r="BM25" s="36">
        <v>0.146478</v>
      </c>
      <c r="BN25" s="125">
        <v>16.844899999999999</v>
      </c>
      <c r="BO25" s="125">
        <v>1554</v>
      </c>
      <c r="BP25" s="125">
        <f t="shared" si="4"/>
        <v>1.2098620632691832</v>
      </c>
      <c r="BQ25" s="125">
        <f t="shared" ref="BQ25:BQ88" si="5">1/AR25</f>
        <v>0.6116207951070336</v>
      </c>
      <c r="BR25" s="125">
        <f t="shared" ref="BR25:BR88" si="6">(1-(AE25)/(AB25))*100</f>
        <v>0.17543859649123972</v>
      </c>
    </row>
    <row r="26" spans="1:70">
      <c r="A26" s="37" t="s">
        <v>6190</v>
      </c>
      <c r="B26" s="37" t="s">
        <v>6191</v>
      </c>
      <c r="C26" s="37" t="s">
        <v>6192</v>
      </c>
      <c r="D26" s="37" t="s">
        <v>3853</v>
      </c>
      <c r="E26" s="37" t="s">
        <v>6193</v>
      </c>
      <c r="F26" s="37">
        <v>26.594999999999999</v>
      </c>
      <c r="G26" s="37" t="s">
        <v>6194</v>
      </c>
      <c r="H26" s="37">
        <v>25</v>
      </c>
      <c r="I26" s="174" t="s">
        <v>6194</v>
      </c>
      <c r="J26" s="174" t="s">
        <v>6195</v>
      </c>
      <c r="L26" s="37">
        <v>1.1979999999999999E-2</v>
      </c>
      <c r="M26" s="37">
        <v>2.3000000000000001E-4</v>
      </c>
      <c r="N26" s="37">
        <v>2.7999999999999998E-4</v>
      </c>
      <c r="O26" s="37">
        <v>1.8630000000000001E-3</v>
      </c>
      <c r="P26" s="37">
        <v>1.5999999999999999E-5</v>
      </c>
      <c r="Q26" s="37">
        <v>2.4000000000000001E-5</v>
      </c>
      <c r="R26" s="37">
        <v>0.46396999999999999</v>
      </c>
      <c r="S26" s="37">
        <v>536.76869999999997</v>
      </c>
      <c r="T26" s="37">
        <v>6.9148940000000003</v>
      </c>
      <c r="U26" s="37">
        <v>4.6379999999999998E-2</v>
      </c>
      <c r="V26" s="37">
        <v>7.7999999999999999E-4</v>
      </c>
      <c r="W26" s="37">
        <v>7.7999999999999999E-4</v>
      </c>
      <c r="X26" s="37">
        <v>-6.1962999999999997E-2</v>
      </c>
      <c r="Y26" s="37">
        <v>6.2E-4</v>
      </c>
      <c r="Z26" s="37">
        <v>1.4E-5</v>
      </c>
      <c r="AA26" s="37">
        <v>2.8E-5</v>
      </c>
      <c r="AB26" s="37">
        <v>12.09</v>
      </c>
      <c r="AC26" s="37">
        <v>0.23</v>
      </c>
      <c r="AD26" s="37">
        <v>0.28000000000000003</v>
      </c>
      <c r="AE26" s="37">
        <v>12</v>
      </c>
      <c r="AF26" s="37">
        <v>0.1</v>
      </c>
      <c r="AG26" s="37">
        <v>0.16</v>
      </c>
      <c r="AH26" s="37">
        <v>12.53</v>
      </c>
      <c r="AI26" s="37">
        <v>0.28999999999999998</v>
      </c>
      <c r="AJ26" s="37">
        <v>0.57999999999999996</v>
      </c>
      <c r="AK26" s="37">
        <v>27</v>
      </c>
      <c r="AL26" s="37">
        <v>34</v>
      </c>
      <c r="AM26" s="37">
        <v>34</v>
      </c>
      <c r="AN26" s="37">
        <v>3400</v>
      </c>
      <c r="AO26" s="37">
        <v>110</v>
      </c>
      <c r="AP26" s="37">
        <v>3045</v>
      </c>
      <c r="AQ26" s="37">
        <v>37</v>
      </c>
      <c r="AR26" s="37">
        <v>1.23</v>
      </c>
      <c r="AS26" s="37">
        <v>3.5000000000000003E-2</v>
      </c>
      <c r="AT26" s="37">
        <v>-46</v>
      </c>
      <c r="AU26" s="37">
        <v>95</v>
      </c>
      <c r="AV26" s="1">
        <v>119600</v>
      </c>
      <c r="AW26" s="1">
        <v>2200</v>
      </c>
      <c r="AX26" s="37">
        <v>5470</v>
      </c>
      <c r="AY26" s="37">
        <v>140</v>
      </c>
      <c r="AZ26" s="1">
        <v>61000000</v>
      </c>
      <c r="BA26" s="1">
        <v>2100000</v>
      </c>
      <c r="BB26" s="39" t="s">
        <v>6194</v>
      </c>
      <c r="BC26" s="39" t="s">
        <v>6195</v>
      </c>
      <c r="BD26" s="39"/>
      <c r="BE26" s="37">
        <v>1.8630000000000001E-3</v>
      </c>
      <c r="BF26" s="125">
        <v>12</v>
      </c>
      <c r="BG26" s="125">
        <v>0.16</v>
      </c>
      <c r="BH26" s="125">
        <f t="shared" si="2"/>
        <v>1.3333333333333335</v>
      </c>
      <c r="BI26" s="125">
        <v>12.052</v>
      </c>
      <c r="BJ26" s="125">
        <v>0.14368600000000001</v>
      </c>
      <c r="BK26" s="125">
        <f t="shared" si="3"/>
        <v>1.1922170594092267</v>
      </c>
      <c r="BL26" s="36">
        <v>12.125</v>
      </c>
      <c r="BM26" s="36">
        <v>0.144339</v>
      </c>
      <c r="BN26" s="125">
        <v>17.206</v>
      </c>
      <c r="BO26" s="125">
        <v>3400</v>
      </c>
      <c r="BP26" s="125">
        <f t="shared" si="4"/>
        <v>1.1904247422680412</v>
      </c>
      <c r="BQ26" s="125">
        <f t="shared" si="5"/>
        <v>0.81300813008130079</v>
      </c>
      <c r="BR26" s="125">
        <f t="shared" si="6"/>
        <v>0.74441687344912744</v>
      </c>
    </row>
    <row r="27" spans="1:70">
      <c r="A27" s="37" t="s">
        <v>6196</v>
      </c>
      <c r="B27" s="37" t="s">
        <v>6197</v>
      </c>
      <c r="C27" s="37" t="s">
        <v>6198</v>
      </c>
      <c r="D27" s="37" t="s">
        <v>3853</v>
      </c>
      <c r="E27" s="37" t="s">
        <v>6199</v>
      </c>
      <c r="F27" s="37">
        <v>26.594999999999999</v>
      </c>
      <c r="G27" s="37" t="s">
        <v>6200</v>
      </c>
      <c r="H27" s="37">
        <v>26</v>
      </c>
      <c r="I27" s="174" t="s">
        <v>6200</v>
      </c>
      <c r="J27" s="174" t="s">
        <v>2973</v>
      </c>
      <c r="L27" s="37">
        <v>1.1639999999999999E-2</v>
      </c>
      <c r="M27" s="37">
        <v>6.7000000000000002E-4</v>
      </c>
      <c r="N27" s="37">
        <v>6.8999999999999997E-4</v>
      </c>
      <c r="O27" s="37">
        <v>1.8389999999999999E-3</v>
      </c>
      <c r="P27" s="37">
        <v>2.0999999999999999E-5</v>
      </c>
      <c r="Q27" s="37">
        <v>2.8E-5</v>
      </c>
      <c r="R27" s="37">
        <v>4.7031999999999997E-2</v>
      </c>
      <c r="S27" s="37">
        <v>543.77380000000005</v>
      </c>
      <c r="T27" s="37">
        <v>8.279318</v>
      </c>
      <c r="U27" s="37">
        <v>4.5600000000000002E-2</v>
      </c>
      <c r="V27" s="37">
        <v>2.5999999999999999E-3</v>
      </c>
      <c r="W27" s="37">
        <v>2.5999999999999999E-3</v>
      </c>
      <c r="X27" s="37">
        <v>0.18192</v>
      </c>
      <c r="Y27" s="37">
        <v>5.7799999999999995E-4</v>
      </c>
      <c r="Z27" s="37">
        <v>2.4000000000000001E-5</v>
      </c>
      <c r="AA27" s="37">
        <v>3.3000000000000003E-5</v>
      </c>
      <c r="AB27" s="37">
        <v>11.75</v>
      </c>
      <c r="AC27" s="37">
        <v>0.67</v>
      </c>
      <c r="AD27" s="37">
        <v>0.69</v>
      </c>
      <c r="AE27" s="37">
        <v>11.84</v>
      </c>
      <c r="AF27" s="37">
        <v>0.14000000000000001</v>
      </c>
      <c r="AG27" s="37">
        <v>0.18</v>
      </c>
      <c r="AH27" s="37">
        <v>11.69</v>
      </c>
      <c r="AI27" s="37">
        <v>0.48</v>
      </c>
      <c r="AJ27" s="37">
        <v>0.66</v>
      </c>
      <c r="AK27" s="37">
        <v>10</v>
      </c>
      <c r="AL27" s="37">
        <v>110</v>
      </c>
      <c r="AM27" s="37">
        <v>110</v>
      </c>
      <c r="AN27" s="37">
        <v>1120</v>
      </c>
      <c r="AO27" s="37">
        <v>26</v>
      </c>
      <c r="AP27" s="37">
        <v>1268</v>
      </c>
      <c r="AQ27" s="37">
        <v>18</v>
      </c>
      <c r="AR27" s="37">
        <v>0.96799999999999997</v>
      </c>
      <c r="AS27" s="37">
        <v>1.4E-2</v>
      </c>
      <c r="AT27" s="37">
        <v>233</v>
      </c>
      <c r="AU27" s="37">
        <v>92</v>
      </c>
      <c r="AV27" s="37">
        <v>38620</v>
      </c>
      <c r="AW27" s="37">
        <v>590</v>
      </c>
      <c r="AX27" s="37">
        <v>1730</v>
      </c>
      <c r="AY27" s="37">
        <v>100</v>
      </c>
      <c r="AZ27" s="1">
        <v>20080000</v>
      </c>
      <c r="BA27" s="1">
        <v>460000</v>
      </c>
      <c r="BB27" s="39" t="s">
        <v>6200</v>
      </c>
      <c r="BC27" s="39" t="s">
        <v>2973</v>
      </c>
      <c r="BD27" s="39"/>
      <c r="BE27" s="37">
        <v>1.8389999999999999E-3</v>
      </c>
      <c r="BF27" s="125">
        <v>11.84</v>
      </c>
      <c r="BG27" s="125">
        <v>0.18</v>
      </c>
      <c r="BH27" s="125">
        <f t="shared" si="2"/>
        <v>1.5202702702702702</v>
      </c>
      <c r="BI27" s="125">
        <v>11.956</v>
      </c>
      <c r="BJ27" s="125">
        <v>0.17135800000000001</v>
      </c>
      <c r="BK27" s="125">
        <f t="shared" si="3"/>
        <v>1.4332385413181667</v>
      </c>
      <c r="BL27" s="36">
        <v>12.029</v>
      </c>
      <c r="BM27" s="36">
        <v>0.171905</v>
      </c>
      <c r="BN27" s="125">
        <v>16.7376</v>
      </c>
      <c r="BO27" s="125">
        <v>1120</v>
      </c>
      <c r="BP27" s="125">
        <f t="shared" si="4"/>
        <v>1.4290880372433286</v>
      </c>
      <c r="BQ27" s="125">
        <f t="shared" si="5"/>
        <v>1.0330578512396695</v>
      </c>
      <c r="BR27" s="125">
        <f t="shared" si="6"/>
        <v>-0.76595744680851841</v>
      </c>
    </row>
    <row r="28" spans="1:70">
      <c r="A28" s="37" t="s">
        <v>6201</v>
      </c>
      <c r="B28" s="37" t="s">
        <v>6202</v>
      </c>
      <c r="C28" s="37" t="s">
        <v>6203</v>
      </c>
      <c r="D28" s="37" t="s">
        <v>3853</v>
      </c>
      <c r="E28" s="37" t="s">
        <v>6204</v>
      </c>
      <c r="F28" s="37">
        <v>19.555</v>
      </c>
      <c r="G28" s="37" t="s">
        <v>6205</v>
      </c>
      <c r="H28" s="37">
        <v>27</v>
      </c>
      <c r="I28" s="174" t="s">
        <v>6205</v>
      </c>
      <c r="J28" s="174" t="s">
        <v>2973</v>
      </c>
      <c r="K28" s="174" t="s">
        <v>3965</v>
      </c>
      <c r="L28" s="37">
        <v>1.2919999999999999E-2</v>
      </c>
      <c r="M28" s="37">
        <v>6.4999999999999997E-4</v>
      </c>
      <c r="N28" s="37">
        <v>6.7000000000000002E-4</v>
      </c>
      <c r="O28" s="37">
        <v>1.859E-3</v>
      </c>
      <c r="P28" s="37">
        <v>2.1999999999999999E-5</v>
      </c>
      <c r="Q28" s="37">
        <v>2.9E-5</v>
      </c>
      <c r="R28" s="37">
        <v>0.40228000000000003</v>
      </c>
      <c r="S28" s="37">
        <v>537.92359999999996</v>
      </c>
      <c r="T28" s="37">
        <v>8.3914930000000005</v>
      </c>
      <c r="U28" s="37">
        <v>4.9700000000000001E-2</v>
      </c>
      <c r="V28" s="37">
        <v>2.2000000000000001E-3</v>
      </c>
      <c r="W28" s="37">
        <v>2.2000000000000001E-3</v>
      </c>
      <c r="X28" s="37">
        <v>-0.16924</v>
      </c>
      <c r="Y28" s="37">
        <v>6.2299999999999996E-4</v>
      </c>
      <c r="Z28" s="37">
        <v>2.5999999999999998E-5</v>
      </c>
      <c r="AA28" s="37">
        <v>3.4999999999999997E-5</v>
      </c>
      <c r="AB28" s="37">
        <v>13.03</v>
      </c>
      <c r="AC28" s="37">
        <v>0.65</v>
      </c>
      <c r="AD28" s="37">
        <v>0.68</v>
      </c>
      <c r="AE28" s="37">
        <v>11.97</v>
      </c>
      <c r="AF28" s="37">
        <v>0.14000000000000001</v>
      </c>
      <c r="AG28" s="37">
        <v>0.18</v>
      </c>
      <c r="AH28" s="37">
        <v>12.59</v>
      </c>
      <c r="AI28" s="37">
        <v>0.53</v>
      </c>
      <c r="AJ28" s="37">
        <v>0.71</v>
      </c>
      <c r="AK28" s="37">
        <v>176</v>
      </c>
      <c r="AL28" s="37">
        <v>95</v>
      </c>
      <c r="AM28" s="37">
        <v>95</v>
      </c>
      <c r="AN28" s="37">
        <v>1549</v>
      </c>
      <c r="AO28" s="37">
        <v>45</v>
      </c>
      <c r="AP28" s="37">
        <v>1529</v>
      </c>
      <c r="AQ28" s="37">
        <v>23</v>
      </c>
      <c r="AR28" s="37">
        <v>1.1259999999999999</v>
      </c>
      <c r="AS28" s="37">
        <v>1.9E-2</v>
      </c>
      <c r="AT28" s="37">
        <v>-130</v>
      </c>
      <c r="AU28" s="37">
        <v>110</v>
      </c>
      <c r="AV28" s="37">
        <v>54620</v>
      </c>
      <c r="AW28" s="37">
        <v>970</v>
      </c>
      <c r="AX28" s="37">
        <v>2690</v>
      </c>
      <c r="AY28" s="37">
        <v>140</v>
      </c>
      <c r="AZ28" s="1">
        <v>27790000</v>
      </c>
      <c r="BA28" s="1">
        <v>810000</v>
      </c>
      <c r="BB28" s="39" t="s">
        <v>6205</v>
      </c>
      <c r="BC28" s="39" t="s">
        <v>2973</v>
      </c>
      <c r="BD28" s="39" t="s">
        <v>3965</v>
      </c>
      <c r="BE28" s="37">
        <v>1.859E-3</v>
      </c>
      <c r="BF28" s="125">
        <v>11.97</v>
      </c>
      <c r="BG28" s="125">
        <v>0.18</v>
      </c>
      <c r="BH28" s="125">
        <f t="shared" si="2"/>
        <v>1.5037593984962405</v>
      </c>
      <c r="BI28" s="125">
        <v>12.076000000000001</v>
      </c>
      <c r="BJ28" s="125">
        <v>0.17654</v>
      </c>
      <c r="BK28" s="125">
        <f t="shared" si="3"/>
        <v>1.4619079165286519</v>
      </c>
      <c r="BL28" s="36">
        <v>12.148999999999999</v>
      </c>
      <c r="BM28" s="36">
        <v>0.17707100000000001</v>
      </c>
      <c r="BN28" s="125">
        <v>16.871200000000002</v>
      </c>
      <c r="BO28" s="125">
        <v>1549</v>
      </c>
      <c r="BP28" s="125">
        <f t="shared" si="4"/>
        <v>1.4574944439871595</v>
      </c>
      <c r="BQ28" s="125">
        <f t="shared" si="5"/>
        <v>0.88809946714031984</v>
      </c>
      <c r="BR28" s="125">
        <f t="shared" si="6"/>
        <v>8.1350729086722815</v>
      </c>
    </row>
    <row r="29" spans="1:70">
      <c r="A29" s="37" t="s">
        <v>6206</v>
      </c>
      <c r="B29" s="37" t="s">
        <v>6207</v>
      </c>
      <c r="C29" s="37" t="s">
        <v>6208</v>
      </c>
      <c r="D29" s="37" t="s">
        <v>3853</v>
      </c>
      <c r="E29" s="37" t="s">
        <v>6209</v>
      </c>
      <c r="F29" s="37">
        <v>24.248000000000001</v>
      </c>
      <c r="G29" s="37" t="s">
        <v>6210</v>
      </c>
      <c r="H29" s="37">
        <v>28</v>
      </c>
      <c r="I29" s="174" t="s">
        <v>6210</v>
      </c>
      <c r="J29" s="174" t="s">
        <v>3066</v>
      </c>
      <c r="K29" s="174" t="s">
        <v>3960</v>
      </c>
      <c r="L29" s="37">
        <v>1.2670000000000001E-2</v>
      </c>
      <c r="M29" s="37">
        <v>5.4000000000000001E-4</v>
      </c>
      <c r="N29" s="37">
        <v>5.5999999999999995E-4</v>
      </c>
      <c r="O29" s="37">
        <v>1.8500000000000001E-3</v>
      </c>
      <c r="P29" s="37">
        <v>2.6999999999999999E-5</v>
      </c>
      <c r="Q29" s="37">
        <v>3.3000000000000003E-5</v>
      </c>
      <c r="R29" s="37">
        <v>0.23451</v>
      </c>
      <c r="S29" s="37">
        <v>540.54049999999995</v>
      </c>
      <c r="T29" s="37">
        <v>9.6420750000000002</v>
      </c>
      <c r="U29" s="37">
        <v>5.0099999999999999E-2</v>
      </c>
      <c r="V29" s="37">
        <v>2E-3</v>
      </c>
      <c r="W29" s="37">
        <v>2E-3</v>
      </c>
      <c r="X29" s="37">
        <v>0.10940999999999999</v>
      </c>
      <c r="Y29" s="37">
        <v>6.1799999999999995E-4</v>
      </c>
      <c r="Z29" s="37">
        <v>2.0000000000000002E-5</v>
      </c>
      <c r="AA29" s="37">
        <v>3.1000000000000001E-5</v>
      </c>
      <c r="AB29" s="37">
        <v>12.78</v>
      </c>
      <c r="AC29" s="37">
        <v>0.54</v>
      </c>
      <c r="AD29" s="37">
        <v>0.56999999999999995</v>
      </c>
      <c r="AE29" s="37">
        <v>11.92</v>
      </c>
      <c r="AF29" s="37">
        <v>0.17</v>
      </c>
      <c r="AG29" s="37">
        <v>0.21</v>
      </c>
      <c r="AH29" s="37">
        <v>12.48</v>
      </c>
      <c r="AI29" s="37">
        <v>0.4</v>
      </c>
      <c r="AJ29" s="37">
        <v>0.63</v>
      </c>
      <c r="AK29" s="37">
        <v>192</v>
      </c>
      <c r="AL29" s="37">
        <v>84</v>
      </c>
      <c r="AM29" s="37">
        <v>84</v>
      </c>
      <c r="AN29" s="37">
        <v>1640</v>
      </c>
      <c r="AO29" s="37">
        <v>72</v>
      </c>
      <c r="AP29" s="37">
        <v>1730</v>
      </c>
      <c r="AQ29" s="37">
        <v>69</v>
      </c>
      <c r="AR29" s="37">
        <v>1.0569999999999999</v>
      </c>
      <c r="AS29" s="37">
        <v>0.01</v>
      </c>
      <c r="AT29" s="37">
        <v>150</v>
      </c>
      <c r="AU29" s="37">
        <v>110</v>
      </c>
      <c r="AV29" s="1">
        <v>57300</v>
      </c>
      <c r="AW29" s="1">
        <v>1700</v>
      </c>
      <c r="AX29" s="37">
        <v>2830</v>
      </c>
      <c r="AY29" s="37">
        <v>110</v>
      </c>
      <c r="AZ29" s="1">
        <v>29500000</v>
      </c>
      <c r="BA29" s="1">
        <v>1300000</v>
      </c>
      <c r="BB29" s="39" t="s">
        <v>6210</v>
      </c>
      <c r="BC29" s="39" t="s">
        <v>3066</v>
      </c>
      <c r="BD29" s="39" t="s">
        <v>3960</v>
      </c>
      <c r="BE29" s="37">
        <v>1.8500000000000001E-3</v>
      </c>
      <c r="BF29" s="125">
        <v>11.92</v>
      </c>
      <c r="BG29" s="125">
        <v>0.21</v>
      </c>
      <c r="BH29" s="125">
        <f t="shared" si="2"/>
        <v>1.761744966442953</v>
      </c>
      <c r="BI29" s="125">
        <v>12.029</v>
      </c>
      <c r="BJ29" s="125">
        <v>0.20111699999999999</v>
      </c>
      <c r="BK29" s="125">
        <f t="shared" si="3"/>
        <v>1.6719344916451908</v>
      </c>
      <c r="BL29" s="36">
        <v>12.102</v>
      </c>
      <c r="BM29" s="36">
        <v>0.20158300000000001</v>
      </c>
      <c r="BN29" s="125">
        <v>16.899799999999999</v>
      </c>
      <c r="BO29" s="125">
        <v>1640</v>
      </c>
      <c r="BP29" s="125">
        <f t="shared" si="4"/>
        <v>1.6656998843166417</v>
      </c>
      <c r="BQ29" s="125">
        <f t="shared" si="5"/>
        <v>0.94607379375591305</v>
      </c>
      <c r="BR29" s="125">
        <f t="shared" si="6"/>
        <v>6.7292644757433457</v>
      </c>
    </row>
    <row r="30" spans="1:70">
      <c r="A30" s="37" t="s">
        <v>6211</v>
      </c>
      <c r="B30" s="37" t="s">
        <v>6212</v>
      </c>
      <c r="C30" s="37" t="s">
        <v>6213</v>
      </c>
      <c r="D30" s="37" t="s">
        <v>3853</v>
      </c>
      <c r="E30" s="37" t="s">
        <v>6214</v>
      </c>
      <c r="F30" s="37">
        <v>26.47</v>
      </c>
      <c r="G30" s="37" t="s">
        <v>6215</v>
      </c>
      <c r="H30" s="37">
        <v>29</v>
      </c>
      <c r="I30" s="174" t="s">
        <v>6215</v>
      </c>
      <c r="J30" s="174" t="s">
        <v>3042</v>
      </c>
      <c r="K30" s="174" t="s">
        <v>2990</v>
      </c>
      <c r="L30" s="37">
        <v>1.9879999999999998E-2</v>
      </c>
      <c r="M30" s="37">
        <v>8.7000000000000001E-4</v>
      </c>
      <c r="N30" s="37">
        <v>8.9999999999999998E-4</v>
      </c>
      <c r="O30" s="37">
        <v>1.977E-3</v>
      </c>
      <c r="P30" s="37">
        <v>2.3E-5</v>
      </c>
      <c r="Q30" s="37">
        <v>3.0000000000000001E-5</v>
      </c>
      <c r="R30" s="37">
        <v>0.45388000000000001</v>
      </c>
      <c r="S30" s="37">
        <v>505.81689999999998</v>
      </c>
      <c r="T30" s="37">
        <v>7.675522</v>
      </c>
      <c r="U30" s="37">
        <v>7.2599999999999998E-2</v>
      </c>
      <c r="V30" s="37">
        <v>3.0000000000000001E-3</v>
      </c>
      <c r="W30" s="37">
        <v>3.0000000000000001E-3</v>
      </c>
      <c r="X30" s="37">
        <v>-0.18903</v>
      </c>
      <c r="Y30" s="37">
        <v>7.9000000000000001E-4</v>
      </c>
      <c r="Z30" s="37">
        <v>2.6999999999999999E-5</v>
      </c>
      <c r="AA30" s="37">
        <v>4.1E-5</v>
      </c>
      <c r="AB30" s="37">
        <v>19.98</v>
      </c>
      <c r="AC30" s="37">
        <v>0.87</v>
      </c>
      <c r="AD30" s="37">
        <v>0.9</v>
      </c>
      <c r="AE30" s="37">
        <v>12.73</v>
      </c>
      <c r="AF30" s="37">
        <v>0.14000000000000001</v>
      </c>
      <c r="AG30" s="37">
        <v>0.19</v>
      </c>
      <c r="AH30" s="37">
        <v>15.97</v>
      </c>
      <c r="AI30" s="37">
        <v>0.55000000000000004</v>
      </c>
      <c r="AJ30" s="37">
        <v>0.84</v>
      </c>
      <c r="AK30" s="37">
        <v>998</v>
      </c>
      <c r="AL30" s="37">
        <v>82</v>
      </c>
      <c r="AM30" s="37">
        <v>82</v>
      </c>
      <c r="AN30" s="37">
        <v>1618</v>
      </c>
      <c r="AO30" s="37">
        <v>78</v>
      </c>
      <c r="AP30" s="37">
        <v>1429</v>
      </c>
      <c r="AQ30" s="37">
        <v>54</v>
      </c>
      <c r="AR30" s="37">
        <v>1.226</v>
      </c>
      <c r="AS30" s="37">
        <v>1.2999999999999999E-2</v>
      </c>
      <c r="AT30" s="37">
        <v>135</v>
      </c>
      <c r="AU30" s="37">
        <v>85</v>
      </c>
      <c r="AV30" s="1">
        <v>61000</v>
      </c>
      <c r="AW30" s="1">
        <v>1700</v>
      </c>
      <c r="AX30" s="37">
        <v>4260</v>
      </c>
      <c r="AY30" s="37">
        <v>140</v>
      </c>
      <c r="AZ30" s="1">
        <v>29500000</v>
      </c>
      <c r="BA30" s="1">
        <v>1400000</v>
      </c>
      <c r="BB30" s="39" t="s">
        <v>6215</v>
      </c>
      <c r="BC30" s="39" t="s">
        <v>3042</v>
      </c>
      <c r="BD30" s="39" t="s">
        <v>2990</v>
      </c>
      <c r="BE30" s="37">
        <v>1.977E-3</v>
      </c>
      <c r="BF30" s="125">
        <v>12.73</v>
      </c>
      <c r="BG30" s="125">
        <v>0.19</v>
      </c>
      <c r="BH30" s="125">
        <f t="shared" si="2"/>
        <v>1.4925373134328357</v>
      </c>
      <c r="BI30" s="125">
        <v>12.835000000000001</v>
      </c>
      <c r="BJ30" s="125">
        <v>0.182222</v>
      </c>
      <c r="BK30" s="125">
        <f t="shared" si="3"/>
        <v>1.4197273081417998</v>
      </c>
      <c r="BL30" s="36">
        <v>12.907999999999999</v>
      </c>
      <c r="BM30" s="36">
        <v>0.18273600000000001</v>
      </c>
      <c r="BN30" s="125">
        <v>16.908100000000001</v>
      </c>
      <c r="BO30" s="125">
        <v>1618</v>
      </c>
      <c r="BP30" s="125">
        <f t="shared" si="4"/>
        <v>1.4156801983266192</v>
      </c>
      <c r="BQ30" s="125">
        <f t="shared" si="5"/>
        <v>0.81566068515497558</v>
      </c>
      <c r="BR30" s="125">
        <f t="shared" si="6"/>
        <v>36.286286286286284</v>
      </c>
    </row>
    <row r="31" spans="1:70">
      <c r="A31" s="37" t="s">
        <v>6216</v>
      </c>
      <c r="B31" s="37" t="s">
        <v>6217</v>
      </c>
      <c r="C31" s="37" t="s">
        <v>6218</v>
      </c>
      <c r="D31" s="37" t="s">
        <v>3853</v>
      </c>
      <c r="E31" s="37" t="s">
        <v>6219</v>
      </c>
      <c r="F31" s="37">
        <v>26.334</v>
      </c>
      <c r="G31" s="37" t="s">
        <v>6220</v>
      </c>
      <c r="H31" s="37">
        <v>30</v>
      </c>
      <c r="I31" s="174" t="s">
        <v>6220</v>
      </c>
      <c r="J31" s="174" t="s">
        <v>3018</v>
      </c>
      <c r="L31" s="37">
        <v>1.223E-2</v>
      </c>
      <c r="M31" s="37">
        <v>4.6999999999999999E-4</v>
      </c>
      <c r="N31" s="37">
        <v>4.8999999999999998E-4</v>
      </c>
      <c r="O31" s="37">
        <v>1.8439999999999999E-3</v>
      </c>
      <c r="P31" s="37">
        <v>1.2E-5</v>
      </c>
      <c r="Q31" s="37">
        <v>2.1999999999999999E-5</v>
      </c>
      <c r="R31" s="37">
        <v>5.8089000000000002E-2</v>
      </c>
      <c r="S31" s="37">
        <v>542.29930000000002</v>
      </c>
      <c r="T31" s="37">
        <v>6.4699489999999997</v>
      </c>
      <c r="U31" s="37">
        <v>4.7600000000000003E-2</v>
      </c>
      <c r="V31" s="37">
        <v>1.8E-3</v>
      </c>
      <c r="W31" s="37">
        <v>1.8E-3</v>
      </c>
      <c r="X31" s="37">
        <v>0.17829</v>
      </c>
      <c r="Y31" s="37">
        <v>6.02E-4</v>
      </c>
      <c r="Z31" s="37">
        <v>2.1999999999999999E-5</v>
      </c>
      <c r="AA31" s="37">
        <v>3.1999999999999999E-5</v>
      </c>
      <c r="AB31" s="37">
        <v>12.34</v>
      </c>
      <c r="AC31" s="37">
        <v>0.47</v>
      </c>
      <c r="AD31" s="37">
        <v>0.49</v>
      </c>
      <c r="AE31" s="37">
        <v>11.875</v>
      </c>
      <c r="AF31" s="37">
        <v>0.08</v>
      </c>
      <c r="AG31" s="37">
        <v>0.14000000000000001</v>
      </c>
      <c r="AH31" s="37">
        <v>12.16</v>
      </c>
      <c r="AI31" s="37">
        <v>0.45</v>
      </c>
      <c r="AJ31" s="37">
        <v>0.65</v>
      </c>
      <c r="AK31" s="37">
        <v>99</v>
      </c>
      <c r="AL31" s="37">
        <v>80</v>
      </c>
      <c r="AM31" s="37">
        <v>80</v>
      </c>
      <c r="AN31" s="37">
        <v>1649</v>
      </c>
      <c r="AO31" s="37">
        <v>56</v>
      </c>
      <c r="AP31" s="37">
        <v>967</v>
      </c>
      <c r="AQ31" s="37">
        <v>40</v>
      </c>
      <c r="AR31" s="37">
        <v>1.879</v>
      </c>
      <c r="AS31" s="37">
        <v>1.6E-2</v>
      </c>
      <c r="AT31" s="37">
        <v>219</v>
      </c>
      <c r="AU31" s="37">
        <v>94</v>
      </c>
      <c r="AV31" s="1">
        <v>58700</v>
      </c>
      <c r="AW31" s="1">
        <v>1200</v>
      </c>
      <c r="AX31" s="37">
        <v>2750</v>
      </c>
      <c r="AY31" s="37">
        <v>110</v>
      </c>
      <c r="AZ31" s="1">
        <v>30100000</v>
      </c>
      <c r="BA31" s="1">
        <v>1000000</v>
      </c>
      <c r="BB31" s="39" t="s">
        <v>6220</v>
      </c>
      <c r="BC31" s="39" t="s">
        <v>3018</v>
      </c>
      <c r="BD31" s="39"/>
      <c r="BE31" s="37">
        <v>1.8439999999999999E-3</v>
      </c>
      <c r="BF31" s="125">
        <v>11.875</v>
      </c>
      <c r="BG31" s="125">
        <v>0.14000000000000001</v>
      </c>
      <c r="BH31" s="125">
        <f t="shared" si="2"/>
        <v>1.1789473684210527</v>
      </c>
      <c r="BI31" s="125">
        <v>11.955</v>
      </c>
      <c r="BJ31" s="125">
        <v>0.13344900000000001</v>
      </c>
      <c r="BK31" s="125">
        <f t="shared" si="3"/>
        <v>1.1162609786700126</v>
      </c>
      <c r="BL31" s="36">
        <v>12.028</v>
      </c>
      <c r="BM31" s="36">
        <v>0.13415199999999999</v>
      </c>
      <c r="BN31" s="125">
        <v>16.860099999999999</v>
      </c>
      <c r="BO31" s="125">
        <v>1649</v>
      </c>
      <c r="BP31" s="125">
        <f t="shared" si="4"/>
        <v>1.1153308945793148</v>
      </c>
      <c r="BQ31" s="125">
        <f t="shared" si="5"/>
        <v>0.53219797764768495</v>
      </c>
      <c r="BR31" s="125">
        <f t="shared" si="6"/>
        <v>3.7682333873581886</v>
      </c>
    </row>
    <row r="32" spans="1:70">
      <c r="A32" s="37" t="s">
        <v>6221</v>
      </c>
      <c r="B32" s="37" t="s">
        <v>6222</v>
      </c>
      <c r="C32" s="37" t="s">
        <v>6223</v>
      </c>
      <c r="D32" s="37" t="s">
        <v>3853</v>
      </c>
      <c r="E32" s="37" t="s">
        <v>6224</v>
      </c>
      <c r="F32" s="37">
        <v>26.073</v>
      </c>
      <c r="G32" s="37" t="s">
        <v>6225</v>
      </c>
      <c r="H32" s="37">
        <v>31</v>
      </c>
      <c r="I32" s="174" t="s">
        <v>6225</v>
      </c>
      <c r="J32" s="174" t="s">
        <v>2973</v>
      </c>
      <c r="K32" s="174" t="s">
        <v>2990</v>
      </c>
      <c r="L32" s="37">
        <v>1.328E-2</v>
      </c>
      <c r="M32" s="37">
        <v>7.3999999999999999E-4</v>
      </c>
      <c r="N32" s="37">
        <v>7.6000000000000004E-4</v>
      </c>
      <c r="O32" s="37">
        <v>1.807E-3</v>
      </c>
      <c r="P32" s="37">
        <v>2.6999999999999999E-5</v>
      </c>
      <c r="Q32" s="37">
        <v>3.3000000000000003E-5</v>
      </c>
      <c r="R32" s="37">
        <v>0.28249999999999997</v>
      </c>
      <c r="S32" s="37">
        <v>553.40340000000003</v>
      </c>
      <c r="T32" s="37">
        <v>10.10643</v>
      </c>
      <c r="U32" s="37">
        <v>5.3600000000000002E-2</v>
      </c>
      <c r="V32" s="37">
        <v>3.0000000000000001E-3</v>
      </c>
      <c r="W32" s="37">
        <v>3.0000000000000001E-3</v>
      </c>
      <c r="X32" s="37">
        <v>-1.3362000000000001E-2</v>
      </c>
      <c r="Y32" s="37">
        <v>6.1700000000000004E-4</v>
      </c>
      <c r="Z32" s="37">
        <v>3.1999999999999999E-5</v>
      </c>
      <c r="AA32" s="37">
        <v>4.0000000000000003E-5</v>
      </c>
      <c r="AB32" s="37">
        <v>13.39</v>
      </c>
      <c r="AC32" s="37">
        <v>0.74</v>
      </c>
      <c r="AD32" s="37">
        <v>0.76</v>
      </c>
      <c r="AE32" s="37">
        <v>11.64</v>
      </c>
      <c r="AF32" s="37">
        <v>0.18</v>
      </c>
      <c r="AG32" s="37">
        <v>0.21</v>
      </c>
      <c r="AH32" s="37">
        <v>12.47</v>
      </c>
      <c r="AI32" s="37">
        <v>0.65</v>
      </c>
      <c r="AJ32" s="37">
        <v>0.8</v>
      </c>
      <c r="AK32" s="37">
        <v>320</v>
      </c>
      <c r="AL32" s="37">
        <v>120</v>
      </c>
      <c r="AM32" s="37">
        <v>120</v>
      </c>
      <c r="AN32" s="37">
        <v>703.2</v>
      </c>
      <c r="AO32" s="37">
        <v>9.1999999999999993</v>
      </c>
      <c r="AP32" s="37">
        <v>728</v>
      </c>
      <c r="AQ32" s="37">
        <v>13</v>
      </c>
      <c r="AR32" s="37">
        <v>1.0649999999999999</v>
      </c>
      <c r="AS32" s="37">
        <v>9.4000000000000004E-3</v>
      </c>
      <c r="AT32" s="37">
        <v>120</v>
      </c>
      <c r="AU32" s="37">
        <v>100</v>
      </c>
      <c r="AV32" s="37">
        <v>24990</v>
      </c>
      <c r="AW32" s="37">
        <v>520</v>
      </c>
      <c r="AX32" s="37">
        <v>1324</v>
      </c>
      <c r="AY32" s="37">
        <v>63</v>
      </c>
      <c r="AZ32" s="1">
        <v>12890000</v>
      </c>
      <c r="BA32" s="1">
        <v>170000</v>
      </c>
      <c r="BB32" s="39" t="s">
        <v>6225</v>
      </c>
      <c r="BC32" s="39" t="s">
        <v>2973</v>
      </c>
      <c r="BD32" s="39" t="s">
        <v>2990</v>
      </c>
      <c r="BE32" s="37">
        <v>1.807E-3</v>
      </c>
      <c r="BF32" s="125">
        <v>11.64</v>
      </c>
      <c r="BG32" s="125">
        <v>0.21</v>
      </c>
      <c r="BH32" s="125">
        <f t="shared" si="2"/>
        <v>1.804123711340206</v>
      </c>
      <c r="BI32" s="125">
        <v>11.787000000000001</v>
      </c>
      <c r="BJ32" s="125">
        <v>0.20433000000000001</v>
      </c>
      <c r="BK32" s="125">
        <f t="shared" si="3"/>
        <v>1.733519979638585</v>
      </c>
      <c r="BL32" s="36">
        <v>11.86</v>
      </c>
      <c r="BM32" s="36">
        <v>0.204789</v>
      </c>
      <c r="BN32" s="125">
        <v>16.520099999999999</v>
      </c>
      <c r="BO32" s="125">
        <v>703.2</v>
      </c>
      <c r="BP32" s="125">
        <f t="shared" si="4"/>
        <v>1.7267200674536256</v>
      </c>
      <c r="BQ32" s="125">
        <f t="shared" si="5"/>
        <v>0.93896713615023475</v>
      </c>
      <c r="BR32" s="125">
        <f t="shared" si="6"/>
        <v>13.069454817027637</v>
      </c>
    </row>
    <row r="33" spans="1:70">
      <c r="A33" s="37" t="s">
        <v>6226</v>
      </c>
      <c r="B33" s="37" t="s">
        <v>6227</v>
      </c>
      <c r="C33" s="37" t="s">
        <v>6228</v>
      </c>
      <c r="D33" s="37" t="s">
        <v>3853</v>
      </c>
      <c r="E33" s="37" t="s">
        <v>6229</v>
      </c>
      <c r="F33" s="37">
        <v>26.594999999999999</v>
      </c>
      <c r="G33" s="37" t="s">
        <v>6230</v>
      </c>
      <c r="H33" s="37">
        <v>32</v>
      </c>
      <c r="I33" s="174" t="s">
        <v>6230</v>
      </c>
      <c r="J33" s="174" t="s">
        <v>6231</v>
      </c>
      <c r="L33" s="37">
        <v>1.176E-2</v>
      </c>
      <c r="M33" s="37">
        <v>3.1E-4</v>
      </c>
      <c r="N33" s="37">
        <v>3.5E-4</v>
      </c>
      <c r="O33" s="37">
        <v>1.8289999999999999E-3</v>
      </c>
      <c r="P33" s="37">
        <v>1.4E-5</v>
      </c>
      <c r="Q33" s="37">
        <v>2.3E-5</v>
      </c>
      <c r="R33" s="37">
        <v>0.34747</v>
      </c>
      <c r="S33" s="37">
        <v>546.74689999999998</v>
      </c>
      <c r="T33" s="37">
        <v>6.8754390000000001</v>
      </c>
      <c r="U33" s="37">
        <v>4.6399999999999997E-2</v>
      </c>
      <c r="V33" s="37">
        <v>1.1000000000000001E-3</v>
      </c>
      <c r="W33" s="37">
        <v>1.1000000000000001E-3</v>
      </c>
      <c r="X33" s="37">
        <v>-8.4124000000000004E-2</v>
      </c>
      <c r="Y33" s="37">
        <v>5.6899999999999995E-4</v>
      </c>
      <c r="Z33" s="37">
        <v>1.5999999999999999E-5</v>
      </c>
      <c r="AA33" s="37">
        <v>2.8E-5</v>
      </c>
      <c r="AB33" s="37">
        <v>11.87</v>
      </c>
      <c r="AC33" s="37">
        <v>0.31</v>
      </c>
      <c r="AD33" s="37">
        <v>0.35</v>
      </c>
      <c r="AE33" s="37">
        <v>11.782</v>
      </c>
      <c r="AF33" s="37">
        <v>9.2999999999999999E-2</v>
      </c>
      <c r="AG33" s="37">
        <v>0.15</v>
      </c>
      <c r="AH33" s="37">
        <v>11.5</v>
      </c>
      <c r="AI33" s="37">
        <v>0.33</v>
      </c>
      <c r="AJ33" s="37">
        <v>0.56999999999999995</v>
      </c>
      <c r="AK33" s="37">
        <v>20</v>
      </c>
      <c r="AL33" s="37">
        <v>51</v>
      </c>
      <c r="AM33" s="37">
        <v>51</v>
      </c>
      <c r="AN33" s="37">
        <v>3810</v>
      </c>
      <c r="AO33" s="37">
        <v>130</v>
      </c>
      <c r="AP33" s="37">
        <v>3080</v>
      </c>
      <c r="AQ33" s="37">
        <v>110</v>
      </c>
      <c r="AR33" s="37">
        <v>1.353</v>
      </c>
      <c r="AS33" s="37">
        <v>1.2E-2</v>
      </c>
      <c r="AT33" s="37">
        <v>-30</v>
      </c>
      <c r="AU33" s="37">
        <v>110</v>
      </c>
      <c r="AV33" s="1">
        <v>134900</v>
      </c>
      <c r="AW33" s="1">
        <v>2600</v>
      </c>
      <c r="AX33" s="37">
        <v>6040</v>
      </c>
      <c r="AY33" s="37">
        <v>150</v>
      </c>
      <c r="AZ33" s="1">
        <v>70200000</v>
      </c>
      <c r="BA33" s="1">
        <v>2400000</v>
      </c>
      <c r="BB33" s="39" t="s">
        <v>6230</v>
      </c>
      <c r="BC33" s="39" t="s">
        <v>6231</v>
      </c>
      <c r="BD33" s="39"/>
      <c r="BE33" s="37">
        <v>1.8289999999999999E-3</v>
      </c>
      <c r="BF33" s="125">
        <v>11.782</v>
      </c>
      <c r="BG33" s="125">
        <v>0.15</v>
      </c>
      <c r="BH33" s="125">
        <f t="shared" si="2"/>
        <v>1.2731285011033779</v>
      </c>
      <c r="BI33" s="125">
        <v>11.827999999999999</v>
      </c>
      <c r="BJ33" s="125">
        <v>0.13750299999999999</v>
      </c>
      <c r="BK33" s="125">
        <f t="shared" si="3"/>
        <v>1.1625211362867771</v>
      </c>
      <c r="BL33" s="36">
        <v>11.901</v>
      </c>
      <c r="BM33" s="36">
        <v>0.138186</v>
      </c>
      <c r="BN33" s="125">
        <v>17.239999999999998</v>
      </c>
      <c r="BO33" s="125">
        <v>3810</v>
      </c>
      <c r="BP33" s="125">
        <f t="shared" si="4"/>
        <v>1.1611293168641292</v>
      </c>
      <c r="BQ33" s="125">
        <f t="shared" si="5"/>
        <v>0.73909830007390986</v>
      </c>
      <c r="BR33" s="125">
        <f t="shared" si="6"/>
        <v>0.74136478517269344</v>
      </c>
    </row>
    <row r="34" spans="1:70">
      <c r="A34" s="37" t="s">
        <v>6232</v>
      </c>
      <c r="B34" s="37" t="s">
        <v>6233</v>
      </c>
      <c r="C34" s="37" t="s">
        <v>6234</v>
      </c>
      <c r="D34" s="37" t="s">
        <v>3853</v>
      </c>
      <c r="E34" s="37" t="s">
        <v>6235</v>
      </c>
      <c r="F34" s="37">
        <v>26.594999999999999</v>
      </c>
      <c r="G34" s="37" t="s">
        <v>6236</v>
      </c>
      <c r="H34" s="37">
        <v>33</v>
      </c>
      <c r="I34" s="174" t="s">
        <v>6236</v>
      </c>
      <c r="J34" s="174" t="s">
        <v>6237</v>
      </c>
      <c r="K34" s="174" t="s">
        <v>3965</v>
      </c>
      <c r="L34" s="37">
        <v>1.2290000000000001E-2</v>
      </c>
      <c r="M34" s="37">
        <v>4.4000000000000002E-4</v>
      </c>
      <c r="N34" s="37">
        <v>4.6000000000000001E-4</v>
      </c>
      <c r="O34" s="37">
        <v>1.856E-3</v>
      </c>
      <c r="P34" s="37">
        <v>1.9000000000000001E-5</v>
      </c>
      <c r="Q34" s="37">
        <v>2.5999999999999998E-5</v>
      </c>
      <c r="R34" s="37">
        <v>0.51766000000000001</v>
      </c>
      <c r="S34" s="37">
        <v>538.79309999999998</v>
      </c>
      <c r="T34" s="37">
        <v>7.5477480000000003</v>
      </c>
      <c r="U34" s="37">
        <v>4.8099999999999997E-2</v>
      </c>
      <c r="V34" s="37">
        <v>1.6000000000000001E-3</v>
      </c>
      <c r="W34" s="37">
        <v>1.6000000000000001E-3</v>
      </c>
      <c r="X34" s="37">
        <v>-0.21307000000000001</v>
      </c>
      <c r="Y34" s="37">
        <v>5.9500000000000004E-4</v>
      </c>
      <c r="Z34" s="37">
        <v>2.5000000000000001E-5</v>
      </c>
      <c r="AA34" s="37">
        <v>3.4E-5</v>
      </c>
      <c r="AB34" s="37">
        <v>12.41</v>
      </c>
      <c r="AC34" s="37">
        <v>0.44</v>
      </c>
      <c r="AD34" s="37">
        <v>0.47</v>
      </c>
      <c r="AE34" s="37">
        <v>11.95</v>
      </c>
      <c r="AF34" s="37">
        <v>0.12</v>
      </c>
      <c r="AG34" s="37">
        <v>0.17</v>
      </c>
      <c r="AH34" s="37">
        <v>12.02</v>
      </c>
      <c r="AI34" s="37">
        <v>0.51</v>
      </c>
      <c r="AJ34" s="37">
        <v>0.7</v>
      </c>
      <c r="AK34" s="37">
        <v>109</v>
      </c>
      <c r="AL34" s="37">
        <v>68</v>
      </c>
      <c r="AM34" s="37">
        <v>68</v>
      </c>
      <c r="AN34" s="37">
        <v>1820</v>
      </c>
      <c r="AO34" s="37">
        <v>100</v>
      </c>
      <c r="AP34" s="37">
        <v>1177</v>
      </c>
      <c r="AQ34" s="37">
        <v>74</v>
      </c>
      <c r="AR34" s="37">
        <v>1.69</v>
      </c>
      <c r="AS34" s="37">
        <v>2.5999999999999999E-2</v>
      </c>
      <c r="AT34" s="37">
        <v>127</v>
      </c>
      <c r="AU34" s="37">
        <v>70</v>
      </c>
      <c r="AV34" s="1">
        <v>65800</v>
      </c>
      <c r="AW34" s="1">
        <v>2900</v>
      </c>
      <c r="AX34" s="37">
        <v>3160</v>
      </c>
      <c r="AY34" s="37">
        <v>170</v>
      </c>
      <c r="AZ34" s="1">
        <v>33700000</v>
      </c>
      <c r="BA34" s="1">
        <v>1800000</v>
      </c>
      <c r="BB34" s="39" t="s">
        <v>6236</v>
      </c>
      <c r="BC34" s="39" t="s">
        <v>6237</v>
      </c>
      <c r="BD34" s="39" t="s">
        <v>3965</v>
      </c>
      <c r="BE34" s="37">
        <v>1.856E-3</v>
      </c>
      <c r="BF34" s="125">
        <v>11.95</v>
      </c>
      <c r="BG34" s="125">
        <v>0.17</v>
      </c>
      <c r="BH34" s="125">
        <f t="shared" si="2"/>
        <v>1.4225941422594144</v>
      </c>
      <c r="BI34" s="125">
        <v>12.042</v>
      </c>
      <c r="BJ34" s="125">
        <v>0.15772900000000001</v>
      </c>
      <c r="BK34" s="125">
        <f t="shared" si="3"/>
        <v>1.3098239495100483</v>
      </c>
      <c r="BL34" s="36">
        <v>12.115</v>
      </c>
      <c r="BM34" s="36">
        <v>0.15832399999999999</v>
      </c>
      <c r="BN34" s="125">
        <v>16.911100000000001</v>
      </c>
      <c r="BO34" s="125">
        <v>1820</v>
      </c>
      <c r="BP34" s="125">
        <f t="shared" si="4"/>
        <v>1.3068427569129177</v>
      </c>
      <c r="BQ34" s="125">
        <f t="shared" si="5"/>
        <v>0.59171597633136097</v>
      </c>
      <c r="BR34" s="125">
        <f t="shared" si="6"/>
        <v>3.7066881547139441</v>
      </c>
    </row>
    <row r="35" spans="1:70">
      <c r="A35" s="37" t="s">
        <v>6238</v>
      </c>
      <c r="B35" s="37" t="s">
        <v>6239</v>
      </c>
      <c r="C35" s="37" t="s">
        <v>6240</v>
      </c>
      <c r="D35" s="37" t="s">
        <v>3853</v>
      </c>
      <c r="E35" s="37" t="s">
        <v>6241</v>
      </c>
      <c r="F35" s="37">
        <v>26.334</v>
      </c>
      <c r="G35" s="37" t="s">
        <v>6242</v>
      </c>
      <c r="H35" s="37">
        <v>34</v>
      </c>
      <c r="I35" s="174" t="s">
        <v>6242</v>
      </c>
      <c r="J35" s="174" t="s">
        <v>2975</v>
      </c>
      <c r="L35" s="37">
        <v>1.242E-2</v>
      </c>
      <c r="M35" s="37">
        <v>6.2E-4</v>
      </c>
      <c r="N35" s="37">
        <v>6.3000000000000003E-4</v>
      </c>
      <c r="O35" s="37">
        <v>1.8469999999999999E-3</v>
      </c>
      <c r="P35" s="37">
        <v>3.1999999999999999E-5</v>
      </c>
      <c r="Q35" s="37">
        <v>3.6999999999999998E-5</v>
      </c>
      <c r="R35" s="37">
        <v>0.21118999999999999</v>
      </c>
      <c r="S35" s="37">
        <v>541.41849999999999</v>
      </c>
      <c r="T35" s="37">
        <v>10.84596</v>
      </c>
      <c r="U35" s="37">
        <v>4.8300000000000003E-2</v>
      </c>
      <c r="V35" s="37">
        <v>2.3999999999999998E-3</v>
      </c>
      <c r="W35" s="37">
        <v>2.3999999999999998E-3</v>
      </c>
      <c r="X35" s="37">
        <v>9.1972999999999999E-2</v>
      </c>
      <c r="Y35" s="37">
        <v>5.8399999999999999E-4</v>
      </c>
      <c r="Z35" s="37">
        <v>3.1000000000000001E-5</v>
      </c>
      <c r="AA35" s="37">
        <v>3.8000000000000002E-5</v>
      </c>
      <c r="AB35" s="37">
        <v>12.53</v>
      </c>
      <c r="AC35" s="37">
        <v>0.62</v>
      </c>
      <c r="AD35" s="37">
        <v>0.64</v>
      </c>
      <c r="AE35" s="37">
        <v>11.9</v>
      </c>
      <c r="AF35" s="37">
        <v>0.2</v>
      </c>
      <c r="AG35" s="37">
        <v>0.24</v>
      </c>
      <c r="AH35" s="37">
        <v>11.8</v>
      </c>
      <c r="AI35" s="37">
        <v>0.63</v>
      </c>
      <c r="AJ35" s="37">
        <v>0.77</v>
      </c>
      <c r="AK35" s="37">
        <v>120</v>
      </c>
      <c r="AL35" s="37">
        <v>100</v>
      </c>
      <c r="AM35" s="37">
        <v>100</v>
      </c>
      <c r="AN35" s="37">
        <v>646</v>
      </c>
      <c r="AO35" s="37">
        <v>14</v>
      </c>
      <c r="AP35" s="37">
        <v>502.1</v>
      </c>
      <c r="AQ35" s="37">
        <v>7.7</v>
      </c>
      <c r="AR35" s="37">
        <v>1.387</v>
      </c>
      <c r="AS35" s="37">
        <v>1.4999999999999999E-2</v>
      </c>
      <c r="AT35" s="37">
        <v>61</v>
      </c>
      <c r="AU35" s="37">
        <v>94</v>
      </c>
      <c r="AV35" s="37">
        <v>23280</v>
      </c>
      <c r="AW35" s="37">
        <v>360</v>
      </c>
      <c r="AX35" s="37">
        <v>1102</v>
      </c>
      <c r="AY35" s="37">
        <v>57</v>
      </c>
      <c r="AZ35" s="1">
        <v>11970000</v>
      </c>
      <c r="BA35" s="1">
        <v>270000</v>
      </c>
      <c r="BB35" s="39" t="s">
        <v>6242</v>
      </c>
      <c r="BC35" s="39" t="s">
        <v>2975</v>
      </c>
      <c r="BD35" s="39"/>
      <c r="BE35" s="37">
        <v>1.8469999999999999E-3</v>
      </c>
      <c r="BF35" s="125">
        <v>11.9</v>
      </c>
      <c r="BG35" s="125">
        <v>0.24</v>
      </c>
      <c r="BH35" s="125">
        <f t="shared" si="2"/>
        <v>2.0168067226890756</v>
      </c>
      <c r="BI35" s="125">
        <v>12.066000000000001</v>
      </c>
      <c r="BJ35" s="125">
        <v>0.22995199999999999</v>
      </c>
      <c r="BK35" s="125">
        <f t="shared" si="3"/>
        <v>1.905784849991712</v>
      </c>
      <c r="BL35" s="36">
        <v>12.138999999999999</v>
      </c>
      <c r="BM35" s="36">
        <v>0.23035900000000001</v>
      </c>
      <c r="BN35" s="125">
        <v>16.471</v>
      </c>
      <c r="BO35" s="125">
        <v>646</v>
      </c>
      <c r="BP35" s="125">
        <f t="shared" si="4"/>
        <v>1.8976769091358432</v>
      </c>
      <c r="BQ35" s="125">
        <f t="shared" si="5"/>
        <v>0.72098053352559477</v>
      </c>
      <c r="BR35" s="125">
        <f t="shared" si="6"/>
        <v>5.0279329608938443</v>
      </c>
    </row>
    <row r="36" spans="1:70">
      <c r="A36" s="37" t="s">
        <v>6243</v>
      </c>
      <c r="B36" s="37" t="s">
        <v>6244</v>
      </c>
      <c r="C36" s="37" t="s">
        <v>6245</v>
      </c>
      <c r="D36" s="37" t="s">
        <v>3853</v>
      </c>
      <c r="E36" s="37" t="s">
        <v>6246</v>
      </c>
      <c r="F36" s="37">
        <v>12.254</v>
      </c>
      <c r="G36" s="37" t="s">
        <v>6247</v>
      </c>
      <c r="H36" s="37">
        <v>35</v>
      </c>
      <c r="I36" s="174" t="s">
        <v>6247</v>
      </c>
      <c r="J36" s="174" t="s">
        <v>5346</v>
      </c>
      <c r="K36" s="174" t="s">
        <v>2990</v>
      </c>
      <c r="L36" s="37">
        <v>1.298E-2</v>
      </c>
      <c r="M36" s="37">
        <v>9.2000000000000003E-4</v>
      </c>
      <c r="N36" s="37">
        <v>9.3000000000000005E-4</v>
      </c>
      <c r="O36" s="37">
        <v>1.8159999999999999E-3</v>
      </c>
      <c r="P36" s="37">
        <v>4.5000000000000003E-5</v>
      </c>
      <c r="Q36" s="37">
        <v>4.8999999999999998E-5</v>
      </c>
      <c r="R36" s="37">
        <v>2.1254999999999998E-3</v>
      </c>
      <c r="S36" s="37">
        <v>550.66079999999999</v>
      </c>
      <c r="T36" s="37">
        <v>14.858140000000001</v>
      </c>
      <c r="U36" s="37">
        <v>5.1499999999999997E-2</v>
      </c>
      <c r="V36" s="37">
        <v>3.3999999999999998E-3</v>
      </c>
      <c r="W36" s="37">
        <v>3.3999999999999998E-3</v>
      </c>
      <c r="X36" s="37">
        <v>0.34300999999999998</v>
      </c>
      <c r="Y36" s="37">
        <v>5.5800000000000001E-4</v>
      </c>
      <c r="Z36" s="37">
        <v>4.6E-5</v>
      </c>
      <c r="AA36" s="37">
        <v>5.0000000000000002E-5</v>
      </c>
      <c r="AB36" s="37">
        <v>13.1</v>
      </c>
      <c r="AC36" s="37">
        <v>0.93</v>
      </c>
      <c r="AD36" s="37">
        <v>0.94</v>
      </c>
      <c r="AE36" s="37">
        <v>11.7</v>
      </c>
      <c r="AF36" s="37">
        <v>0.28999999999999998</v>
      </c>
      <c r="AG36" s="37">
        <v>0.31</v>
      </c>
      <c r="AH36" s="37">
        <v>11.27</v>
      </c>
      <c r="AI36" s="37">
        <v>0.94</v>
      </c>
      <c r="AJ36" s="37">
        <v>1</v>
      </c>
      <c r="AK36" s="37">
        <v>250</v>
      </c>
      <c r="AL36" s="37">
        <v>150</v>
      </c>
      <c r="AM36" s="37">
        <v>150</v>
      </c>
      <c r="AN36" s="37">
        <v>567.9</v>
      </c>
      <c r="AO36" s="37">
        <v>9.8000000000000007</v>
      </c>
      <c r="AP36" s="37">
        <v>414</v>
      </c>
      <c r="AQ36" s="37">
        <v>5.4</v>
      </c>
      <c r="AR36" s="37">
        <v>1.466</v>
      </c>
      <c r="AS36" s="37">
        <v>2.5999999999999999E-2</v>
      </c>
      <c r="AT36" s="37">
        <v>160</v>
      </c>
      <c r="AU36" s="37">
        <v>150</v>
      </c>
      <c r="AV36" s="37">
        <v>20910</v>
      </c>
      <c r="AW36" s="37">
        <v>410</v>
      </c>
      <c r="AX36" s="37">
        <v>1064</v>
      </c>
      <c r="AY36" s="37">
        <v>73</v>
      </c>
      <c r="AZ36" s="1">
        <v>10570000</v>
      </c>
      <c r="BA36" s="1">
        <v>180000</v>
      </c>
      <c r="BB36" s="39" t="s">
        <v>6247</v>
      </c>
      <c r="BC36" s="39" t="s">
        <v>5346</v>
      </c>
      <c r="BD36" s="39" t="s">
        <v>2990</v>
      </c>
      <c r="BE36" s="37">
        <v>1.8159999999999999E-3</v>
      </c>
      <c r="BF36" s="125">
        <v>11.7</v>
      </c>
      <c r="BG36" s="125">
        <v>0.31</v>
      </c>
      <c r="BH36" s="125">
        <f t="shared" si="2"/>
        <v>2.6495726495726499</v>
      </c>
      <c r="BI36" s="125">
        <v>11.927</v>
      </c>
      <c r="BJ36" s="125">
        <v>0.30805100000000002</v>
      </c>
      <c r="BK36" s="125">
        <f t="shared" si="3"/>
        <v>2.5828037226460974</v>
      </c>
      <c r="BL36" s="36">
        <v>12</v>
      </c>
      <c r="BM36" s="36">
        <v>0.30835400000000002</v>
      </c>
      <c r="BN36" s="125">
        <v>16.403400000000001</v>
      </c>
      <c r="BO36" s="125">
        <v>567.9</v>
      </c>
      <c r="BP36" s="125">
        <f t="shared" si="4"/>
        <v>2.5696166666666671</v>
      </c>
      <c r="BQ36" s="125">
        <f t="shared" si="5"/>
        <v>0.68212824010914053</v>
      </c>
      <c r="BR36" s="125">
        <f t="shared" si="6"/>
        <v>10.687022900763365</v>
      </c>
    </row>
    <row r="37" spans="1:70">
      <c r="A37" s="37" t="s">
        <v>6248</v>
      </c>
      <c r="B37" s="37" t="s">
        <v>6249</v>
      </c>
      <c r="C37" s="37" t="s">
        <v>6250</v>
      </c>
      <c r="D37" s="37" t="s">
        <v>3853</v>
      </c>
      <c r="E37" s="37" t="s">
        <v>6251</v>
      </c>
      <c r="F37" s="37">
        <v>21.119</v>
      </c>
      <c r="G37" s="37" t="s">
        <v>6252</v>
      </c>
      <c r="H37" s="37">
        <v>36</v>
      </c>
      <c r="I37" s="174" t="s">
        <v>6252</v>
      </c>
      <c r="J37" s="174" t="s">
        <v>4042</v>
      </c>
      <c r="K37" s="174" t="s">
        <v>3965</v>
      </c>
      <c r="L37" s="37">
        <v>1.154E-2</v>
      </c>
      <c r="M37" s="37">
        <v>6.2E-4</v>
      </c>
      <c r="N37" s="37">
        <v>6.3000000000000003E-4</v>
      </c>
      <c r="O37" s="37">
        <v>1.8090000000000001E-3</v>
      </c>
      <c r="P37" s="37">
        <v>2.8E-5</v>
      </c>
      <c r="Q37" s="37">
        <v>3.4E-5</v>
      </c>
      <c r="R37" s="37">
        <v>-0.18304000000000001</v>
      </c>
      <c r="S37" s="37">
        <v>552.79160000000002</v>
      </c>
      <c r="T37" s="37">
        <v>10.389670000000001</v>
      </c>
      <c r="U37" s="37">
        <v>4.6600000000000003E-2</v>
      </c>
      <c r="V37" s="37">
        <v>2.5000000000000001E-3</v>
      </c>
      <c r="W37" s="37">
        <v>2.5000000000000001E-3</v>
      </c>
      <c r="X37" s="37">
        <v>0.42525000000000002</v>
      </c>
      <c r="Y37" s="37">
        <v>5.8200000000000005E-4</v>
      </c>
      <c r="Z37" s="37">
        <v>3.1999999999999999E-5</v>
      </c>
      <c r="AA37" s="37">
        <v>4.0000000000000003E-5</v>
      </c>
      <c r="AB37" s="37">
        <v>11.65</v>
      </c>
      <c r="AC37" s="37">
        <v>0.62</v>
      </c>
      <c r="AD37" s="37">
        <v>0.63</v>
      </c>
      <c r="AE37" s="37">
        <v>11.65</v>
      </c>
      <c r="AF37" s="37">
        <v>0.18</v>
      </c>
      <c r="AG37" s="37">
        <v>0.22</v>
      </c>
      <c r="AH37" s="37">
        <v>11.76</v>
      </c>
      <c r="AI37" s="37">
        <v>0.66</v>
      </c>
      <c r="AJ37" s="37">
        <v>0.8</v>
      </c>
      <c r="AK37" s="37">
        <v>50</v>
      </c>
      <c r="AL37" s="37">
        <v>100</v>
      </c>
      <c r="AM37" s="37">
        <v>100</v>
      </c>
      <c r="AN37" s="37">
        <v>867</v>
      </c>
      <c r="AO37" s="37">
        <v>10</v>
      </c>
      <c r="AP37" s="37">
        <v>655</v>
      </c>
      <c r="AQ37" s="37">
        <v>19</v>
      </c>
      <c r="AR37" s="37">
        <v>1.4370000000000001</v>
      </c>
      <c r="AS37" s="37">
        <v>4.2999999999999997E-2</v>
      </c>
      <c r="AT37" s="37">
        <v>-98</v>
      </c>
      <c r="AU37" s="37">
        <v>86</v>
      </c>
      <c r="AV37" s="37">
        <v>30780</v>
      </c>
      <c r="AW37" s="37">
        <v>610</v>
      </c>
      <c r="AX37" s="37">
        <v>1416</v>
      </c>
      <c r="AY37" s="37">
        <v>79</v>
      </c>
      <c r="AZ37" s="1">
        <v>16190000</v>
      </c>
      <c r="BA37" s="1">
        <v>190000</v>
      </c>
      <c r="BB37" s="39" t="s">
        <v>6252</v>
      </c>
      <c r="BC37" s="39" t="s">
        <v>4042</v>
      </c>
      <c r="BD37" s="39" t="s">
        <v>3965</v>
      </c>
      <c r="BE37" s="37">
        <v>1.8090000000000001E-3</v>
      </c>
      <c r="BF37" s="125">
        <v>11.65</v>
      </c>
      <c r="BG37" s="125">
        <v>0.22</v>
      </c>
      <c r="BH37" s="125">
        <f t="shared" si="2"/>
        <v>1.8884120171673819</v>
      </c>
      <c r="BI37" s="125">
        <v>11.8</v>
      </c>
      <c r="BJ37" s="125">
        <v>0.21023900000000001</v>
      </c>
      <c r="BK37" s="125">
        <f t="shared" si="3"/>
        <v>1.781686440677966</v>
      </c>
      <c r="BL37" s="36">
        <v>11.872999999999999</v>
      </c>
      <c r="BM37" s="36">
        <v>0.21068500000000001</v>
      </c>
      <c r="BN37" s="125">
        <v>16.587599999999998</v>
      </c>
      <c r="BO37" s="125">
        <v>867</v>
      </c>
      <c r="BP37" s="125">
        <f t="shared" si="4"/>
        <v>1.7744883348774534</v>
      </c>
      <c r="BQ37" s="125">
        <f t="shared" si="5"/>
        <v>0.6958942240779401</v>
      </c>
      <c r="BR37" s="125">
        <f t="shared" si="6"/>
        <v>0</v>
      </c>
    </row>
    <row r="38" spans="1:70">
      <c r="A38" s="37" t="s">
        <v>6253</v>
      </c>
      <c r="B38" s="37" t="s">
        <v>6254</v>
      </c>
      <c r="C38" s="37" t="s">
        <v>6255</v>
      </c>
      <c r="D38" s="37" t="s">
        <v>3853</v>
      </c>
      <c r="E38" s="37" t="s">
        <v>6256</v>
      </c>
      <c r="F38" s="37">
        <v>23.727</v>
      </c>
      <c r="G38" s="37" t="s">
        <v>6257</v>
      </c>
      <c r="H38" s="37">
        <v>37</v>
      </c>
      <c r="I38" s="174" t="s">
        <v>6257</v>
      </c>
      <c r="J38" s="174" t="s">
        <v>4042</v>
      </c>
      <c r="K38" s="174" t="s">
        <v>2990</v>
      </c>
      <c r="L38" s="37">
        <v>1.3860000000000001E-2</v>
      </c>
      <c r="M38" s="37">
        <v>8.9999999999999998E-4</v>
      </c>
      <c r="N38" s="37">
        <v>9.1E-4</v>
      </c>
      <c r="O38" s="37">
        <v>1.8749999999999999E-3</v>
      </c>
      <c r="P38" s="37">
        <v>3.0000000000000001E-5</v>
      </c>
      <c r="Q38" s="37">
        <v>3.4999999999999997E-5</v>
      </c>
      <c r="R38" s="37">
        <v>0.44535999999999998</v>
      </c>
      <c r="S38" s="37">
        <v>533.33330000000001</v>
      </c>
      <c r="T38" s="37">
        <v>9.9555559999999996</v>
      </c>
      <c r="U38" s="37">
        <v>5.2200000000000003E-2</v>
      </c>
      <c r="V38" s="37">
        <v>3.3E-3</v>
      </c>
      <c r="W38" s="37">
        <v>3.3E-3</v>
      </c>
      <c r="X38" s="37">
        <v>-0.25287999999999999</v>
      </c>
      <c r="Y38" s="37">
        <v>6.6399999999999999E-4</v>
      </c>
      <c r="Z38" s="37">
        <v>5.8E-5</v>
      </c>
      <c r="AA38" s="37">
        <v>6.3E-5</v>
      </c>
      <c r="AB38" s="37">
        <v>13.98</v>
      </c>
      <c r="AC38" s="37">
        <v>0.9</v>
      </c>
      <c r="AD38" s="37">
        <v>0.91</v>
      </c>
      <c r="AE38" s="37">
        <v>12.08</v>
      </c>
      <c r="AF38" s="37">
        <v>0.19</v>
      </c>
      <c r="AG38" s="37">
        <v>0.23</v>
      </c>
      <c r="AH38" s="37">
        <v>13.4</v>
      </c>
      <c r="AI38" s="37">
        <v>1.2</v>
      </c>
      <c r="AJ38" s="37">
        <v>1.3</v>
      </c>
      <c r="AK38" s="37">
        <v>280</v>
      </c>
      <c r="AL38" s="37">
        <v>130</v>
      </c>
      <c r="AM38" s="37">
        <v>130</v>
      </c>
      <c r="AN38" s="37">
        <v>518</v>
      </c>
      <c r="AO38" s="37">
        <v>38</v>
      </c>
      <c r="AP38" s="37">
        <v>393</v>
      </c>
      <c r="AQ38" s="37">
        <v>35</v>
      </c>
      <c r="AR38" s="37">
        <v>1.4259999999999999</v>
      </c>
      <c r="AS38" s="37">
        <v>3.1E-2</v>
      </c>
      <c r="AT38" s="37">
        <v>170</v>
      </c>
      <c r="AU38" s="37">
        <v>110</v>
      </c>
      <c r="AV38" s="1">
        <v>19100</v>
      </c>
      <c r="AW38" s="1">
        <v>1200</v>
      </c>
      <c r="AX38" s="37">
        <v>1031</v>
      </c>
      <c r="AY38" s="37">
        <v>78</v>
      </c>
      <c r="AZ38" s="1">
        <v>9710000</v>
      </c>
      <c r="BA38" s="1">
        <v>700000</v>
      </c>
      <c r="BB38" s="39" t="s">
        <v>6257</v>
      </c>
      <c r="BC38" s="39" t="s">
        <v>4042</v>
      </c>
      <c r="BD38" s="39" t="s">
        <v>2990</v>
      </c>
      <c r="BE38" s="37">
        <v>1.8749999999999999E-3</v>
      </c>
      <c r="BF38" s="125">
        <v>12.08</v>
      </c>
      <c r="BG38" s="125">
        <v>0.23</v>
      </c>
      <c r="BH38" s="125">
        <f t="shared" si="2"/>
        <v>1.9039735099337749</v>
      </c>
      <c r="BI38" s="125">
        <v>12.24</v>
      </c>
      <c r="BJ38" s="125">
        <v>0.21743699999999999</v>
      </c>
      <c r="BK38" s="125">
        <f t="shared" si="3"/>
        <v>1.7764460784313725</v>
      </c>
      <c r="BL38" s="36">
        <v>12.314</v>
      </c>
      <c r="BM38" s="36">
        <v>0.21786700000000001</v>
      </c>
      <c r="BN38" s="125">
        <v>16.38</v>
      </c>
      <c r="BO38" s="125">
        <v>518</v>
      </c>
      <c r="BP38" s="125">
        <f t="shared" si="4"/>
        <v>1.7692626279031995</v>
      </c>
      <c r="BQ38" s="125">
        <f t="shared" si="5"/>
        <v>0.70126227208976155</v>
      </c>
      <c r="BR38" s="125">
        <f t="shared" si="6"/>
        <v>13.590844062947072</v>
      </c>
    </row>
    <row r="39" spans="1:70">
      <c r="A39" s="37" t="s">
        <v>6258</v>
      </c>
      <c r="B39" s="37" t="s">
        <v>6259</v>
      </c>
      <c r="C39" s="37" t="s">
        <v>6260</v>
      </c>
      <c r="D39" s="37" t="s">
        <v>3853</v>
      </c>
      <c r="E39" s="37" t="s">
        <v>6261</v>
      </c>
      <c r="F39" s="37">
        <v>25.552</v>
      </c>
      <c r="G39" s="37" t="s">
        <v>6262</v>
      </c>
      <c r="H39" s="37">
        <v>38</v>
      </c>
      <c r="I39" s="174" t="s">
        <v>6262</v>
      </c>
      <c r="J39" s="174" t="s">
        <v>2999</v>
      </c>
      <c r="K39" s="174" t="s">
        <v>3965</v>
      </c>
      <c r="L39" s="37">
        <v>1.204E-2</v>
      </c>
      <c r="M39" s="37">
        <v>4.8000000000000001E-4</v>
      </c>
      <c r="N39" s="37">
        <v>5.1000000000000004E-4</v>
      </c>
      <c r="O39" s="37">
        <v>1.8220000000000001E-3</v>
      </c>
      <c r="P39" s="37">
        <v>2.5000000000000001E-5</v>
      </c>
      <c r="Q39" s="37">
        <v>3.1000000000000001E-5</v>
      </c>
      <c r="R39" s="37">
        <v>0.67683000000000004</v>
      </c>
      <c r="S39" s="37">
        <v>548.84739999999999</v>
      </c>
      <c r="T39" s="37">
        <v>9.3382380000000005</v>
      </c>
      <c r="U39" s="37">
        <v>4.7899999999999998E-2</v>
      </c>
      <c r="V39" s="37">
        <v>1.6999999999999999E-3</v>
      </c>
      <c r="W39" s="37">
        <v>1.6999999999999999E-3</v>
      </c>
      <c r="X39" s="37">
        <v>-0.25757999999999998</v>
      </c>
      <c r="Y39" s="37">
        <v>5.9199999999999997E-4</v>
      </c>
      <c r="Z39" s="37">
        <v>2.0000000000000002E-5</v>
      </c>
      <c r="AA39" s="37">
        <v>3.1000000000000001E-5</v>
      </c>
      <c r="AB39" s="37">
        <v>12.15</v>
      </c>
      <c r="AC39" s="37">
        <v>0.49</v>
      </c>
      <c r="AD39" s="37">
        <v>0.51</v>
      </c>
      <c r="AE39" s="37">
        <v>11.73</v>
      </c>
      <c r="AF39" s="37">
        <v>0.16</v>
      </c>
      <c r="AG39" s="37">
        <v>0.2</v>
      </c>
      <c r="AH39" s="37">
        <v>11.97</v>
      </c>
      <c r="AI39" s="37">
        <v>0.4</v>
      </c>
      <c r="AJ39" s="37">
        <v>0.63</v>
      </c>
      <c r="AK39" s="37">
        <v>98</v>
      </c>
      <c r="AL39" s="37">
        <v>72</v>
      </c>
      <c r="AM39" s="37">
        <v>72</v>
      </c>
      <c r="AN39" s="37">
        <v>1901</v>
      </c>
      <c r="AO39" s="37">
        <v>50</v>
      </c>
      <c r="AP39" s="37">
        <v>1408</v>
      </c>
      <c r="AQ39" s="37">
        <v>94</v>
      </c>
      <c r="AR39" s="37">
        <v>1.464</v>
      </c>
      <c r="AS39" s="37">
        <v>6.4000000000000001E-2</v>
      </c>
      <c r="AT39" s="37">
        <v>135</v>
      </c>
      <c r="AU39" s="37">
        <v>99</v>
      </c>
      <c r="AV39" s="1">
        <v>68700</v>
      </c>
      <c r="AW39" s="1">
        <v>2500</v>
      </c>
      <c r="AX39" s="37">
        <v>3270</v>
      </c>
      <c r="AY39" s="37">
        <v>150</v>
      </c>
      <c r="AZ39" s="1">
        <v>35740000</v>
      </c>
      <c r="BA39" s="1">
        <v>940000</v>
      </c>
      <c r="BB39" s="39" t="s">
        <v>6262</v>
      </c>
      <c r="BC39" s="39" t="s">
        <v>2999</v>
      </c>
      <c r="BD39" s="39" t="s">
        <v>3965</v>
      </c>
      <c r="BE39" s="37">
        <v>1.8220000000000001E-3</v>
      </c>
      <c r="BF39" s="125">
        <v>11.73</v>
      </c>
      <c r="BG39" s="125">
        <v>0.2</v>
      </c>
      <c r="BH39" s="125">
        <f t="shared" si="2"/>
        <v>1.7050298380221656</v>
      </c>
      <c r="BI39" s="125">
        <v>11.837999999999999</v>
      </c>
      <c r="BJ39" s="125">
        <v>0.188499</v>
      </c>
      <c r="BK39" s="125">
        <f t="shared" si="3"/>
        <v>1.5923213380638623</v>
      </c>
      <c r="BL39" s="36">
        <v>11.911</v>
      </c>
      <c r="BM39" s="36">
        <v>0.188996</v>
      </c>
      <c r="BN39" s="125">
        <v>16.930299999999999</v>
      </c>
      <c r="BO39" s="125">
        <v>1901</v>
      </c>
      <c r="BP39" s="125">
        <f t="shared" si="4"/>
        <v>1.5867349508857358</v>
      </c>
      <c r="BQ39" s="125">
        <f t="shared" si="5"/>
        <v>0.68306010928961747</v>
      </c>
      <c r="BR39" s="125">
        <f t="shared" si="6"/>
        <v>3.4567901234567877</v>
      </c>
    </row>
    <row r="40" spans="1:70">
      <c r="A40" s="37" t="s">
        <v>6263</v>
      </c>
      <c r="B40" s="37" t="s">
        <v>6264</v>
      </c>
      <c r="C40" s="37" t="s">
        <v>6265</v>
      </c>
      <c r="D40" s="37" t="s">
        <v>3853</v>
      </c>
      <c r="E40" s="37" t="s">
        <v>6266</v>
      </c>
      <c r="F40" s="37">
        <v>26.334</v>
      </c>
      <c r="G40" s="37" t="s">
        <v>6267</v>
      </c>
      <c r="H40" s="37">
        <v>39</v>
      </c>
      <c r="I40" s="174" t="s">
        <v>6267</v>
      </c>
      <c r="J40" s="174" t="s">
        <v>3000</v>
      </c>
      <c r="K40" s="174" t="s">
        <v>2990</v>
      </c>
      <c r="L40" s="37">
        <v>1.414E-2</v>
      </c>
      <c r="M40" s="37">
        <v>5.5999999999999995E-4</v>
      </c>
      <c r="N40" s="37">
        <v>5.8E-4</v>
      </c>
      <c r="O40" s="37">
        <v>1.8890000000000001E-3</v>
      </c>
      <c r="P40" s="37">
        <v>1.9000000000000001E-5</v>
      </c>
      <c r="Q40" s="37">
        <v>2.6999999999999999E-5</v>
      </c>
      <c r="R40" s="37">
        <v>7.4087E-2</v>
      </c>
      <c r="S40" s="37">
        <v>529.38059999999996</v>
      </c>
      <c r="T40" s="37">
        <v>7.5665839999999998</v>
      </c>
      <c r="U40" s="37">
        <v>5.3999999999999999E-2</v>
      </c>
      <c r="V40" s="37">
        <v>2.3E-3</v>
      </c>
      <c r="W40" s="37">
        <v>2.3E-3</v>
      </c>
      <c r="X40" s="37">
        <v>0.15804000000000001</v>
      </c>
      <c r="Y40" s="37">
        <v>6.7500000000000004E-4</v>
      </c>
      <c r="Z40" s="37">
        <v>2.9E-5</v>
      </c>
      <c r="AA40" s="37">
        <v>4.0000000000000003E-5</v>
      </c>
      <c r="AB40" s="37">
        <v>14.26</v>
      </c>
      <c r="AC40" s="37">
        <v>0.56000000000000005</v>
      </c>
      <c r="AD40" s="37">
        <v>0.57999999999999996</v>
      </c>
      <c r="AE40" s="37">
        <v>12.17</v>
      </c>
      <c r="AF40" s="37">
        <v>0.12</v>
      </c>
      <c r="AG40" s="37">
        <v>0.17</v>
      </c>
      <c r="AH40" s="37">
        <v>13.64</v>
      </c>
      <c r="AI40" s="37">
        <v>0.59</v>
      </c>
      <c r="AJ40" s="37">
        <v>0.81</v>
      </c>
      <c r="AK40" s="37">
        <v>353</v>
      </c>
      <c r="AL40" s="37">
        <v>92</v>
      </c>
      <c r="AM40" s="37">
        <v>92</v>
      </c>
      <c r="AN40" s="37">
        <v>1339</v>
      </c>
      <c r="AO40" s="37">
        <v>72</v>
      </c>
      <c r="AP40" s="37">
        <v>879</v>
      </c>
      <c r="AQ40" s="37">
        <v>68</v>
      </c>
      <c r="AR40" s="37">
        <v>1.587</v>
      </c>
      <c r="AS40" s="37">
        <v>3.6999999999999998E-2</v>
      </c>
      <c r="AT40" s="37">
        <v>199</v>
      </c>
      <c r="AU40" s="37">
        <v>94</v>
      </c>
      <c r="AV40" s="1">
        <v>49700</v>
      </c>
      <c r="AW40" s="1">
        <v>1800</v>
      </c>
      <c r="AX40" s="37">
        <v>2600</v>
      </c>
      <c r="AY40" s="37">
        <v>140</v>
      </c>
      <c r="AZ40" s="1">
        <v>25300000</v>
      </c>
      <c r="BA40" s="1">
        <v>1400000</v>
      </c>
      <c r="BB40" s="39" t="s">
        <v>6267</v>
      </c>
      <c r="BC40" s="39" t="s">
        <v>3000</v>
      </c>
      <c r="BD40" s="39" t="s">
        <v>2990</v>
      </c>
      <c r="BE40" s="37">
        <v>1.8890000000000001E-3</v>
      </c>
      <c r="BF40" s="125">
        <v>12.17</v>
      </c>
      <c r="BG40" s="125">
        <v>0.17</v>
      </c>
      <c r="BH40" s="125">
        <f t="shared" si="2"/>
        <v>1.3968775677896468</v>
      </c>
      <c r="BI40" s="125">
        <v>12.269</v>
      </c>
      <c r="BJ40" s="125">
        <v>0.164712</v>
      </c>
      <c r="BK40" s="125">
        <f t="shared" si="3"/>
        <v>1.3425055016708778</v>
      </c>
      <c r="BL40" s="36">
        <v>12.342000000000001</v>
      </c>
      <c r="BM40" s="36">
        <v>0.16528200000000001</v>
      </c>
      <c r="BN40" s="125">
        <v>16.7866</v>
      </c>
      <c r="BO40" s="125">
        <v>1339</v>
      </c>
      <c r="BP40" s="125">
        <f t="shared" si="4"/>
        <v>1.3391832766164318</v>
      </c>
      <c r="BQ40" s="125">
        <f t="shared" si="5"/>
        <v>0.63011972274732198</v>
      </c>
      <c r="BR40" s="125">
        <f t="shared" si="6"/>
        <v>14.656381486676018</v>
      </c>
    </row>
    <row r="41" spans="1:70">
      <c r="A41" s="37" t="s">
        <v>6268</v>
      </c>
      <c r="B41" s="37" t="s">
        <v>6269</v>
      </c>
      <c r="C41" s="37" t="s">
        <v>6270</v>
      </c>
      <c r="D41" s="37" t="s">
        <v>3853</v>
      </c>
      <c r="E41" s="37" t="s">
        <v>6271</v>
      </c>
      <c r="F41" s="37">
        <v>26.594999999999999</v>
      </c>
      <c r="G41" s="37" t="s">
        <v>6272</v>
      </c>
      <c r="H41" s="37">
        <v>40</v>
      </c>
      <c r="I41" s="174" t="s">
        <v>6272</v>
      </c>
      <c r="J41" s="174" t="s">
        <v>2973</v>
      </c>
      <c r="K41" s="174" t="s">
        <v>3965</v>
      </c>
      <c r="L41" s="37">
        <v>1.2279999999999999E-2</v>
      </c>
      <c r="M41" s="37">
        <v>5.0000000000000001E-4</v>
      </c>
      <c r="N41" s="37">
        <v>5.1999999999999995E-4</v>
      </c>
      <c r="O41" s="37">
        <v>1.843E-3</v>
      </c>
      <c r="P41" s="37">
        <v>2.4000000000000001E-5</v>
      </c>
      <c r="Q41" s="37">
        <v>3.0000000000000001E-5</v>
      </c>
      <c r="R41" s="37">
        <v>0.23033000000000001</v>
      </c>
      <c r="S41" s="37">
        <v>542.59360000000004</v>
      </c>
      <c r="T41" s="37">
        <v>8.8322339999999997</v>
      </c>
      <c r="U41" s="37">
        <v>4.7699999999999999E-2</v>
      </c>
      <c r="V41" s="37">
        <v>1.8E-3</v>
      </c>
      <c r="W41" s="37">
        <v>1.8E-3</v>
      </c>
      <c r="X41" s="37">
        <v>8.7171999999999996E-3</v>
      </c>
      <c r="Y41" s="37">
        <v>5.8900000000000001E-4</v>
      </c>
      <c r="Z41" s="37">
        <v>2.9E-5</v>
      </c>
      <c r="AA41" s="37">
        <v>3.8000000000000002E-5</v>
      </c>
      <c r="AB41" s="37">
        <v>12.4</v>
      </c>
      <c r="AC41" s="37">
        <v>0.5</v>
      </c>
      <c r="AD41" s="37">
        <v>0.52</v>
      </c>
      <c r="AE41" s="37">
        <v>11.87</v>
      </c>
      <c r="AF41" s="37">
        <v>0.15</v>
      </c>
      <c r="AG41" s="37">
        <v>0.19</v>
      </c>
      <c r="AH41" s="37">
        <v>11.9</v>
      </c>
      <c r="AI41" s="37">
        <v>0.59</v>
      </c>
      <c r="AJ41" s="37">
        <v>0.77</v>
      </c>
      <c r="AK41" s="37">
        <v>90</v>
      </c>
      <c r="AL41" s="37">
        <v>76</v>
      </c>
      <c r="AM41" s="37">
        <v>76</v>
      </c>
      <c r="AN41" s="37">
        <v>1012</v>
      </c>
      <c r="AO41" s="37">
        <v>30</v>
      </c>
      <c r="AP41" s="37">
        <v>708</v>
      </c>
      <c r="AQ41" s="37">
        <v>6.5</v>
      </c>
      <c r="AR41" s="37">
        <v>1.502</v>
      </c>
      <c r="AS41" s="37">
        <v>4.2999999999999997E-2</v>
      </c>
      <c r="AT41" s="37">
        <v>126</v>
      </c>
      <c r="AU41" s="37">
        <v>80</v>
      </c>
      <c r="AV41" s="37">
        <v>37260</v>
      </c>
      <c r="AW41" s="37">
        <v>540</v>
      </c>
      <c r="AX41" s="37">
        <v>1766</v>
      </c>
      <c r="AY41" s="37">
        <v>66</v>
      </c>
      <c r="AZ41" s="1">
        <v>19070000</v>
      </c>
      <c r="BA41" s="1">
        <v>550000</v>
      </c>
      <c r="BB41" s="39" t="s">
        <v>6272</v>
      </c>
      <c r="BC41" s="39" t="s">
        <v>2973</v>
      </c>
      <c r="BD41" s="39" t="s">
        <v>3965</v>
      </c>
      <c r="BE41" s="37">
        <v>1.843E-3</v>
      </c>
      <c r="BF41" s="125">
        <v>11.87</v>
      </c>
      <c r="BG41" s="125">
        <v>0.19</v>
      </c>
      <c r="BH41" s="125">
        <f t="shared" si="2"/>
        <v>1.6006739679865207</v>
      </c>
      <c r="BI41" s="125">
        <v>11.996</v>
      </c>
      <c r="BJ41" s="125">
        <v>0.18441299999999999</v>
      </c>
      <c r="BK41" s="125">
        <f t="shared" si="3"/>
        <v>1.5372874291430476</v>
      </c>
      <c r="BL41" s="36">
        <v>12.069000000000001</v>
      </c>
      <c r="BM41" s="36">
        <v>0.184921</v>
      </c>
      <c r="BN41" s="125">
        <v>16.658000000000001</v>
      </c>
      <c r="BO41" s="125">
        <v>1012</v>
      </c>
      <c r="BP41" s="125">
        <f t="shared" si="4"/>
        <v>1.5321981937194464</v>
      </c>
      <c r="BQ41" s="125">
        <f t="shared" si="5"/>
        <v>0.66577896138482029</v>
      </c>
      <c r="BR41" s="125">
        <f t="shared" si="6"/>
        <v>4.2741935483871067</v>
      </c>
    </row>
    <row r="42" spans="1:70">
      <c r="A42" s="37" t="s">
        <v>6273</v>
      </c>
      <c r="B42" s="37" t="s">
        <v>6274</v>
      </c>
      <c r="C42" s="37" t="s">
        <v>6275</v>
      </c>
      <c r="D42" s="37" t="s">
        <v>3853</v>
      </c>
      <c r="E42" s="37" t="s">
        <v>6276</v>
      </c>
      <c r="F42" s="37">
        <v>20.597999999999999</v>
      </c>
      <c r="G42" s="37" t="s">
        <v>6277</v>
      </c>
      <c r="H42" s="37">
        <v>41</v>
      </c>
      <c r="I42" s="174" t="s">
        <v>6277</v>
      </c>
      <c r="J42" s="174" t="s">
        <v>2973</v>
      </c>
      <c r="L42" s="37">
        <v>1.187E-2</v>
      </c>
      <c r="M42" s="37">
        <v>4.2999999999999999E-4</v>
      </c>
      <c r="N42" s="37">
        <v>4.4999999999999999E-4</v>
      </c>
      <c r="O42" s="37">
        <v>1.8600000000000001E-3</v>
      </c>
      <c r="P42" s="37">
        <v>2.0999999999999999E-5</v>
      </c>
      <c r="Q42" s="37">
        <v>2.8E-5</v>
      </c>
      <c r="R42" s="37">
        <v>-2.2630999999999998E-2</v>
      </c>
      <c r="S42" s="37">
        <v>537.63440000000003</v>
      </c>
      <c r="T42" s="37">
        <v>8.0934209999999993</v>
      </c>
      <c r="U42" s="37">
        <v>4.6600000000000003E-2</v>
      </c>
      <c r="V42" s="37">
        <v>1.9E-3</v>
      </c>
      <c r="W42" s="37">
        <v>1.9E-3</v>
      </c>
      <c r="X42" s="37">
        <v>0.46633000000000002</v>
      </c>
      <c r="Y42" s="37">
        <v>5.9599999999999996E-4</v>
      </c>
      <c r="Z42" s="37">
        <v>1.2999999999999999E-5</v>
      </c>
      <c r="AA42" s="37">
        <v>2.8E-5</v>
      </c>
      <c r="AB42" s="37">
        <v>11.98</v>
      </c>
      <c r="AC42" s="37">
        <v>0.43</v>
      </c>
      <c r="AD42" s="37">
        <v>0.45</v>
      </c>
      <c r="AE42" s="37">
        <v>11.98</v>
      </c>
      <c r="AF42" s="37">
        <v>0.14000000000000001</v>
      </c>
      <c r="AG42" s="37">
        <v>0.18</v>
      </c>
      <c r="AH42" s="37">
        <v>12.05</v>
      </c>
      <c r="AI42" s="37">
        <v>0.27</v>
      </c>
      <c r="AJ42" s="37">
        <v>0.56999999999999995</v>
      </c>
      <c r="AK42" s="37">
        <v>46</v>
      </c>
      <c r="AL42" s="37">
        <v>80</v>
      </c>
      <c r="AM42" s="37">
        <v>80</v>
      </c>
      <c r="AN42" s="37">
        <v>2720</v>
      </c>
      <c r="AO42" s="37">
        <v>97</v>
      </c>
      <c r="AP42" s="37">
        <v>3250</v>
      </c>
      <c r="AQ42" s="37">
        <v>120</v>
      </c>
      <c r="AR42" s="37">
        <v>0.871</v>
      </c>
      <c r="AS42" s="37">
        <v>0.01</v>
      </c>
      <c r="AT42" s="37">
        <v>96</v>
      </c>
      <c r="AU42" s="37">
        <v>91</v>
      </c>
      <c r="AV42" s="1">
        <v>102300</v>
      </c>
      <c r="AW42" s="1">
        <v>2400</v>
      </c>
      <c r="AX42" s="37">
        <v>4690</v>
      </c>
      <c r="AY42" s="37">
        <v>250</v>
      </c>
      <c r="AZ42" s="1">
        <v>51700000</v>
      </c>
      <c r="BA42" s="1">
        <v>1800000</v>
      </c>
      <c r="BB42" s="39" t="s">
        <v>6277</v>
      </c>
      <c r="BC42" s="39" t="s">
        <v>2973</v>
      </c>
      <c r="BD42" s="39"/>
      <c r="BE42" s="37">
        <v>1.8600000000000001E-3</v>
      </c>
      <c r="BF42" s="125">
        <v>11.98</v>
      </c>
      <c r="BG42" s="125">
        <v>0.18</v>
      </c>
      <c r="BH42" s="125">
        <f t="shared" si="2"/>
        <v>1.5025041736227045</v>
      </c>
      <c r="BI42" s="125">
        <v>12.051</v>
      </c>
      <c r="BJ42" s="125">
        <v>0.16839699999999999</v>
      </c>
      <c r="BK42" s="125">
        <f t="shared" si="3"/>
        <v>1.3973695129034933</v>
      </c>
      <c r="BL42" s="36">
        <v>12.124000000000001</v>
      </c>
      <c r="BM42" s="36">
        <v>0.16895399999999999</v>
      </c>
      <c r="BN42" s="125">
        <v>17.133099999999999</v>
      </c>
      <c r="BO42" s="125">
        <v>2720</v>
      </c>
      <c r="BP42" s="125">
        <f t="shared" si="4"/>
        <v>1.3935499835037941</v>
      </c>
      <c r="BQ42" s="125">
        <f t="shared" si="5"/>
        <v>1.1481056257175659</v>
      </c>
      <c r="BR42" s="125">
        <f t="shared" si="6"/>
        <v>0</v>
      </c>
    </row>
    <row r="43" spans="1:70">
      <c r="A43" s="37" t="s">
        <v>6278</v>
      </c>
      <c r="B43" s="37" t="s">
        <v>6279</v>
      </c>
      <c r="C43" s="37" t="s">
        <v>6280</v>
      </c>
      <c r="D43" s="37" t="s">
        <v>3853</v>
      </c>
      <c r="E43" s="37" t="s">
        <v>6281</v>
      </c>
      <c r="F43" s="37">
        <v>11.994</v>
      </c>
      <c r="G43" s="37" t="s">
        <v>6282</v>
      </c>
      <c r="H43" s="37">
        <v>42</v>
      </c>
      <c r="I43" s="174" t="s">
        <v>6282</v>
      </c>
      <c r="J43" s="174" t="s">
        <v>2973</v>
      </c>
      <c r="K43" s="174" t="s">
        <v>3965</v>
      </c>
      <c r="L43" s="37">
        <v>1.2330000000000001E-2</v>
      </c>
      <c r="M43" s="37">
        <v>3.8000000000000002E-4</v>
      </c>
      <c r="N43" s="37">
        <v>4.0999999999999999E-4</v>
      </c>
      <c r="O43" s="37">
        <v>1.866E-3</v>
      </c>
      <c r="P43" s="37">
        <v>2.0000000000000002E-5</v>
      </c>
      <c r="Q43" s="37">
        <v>2.8E-5</v>
      </c>
      <c r="R43" s="37">
        <v>-4.2319000000000002E-2</v>
      </c>
      <c r="S43" s="37">
        <v>535.90570000000002</v>
      </c>
      <c r="T43" s="37">
        <v>8.0414569999999994</v>
      </c>
      <c r="U43" s="37">
        <v>4.8399999999999999E-2</v>
      </c>
      <c r="V43" s="37">
        <v>1.6999999999999999E-3</v>
      </c>
      <c r="W43" s="37">
        <v>1.6999999999999999E-3</v>
      </c>
      <c r="X43" s="37">
        <v>0.40439999999999998</v>
      </c>
      <c r="Y43" s="37">
        <v>6.1200000000000002E-4</v>
      </c>
      <c r="Z43" s="37">
        <v>2.5999999999999998E-5</v>
      </c>
      <c r="AA43" s="37">
        <v>3.6999999999999998E-5</v>
      </c>
      <c r="AB43" s="37">
        <v>12.44</v>
      </c>
      <c r="AC43" s="37">
        <v>0.38</v>
      </c>
      <c r="AD43" s="37">
        <v>0.41</v>
      </c>
      <c r="AE43" s="37">
        <v>12.02</v>
      </c>
      <c r="AF43" s="37">
        <v>0.13</v>
      </c>
      <c r="AG43" s="37">
        <v>0.18</v>
      </c>
      <c r="AH43" s="37">
        <v>12.37</v>
      </c>
      <c r="AI43" s="37">
        <v>0.53</v>
      </c>
      <c r="AJ43" s="37">
        <v>0.74</v>
      </c>
      <c r="AK43" s="37">
        <v>118</v>
      </c>
      <c r="AL43" s="37">
        <v>77</v>
      </c>
      <c r="AM43" s="37">
        <v>77</v>
      </c>
      <c r="AN43" s="37">
        <v>2525</v>
      </c>
      <c r="AO43" s="37">
        <v>40</v>
      </c>
      <c r="AP43" s="37">
        <v>2092</v>
      </c>
      <c r="AQ43" s="37">
        <v>26</v>
      </c>
      <c r="AR43" s="37">
        <v>1.256</v>
      </c>
      <c r="AS43" s="37">
        <v>2.5000000000000001E-2</v>
      </c>
      <c r="AT43" s="37">
        <v>170</v>
      </c>
      <c r="AU43" s="37">
        <v>130</v>
      </c>
      <c r="AV43" s="1">
        <v>91100</v>
      </c>
      <c r="AW43" s="1">
        <v>1300</v>
      </c>
      <c r="AX43" s="37">
        <v>4300</v>
      </c>
      <c r="AY43" s="37">
        <v>150</v>
      </c>
      <c r="AZ43" s="1">
        <v>48130000</v>
      </c>
      <c r="BA43" s="1">
        <v>770000</v>
      </c>
      <c r="BB43" s="39" t="s">
        <v>6282</v>
      </c>
      <c r="BC43" s="39" t="s">
        <v>2973</v>
      </c>
      <c r="BD43" s="39" t="s">
        <v>3965</v>
      </c>
      <c r="BE43" s="37">
        <v>1.866E-3</v>
      </c>
      <c r="BF43" s="125">
        <v>12.02</v>
      </c>
      <c r="BG43" s="125">
        <v>0.18</v>
      </c>
      <c r="BH43" s="125">
        <f t="shared" si="2"/>
        <v>1.497504159733777</v>
      </c>
      <c r="BI43" s="125">
        <v>12.096</v>
      </c>
      <c r="BJ43" s="125">
        <v>0.16883400000000001</v>
      </c>
      <c r="BK43" s="125">
        <f t="shared" si="3"/>
        <v>1.3957837301587304</v>
      </c>
      <c r="BL43" s="36">
        <v>12.169</v>
      </c>
      <c r="BM43" s="36">
        <v>0.16938900000000001</v>
      </c>
      <c r="BN43" s="125">
        <v>17.0718</v>
      </c>
      <c r="BO43" s="125">
        <v>2525</v>
      </c>
      <c r="BP43" s="125">
        <f t="shared" si="4"/>
        <v>1.391971402744679</v>
      </c>
      <c r="BQ43" s="125">
        <f t="shared" si="5"/>
        <v>0.79617834394904463</v>
      </c>
      <c r="BR43" s="125">
        <f t="shared" si="6"/>
        <v>3.3762057877813501</v>
      </c>
    </row>
    <row r="44" spans="1:70">
      <c r="A44" s="37" t="s">
        <v>6283</v>
      </c>
      <c r="B44" s="37" t="s">
        <v>6284</v>
      </c>
      <c r="C44" s="37" t="s">
        <v>6285</v>
      </c>
      <c r="D44" s="37" t="s">
        <v>3853</v>
      </c>
      <c r="E44" s="37" t="s">
        <v>6286</v>
      </c>
      <c r="F44" s="37">
        <v>22.161999999999999</v>
      </c>
      <c r="G44" s="37" t="s">
        <v>6287</v>
      </c>
      <c r="H44" s="37">
        <v>43</v>
      </c>
      <c r="I44" s="174" t="s">
        <v>6287</v>
      </c>
      <c r="J44" s="174" t="s">
        <v>3970</v>
      </c>
      <c r="L44" s="37">
        <v>1.1900000000000001E-2</v>
      </c>
      <c r="M44" s="37">
        <v>3.5E-4</v>
      </c>
      <c r="N44" s="37">
        <v>3.8000000000000002E-4</v>
      </c>
      <c r="O44" s="37">
        <v>1.8220000000000001E-3</v>
      </c>
      <c r="P44" s="37">
        <v>1.5999999999999999E-5</v>
      </c>
      <c r="Q44" s="37">
        <v>2.5000000000000001E-5</v>
      </c>
      <c r="R44" s="37">
        <v>6.0165999999999997E-2</v>
      </c>
      <c r="S44" s="37">
        <v>548.84739999999999</v>
      </c>
      <c r="T44" s="37">
        <v>7.530837</v>
      </c>
      <c r="U44" s="37">
        <v>4.7500000000000001E-2</v>
      </c>
      <c r="V44" s="37">
        <v>1.5E-3</v>
      </c>
      <c r="W44" s="37">
        <v>1.5E-3</v>
      </c>
      <c r="X44" s="37">
        <v>0.25624000000000002</v>
      </c>
      <c r="Y44" s="37">
        <v>5.8299999999999997E-4</v>
      </c>
      <c r="Z44" s="37">
        <v>1.2999999999999999E-5</v>
      </c>
      <c r="AA44" s="37">
        <v>2.8E-5</v>
      </c>
      <c r="AB44" s="37">
        <v>12.02</v>
      </c>
      <c r="AC44" s="37">
        <v>0.35</v>
      </c>
      <c r="AD44" s="37">
        <v>0.38</v>
      </c>
      <c r="AE44" s="37">
        <v>11.73</v>
      </c>
      <c r="AF44" s="37">
        <v>0.11</v>
      </c>
      <c r="AG44" s="37">
        <v>0.16</v>
      </c>
      <c r="AH44" s="37">
        <v>11.78</v>
      </c>
      <c r="AI44" s="37">
        <v>0.26</v>
      </c>
      <c r="AJ44" s="37">
        <v>0.56000000000000005</v>
      </c>
      <c r="AK44" s="37">
        <v>79</v>
      </c>
      <c r="AL44" s="37">
        <v>68</v>
      </c>
      <c r="AM44" s="37">
        <v>68</v>
      </c>
      <c r="AN44" s="37">
        <v>2413</v>
      </c>
      <c r="AO44" s="37">
        <v>81</v>
      </c>
      <c r="AP44" s="37">
        <v>2523</v>
      </c>
      <c r="AQ44" s="37">
        <v>68</v>
      </c>
      <c r="AR44" s="37">
        <v>0.97699999999999998</v>
      </c>
      <c r="AS44" s="37">
        <v>1.0999999999999999E-2</v>
      </c>
      <c r="AT44" s="37">
        <v>-69</v>
      </c>
      <c r="AU44" s="37">
        <v>88</v>
      </c>
      <c r="AV44" s="1">
        <v>87600</v>
      </c>
      <c r="AW44" s="1">
        <v>1600</v>
      </c>
      <c r="AX44" s="37">
        <v>4080</v>
      </c>
      <c r="AY44" s="37">
        <v>130</v>
      </c>
      <c r="AZ44" s="1">
        <v>46100000</v>
      </c>
      <c r="BA44" s="1">
        <v>1500000</v>
      </c>
      <c r="BB44" s="39" t="s">
        <v>6287</v>
      </c>
      <c r="BC44" s="39" t="s">
        <v>3970</v>
      </c>
      <c r="BD44" s="39"/>
      <c r="BE44" s="37">
        <v>1.8220000000000001E-3</v>
      </c>
      <c r="BF44" s="125">
        <v>11.73</v>
      </c>
      <c r="BG44" s="125">
        <v>0.16</v>
      </c>
      <c r="BH44" s="125">
        <f t="shared" si="2"/>
        <v>1.3640238704177323</v>
      </c>
      <c r="BI44" s="125">
        <v>11.805999999999999</v>
      </c>
      <c r="BJ44" s="125">
        <v>0.15065899999999999</v>
      </c>
      <c r="BK44" s="125">
        <f t="shared" si="3"/>
        <v>1.2761223106894799</v>
      </c>
      <c r="BL44" s="36">
        <v>11.879</v>
      </c>
      <c r="BM44" s="36">
        <v>0.151282</v>
      </c>
      <c r="BN44" s="125">
        <v>17.059799999999999</v>
      </c>
      <c r="BO44" s="125">
        <v>2413</v>
      </c>
      <c r="BP44" s="125">
        <f t="shared" si="4"/>
        <v>1.2735247074669584</v>
      </c>
      <c r="BQ44" s="125">
        <f t="shared" si="5"/>
        <v>1.0235414534288638</v>
      </c>
      <c r="BR44" s="125">
        <f t="shared" si="6"/>
        <v>2.4126455906821942</v>
      </c>
    </row>
    <row r="45" spans="1:70">
      <c r="A45" s="37" t="s">
        <v>6288</v>
      </c>
      <c r="B45" s="37" t="s">
        <v>6289</v>
      </c>
      <c r="C45" s="37" t="s">
        <v>6290</v>
      </c>
      <c r="D45" s="37" t="s">
        <v>3853</v>
      </c>
      <c r="E45" s="37" t="s">
        <v>6291</v>
      </c>
      <c r="F45" s="37">
        <v>26.594999999999999</v>
      </c>
      <c r="G45" s="37" t="s">
        <v>6292</v>
      </c>
      <c r="H45" s="37">
        <v>44</v>
      </c>
      <c r="I45" s="174" t="s">
        <v>6292</v>
      </c>
      <c r="J45" s="174" t="s">
        <v>6293</v>
      </c>
      <c r="K45" s="174" t="s">
        <v>2990</v>
      </c>
      <c r="L45" s="37">
        <v>1.5699999999999999E-2</v>
      </c>
      <c r="M45" s="37">
        <v>5.9999999999999995E-4</v>
      </c>
      <c r="N45" s="37">
        <v>6.3000000000000003E-4</v>
      </c>
      <c r="O45" s="37">
        <v>1.8810000000000001E-3</v>
      </c>
      <c r="P45" s="37">
        <v>1.9000000000000001E-5</v>
      </c>
      <c r="Q45" s="37">
        <v>2.6999999999999999E-5</v>
      </c>
      <c r="R45" s="37">
        <v>8.8498999999999994E-2</v>
      </c>
      <c r="S45" s="37">
        <v>531.63210000000004</v>
      </c>
      <c r="T45" s="37">
        <v>7.6310830000000003</v>
      </c>
      <c r="U45" s="37">
        <v>6.0600000000000001E-2</v>
      </c>
      <c r="V45" s="37">
        <v>2.3999999999999998E-3</v>
      </c>
      <c r="W45" s="37">
        <v>2.3999999999999998E-3</v>
      </c>
      <c r="X45" s="37">
        <v>0.19356000000000001</v>
      </c>
      <c r="Y45" s="37">
        <v>6.8000000000000005E-4</v>
      </c>
      <c r="Z45" s="37">
        <v>1.5999999999999999E-5</v>
      </c>
      <c r="AA45" s="37">
        <v>3.4E-5</v>
      </c>
      <c r="AB45" s="37">
        <v>15.81</v>
      </c>
      <c r="AC45" s="37">
        <v>0.6</v>
      </c>
      <c r="AD45" s="37">
        <v>0.63</v>
      </c>
      <c r="AE45" s="37">
        <v>12.12</v>
      </c>
      <c r="AF45" s="37">
        <v>0.13</v>
      </c>
      <c r="AG45" s="37">
        <v>0.17</v>
      </c>
      <c r="AH45" s="37">
        <v>13.74</v>
      </c>
      <c r="AI45" s="37">
        <v>0.33</v>
      </c>
      <c r="AJ45" s="37">
        <v>0.68</v>
      </c>
      <c r="AK45" s="37">
        <v>605</v>
      </c>
      <c r="AL45" s="37">
        <v>85</v>
      </c>
      <c r="AM45" s="37">
        <v>85</v>
      </c>
      <c r="AN45" s="37">
        <v>3406</v>
      </c>
      <c r="AO45" s="37">
        <v>56</v>
      </c>
      <c r="AP45" s="37">
        <v>3238</v>
      </c>
      <c r="AQ45" s="37">
        <v>58</v>
      </c>
      <c r="AR45" s="37">
        <v>1.081</v>
      </c>
      <c r="AS45" s="37">
        <v>3.2000000000000001E-2</v>
      </c>
      <c r="AT45" s="37">
        <v>141</v>
      </c>
      <c r="AU45" s="37">
        <v>91</v>
      </c>
      <c r="AV45" s="1">
        <v>130700</v>
      </c>
      <c r="AW45" s="1">
        <v>1600</v>
      </c>
      <c r="AX45" s="37">
        <v>7670</v>
      </c>
      <c r="AY45" s="37">
        <v>360</v>
      </c>
      <c r="AZ45" s="1">
        <v>65300000</v>
      </c>
      <c r="BA45" s="1">
        <v>1100000</v>
      </c>
      <c r="BB45" s="39" t="s">
        <v>6292</v>
      </c>
      <c r="BC45" s="39" t="s">
        <v>6293</v>
      </c>
      <c r="BD45" s="39" t="s">
        <v>2990</v>
      </c>
      <c r="BE45" s="37">
        <v>1.8810000000000001E-3</v>
      </c>
      <c r="BF45" s="125">
        <v>12.12</v>
      </c>
      <c r="BG45" s="125">
        <v>0.17</v>
      </c>
      <c r="BH45" s="125">
        <f t="shared" si="2"/>
        <v>1.4026402640264028</v>
      </c>
      <c r="BI45" s="125">
        <v>12.173999999999999</v>
      </c>
      <c r="BJ45" s="125">
        <v>0.161748</v>
      </c>
      <c r="BK45" s="125">
        <f t="shared" si="3"/>
        <v>1.3286347954657467</v>
      </c>
      <c r="BL45" s="36">
        <v>12.247</v>
      </c>
      <c r="BM45" s="36">
        <v>0.162329</v>
      </c>
      <c r="BN45" s="125">
        <v>17.215800000000002</v>
      </c>
      <c r="BO45" s="125">
        <v>3406</v>
      </c>
      <c r="BP45" s="125">
        <f t="shared" si="4"/>
        <v>1.3254592961541602</v>
      </c>
      <c r="BQ45" s="125">
        <f t="shared" si="5"/>
        <v>0.92506938020351526</v>
      </c>
      <c r="BR45" s="125">
        <f t="shared" si="6"/>
        <v>23.339658444022781</v>
      </c>
    </row>
    <row r="46" spans="1:70">
      <c r="A46" s="37" t="s">
        <v>6294</v>
      </c>
      <c r="B46" s="37" t="s">
        <v>6295</v>
      </c>
      <c r="C46" s="37" t="s">
        <v>6296</v>
      </c>
      <c r="D46" s="37" t="s">
        <v>3853</v>
      </c>
      <c r="E46" s="37" t="s">
        <v>6297</v>
      </c>
      <c r="F46" s="37">
        <v>14.862</v>
      </c>
      <c r="G46" s="37" t="s">
        <v>6298</v>
      </c>
      <c r="H46" s="37">
        <v>45</v>
      </c>
      <c r="I46" s="174" t="s">
        <v>6298</v>
      </c>
      <c r="J46" s="174" t="s">
        <v>2973</v>
      </c>
      <c r="K46" s="174" t="s">
        <v>3965</v>
      </c>
      <c r="L46" s="37">
        <v>1.24E-2</v>
      </c>
      <c r="M46" s="37">
        <v>5.6999999999999998E-4</v>
      </c>
      <c r="N46" s="37">
        <v>5.9000000000000003E-4</v>
      </c>
      <c r="O46" s="37">
        <v>1.859E-3</v>
      </c>
      <c r="P46" s="37">
        <v>2.6999999999999999E-5</v>
      </c>
      <c r="Q46" s="37">
        <v>3.3000000000000003E-5</v>
      </c>
      <c r="R46" s="37">
        <v>2.4264000000000001E-2</v>
      </c>
      <c r="S46" s="37">
        <v>537.92359999999996</v>
      </c>
      <c r="T46" s="37">
        <v>9.54894</v>
      </c>
      <c r="U46" s="37">
        <v>4.7800000000000002E-2</v>
      </c>
      <c r="V46" s="37">
        <v>2.0999999999999999E-3</v>
      </c>
      <c r="W46" s="37">
        <v>2.0999999999999999E-3</v>
      </c>
      <c r="X46" s="37">
        <v>0.31781999999999999</v>
      </c>
      <c r="Y46" s="37">
        <v>5.7600000000000001E-4</v>
      </c>
      <c r="Z46" s="37">
        <v>2.1999999999999999E-5</v>
      </c>
      <c r="AA46" s="37">
        <v>3.4E-5</v>
      </c>
      <c r="AB46" s="37">
        <v>12.51</v>
      </c>
      <c r="AC46" s="37">
        <v>0.56999999999999995</v>
      </c>
      <c r="AD46" s="37">
        <v>0.59</v>
      </c>
      <c r="AE46" s="37">
        <v>11.98</v>
      </c>
      <c r="AF46" s="37">
        <v>0.18</v>
      </c>
      <c r="AG46" s="37">
        <v>0.21</v>
      </c>
      <c r="AH46" s="37">
        <v>11.63</v>
      </c>
      <c r="AI46" s="37">
        <v>0.45</v>
      </c>
      <c r="AJ46" s="37">
        <v>0.69</v>
      </c>
      <c r="AK46" s="37">
        <v>73</v>
      </c>
      <c r="AL46" s="37">
        <v>98</v>
      </c>
      <c r="AM46" s="37">
        <v>98</v>
      </c>
      <c r="AN46" s="37">
        <v>2055</v>
      </c>
      <c r="AO46" s="37">
        <v>34</v>
      </c>
      <c r="AP46" s="37">
        <v>1930</v>
      </c>
      <c r="AQ46" s="37">
        <v>32</v>
      </c>
      <c r="AR46" s="37">
        <v>1.0429999999999999</v>
      </c>
      <c r="AS46" s="37">
        <v>1.2E-2</v>
      </c>
      <c r="AT46" s="37">
        <v>-72</v>
      </c>
      <c r="AU46" s="37">
        <v>96</v>
      </c>
      <c r="AV46" s="1">
        <v>74400</v>
      </c>
      <c r="AW46" s="1">
        <v>1300</v>
      </c>
      <c r="AX46" s="37">
        <v>3580</v>
      </c>
      <c r="AY46" s="37">
        <v>150</v>
      </c>
      <c r="AZ46" s="1">
        <v>39660000</v>
      </c>
      <c r="BA46" s="1">
        <v>660000</v>
      </c>
      <c r="BB46" s="39" t="s">
        <v>6298</v>
      </c>
      <c r="BC46" s="39" t="s">
        <v>2973</v>
      </c>
      <c r="BD46" s="39" t="s">
        <v>3965</v>
      </c>
      <c r="BE46" s="37">
        <v>1.859E-3</v>
      </c>
      <c r="BF46" s="125">
        <v>11.98</v>
      </c>
      <c r="BG46" s="125">
        <v>0.21</v>
      </c>
      <c r="BH46" s="125">
        <f t="shared" si="2"/>
        <v>1.7529215358931551</v>
      </c>
      <c r="BI46" s="125">
        <v>12.076000000000001</v>
      </c>
      <c r="BJ46" s="125">
        <v>0.20023199999999999</v>
      </c>
      <c r="BK46" s="125">
        <f t="shared" si="3"/>
        <v>1.6580987081815168</v>
      </c>
      <c r="BL46" s="36">
        <v>12.148999999999999</v>
      </c>
      <c r="BM46" s="36">
        <v>0.20069999999999999</v>
      </c>
      <c r="BN46" s="125">
        <v>16.990300000000001</v>
      </c>
      <c r="BO46" s="125">
        <v>2055</v>
      </c>
      <c r="BP46" s="125">
        <f t="shared" si="4"/>
        <v>1.6519878179274015</v>
      </c>
      <c r="BQ46" s="125">
        <f t="shared" si="5"/>
        <v>0.95877277085330781</v>
      </c>
      <c r="BR46" s="125">
        <f t="shared" si="6"/>
        <v>4.2366107114308544</v>
      </c>
    </row>
    <row r="47" spans="1:70">
      <c r="A47" s="37" t="s">
        <v>6299</v>
      </c>
      <c r="B47" s="37" t="s">
        <v>6300</v>
      </c>
      <c r="C47" s="37" t="s">
        <v>6301</v>
      </c>
      <c r="D47" s="37" t="s">
        <v>3853</v>
      </c>
      <c r="E47" s="37" t="s">
        <v>6302</v>
      </c>
      <c r="F47" s="37">
        <v>23.727</v>
      </c>
      <c r="G47" s="37" t="s">
        <v>6303</v>
      </c>
      <c r="H47" s="37">
        <v>46</v>
      </c>
      <c r="I47" s="174" t="s">
        <v>6303</v>
      </c>
      <c r="J47" s="174" t="s">
        <v>3003</v>
      </c>
      <c r="L47" s="37">
        <v>1.196E-2</v>
      </c>
      <c r="M47" s="37">
        <v>5.5000000000000003E-4</v>
      </c>
      <c r="N47" s="37">
        <v>5.6999999999999998E-4</v>
      </c>
      <c r="O47" s="37">
        <v>1.854E-3</v>
      </c>
      <c r="P47" s="37">
        <v>1.9000000000000001E-5</v>
      </c>
      <c r="Q47" s="37">
        <v>2.5999999999999998E-5</v>
      </c>
      <c r="R47" s="37">
        <v>6.2564999999999996E-2</v>
      </c>
      <c r="S47" s="37">
        <v>539.37429999999995</v>
      </c>
      <c r="T47" s="37">
        <v>7.5640409999999996</v>
      </c>
      <c r="U47" s="37">
        <v>4.6899999999999997E-2</v>
      </c>
      <c r="V47" s="37">
        <v>2.2000000000000001E-3</v>
      </c>
      <c r="W47" s="37">
        <v>2.2000000000000001E-3</v>
      </c>
      <c r="X47" s="37">
        <v>0.16829</v>
      </c>
      <c r="Y47" s="37">
        <v>5.9999999999999995E-4</v>
      </c>
      <c r="Z47" s="37">
        <v>1.5999999999999999E-5</v>
      </c>
      <c r="AA47" s="37">
        <v>3.1000000000000001E-5</v>
      </c>
      <c r="AB47" s="37">
        <v>12.07</v>
      </c>
      <c r="AC47" s="37">
        <v>0.55000000000000004</v>
      </c>
      <c r="AD47" s="37">
        <v>0.56999999999999995</v>
      </c>
      <c r="AE47" s="37">
        <v>11.94</v>
      </c>
      <c r="AF47" s="37">
        <v>0.12</v>
      </c>
      <c r="AG47" s="37">
        <v>0.17</v>
      </c>
      <c r="AH47" s="37">
        <v>12.12</v>
      </c>
      <c r="AI47" s="37">
        <v>0.31</v>
      </c>
      <c r="AJ47" s="37">
        <v>0.63</v>
      </c>
      <c r="AK47" s="37">
        <v>60</v>
      </c>
      <c r="AL47" s="37">
        <v>92</v>
      </c>
      <c r="AM47" s="37">
        <v>92</v>
      </c>
      <c r="AN47" s="37">
        <v>1631</v>
      </c>
      <c r="AO47" s="37">
        <v>62</v>
      </c>
      <c r="AP47" s="37">
        <v>1410</v>
      </c>
      <c r="AQ47" s="37">
        <v>47</v>
      </c>
      <c r="AR47" s="37">
        <v>1.125</v>
      </c>
      <c r="AS47" s="37">
        <v>1.2999999999999999E-2</v>
      </c>
      <c r="AT47" s="37">
        <v>140</v>
      </c>
      <c r="AU47" s="37">
        <v>130</v>
      </c>
      <c r="AV47" s="1">
        <v>60800</v>
      </c>
      <c r="AW47" s="1">
        <v>1400</v>
      </c>
      <c r="AX47" s="37">
        <v>2780</v>
      </c>
      <c r="AY47" s="37">
        <v>130</v>
      </c>
      <c r="AZ47" s="1">
        <v>31500000</v>
      </c>
      <c r="BA47" s="1">
        <v>1200000</v>
      </c>
      <c r="BB47" s="39" t="s">
        <v>6303</v>
      </c>
      <c r="BC47" s="39" t="s">
        <v>3003</v>
      </c>
      <c r="BD47" s="39"/>
      <c r="BE47" s="37">
        <v>1.854E-3</v>
      </c>
      <c r="BF47" s="125">
        <v>11.94</v>
      </c>
      <c r="BG47" s="125">
        <v>0.17</v>
      </c>
      <c r="BH47" s="125">
        <f t="shared" si="2"/>
        <v>1.4237855946398661</v>
      </c>
      <c r="BI47" s="125">
        <v>12.032</v>
      </c>
      <c r="BJ47" s="125">
        <v>0.15792900000000001</v>
      </c>
      <c r="BK47" s="125">
        <f t="shared" si="3"/>
        <v>1.3125748005319149</v>
      </c>
      <c r="BL47" s="36">
        <v>12.105</v>
      </c>
      <c r="BM47" s="36">
        <v>0.158523</v>
      </c>
      <c r="BN47" s="125">
        <v>16.882200000000001</v>
      </c>
      <c r="BO47" s="125">
        <v>1631</v>
      </c>
      <c r="BP47" s="125">
        <f t="shared" si="4"/>
        <v>1.3095662949194546</v>
      </c>
      <c r="BQ47" s="125">
        <f t="shared" si="5"/>
        <v>0.88888888888888884</v>
      </c>
      <c r="BR47" s="125">
        <f t="shared" si="6"/>
        <v>1.0770505385252704</v>
      </c>
    </row>
    <row r="48" spans="1:70">
      <c r="A48" s="37" t="s">
        <v>6304</v>
      </c>
      <c r="B48" s="37" t="s">
        <v>6305</v>
      </c>
      <c r="C48" s="37" t="s">
        <v>6306</v>
      </c>
      <c r="D48" s="37" t="s">
        <v>3853</v>
      </c>
      <c r="E48" s="37" t="s">
        <v>6307</v>
      </c>
      <c r="F48" s="37">
        <v>24.77</v>
      </c>
      <c r="G48" s="37" t="s">
        <v>6308</v>
      </c>
      <c r="H48" s="37">
        <v>47</v>
      </c>
      <c r="I48" s="174" t="s">
        <v>6308</v>
      </c>
      <c r="J48" s="174" t="s">
        <v>6309</v>
      </c>
      <c r="L48" s="37">
        <v>1.191E-2</v>
      </c>
      <c r="M48" s="37">
        <v>3.2000000000000003E-4</v>
      </c>
      <c r="N48" s="37">
        <v>3.6000000000000002E-4</v>
      </c>
      <c r="O48" s="37">
        <v>1.8209999999999999E-3</v>
      </c>
      <c r="P48" s="37">
        <v>1.7E-5</v>
      </c>
      <c r="Q48" s="37">
        <v>2.5000000000000001E-5</v>
      </c>
      <c r="R48" s="37">
        <v>0.16808000000000001</v>
      </c>
      <c r="S48" s="37">
        <v>549.14880000000005</v>
      </c>
      <c r="T48" s="37">
        <v>7.5391110000000001</v>
      </c>
      <c r="U48" s="37">
        <v>4.7699999999999999E-2</v>
      </c>
      <c r="V48" s="37">
        <v>1.2999999999999999E-3</v>
      </c>
      <c r="W48" s="37">
        <v>1.2999999999999999E-3</v>
      </c>
      <c r="X48" s="37">
        <v>0.17651</v>
      </c>
      <c r="Y48" s="37">
        <v>6.0599999999999998E-4</v>
      </c>
      <c r="Z48" s="37">
        <v>1.5E-5</v>
      </c>
      <c r="AA48" s="37">
        <v>3.1000000000000001E-5</v>
      </c>
      <c r="AB48" s="37">
        <v>12.02</v>
      </c>
      <c r="AC48" s="37">
        <v>0.32</v>
      </c>
      <c r="AD48" s="37">
        <v>0.36</v>
      </c>
      <c r="AE48" s="37">
        <v>11.73</v>
      </c>
      <c r="AF48" s="37">
        <v>0.11</v>
      </c>
      <c r="AG48" s="37">
        <v>0.16</v>
      </c>
      <c r="AH48" s="37">
        <v>12.25</v>
      </c>
      <c r="AI48" s="37">
        <v>0.31</v>
      </c>
      <c r="AJ48" s="37">
        <v>0.63</v>
      </c>
      <c r="AK48" s="37">
        <v>90</v>
      </c>
      <c r="AL48" s="37">
        <v>58</v>
      </c>
      <c r="AM48" s="37">
        <v>58</v>
      </c>
      <c r="AN48" s="37">
        <v>3711</v>
      </c>
      <c r="AO48" s="37">
        <v>63</v>
      </c>
      <c r="AP48" s="37">
        <v>2718</v>
      </c>
      <c r="AQ48" s="37">
        <v>56</v>
      </c>
      <c r="AR48" s="37">
        <v>1.3360000000000001</v>
      </c>
      <c r="AS48" s="37">
        <v>1.0999999999999999E-2</v>
      </c>
      <c r="AT48" s="37">
        <v>141</v>
      </c>
      <c r="AU48" s="37">
        <v>94</v>
      </c>
      <c r="AV48" s="1">
        <v>138000</v>
      </c>
      <c r="AW48" s="1">
        <v>1200</v>
      </c>
      <c r="AX48" s="37">
        <v>6480</v>
      </c>
      <c r="AY48" s="37">
        <v>180</v>
      </c>
      <c r="AZ48" s="1">
        <v>71600000</v>
      </c>
      <c r="BA48" s="1">
        <v>1200000</v>
      </c>
      <c r="BB48" s="39" t="s">
        <v>6308</v>
      </c>
      <c r="BC48" s="39" t="s">
        <v>6309</v>
      </c>
      <c r="BD48" s="39"/>
      <c r="BE48" s="37">
        <v>1.8209999999999999E-3</v>
      </c>
      <c r="BF48" s="125">
        <v>11.73</v>
      </c>
      <c r="BG48" s="125">
        <v>0.16</v>
      </c>
      <c r="BH48" s="125">
        <f t="shared" si="2"/>
        <v>1.3640238704177323</v>
      </c>
      <c r="BI48" s="125">
        <v>11.782999999999999</v>
      </c>
      <c r="BJ48" s="125">
        <v>0.14968699999999999</v>
      </c>
      <c r="BK48" s="125">
        <f t="shared" si="3"/>
        <v>1.2703640838496137</v>
      </c>
      <c r="BL48" s="36">
        <v>11.856</v>
      </c>
      <c r="BM48" s="36">
        <v>0.150314</v>
      </c>
      <c r="BN48" s="125">
        <v>17.22</v>
      </c>
      <c r="BO48" s="125">
        <v>3711</v>
      </c>
      <c r="BP48" s="125">
        <f t="shared" si="4"/>
        <v>1.2678306342780026</v>
      </c>
      <c r="BQ48" s="125">
        <f t="shared" si="5"/>
        <v>0.74850299401197595</v>
      </c>
      <c r="BR48" s="125">
        <f t="shared" si="6"/>
        <v>2.4126455906821942</v>
      </c>
    </row>
    <row r="49" spans="1:70">
      <c r="A49" s="37" t="s">
        <v>6310</v>
      </c>
      <c r="B49" s="37" t="s">
        <v>6311</v>
      </c>
      <c r="C49" s="37" t="s">
        <v>6312</v>
      </c>
      <c r="D49" s="37" t="s">
        <v>3853</v>
      </c>
      <c r="E49" s="37" t="s">
        <v>6313</v>
      </c>
      <c r="F49" s="37">
        <v>13.037000000000001</v>
      </c>
      <c r="G49" s="37" t="s">
        <v>6314</v>
      </c>
      <c r="H49" s="37">
        <v>48</v>
      </c>
      <c r="I49" s="174" t="s">
        <v>6314</v>
      </c>
      <c r="J49" s="174" t="s">
        <v>3012</v>
      </c>
      <c r="L49" s="37">
        <v>1.26E-2</v>
      </c>
      <c r="M49" s="37">
        <v>6.2E-4</v>
      </c>
      <c r="N49" s="37">
        <v>6.4000000000000005E-4</v>
      </c>
      <c r="O49" s="37">
        <v>1.8500000000000001E-3</v>
      </c>
      <c r="P49" s="37">
        <v>2.6999999999999999E-5</v>
      </c>
      <c r="Q49" s="37">
        <v>3.1999999999999999E-5</v>
      </c>
      <c r="R49" s="37">
        <v>-0.21354000000000001</v>
      </c>
      <c r="S49" s="37">
        <v>540.54049999999995</v>
      </c>
      <c r="T49" s="37">
        <v>9.3498900000000003</v>
      </c>
      <c r="U49" s="37">
        <v>5.0299999999999997E-2</v>
      </c>
      <c r="V49" s="37">
        <v>2.8E-3</v>
      </c>
      <c r="W49" s="37">
        <v>2.8E-3</v>
      </c>
      <c r="X49" s="37">
        <v>0.42915999999999999</v>
      </c>
      <c r="Y49" s="37">
        <v>6.1499999999999999E-4</v>
      </c>
      <c r="Z49" s="37">
        <v>4.8999999999999998E-5</v>
      </c>
      <c r="AA49" s="37">
        <v>5.8E-5</v>
      </c>
      <c r="AB49" s="37">
        <v>12.72</v>
      </c>
      <c r="AC49" s="37">
        <v>0.63</v>
      </c>
      <c r="AD49" s="37">
        <v>0.64</v>
      </c>
      <c r="AE49" s="37">
        <v>11.91</v>
      </c>
      <c r="AF49" s="37">
        <v>0.17</v>
      </c>
      <c r="AG49" s="37">
        <v>0.21</v>
      </c>
      <c r="AH49" s="37">
        <v>12.42</v>
      </c>
      <c r="AI49" s="37">
        <v>0.99</v>
      </c>
      <c r="AJ49" s="37">
        <v>1.2</v>
      </c>
      <c r="AK49" s="37">
        <v>200</v>
      </c>
      <c r="AL49" s="37">
        <v>120</v>
      </c>
      <c r="AM49" s="37">
        <v>120</v>
      </c>
      <c r="AN49" s="37">
        <v>1374</v>
      </c>
      <c r="AO49" s="37">
        <v>38</v>
      </c>
      <c r="AP49" s="37">
        <v>964</v>
      </c>
      <c r="AQ49" s="37">
        <v>22</v>
      </c>
      <c r="AR49" s="37">
        <v>1.3720000000000001</v>
      </c>
      <c r="AS49" s="37">
        <v>0.02</v>
      </c>
      <c r="AT49" s="37">
        <v>30</v>
      </c>
      <c r="AU49" s="37">
        <v>130</v>
      </c>
      <c r="AV49" s="37">
        <v>48870</v>
      </c>
      <c r="AW49" s="37">
        <v>990</v>
      </c>
      <c r="AX49" s="37">
        <v>2370</v>
      </c>
      <c r="AY49" s="37">
        <v>110</v>
      </c>
      <c r="AZ49" s="1">
        <v>26490000</v>
      </c>
      <c r="BA49" s="1">
        <v>730000</v>
      </c>
      <c r="BB49" s="39" t="s">
        <v>6314</v>
      </c>
      <c r="BC49" s="39" t="s">
        <v>3012</v>
      </c>
      <c r="BD49" s="39"/>
      <c r="BE49" s="37">
        <v>1.8500000000000001E-3</v>
      </c>
      <c r="BF49" s="125">
        <v>11.91</v>
      </c>
      <c r="BG49" s="125">
        <v>0.21</v>
      </c>
      <c r="BH49" s="125">
        <f t="shared" si="2"/>
        <v>1.7632241813602016</v>
      </c>
      <c r="BI49" s="125">
        <v>12.037000000000001</v>
      </c>
      <c r="BJ49" s="125">
        <v>0.19587099999999999</v>
      </c>
      <c r="BK49" s="125">
        <f t="shared" si="3"/>
        <v>1.6272410068954055</v>
      </c>
      <c r="BL49" s="36">
        <v>12.11</v>
      </c>
      <c r="BM49" s="36">
        <v>0.19635</v>
      </c>
      <c r="BN49" s="125">
        <v>16.792400000000001</v>
      </c>
      <c r="BO49" s="125">
        <v>1374</v>
      </c>
      <c r="BP49" s="125">
        <f t="shared" si="4"/>
        <v>1.6213872832369942</v>
      </c>
      <c r="BQ49" s="125">
        <f t="shared" si="5"/>
        <v>0.7288629737609329</v>
      </c>
      <c r="BR49" s="125">
        <f t="shared" si="6"/>
        <v>6.3679245283018933</v>
      </c>
    </row>
    <row r="50" spans="1:70">
      <c r="A50" s="37" t="s">
        <v>6315</v>
      </c>
      <c r="B50" s="37" t="s">
        <v>6316</v>
      </c>
      <c r="C50" s="37" t="s">
        <v>6317</v>
      </c>
      <c r="D50" s="37" t="s">
        <v>3853</v>
      </c>
      <c r="E50" s="37" t="s">
        <v>6318</v>
      </c>
      <c r="F50" s="37">
        <v>26.594999999999999</v>
      </c>
      <c r="G50" s="37" t="s">
        <v>6319</v>
      </c>
      <c r="H50" s="37">
        <v>49</v>
      </c>
      <c r="I50" s="174" t="s">
        <v>6319</v>
      </c>
      <c r="J50" s="174" t="s">
        <v>3002</v>
      </c>
      <c r="K50" s="174" t="s">
        <v>3960</v>
      </c>
      <c r="L50" s="37">
        <v>1.244E-2</v>
      </c>
      <c r="M50" s="37">
        <v>4.8999999999999998E-4</v>
      </c>
      <c r="N50" s="37">
        <v>5.1000000000000004E-4</v>
      </c>
      <c r="O50" s="37">
        <v>1.8450000000000001E-3</v>
      </c>
      <c r="P50" s="37">
        <v>2.1999999999999999E-5</v>
      </c>
      <c r="Q50" s="37">
        <v>2.9E-5</v>
      </c>
      <c r="R50" s="37">
        <v>0.18854000000000001</v>
      </c>
      <c r="S50" s="37">
        <v>542.00540000000001</v>
      </c>
      <c r="T50" s="37">
        <v>8.5193259999999995</v>
      </c>
      <c r="U50" s="37">
        <v>4.8800000000000003E-2</v>
      </c>
      <c r="V50" s="37">
        <v>1.9E-3</v>
      </c>
      <c r="W50" s="37">
        <v>1.9E-3</v>
      </c>
      <c r="X50" s="37">
        <v>8.6166999999999994E-2</v>
      </c>
      <c r="Y50" s="37">
        <v>5.6999999999999998E-4</v>
      </c>
      <c r="Z50" s="37">
        <v>2.5000000000000001E-5</v>
      </c>
      <c r="AA50" s="37">
        <v>3.6999999999999998E-5</v>
      </c>
      <c r="AB50" s="37">
        <v>12.55</v>
      </c>
      <c r="AC50" s="37">
        <v>0.49</v>
      </c>
      <c r="AD50" s="37">
        <v>0.52</v>
      </c>
      <c r="AE50" s="37">
        <v>11.88</v>
      </c>
      <c r="AF50" s="37">
        <v>0.14000000000000001</v>
      </c>
      <c r="AG50" s="37">
        <v>0.19</v>
      </c>
      <c r="AH50" s="37">
        <v>11.53</v>
      </c>
      <c r="AI50" s="37">
        <v>0.51</v>
      </c>
      <c r="AJ50" s="37">
        <v>0.75</v>
      </c>
      <c r="AK50" s="37">
        <v>149</v>
      </c>
      <c r="AL50" s="37">
        <v>84</v>
      </c>
      <c r="AM50" s="37">
        <v>84</v>
      </c>
      <c r="AN50" s="37">
        <v>1344</v>
      </c>
      <c r="AO50" s="37">
        <v>48</v>
      </c>
      <c r="AP50" s="37">
        <v>971</v>
      </c>
      <c r="AQ50" s="37">
        <v>28</v>
      </c>
      <c r="AR50" s="37">
        <v>1.339</v>
      </c>
      <c r="AS50" s="37">
        <v>1.4999999999999999E-2</v>
      </c>
      <c r="AT50" s="37">
        <v>102</v>
      </c>
      <c r="AU50" s="37">
        <v>82</v>
      </c>
      <c r="AV50" s="1">
        <v>50200</v>
      </c>
      <c r="AW50" s="1">
        <v>1200</v>
      </c>
      <c r="AX50" s="37">
        <v>2400</v>
      </c>
      <c r="AY50" s="37">
        <v>110</v>
      </c>
      <c r="AZ50" s="1">
        <v>25860000</v>
      </c>
      <c r="BA50" s="1">
        <v>930000</v>
      </c>
      <c r="BB50" s="39" t="s">
        <v>6319</v>
      </c>
      <c r="BC50" s="39" t="s">
        <v>3002</v>
      </c>
      <c r="BD50" s="39" t="s">
        <v>3960</v>
      </c>
      <c r="BE50" s="37">
        <v>1.8450000000000001E-3</v>
      </c>
      <c r="BF50" s="125">
        <v>11.88</v>
      </c>
      <c r="BG50" s="125">
        <v>0.19</v>
      </c>
      <c r="BH50" s="125">
        <f t="shared" si="2"/>
        <v>1.5993265993265993</v>
      </c>
      <c r="BI50" s="125">
        <v>11.994</v>
      </c>
      <c r="BJ50" s="125">
        <v>0.17724400000000001</v>
      </c>
      <c r="BK50" s="125">
        <f t="shared" si="3"/>
        <v>1.4777722194430549</v>
      </c>
      <c r="BL50" s="36">
        <v>12.067</v>
      </c>
      <c r="BM50" s="36">
        <v>0.17777299999999999</v>
      </c>
      <c r="BN50" s="125">
        <v>16.7836</v>
      </c>
      <c r="BO50" s="125">
        <v>1344</v>
      </c>
      <c r="BP50" s="125">
        <f t="shared" si="4"/>
        <v>1.4732162094969752</v>
      </c>
      <c r="BQ50" s="125">
        <f t="shared" si="5"/>
        <v>0.74682598954443613</v>
      </c>
      <c r="BR50" s="125">
        <f t="shared" si="6"/>
        <v>5.3386454183266929</v>
      </c>
    </row>
    <row r="51" spans="1:70">
      <c r="A51" s="37" t="s">
        <v>6320</v>
      </c>
      <c r="B51" s="37" t="s">
        <v>6321</v>
      </c>
      <c r="C51" s="37" t="s">
        <v>6322</v>
      </c>
      <c r="D51" s="37" t="s">
        <v>3853</v>
      </c>
      <c r="E51" s="37" t="s">
        <v>6323</v>
      </c>
      <c r="F51" s="37">
        <v>26.334</v>
      </c>
      <c r="G51" s="37" t="s">
        <v>6324</v>
      </c>
      <c r="H51" s="37">
        <v>50</v>
      </c>
      <c r="I51" s="174" t="s">
        <v>6324</v>
      </c>
      <c r="J51" s="174" t="s">
        <v>2973</v>
      </c>
      <c r="K51" s="174" t="s">
        <v>3960</v>
      </c>
      <c r="L51" s="37">
        <v>1.2869999999999999E-2</v>
      </c>
      <c r="M51" s="37">
        <v>2.5000000000000001E-4</v>
      </c>
      <c r="N51" s="37">
        <v>2.9999999999999997E-4</v>
      </c>
      <c r="O51" s="37">
        <v>1.8619999999999999E-3</v>
      </c>
      <c r="P51" s="37">
        <v>1.7E-5</v>
      </c>
      <c r="Q51" s="37">
        <v>2.5999999999999998E-5</v>
      </c>
      <c r="R51" s="37">
        <v>9.1259000000000007E-2</v>
      </c>
      <c r="S51" s="37">
        <v>537.05690000000004</v>
      </c>
      <c r="T51" s="37">
        <v>7.4991839999999996</v>
      </c>
      <c r="U51" s="37">
        <v>5.0099999999999999E-2</v>
      </c>
      <c r="V51" s="37">
        <v>1.1000000000000001E-3</v>
      </c>
      <c r="W51" s="37">
        <v>1.1000000000000001E-3</v>
      </c>
      <c r="X51" s="37">
        <v>0.32495000000000002</v>
      </c>
      <c r="Y51" s="37">
        <v>5.9800000000000001E-4</v>
      </c>
      <c r="Z51" s="37">
        <v>1.5E-5</v>
      </c>
      <c r="AA51" s="37">
        <v>3.1000000000000001E-5</v>
      </c>
      <c r="AB51" s="37">
        <v>12.99</v>
      </c>
      <c r="AC51" s="37">
        <v>0.25</v>
      </c>
      <c r="AD51" s="37">
        <v>0.3</v>
      </c>
      <c r="AE51" s="37">
        <v>11.99</v>
      </c>
      <c r="AF51" s="37">
        <v>0.11</v>
      </c>
      <c r="AG51" s="37">
        <v>0.16</v>
      </c>
      <c r="AH51" s="37">
        <v>12.09</v>
      </c>
      <c r="AI51" s="37">
        <v>0.3</v>
      </c>
      <c r="AJ51" s="37">
        <v>0.64</v>
      </c>
      <c r="AK51" s="37">
        <v>195</v>
      </c>
      <c r="AL51" s="37">
        <v>50</v>
      </c>
      <c r="AM51" s="37">
        <v>50</v>
      </c>
      <c r="AN51" s="37">
        <v>3189</v>
      </c>
      <c r="AO51" s="37">
        <v>90</v>
      </c>
      <c r="AP51" s="37">
        <v>2560</v>
      </c>
      <c r="AQ51" s="37">
        <v>63</v>
      </c>
      <c r="AR51" s="37">
        <v>1.2190000000000001</v>
      </c>
      <c r="AS51" s="37">
        <v>1.6E-2</v>
      </c>
      <c r="AT51" s="37">
        <v>21</v>
      </c>
      <c r="AU51" s="37">
        <v>85</v>
      </c>
      <c r="AV51" s="1">
        <v>120700</v>
      </c>
      <c r="AW51" s="1">
        <v>1700</v>
      </c>
      <c r="AX51" s="37">
        <v>5930</v>
      </c>
      <c r="AY51" s="37">
        <v>120</v>
      </c>
      <c r="AZ51" s="1">
        <v>61200000</v>
      </c>
      <c r="BA51" s="1">
        <v>1700000</v>
      </c>
      <c r="BB51" s="39" t="s">
        <v>6324</v>
      </c>
      <c r="BC51" s="39" t="s">
        <v>2973</v>
      </c>
      <c r="BD51" s="39" t="s">
        <v>3960</v>
      </c>
      <c r="BE51" s="37">
        <v>1.8619999999999999E-3</v>
      </c>
      <c r="BF51" s="125">
        <v>11.99</v>
      </c>
      <c r="BG51" s="125">
        <v>0.16</v>
      </c>
      <c r="BH51" s="125">
        <f t="shared" si="2"/>
        <v>1.3344453711426187</v>
      </c>
      <c r="BI51" s="125">
        <v>12.054</v>
      </c>
      <c r="BJ51" s="125">
        <v>0.156001</v>
      </c>
      <c r="BK51" s="125">
        <f t="shared" si="3"/>
        <v>1.2941845030695205</v>
      </c>
      <c r="BL51" s="36">
        <v>12.127000000000001</v>
      </c>
      <c r="BM51" s="36">
        <v>0.15660199999999999</v>
      </c>
      <c r="BN51" s="125">
        <v>17.169899999999998</v>
      </c>
      <c r="BO51" s="125">
        <v>3189</v>
      </c>
      <c r="BP51" s="125">
        <f t="shared" si="4"/>
        <v>1.2913498804320935</v>
      </c>
      <c r="BQ51" s="125">
        <f t="shared" si="5"/>
        <v>0.8203445447087776</v>
      </c>
      <c r="BR51" s="125">
        <f t="shared" si="6"/>
        <v>7.6982294072363349</v>
      </c>
    </row>
    <row r="52" spans="1:70">
      <c r="A52" s="37" t="s">
        <v>6325</v>
      </c>
      <c r="B52" s="37" t="s">
        <v>6326</v>
      </c>
      <c r="C52" s="37" t="s">
        <v>6327</v>
      </c>
      <c r="D52" s="37" t="s">
        <v>3853</v>
      </c>
      <c r="E52" s="37" t="s">
        <v>6328</v>
      </c>
      <c r="F52" s="37">
        <v>16.948</v>
      </c>
      <c r="G52" s="37" t="s">
        <v>6329</v>
      </c>
      <c r="H52" s="37">
        <v>51</v>
      </c>
      <c r="I52" s="174" t="s">
        <v>6329</v>
      </c>
      <c r="J52" s="174" t="s">
        <v>2973</v>
      </c>
      <c r="K52" s="174" t="s">
        <v>3960</v>
      </c>
      <c r="L52" s="37">
        <v>1.286E-2</v>
      </c>
      <c r="M52" s="37">
        <v>5.8E-4</v>
      </c>
      <c r="N52" s="37">
        <v>5.9999999999999995E-4</v>
      </c>
      <c r="O52" s="37">
        <v>1.8810000000000001E-3</v>
      </c>
      <c r="P52" s="37">
        <v>1.8E-5</v>
      </c>
      <c r="Q52" s="37">
        <v>2.5999999999999998E-5</v>
      </c>
      <c r="R52" s="37">
        <v>0.21135000000000001</v>
      </c>
      <c r="S52" s="37">
        <v>531.63210000000004</v>
      </c>
      <c r="T52" s="37">
        <v>7.3484499999999997</v>
      </c>
      <c r="U52" s="37">
        <v>4.9599999999999998E-2</v>
      </c>
      <c r="V52" s="37">
        <v>2.2000000000000001E-3</v>
      </c>
      <c r="W52" s="37">
        <v>2.2000000000000001E-3</v>
      </c>
      <c r="X52" s="37">
        <v>2.5534999999999999E-2</v>
      </c>
      <c r="Y52" s="37">
        <v>6.1300000000000005E-4</v>
      </c>
      <c r="Z52" s="37">
        <v>2.9E-5</v>
      </c>
      <c r="AA52" s="37">
        <v>4.1999999999999998E-5</v>
      </c>
      <c r="AB52" s="37">
        <v>12.97</v>
      </c>
      <c r="AC52" s="37">
        <v>0.57999999999999996</v>
      </c>
      <c r="AD52" s="37">
        <v>0.6</v>
      </c>
      <c r="AE52" s="37">
        <v>12.11</v>
      </c>
      <c r="AF52" s="37">
        <v>0.12</v>
      </c>
      <c r="AG52" s="37">
        <v>0.17</v>
      </c>
      <c r="AH52" s="37">
        <v>12.39</v>
      </c>
      <c r="AI52" s="37">
        <v>0.59</v>
      </c>
      <c r="AJ52" s="37">
        <v>0.85</v>
      </c>
      <c r="AK52" s="37">
        <v>171</v>
      </c>
      <c r="AL52" s="37">
        <v>96</v>
      </c>
      <c r="AM52" s="37">
        <v>96</v>
      </c>
      <c r="AN52" s="37">
        <v>1860</v>
      </c>
      <c r="AO52" s="37">
        <v>49</v>
      </c>
      <c r="AP52" s="37">
        <v>1585</v>
      </c>
      <c r="AQ52" s="37">
        <v>37</v>
      </c>
      <c r="AR52" s="37">
        <v>1.1325000000000001</v>
      </c>
      <c r="AS52" s="37">
        <v>9.4999999999999998E-3</v>
      </c>
      <c r="AT52" s="37">
        <v>30</v>
      </c>
      <c r="AU52" s="37">
        <v>110</v>
      </c>
      <c r="AV52" s="37">
        <v>68490</v>
      </c>
      <c r="AW52" s="37">
        <v>800</v>
      </c>
      <c r="AX52" s="37">
        <v>3310</v>
      </c>
      <c r="AY52" s="37">
        <v>130</v>
      </c>
      <c r="AZ52" s="1">
        <v>35660000</v>
      </c>
      <c r="BA52" s="1">
        <v>940000</v>
      </c>
      <c r="BB52" s="39" t="s">
        <v>6329</v>
      </c>
      <c r="BC52" s="39" t="s">
        <v>2973</v>
      </c>
      <c r="BD52" s="39" t="s">
        <v>3960</v>
      </c>
      <c r="BE52" s="37">
        <v>1.8810000000000001E-3</v>
      </c>
      <c r="BF52" s="125">
        <v>12.11</v>
      </c>
      <c r="BG52" s="125">
        <v>0.17</v>
      </c>
      <c r="BH52" s="125">
        <f t="shared" si="2"/>
        <v>1.4037985136251034</v>
      </c>
      <c r="BI52" s="125">
        <v>12.2</v>
      </c>
      <c r="BJ52" s="125">
        <v>0.157468</v>
      </c>
      <c r="BK52" s="125">
        <f t="shared" si="3"/>
        <v>1.2907213114754099</v>
      </c>
      <c r="BL52" s="36">
        <v>12.273</v>
      </c>
      <c r="BM52" s="36">
        <v>0.15806400000000001</v>
      </c>
      <c r="BN52" s="125">
        <v>16.944299999999998</v>
      </c>
      <c r="BO52" s="125">
        <v>1860</v>
      </c>
      <c r="BP52" s="125">
        <f t="shared" si="4"/>
        <v>1.2879002688829138</v>
      </c>
      <c r="BQ52" s="125">
        <f t="shared" si="5"/>
        <v>0.88300220750551872</v>
      </c>
      <c r="BR52" s="125">
        <f t="shared" si="6"/>
        <v>6.630686198920599</v>
      </c>
    </row>
    <row r="53" spans="1:70">
      <c r="A53" s="37" t="s">
        <v>6330</v>
      </c>
      <c r="B53" s="37" t="s">
        <v>6331</v>
      </c>
      <c r="C53" s="37" t="s">
        <v>6332</v>
      </c>
      <c r="D53" s="37" t="s">
        <v>3853</v>
      </c>
      <c r="E53" s="37" t="s">
        <v>6333</v>
      </c>
      <c r="F53" s="37">
        <v>15.644</v>
      </c>
      <c r="G53" s="37" t="s">
        <v>6334</v>
      </c>
      <c r="H53" s="37">
        <v>52</v>
      </c>
      <c r="I53" s="174" t="s">
        <v>6334</v>
      </c>
      <c r="J53" s="174" t="s">
        <v>2973</v>
      </c>
      <c r="K53" s="174" t="s">
        <v>4081</v>
      </c>
      <c r="L53" s="37">
        <v>1.21E-2</v>
      </c>
      <c r="M53" s="37">
        <v>1.1000000000000001E-3</v>
      </c>
      <c r="N53" s="37">
        <v>1.1000000000000001E-3</v>
      </c>
      <c r="O53" s="37">
        <v>1.8569999999999999E-3</v>
      </c>
      <c r="P53" s="37">
        <v>3.3000000000000003E-5</v>
      </c>
      <c r="Q53" s="37">
        <v>3.8000000000000002E-5</v>
      </c>
      <c r="R53" s="37">
        <v>6.1067999999999997E-2</v>
      </c>
      <c r="S53" s="37">
        <v>538.50300000000004</v>
      </c>
      <c r="T53" s="37">
        <v>11.019450000000001</v>
      </c>
      <c r="U53" s="37">
        <v>4.6199999999999998E-2</v>
      </c>
      <c r="V53" s="37">
        <v>4.0000000000000001E-3</v>
      </c>
      <c r="W53" s="37">
        <v>4.0000000000000001E-3</v>
      </c>
      <c r="X53" s="37">
        <v>0.14377999999999999</v>
      </c>
      <c r="Y53" s="37">
        <v>6.2699999999999995E-4</v>
      </c>
      <c r="Z53" s="37">
        <v>3.4999999999999997E-5</v>
      </c>
      <c r="AA53" s="37">
        <v>4.6999999999999997E-5</v>
      </c>
      <c r="AB53" s="37">
        <v>12.2</v>
      </c>
      <c r="AC53" s="37">
        <v>1.1000000000000001</v>
      </c>
      <c r="AD53" s="37">
        <v>1.1000000000000001</v>
      </c>
      <c r="AE53" s="37">
        <v>11.96</v>
      </c>
      <c r="AF53" s="37">
        <v>0.21</v>
      </c>
      <c r="AG53" s="37">
        <v>0.24</v>
      </c>
      <c r="AH53" s="37">
        <v>12.68</v>
      </c>
      <c r="AI53" s="37">
        <v>0.71</v>
      </c>
      <c r="AJ53" s="37">
        <v>0.95</v>
      </c>
      <c r="AK53" s="37">
        <v>30</v>
      </c>
      <c r="AL53" s="37">
        <v>160</v>
      </c>
      <c r="AM53" s="37">
        <v>160</v>
      </c>
      <c r="AN53" s="37">
        <v>1140</v>
      </c>
      <c r="AO53" s="37">
        <v>19</v>
      </c>
      <c r="AP53" s="37">
        <v>597</v>
      </c>
      <c r="AQ53" s="37">
        <v>17</v>
      </c>
      <c r="AR53" s="37">
        <v>1.8680000000000001</v>
      </c>
      <c r="AS53" s="37">
        <v>3.4000000000000002E-2</v>
      </c>
      <c r="AT53" s="37">
        <v>160</v>
      </c>
      <c r="AU53" s="37">
        <v>150</v>
      </c>
      <c r="AV53" s="37">
        <v>44450</v>
      </c>
      <c r="AW53" s="37">
        <v>750</v>
      </c>
      <c r="AX53" s="37">
        <v>2060</v>
      </c>
      <c r="AY53" s="37">
        <v>190</v>
      </c>
      <c r="AZ53" s="1">
        <v>21810000</v>
      </c>
      <c r="BA53" s="1">
        <v>370000</v>
      </c>
      <c r="BB53" s="39" t="s">
        <v>6334</v>
      </c>
      <c r="BC53" s="39" t="s">
        <v>2973</v>
      </c>
      <c r="BD53" s="39" t="s">
        <v>4081</v>
      </c>
      <c r="BE53" s="37">
        <v>1.8569999999999999E-3</v>
      </c>
      <c r="BF53" s="125">
        <v>11.96</v>
      </c>
      <c r="BG53" s="125">
        <v>0.24</v>
      </c>
      <c r="BH53" s="125">
        <f t="shared" si="2"/>
        <v>2.0066889632107019</v>
      </c>
      <c r="BI53" s="125">
        <v>12.116</v>
      </c>
      <c r="BJ53" s="125">
        <v>0.234484</v>
      </c>
      <c r="BK53" s="125">
        <f t="shared" si="3"/>
        <v>1.9353251898316277</v>
      </c>
      <c r="BL53" s="36">
        <v>12.189</v>
      </c>
      <c r="BM53" s="36">
        <v>0.23488300000000001</v>
      </c>
      <c r="BN53" s="125">
        <v>16.697199999999999</v>
      </c>
      <c r="BO53" s="125">
        <v>1140</v>
      </c>
      <c r="BP53" s="125">
        <f t="shared" si="4"/>
        <v>1.9270079579949135</v>
      </c>
      <c r="BQ53" s="125">
        <f t="shared" si="5"/>
        <v>0.53533190578158452</v>
      </c>
      <c r="BR53" s="125">
        <f t="shared" si="6"/>
        <v>1.967213114754085</v>
      </c>
    </row>
    <row r="54" spans="1:70">
      <c r="A54" s="37" t="s">
        <v>6335</v>
      </c>
      <c r="B54" s="37" t="s">
        <v>6336</v>
      </c>
      <c r="C54" s="37" t="s">
        <v>6337</v>
      </c>
      <c r="D54" s="37" t="s">
        <v>3853</v>
      </c>
      <c r="E54" s="37" t="s">
        <v>6338</v>
      </c>
      <c r="F54" s="37">
        <v>20.076000000000001</v>
      </c>
      <c r="G54" s="37" t="s">
        <v>6339</v>
      </c>
      <c r="H54" s="37">
        <v>53</v>
      </c>
      <c r="I54" s="174" t="s">
        <v>6339</v>
      </c>
      <c r="J54" s="174" t="s">
        <v>2973</v>
      </c>
      <c r="L54" s="37">
        <v>1.239E-2</v>
      </c>
      <c r="M54" s="37">
        <v>4.0999999999999999E-4</v>
      </c>
      <c r="N54" s="37">
        <v>4.4000000000000002E-4</v>
      </c>
      <c r="O54" s="37">
        <v>1.877E-3</v>
      </c>
      <c r="P54" s="37">
        <v>1.9000000000000001E-5</v>
      </c>
      <c r="Q54" s="37">
        <v>2.6999999999999999E-5</v>
      </c>
      <c r="R54" s="37">
        <v>-0.12665999999999999</v>
      </c>
      <c r="S54" s="37">
        <v>532.76509999999996</v>
      </c>
      <c r="T54" s="37">
        <v>7.6636420000000003</v>
      </c>
      <c r="U54" s="37">
        <v>4.7899999999999998E-2</v>
      </c>
      <c r="V54" s="37">
        <v>1.6999999999999999E-3</v>
      </c>
      <c r="W54" s="37">
        <v>1.6999999999999999E-3</v>
      </c>
      <c r="X54" s="37">
        <v>0.38653999999999999</v>
      </c>
      <c r="Y54" s="37">
        <v>5.7600000000000001E-4</v>
      </c>
      <c r="Z54" s="37">
        <v>2.0000000000000002E-5</v>
      </c>
      <c r="AA54" s="37">
        <v>3.4E-5</v>
      </c>
      <c r="AB54" s="37">
        <v>12.5</v>
      </c>
      <c r="AC54" s="37">
        <v>0.41</v>
      </c>
      <c r="AD54" s="37">
        <v>0.44</v>
      </c>
      <c r="AE54" s="37">
        <v>12.09</v>
      </c>
      <c r="AF54" s="37">
        <v>0.12</v>
      </c>
      <c r="AG54" s="37">
        <v>0.17</v>
      </c>
      <c r="AH54" s="37">
        <v>11.64</v>
      </c>
      <c r="AI54" s="37">
        <v>0.4</v>
      </c>
      <c r="AJ54" s="37">
        <v>0.69</v>
      </c>
      <c r="AK54" s="37">
        <v>95</v>
      </c>
      <c r="AL54" s="37">
        <v>76</v>
      </c>
      <c r="AM54" s="37">
        <v>76</v>
      </c>
      <c r="AN54" s="37">
        <v>1661</v>
      </c>
      <c r="AO54" s="37">
        <v>64</v>
      </c>
      <c r="AP54" s="37">
        <v>1426</v>
      </c>
      <c r="AQ54" s="37">
        <v>60</v>
      </c>
      <c r="AR54" s="37">
        <v>1.1299999999999999</v>
      </c>
      <c r="AS54" s="37">
        <v>1.0999999999999999E-2</v>
      </c>
      <c r="AT54" s="37">
        <v>140</v>
      </c>
      <c r="AU54" s="37">
        <v>120</v>
      </c>
      <c r="AV54" s="1">
        <v>61500</v>
      </c>
      <c r="AW54" s="1">
        <v>1400</v>
      </c>
      <c r="AX54" s="37">
        <v>2869</v>
      </c>
      <c r="AY54" s="37">
        <v>94</v>
      </c>
      <c r="AZ54" s="1">
        <v>31700000</v>
      </c>
      <c r="BA54" s="1">
        <v>1200000</v>
      </c>
      <c r="BB54" s="39" t="s">
        <v>6339</v>
      </c>
      <c r="BC54" s="39" t="s">
        <v>2973</v>
      </c>
      <c r="BD54" s="39"/>
      <c r="BE54" s="37">
        <v>1.877E-3</v>
      </c>
      <c r="BF54" s="125">
        <v>12.09</v>
      </c>
      <c r="BG54" s="125">
        <v>0.17</v>
      </c>
      <c r="BH54" s="125">
        <f t="shared" si="2"/>
        <v>1.4061207609594708</v>
      </c>
      <c r="BI54" s="125">
        <v>12.182</v>
      </c>
      <c r="BJ54" s="125">
        <v>0.16397300000000001</v>
      </c>
      <c r="BK54" s="125">
        <f t="shared" si="3"/>
        <v>1.3460269249712691</v>
      </c>
      <c r="BL54" s="36">
        <v>12.255000000000001</v>
      </c>
      <c r="BM54" s="36">
        <v>0.164545</v>
      </c>
      <c r="BN54" s="125">
        <v>16.895</v>
      </c>
      <c r="BO54" s="125">
        <v>1661</v>
      </c>
      <c r="BP54" s="125">
        <f t="shared" si="4"/>
        <v>1.3426764585883311</v>
      </c>
      <c r="BQ54" s="125">
        <f t="shared" si="5"/>
        <v>0.88495575221238942</v>
      </c>
      <c r="BR54" s="125">
        <f t="shared" si="6"/>
        <v>3.2800000000000051</v>
      </c>
    </row>
    <row r="55" spans="1:70">
      <c r="A55" s="37" t="s">
        <v>6340</v>
      </c>
      <c r="B55" s="37" t="s">
        <v>6341</v>
      </c>
      <c r="C55" s="37" t="s">
        <v>6342</v>
      </c>
      <c r="D55" s="37" t="s">
        <v>3853</v>
      </c>
      <c r="E55" s="37" t="s">
        <v>6343</v>
      </c>
      <c r="F55" s="37">
        <v>12.254</v>
      </c>
      <c r="G55" s="37" t="s">
        <v>6344</v>
      </c>
      <c r="H55" s="37">
        <v>54</v>
      </c>
      <c r="I55" s="174" t="s">
        <v>6344</v>
      </c>
      <c r="J55" s="174" t="s">
        <v>2973</v>
      </c>
      <c r="L55" s="37">
        <v>1.175E-2</v>
      </c>
      <c r="M55" s="37">
        <v>3.8999999999999999E-4</v>
      </c>
      <c r="N55" s="37">
        <v>4.2000000000000002E-4</v>
      </c>
      <c r="O55" s="37">
        <v>1.7799999999999999E-3</v>
      </c>
      <c r="P55" s="37">
        <v>2.1999999999999999E-5</v>
      </c>
      <c r="Q55" s="37">
        <v>2.9E-5</v>
      </c>
      <c r="R55" s="37">
        <v>9.6389000000000002E-2</v>
      </c>
      <c r="S55" s="37">
        <v>561.79780000000005</v>
      </c>
      <c r="T55" s="37">
        <v>9.1528849999999995</v>
      </c>
      <c r="U55" s="37">
        <v>4.6600000000000003E-2</v>
      </c>
      <c r="V55" s="37">
        <v>1.5E-3</v>
      </c>
      <c r="W55" s="37">
        <v>1.5E-3</v>
      </c>
      <c r="X55" s="37">
        <v>0.30567</v>
      </c>
      <c r="Y55" s="37">
        <v>5.7600000000000001E-4</v>
      </c>
      <c r="Z55" s="37">
        <v>3.1000000000000001E-5</v>
      </c>
      <c r="AA55" s="37">
        <v>4.1999999999999998E-5</v>
      </c>
      <c r="AB55" s="37">
        <v>11.86</v>
      </c>
      <c r="AC55" s="37">
        <v>0.39</v>
      </c>
      <c r="AD55" s="37">
        <v>0.42</v>
      </c>
      <c r="AE55" s="37">
        <v>11.47</v>
      </c>
      <c r="AF55" s="37">
        <v>0.14000000000000001</v>
      </c>
      <c r="AG55" s="37">
        <v>0.18</v>
      </c>
      <c r="AH55" s="37">
        <v>11.63</v>
      </c>
      <c r="AI55" s="37">
        <v>0.62</v>
      </c>
      <c r="AJ55" s="37">
        <v>0.86</v>
      </c>
      <c r="AK55" s="37">
        <v>41</v>
      </c>
      <c r="AL55" s="37">
        <v>68</v>
      </c>
      <c r="AM55" s="37">
        <v>68</v>
      </c>
      <c r="AN55" s="37">
        <v>2862</v>
      </c>
      <c r="AO55" s="37">
        <v>91</v>
      </c>
      <c r="AP55" s="37">
        <v>2818</v>
      </c>
      <c r="AQ55" s="37">
        <v>45</v>
      </c>
      <c r="AR55" s="37">
        <v>0.98599999999999999</v>
      </c>
      <c r="AS55" s="37">
        <v>2.3E-2</v>
      </c>
      <c r="AT55" s="37">
        <v>110</v>
      </c>
      <c r="AU55" s="37">
        <v>130</v>
      </c>
      <c r="AV55" s="1">
        <v>105600</v>
      </c>
      <c r="AW55" s="1">
        <v>2300</v>
      </c>
      <c r="AX55" s="37">
        <v>4880</v>
      </c>
      <c r="AY55" s="37">
        <v>130</v>
      </c>
      <c r="AZ55" s="1">
        <v>54400000</v>
      </c>
      <c r="BA55" s="1">
        <v>1700000</v>
      </c>
      <c r="BB55" s="39" t="s">
        <v>6344</v>
      </c>
      <c r="BC55" s="39" t="s">
        <v>2973</v>
      </c>
      <c r="BD55" s="39"/>
      <c r="BE55" s="37">
        <v>1.7799999999999999E-3</v>
      </c>
      <c r="BF55" s="125">
        <v>11.47</v>
      </c>
      <c r="BG55" s="125">
        <v>0.18</v>
      </c>
      <c r="BH55" s="125">
        <f t="shared" si="2"/>
        <v>1.5693112467306016</v>
      </c>
      <c r="BI55" s="125">
        <v>11.54</v>
      </c>
      <c r="BJ55" s="125">
        <v>0.174704</v>
      </c>
      <c r="BK55" s="125">
        <f t="shared" si="3"/>
        <v>1.5138994800693242</v>
      </c>
      <c r="BL55" s="36">
        <v>11.613</v>
      </c>
      <c r="BM55" s="36">
        <v>0.17524100000000001</v>
      </c>
      <c r="BN55" s="125">
        <v>17.1191</v>
      </c>
      <c r="BO55" s="125">
        <v>2862</v>
      </c>
      <c r="BP55" s="125">
        <f t="shared" si="4"/>
        <v>1.5090071471626627</v>
      </c>
      <c r="BQ55" s="125">
        <f t="shared" si="5"/>
        <v>1.0141987829614605</v>
      </c>
      <c r="BR55" s="125">
        <f t="shared" si="6"/>
        <v>3.2883642495784016</v>
      </c>
    </row>
    <row r="56" spans="1:70">
      <c r="A56" s="37" t="s">
        <v>6345</v>
      </c>
      <c r="B56" s="37" t="s">
        <v>6346</v>
      </c>
      <c r="C56" s="37" t="s">
        <v>6347</v>
      </c>
      <c r="D56" s="37" t="s">
        <v>3853</v>
      </c>
      <c r="E56" s="37" t="s">
        <v>6348</v>
      </c>
      <c r="F56" s="37">
        <v>24.509</v>
      </c>
      <c r="G56" s="37" t="s">
        <v>6349</v>
      </c>
      <c r="H56" s="37">
        <v>55</v>
      </c>
      <c r="I56" s="174" t="s">
        <v>6349</v>
      </c>
      <c r="J56" s="174" t="s">
        <v>2973</v>
      </c>
      <c r="L56" s="37">
        <v>1.23E-2</v>
      </c>
      <c r="M56" s="37">
        <v>4.4999999999999999E-4</v>
      </c>
      <c r="N56" s="37">
        <v>4.8000000000000001E-4</v>
      </c>
      <c r="O56" s="37">
        <v>1.8339999999999999E-3</v>
      </c>
      <c r="P56" s="37">
        <v>1.8E-5</v>
      </c>
      <c r="Q56" s="37">
        <v>2.5999999999999998E-5</v>
      </c>
      <c r="R56" s="37">
        <v>0.19883999999999999</v>
      </c>
      <c r="S56" s="37">
        <v>545.25630000000001</v>
      </c>
      <c r="T56" s="37">
        <v>7.729914</v>
      </c>
      <c r="U56" s="37">
        <v>4.82E-2</v>
      </c>
      <c r="V56" s="37">
        <v>1.6000000000000001E-3</v>
      </c>
      <c r="W56" s="37">
        <v>1.6000000000000001E-3</v>
      </c>
      <c r="X56" s="37">
        <v>6.6813999999999998E-2</v>
      </c>
      <c r="Y56" s="37">
        <v>5.8200000000000005E-4</v>
      </c>
      <c r="Z56" s="37">
        <v>1.8E-5</v>
      </c>
      <c r="AA56" s="37">
        <v>3.3000000000000003E-5</v>
      </c>
      <c r="AB56" s="37">
        <v>12.41</v>
      </c>
      <c r="AC56" s="37">
        <v>0.45</v>
      </c>
      <c r="AD56" s="37">
        <v>0.48</v>
      </c>
      <c r="AE56" s="37">
        <v>11.81</v>
      </c>
      <c r="AF56" s="37">
        <v>0.12</v>
      </c>
      <c r="AG56" s="37">
        <v>0.17</v>
      </c>
      <c r="AH56" s="37">
        <v>11.76</v>
      </c>
      <c r="AI56" s="37">
        <v>0.36</v>
      </c>
      <c r="AJ56" s="37">
        <v>0.67</v>
      </c>
      <c r="AK56" s="37">
        <v>111</v>
      </c>
      <c r="AL56" s="37">
        <v>71</v>
      </c>
      <c r="AM56" s="37">
        <v>71</v>
      </c>
      <c r="AN56" s="37">
        <v>2031</v>
      </c>
      <c r="AO56" s="37">
        <v>45</v>
      </c>
      <c r="AP56" s="37">
        <v>1769</v>
      </c>
      <c r="AQ56" s="37">
        <v>26</v>
      </c>
      <c r="AR56" s="37">
        <v>1.1220000000000001</v>
      </c>
      <c r="AS56" s="37">
        <v>1.2E-2</v>
      </c>
      <c r="AT56" s="37">
        <v>90</v>
      </c>
      <c r="AU56" s="37">
        <v>100</v>
      </c>
      <c r="AV56" s="1">
        <v>73900</v>
      </c>
      <c r="AW56" s="1">
        <v>1100</v>
      </c>
      <c r="AX56" s="37">
        <v>3530</v>
      </c>
      <c r="AY56" s="37">
        <v>120</v>
      </c>
      <c r="AZ56" s="1">
        <v>38510000</v>
      </c>
      <c r="BA56" s="1">
        <v>860000</v>
      </c>
      <c r="BB56" s="39" t="s">
        <v>6349</v>
      </c>
      <c r="BC56" s="39" t="s">
        <v>2973</v>
      </c>
      <c r="BD56" s="39"/>
      <c r="BE56" s="37">
        <v>1.8339999999999999E-3</v>
      </c>
      <c r="BF56" s="125">
        <v>11.81</v>
      </c>
      <c r="BG56" s="125">
        <v>0.17</v>
      </c>
      <c r="BH56" s="125">
        <f t="shared" si="2"/>
        <v>1.4394580863674853</v>
      </c>
      <c r="BI56" s="125">
        <v>11.895</v>
      </c>
      <c r="BJ56" s="125">
        <v>0.157334</v>
      </c>
      <c r="BK56" s="125">
        <f t="shared" si="3"/>
        <v>1.3226902059688945</v>
      </c>
      <c r="BL56" s="36">
        <v>11.968</v>
      </c>
      <c r="BM56" s="36">
        <v>0.15793099999999999</v>
      </c>
      <c r="BN56" s="125">
        <v>16.973199999999999</v>
      </c>
      <c r="BO56" s="125">
        <v>2031</v>
      </c>
      <c r="BP56" s="125">
        <f t="shared" si="4"/>
        <v>1.3196106283422457</v>
      </c>
      <c r="BQ56" s="125">
        <f t="shared" si="5"/>
        <v>0.89126559714794995</v>
      </c>
      <c r="BR56" s="125">
        <f t="shared" si="6"/>
        <v>4.8348106365833976</v>
      </c>
    </row>
    <row r="57" spans="1:70">
      <c r="A57" s="37" t="s">
        <v>6350</v>
      </c>
      <c r="B57" s="37" t="s">
        <v>6351</v>
      </c>
      <c r="C57" s="37" t="s">
        <v>6352</v>
      </c>
      <c r="D57" s="37" t="s">
        <v>3853</v>
      </c>
      <c r="E57" s="37" t="s">
        <v>6353</v>
      </c>
      <c r="F57" s="37">
        <v>24.509</v>
      </c>
      <c r="G57" s="37" t="s">
        <v>6354</v>
      </c>
      <c r="H57" s="37">
        <v>56</v>
      </c>
      <c r="I57" s="174" t="s">
        <v>6354</v>
      </c>
      <c r="J57" s="174" t="s">
        <v>2973</v>
      </c>
      <c r="K57" s="174" t="s">
        <v>3965</v>
      </c>
      <c r="L57" s="37">
        <v>1.231E-2</v>
      </c>
      <c r="M57" s="37">
        <v>3.6999999999999999E-4</v>
      </c>
      <c r="N57" s="37">
        <v>4.0999999999999999E-4</v>
      </c>
      <c r="O57" s="37">
        <v>1.841E-3</v>
      </c>
      <c r="P57" s="37">
        <v>2.0999999999999999E-5</v>
      </c>
      <c r="Q57" s="37">
        <v>2.8E-5</v>
      </c>
      <c r="R57" s="37">
        <v>0.48372999999999999</v>
      </c>
      <c r="S57" s="37">
        <v>543.18309999999997</v>
      </c>
      <c r="T57" s="37">
        <v>8.2613389999999995</v>
      </c>
      <c r="U57" s="37">
        <v>4.87E-2</v>
      </c>
      <c r="V57" s="37">
        <v>1.2999999999999999E-3</v>
      </c>
      <c r="W57" s="37">
        <v>1.2999999999999999E-3</v>
      </c>
      <c r="X57" s="37">
        <v>5.3490000000000003E-2</v>
      </c>
      <c r="Y57" s="37">
        <v>5.9400000000000002E-4</v>
      </c>
      <c r="Z57" s="37">
        <v>1.5E-5</v>
      </c>
      <c r="AA57" s="37">
        <v>3.1999999999999999E-5</v>
      </c>
      <c r="AB57" s="37">
        <v>12.42</v>
      </c>
      <c r="AC57" s="37">
        <v>0.37</v>
      </c>
      <c r="AD57" s="37">
        <v>0.41</v>
      </c>
      <c r="AE57" s="37">
        <v>11.86</v>
      </c>
      <c r="AF57" s="37">
        <v>0.13</v>
      </c>
      <c r="AG57" s="37">
        <v>0.18</v>
      </c>
      <c r="AH57" s="37">
        <v>12</v>
      </c>
      <c r="AI57" s="37">
        <v>0.3</v>
      </c>
      <c r="AJ57" s="37">
        <v>0.65</v>
      </c>
      <c r="AK57" s="37">
        <v>120</v>
      </c>
      <c r="AL57" s="37">
        <v>61</v>
      </c>
      <c r="AM57" s="37">
        <v>61</v>
      </c>
      <c r="AN57" s="37">
        <v>2535</v>
      </c>
      <c r="AO57" s="37">
        <v>87</v>
      </c>
      <c r="AP57" s="37">
        <v>2630</v>
      </c>
      <c r="AQ57" s="37">
        <v>100</v>
      </c>
      <c r="AR57" s="37">
        <v>0.94299999999999995</v>
      </c>
      <c r="AS57" s="37">
        <v>8.3000000000000001E-3</v>
      </c>
      <c r="AT57" s="37">
        <v>160</v>
      </c>
      <c r="AU57" s="37">
        <v>100</v>
      </c>
      <c r="AV57" s="1">
        <v>92300</v>
      </c>
      <c r="AW57" s="1">
        <v>2200</v>
      </c>
      <c r="AX57" s="37">
        <v>4370</v>
      </c>
      <c r="AY57" s="37">
        <v>150</v>
      </c>
      <c r="AZ57" s="1">
        <v>47900000</v>
      </c>
      <c r="BA57" s="1">
        <v>1600000</v>
      </c>
      <c r="BB57" s="39" t="s">
        <v>6354</v>
      </c>
      <c r="BC57" s="39" t="s">
        <v>2973</v>
      </c>
      <c r="BD57" s="39" t="s">
        <v>3965</v>
      </c>
      <c r="BE57" s="37">
        <v>1.841E-3</v>
      </c>
      <c r="BF57" s="125">
        <v>11.86</v>
      </c>
      <c r="BG57" s="125">
        <v>0.18</v>
      </c>
      <c r="BH57" s="125">
        <f t="shared" si="2"/>
        <v>1.5177065767284992</v>
      </c>
      <c r="BI57" s="125">
        <v>11.933999999999999</v>
      </c>
      <c r="BJ57" s="125">
        <v>0.168768</v>
      </c>
      <c r="BK57" s="125">
        <f t="shared" si="3"/>
        <v>1.4141779788838613</v>
      </c>
      <c r="BL57" s="36">
        <v>12.007</v>
      </c>
      <c r="BM57" s="36">
        <v>0.169324</v>
      </c>
      <c r="BN57" s="125">
        <v>17.0853</v>
      </c>
      <c r="BO57" s="125">
        <v>2535</v>
      </c>
      <c r="BP57" s="125">
        <f t="shared" si="4"/>
        <v>1.4102107104189223</v>
      </c>
      <c r="BQ57" s="125">
        <f t="shared" si="5"/>
        <v>1.0604453870625663</v>
      </c>
      <c r="BR57" s="125">
        <f t="shared" si="6"/>
        <v>4.5088566827697356</v>
      </c>
    </row>
    <row r="58" spans="1:70">
      <c r="A58" s="37" t="s">
        <v>6355</v>
      </c>
      <c r="B58" s="37" t="s">
        <v>6356</v>
      </c>
      <c r="C58" s="37" t="s">
        <v>6357</v>
      </c>
      <c r="D58" s="37" t="s">
        <v>3853</v>
      </c>
      <c r="E58" s="37" t="s">
        <v>6358</v>
      </c>
      <c r="F58" s="37">
        <v>26.334</v>
      </c>
      <c r="G58" s="37" t="s">
        <v>6359</v>
      </c>
      <c r="H58" s="37">
        <v>57</v>
      </c>
      <c r="I58" s="174" t="s">
        <v>6359</v>
      </c>
      <c r="J58" s="174" t="s">
        <v>2973</v>
      </c>
      <c r="K58" s="174" t="s">
        <v>3965</v>
      </c>
      <c r="L58" s="37">
        <v>1.222E-2</v>
      </c>
      <c r="M58" s="37">
        <v>4.0999999999999999E-4</v>
      </c>
      <c r="N58" s="37">
        <v>4.4999999999999999E-4</v>
      </c>
      <c r="O58" s="37">
        <v>1.8220000000000001E-3</v>
      </c>
      <c r="P58" s="37">
        <v>1.7E-5</v>
      </c>
      <c r="Q58" s="37">
        <v>2.5000000000000001E-5</v>
      </c>
      <c r="R58" s="37">
        <v>2.5328E-2</v>
      </c>
      <c r="S58" s="37">
        <v>548.84739999999999</v>
      </c>
      <c r="T58" s="37">
        <v>7.530837</v>
      </c>
      <c r="U58" s="37">
        <v>4.87E-2</v>
      </c>
      <c r="V58" s="37">
        <v>1.6999999999999999E-3</v>
      </c>
      <c r="W58" s="37">
        <v>1.6999999999999999E-3</v>
      </c>
      <c r="X58" s="37">
        <v>0.30932999999999999</v>
      </c>
      <c r="Y58" s="37">
        <v>5.9000000000000003E-4</v>
      </c>
      <c r="Z58" s="37">
        <v>1.5E-5</v>
      </c>
      <c r="AA58" s="37">
        <v>3.1999999999999999E-5</v>
      </c>
      <c r="AB58" s="37">
        <v>12.34</v>
      </c>
      <c r="AC58" s="37">
        <v>0.42</v>
      </c>
      <c r="AD58" s="37">
        <v>0.45</v>
      </c>
      <c r="AE58" s="37">
        <v>11.74</v>
      </c>
      <c r="AF58" s="37">
        <v>0.11</v>
      </c>
      <c r="AG58" s="37">
        <v>0.16</v>
      </c>
      <c r="AH58" s="37">
        <v>11.93</v>
      </c>
      <c r="AI58" s="37">
        <v>0.31</v>
      </c>
      <c r="AJ58" s="37">
        <v>0.65</v>
      </c>
      <c r="AK58" s="37">
        <v>133</v>
      </c>
      <c r="AL58" s="37">
        <v>75</v>
      </c>
      <c r="AM58" s="37">
        <v>75</v>
      </c>
      <c r="AN58" s="37">
        <v>2318</v>
      </c>
      <c r="AO58" s="37">
        <v>80</v>
      </c>
      <c r="AP58" s="37">
        <v>2286</v>
      </c>
      <c r="AQ58" s="37">
        <v>83</v>
      </c>
      <c r="AR58" s="37">
        <v>0.99160000000000004</v>
      </c>
      <c r="AS58" s="37">
        <v>8.2000000000000007E-3</v>
      </c>
      <c r="AT58" s="37">
        <v>90</v>
      </c>
      <c r="AU58" s="37">
        <v>100</v>
      </c>
      <c r="AV58" s="1">
        <v>83300</v>
      </c>
      <c r="AW58" s="1">
        <v>1800</v>
      </c>
      <c r="AX58" s="37">
        <v>4000</v>
      </c>
      <c r="AY58" s="37">
        <v>160</v>
      </c>
      <c r="AZ58" s="1">
        <v>43700000</v>
      </c>
      <c r="BA58" s="1">
        <v>1500000</v>
      </c>
      <c r="BB58" s="39" t="s">
        <v>6359</v>
      </c>
      <c r="BC58" s="39" t="s">
        <v>2973</v>
      </c>
      <c r="BD58" s="39" t="s">
        <v>3965</v>
      </c>
      <c r="BE58" s="37">
        <v>1.8220000000000001E-3</v>
      </c>
      <c r="BF58" s="125">
        <v>11.74</v>
      </c>
      <c r="BG58" s="125">
        <v>0.16</v>
      </c>
      <c r="BH58" s="125">
        <f t="shared" si="2"/>
        <v>1.362862010221465</v>
      </c>
      <c r="BI58" s="125">
        <v>11.808</v>
      </c>
      <c r="BJ58" s="125">
        <v>0.15079999999999999</v>
      </c>
      <c r="BK58" s="125">
        <f t="shared" si="3"/>
        <v>1.27710027100271</v>
      </c>
      <c r="BL58" s="36">
        <v>11.881</v>
      </c>
      <c r="BM58" s="36">
        <v>0.151422</v>
      </c>
      <c r="BN58" s="125">
        <v>17.037800000000001</v>
      </c>
      <c r="BO58" s="125">
        <v>2318</v>
      </c>
      <c r="BP58" s="125">
        <f t="shared" si="4"/>
        <v>1.2744886794040906</v>
      </c>
      <c r="BQ58" s="125">
        <f t="shared" si="5"/>
        <v>1.008471157724889</v>
      </c>
      <c r="BR58" s="125">
        <f t="shared" si="6"/>
        <v>4.8622366288492707</v>
      </c>
    </row>
    <row r="59" spans="1:70">
      <c r="A59" s="37" t="s">
        <v>6360</v>
      </c>
      <c r="B59" s="37" t="s">
        <v>6361</v>
      </c>
      <c r="C59" s="37" t="s">
        <v>6362</v>
      </c>
      <c r="D59" s="37" t="s">
        <v>3853</v>
      </c>
      <c r="E59" s="37" t="s">
        <v>6363</v>
      </c>
      <c r="F59" s="37">
        <v>21.119</v>
      </c>
      <c r="G59" s="37" t="s">
        <v>6364</v>
      </c>
      <c r="H59" s="37">
        <v>58</v>
      </c>
      <c r="I59" s="174" t="s">
        <v>6364</v>
      </c>
      <c r="J59" s="174" t="s">
        <v>3535</v>
      </c>
      <c r="L59" s="37">
        <v>1.2330000000000001E-2</v>
      </c>
      <c r="M59" s="37">
        <v>4.6000000000000001E-4</v>
      </c>
      <c r="N59" s="37">
        <v>4.8999999999999998E-4</v>
      </c>
      <c r="O59" s="37">
        <v>1.869E-3</v>
      </c>
      <c r="P59" s="37">
        <v>2.3E-5</v>
      </c>
      <c r="Q59" s="37">
        <v>3.0000000000000001E-5</v>
      </c>
      <c r="R59" s="37">
        <v>0.27267999999999998</v>
      </c>
      <c r="S59" s="37">
        <v>535.04549999999995</v>
      </c>
      <c r="T59" s="37">
        <v>8.5882100000000001</v>
      </c>
      <c r="U59" s="37">
        <v>4.7699999999999999E-2</v>
      </c>
      <c r="V59" s="37">
        <v>1.6999999999999999E-3</v>
      </c>
      <c r="W59" s="37">
        <v>1.6999999999999999E-3</v>
      </c>
      <c r="X59" s="37">
        <v>3.6133999999999999E-2</v>
      </c>
      <c r="Y59" s="37">
        <v>6.2600000000000004E-4</v>
      </c>
      <c r="Z59" s="37">
        <v>1.9000000000000001E-5</v>
      </c>
      <c r="AA59" s="37">
        <v>3.6000000000000001E-5</v>
      </c>
      <c r="AB59" s="37">
        <v>12.44</v>
      </c>
      <c r="AC59" s="37">
        <v>0.46</v>
      </c>
      <c r="AD59" s="37">
        <v>0.49</v>
      </c>
      <c r="AE59" s="37">
        <v>12.04</v>
      </c>
      <c r="AF59" s="37">
        <v>0.15</v>
      </c>
      <c r="AG59" s="37">
        <v>0.19</v>
      </c>
      <c r="AH59" s="37">
        <v>12.65</v>
      </c>
      <c r="AI59" s="37">
        <v>0.39</v>
      </c>
      <c r="AJ59" s="37">
        <v>0.73</v>
      </c>
      <c r="AK59" s="37">
        <v>88</v>
      </c>
      <c r="AL59" s="37">
        <v>76</v>
      </c>
      <c r="AM59" s="37">
        <v>76</v>
      </c>
      <c r="AN59" s="37">
        <v>2612</v>
      </c>
      <c r="AO59" s="37">
        <v>61</v>
      </c>
      <c r="AP59" s="37">
        <v>1292</v>
      </c>
      <c r="AQ59" s="37">
        <v>16</v>
      </c>
      <c r="AR59" s="37">
        <v>1.9850000000000001</v>
      </c>
      <c r="AS59" s="37">
        <v>2.5999999999999999E-2</v>
      </c>
      <c r="AT59" s="37">
        <v>-25</v>
      </c>
      <c r="AU59" s="37">
        <v>73</v>
      </c>
      <c r="AV59" s="1">
        <v>95200</v>
      </c>
      <c r="AW59" s="1">
        <v>1100</v>
      </c>
      <c r="AX59" s="37">
        <v>4460</v>
      </c>
      <c r="AY59" s="37">
        <v>160</v>
      </c>
      <c r="AZ59" s="1">
        <v>49200000</v>
      </c>
      <c r="BA59" s="1">
        <v>1200000</v>
      </c>
      <c r="BB59" s="39" t="s">
        <v>6364</v>
      </c>
      <c r="BC59" s="39" t="s">
        <v>3535</v>
      </c>
      <c r="BD59" s="39"/>
      <c r="BE59" s="37">
        <v>1.869E-3</v>
      </c>
      <c r="BF59" s="125">
        <v>12.04</v>
      </c>
      <c r="BG59" s="125">
        <v>0.19</v>
      </c>
      <c r="BH59" s="125">
        <f t="shared" si="2"/>
        <v>1.5780730897009969</v>
      </c>
      <c r="BI59" s="125">
        <v>12.122999999999999</v>
      </c>
      <c r="BJ59" s="125">
        <v>0.181174</v>
      </c>
      <c r="BK59" s="125">
        <f t="shared" si="3"/>
        <v>1.4944650664027057</v>
      </c>
      <c r="BL59" s="36">
        <v>12.196</v>
      </c>
      <c r="BM59" s="36">
        <v>0.18169199999999999</v>
      </c>
      <c r="BN59" s="125">
        <v>17.057500000000001</v>
      </c>
      <c r="BO59" s="125">
        <v>2612</v>
      </c>
      <c r="BP59" s="125">
        <f t="shared" si="4"/>
        <v>1.4897671367661527</v>
      </c>
      <c r="BQ59" s="125">
        <f t="shared" si="5"/>
        <v>0.50377833753148615</v>
      </c>
      <c r="BR59" s="125">
        <f t="shared" si="6"/>
        <v>3.2154340836012874</v>
      </c>
    </row>
    <row r="60" spans="1:70">
      <c r="A60" s="37" t="s">
        <v>6365</v>
      </c>
      <c r="B60" s="37" t="s">
        <v>6366</v>
      </c>
      <c r="C60" s="37" t="s">
        <v>6367</v>
      </c>
      <c r="D60" s="37" t="s">
        <v>3853</v>
      </c>
      <c r="E60" s="37" t="s">
        <v>6368</v>
      </c>
      <c r="F60" s="37">
        <v>26.334</v>
      </c>
      <c r="G60" s="37" t="s">
        <v>6369</v>
      </c>
      <c r="H60" s="37">
        <v>59</v>
      </c>
      <c r="I60" s="174" t="s">
        <v>6369</v>
      </c>
      <c r="J60" s="174" t="s">
        <v>3537</v>
      </c>
      <c r="L60" s="37">
        <v>1.201E-2</v>
      </c>
      <c r="M60" s="37">
        <v>3.8999999999999999E-4</v>
      </c>
      <c r="N60" s="37">
        <v>4.2000000000000002E-4</v>
      </c>
      <c r="O60" s="37">
        <v>1.8630000000000001E-3</v>
      </c>
      <c r="P60" s="37">
        <v>2.0000000000000002E-5</v>
      </c>
      <c r="Q60" s="37">
        <v>2.6999999999999999E-5</v>
      </c>
      <c r="R60" s="37">
        <v>0.10797</v>
      </c>
      <c r="S60" s="37">
        <v>536.76869999999997</v>
      </c>
      <c r="T60" s="37">
        <v>7.7792560000000002</v>
      </c>
      <c r="U60" s="37">
        <v>4.7199999999999999E-2</v>
      </c>
      <c r="V60" s="37">
        <v>1.6999999999999999E-3</v>
      </c>
      <c r="W60" s="37">
        <v>1.6999999999999999E-3</v>
      </c>
      <c r="X60" s="37">
        <v>0.21374000000000001</v>
      </c>
      <c r="Y60" s="37">
        <v>5.7700000000000004E-4</v>
      </c>
      <c r="Z60" s="37">
        <v>2.6999999999999999E-5</v>
      </c>
      <c r="AA60" s="37">
        <v>4.0000000000000003E-5</v>
      </c>
      <c r="AB60" s="37">
        <v>12.12</v>
      </c>
      <c r="AC60" s="37">
        <v>0.39</v>
      </c>
      <c r="AD60" s="37">
        <v>0.42</v>
      </c>
      <c r="AE60" s="37">
        <v>12</v>
      </c>
      <c r="AF60" s="37">
        <v>0.13</v>
      </c>
      <c r="AG60" s="37">
        <v>0.17</v>
      </c>
      <c r="AH60" s="37">
        <v>11.67</v>
      </c>
      <c r="AI60" s="37">
        <v>0.54</v>
      </c>
      <c r="AJ60" s="37">
        <v>0.8</v>
      </c>
      <c r="AK60" s="37">
        <v>67</v>
      </c>
      <c r="AL60" s="37">
        <v>74</v>
      </c>
      <c r="AM60" s="37">
        <v>74</v>
      </c>
      <c r="AN60" s="37">
        <v>1954</v>
      </c>
      <c r="AO60" s="37">
        <v>80</v>
      </c>
      <c r="AP60" s="37">
        <v>948</v>
      </c>
      <c r="AQ60" s="37">
        <v>35</v>
      </c>
      <c r="AR60" s="37">
        <v>2.0310000000000001</v>
      </c>
      <c r="AS60" s="37">
        <v>1.7000000000000001E-2</v>
      </c>
      <c r="AT60" s="37">
        <v>120</v>
      </c>
      <c r="AU60" s="37">
        <v>100</v>
      </c>
      <c r="AV60" s="1">
        <v>71400</v>
      </c>
      <c r="AW60" s="1">
        <v>1900</v>
      </c>
      <c r="AX60" s="37">
        <v>3294</v>
      </c>
      <c r="AY60" s="37">
        <v>99</v>
      </c>
      <c r="AZ60" s="1">
        <v>36700000</v>
      </c>
      <c r="BA60" s="1">
        <v>1500000</v>
      </c>
      <c r="BB60" s="39" t="s">
        <v>6369</v>
      </c>
      <c r="BC60" s="39" t="s">
        <v>3537</v>
      </c>
      <c r="BD60" s="39"/>
      <c r="BE60" s="37">
        <v>1.8630000000000001E-3</v>
      </c>
      <c r="BF60" s="125">
        <v>12</v>
      </c>
      <c r="BG60" s="125">
        <v>0.17</v>
      </c>
      <c r="BH60" s="125">
        <f t="shared" si="2"/>
        <v>1.4166666666666667</v>
      </c>
      <c r="BI60" s="125">
        <v>12.089</v>
      </c>
      <c r="BJ60" s="125">
        <v>0.16374900000000001</v>
      </c>
      <c r="BK60" s="125">
        <f t="shared" si="3"/>
        <v>1.3545289105798659</v>
      </c>
      <c r="BL60" s="36">
        <v>12.162000000000001</v>
      </c>
      <c r="BM60" s="36">
        <v>0.164322</v>
      </c>
      <c r="BN60" s="125">
        <v>16.929099999999998</v>
      </c>
      <c r="BO60" s="125">
        <v>1954</v>
      </c>
      <c r="BP60" s="125">
        <f t="shared" si="4"/>
        <v>1.3511100148001971</v>
      </c>
      <c r="BQ60" s="125">
        <f t="shared" si="5"/>
        <v>0.49236829148202854</v>
      </c>
      <c r="BR60" s="125">
        <f t="shared" si="6"/>
        <v>0.99009900990097988</v>
      </c>
    </row>
    <row r="61" spans="1:70">
      <c r="A61" s="37" t="s">
        <v>6370</v>
      </c>
      <c r="B61" s="37" t="s">
        <v>6371</v>
      </c>
      <c r="C61" s="37" t="s">
        <v>6372</v>
      </c>
      <c r="D61" s="37" t="s">
        <v>3853</v>
      </c>
      <c r="E61" s="37" t="s">
        <v>6373</v>
      </c>
      <c r="F61" s="37">
        <v>16.948</v>
      </c>
      <c r="G61" s="37" t="s">
        <v>6374</v>
      </c>
      <c r="H61" s="37">
        <v>60</v>
      </c>
      <c r="I61" s="174" t="s">
        <v>6374</v>
      </c>
      <c r="J61" s="174" t="s">
        <v>4042</v>
      </c>
      <c r="K61" s="174" t="s">
        <v>3960</v>
      </c>
      <c r="L61" s="37">
        <v>1.2189999999999999E-2</v>
      </c>
      <c r="M61" s="37">
        <v>5.0000000000000001E-4</v>
      </c>
      <c r="N61" s="37">
        <v>5.2999999999999998E-4</v>
      </c>
      <c r="O61" s="37">
        <v>1.833E-3</v>
      </c>
      <c r="P61" s="37">
        <v>2.4000000000000001E-5</v>
      </c>
      <c r="Q61" s="37">
        <v>3.0000000000000001E-5</v>
      </c>
      <c r="R61" s="37">
        <v>0.20949000000000001</v>
      </c>
      <c r="S61" s="37">
        <v>545.55370000000005</v>
      </c>
      <c r="T61" s="37">
        <v>8.9288659999999993</v>
      </c>
      <c r="U61" s="37">
        <v>4.8800000000000003E-2</v>
      </c>
      <c r="V61" s="37">
        <v>1.9E-3</v>
      </c>
      <c r="W61" s="37">
        <v>1.9E-3</v>
      </c>
      <c r="X61" s="37">
        <v>0.10798000000000001</v>
      </c>
      <c r="Y61" s="37">
        <v>6.38E-4</v>
      </c>
      <c r="Z61" s="37">
        <v>4.1E-5</v>
      </c>
      <c r="AA61" s="37">
        <v>5.3999999999999998E-5</v>
      </c>
      <c r="AB61" s="37">
        <v>12.3</v>
      </c>
      <c r="AC61" s="37">
        <v>0.5</v>
      </c>
      <c r="AD61" s="37">
        <v>0.53</v>
      </c>
      <c r="AE61" s="37">
        <v>11.8</v>
      </c>
      <c r="AF61" s="37">
        <v>0.16</v>
      </c>
      <c r="AG61" s="37">
        <v>0.2</v>
      </c>
      <c r="AH61" s="37">
        <v>12.89</v>
      </c>
      <c r="AI61" s="37">
        <v>0.84</v>
      </c>
      <c r="AJ61" s="37">
        <v>1.1000000000000001</v>
      </c>
      <c r="AK61" s="37">
        <v>118</v>
      </c>
      <c r="AL61" s="37">
        <v>90</v>
      </c>
      <c r="AM61" s="37">
        <v>90</v>
      </c>
      <c r="AN61" s="37">
        <v>1376</v>
      </c>
      <c r="AO61" s="37">
        <v>56</v>
      </c>
      <c r="AP61" s="37">
        <v>868</v>
      </c>
      <c r="AQ61" s="37">
        <v>40</v>
      </c>
      <c r="AR61" s="37">
        <v>1.5760000000000001</v>
      </c>
      <c r="AS61" s="37">
        <v>1.7999999999999999E-2</v>
      </c>
      <c r="AT61" s="37">
        <v>-116</v>
      </c>
      <c r="AU61" s="37">
        <v>88</v>
      </c>
      <c r="AV61" s="1">
        <v>50200</v>
      </c>
      <c r="AW61" s="1">
        <v>1400</v>
      </c>
      <c r="AX61" s="37">
        <v>2433</v>
      </c>
      <c r="AY61" s="37">
        <v>98</v>
      </c>
      <c r="AZ61" s="1">
        <v>25800000</v>
      </c>
      <c r="BA61" s="1">
        <v>1000000</v>
      </c>
      <c r="BB61" s="39" t="s">
        <v>6374</v>
      </c>
      <c r="BC61" s="39" t="s">
        <v>4042</v>
      </c>
      <c r="BD61" s="39" t="s">
        <v>3960</v>
      </c>
      <c r="BE61" s="37">
        <v>1.833E-3</v>
      </c>
      <c r="BF61" s="125">
        <v>11.8</v>
      </c>
      <c r="BG61" s="125">
        <v>0.2</v>
      </c>
      <c r="BH61" s="125">
        <f t="shared" si="2"/>
        <v>1.6949152542372881</v>
      </c>
      <c r="BI61" s="125">
        <v>11.920999999999999</v>
      </c>
      <c r="BJ61" s="125">
        <v>0.183507</v>
      </c>
      <c r="BK61" s="125">
        <f t="shared" si="3"/>
        <v>1.5393591141682745</v>
      </c>
      <c r="BL61" s="36">
        <v>11.994</v>
      </c>
      <c r="BM61" s="36">
        <v>0.18401799999999999</v>
      </c>
      <c r="BN61" s="125">
        <v>16.782699999999998</v>
      </c>
      <c r="BO61" s="125">
        <v>1376</v>
      </c>
      <c r="BP61" s="125">
        <f t="shared" si="4"/>
        <v>1.5342504585626147</v>
      </c>
      <c r="BQ61" s="125">
        <f t="shared" si="5"/>
        <v>0.63451776649746194</v>
      </c>
      <c r="BR61" s="125">
        <f t="shared" si="6"/>
        <v>4.0650406504065035</v>
      </c>
    </row>
    <row r="62" spans="1:70">
      <c r="A62" s="37" t="s">
        <v>6375</v>
      </c>
      <c r="B62" s="37" t="s">
        <v>6376</v>
      </c>
      <c r="C62" s="37" t="s">
        <v>6377</v>
      </c>
      <c r="D62" s="37" t="s">
        <v>3853</v>
      </c>
      <c r="E62" s="37" t="s">
        <v>6378</v>
      </c>
      <c r="F62" s="37">
        <v>12.254</v>
      </c>
      <c r="G62" s="37" t="s">
        <v>6379</v>
      </c>
      <c r="H62" s="37">
        <v>61</v>
      </c>
      <c r="I62" s="174" t="s">
        <v>6379</v>
      </c>
      <c r="J62" s="174" t="s">
        <v>4042</v>
      </c>
      <c r="L62" s="37">
        <v>1.1849999999999999E-2</v>
      </c>
      <c r="M62" s="37">
        <v>5.5000000000000003E-4</v>
      </c>
      <c r="N62" s="37">
        <v>5.6999999999999998E-4</v>
      </c>
      <c r="O62" s="37">
        <v>1.833E-3</v>
      </c>
      <c r="P62" s="37">
        <v>1.9000000000000001E-5</v>
      </c>
      <c r="Q62" s="37">
        <v>2.6999999999999999E-5</v>
      </c>
      <c r="R62" s="37">
        <v>-3.8254999999999997E-2</v>
      </c>
      <c r="S62" s="37">
        <v>545.55370000000005</v>
      </c>
      <c r="T62" s="37">
        <v>8.0359800000000003</v>
      </c>
      <c r="U62" s="37">
        <v>4.65E-2</v>
      </c>
      <c r="V62" s="37">
        <v>2.3E-3</v>
      </c>
      <c r="W62" s="37">
        <v>2.3E-3</v>
      </c>
      <c r="X62" s="37">
        <v>0.36878</v>
      </c>
      <c r="Y62" s="37">
        <v>6.0800000000000003E-4</v>
      </c>
      <c r="Z62" s="37">
        <v>2.0999999999999999E-5</v>
      </c>
      <c r="AA62" s="37">
        <v>3.6999999999999998E-5</v>
      </c>
      <c r="AB62" s="37">
        <v>11.96</v>
      </c>
      <c r="AC62" s="37">
        <v>0.55000000000000004</v>
      </c>
      <c r="AD62" s="37">
        <v>0.57999999999999996</v>
      </c>
      <c r="AE62" s="37">
        <v>11.81</v>
      </c>
      <c r="AF62" s="37">
        <v>0.13</v>
      </c>
      <c r="AG62" s="37">
        <v>0.17</v>
      </c>
      <c r="AH62" s="37">
        <v>12.29</v>
      </c>
      <c r="AI62" s="37">
        <v>0.43</v>
      </c>
      <c r="AJ62" s="37">
        <v>0.74</v>
      </c>
      <c r="AK62" s="37">
        <v>40</v>
      </c>
      <c r="AL62" s="37">
        <v>100</v>
      </c>
      <c r="AM62" s="37">
        <v>100</v>
      </c>
      <c r="AN62" s="37">
        <v>2280</v>
      </c>
      <c r="AO62" s="37">
        <v>54</v>
      </c>
      <c r="AP62" s="37">
        <v>2574</v>
      </c>
      <c r="AQ62" s="37">
        <v>55</v>
      </c>
      <c r="AR62" s="37">
        <v>0.89300000000000002</v>
      </c>
      <c r="AS62" s="37">
        <v>1.0999999999999999E-2</v>
      </c>
      <c r="AT62" s="37">
        <v>-110</v>
      </c>
      <c r="AU62" s="37">
        <v>120</v>
      </c>
      <c r="AV62" s="1">
        <v>85400</v>
      </c>
      <c r="AW62" s="1">
        <v>1700</v>
      </c>
      <c r="AX62" s="37">
        <v>3940</v>
      </c>
      <c r="AY62" s="37">
        <v>190</v>
      </c>
      <c r="AZ62" s="1">
        <v>42200000</v>
      </c>
      <c r="BA62" s="1">
        <v>1000000</v>
      </c>
      <c r="BB62" s="39" t="s">
        <v>6379</v>
      </c>
      <c r="BC62" s="39" t="s">
        <v>4042</v>
      </c>
      <c r="BD62" s="39"/>
      <c r="BE62" s="37">
        <v>1.833E-3</v>
      </c>
      <c r="BF62" s="125">
        <v>11.81</v>
      </c>
      <c r="BG62" s="125">
        <v>0.17</v>
      </c>
      <c r="BH62" s="125">
        <f t="shared" si="2"/>
        <v>1.4394580863674853</v>
      </c>
      <c r="BI62" s="125">
        <v>11.884</v>
      </c>
      <c r="BJ62" s="125">
        <v>0.16295999999999999</v>
      </c>
      <c r="BK62" s="125">
        <f t="shared" si="3"/>
        <v>1.3712554695388757</v>
      </c>
      <c r="BL62" s="36">
        <v>11.957000000000001</v>
      </c>
      <c r="BM62" s="36">
        <v>0.16353599999999999</v>
      </c>
      <c r="BN62" s="125">
        <v>17.044899999999998</v>
      </c>
      <c r="BO62" s="125">
        <v>2280</v>
      </c>
      <c r="BP62" s="125">
        <f t="shared" si="4"/>
        <v>1.3677009283265031</v>
      </c>
      <c r="BQ62" s="125">
        <f t="shared" si="5"/>
        <v>1.1198208286674132</v>
      </c>
      <c r="BR62" s="125">
        <f t="shared" si="6"/>
        <v>1.2541806020066937</v>
      </c>
    </row>
    <row r="63" spans="1:70">
      <c r="A63" s="37" t="s">
        <v>6380</v>
      </c>
      <c r="B63" s="37" t="s">
        <v>6381</v>
      </c>
      <c r="C63" s="37" t="s">
        <v>6382</v>
      </c>
      <c r="D63" s="37" t="s">
        <v>3853</v>
      </c>
      <c r="E63" s="37" t="s">
        <v>6383</v>
      </c>
      <c r="F63" s="37">
        <v>26.594999999999999</v>
      </c>
      <c r="G63" s="37" t="s">
        <v>6384</v>
      </c>
      <c r="H63" s="37">
        <v>62</v>
      </c>
      <c r="I63" s="174" t="s">
        <v>6384</v>
      </c>
      <c r="J63" s="174" t="s">
        <v>4042</v>
      </c>
      <c r="K63" s="174" t="s">
        <v>2990</v>
      </c>
      <c r="L63" s="37">
        <v>2.6200000000000001E-2</v>
      </c>
      <c r="M63" s="37">
        <v>2.3E-3</v>
      </c>
      <c r="N63" s="37">
        <v>2.3E-3</v>
      </c>
      <c r="O63" s="37">
        <v>2.0339999999999998E-3</v>
      </c>
      <c r="P63" s="37">
        <v>2.9E-5</v>
      </c>
      <c r="Q63" s="37">
        <v>3.4999999999999997E-5</v>
      </c>
      <c r="R63" s="37">
        <v>0.59523000000000004</v>
      </c>
      <c r="S63" s="37">
        <v>491.64210000000003</v>
      </c>
      <c r="T63" s="37">
        <v>8.459918</v>
      </c>
      <c r="U63" s="37">
        <v>9.2799999999999994E-2</v>
      </c>
      <c r="V63" s="37">
        <v>7.4999999999999997E-3</v>
      </c>
      <c r="W63" s="37">
        <v>7.4999999999999997E-3</v>
      </c>
      <c r="X63" s="37">
        <v>-0.47628999999999999</v>
      </c>
      <c r="Y63" s="37">
        <v>9.4899999999999997E-4</v>
      </c>
      <c r="Z63" s="37">
        <v>5.1E-5</v>
      </c>
      <c r="AA63" s="37">
        <v>7.1000000000000005E-5</v>
      </c>
      <c r="AB63" s="37">
        <v>26.2</v>
      </c>
      <c r="AC63" s="37">
        <v>2.2000000000000002</v>
      </c>
      <c r="AD63" s="37">
        <v>2.2999999999999998</v>
      </c>
      <c r="AE63" s="37">
        <v>13.1</v>
      </c>
      <c r="AF63" s="37">
        <v>0.19</v>
      </c>
      <c r="AG63" s="37">
        <v>0.23</v>
      </c>
      <c r="AH63" s="37">
        <v>19.2</v>
      </c>
      <c r="AI63" s="37">
        <v>1</v>
      </c>
      <c r="AJ63" s="37">
        <v>1.4</v>
      </c>
      <c r="AK63" s="37">
        <v>1520</v>
      </c>
      <c r="AL63" s="37">
        <v>150</v>
      </c>
      <c r="AM63" s="37">
        <v>150</v>
      </c>
      <c r="AN63" s="37">
        <v>853</v>
      </c>
      <c r="AO63" s="37">
        <v>58</v>
      </c>
      <c r="AP63" s="37">
        <v>718</v>
      </c>
      <c r="AQ63" s="37">
        <v>53</v>
      </c>
      <c r="AR63" s="37">
        <v>1.2050000000000001</v>
      </c>
      <c r="AS63" s="37">
        <v>1.4999999999999999E-2</v>
      </c>
      <c r="AT63" s="37">
        <v>140</v>
      </c>
      <c r="AU63" s="37">
        <v>120</v>
      </c>
      <c r="AV63" s="1">
        <v>33300</v>
      </c>
      <c r="AW63" s="1">
        <v>1500</v>
      </c>
      <c r="AX63" s="37">
        <v>3060</v>
      </c>
      <c r="AY63" s="37">
        <v>250</v>
      </c>
      <c r="AZ63" s="1">
        <v>15800000</v>
      </c>
      <c r="BA63" s="1">
        <v>1100000</v>
      </c>
      <c r="BB63" s="39" t="s">
        <v>6384</v>
      </c>
      <c r="BC63" s="39" t="s">
        <v>4042</v>
      </c>
      <c r="BD63" s="39" t="s">
        <v>2990</v>
      </c>
      <c r="BE63" s="37">
        <v>2.0339999999999998E-3</v>
      </c>
      <c r="BF63" s="125">
        <v>13.1</v>
      </c>
      <c r="BG63" s="125">
        <v>0.23</v>
      </c>
      <c r="BH63" s="125">
        <f t="shared" si="2"/>
        <v>1.7557251908396947</v>
      </c>
      <c r="BI63" s="125">
        <v>13.247999999999999</v>
      </c>
      <c r="BJ63" s="125">
        <v>0.21552099999999999</v>
      </c>
      <c r="BK63" s="125">
        <f t="shared" si="3"/>
        <v>1.6268191425120773</v>
      </c>
      <c r="BL63" s="36">
        <v>13.321</v>
      </c>
      <c r="BM63" s="36">
        <v>0.21595500000000001</v>
      </c>
      <c r="BN63" s="125">
        <v>16.638999999999999</v>
      </c>
      <c r="BO63" s="125">
        <v>853</v>
      </c>
      <c r="BP63" s="125">
        <f t="shared" si="4"/>
        <v>1.6211620749193005</v>
      </c>
      <c r="BQ63" s="125">
        <f t="shared" si="5"/>
        <v>0.82987551867219911</v>
      </c>
      <c r="BR63" s="125">
        <f t="shared" si="6"/>
        <v>50</v>
      </c>
    </row>
    <row r="64" spans="1:70">
      <c r="A64" s="37" t="s">
        <v>6385</v>
      </c>
      <c r="B64" s="37" t="s">
        <v>6386</v>
      </c>
      <c r="C64" s="37" t="s">
        <v>6387</v>
      </c>
      <c r="D64" s="37" t="s">
        <v>3853</v>
      </c>
      <c r="E64" s="37" t="s">
        <v>6388</v>
      </c>
      <c r="F64" s="37">
        <v>23.727</v>
      </c>
      <c r="G64" s="37" t="s">
        <v>6389</v>
      </c>
      <c r="H64" s="37">
        <v>63</v>
      </c>
      <c r="I64" s="174" t="s">
        <v>6389</v>
      </c>
      <c r="J64" s="174" t="s">
        <v>3080</v>
      </c>
      <c r="L64" s="37">
        <v>1.206E-2</v>
      </c>
      <c r="M64" s="37">
        <v>3.3E-4</v>
      </c>
      <c r="N64" s="37">
        <v>3.6999999999999999E-4</v>
      </c>
      <c r="O64" s="37">
        <v>1.8439999999999999E-3</v>
      </c>
      <c r="P64" s="37">
        <v>2.0000000000000002E-5</v>
      </c>
      <c r="Q64" s="37">
        <v>2.6999999999999999E-5</v>
      </c>
      <c r="R64" s="37">
        <v>0.22674</v>
      </c>
      <c r="S64" s="37">
        <v>542.29930000000002</v>
      </c>
      <c r="T64" s="37">
        <v>7.9403920000000001</v>
      </c>
      <c r="U64" s="37">
        <v>4.7899999999999998E-2</v>
      </c>
      <c r="V64" s="37">
        <v>1.2999999999999999E-3</v>
      </c>
      <c r="W64" s="37">
        <v>1.2999999999999999E-3</v>
      </c>
      <c r="X64" s="37">
        <v>0.18395</v>
      </c>
      <c r="Y64" s="37">
        <v>6.0400000000000004E-4</v>
      </c>
      <c r="Z64" s="37">
        <v>1.5E-5</v>
      </c>
      <c r="AA64" s="37">
        <v>3.3000000000000003E-5</v>
      </c>
      <c r="AB64" s="37">
        <v>12.17</v>
      </c>
      <c r="AC64" s="37">
        <v>0.33</v>
      </c>
      <c r="AD64" s="37">
        <v>0.37</v>
      </c>
      <c r="AE64" s="37">
        <v>11.87</v>
      </c>
      <c r="AF64" s="37">
        <v>0.13</v>
      </c>
      <c r="AG64" s="37">
        <v>0.17</v>
      </c>
      <c r="AH64" s="37">
        <v>12.2</v>
      </c>
      <c r="AI64" s="37">
        <v>0.31</v>
      </c>
      <c r="AJ64" s="37">
        <v>0.66</v>
      </c>
      <c r="AK64" s="37">
        <v>97</v>
      </c>
      <c r="AL64" s="37">
        <v>58</v>
      </c>
      <c r="AM64" s="37">
        <v>58</v>
      </c>
      <c r="AN64" s="37">
        <v>3781</v>
      </c>
      <c r="AO64" s="37">
        <v>56</v>
      </c>
      <c r="AP64" s="37">
        <v>2713</v>
      </c>
      <c r="AQ64" s="37">
        <v>62</v>
      </c>
      <c r="AR64" s="37">
        <v>1.4159999999999999</v>
      </c>
      <c r="AS64" s="37">
        <v>2.1999999999999999E-2</v>
      </c>
      <c r="AT64" s="37">
        <v>94</v>
      </c>
      <c r="AU64" s="37">
        <v>95</v>
      </c>
      <c r="AV64" s="1">
        <v>136700</v>
      </c>
      <c r="AW64" s="1">
        <v>1900</v>
      </c>
      <c r="AX64" s="37">
        <v>6380</v>
      </c>
      <c r="AY64" s="37">
        <v>210</v>
      </c>
      <c r="AZ64" s="1">
        <v>69900000</v>
      </c>
      <c r="BA64" s="1">
        <v>1000000</v>
      </c>
      <c r="BB64" s="39" t="s">
        <v>6389</v>
      </c>
      <c r="BC64" s="39" t="s">
        <v>3080</v>
      </c>
      <c r="BD64" s="39"/>
      <c r="BE64" s="37">
        <v>1.8439999999999999E-3</v>
      </c>
      <c r="BF64" s="125">
        <v>11.87</v>
      </c>
      <c r="BG64" s="125">
        <v>0.17</v>
      </c>
      <c r="BH64" s="125">
        <f t="shared" si="2"/>
        <v>1.4321819713563606</v>
      </c>
      <c r="BI64" s="125">
        <v>11.933999999999999</v>
      </c>
      <c r="BJ64" s="125">
        <v>0.16168299999999999</v>
      </c>
      <c r="BK64" s="125">
        <f t="shared" si="3"/>
        <v>1.3548097871627285</v>
      </c>
      <c r="BL64" s="36">
        <v>12.007</v>
      </c>
      <c r="BM64" s="36">
        <v>0.16226399999999999</v>
      </c>
      <c r="BN64" s="125">
        <v>17.231999999999999</v>
      </c>
      <c r="BO64" s="125">
        <v>3781</v>
      </c>
      <c r="BP64" s="125">
        <f t="shared" si="4"/>
        <v>1.3514116765220288</v>
      </c>
      <c r="BQ64" s="125">
        <f t="shared" si="5"/>
        <v>0.70621468926553677</v>
      </c>
      <c r="BR64" s="125">
        <f t="shared" si="6"/>
        <v>2.4650780608052592</v>
      </c>
    </row>
    <row r="65" spans="1:70">
      <c r="A65" s="37" t="s">
        <v>6390</v>
      </c>
      <c r="B65" s="37" t="s">
        <v>6391</v>
      </c>
      <c r="C65" s="37" t="s">
        <v>6392</v>
      </c>
      <c r="D65" s="37" t="s">
        <v>3853</v>
      </c>
      <c r="E65" s="37" t="s">
        <v>6393</v>
      </c>
      <c r="F65" s="37">
        <v>21.902000000000001</v>
      </c>
      <c r="G65" s="37" t="s">
        <v>6394</v>
      </c>
      <c r="H65" s="37">
        <v>64</v>
      </c>
      <c r="I65" s="174" t="s">
        <v>6394</v>
      </c>
      <c r="J65" s="174" t="s">
        <v>2973</v>
      </c>
      <c r="L65" s="37">
        <v>1.192E-2</v>
      </c>
      <c r="M65" s="37">
        <v>5.9999999999999995E-4</v>
      </c>
      <c r="N65" s="37">
        <v>6.2E-4</v>
      </c>
      <c r="O65" s="37">
        <v>1.8910000000000001E-3</v>
      </c>
      <c r="P65" s="37">
        <v>2.9E-5</v>
      </c>
      <c r="Q65" s="37">
        <v>3.4999999999999997E-5</v>
      </c>
      <c r="R65" s="37">
        <v>-0.10272000000000001</v>
      </c>
      <c r="S65" s="37">
        <v>528.82069999999999</v>
      </c>
      <c r="T65" s="37">
        <v>9.7877980000000004</v>
      </c>
      <c r="U65" s="37">
        <v>4.58E-2</v>
      </c>
      <c r="V65" s="37">
        <v>2.5000000000000001E-3</v>
      </c>
      <c r="W65" s="37">
        <v>2.5000000000000001E-3</v>
      </c>
      <c r="X65" s="37">
        <v>0.34844999999999998</v>
      </c>
      <c r="Y65" s="37">
        <v>6.2399999999999999E-4</v>
      </c>
      <c r="Z65" s="37">
        <v>2.8E-5</v>
      </c>
      <c r="AA65" s="37">
        <v>4.1999999999999998E-5</v>
      </c>
      <c r="AB65" s="37">
        <v>12.03</v>
      </c>
      <c r="AC65" s="37">
        <v>0.6</v>
      </c>
      <c r="AD65" s="37">
        <v>0.63</v>
      </c>
      <c r="AE65" s="37">
        <v>12.18</v>
      </c>
      <c r="AF65" s="37">
        <v>0.19</v>
      </c>
      <c r="AG65" s="37">
        <v>0.22</v>
      </c>
      <c r="AH65" s="37">
        <v>12.62</v>
      </c>
      <c r="AI65" s="37">
        <v>0.56000000000000005</v>
      </c>
      <c r="AJ65" s="37">
        <v>0.85</v>
      </c>
      <c r="AK65" s="37">
        <v>10</v>
      </c>
      <c r="AL65" s="37">
        <v>100</v>
      </c>
      <c r="AM65" s="37">
        <v>100</v>
      </c>
      <c r="AN65" s="37">
        <v>1301</v>
      </c>
      <c r="AO65" s="37">
        <v>94</v>
      </c>
      <c r="AP65" s="37">
        <v>1170</v>
      </c>
      <c r="AQ65" s="37">
        <v>120</v>
      </c>
      <c r="AR65" s="37">
        <v>1.1579999999999999</v>
      </c>
      <c r="AS65" s="37">
        <v>3.7999999999999999E-2</v>
      </c>
      <c r="AT65" s="37">
        <v>5</v>
      </c>
      <c r="AU65" s="37">
        <v>60</v>
      </c>
      <c r="AV65" s="1">
        <v>46600</v>
      </c>
      <c r="AW65" s="1">
        <v>2500</v>
      </c>
      <c r="AX65" s="37">
        <v>2090</v>
      </c>
      <c r="AY65" s="37">
        <v>160</v>
      </c>
      <c r="AZ65" s="1">
        <v>24000000</v>
      </c>
      <c r="BA65" s="1">
        <v>1700000</v>
      </c>
      <c r="BB65" s="39" t="s">
        <v>6394</v>
      </c>
      <c r="BC65" s="39" t="s">
        <v>2973</v>
      </c>
      <c r="BD65" s="39"/>
      <c r="BE65" s="37">
        <v>1.8910000000000001E-3</v>
      </c>
      <c r="BF65" s="125">
        <v>12.18</v>
      </c>
      <c r="BG65" s="125">
        <v>0.22</v>
      </c>
      <c r="BH65" s="125">
        <f t="shared" si="2"/>
        <v>1.8062397372742203</v>
      </c>
      <c r="BI65" s="125">
        <v>12.311999999999999</v>
      </c>
      <c r="BJ65" s="125">
        <v>0.214502</v>
      </c>
      <c r="BK65" s="125">
        <f t="shared" si="3"/>
        <v>1.7422189733593243</v>
      </c>
      <c r="BL65" s="36">
        <v>12.385</v>
      </c>
      <c r="BM65" s="36">
        <v>0.21493899999999999</v>
      </c>
      <c r="BN65" s="125">
        <v>16.7956</v>
      </c>
      <c r="BO65" s="125">
        <v>1301</v>
      </c>
      <c r="BP65" s="125">
        <f t="shared" si="4"/>
        <v>1.7354784012918851</v>
      </c>
      <c r="BQ65" s="125">
        <f t="shared" si="5"/>
        <v>0.86355785837651133</v>
      </c>
      <c r="BR65" s="125">
        <f t="shared" si="6"/>
        <v>-1.2468827930174564</v>
      </c>
    </row>
    <row r="66" spans="1:70">
      <c r="A66" s="37" t="s">
        <v>6395</v>
      </c>
      <c r="B66" s="37" t="s">
        <v>6396</v>
      </c>
      <c r="C66" s="37" t="s">
        <v>6397</v>
      </c>
      <c r="D66" s="37" t="s">
        <v>3853</v>
      </c>
      <c r="E66" s="37" t="s">
        <v>6398</v>
      </c>
      <c r="F66" s="37">
        <v>21.38</v>
      </c>
      <c r="G66" s="37" t="s">
        <v>6399</v>
      </c>
      <c r="H66" s="37">
        <v>65</v>
      </c>
      <c r="I66" s="174" t="s">
        <v>6399</v>
      </c>
      <c r="J66" s="174" t="s">
        <v>6400</v>
      </c>
      <c r="L66" s="37">
        <v>1.222E-2</v>
      </c>
      <c r="M66" s="37">
        <v>4.8999999999999998E-4</v>
      </c>
      <c r="N66" s="37">
        <v>5.1999999999999995E-4</v>
      </c>
      <c r="O66" s="37">
        <v>1.8190000000000001E-3</v>
      </c>
      <c r="P66" s="37">
        <v>1.9000000000000001E-5</v>
      </c>
      <c r="Q66" s="37">
        <v>2.5999999999999998E-5</v>
      </c>
      <c r="R66" s="37">
        <v>-2.1801000000000001E-2</v>
      </c>
      <c r="S66" s="37">
        <v>549.75260000000003</v>
      </c>
      <c r="T66" s="37">
        <v>7.857926</v>
      </c>
      <c r="U66" s="37">
        <v>4.8399999999999999E-2</v>
      </c>
      <c r="V66" s="37">
        <v>2E-3</v>
      </c>
      <c r="W66" s="37">
        <v>2E-3</v>
      </c>
      <c r="X66" s="37">
        <v>0.26950000000000002</v>
      </c>
      <c r="Y66" s="37">
        <v>5.9000000000000003E-4</v>
      </c>
      <c r="Z66" s="37">
        <v>2.0000000000000002E-5</v>
      </c>
      <c r="AA66" s="37">
        <v>3.4999999999999997E-5</v>
      </c>
      <c r="AB66" s="37">
        <v>12.43</v>
      </c>
      <c r="AC66" s="37">
        <v>0.52</v>
      </c>
      <c r="AD66" s="37">
        <v>0.55000000000000004</v>
      </c>
      <c r="AE66" s="37">
        <v>11.71</v>
      </c>
      <c r="AF66" s="37">
        <v>0.12</v>
      </c>
      <c r="AG66" s="37">
        <v>0.17</v>
      </c>
      <c r="AH66" s="37">
        <v>11.92</v>
      </c>
      <c r="AI66" s="37">
        <v>0.41</v>
      </c>
      <c r="AJ66" s="37">
        <v>0.71</v>
      </c>
      <c r="AK66" s="37">
        <v>122</v>
      </c>
      <c r="AL66" s="37">
        <v>88</v>
      </c>
      <c r="AM66" s="37">
        <v>88</v>
      </c>
      <c r="AN66" s="37">
        <v>1878</v>
      </c>
      <c r="AO66" s="37">
        <v>50</v>
      </c>
      <c r="AP66" s="37">
        <v>983</v>
      </c>
      <c r="AQ66" s="37">
        <v>17</v>
      </c>
      <c r="AR66" s="37">
        <v>1.962</v>
      </c>
      <c r="AS66" s="37">
        <v>2.1999999999999999E-2</v>
      </c>
      <c r="AT66" s="37">
        <v>70</v>
      </c>
      <c r="AU66" s="37">
        <v>110</v>
      </c>
      <c r="AV66" s="37">
        <v>65790</v>
      </c>
      <c r="AW66" s="37">
        <v>970</v>
      </c>
      <c r="AX66" s="37">
        <v>3120</v>
      </c>
      <c r="AY66" s="37">
        <v>140</v>
      </c>
      <c r="AZ66" s="1">
        <v>34690000</v>
      </c>
      <c r="BA66" s="1">
        <v>920000</v>
      </c>
      <c r="BB66" s="39" t="s">
        <v>6399</v>
      </c>
      <c r="BC66" s="39" t="s">
        <v>6400</v>
      </c>
      <c r="BD66" s="39"/>
      <c r="BE66" s="37">
        <v>1.8190000000000001E-3</v>
      </c>
      <c r="BF66" s="125">
        <v>11.71</v>
      </c>
      <c r="BG66" s="125">
        <v>0.17</v>
      </c>
      <c r="BH66" s="125">
        <f t="shared" si="2"/>
        <v>1.4517506404782237</v>
      </c>
      <c r="BI66" s="125">
        <v>11.805</v>
      </c>
      <c r="BJ66" s="125">
        <v>0.15782599999999999</v>
      </c>
      <c r="BK66" s="125">
        <f t="shared" si="3"/>
        <v>1.3369419737399408</v>
      </c>
      <c r="BL66" s="36">
        <v>11.878</v>
      </c>
      <c r="BM66" s="36">
        <v>0.15842100000000001</v>
      </c>
      <c r="BN66" s="125">
        <v>16.904800000000002</v>
      </c>
      <c r="BO66" s="125">
        <v>1878</v>
      </c>
      <c r="BP66" s="125">
        <f t="shared" si="4"/>
        <v>1.3337346354605153</v>
      </c>
      <c r="BQ66" s="125">
        <f t="shared" si="5"/>
        <v>0.509683995922528</v>
      </c>
      <c r="BR66" s="125">
        <f t="shared" si="6"/>
        <v>5.7924376508447173</v>
      </c>
    </row>
    <row r="67" spans="1:70">
      <c r="A67" s="37" t="s">
        <v>6401</v>
      </c>
      <c r="B67" s="37" t="s">
        <v>6402</v>
      </c>
      <c r="C67" s="37" t="s">
        <v>6403</v>
      </c>
      <c r="D67" s="37" t="s">
        <v>3853</v>
      </c>
      <c r="E67" s="37" t="s">
        <v>6404</v>
      </c>
      <c r="F67" s="37">
        <v>9.1257000000000001</v>
      </c>
      <c r="G67" s="37" t="s">
        <v>6405</v>
      </c>
      <c r="H67" s="37">
        <v>66</v>
      </c>
      <c r="I67" s="174" t="s">
        <v>6405</v>
      </c>
      <c r="J67" s="174" t="s">
        <v>3057</v>
      </c>
      <c r="K67" s="174" t="s">
        <v>3960</v>
      </c>
      <c r="L67" s="37">
        <v>1.2409999999999999E-2</v>
      </c>
      <c r="M67" s="37">
        <v>6.0999999999999997E-4</v>
      </c>
      <c r="N67" s="37">
        <v>6.4000000000000005E-4</v>
      </c>
      <c r="O67" s="37">
        <v>1.8489999999999999E-3</v>
      </c>
      <c r="P67" s="37">
        <v>3.3000000000000003E-5</v>
      </c>
      <c r="Q67" s="37">
        <v>3.8000000000000002E-5</v>
      </c>
      <c r="R67" s="37">
        <v>0.12766</v>
      </c>
      <c r="S67" s="37">
        <v>540.8329</v>
      </c>
      <c r="T67" s="37">
        <v>11.11501</v>
      </c>
      <c r="U67" s="37">
        <v>4.8300000000000003E-2</v>
      </c>
      <c r="V67" s="37">
        <v>2.5000000000000001E-3</v>
      </c>
      <c r="W67" s="37">
        <v>2.5000000000000001E-3</v>
      </c>
      <c r="X67" s="37">
        <v>0.24854999999999999</v>
      </c>
      <c r="Y67" s="37">
        <v>6.2600000000000004E-4</v>
      </c>
      <c r="Z67" s="37">
        <v>3.8000000000000002E-5</v>
      </c>
      <c r="AA67" s="37">
        <v>5.0000000000000002E-5</v>
      </c>
      <c r="AB67" s="37">
        <v>12.53</v>
      </c>
      <c r="AC67" s="37">
        <v>0.62</v>
      </c>
      <c r="AD67" s="37">
        <v>0.64</v>
      </c>
      <c r="AE67" s="37">
        <v>11.91</v>
      </c>
      <c r="AF67" s="37">
        <v>0.22</v>
      </c>
      <c r="AG67" s="37">
        <v>0.25</v>
      </c>
      <c r="AH67" s="37">
        <v>12.65</v>
      </c>
      <c r="AI67" s="37">
        <v>0.77</v>
      </c>
      <c r="AJ67" s="37">
        <v>1</v>
      </c>
      <c r="AK67" s="37">
        <v>110</v>
      </c>
      <c r="AL67" s="37">
        <v>110</v>
      </c>
      <c r="AM67" s="37">
        <v>110</v>
      </c>
      <c r="AN67" s="37">
        <v>1910</v>
      </c>
      <c r="AO67" s="37">
        <v>58</v>
      </c>
      <c r="AP67" s="37">
        <v>1484</v>
      </c>
      <c r="AQ67" s="37">
        <v>36</v>
      </c>
      <c r="AR67" s="37">
        <v>1.304</v>
      </c>
      <c r="AS67" s="37">
        <v>1.4E-2</v>
      </c>
      <c r="AT67" s="37">
        <v>80</v>
      </c>
      <c r="AU67" s="37">
        <v>180</v>
      </c>
      <c r="AV67" s="1">
        <v>69700</v>
      </c>
      <c r="AW67" s="1">
        <v>1700</v>
      </c>
      <c r="AX67" s="37">
        <v>3300</v>
      </c>
      <c r="AY67" s="37">
        <v>160</v>
      </c>
      <c r="AZ67" s="1">
        <v>35300000</v>
      </c>
      <c r="BA67" s="1">
        <v>1100000</v>
      </c>
      <c r="BB67" s="39" t="s">
        <v>6405</v>
      </c>
      <c r="BC67" s="39" t="s">
        <v>3057</v>
      </c>
      <c r="BD67" s="39" t="s">
        <v>3960</v>
      </c>
      <c r="BE67" s="37">
        <v>1.8489999999999999E-3</v>
      </c>
      <c r="BF67" s="125">
        <v>11.91</v>
      </c>
      <c r="BG67" s="125">
        <v>0.25</v>
      </c>
      <c r="BH67" s="125">
        <f t="shared" ref="BH67:BH130" si="7">BG67/BF67*100</f>
        <v>2.0990764063811924</v>
      </c>
      <c r="BI67" s="125">
        <v>12.034000000000001</v>
      </c>
      <c r="BJ67" s="125">
        <v>0.231768</v>
      </c>
      <c r="BK67" s="125">
        <f t="shared" ref="BK67:BK130" si="8">BJ67/BI67*100</f>
        <v>1.9259431610437094</v>
      </c>
      <c r="BL67" s="36">
        <v>12.106999999999999</v>
      </c>
      <c r="BM67" s="36">
        <v>0.23217199999999999</v>
      </c>
      <c r="BN67" s="125">
        <v>16.9421</v>
      </c>
      <c r="BO67" s="125">
        <v>1910</v>
      </c>
      <c r="BP67" s="125">
        <f t="shared" ref="BP67:BP130" si="9">BM67/BL67*100</f>
        <v>1.9176674651028329</v>
      </c>
      <c r="BQ67" s="125">
        <f t="shared" si="5"/>
        <v>0.76687116564417179</v>
      </c>
      <c r="BR67" s="125">
        <f t="shared" si="6"/>
        <v>4.9481245011971264</v>
      </c>
    </row>
    <row r="68" spans="1:70">
      <c r="A68" s="37" t="s">
        <v>6406</v>
      </c>
      <c r="B68" s="37" t="s">
        <v>6407</v>
      </c>
      <c r="C68" s="37" t="s">
        <v>6408</v>
      </c>
      <c r="D68" s="37" t="s">
        <v>3853</v>
      </c>
      <c r="E68" s="37" t="s">
        <v>6409</v>
      </c>
      <c r="F68" s="37">
        <v>26.334</v>
      </c>
      <c r="G68" s="37" t="s">
        <v>6410</v>
      </c>
      <c r="H68" s="37">
        <v>67</v>
      </c>
      <c r="I68" s="174" t="s">
        <v>6410</v>
      </c>
      <c r="J68" s="174" t="s">
        <v>2973</v>
      </c>
      <c r="K68" s="174" t="s">
        <v>3965</v>
      </c>
      <c r="L68" s="37">
        <v>1.269E-2</v>
      </c>
      <c r="M68" s="37">
        <v>6.6E-4</v>
      </c>
      <c r="N68" s="37">
        <v>6.8999999999999997E-4</v>
      </c>
      <c r="O68" s="37">
        <v>1.8370000000000001E-3</v>
      </c>
      <c r="P68" s="37">
        <v>2.0000000000000002E-5</v>
      </c>
      <c r="Q68" s="37">
        <v>2.6999999999999999E-5</v>
      </c>
      <c r="R68" s="37">
        <v>-8.7781000000000005E-3</v>
      </c>
      <c r="S68" s="37">
        <v>544.36580000000004</v>
      </c>
      <c r="T68" s="37">
        <v>8.0010220000000007</v>
      </c>
      <c r="U68" s="37">
        <v>4.9599999999999998E-2</v>
      </c>
      <c r="V68" s="37">
        <v>2.7000000000000001E-3</v>
      </c>
      <c r="W68" s="37">
        <v>2.7000000000000001E-3</v>
      </c>
      <c r="X68" s="37">
        <v>0.22939999999999999</v>
      </c>
      <c r="Y68" s="37">
        <v>6.2600000000000004E-4</v>
      </c>
      <c r="Z68" s="37">
        <v>3.8999999999999999E-5</v>
      </c>
      <c r="AA68" s="37">
        <v>5.1E-5</v>
      </c>
      <c r="AB68" s="37">
        <v>12.8</v>
      </c>
      <c r="AC68" s="37">
        <v>0.66</v>
      </c>
      <c r="AD68" s="37">
        <v>0.69</v>
      </c>
      <c r="AE68" s="37">
        <v>11.83</v>
      </c>
      <c r="AF68" s="37">
        <v>0.13</v>
      </c>
      <c r="AG68" s="37">
        <v>0.18</v>
      </c>
      <c r="AH68" s="37">
        <v>12.65</v>
      </c>
      <c r="AI68" s="37">
        <v>0.79</v>
      </c>
      <c r="AJ68" s="37">
        <v>1</v>
      </c>
      <c r="AK68" s="37">
        <v>170</v>
      </c>
      <c r="AL68" s="37">
        <v>110</v>
      </c>
      <c r="AM68" s="37">
        <v>110</v>
      </c>
      <c r="AN68" s="37">
        <v>774</v>
      </c>
      <c r="AO68" s="37">
        <v>19</v>
      </c>
      <c r="AP68" s="37">
        <v>432.6</v>
      </c>
      <c r="AQ68" s="37">
        <v>7.1</v>
      </c>
      <c r="AR68" s="37">
        <v>1.839</v>
      </c>
      <c r="AS68" s="37">
        <v>2.5000000000000001E-2</v>
      </c>
      <c r="AT68" s="37">
        <v>60</v>
      </c>
      <c r="AU68" s="37">
        <v>100</v>
      </c>
      <c r="AV68" s="37">
        <v>27680</v>
      </c>
      <c r="AW68" s="37">
        <v>410</v>
      </c>
      <c r="AX68" s="37">
        <v>1354</v>
      </c>
      <c r="AY68" s="37">
        <v>70</v>
      </c>
      <c r="AZ68" s="1">
        <v>14300000</v>
      </c>
      <c r="BA68" s="1">
        <v>350000</v>
      </c>
      <c r="BB68" s="39" t="s">
        <v>6410</v>
      </c>
      <c r="BC68" s="39" t="s">
        <v>2973</v>
      </c>
      <c r="BD68" s="39" t="s">
        <v>3965</v>
      </c>
      <c r="BE68" s="37">
        <v>1.8370000000000001E-3</v>
      </c>
      <c r="BF68" s="125">
        <v>11.83</v>
      </c>
      <c r="BG68" s="125">
        <v>0.18</v>
      </c>
      <c r="BH68" s="125">
        <f t="shared" si="7"/>
        <v>1.5215553677092137</v>
      </c>
      <c r="BI68" s="125">
        <v>11.952999999999999</v>
      </c>
      <c r="BJ68" s="125">
        <v>0.16630900000000001</v>
      </c>
      <c r="BK68" s="125">
        <f t="shared" si="8"/>
        <v>1.391357818120974</v>
      </c>
      <c r="BL68" s="36">
        <v>12.026</v>
      </c>
      <c r="BM68" s="36">
        <v>0.16687399999999999</v>
      </c>
      <c r="BN68" s="125">
        <v>16.5275</v>
      </c>
      <c r="BO68" s="125">
        <v>774</v>
      </c>
      <c r="BP68" s="125">
        <f t="shared" si="9"/>
        <v>1.3876101779477799</v>
      </c>
      <c r="BQ68" s="125">
        <f t="shared" si="5"/>
        <v>0.54377379010331706</v>
      </c>
      <c r="BR68" s="125">
        <f t="shared" si="6"/>
        <v>7.5781250000000018</v>
      </c>
    </row>
    <row r="69" spans="1:70">
      <c r="A69" s="37" t="s">
        <v>6411</v>
      </c>
      <c r="B69" s="37" t="s">
        <v>6412</v>
      </c>
      <c r="C69" s="37" t="s">
        <v>6413</v>
      </c>
      <c r="D69" s="37" t="s">
        <v>3853</v>
      </c>
      <c r="E69" s="37" t="s">
        <v>6414</v>
      </c>
      <c r="F69" s="37">
        <v>25.812999999999999</v>
      </c>
      <c r="G69" s="37" t="s">
        <v>6415</v>
      </c>
      <c r="H69" s="37">
        <v>68</v>
      </c>
      <c r="I69" s="174" t="s">
        <v>6415</v>
      </c>
      <c r="J69" s="174" t="s">
        <v>2973</v>
      </c>
      <c r="L69" s="37">
        <v>1.1259999999999999E-2</v>
      </c>
      <c r="M69" s="37">
        <v>3.5E-4</v>
      </c>
      <c r="N69" s="37">
        <v>3.8000000000000002E-4</v>
      </c>
      <c r="O69" s="37">
        <v>1.7949999999999999E-3</v>
      </c>
      <c r="P69" s="37">
        <v>2.0999999999999999E-5</v>
      </c>
      <c r="Q69" s="37">
        <v>2.8E-5</v>
      </c>
      <c r="R69" s="37">
        <v>-2.7321000000000002E-2</v>
      </c>
      <c r="S69" s="37">
        <v>557.10310000000004</v>
      </c>
      <c r="T69" s="37">
        <v>8.6901869999999999</v>
      </c>
      <c r="U69" s="37">
        <v>4.5100000000000001E-2</v>
      </c>
      <c r="V69" s="37">
        <v>1.4E-3</v>
      </c>
      <c r="W69" s="37">
        <v>1.4E-3</v>
      </c>
      <c r="X69" s="37">
        <v>0.35176000000000002</v>
      </c>
      <c r="Y69" s="37">
        <v>5.8200000000000005E-4</v>
      </c>
      <c r="Z69" s="37">
        <v>1.7E-5</v>
      </c>
      <c r="AA69" s="37">
        <v>3.1999999999999999E-5</v>
      </c>
      <c r="AB69" s="37">
        <v>11.37</v>
      </c>
      <c r="AC69" s="37">
        <v>0.35</v>
      </c>
      <c r="AD69" s="37">
        <v>0.38</v>
      </c>
      <c r="AE69" s="37">
        <v>11.56</v>
      </c>
      <c r="AF69" s="37">
        <v>0.14000000000000001</v>
      </c>
      <c r="AG69" s="37">
        <v>0.18</v>
      </c>
      <c r="AH69" s="37">
        <v>11.76</v>
      </c>
      <c r="AI69" s="37">
        <v>0.35</v>
      </c>
      <c r="AJ69" s="37">
        <v>0.65</v>
      </c>
      <c r="AK69" s="37">
        <v>-22</v>
      </c>
      <c r="AL69" s="37">
        <v>59</v>
      </c>
      <c r="AM69" s="37">
        <v>59</v>
      </c>
      <c r="AN69" s="37">
        <v>2200</v>
      </c>
      <c r="AO69" s="37">
        <v>62</v>
      </c>
      <c r="AP69" s="37">
        <v>2306</v>
      </c>
      <c r="AQ69" s="37">
        <v>47</v>
      </c>
      <c r="AR69" s="37">
        <v>0.98099999999999998</v>
      </c>
      <c r="AS69" s="37">
        <v>1.0999999999999999E-2</v>
      </c>
      <c r="AT69" s="37">
        <v>170</v>
      </c>
      <c r="AU69" s="37">
        <v>110</v>
      </c>
      <c r="AV69" s="1">
        <v>77000</v>
      </c>
      <c r="AW69" s="1">
        <v>1000</v>
      </c>
      <c r="AX69" s="37">
        <v>3420</v>
      </c>
      <c r="AY69" s="37">
        <v>110</v>
      </c>
      <c r="AZ69" s="1">
        <v>40700000</v>
      </c>
      <c r="BA69" s="1">
        <v>1100000</v>
      </c>
      <c r="BB69" s="39" t="s">
        <v>6415</v>
      </c>
      <c r="BC69" s="39" t="s">
        <v>2973</v>
      </c>
      <c r="BD69" s="39"/>
      <c r="BE69" s="37">
        <v>1.7949999999999999E-3</v>
      </c>
      <c r="BF69" s="125">
        <v>11.56</v>
      </c>
      <c r="BG69" s="125">
        <v>0.18</v>
      </c>
      <c r="BH69" s="125">
        <f t="shared" si="7"/>
        <v>1.5570934256055362</v>
      </c>
      <c r="BI69" s="125">
        <v>11.646000000000001</v>
      </c>
      <c r="BJ69" s="125">
        <v>0.169374</v>
      </c>
      <c r="BK69" s="125">
        <f t="shared" si="8"/>
        <v>1.4543534260690363</v>
      </c>
      <c r="BL69" s="36">
        <v>11.718999999999999</v>
      </c>
      <c r="BM69" s="36">
        <v>0.16992699999999999</v>
      </c>
      <c r="BN69" s="125">
        <v>17.013500000000001</v>
      </c>
      <c r="BO69" s="125">
        <v>2200</v>
      </c>
      <c r="BP69" s="125">
        <f t="shared" si="9"/>
        <v>1.4500127997269392</v>
      </c>
      <c r="BQ69" s="125">
        <f t="shared" si="5"/>
        <v>1.019367991845056</v>
      </c>
      <c r="BR69" s="125">
        <f t="shared" si="6"/>
        <v>-1.6710642040457468</v>
      </c>
    </row>
    <row r="70" spans="1:70">
      <c r="A70" s="37" t="s">
        <v>6416</v>
      </c>
      <c r="B70" s="37" t="s">
        <v>6417</v>
      </c>
      <c r="C70" s="37" t="s">
        <v>6418</v>
      </c>
      <c r="D70" s="37" t="s">
        <v>3853</v>
      </c>
      <c r="E70" s="37" t="s">
        <v>6419</v>
      </c>
      <c r="F70" s="37">
        <v>23.204999999999998</v>
      </c>
      <c r="G70" s="37" t="s">
        <v>6420</v>
      </c>
      <c r="H70" s="37">
        <v>69</v>
      </c>
      <c r="I70" s="174" t="s">
        <v>6420</v>
      </c>
      <c r="J70" s="174" t="s">
        <v>2973</v>
      </c>
      <c r="L70" s="37">
        <v>1.2370000000000001E-2</v>
      </c>
      <c r="M70" s="37">
        <v>5.5999999999999995E-4</v>
      </c>
      <c r="N70" s="37">
        <v>5.9000000000000003E-4</v>
      </c>
      <c r="O70" s="37">
        <v>1.8389999999999999E-3</v>
      </c>
      <c r="P70" s="37">
        <v>2.1999999999999999E-5</v>
      </c>
      <c r="Q70" s="37">
        <v>2.9E-5</v>
      </c>
      <c r="R70" s="37">
        <v>0.32261000000000001</v>
      </c>
      <c r="S70" s="37">
        <v>543.77380000000005</v>
      </c>
      <c r="T70" s="37">
        <v>8.5750080000000004</v>
      </c>
      <c r="U70" s="37">
        <v>4.8899999999999999E-2</v>
      </c>
      <c r="V70" s="37">
        <v>2.2000000000000001E-3</v>
      </c>
      <c r="W70" s="37">
        <v>2.2000000000000001E-3</v>
      </c>
      <c r="X70" s="37">
        <v>-9.7186999999999996E-2</v>
      </c>
      <c r="Y70" s="37">
        <v>5.6800000000000004E-4</v>
      </c>
      <c r="Z70" s="37">
        <v>2.6999999999999999E-5</v>
      </c>
      <c r="AA70" s="37">
        <v>3.8999999999999999E-5</v>
      </c>
      <c r="AB70" s="37">
        <v>12.48</v>
      </c>
      <c r="AC70" s="37">
        <v>0.56000000000000005</v>
      </c>
      <c r="AD70" s="37">
        <v>0.59</v>
      </c>
      <c r="AE70" s="37">
        <v>11.85</v>
      </c>
      <c r="AF70" s="37">
        <v>0.14000000000000001</v>
      </c>
      <c r="AG70" s="37">
        <v>0.19</v>
      </c>
      <c r="AH70" s="37">
        <v>11.48</v>
      </c>
      <c r="AI70" s="37">
        <v>0.55000000000000004</v>
      </c>
      <c r="AJ70" s="37">
        <v>0.78</v>
      </c>
      <c r="AK70" s="37">
        <v>145</v>
      </c>
      <c r="AL70" s="37">
        <v>96</v>
      </c>
      <c r="AM70" s="37">
        <v>96</v>
      </c>
      <c r="AN70" s="37">
        <v>1093</v>
      </c>
      <c r="AO70" s="37">
        <v>26</v>
      </c>
      <c r="AP70" s="37">
        <v>881</v>
      </c>
      <c r="AQ70" s="37">
        <v>32</v>
      </c>
      <c r="AR70" s="37">
        <v>1.284</v>
      </c>
      <c r="AS70" s="37">
        <v>1.7000000000000001E-2</v>
      </c>
      <c r="AT70" s="37">
        <v>9</v>
      </c>
      <c r="AU70" s="37">
        <v>91</v>
      </c>
      <c r="AV70" s="37">
        <v>38720</v>
      </c>
      <c r="AW70" s="37">
        <v>570</v>
      </c>
      <c r="AX70" s="37">
        <v>1875</v>
      </c>
      <c r="AY70" s="37">
        <v>88</v>
      </c>
      <c r="AZ70" s="1">
        <v>20280000</v>
      </c>
      <c r="BA70" s="1">
        <v>480000</v>
      </c>
      <c r="BB70" s="39" t="s">
        <v>6420</v>
      </c>
      <c r="BC70" s="39" t="s">
        <v>2973</v>
      </c>
      <c r="BD70" s="39"/>
      <c r="BE70" s="37">
        <v>1.8389999999999999E-3</v>
      </c>
      <c r="BF70" s="125">
        <v>11.85</v>
      </c>
      <c r="BG70" s="125">
        <v>0.19</v>
      </c>
      <c r="BH70" s="125">
        <f t="shared" si="7"/>
        <v>1.6033755274261603</v>
      </c>
      <c r="BI70" s="125">
        <v>11.962999999999999</v>
      </c>
      <c r="BJ70" s="125">
        <v>0.17786399999999999</v>
      </c>
      <c r="BK70" s="125">
        <f t="shared" si="8"/>
        <v>1.486784251441946</v>
      </c>
      <c r="BL70" s="36">
        <v>12.036</v>
      </c>
      <c r="BM70" s="36">
        <v>0.178392</v>
      </c>
      <c r="BN70" s="125">
        <v>16.7</v>
      </c>
      <c r="BO70" s="125">
        <v>1093</v>
      </c>
      <c r="BP70" s="125">
        <f t="shared" si="9"/>
        <v>1.4821535393818543</v>
      </c>
      <c r="BQ70" s="125">
        <f t="shared" si="5"/>
        <v>0.77881619937694702</v>
      </c>
      <c r="BR70" s="125">
        <f t="shared" si="6"/>
        <v>5.0480769230769269</v>
      </c>
    </row>
    <row r="71" spans="1:70">
      <c r="H71" s="37">
        <v>70</v>
      </c>
      <c r="BB71" s="39"/>
      <c r="BC71" s="39"/>
      <c r="BD71" s="39"/>
      <c r="BH71" s="125" t="e">
        <f t="shared" si="7"/>
        <v>#DIV/0!</v>
      </c>
      <c r="BK71" s="125" t="e">
        <f t="shared" si="8"/>
        <v>#DIV/0!</v>
      </c>
      <c r="BP71" s="125" t="e">
        <f t="shared" si="9"/>
        <v>#DIV/0!</v>
      </c>
      <c r="BQ71" s="125" t="e">
        <f t="shared" si="5"/>
        <v>#DIV/0!</v>
      </c>
      <c r="BR71" s="125" t="e">
        <f t="shared" si="6"/>
        <v>#DIV/0!</v>
      </c>
    </row>
    <row r="72" spans="1:70">
      <c r="A72" s="37" t="s">
        <v>6421</v>
      </c>
      <c r="B72" s="37" t="s">
        <v>6422</v>
      </c>
      <c r="C72" s="37" t="s">
        <v>6423</v>
      </c>
      <c r="D72" s="37" t="s">
        <v>3853</v>
      </c>
      <c r="E72" s="37" t="s">
        <v>6424</v>
      </c>
      <c r="F72" s="37">
        <v>26.594999999999999</v>
      </c>
      <c r="G72" s="37" t="s">
        <v>6425</v>
      </c>
      <c r="H72" s="37">
        <v>71</v>
      </c>
      <c r="I72" s="174" t="s">
        <v>6425</v>
      </c>
      <c r="J72" s="174" t="s">
        <v>4042</v>
      </c>
      <c r="K72" s="174" t="s">
        <v>2990</v>
      </c>
      <c r="L72" s="37">
        <v>1.5310000000000001E-2</v>
      </c>
      <c r="M72" s="37">
        <v>6.8999999999999997E-4</v>
      </c>
      <c r="N72" s="37">
        <v>7.1000000000000002E-4</v>
      </c>
      <c r="O72" s="37">
        <v>1.8749999999999999E-3</v>
      </c>
      <c r="P72" s="37">
        <v>1.8E-5</v>
      </c>
      <c r="Q72" s="37">
        <v>2.5999999999999998E-5</v>
      </c>
      <c r="R72" s="37">
        <v>0.1182</v>
      </c>
      <c r="S72" s="37">
        <v>533.33330000000001</v>
      </c>
      <c r="T72" s="37">
        <v>7.395556</v>
      </c>
      <c r="U72" s="37">
        <v>5.8999999999999997E-2</v>
      </c>
      <c r="V72" s="37">
        <v>2.7000000000000001E-3</v>
      </c>
      <c r="W72" s="37">
        <v>2.7000000000000001E-3</v>
      </c>
      <c r="X72" s="37">
        <v>6.8007999999999999E-2</v>
      </c>
      <c r="Y72" s="37">
        <v>6.4300000000000002E-4</v>
      </c>
      <c r="Z72" s="37">
        <v>1.8E-5</v>
      </c>
      <c r="AA72" s="37">
        <v>3.1000000000000001E-5</v>
      </c>
      <c r="AB72" s="37">
        <v>15.42</v>
      </c>
      <c r="AC72" s="37">
        <v>0.69</v>
      </c>
      <c r="AD72" s="37">
        <v>0.71</v>
      </c>
      <c r="AE72" s="37">
        <v>12.08</v>
      </c>
      <c r="AF72" s="37">
        <v>0.11</v>
      </c>
      <c r="AG72" s="37">
        <v>0.16</v>
      </c>
      <c r="AH72" s="37">
        <v>13</v>
      </c>
      <c r="AI72" s="37">
        <v>0.36</v>
      </c>
      <c r="AJ72" s="37">
        <v>0.63</v>
      </c>
      <c r="AK72" s="37">
        <v>554</v>
      </c>
      <c r="AL72" s="37">
        <v>99</v>
      </c>
      <c r="AM72" s="37">
        <v>99</v>
      </c>
      <c r="AN72" s="37">
        <v>3228</v>
      </c>
      <c r="AO72" s="37">
        <v>35</v>
      </c>
      <c r="AP72" s="37">
        <v>3268</v>
      </c>
      <c r="AQ72" s="37">
        <v>31</v>
      </c>
      <c r="AR72" s="37">
        <v>0.96699999999999997</v>
      </c>
      <c r="AS72" s="37">
        <v>1.4999999999999999E-2</v>
      </c>
      <c r="AT72" s="37">
        <v>140</v>
      </c>
      <c r="AU72" s="37">
        <v>120</v>
      </c>
      <c r="AV72" s="1">
        <v>141500</v>
      </c>
      <c r="AW72" s="1">
        <v>1400</v>
      </c>
      <c r="AX72" s="37">
        <v>8180</v>
      </c>
      <c r="AY72" s="37">
        <v>420</v>
      </c>
      <c r="AZ72" s="1">
        <v>70680000</v>
      </c>
      <c r="BA72" s="1">
        <v>770000</v>
      </c>
      <c r="BB72" s="39" t="s">
        <v>6425</v>
      </c>
      <c r="BC72" s="39" t="s">
        <v>4042</v>
      </c>
      <c r="BD72" s="39" t="s">
        <v>2990</v>
      </c>
      <c r="BE72" s="37">
        <v>1.8749999999999999E-3</v>
      </c>
      <c r="BF72" s="125">
        <v>12.08</v>
      </c>
      <c r="BG72" s="125">
        <v>0.16</v>
      </c>
      <c r="BH72" s="125">
        <f t="shared" si="7"/>
        <v>1.3245033112582782</v>
      </c>
      <c r="BI72" s="125">
        <v>12.135</v>
      </c>
      <c r="BJ72" s="125">
        <v>0.15582499999999999</v>
      </c>
      <c r="BK72" s="125">
        <f t="shared" si="8"/>
        <v>1.2840955912649361</v>
      </c>
      <c r="BL72" s="36">
        <v>12.208</v>
      </c>
      <c r="BM72" s="36">
        <v>0.15642700000000001</v>
      </c>
      <c r="BN72" s="125">
        <v>17.196200000000001</v>
      </c>
      <c r="BO72" s="125">
        <v>3228</v>
      </c>
      <c r="BP72" s="125">
        <f t="shared" si="9"/>
        <v>1.2813482961992135</v>
      </c>
      <c r="BQ72" s="125">
        <f t="shared" si="5"/>
        <v>1.0341261633919339</v>
      </c>
      <c r="BR72" s="125">
        <f t="shared" si="6"/>
        <v>21.660181582360572</v>
      </c>
    </row>
    <row r="73" spans="1:70">
      <c r="A73" s="37" t="s">
        <v>6426</v>
      </c>
      <c r="B73" s="37" t="s">
        <v>6427</v>
      </c>
      <c r="C73" s="37" t="s">
        <v>6428</v>
      </c>
      <c r="D73" s="37" t="s">
        <v>3853</v>
      </c>
      <c r="E73" s="37" t="s">
        <v>6429</v>
      </c>
      <c r="F73" s="37">
        <v>22.161999999999999</v>
      </c>
      <c r="G73" s="37" t="s">
        <v>6430</v>
      </c>
      <c r="H73" s="37">
        <v>72</v>
      </c>
      <c r="I73" s="174" t="s">
        <v>6430</v>
      </c>
      <c r="J73" s="174" t="s">
        <v>3528</v>
      </c>
      <c r="K73" s="174" t="s">
        <v>6431</v>
      </c>
      <c r="L73" s="37">
        <v>1.265E-2</v>
      </c>
      <c r="M73" s="37">
        <v>4.4000000000000002E-4</v>
      </c>
      <c r="N73" s="37">
        <v>4.6000000000000001E-4</v>
      </c>
      <c r="O73" s="37">
        <v>1.8320000000000001E-3</v>
      </c>
      <c r="P73" s="37">
        <v>1.8E-5</v>
      </c>
      <c r="Q73" s="37">
        <v>2.5999999999999998E-5</v>
      </c>
      <c r="R73" s="37">
        <v>1.9029999999999998E-2</v>
      </c>
      <c r="S73" s="37">
        <v>545.85149999999999</v>
      </c>
      <c r="T73" s="37">
        <v>7.7468009999999996</v>
      </c>
      <c r="U73" s="37">
        <v>0.05</v>
      </c>
      <c r="V73" s="37">
        <v>1.8E-3</v>
      </c>
      <c r="W73" s="37">
        <v>1.8E-3</v>
      </c>
      <c r="X73" s="37">
        <v>0.26300000000000001</v>
      </c>
      <c r="Y73" s="37">
        <v>6.0800000000000003E-4</v>
      </c>
      <c r="Z73" s="37">
        <v>2.1999999999999999E-5</v>
      </c>
      <c r="AA73" s="37">
        <v>3.3000000000000003E-5</v>
      </c>
      <c r="AB73" s="37">
        <v>12.77</v>
      </c>
      <c r="AC73" s="37">
        <v>0.44</v>
      </c>
      <c r="AD73" s="37">
        <v>0.46</v>
      </c>
      <c r="AE73" s="37">
        <v>11.8</v>
      </c>
      <c r="AF73" s="37">
        <v>0.12</v>
      </c>
      <c r="AG73" s="37">
        <v>0.17</v>
      </c>
      <c r="AH73" s="37">
        <v>12.29</v>
      </c>
      <c r="AI73" s="37">
        <v>0.45</v>
      </c>
      <c r="AJ73" s="37">
        <v>0.66</v>
      </c>
      <c r="AK73" s="37">
        <v>190</v>
      </c>
      <c r="AL73" s="37">
        <v>80</v>
      </c>
      <c r="AM73" s="37">
        <v>80</v>
      </c>
      <c r="AN73" s="37">
        <v>1982</v>
      </c>
      <c r="AO73" s="37">
        <v>31</v>
      </c>
      <c r="AP73" s="37">
        <v>1692</v>
      </c>
      <c r="AQ73" s="37">
        <v>16</v>
      </c>
      <c r="AR73" s="37">
        <v>1.151</v>
      </c>
      <c r="AS73" s="37">
        <v>2.1999999999999999E-2</v>
      </c>
      <c r="AT73" s="37">
        <v>-116</v>
      </c>
      <c r="AU73" s="37">
        <v>75</v>
      </c>
      <c r="AV73" s="37">
        <v>80760</v>
      </c>
      <c r="AW73" s="37">
        <v>980</v>
      </c>
      <c r="AX73" s="37">
        <v>3990</v>
      </c>
      <c r="AY73" s="37">
        <v>150</v>
      </c>
      <c r="AZ73" s="1">
        <v>42390000</v>
      </c>
      <c r="BA73" s="1">
        <v>670000</v>
      </c>
      <c r="BB73" s="39" t="s">
        <v>6430</v>
      </c>
      <c r="BC73" s="39" t="s">
        <v>3528</v>
      </c>
      <c r="BD73" s="39" t="s">
        <v>6431</v>
      </c>
      <c r="BE73" s="37">
        <v>1.8320000000000001E-3</v>
      </c>
      <c r="BF73" s="125">
        <v>11.8</v>
      </c>
      <c r="BG73" s="125">
        <v>0.17</v>
      </c>
      <c r="BH73" s="125">
        <f t="shared" si="7"/>
        <v>1.4406779661016949</v>
      </c>
      <c r="BI73" s="125">
        <v>11.882999999999999</v>
      </c>
      <c r="BJ73" s="125">
        <v>0.15742300000000001</v>
      </c>
      <c r="BK73" s="125">
        <f t="shared" si="8"/>
        <v>1.3247748884961712</v>
      </c>
      <c r="BL73" s="36">
        <v>11.956</v>
      </c>
      <c r="BM73" s="36">
        <v>0.15801899999999999</v>
      </c>
      <c r="BN73" s="125">
        <v>16.960799999999999</v>
      </c>
      <c r="BO73" s="125">
        <v>1982</v>
      </c>
      <c r="BP73" s="125">
        <f t="shared" si="9"/>
        <v>1.3216711274673805</v>
      </c>
      <c r="BQ73" s="125">
        <f t="shared" si="5"/>
        <v>0.86880973066898348</v>
      </c>
      <c r="BR73" s="125">
        <f t="shared" si="6"/>
        <v>7.5959279561472082</v>
      </c>
    </row>
    <row r="74" spans="1:70">
      <c r="A74" s="37" t="s">
        <v>6432</v>
      </c>
      <c r="B74" s="37" t="s">
        <v>6433</v>
      </c>
      <c r="C74" s="37" t="s">
        <v>6434</v>
      </c>
      <c r="D74" s="37" t="s">
        <v>3853</v>
      </c>
      <c r="E74" s="37" t="s">
        <v>6435</v>
      </c>
      <c r="F74" s="37">
        <v>23.204999999999998</v>
      </c>
      <c r="G74" s="37" t="s">
        <v>6436</v>
      </c>
      <c r="H74" s="37">
        <v>73</v>
      </c>
      <c r="I74" s="174" t="s">
        <v>6436</v>
      </c>
      <c r="J74" s="174" t="s">
        <v>6437</v>
      </c>
      <c r="K74" s="174" t="s">
        <v>6431</v>
      </c>
      <c r="L74" s="37">
        <v>1.234E-2</v>
      </c>
      <c r="M74" s="37">
        <v>2.5000000000000001E-4</v>
      </c>
      <c r="N74" s="37">
        <v>2.9E-4</v>
      </c>
      <c r="O74" s="37">
        <v>1.8569999999999999E-3</v>
      </c>
      <c r="P74" s="37">
        <v>1.2E-5</v>
      </c>
      <c r="Q74" s="37">
        <v>2.1999999999999999E-5</v>
      </c>
      <c r="R74" s="37">
        <v>3.5424999999999998E-2</v>
      </c>
      <c r="S74" s="37">
        <v>538.50300000000004</v>
      </c>
      <c r="T74" s="37">
        <v>6.3796799999999996</v>
      </c>
      <c r="U74" s="37">
        <v>4.8399999999999999E-2</v>
      </c>
      <c r="V74" s="37">
        <v>1E-3</v>
      </c>
      <c r="W74" s="37">
        <v>1E-3</v>
      </c>
      <c r="X74" s="37">
        <v>0.39987</v>
      </c>
      <c r="Y74" s="37">
        <v>6.1600000000000001E-4</v>
      </c>
      <c r="Z74" s="37">
        <v>1.5E-5</v>
      </c>
      <c r="AA74" s="37">
        <v>2.9E-5</v>
      </c>
      <c r="AB74" s="37">
        <v>12.45</v>
      </c>
      <c r="AC74" s="37">
        <v>0.26</v>
      </c>
      <c r="AD74" s="37">
        <v>0.28999999999999998</v>
      </c>
      <c r="AE74" s="37">
        <v>11.959</v>
      </c>
      <c r="AF74" s="37">
        <v>0.08</v>
      </c>
      <c r="AG74" s="37">
        <v>0.14000000000000001</v>
      </c>
      <c r="AH74" s="37">
        <v>12.44</v>
      </c>
      <c r="AI74" s="37">
        <v>0.3</v>
      </c>
      <c r="AJ74" s="37">
        <v>0.57999999999999996</v>
      </c>
      <c r="AK74" s="37">
        <v>110</v>
      </c>
      <c r="AL74" s="37">
        <v>49</v>
      </c>
      <c r="AM74" s="37">
        <v>49</v>
      </c>
      <c r="AN74" s="37">
        <v>6320</v>
      </c>
      <c r="AO74" s="37">
        <v>230</v>
      </c>
      <c r="AP74" s="37">
        <v>4830</v>
      </c>
      <c r="AQ74" s="37">
        <v>200</v>
      </c>
      <c r="AR74" s="37">
        <v>1.288</v>
      </c>
      <c r="AS74" s="37">
        <v>1.4999999999999999E-2</v>
      </c>
      <c r="AT74" s="37">
        <v>250</v>
      </c>
      <c r="AU74" s="37">
        <v>110</v>
      </c>
      <c r="AV74" s="1">
        <v>258700</v>
      </c>
      <c r="AW74" s="1">
        <v>5100</v>
      </c>
      <c r="AX74" s="37">
        <v>12260</v>
      </c>
      <c r="AY74" s="37">
        <v>380</v>
      </c>
      <c r="AZ74" s="1">
        <v>134400000</v>
      </c>
      <c r="BA74" s="1">
        <v>4900000</v>
      </c>
      <c r="BB74" s="39" t="s">
        <v>6436</v>
      </c>
      <c r="BC74" s="39" t="s">
        <v>6437</v>
      </c>
      <c r="BD74" s="39" t="s">
        <v>6431</v>
      </c>
      <c r="BE74" s="37">
        <v>1.8569999999999999E-3</v>
      </c>
      <c r="BF74" s="125">
        <v>11.959</v>
      </c>
      <c r="BG74" s="125">
        <v>0.14000000000000001</v>
      </c>
      <c r="BH74" s="125">
        <f t="shared" si="7"/>
        <v>1.1706664436825822</v>
      </c>
      <c r="BI74" s="125">
        <v>11.984999999999999</v>
      </c>
      <c r="BJ74" s="125">
        <v>0.13056699999999999</v>
      </c>
      <c r="BK74" s="125">
        <f t="shared" si="8"/>
        <v>1.0894201084689195</v>
      </c>
      <c r="BL74" s="36">
        <v>12.058</v>
      </c>
      <c r="BM74" s="36">
        <v>0.13128600000000001</v>
      </c>
      <c r="BN74" s="125">
        <v>17.462499999999999</v>
      </c>
      <c r="BO74" s="125">
        <v>6320</v>
      </c>
      <c r="BP74" s="125">
        <f t="shared" si="9"/>
        <v>1.0887875269530602</v>
      </c>
      <c r="BQ74" s="125">
        <f t="shared" si="5"/>
        <v>0.77639751552795033</v>
      </c>
      <c r="BR74" s="125">
        <f t="shared" si="6"/>
        <v>3.9437751004016031</v>
      </c>
    </row>
    <row r="75" spans="1:70">
      <c r="A75" s="37" t="s">
        <v>6438</v>
      </c>
      <c r="B75" s="37" t="s">
        <v>6439</v>
      </c>
      <c r="C75" s="37" t="s">
        <v>6440</v>
      </c>
      <c r="D75" s="37" t="s">
        <v>3853</v>
      </c>
      <c r="E75" s="37" t="s">
        <v>6441</v>
      </c>
      <c r="F75" s="37">
        <v>22.161999999999999</v>
      </c>
      <c r="G75" s="37" t="s">
        <v>6442</v>
      </c>
      <c r="H75" s="37">
        <v>74</v>
      </c>
      <c r="I75" s="174" t="s">
        <v>6442</v>
      </c>
      <c r="J75" s="174" t="s">
        <v>2973</v>
      </c>
      <c r="K75" s="174" t="s">
        <v>6431</v>
      </c>
      <c r="L75" s="37">
        <v>1.204E-2</v>
      </c>
      <c r="M75" s="37">
        <v>3.1E-4</v>
      </c>
      <c r="N75" s="37">
        <v>3.4000000000000002E-4</v>
      </c>
      <c r="O75" s="37">
        <v>1.807E-3</v>
      </c>
      <c r="P75" s="37">
        <v>2.0999999999999999E-5</v>
      </c>
      <c r="Q75" s="37">
        <v>2.8E-5</v>
      </c>
      <c r="R75" s="37">
        <v>-0.15533</v>
      </c>
      <c r="S75" s="37">
        <v>553.40340000000003</v>
      </c>
      <c r="T75" s="37">
        <v>8.5751500000000007</v>
      </c>
      <c r="U75" s="37">
        <v>4.7899999999999998E-2</v>
      </c>
      <c r="V75" s="37">
        <v>1.2999999999999999E-3</v>
      </c>
      <c r="W75" s="37">
        <v>1.2999999999999999E-3</v>
      </c>
      <c r="X75" s="37">
        <v>0.51046999999999998</v>
      </c>
      <c r="Y75" s="37">
        <v>5.8699999999999996E-4</v>
      </c>
      <c r="Z75" s="37">
        <v>1.1E-5</v>
      </c>
      <c r="AA75" s="37">
        <v>2.5999999999999998E-5</v>
      </c>
      <c r="AB75" s="37">
        <v>12.15</v>
      </c>
      <c r="AC75" s="37">
        <v>0.31</v>
      </c>
      <c r="AD75" s="37">
        <v>0.34</v>
      </c>
      <c r="AE75" s="37">
        <v>11.64</v>
      </c>
      <c r="AF75" s="37">
        <v>0.14000000000000001</v>
      </c>
      <c r="AG75" s="37">
        <v>0.18</v>
      </c>
      <c r="AH75" s="37">
        <v>11.86</v>
      </c>
      <c r="AI75" s="37">
        <v>0.22</v>
      </c>
      <c r="AJ75" s="37">
        <v>0.53</v>
      </c>
      <c r="AK75" s="37">
        <v>82</v>
      </c>
      <c r="AL75" s="37">
        <v>61</v>
      </c>
      <c r="AM75" s="37">
        <v>61</v>
      </c>
      <c r="AN75" s="37">
        <v>2675</v>
      </c>
      <c r="AO75" s="37">
        <v>61</v>
      </c>
      <c r="AP75" s="37">
        <v>3012</v>
      </c>
      <c r="AQ75" s="37">
        <v>50</v>
      </c>
      <c r="AR75" s="37">
        <v>0.86629999999999996</v>
      </c>
      <c r="AS75" s="37">
        <v>8.8999999999999999E-3</v>
      </c>
      <c r="AT75" s="37">
        <v>22</v>
      </c>
      <c r="AU75" s="37">
        <v>93</v>
      </c>
      <c r="AV75" s="1">
        <v>106300</v>
      </c>
      <c r="AW75" s="1">
        <v>1400</v>
      </c>
      <c r="AX75" s="37">
        <v>4970</v>
      </c>
      <c r="AY75" s="37">
        <v>160</v>
      </c>
      <c r="AZ75" s="1">
        <v>56500000</v>
      </c>
      <c r="BA75" s="1">
        <v>1300000</v>
      </c>
      <c r="BB75" s="39" t="s">
        <v>6442</v>
      </c>
      <c r="BC75" s="39" t="s">
        <v>2973</v>
      </c>
      <c r="BD75" s="39" t="s">
        <v>6431</v>
      </c>
      <c r="BE75" s="37">
        <v>1.807E-3</v>
      </c>
      <c r="BF75" s="125">
        <v>11.64</v>
      </c>
      <c r="BG75" s="125">
        <v>0.18</v>
      </c>
      <c r="BH75" s="125">
        <f t="shared" si="7"/>
        <v>1.5463917525773194</v>
      </c>
      <c r="BI75" s="125">
        <v>11.712</v>
      </c>
      <c r="BJ75" s="125">
        <v>0.16864899999999999</v>
      </c>
      <c r="BK75" s="125">
        <f t="shared" si="8"/>
        <v>1.4399675546448087</v>
      </c>
      <c r="BL75" s="36">
        <v>11.786</v>
      </c>
      <c r="BM75" s="36">
        <v>0.169206</v>
      </c>
      <c r="BN75" s="125">
        <v>17.107800000000001</v>
      </c>
      <c r="BO75" s="125">
        <v>2675</v>
      </c>
      <c r="BP75" s="125">
        <f t="shared" si="9"/>
        <v>1.4356524690310539</v>
      </c>
      <c r="BQ75" s="125">
        <f t="shared" si="5"/>
        <v>1.154334526145677</v>
      </c>
      <c r="BR75" s="125">
        <f t="shared" si="6"/>
        <v>4.19753086419753</v>
      </c>
    </row>
    <row r="76" spans="1:70">
      <c r="A76" s="37" t="s">
        <v>6443</v>
      </c>
      <c r="B76" s="37" t="s">
        <v>6444</v>
      </c>
      <c r="C76" s="37" t="s">
        <v>6445</v>
      </c>
      <c r="D76" s="37" t="s">
        <v>3853</v>
      </c>
      <c r="E76" s="37" t="s">
        <v>6446</v>
      </c>
      <c r="F76" s="37">
        <v>26.594999999999999</v>
      </c>
      <c r="G76" s="37" t="s">
        <v>6447</v>
      </c>
      <c r="H76" s="37">
        <v>75</v>
      </c>
      <c r="I76" s="174" t="s">
        <v>6447</v>
      </c>
      <c r="J76" s="174" t="s">
        <v>2973</v>
      </c>
      <c r="L76" s="37">
        <v>1.2200000000000001E-2</v>
      </c>
      <c r="M76" s="37">
        <v>4.2999999999999999E-4</v>
      </c>
      <c r="N76" s="37">
        <v>4.4999999999999999E-4</v>
      </c>
      <c r="O76" s="37">
        <v>1.8370000000000001E-3</v>
      </c>
      <c r="P76" s="37">
        <v>2.0000000000000002E-5</v>
      </c>
      <c r="Q76" s="37">
        <v>2.6999999999999999E-5</v>
      </c>
      <c r="R76" s="37">
        <v>0.21837000000000001</v>
      </c>
      <c r="S76" s="37">
        <v>544.36580000000004</v>
      </c>
      <c r="T76" s="37">
        <v>8.0010220000000007</v>
      </c>
      <c r="U76" s="37">
        <v>4.7699999999999999E-2</v>
      </c>
      <c r="V76" s="37">
        <v>1.5E-3</v>
      </c>
      <c r="W76" s="37">
        <v>1.5E-3</v>
      </c>
      <c r="X76" s="37">
        <v>8.7001999999999996E-2</v>
      </c>
      <c r="Y76" s="37">
        <v>5.8500000000000002E-4</v>
      </c>
      <c r="Z76" s="37">
        <v>2.0999999999999999E-5</v>
      </c>
      <c r="AA76" s="37">
        <v>3.1000000000000001E-5</v>
      </c>
      <c r="AB76" s="37">
        <v>12.31</v>
      </c>
      <c r="AC76" s="37">
        <v>0.43</v>
      </c>
      <c r="AD76" s="37">
        <v>0.45</v>
      </c>
      <c r="AE76" s="37">
        <v>11.83</v>
      </c>
      <c r="AF76" s="37">
        <v>0.13</v>
      </c>
      <c r="AG76" s="37">
        <v>0.18</v>
      </c>
      <c r="AH76" s="37">
        <v>11.82</v>
      </c>
      <c r="AI76" s="37">
        <v>0.42</v>
      </c>
      <c r="AJ76" s="37">
        <v>0.63</v>
      </c>
      <c r="AK76" s="37">
        <v>97</v>
      </c>
      <c r="AL76" s="37">
        <v>70</v>
      </c>
      <c r="AM76" s="37">
        <v>70</v>
      </c>
      <c r="AN76" s="37">
        <v>1670</v>
      </c>
      <c r="AO76" s="37">
        <v>48</v>
      </c>
      <c r="AP76" s="37">
        <v>1285</v>
      </c>
      <c r="AQ76" s="37">
        <v>37</v>
      </c>
      <c r="AR76" s="37">
        <v>1.2689999999999999</v>
      </c>
      <c r="AS76" s="37">
        <v>1.0999999999999999E-2</v>
      </c>
      <c r="AT76" s="37">
        <v>180</v>
      </c>
      <c r="AU76" s="37">
        <v>100</v>
      </c>
      <c r="AV76" s="37">
        <v>68260</v>
      </c>
      <c r="AW76" s="37">
        <v>840</v>
      </c>
      <c r="AX76" s="37">
        <v>3180</v>
      </c>
      <c r="AY76" s="37">
        <v>120</v>
      </c>
      <c r="AZ76" s="1">
        <v>35000000</v>
      </c>
      <c r="BA76" s="1">
        <v>1000000</v>
      </c>
      <c r="BB76" s="39" t="s">
        <v>6447</v>
      </c>
      <c r="BC76" s="39" t="s">
        <v>2973</v>
      </c>
      <c r="BD76" s="39"/>
      <c r="BE76" s="37">
        <v>1.8370000000000001E-3</v>
      </c>
      <c r="BF76" s="125">
        <v>11.83</v>
      </c>
      <c r="BG76" s="125">
        <v>0.18</v>
      </c>
      <c r="BH76" s="125">
        <f t="shared" si="7"/>
        <v>1.5215553677092137</v>
      </c>
      <c r="BI76" s="125">
        <v>11.926</v>
      </c>
      <c r="BJ76" s="125">
        <v>0.16414100000000001</v>
      </c>
      <c r="BK76" s="125">
        <f t="shared" si="8"/>
        <v>1.3763290290122421</v>
      </c>
      <c r="BL76" s="36">
        <v>11.999000000000001</v>
      </c>
      <c r="BM76" s="36">
        <v>0.164712</v>
      </c>
      <c r="BN76" s="125">
        <v>16.880199999999999</v>
      </c>
      <c r="BO76" s="125">
        <v>1670</v>
      </c>
      <c r="BP76" s="125">
        <f t="shared" si="9"/>
        <v>1.3727143928660721</v>
      </c>
      <c r="BQ76" s="125">
        <f t="shared" si="5"/>
        <v>0.78802206461780933</v>
      </c>
      <c r="BR76" s="125">
        <f t="shared" si="6"/>
        <v>3.8992688870836734</v>
      </c>
    </row>
    <row r="77" spans="1:70">
      <c r="A77" s="37" t="s">
        <v>6448</v>
      </c>
      <c r="B77" s="37" t="s">
        <v>6449</v>
      </c>
      <c r="C77" s="37" t="s">
        <v>6450</v>
      </c>
      <c r="D77" s="37" t="s">
        <v>3853</v>
      </c>
      <c r="E77" s="37" t="s">
        <v>6451</v>
      </c>
      <c r="F77" s="37">
        <v>23.727</v>
      </c>
      <c r="G77" s="37" t="s">
        <v>6452</v>
      </c>
      <c r="H77" s="37">
        <v>76</v>
      </c>
      <c r="I77" s="174" t="s">
        <v>6452</v>
      </c>
      <c r="J77" s="174" t="s">
        <v>2973</v>
      </c>
      <c r="K77" s="174" t="s">
        <v>3960</v>
      </c>
      <c r="L77" s="37">
        <v>1.2359999999999999E-2</v>
      </c>
      <c r="M77" s="37">
        <v>2.9999999999999997E-4</v>
      </c>
      <c r="N77" s="37">
        <v>3.3E-4</v>
      </c>
      <c r="O77" s="37">
        <v>1.8309999999999999E-3</v>
      </c>
      <c r="P77" s="37">
        <v>2.5000000000000001E-5</v>
      </c>
      <c r="Q77" s="37">
        <v>3.1000000000000001E-5</v>
      </c>
      <c r="R77" s="37">
        <v>0.21034</v>
      </c>
      <c r="S77" s="37">
        <v>546.14959999999996</v>
      </c>
      <c r="T77" s="37">
        <v>9.2466620000000006</v>
      </c>
      <c r="U77" s="37">
        <v>4.87E-2</v>
      </c>
      <c r="V77" s="37">
        <v>1.1999999999999999E-3</v>
      </c>
      <c r="W77" s="37">
        <v>1.1999999999999999E-3</v>
      </c>
      <c r="X77" s="37">
        <v>0.29407</v>
      </c>
      <c r="Y77" s="37">
        <v>6.2799999999999998E-4</v>
      </c>
      <c r="Z77" s="37">
        <v>1.5E-5</v>
      </c>
      <c r="AA77" s="37">
        <v>3.0000000000000001E-5</v>
      </c>
      <c r="AB77" s="37">
        <v>12.47</v>
      </c>
      <c r="AC77" s="37">
        <v>0.3</v>
      </c>
      <c r="AD77" s="37">
        <v>0.33</v>
      </c>
      <c r="AE77" s="37">
        <v>11.79</v>
      </c>
      <c r="AF77" s="37">
        <v>0.16</v>
      </c>
      <c r="AG77" s="37">
        <v>0.2</v>
      </c>
      <c r="AH77" s="37">
        <v>12.69</v>
      </c>
      <c r="AI77" s="37">
        <v>0.3</v>
      </c>
      <c r="AJ77" s="37">
        <v>0.6</v>
      </c>
      <c r="AK77" s="37">
        <v>113</v>
      </c>
      <c r="AL77" s="37">
        <v>60</v>
      </c>
      <c r="AM77" s="37">
        <v>60</v>
      </c>
      <c r="AN77" s="37">
        <v>2841</v>
      </c>
      <c r="AO77" s="37">
        <v>83</v>
      </c>
      <c r="AP77" s="37">
        <v>2223</v>
      </c>
      <c r="AQ77" s="37">
        <v>65</v>
      </c>
      <c r="AR77" s="37">
        <v>1.2509999999999999</v>
      </c>
      <c r="AS77" s="37">
        <v>1.2E-2</v>
      </c>
      <c r="AT77" s="37">
        <v>218</v>
      </c>
      <c r="AU77" s="37">
        <v>97</v>
      </c>
      <c r="AV77" s="1">
        <v>112700</v>
      </c>
      <c r="AW77" s="1">
        <v>2300</v>
      </c>
      <c r="AX77" s="37">
        <v>5360</v>
      </c>
      <c r="AY77" s="37">
        <v>150</v>
      </c>
      <c r="AZ77" s="1">
        <v>58600000</v>
      </c>
      <c r="BA77" s="1">
        <v>1700000</v>
      </c>
      <c r="BB77" s="39" t="s">
        <v>6452</v>
      </c>
      <c r="BC77" s="39" t="s">
        <v>2973</v>
      </c>
      <c r="BD77" s="39" t="s">
        <v>3960</v>
      </c>
      <c r="BE77" s="37">
        <v>1.8309999999999999E-3</v>
      </c>
      <c r="BF77" s="125">
        <v>11.79</v>
      </c>
      <c r="BG77" s="125">
        <v>0.2</v>
      </c>
      <c r="BH77" s="125">
        <f t="shared" si="7"/>
        <v>1.6963528413910096</v>
      </c>
      <c r="BI77" s="125">
        <v>11.875</v>
      </c>
      <c r="BJ77" s="125">
        <v>0.18691199999999999</v>
      </c>
      <c r="BK77" s="125">
        <f t="shared" si="8"/>
        <v>1.5739957894736842</v>
      </c>
      <c r="BL77" s="36">
        <v>11.948</v>
      </c>
      <c r="BM77" s="36">
        <v>0.187413</v>
      </c>
      <c r="BN77" s="125">
        <v>17.110600000000002</v>
      </c>
      <c r="BO77" s="125">
        <v>2841</v>
      </c>
      <c r="BP77" s="125">
        <f t="shared" si="9"/>
        <v>1.5685721459658519</v>
      </c>
      <c r="BQ77" s="125">
        <f t="shared" si="5"/>
        <v>0.79936051159072752</v>
      </c>
      <c r="BR77" s="125">
        <f t="shared" si="6"/>
        <v>5.4530874097834969</v>
      </c>
    </row>
    <row r="78" spans="1:70">
      <c r="A78" s="37" t="s">
        <v>6453</v>
      </c>
      <c r="B78" s="37" t="s">
        <v>6454</v>
      </c>
      <c r="C78" s="37" t="s">
        <v>6455</v>
      </c>
      <c r="D78" s="37" t="s">
        <v>3853</v>
      </c>
      <c r="E78" s="37" t="s">
        <v>6456</v>
      </c>
      <c r="F78" s="37">
        <v>23.204999999999998</v>
      </c>
      <c r="G78" s="37" t="s">
        <v>6457</v>
      </c>
      <c r="H78" s="37">
        <v>77</v>
      </c>
      <c r="I78" s="174" t="s">
        <v>6457</v>
      </c>
      <c r="J78" s="174" t="s">
        <v>2973</v>
      </c>
      <c r="L78" s="37">
        <v>1.26E-2</v>
      </c>
      <c r="M78" s="37">
        <v>3.6999999999999999E-4</v>
      </c>
      <c r="N78" s="37">
        <v>4.0000000000000002E-4</v>
      </c>
      <c r="O78" s="37">
        <v>1.828E-3</v>
      </c>
      <c r="P78" s="37">
        <v>2.3E-5</v>
      </c>
      <c r="Q78" s="37">
        <v>2.9E-5</v>
      </c>
      <c r="R78" s="37">
        <v>9.2822000000000002E-2</v>
      </c>
      <c r="S78" s="37">
        <v>547.04600000000005</v>
      </c>
      <c r="T78" s="37">
        <v>8.6785189999999997</v>
      </c>
      <c r="U78" s="37">
        <v>5.11E-2</v>
      </c>
      <c r="V78" s="37">
        <v>1.5E-3</v>
      </c>
      <c r="W78" s="37">
        <v>1.5E-3</v>
      </c>
      <c r="X78" s="37">
        <v>0.23946999999999999</v>
      </c>
      <c r="Y78" s="37">
        <v>5.8900000000000001E-4</v>
      </c>
      <c r="Z78" s="37">
        <v>2.0000000000000002E-5</v>
      </c>
      <c r="AA78" s="37">
        <v>3.1000000000000001E-5</v>
      </c>
      <c r="AB78" s="37">
        <v>12.72</v>
      </c>
      <c r="AC78" s="37">
        <v>0.37</v>
      </c>
      <c r="AD78" s="37">
        <v>0.4</v>
      </c>
      <c r="AE78" s="37">
        <v>11.77</v>
      </c>
      <c r="AF78" s="37">
        <v>0.14000000000000001</v>
      </c>
      <c r="AG78" s="37">
        <v>0.19</v>
      </c>
      <c r="AH78" s="37">
        <v>11.9</v>
      </c>
      <c r="AI78" s="37">
        <v>0.39</v>
      </c>
      <c r="AJ78" s="37">
        <v>0.62</v>
      </c>
      <c r="AK78" s="37">
        <v>237</v>
      </c>
      <c r="AL78" s="37">
        <v>66</v>
      </c>
      <c r="AM78" s="37">
        <v>66</v>
      </c>
      <c r="AN78" s="37">
        <v>1734</v>
      </c>
      <c r="AO78" s="37">
        <v>62</v>
      </c>
      <c r="AP78" s="37">
        <v>1687</v>
      </c>
      <c r="AQ78" s="37">
        <v>56</v>
      </c>
      <c r="AR78" s="37">
        <v>1.0049999999999999</v>
      </c>
      <c r="AS78" s="37">
        <v>1.0999999999999999E-2</v>
      </c>
      <c r="AT78" s="37">
        <v>10</v>
      </c>
      <c r="AU78" s="37">
        <v>100</v>
      </c>
      <c r="AV78" s="1">
        <v>68000</v>
      </c>
      <c r="AW78" s="1">
        <v>1200</v>
      </c>
      <c r="AX78" s="37">
        <v>3400</v>
      </c>
      <c r="AY78" s="37">
        <v>110</v>
      </c>
      <c r="AZ78" s="1">
        <v>35500000</v>
      </c>
      <c r="BA78" s="1">
        <v>1300000</v>
      </c>
      <c r="BB78" s="39" t="s">
        <v>6457</v>
      </c>
      <c r="BC78" s="39" t="s">
        <v>2973</v>
      </c>
      <c r="BD78" s="39"/>
      <c r="BE78" s="37">
        <v>1.828E-3</v>
      </c>
      <c r="BF78" s="125">
        <v>11.77</v>
      </c>
      <c r="BG78" s="125">
        <v>0.19</v>
      </c>
      <c r="BH78" s="125">
        <f t="shared" si="7"/>
        <v>1.6142735768903995</v>
      </c>
      <c r="BI78" s="125">
        <v>11.872</v>
      </c>
      <c r="BJ78" s="125">
        <v>0.17627499999999999</v>
      </c>
      <c r="BK78" s="125">
        <f t="shared" si="8"/>
        <v>1.4847961590296495</v>
      </c>
      <c r="BL78" s="36">
        <v>11.945</v>
      </c>
      <c r="BM78" s="36">
        <v>0.17680699999999999</v>
      </c>
      <c r="BN78" s="125">
        <v>16.9117</v>
      </c>
      <c r="BO78" s="125">
        <v>1734</v>
      </c>
      <c r="BP78" s="125">
        <f t="shared" si="9"/>
        <v>1.4801758057764756</v>
      </c>
      <c r="BQ78" s="125">
        <f t="shared" si="5"/>
        <v>0.99502487562189068</v>
      </c>
      <c r="BR78" s="125">
        <f t="shared" si="6"/>
        <v>7.4685534591195086</v>
      </c>
    </row>
    <row r="79" spans="1:70">
      <c r="A79" s="37" t="s">
        <v>6458</v>
      </c>
      <c r="B79" s="37" t="s">
        <v>6459</v>
      </c>
      <c r="C79" s="37" t="s">
        <v>6460</v>
      </c>
      <c r="D79" s="37" t="s">
        <v>3853</v>
      </c>
      <c r="E79" s="37" t="s">
        <v>6461</v>
      </c>
      <c r="F79" s="37">
        <v>22.945</v>
      </c>
      <c r="G79" s="37" t="s">
        <v>6462</v>
      </c>
      <c r="H79" s="37">
        <v>78</v>
      </c>
      <c r="I79" s="174" t="s">
        <v>6462</v>
      </c>
      <c r="J79" s="174" t="s">
        <v>2973</v>
      </c>
      <c r="K79" s="174" t="s">
        <v>3960</v>
      </c>
      <c r="L79" s="37">
        <v>1.23E-2</v>
      </c>
      <c r="M79" s="37">
        <v>3.1E-4</v>
      </c>
      <c r="N79" s="37">
        <v>3.4000000000000002E-4</v>
      </c>
      <c r="O79" s="37">
        <v>1.818E-3</v>
      </c>
      <c r="P79" s="37">
        <v>1.5999999999999999E-5</v>
      </c>
      <c r="Q79" s="37">
        <v>2.4000000000000001E-5</v>
      </c>
      <c r="R79" s="37">
        <v>0.34544999999999998</v>
      </c>
      <c r="S79" s="37">
        <v>550.05499999999995</v>
      </c>
      <c r="T79" s="37">
        <v>7.2614520000000002</v>
      </c>
      <c r="U79" s="37">
        <v>4.87E-2</v>
      </c>
      <c r="V79" s="37">
        <v>1.1999999999999999E-3</v>
      </c>
      <c r="W79" s="37">
        <v>1.1999999999999999E-3</v>
      </c>
      <c r="X79" s="37">
        <v>-2.9735000000000001E-2</v>
      </c>
      <c r="Y79" s="37">
        <v>5.8500000000000002E-4</v>
      </c>
      <c r="Z79" s="37">
        <v>1.2E-5</v>
      </c>
      <c r="AA79" s="37">
        <v>2.6999999999999999E-5</v>
      </c>
      <c r="AB79" s="37">
        <v>12.41</v>
      </c>
      <c r="AC79" s="37">
        <v>0.31</v>
      </c>
      <c r="AD79" s="37">
        <v>0.34</v>
      </c>
      <c r="AE79" s="37">
        <v>11.71</v>
      </c>
      <c r="AF79" s="37">
        <v>0.1</v>
      </c>
      <c r="AG79" s="37">
        <v>0.16</v>
      </c>
      <c r="AH79" s="37">
        <v>11.82</v>
      </c>
      <c r="AI79" s="37">
        <v>0.24</v>
      </c>
      <c r="AJ79" s="37">
        <v>0.55000000000000004</v>
      </c>
      <c r="AK79" s="37">
        <v>134</v>
      </c>
      <c r="AL79" s="37">
        <v>55</v>
      </c>
      <c r="AM79" s="37">
        <v>55</v>
      </c>
      <c r="AN79" s="37">
        <v>2784</v>
      </c>
      <c r="AO79" s="37">
        <v>46</v>
      </c>
      <c r="AP79" s="37">
        <v>2913</v>
      </c>
      <c r="AQ79" s="37">
        <v>52</v>
      </c>
      <c r="AR79" s="37">
        <v>0.93500000000000005</v>
      </c>
      <c r="AS79" s="37">
        <v>2.1999999999999999E-2</v>
      </c>
      <c r="AT79" s="37">
        <v>-40</v>
      </c>
      <c r="AU79" s="37">
        <v>100</v>
      </c>
      <c r="AV79" s="1">
        <v>107600</v>
      </c>
      <c r="AW79" s="1">
        <v>1500</v>
      </c>
      <c r="AX79" s="37">
        <v>5150</v>
      </c>
      <c r="AY79" s="37">
        <v>140</v>
      </c>
      <c r="AZ79" s="1">
        <v>56530000</v>
      </c>
      <c r="BA79" s="1">
        <v>940000</v>
      </c>
      <c r="BB79" s="39" t="s">
        <v>6462</v>
      </c>
      <c r="BC79" s="39" t="s">
        <v>2973</v>
      </c>
      <c r="BD79" s="39" t="s">
        <v>3960</v>
      </c>
      <c r="BE79" s="37">
        <v>1.818E-3</v>
      </c>
      <c r="BF79" s="125">
        <v>11.71</v>
      </c>
      <c r="BG79" s="125">
        <v>0.16</v>
      </c>
      <c r="BH79" s="125">
        <f t="shared" si="7"/>
        <v>1.3663535439795047</v>
      </c>
      <c r="BI79" s="125">
        <v>11.771000000000001</v>
      </c>
      <c r="BJ79" s="125">
        <v>0.144203</v>
      </c>
      <c r="BK79" s="125">
        <f t="shared" si="8"/>
        <v>1.2250700875031857</v>
      </c>
      <c r="BL79" s="36">
        <v>11.843999999999999</v>
      </c>
      <c r="BM79" s="36">
        <v>0.14485400000000001</v>
      </c>
      <c r="BN79" s="125">
        <v>17.121200000000002</v>
      </c>
      <c r="BO79" s="125">
        <v>2784</v>
      </c>
      <c r="BP79" s="125">
        <f t="shared" si="9"/>
        <v>1.2230158730158731</v>
      </c>
      <c r="BQ79" s="125">
        <f t="shared" si="5"/>
        <v>1.0695187165775399</v>
      </c>
      <c r="BR79" s="125">
        <f t="shared" si="6"/>
        <v>5.6406124093472894</v>
      </c>
    </row>
    <row r="80" spans="1:70">
      <c r="A80" s="37" t="s">
        <v>6463</v>
      </c>
      <c r="B80" s="37" t="s">
        <v>6464</v>
      </c>
      <c r="C80" s="37" t="s">
        <v>6465</v>
      </c>
      <c r="D80" s="37" t="s">
        <v>3853</v>
      </c>
      <c r="E80" s="37" t="s">
        <v>6466</v>
      </c>
      <c r="F80" s="37">
        <v>18.512</v>
      </c>
      <c r="G80" s="37" t="s">
        <v>6467</v>
      </c>
      <c r="H80" s="37">
        <v>79</v>
      </c>
      <c r="I80" s="174" t="s">
        <v>6467</v>
      </c>
      <c r="J80" s="174" t="s">
        <v>6468</v>
      </c>
      <c r="L80" s="37">
        <v>1.1820000000000001E-2</v>
      </c>
      <c r="M80" s="37">
        <v>5.5000000000000003E-4</v>
      </c>
      <c r="N80" s="37">
        <v>5.5999999999999995E-4</v>
      </c>
      <c r="O80" s="37">
        <v>1.8469999999999999E-3</v>
      </c>
      <c r="P80" s="37">
        <v>2.0000000000000002E-5</v>
      </c>
      <c r="Q80" s="37">
        <v>2.6999999999999999E-5</v>
      </c>
      <c r="R80" s="37">
        <v>0.30686000000000002</v>
      </c>
      <c r="S80" s="37">
        <v>541.41849999999999</v>
      </c>
      <c r="T80" s="37">
        <v>7.9146179999999999</v>
      </c>
      <c r="U80" s="37">
        <v>4.6399999999999997E-2</v>
      </c>
      <c r="V80" s="37">
        <v>2.0999999999999999E-3</v>
      </c>
      <c r="W80" s="37">
        <v>2.0999999999999999E-3</v>
      </c>
      <c r="X80" s="37">
        <v>-4.1169999999999998E-2</v>
      </c>
      <c r="Y80" s="37">
        <v>5.8500000000000002E-4</v>
      </c>
      <c r="Z80" s="37">
        <v>2.8E-5</v>
      </c>
      <c r="AA80" s="37">
        <v>3.6999999999999998E-5</v>
      </c>
      <c r="AB80" s="37">
        <v>11.93</v>
      </c>
      <c r="AC80" s="37">
        <v>0.56000000000000005</v>
      </c>
      <c r="AD80" s="37">
        <v>0.56000000000000005</v>
      </c>
      <c r="AE80" s="37">
        <v>11.9</v>
      </c>
      <c r="AF80" s="37">
        <v>0.13</v>
      </c>
      <c r="AG80" s="37">
        <v>0.18</v>
      </c>
      <c r="AH80" s="37">
        <v>11.81</v>
      </c>
      <c r="AI80" s="37">
        <v>0.56999999999999995</v>
      </c>
      <c r="AJ80" s="37">
        <v>0.74</v>
      </c>
      <c r="AK80" s="37">
        <v>37</v>
      </c>
      <c r="AL80" s="37">
        <v>89</v>
      </c>
      <c r="AM80" s="37">
        <v>89</v>
      </c>
      <c r="AN80" s="37">
        <v>1854</v>
      </c>
      <c r="AO80" s="37">
        <v>51</v>
      </c>
      <c r="AP80" s="37">
        <v>1642</v>
      </c>
      <c r="AQ80" s="37">
        <v>33</v>
      </c>
      <c r="AR80" s="37">
        <v>1.1080000000000001</v>
      </c>
      <c r="AS80" s="37">
        <v>1.4E-2</v>
      </c>
      <c r="AT80" s="37">
        <v>12</v>
      </c>
      <c r="AU80" s="37">
        <v>99</v>
      </c>
      <c r="AV80" s="1">
        <v>70600</v>
      </c>
      <c r="AW80" s="1">
        <v>1300</v>
      </c>
      <c r="AX80" s="37">
        <v>3220</v>
      </c>
      <c r="AY80" s="37">
        <v>160</v>
      </c>
      <c r="AZ80" s="1">
        <v>37300000</v>
      </c>
      <c r="BA80" s="1">
        <v>1000000</v>
      </c>
      <c r="BB80" s="39" t="s">
        <v>6467</v>
      </c>
      <c r="BC80" s="39" t="s">
        <v>6468</v>
      </c>
      <c r="BD80" s="39"/>
      <c r="BE80" s="37">
        <v>1.8469999999999999E-3</v>
      </c>
      <c r="BF80" s="125">
        <v>11.9</v>
      </c>
      <c r="BG80" s="125">
        <v>0.18</v>
      </c>
      <c r="BH80" s="125">
        <f t="shared" si="7"/>
        <v>1.5126050420168065</v>
      </c>
      <c r="BI80" s="125">
        <v>11.984999999999999</v>
      </c>
      <c r="BJ80" s="125">
        <v>0.16370799999999999</v>
      </c>
      <c r="BK80" s="125">
        <f t="shared" si="8"/>
        <v>1.3659407592824364</v>
      </c>
      <c r="BL80" s="36">
        <v>12.058</v>
      </c>
      <c r="BM80" s="36">
        <v>0.16428100000000001</v>
      </c>
      <c r="BN80" s="125">
        <v>16.938199999999998</v>
      </c>
      <c r="BO80" s="125">
        <v>1854</v>
      </c>
      <c r="BP80" s="125">
        <f t="shared" si="9"/>
        <v>1.3624232874440205</v>
      </c>
      <c r="BQ80" s="125">
        <f t="shared" si="5"/>
        <v>0.90252707581227432</v>
      </c>
      <c r="BR80" s="125">
        <f t="shared" si="6"/>
        <v>0.25146689019278634</v>
      </c>
    </row>
    <row r="81" spans="1:70">
      <c r="A81" s="37" t="s">
        <v>6469</v>
      </c>
      <c r="B81" s="37" t="s">
        <v>6470</v>
      </c>
      <c r="C81" s="37" t="s">
        <v>6471</v>
      </c>
      <c r="D81" s="37" t="s">
        <v>3853</v>
      </c>
      <c r="E81" s="37" t="s">
        <v>6472</v>
      </c>
      <c r="F81" s="37">
        <v>13.558</v>
      </c>
      <c r="G81" s="37" t="s">
        <v>6473</v>
      </c>
      <c r="H81" s="37">
        <v>80</v>
      </c>
      <c r="I81" s="174" t="s">
        <v>6473</v>
      </c>
      <c r="J81" s="174" t="s">
        <v>6474</v>
      </c>
      <c r="L81" s="37">
        <v>1.2699999999999999E-2</v>
      </c>
      <c r="M81" s="37">
        <v>8.1999999999999998E-4</v>
      </c>
      <c r="N81" s="37">
        <v>8.1999999999999998E-4</v>
      </c>
      <c r="O81" s="37">
        <v>1.872E-3</v>
      </c>
      <c r="P81" s="37">
        <v>3.3000000000000003E-5</v>
      </c>
      <c r="Q81" s="37">
        <v>3.6999999999999998E-5</v>
      </c>
      <c r="R81" s="37">
        <v>-4.5321E-2</v>
      </c>
      <c r="S81" s="37">
        <v>534.18799999999999</v>
      </c>
      <c r="T81" s="37">
        <v>10.558199999999999</v>
      </c>
      <c r="U81" s="37">
        <v>4.9099999999999998E-2</v>
      </c>
      <c r="V81" s="37">
        <v>3.3E-3</v>
      </c>
      <c r="W81" s="37">
        <v>3.3E-3</v>
      </c>
      <c r="X81" s="37">
        <v>0.29758000000000001</v>
      </c>
      <c r="Y81" s="37">
        <v>6.2500000000000001E-4</v>
      </c>
      <c r="Z81" s="37">
        <v>3.4E-5</v>
      </c>
      <c r="AA81" s="37">
        <v>4.3000000000000002E-5</v>
      </c>
      <c r="AB81" s="37">
        <v>12.81</v>
      </c>
      <c r="AC81" s="37">
        <v>0.82</v>
      </c>
      <c r="AD81" s="37">
        <v>0.82</v>
      </c>
      <c r="AE81" s="37">
        <v>12.05</v>
      </c>
      <c r="AF81" s="37">
        <v>0.21</v>
      </c>
      <c r="AG81" s="37">
        <v>0.24</v>
      </c>
      <c r="AH81" s="37">
        <v>12.62</v>
      </c>
      <c r="AI81" s="37">
        <v>0.7</v>
      </c>
      <c r="AJ81" s="37">
        <v>0.86</v>
      </c>
      <c r="AK81" s="37">
        <v>150</v>
      </c>
      <c r="AL81" s="37">
        <v>140</v>
      </c>
      <c r="AM81" s="37">
        <v>140</v>
      </c>
      <c r="AN81" s="37">
        <v>1194</v>
      </c>
      <c r="AO81" s="37">
        <v>19</v>
      </c>
      <c r="AP81" s="37">
        <v>794</v>
      </c>
      <c r="AQ81" s="37">
        <v>17</v>
      </c>
      <c r="AR81" s="37">
        <v>1.4790000000000001</v>
      </c>
      <c r="AS81" s="37">
        <v>1.9E-2</v>
      </c>
      <c r="AT81" s="37">
        <v>100</v>
      </c>
      <c r="AU81" s="37">
        <v>130</v>
      </c>
      <c r="AV81" s="37">
        <v>46220</v>
      </c>
      <c r="AW81" s="37">
        <v>700</v>
      </c>
      <c r="AX81" s="37">
        <v>2230</v>
      </c>
      <c r="AY81" s="37">
        <v>140</v>
      </c>
      <c r="AZ81" s="1">
        <v>23840000</v>
      </c>
      <c r="BA81" s="1">
        <v>380000</v>
      </c>
      <c r="BB81" s="39" t="s">
        <v>6473</v>
      </c>
      <c r="BC81" s="39" t="s">
        <v>6474</v>
      </c>
      <c r="BD81" s="39"/>
      <c r="BE81" s="37">
        <v>1.872E-3</v>
      </c>
      <c r="BF81" s="125">
        <v>12.05</v>
      </c>
      <c r="BG81" s="125">
        <v>0.24</v>
      </c>
      <c r="BH81" s="125">
        <f t="shared" si="7"/>
        <v>1.9917012448132778</v>
      </c>
      <c r="BI81" s="125">
        <v>12.205</v>
      </c>
      <c r="BJ81" s="125">
        <v>0.22774900000000001</v>
      </c>
      <c r="BK81" s="125">
        <f t="shared" si="8"/>
        <v>1.8660303154444902</v>
      </c>
      <c r="BL81" s="36">
        <v>12.278</v>
      </c>
      <c r="BM81" s="36">
        <v>0.22816</v>
      </c>
      <c r="BN81" s="125">
        <v>16.7333</v>
      </c>
      <c r="BO81" s="125">
        <v>1194</v>
      </c>
      <c r="BP81" s="125">
        <f t="shared" si="9"/>
        <v>1.8582831079980453</v>
      </c>
      <c r="BQ81" s="125">
        <f t="shared" si="5"/>
        <v>0.67613252197430695</v>
      </c>
      <c r="BR81" s="125">
        <f t="shared" si="6"/>
        <v>5.9328649492583878</v>
      </c>
    </row>
    <row r="82" spans="1:70">
      <c r="A82" s="37" t="s">
        <v>6475</v>
      </c>
      <c r="B82" s="37" t="s">
        <v>6476</v>
      </c>
      <c r="C82" s="37" t="s">
        <v>6477</v>
      </c>
      <c r="D82" s="37" t="s">
        <v>3853</v>
      </c>
      <c r="E82" s="37" t="s">
        <v>6478</v>
      </c>
      <c r="F82" s="37">
        <v>22.945</v>
      </c>
      <c r="G82" s="37" t="s">
        <v>6479</v>
      </c>
      <c r="H82" s="37">
        <v>81</v>
      </c>
      <c r="I82" s="174" t="s">
        <v>6479</v>
      </c>
      <c r="J82" s="174" t="s">
        <v>6480</v>
      </c>
      <c r="L82" s="37">
        <v>1.2579999999999999E-2</v>
      </c>
      <c r="M82" s="37">
        <v>3.4000000000000002E-4</v>
      </c>
      <c r="N82" s="37">
        <v>3.6999999999999999E-4</v>
      </c>
      <c r="O82" s="37">
        <v>1.874E-3</v>
      </c>
      <c r="P82" s="37">
        <v>1.8E-5</v>
      </c>
      <c r="Q82" s="37">
        <v>2.5999999999999998E-5</v>
      </c>
      <c r="R82" s="37">
        <v>0.38678000000000001</v>
      </c>
      <c r="S82" s="37">
        <v>533.61789999999996</v>
      </c>
      <c r="T82" s="37">
        <v>7.4034500000000003</v>
      </c>
      <c r="U82" s="37">
        <v>4.82E-2</v>
      </c>
      <c r="V82" s="37">
        <v>1.1999999999999999E-3</v>
      </c>
      <c r="W82" s="37">
        <v>1.1999999999999999E-3</v>
      </c>
      <c r="X82" s="37">
        <v>-6.0538000000000002E-2</v>
      </c>
      <c r="Y82" s="37">
        <v>6.0300000000000002E-4</v>
      </c>
      <c r="Z82" s="37">
        <v>1.5E-5</v>
      </c>
      <c r="AA82" s="37">
        <v>2.9E-5</v>
      </c>
      <c r="AB82" s="37">
        <v>12.69</v>
      </c>
      <c r="AC82" s="37">
        <v>0.34</v>
      </c>
      <c r="AD82" s="37">
        <v>0.37</v>
      </c>
      <c r="AE82" s="37">
        <v>12.07</v>
      </c>
      <c r="AF82" s="37">
        <v>0.12</v>
      </c>
      <c r="AG82" s="37">
        <v>0.17</v>
      </c>
      <c r="AH82" s="37">
        <v>12.18</v>
      </c>
      <c r="AI82" s="37">
        <v>0.3</v>
      </c>
      <c r="AJ82" s="37">
        <v>0.59</v>
      </c>
      <c r="AK82" s="37">
        <v>113</v>
      </c>
      <c r="AL82" s="37">
        <v>55</v>
      </c>
      <c r="AM82" s="37">
        <v>55</v>
      </c>
      <c r="AN82" s="37">
        <v>2383</v>
      </c>
      <c r="AO82" s="37">
        <v>40</v>
      </c>
      <c r="AP82" s="37">
        <v>1561</v>
      </c>
      <c r="AQ82" s="37">
        <v>45</v>
      </c>
      <c r="AR82" s="37">
        <v>1.546</v>
      </c>
      <c r="AS82" s="37">
        <v>4.5999999999999999E-2</v>
      </c>
      <c r="AT82" s="37">
        <v>102</v>
      </c>
      <c r="AU82" s="37">
        <v>99</v>
      </c>
      <c r="AV82" s="1">
        <v>94200</v>
      </c>
      <c r="AW82" s="1">
        <v>1900</v>
      </c>
      <c r="AX82" s="37">
        <v>4360</v>
      </c>
      <c r="AY82" s="37">
        <v>130</v>
      </c>
      <c r="AZ82" s="1">
        <v>47180000</v>
      </c>
      <c r="BA82" s="1">
        <v>790000</v>
      </c>
      <c r="BB82" s="39" t="s">
        <v>6479</v>
      </c>
      <c r="BC82" s="39" t="s">
        <v>6480</v>
      </c>
      <c r="BD82" s="39"/>
      <c r="BE82" s="37">
        <v>1.874E-3</v>
      </c>
      <c r="BF82" s="125">
        <v>12.07</v>
      </c>
      <c r="BG82" s="125">
        <v>0.17</v>
      </c>
      <c r="BH82" s="125">
        <f t="shared" si="7"/>
        <v>1.4084507042253522</v>
      </c>
      <c r="BI82" s="125">
        <v>12.146000000000001</v>
      </c>
      <c r="BJ82" s="125">
        <v>0.15687499999999999</v>
      </c>
      <c r="BK82" s="125">
        <f t="shared" si="8"/>
        <v>1.2915774740655357</v>
      </c>
      <c r="BL82" s="36">
        <v>12.218999999999999</v>
      </c>
      <c r="BM82" s="36">
        <v>0.157474</v>
      </c>
      <c r="BN82" s="125">
        <v>17.033300000000001</v>
      </c>
      <c r="BO82" s="125">
        <v>2383</v>
      </c>
      <c r="BP82" s="125">
        <f t="shared" si="9"/>
        <v>1.2887634012603324</v>
      </c>
      <c r="BQ82" s="125">
        <f t="shared" si="5"/>
        <v>0.64683053040103489</v>
      </c>
      <c r="BR82" s="125">
        <f t="shared" si="6"/>
        <v>4.8857368006304132</v>
      </c>
    </row>
    <row r="83" spans="1:70">
      <c r="A83" s="37" t="s">
        <v>6481</v>
      </c>
      <c r="B83" s="37" t="s">
        <v>6482</v>
      </c>
      <c r="C83" s="37" t="s">
        <v>6483</v>
      </c>
      <c r="D83" s="37" t="s">
        <v>3853</v>
      </c>
      <c r="E83" s="37" t="s">
        <v>6484</v>
      </c>
      <c r="F83" s="37">
        <v>26.594999999999999</v>
      </c>
      <c r="G83" s="37" t="s">
        <v>6485</v>
      </c>
      <c r="H83" s="37">
        <v>82</v>
      </c>
      <c r="I83" s="174" t="s">
        <v>6485</v>
      </c>
      <c r="J83" s="174" t="s">
        <v>2973</v>
      </c>
      <c r="L83" s="37">
        <v>1.21E-2</v>
      </c>
      <c r="M83" s="37">
        <v>4.4999999999999999E-4</v>
      </c>
      <c r="N83" s="37">
        <v>4.6999999999999999E-4</v>
      </c>
      <c r="O83" s="37">
        <v>1.8370000000000001E-3</v>
      </c>
      <c r="P83" s="37">
        <v>1.9000000000000001E-5</v>
      </c>
      <c r="Q83" s="37">
        <v>2.5999999999999998E-5</v>
      </c>
      <c r="R83" s="37">
        <v>1.975E-2</v>
      </c>
      <c r="S83" s="37">
        <v>544.36580000000004</v>
      </c>
      <c r="T83" s="37">
        <v>7.704688</v>
      </c>
      <c r="U83" s="37">
        <v>4.8000000000000001E-2</v>
      </c>
      <c r="V83" s="37">
        <v>2E-3</v>
      </c>
      <c r="W83" s="37">
        <v>2E-3</v>
      </c>
      <c r="X83" s="37">
        <v>0.28395999999999999</v>
      </c>
      <c r="Y83" s="37">
        <v>6.1300000000000005E-4</v>
      </c>
      <c r="Z83" s="37">
        <v>2.5000000000000001E-5</v>
      </c>
      <c r="AA83" s="37">
        <v>3.6000000000000001E-5</v>
      </c>
      <c r="AB83" s="37">
        <v>12.21</v>
      </c>
      <c r="AC83" s="37">
        <v>0.46</v>
      </c>
      <c r="AD83" s="37">
        <v>0.47</v>
      </c>
      <c r="AE83" s="37">
        <v>11.83</v>
      </c>
      <c r="AF83" s="37">
        <v>0.12</v>
      </c>
      <c r="AG83" s="37">
        <v>0.17</v>
      </c>
      <c r="AH83" s="37">
        <v>12.38</v>
      </c>
      <c r="AI83" s="37">
        <v>0.51</v>
      </c>
      <c r="AJ83" s="37">
        <v>0.72</v>
      </c>
      <c r="AK83" s="37">
        <v>105</v>
      </c>
      <c r="AL83" s="37">
        <v>86</v>
      </c>
      <c r="AM83" s="37">
        <v>86</v>
      </c>
      <c r="AN83" s="37">
        <v>1255</v>
      </c>
      <c r="AO83" s="37">
        <v>53</v>
      </c>
      <c r="AP83" s="37">
        <v>815</v>
      </c>
      <c r="AQ83" s="37">
        <v>27</v>
      </c>
      <c r="AR83" s="37">
        <v>1.5109999999999999</v>
      </c>
      <c r="AS83" s="37">
        <v>1.7999999999999999E-2</v>
      </c>
      <c r="AT83" s="37">
        <v>-6</v>
      </c>
      <c r="AU83" s="37">
        <v>91</v>
      </c>
      <c r="AV83" s="1">
        <v>47700</v>
      </c>
      <c r="AW83" s="1">
        <v>1200</v>
      </c>
      <c r="AX83" s="37">
        <v>2236</v>
      </c>
      <c r="AY83" s="37">
        <v>94</v>
      </c>
      <c r="AZ83" s="1">
        <v>24600000</v>
      </c>
      <c r="BA83" s="1">
        <v>1100000</v>
      </c>
      <c r="BB83" s="39" t="s">
        <v>6485</v>
      </c>
      <c r="BC83" s="39" t="s">
        <v>2973</v>
      </c>
      <c r="BD83" s="39"/>
      <c r="BE83" s="37">
        <v>1.8370000000000001E-3</v>
      </c>
      <c r="BF83" s="125">
        <v>11.83</v>
      </c>
      <c r="BG83" s="125">
        <v>0.17</v>
      </c>
      <c r="BH83" s="125">
        <f t="shared" si="7"/>
        <v>1.437024513947591</v>
      </c>
      <c r="BI83" s="125">
        <v>11.933999999999999</v>
      </c>
      <c r="BJ83" s="125">
        <v>0.158858</v>
      </c>
      <c r="BK83" s="125">
        <f t="shared" si="8"/>
        <v>1.3311379252555724</v>
      </c>
      <c r="BL83" s="36">
        <v>12.007</v>
      </c>
      <c r="BM83" s="36">
        <v>0.15944800000000001</v>
      </c>
      <c r="BN83" s="125">
        <v>16.7455</v>
      </c>
      <c r="BO83" s="125">
        <v>1255</v>
      </c>
      <c r="BP83" s="125">
        <f t="shared" si="9"/>
        <v>1.3279586907637213</v>
      </c>
      <c r="BQ83" s="125">
        <f t="shared" si="5"/>
        <v>0.66181336863004636</v>
      </c>
      <c r="BR83" s="125">
        <f t="shared" si="6"/>
        <v>3.1122031122031157</v>
      </c>
    </row>
    <row r="84" spans="1:70">
      <c r="A84" s="37" t="s">
        <v>6486</v>
      </c>
      <c r="B84" s="37" t="s">
        <v>6487</v>
      </c>
      <c r="C84" s="37" t="s">
        <v>6488</v>
      </c>
      <c r="D84" s="37" t="s">
        <v>3853</v>
      </c>
      <c r="E84" s="37" t="s">
        <v>6489</v>
      </c>
      <c r="F84" s="37">
        <v>24.248000000000001</v>
      </c>
      <c r="G84" s="37" t="s">
        <v>6490</v>
      </c>
      <c r="H84" s="37">
        <v>83</v>
      </c>
      <c r="I84" s="174" t="s">
        <v>6490</v>
      </c>
      <c r="J84" s="174" t="s">
        <v>2973</v>
      </c>
      <c r="L84" s="37">
        <v>1.2500000000000001E-2</v>
      </c>
      <c r="M84" s="37">
        <v>4.8000000000000001E-4</v>
      </c>
      <c r="N84" s="37">
        <v>5.0000000000000001E-4</v>
      </c>
      <c r="O84" s="37">
        <v>1.8309999999999999E-3</v>
      </c>
      <c r="P84" s="37">
        <v>2.0999999999999999E-5</v>
      </c>
      <c r="Q84" s="37">
        <v>2.8E-5</v>
      </c>
      <c r="R84" s="37">
        <v>2.6169000000000001E-2</v>
      </c>
      <c r="S84" s="37">
        <v>546.14959999999996</v>
      </c>
      <c r="T84" s="37">
        <v>8.3518240000000006</v>
      </c>
      <c r="U84" s="37">
        <v>4.9500000000000002E-2</v>
      </c>
      <c r="V84" s="37">
        <v>1.9E-3</v>
      </c>
      <c r="W84" s="37">
        <v>1.9E-3</v>
      </c>
      <c r="X84" s="37">
        <v>0.25488</v>
      </c>
      <c r="Y84" s="37">
        <v>5.7899999999999998E-4</v>
      </c>
      <c r="Z84" s="37">
        <v>1.9000000000000001E-5</v>
      </c>
      <c r="AA84" s="37">
        <v>3.1000000000000001E-5</v>
      </c>
      <c r="AB84" s="37">
        <v>12.61</v>
      </c>
      <c r="AC84" s="37">
        <v>0.48</v>
      </c>
      <c r="AD84" s="37">
        <v>0.5</v>
      </c>
      <c r="AE84" s="37">
        <v>11.79</v>
      </c>
      <c r="AF84" s="37">
        <v>0.13</v>
      </c>
      <c r="AG84" s="37">
        <v>0.18</v>
      </c>
      <c r="AH84" s="37">
        <v>11.7</v>
      </c>
      <c r="AI84" s="37">
        <v>0.39</v>
      </c>
      <c r="AJ84" s="37">
        <v>0.63</v>
      </c>
      <c r="AK84" s="37">
        <v>169</v>
      </c>
      <c r="AL84" s="37">
        <v>84</v>
      </c>
      <c r="AM84" s="37">
        <v>84</v>
      </c>
      <c r="AN84" s="37">
        <v>1603</v>
      </c>
      <c r="AO84" s="37">
        <v>27</v>
      </c>
      <c r="AP84" s="37">
        <v>1341</v>
      </c>
      <c r="AQ84" s="37">
        <v>10</v>
      </c>
      <c r="AR84" s="37">
        <v>1.175</v>
      </c>
      <c r="AS84" s="37">
        <v>0.02</v>
      </c>
      <c r="AT84" s="37">
        <v>-23</v>
      </c>
      <c r="AU84" s="37">
        <v>93</v>
      </c>
      <c r="AV84" s="37">
        <v>60050</v>
      </c>
      <c r="AW84" s="37">
        <v>490</v>
      </c>
      <c r="AX84" s="37">
        <v>2920</v>
      </c>
      <c r="AY84" s="37">
        <v>110</v>
      </c>
      <c r="AZ84" s="1">
        <v>31220000</v>
      </c>
      <c r="BA84" s="1">
        <v>530000</v>
      </c>
      <c r="BB84" s="39" t="s">
        <v>6490</v>
      </c>
      <c r="BC84" s="39" t="s">
        <v>2973</v>
      </c>
      <c r="BD84" s="39"/>
      <c r="BE84" s="37">
        <v>1.8309999999999999E-3</v>
      </c>
      <c r="BF84" s="125">
        <v>11.79</v>
      </c>
      <c r="BG84" s="125">
        <v>0.18</v>
      </c>
      <c r="BH84" s="125">
        <f t="shared" si="7"/>
        <v>1.5267175572519085</v>
      </c>
      <c r="BI84" s="125">
        <v>11.891999999999999</v>
      </c>
      <c r="BJ84" s="125">
        <v>0.170433</v>
      </c>
      <c r="BK84" s="125">
        <f t="shared" si="8"/>
        <v>1.4331735620585269</v>
      </c>
      <c r="BL84" s="36">
        <v>11.965</v>
      </c>
      <c r="BM84" s="36">
        <v>0.170984</v>
      </c>
      <c r="BN84" s="125">
        <v>16.866800000000001</v>
      </c>
      <c r="BO84" s="125">
        <v>1603</v>
      </c>
      <c r="BP84" s="125">
        <f t="shared" si="9"/>
        <v>1.4290346844964479</v>
      </c>
      <c r="BQ84" s="125">
        <f t="shared" si="5"/>
        <v>0.85106382978723405</v>
      </c>
      <c r="BR84" s="125">
        <f t="shared" si="6"/>
        <v>6.5027755749405225</v>
      </c>
    </row>
    <row r="85" spans="1:70">
      <c r="A85" s="37" t="s">
        <v>6491</v>
      </c>
      <c r="B85" s="37" t="s">
        <v>6492</v>
      </c>
      <c r="C85" s="37" t="s">
        <v>6493</v>
      </c>
      <c r="D85" s="37" t="s">
        <v>3853</v>
      </c>
      <c r="E85" s="37" t="s">
        <v>6494</v>
      </c>
      <c r="F85" s="37">
        <v>21.119</v>
      </c>
      <c r="G85" s="37" t="s">
        <v>6495</v>
      </c>
      <c r="H85" s="37">
        <v>84</v>
      </c>
      <c r="I85" s="174" t="s">
        <v>6495</v>
      </c>
      <c r="J85" s="174" t="s">
        <v>6496</v>
      </c>
      <c r="L85" s="37">
        <v>1.2970000000000001E-2</v>
      </c>
      <c r="M85" s="37">
        <v>5.1000000000000004E-4</v>
      </c>
      <c r="N85" s="37">
        <v>5.1999999999999995E-4</v>
      </c>
      <c r="O85" s="37">
        <v>1.866E-3</v>
      </c>
      <c r="P85" s="37">
        <v>2.0000000000000002E-5</v>
      </c>
      <c r="Q85" s="37">
        <v>2.8E-5</v>
      </c>
      <c r="R85" s="37">
        <v>0.17265</v>
      </c>
      <c r="S85" s="37">
        <v>535.90570000000002</v>
      </c>
      <c r="T85" s="37">
        <v>8.0414569999999994</v>
      </c>
      <c r="U85" s="37">
        <v>5.0900000000000001E-2</v>
      </c>
      <c r="V85" s="37">
        <v>1.9E-3</v>
      </c>
      <c r="W85" s="37">
        <v>1.9E-3</v>
      </c>
      <c r="X85" s="37">
        <v>0.13228999999999999</v>
      </c>
      <c r="Y85" s="37">
        <v>5.9599999999999996E-4</v>
      </c>
      <c r="Z85" s="37">
        <v>1.9000000000000001E-5</v>
      </c>
      <c r="AA85" s="37">
        <v>3.1999999999999999E-5</v>
      </c>
      <c r="AB85" s="37">
        <v>13.08</v>
      </c>
      <c r="AC85" s="37">
        <v>0.51</v>
      </c>
      <c r="AD85" s="37">
        <v>0.53</v>
      </c>
      <c r="AE85" s="37">
        <v>12.02</v>
      </c>
      <c r="AF85" s="37">
        <v>0.13</v>
      </c>
      <c r="AG85" s="37">
        <v>0.18</v>
      </c>
      <c r="AH85" s="37">
        <v>12.05</v>
      </c>
      <c r="AI85" s="37">
        <v>0.39</v>
      </c>
      <c r="AJ85" s="37">
        <v>0.64</v>
      </c>
      <c r="AK85" s="37">
        <v>227</v>
      </c>
      <c r="AL85" s="37">
        <v>81</v>
      </c>
      <c r="AM85" s="37">
        <v>81</v>
      </c>
      <c r="AN85" s="37">
        <v>1930</v>
      </c>
      <c r="AO85" s="37">
        <v>55</v>
      </c>
      <c r="AP85" s="37">
        <v>1838</v>
      </c>
      <c r="AQ85" s="37">
        <v>45</v>
      </c>
      <c r="AR85" s="37">
        <v>1.0329999999999999</v>
      </c>
      <c r="AS85" s="37">
        <v>1.0999999999999999E-2</v>
      </c>
      <c r="AT85" s="37">
        <v>120</v>
      </c>
      <c r="AU85" s="37">
        <v>110</v>
      </c>
      <c r="AV85" s="1">
        <v>72000</v>
      </c>
      <c r="AW85" s="1">
        <v>1000</v>
      </c>
      <c r="AX85" s="37">
        <v>3570</v>
      </c>
      <c r="AY85" s="37">
        <v>160</v>
      </c>
      <c r="AZ85" s="1">
        <v>37300000</v>
      </c>
      <c r="BA85" s="1">
        <v>1100000</v>
      </c>
      <c r="BB85" s="39" t="s">
        <v>6495</v>
      </c>
      <c r="BC85" s="39" t="s">
        <v>6496</v>
      </c>
      <c r="BD85" s="39"/>
      <c r="BE85" s="37">
        <v>1.866E-3</v>
      </c>
      <c r="BF85" s="125">
        <v>12.02</v>
      </c>
      <c r="BG85" s="125">
        <v>0.18</v>
      </c>
      <c r="BH85" s="125">
        <f t="shared" si="7"/>
        <v>1.497504159733777</v>
      </c>
      <c r="BI85" s="125">
        <v>12.108000000000001</v>
      </c>
      <c r="BJ85" s="125">
        <v>0.169628</v>
      </c>
      <c r="BK85" s="125">
        <f t="shared" si="8"/>
        <v>1.4009580442682523</v>
      </c>
      <c r="BL85" s="36">
        <v>12.180999999999999</v>
      </c>
      <c r="BM85" s="36">
        <v>0.170181</v>
      </c>
      <c r="BN85" s="125">
        <v>16.965599999999998</v>
      </c>
      <c r="BO85" s="125">
        <v>1930</v>
      </c>
      <c r="BP85" s="125">
        <f t="shared" si="9"/>
        <v>1.3971020441671458</v>
      </c>
      <c r="BQ85" s="125">
        <f t="shared" si="5"/>
        <v>0.96805421103581812</v>
      </c>
      <c r="BR85" s="125">
        <f t="shared" si="6"/>
        <v>8.1039755351681961</v>
      </c>
    </row>
    <row r="86" spans="1:70">
      <c r="A86" s="37" t="s">
        <v>6497</v>
      </c>
      <c r="B86" s="37" t="s">
        <v>6498</v>
      </c>
      <c r="C86" s="37" t="s">
        <v>6499</v>
      </c>
      <c r="D86" s="37" t="s">
        <v>3853</v>
      </c>
      <c r="E86" s="37" t="s">
        <v>6500</v>
      </c>
      <c r="F86" s="37">
        <v>24.248000000000001</v>
      </c>
      <c r="G86" s="37" t="s">
        <v>6501</v>
      </c>
      <c r="H86" s="37">
        <v>85</v>
      </c>
      <c r="I86" s="174" t="s">
        <v>6501</v>
      </c>
      <c r="J86" s="174" t="s">
        <v>6502</v>
      </c>
      <c r="K86" s="174" t="s">
        <v>2978</v>
      </c>
      <c r="L86" s="37">
        <v>1.426E-2</v>
      </c>
      <c r="M86" s="37">
        <v>5.9999999999999995E-4</v>
      </c>
      <c r="N86" s="37">
        <v>6.2E-4</v>
      </c>
      <c r="O86" s="37">
        <v>1.861E-3</v>
      </c>
      <c r="P86" s="37">
        <v>1.5999999999999999E-5</v>
      </c>
      <c r="Q86" s="37">
        <v>2.4000000000000001E-5</v>
      </c>
      <c r="R86" s="37">
        <v>-6.8530999999999995E-2</v>
      </c>
      <c r="S86" s="37">
        <v>537.34550000000002</v>
      </c>
      <c r="T86" s="37">
        <v>6.9297649999999997</v>
      </c>
      <c r="U86" s="37">
        <v>5.5100000000000003E-2</v>
      </c>
      <c r="V86" s="37">
        <v>2.3E-3</v>
      </c>
      <c r="W86" s="37">
        <v>2.3E-3</v>
      </c>
      <c r="X86" s="37">
        <v>0.27899000000000002</v>
      </c>
      <c r="Y86" s="37">
        <v>6.3000000000000003E-4</v>
      </c>
      <c r="Z86" s="37">
        <v>1.9000000000000001E-5</v>
      </c>
      <c r="AA86" s="37">
        <v>3.3000000000000003E-5</v>
      </c>
      <c r="AB86" s="37">
        <v>14.38</v>
      </c>
      <c r="AC86" s="37">
        <v>0.6</v>
      </c>
      <c r="AD86" s="37">
        <v>0.62</v>
      </c>
      <c r="AE86" s="37">
        <v>11.99</v>
      </c>
      <c r="AF86" s="37">
        <v>0.1</v>
      </c>
      <c r="AG86" s="37">
        <v>0.16</v>
      </c>
      <c r="AH86" s="37">
        <v>12.73</v>
      </c>
      <c r="AI86" s="37">
        <v>0.38</v>
      </c>
      <c r="AJ86" s="37">
        <v>0.66</v>
      </c>
      <c r="AK86" s="37">
        <v>415</v>
      </c>
      <c r="AL86" s="37">
        <v>90</v>
      </c>
      <c r="AM86" s="37">
        <v>90</v>
      </c>
      <c r="AN86" s="37">
        <v>1736</v>
      </c>
      <c r="AO86" s="37">
        <v>48</v>
      </c>
      <c r="AP86" s="37">
        <v>1500</v>
      </c>
      <c r="AQ86" s="37">
        <v>31</v>
      </c>
      <c r="AR86" s="37">
        <v>1.133</v>
      </c>
      <c r="AS86" s="37">
        <v>1.2999999999999999E-2</v>
      </c>
      <c r="AT86" s="37">
        <v>153</v>
      </c>
      <c r="AU86" s="37">
        <v>97</v>
      </c>
      <c r="AV86" s="37">
        <v>65210</v>
      </c>
      <c r="AW86" s="37">
        <v>730</v>
      </c>
      <c r="AX86" s="37">
        <v>3510</v>
      </c>
      <c r="AY86" s="37">
        <v>160</v>
      </c>
      <c r="AZ86" s="1">
        <v>33290000</v>
      </c>
      <c r="BA86" s="1">
        <v>930000</v>
      </c>
      <c r="BB86" s="39" t="s">
        <v>6501</v>
      </c>
      <c r="BC86" s="39" t="s">
        <v>6502</v>
      </c>
      <c r="BD86" s="39" t="s">
        <v>2978</v>
      </c>
      <c r="BE86" s="37">
        <v>1.861E-3</v>
      </c>
      <c r="BF86" s="125">
        <v>11.99</v>
      </c>
      <c r="BG86" s="125">
        <v>0.16</v>
      </c>
      <c r="BH86" s="125">
        <f t="shared" si="7"/>
        <v>1.3344453711426187</v>
      </c>
      <c r="BI86" s="125">
        <v>12.067</v>
      </c>
      <c r="BJ86" s="125">
        <v>0.145425</v>
      </c>
      <c r="BK86" s="125">
        <f t="shared" si="8"/>
        <v>1.205146266677716</v>
      </c>
      <c r="BL86" s="36">
        <v>12.14</v>
      </c>
      <c r="BM86" s="36">
        <v>0.14607000000000001</v>
      </c>
      <c r="BN86" s="125">
        <v>16.911000000000001</v>
      </c>
      <c r="BO86" s="125">
        <v>1736</v>
      </c>
      <c r="BP86" s="125">
        <f t="shared" si="9"/>
        <v>1.2032125205930806</v>
      </c>
      <c r="BQ86" s="125">
        <f t="shared" si="5"/>
        <v>0.88261253309796994</v>
      </c>
      <c r="BR86" s="125">
        <f t="shared" si="6"/>
        <v>16.620305980528517</v>
      </c>
    </row>
    <row r="87" spans="1:70">
      <c r="A87" s="37" t="s">
        <v>6504</v>
      </c>
      <c r="B87" s="37" t="s">
        <v>6505</v>
      </c>
      <c r="C87" s="37" t="s">
        <v>6506</v>
      </c>
      <c r="D87" s="37" t="s">
        <v>3853</v>
      </c>
      <c r="E87" s="37" t="s">
        <v>6507</v>
      </c>
      <c r="F87" s="37">
        <v>16.164999999999999</v>
      </c>
      <c r="G87" s="37" t="s">
        <v>6508</v>
      </c>
      <c r="H87" s="37">
        <v>86</v>
      </c>
      <c r="I87" s="174" t="s">
        <v>6508</v>
      </c>
      <c r="J87" s="174" t="s">
        <v>6509</v>
      </c>
      <c r="L87" s="37">
        <v>1.286E-2</v>
      </c>
      <c r="M87" s="37">
        <v>4.4999999999999999E-4</v>
      </c>
      <c r="N87" s="37">
        <v>4.6999999999999999E-4</v>
      </c>
      <c r="O87" s="37">
        <v>1.9780000000000002E-3</v>
      </c>
      <c r="P87" s="37">
        <v>2.9E-5</v>
      </c>
      <c r="Q87" s="37">
        <v>3.4999999999999997E-5</v>
      </c>
      <c r="R87" s="37">
        <v>0.30046</v>
      </c>
      <c r="S87" s="37">
        <v>505.56119999999999</v>
      </c>
      <c r="T87" s="37">
        <v>8.9457229999999992</v>
      </c>
      <c r="U87" s="37">
        <v>4.7100000000000003E-2</v>
      </c>
      <c r="V87" s="37">
        <v>2.0999999999999999E-3</v>
      </c>
      <c r="W87" s="37">
        <v>2.0999999999999999E-3</v>
      </c>
      <c r="X87" s="37">
        <v>1.4557E-2</v>
      </c>
      <c r="Y87" s="37">
        <v>6.5300000000000004E-4</v>
      </c>
      <c r="Z87" s="37">
        <v>3.1000000000000001E-5</v>
      </c>
      <c r="AA87" s="37">
        <v>4.1999999999999998E-5</v>
      </c>
      <c r="AB87" s="37">
        <v>12.97</v>
      </c>
      <c r="AC87" s="37">
        <v>0.45</v>
      </c>
      <c r="AD87" s="37">
        <v>0.47</v>
      </c>
      <c r="AE87" s="37">
        <v>12.74</v>
      </c>
      <c r="AF87" s="37">
        <v>0.19</v>
      </c>
      <c r="AG87" s="37">
        <v>0.23</v>
      </c>
      <c r="AH87" s="37">
        <v>13.2</v>
      </c>
      <c r="AI87" s="37">
        <v>0.62</v>
      </c>
      <c r="AJ87" s="37">
        <v>0.84</v>
      </c>
      <c r="AK87" s="37">
        <v>63</v>
      </c>
      <c r="AL87" s="37">
        <v>89</v>
      </c>
      <c r="AM87" s="37">
        <v>89</v>
      </c>
      <c r="AN87" s="37">
        <v>1940</v>
      </c>
      <c r="AO87" s="37">
        <v>150</v>
      </c>
      <c r="AP87" s="37">
        <v>1110</v>
      </c>
      <c r="AQ87" s="37">
        <v>130</v>
      </c>
      <c r="AR87" s="37">
        <v>1.7509999999999999</v>
      </c>
      <c r="AS87" s="37">
        <v>6.4000000000000001E-2</v>
      </c>
      <c r="AT87" s="37">
        <v>80</v>
      </c>
      <c r="AU87" s="37">
        <v>140</v>
      </c>
      <c r="AV87" s="1">
        <v>77700</v>
      </c>
      <c r="AW87" s="1">
        <v>5200</v>
      </c>
      <c r="AX87" s="37">
        <v>3550</v>
      </c>
      <c r="AY87" s="37">
        <v>250</v>
      </c>
      <c r="AZ87" s="1">
        <v>36900000</v>
      </c>
      <c r="BA87" s="1">
        <v>3000000</v>
      </c>
      <c r="BB87" s="39" t="s">
        <v>6508</v>
      </c>
      <c r="BC87" s="39" t="s">
        <v>6509</v>
      </c>
      <c r="BD87" s="39"/>
      <c r="BE87" s="37">
        <v>1.9780000000000002E-3</v>
      </c>
      <c r="BF87" s="125">
        <v>12.74</v>
      </c>
      <c r="BG87" s="125">
        <v>0.23</v>
      </c>
      <c r="BH87" s="125">
        <f t="shared" si="7"/>
        <v>1.805337519623234</v>
      </c>
      <c r="BI87" s="125">
        <v>12.852</v>
      </c>
      <c r="BJ87" s="125">
        <v>0.21263699999999999</v>
      </c>
      <c r="BK87" s="125">
        <f t="shared" si="8"/>
        <v>1.6545051353874882</v>
      </c>
      <c r="BL87" s="36">
        <v>12.925000000000001</v>
      </c>
      <c r="BM87" s="36">
        <v>0.21307799999999999</v>
      </c>
      <c r="BN87" s="125">
        <v>16.96</v>
      </c>
      <c r="BO87" s="125">
        <v>1940</v>
      </c>
      <c r="BP87" s="125">
        <f t="shared" si="9"/>
        <v>1.6485725338491293</v>
      </c>
      <c r="BQ87" s="125">
        <f t="shared" si="5"/>
        <v>0.57110222729868654</v>
      </c>
      <c r="BR87" s="125">
        <f t="shared" si="6"/>
        <v>1.7733230531996935</v>
      </c>
    </row>
    <row r="88" spans="1:70">
      <c r="A88" s="37" t="s">
        <v>6510</v>
      </c>
      <c r="B88" s="37" t="s">
        <v>6511</v>
      </c>
      <c r="C88" s="37" t="s">
        <v>6512</v>
      </c>
      <c r="D88" s="37" t="s">
        <v>3853</v>
      </c>
      <c r="E88" s="37" t="s">
        <v>6513</v>
      </c>
      <c r="F88" s="37">
        <v>26.594999999999999</v>
      </c>
      <c r="G88" s="37" t="s">
        <v>6514</v>
      </c>
      <c r="H88" s="37">
        <v>87</v>
      </c>
      <c r="I88" s="174" t="s">
        <v>6514</v>
      </c>
      <c r="J88" s="174" t="s">
        <v>2973</v>
      </c>
      <c r="K88" s="174" t="s">
        <v>2990</v>
      </c>
      <c r="L88" s="37">
        <v>2.1729999999999999E-2</v>
      </c>
      <c r="M88" s="37">
        <v>5.5000000000000003E-4</v>
      </c>
      <c r="N88" s="37">
        <v>6.0999999999999997E-4</v>
      </c>
      <c r="O88" s="37">
        <v>1.6739999999999999E-3</v>
      </c>
      <c r="P88" s="37">
        <v>2.3E-5</v>
      </c>
      <c r="Q88" s="37">
        <v>2.8E-5</v>
      </c>
      <c r="R88" s="37">
        <v>0.32346000000000003</v>
      </c>
      <c r="S88" s="37">
        <v>597.37159999999994</v>
      </c>
      <c r="T88" s="37">
        <v>9.9918779999999998</v>
      </c>
      <c r="U88" s="37">
        <v>9.3899999999999997E-2</v>
      </c>
      <c r="V88" s="37">
        <v>2.3E-3</v>
      </c>
      <c r="W88" s="37">
        <v>2.3E-3</v>
      </c>
      <c r="X88" s="37">
        <v>0.2175</v>
      </c>
      <c r="Y88" s="37">
        <v>8.3699999999999996E-4</v>
      </c>
      <c r="Z88" s="37">
        <v>2.3E-5</v>
      </c>
      <c r="AA88" s="37">
        <v>4.3000000000000002E-5</v>
      </c>
      <c r="AB88" s="37">
        <v>21.83</v>
      </c>
      <c r="AC88" s="37">
        <v>0.55000000000000004</v>
      </c>
      <c r="AD88" s="37">
        <v>0.61</v>
      </c>
      <c r="AE88" s="37">
        <v>10.78</v>
      </c>
      <c r="AF88" s="37">
        <v>0.15</v>
      </c>
      <c r="AG88" s="37">
        <v>0.18</v>
      </c>
      <c r="AH88" s="37">
        <v>16.899999999999999</v>
      </c>
      <c r="AI88" s="37">
        <v>0.47</v>
      </c>
      <c r="AJ88" s="37">
        <v>0.87</v>
      </c>
      <c r="AK88" s="37">
        <v>1500</v>
      </c>
      <c r="AL88" s="37">
        <v>47</v>
      </c>
      <c r="AM88" s="37">
        <v>47</v>
      </c>
      <c r="AN88" s="37">
        <v>2640</v>
      </c>
      <c r="AO88" s="37">
        <v>100</v>
      </c>
      <c r="AP88" s="37">
        <v>2100</v>
      </c>
      <c r="AQ88" s="37">
        <v>100</v>
      </c>
      <c r="AR88" s="37">
        <v>1.2430000000000001</v>
      </c>
      <c r="AS88" s="37">
        <v>1.6E-2</v>
      </c>
      <c r="AT88" s="37">
        <v>233</v>
      </c>
      <c r="AU88" s="37">
        <v>97</v>
      </c>
      <c r="AV88" s="1">
        <v>87600</v>
      </c>
      <c r="AW88" s="1">
        <v>2500</v>
      </c>
      <c r="AX88" s="37">
        <v>8080</v>
      </c>
      <c r="AY88" s="37">
        <v>220</v>
      </c>
      <c r="AZ88" s="1">
        <v>49800000</v>
      </c>
      <c r="BA88" s="1">
        <v>2000000</v>
      </c>
      <c r="BB88" s="39" t="s">
        <v>6514</v>
      </c>
      <c r="BC88" s="39" t="s">
        <v>2973</v>
      </c>
      <c r="BD88" s="39" t="s">
        <v>2990</v>
      </c>
      <c r="BE88" s="37">
        <v>1.6739999999999999E-3</v>
      </c>
      <c r="BF88" s="125">
        <v>10.78</v>
      </c>
      <c r="BG88" s="125">
        <v>0.18</v>
      </c>
      <c r="BH88" s="125">
        <f t="shared" si="7"/>
        <v>1.6697588126159555</v>
      </c>
      <c r="BI88" s="125">
        <v>10.864000000000001</v>
      </c>
      <c r="BJ88" s="125">
        <v>0.16935900000000001</v>
      </c>
      <c r="BK88" s="125">
        <f t="shared" si="8"/>
        <v>1.5589009572901324</v>
      </c>
      <c r="BL88" s="36">
        <v>10.936999999999999</v>
      </c>
      <c r="BM88" s="36">
        <v>0.16991300000000001</v>
      </c>
      <c r="BN88" s="125">
        <v>17.040900000000001</v>
      </c>
      <c r="BO88" s="125">
        <v>2640</v>
      </c>
      <c r="BP88" s="125">
        <f t="shared" si="9"/>
        <v>1.5535613056596875</v>
      </c>
      <c r="BQ88" s="125">
        <f t="shared" si="5"/>
        <v>0.80450522928399026</v>
      </c>
      <c r="BR88" s="125">
        <f t="shared" si="6"/>
        <v>50.618415025194686</v>
      </c>
    </row>
    <row r="89" spans="1:70">
      <c r="A89" s="37" t="s">
        <v>6515</v>
      </c>
      <c r="B89" s="37" t="s">
        <v>6516</v>
      </c>
      <c r="C89" s="37" t="s">
        <v>6517</v>
      </c>
      <c r="D89" s="37" t="s">
        <v>3853</v>
      </c>
      <c r="E89" s="37" t="s">
        <v>6518</v>
      </c>
      <c r="F89" s="37">
        <v>26.334</v>
      </c>
      <c r="G89" s="37" t="s">
        <v>6519</v>
      </c>
      <c r="H89" s="37">
        <v>88</v>
      </c>
      <c r="I89" s="174" t="s">
        <v>6519</v>
      </c>
      <c r="J89" s="174" t="s">
        <v>6520</v>
      </c>
      <c r="K89" s="174" t="s">
        <v>2990</v>
      </c>
      <c r="L89" s="37">
        <v>1.362E-2</v>
      </c>
      <c r="M89" s="37">
        <v>3.2000000000000003E-4</v>
      </c>
      <c r="N89" s="37">
        <v>3.6999999999999999E-4</v>
      </c>
      <c r="O89" s="37">
        <v>1.8569999999999999E-3</v>
      </c>
      <c r="P89" s="37">
        <v>1.9000000000000001E-5</v>
      </c>
      <c r="Q89" s="37">
        <v>2.6999999999999999E-5</v>
      </c>
      <c r="R89" s="37">
        <v>-7.9416E-2</v>
      </c>
      <c r="S89" s="37">
        <v>538.50300000000004</v>
      </c>
      <c r="T89" s="37">
        <v>7.8296070000000002</v>
      </c>
      <c r="U89" s="37">
        <v>5.2999999999999999E-2</v>
      </c>
      <c r="V89" s="37">
        <v>1.4E-3</v>
      </c>
      <c r="W89" s="37">
        <v>1.4E-3</v>
      </c>
      <c r="X89" s="37">
        <v>0.44999</v>
      </c>
      <c r="Y89" s="37">
        <v>6.4720000000000001E-4</v>
      </c>
      <c r="Z89" s="37">
        <v>9.0999999999999993E-6</v>
      </c>
      <c r="AA89" s="37">
        <v>3.0000000000000001E-5</v>
      </c>
      <c r="AB89" s="37">
        <v>13.73</v>
      </c>
      <c r="AC89" s="37">
        <v>0.32</v>
      </c>
      <c r="AD89" s="37">
        <v>0.37</v>
      </c>
      <c r="AE89" s="37">
        <v>11.96</v>
      </c>
      <c r="AF89" s="37">
        <v>0.12</v>
      </c>
      <c r="AG89" s="37">
        <v>0.17</v>
      </c>
      <c r="AH89" s="37">
        <v>13.08</v>
      </c>
      <c r="AI89" s="37">
        <v>0.18</v>
      </c>
      <c r="AJ89" s="37">
        <v>0.61</v>
      </c>
      <c r="AK89" s="37">
        <v>338</v>
      </c>
      <c r="AL89" s="37">
        <v>59</v>
      </c>
      <c r="AM89" s="37">
        <v>59</v>
      </c>
      <c r="AN89" s="37">
        <v>3810</v>
      </c>
      <c r="AO89" s="37">
        <v>140</v>
      </c>
      <c r="AP89" s="37">
        <v>2920</v>
      </c>
      <c r="AQ89" s="37">
        <v>120</v>
      </c>
      <c r="AR89" s="37">
        <v>1.3169999999999999</v>
      </c>
      <c r="AS89" s="37">
        <v>1.4E-2</v>
      </c>
      <c r="AT89" s="37">
        <v>35</v>
      </c>
      <c r="AU89" s="37">
        <v>92</v>
      </c>
      <c r="AV89" s="1">
        <v>136200</v>
      </c>
      <c r="AW89" s="1">
        <v>3200</v>
      </c>
      <c r="AX89" s="37">
        <v>7150</v>
      </c>
      <c r="AY89" s="37">
        <v>240</v>
      </c>
      <c r="AZ89" s="1">
        <v>69800000</v>
      </c>
      <c r="BA89" s="1">
        <v>2500000</v>
      </c>
      <c r="BB89" s="39" t="s">
        <v>6519</v>
      </c>
      <c r="BC89" s="39" t="s">
        <v>6520</v>
      </c>
      <c r="BD89" s="39" t="s">
        <v>2990</v>
      </c>
      <c r="BE89" s="37">
        <v>1.8569999999999999E-3</v>
      </c>
      <c r="BF89" s="125">
        <v>11.96</v>
      </c>
      <c r="BG89" s="125">
        <v>0.17</v>
      </c>
      <c r="BH89" s="125">
        <f t="shared" si="7"/>
        <v>1.4214046822742474</v>
      </c>
      <c r="BI89" s="125">
        <v>12.016</v>
      </c>
      <c r="BJ89" s="125">
        <v>0.161602</v>
      </c>
      <c r="BK89" s="125">
        <f t="shared" si="8"/>
        <v>1.3448901464713714</v>
      </c>
      <c r="BL89" s="36">
        <v>12.089</v>
      </c>
      <c r="BM89" s="36">
        <v>0.16218299999999999</v>
      </c>
      <c r="BN89" s="125">
        <v>17.242899999999999</v>
      </c>
      <c r="BO89" s="125">
        <v>3810</v>
      </c>
      <c r="BP89" s="125">
        <f t="shared" si="9"/>
        <v>1.34157498552403</v>
      </c>
      <c r="BQ89" s="125">
        <f t="shared" ref="BQ89:BQ152" si="10">1/AR89</f>
        <v>0.75930144267274113</v>
      </c>
      <c r="BR89" s="125">
        <f t="shared" ref="BR89:BR152" si="11">(1-(AE89)/(AB89))*100</f>
        <v>12.89147851420247</v>
      </c>
    </row>
    <row r="90" spans="1:70">
      <c r="A90" s="37" t="s">
        <v>6521</v>
      </c>
      <c r="B90" s="37" t="s">
        <v>6522</v>
      </c>
      <c r="C90" s="37" t="s">
        <v>6523</v>
      </c>
      <c r="D90" s="37" t="s">
        <v>3853</v>
      </c>
      <c r="E90" s="37" t="s">
        <v>6524</v>
      </c>
      <c r="F90" s="37">
        <v>18.773</v>
      </c>
      <c r="G90" s="37" t="s">
        <v>6525</v>
      </c>
      <c r="H90" s="37">
        <v>89</v>
      </c>
      <c r="I90" s="174" t="s">
        <v>6525</v>
      </c>
      <c r="J90" s="174" t="s">
        <v>3008</v>
      </c>
      <c r="L90" s="37">
        <v>1.204E-2</v>
      </c>
      <c r="M90" s="37">
        <v>4.0000000000000002E-4</v>
      </c>
      <c r="N90" s="37">
        <v>4.4000000000000002E-4</v>
      </c>
      <c r="O90" s="37">
        <v>1.8190000000000001E-3</v>
      </c>
      <c r="P90" s="37">
        <v>1.9000000000000001E-5</v>
      </c>
      <c r="Q90" s="37">
        <v>2.5999999999999998E-5</v>
      </c>
      <c r="R90" s="37">
        <v>0.38884000000000002</v>
      </c>
      <c r="S90" s="37">
        <v>549.75260000000003</v>
      </c>
      <c r="T90" s="37">
        <v>7.857926</v>
      </c>
      <c r="U90" s="37">
        <v>4.7600000000000003E-2</v>
      </c>
      <c r="V90" s="37">
        <v>1.2999999999999999E-3</v>
      </c>
      <c r="W90" s="37">
        <v>1.2999999999999999E-3</v>
      </c>
      <c r="X90" s="37">
        <v>-2.7535E-2</v>
      </c>
      <c r="Y90" s="37">
        <v>5.9800000000000001E-4</v>
      </c>
      <c r="Z90" s="37">
        <v>1.8E-5</v>
      </c>
      <c r="AA90" s="37">
        <v>3.1999999999999999E-5</v>
      </c>
      <c r="AB90" s="37">
        <v>12.15</v>
      </c>
      <c r="AC90" s="37">
        <v>0.4</v>
      </c>
      <c r="AD90" s="37">
        <v>0.44</v>
      </c>
      <c r="AE90" s="37">
        <v>11.72</v>
      </c>
      <c r="AF90" s="37">
        <v>0.12</v>
      </c>
      <c r="AG90" s="37">
        <v>0.17</v>
      </c>
      <c r="AH90" s="37">
        <v>12.09</v>
      </c>
      <c r="AI90" s="37">
        <v>0.36</v>
      </c>
      <c r="AJ90" s="37">
        <v>0.65</v>
      </c>
      <c r="AK90" s="37">
        <v>83</v>
      </c>
      <c r="AL90" s="37">
        <v>56</v>
      </c>
      <c r="AM90" s="37">
        <v>56</v>
      </c>
      <c r="AN90" s="37">
        <v>3350</v>
      </c>
      <c r="AO90" s="37">
        <v>55</v>
      </c>
      <c r="AP90" s="37">
        <v>2538</v>
      </c>
      <c r="AQ90" s="37">
        <v>24</v>
      </c>
      <c r="AR90" s="37">
        <v>1.323</v>
      </c>
      <c r="AS90" s="37">
        <v>2.1000000000000001E-2</v>
      </c>
      <c r="AT90" s="37">
        <v>130</v>
      </c>
      <c r="AU90" s="37">
        <v>160</v>
      </c>
      <c r="AV90" s="37">
        <v>116210</v>
      </c>
      <c r="AW90" s="37">
        <v>940</v>
      </c>
      <c r="AX90" s="37">
        <v>5390</v>
      </c>
      <c r="AY90" s="37">
        <v>160</v>
      </c>
      <c r="AZ90" s="1">
        <v>61200000</v>
      </c>
      <c r="BA90" s="1">
        <v>1000000</v>
      </c>
      <c r="BB90" s="39" t="s">
        <v>6525</v>
      </c>
      <c r="BC90" s="39" t="s">
        <v>3008</v>
      </c>
      <c r="BD90" s="39"/>
      <c r="BE90" s="37">
        <v>1.8190000000000001E-3</v>
      </c>
      <c r="BF90" s="125">
        <v>11.72</v>
      </c>
      <c r="BG90" s="125">
        <v>0.17</v>
      </c>
      <c r="BH90" s="125">
        <f t="shared" si="7"/>
        <v>1.4505119453924915</v>
      </c>
      <c r="BI90" s="125">
        <v>11.776999999999999</v>
      </c>
      <c r="BJ90" s="125">
        <v>0.155998</v>
      </c>
      <c r="BK90" s="125">
        <f t="shared" si="8"/>
        <v>1.3245987942599984</v>
      </c>
      <c r="BL90" s="36">
        <v>11.85</v>
      </c>
      <c r="BM90" s="36">
        <v>0.15659999999999999</v>
      </c>
      <c r="BN90" s="125">
        <v>17.177399999999999</v>
      </c>
      <c r="BO90" s="125">
        <v>3350</v>
      </c>
      <c r="BP90" s="125">
        <f t="shared" si="9"/>
        <v>1.3215189873417721</v>
      </c>
      <c r="BQ90" s="125">
        <f t="shared" si="10"/>
        <v>0.75585789871504161</v>
      </c>
      <c r="BR90" s="125">
        <f t="shared" si="11"/>
        <v>3.5390946502057541</v>
      </c>
    </row>
    <row r="91" spans="1:70">
      <c r="A91" s="37" t="s">
        <v>6526</v>
      </c>
      <c r="B91" s="37" t="s">
        <v>6527</v>
      </c>
      <c r="C91" s="37" t="s">
        <v>6528</v>
      </c>
      <c r="D91" s="37" t="s">
        <v>3853</v>
      </c>
      <c r="E91" s="37" t="s">
        <v>6529</v>
      </c>
      <c r="F91" s="37">
        <v>26.334</v>
      </c>
      <c r="G91" s="37" t="s">
        <v>6530</v>
      </c>
      <c r="H91" s="37">
        <v>90</v>
      </c>
      <c r="I91" s="174" t="s">
        <v>6530</v>
      </c>
      <c r="J91" s="174" t="s">
        <v>2973</v>
      </c>
      <c r="K91" s="174" t="s">
        <v>3965</v>
      </c>
      <c r="L91" s="37">
        <v>1.257E-2</v>
      </c>
      <c r="M91" s="37">
        <v>4.0000000000000002E-4</v>
      </c>
      <c r="N91" s="37">
        <v>4.4000000000000002E-4</v>
      </c>
      <c r="O91" s="37">
        <v>1.854E-3</v>
      </c>
      <c r="P91" s="37">
        <v>1.4E-5</v>
      </c>
      <c r="Q91" s="37">
        <v>2.3E-5</v>
      </c>
      <c r="R91" s="37">
        <v>0.3034</v>
      </c>
      <c r="S91" s="37">
        <v>539.37429999999995</v>
      </c>
      <c r="T91" s="37">
        <v>6.6912669999999999</v>
      </c>
      <c r="U91" s="37">
        <v>4.9099999999999998E-2</v>
      </c>
      <c r="V91" s="37">
        <v>1.5E-3</v>
      </c>
      <c r="W91" s="37">
        <v>1.5E-3</v>
      </c>
      <c r="X91" s="37">
        <v>-3.5791000000000003E-2</v>
      </c>
      <c r="Y91" s="37">
        <v>5.9199999999999997E-4</v>
      </c>
      <c r="Z91" s="37">
        <v>1.5999999999999999E-5</v>
      </c>
      <c r="AA91" s="37">
        <v>3.1000000000000001E-5</v>
      </c>
      <c r="AB91" s="37">
        <v>12.69</v>
      </c>
      <c r="AC91" s="37">
        <v>0.41</v>
      </c>
      <c r="AD91" s="37">
        <v>0.44</v>
      </c>
      <c r="AE91" s="37">
        <v>11.941000000000001</v>
      </c>
      <c r="AF91" s="37">
        <v>9.0999999999999998E-2</v>
      </c>
      <c r="AG91" s="37">
        <v>0.15</v>
      </c>
      <c r="AH91" s="37">
        <v>11.96</v>
      </c>
      <c r="AI91" s="37">
        <v>0.32</v>
      </c>
      <c r="AJ91" s="37">
        <v>0.62</v>
      </c>
      <c r="AK91" s="37">
        <v>148</v>
      </c>
      <c r="AL91" s="37">
        <v>67</v>
      </c>
      <c r="AM91" s="37">
        <v>67</v>
      </c>
      <c r="AN91" s="37">
        <v>2449</v>
      </c>
      <c r="AO91" s="37">
        <v>48</v>
      </c>
      <c r="AP91" s="37">
        <v>2425</v>
      </c>
      <c r="AQ91" s="37">
        <v>33</v>
      </c>
      <c r="AR91" s="37">
        <v>1.0089999999999999</v>
      </c>
      <c r="AS91" s="37">
        <v>2.3E-2</v>
      </c>
      <c r="AT91" s="37">
        <v>157</v>
      </c>
      <c r="AU91" s="37">
        <v>91</v>
      </c>
      <c r="AV91" s="37">
        <v>87330</v>
      </c>
      <c r="AW91" s="37">
        <v>850</v>
      </c>
      <c r="AX91" s="37">
        <v>4170</v>
      </c>
      <c r="AY91" s="37">
        <v>120</v>
      </c>
      <c r="AZ91" s="1">
        <v>44620000</v>
      </c>
      <c r="BA91" s="1">
        <v>870000</v>
      </c>
      <c r="BB91" s="39" t="s">
        <v>6530</v>
      </c>
      <c r="BC91" s="39" t="s">
        <v>2973</v>
      </c>
      <c r="BD91" s="39" t="s">
        <v>3965</v>
      </c>
      <c r="BE91" s="37">
        <v>1.854E-3</v>
      </c>
      <c r="BF91" s="125">
        <v>11.941000000000001</v>
      </c>
      <c r="BG91" s="125">
        <v>0.15</v>
      </c>
      <c r="BH91" s="125">
        <f t="shared" si="7"/>
        <v>1.2561761996482705</v>
      </c>
      <c r="BI91" s="125">
        <v>12.005000000000001</v>
      </c>
      <c r="BJ91" s="125">
        <v>0.13838700000000001</v>
      </c>
      <c r="BK91" s="125">
        <f t="shared" si="8"/>
        <v>1.1527446897126199</v>
      </c>
      <c r="BL91" s="36">
        <v>12.077999999999999</v>
      </c>
      <c r="BM91" s="36">
        <v>0.13906499999999999</v>
      </c>
      <c r="BN91" s="125">
        <v>17.069400000000002</v>
      </c>
      <c r="BO91" s="125">
        <v>2449</v>
      </c>
      <c r="BP91" s="125">
        <f t="shared" si="9"/>
        <v>1.151390958768008</v>
      </c>
      <c r="BQ91" s="125">
        <f t="shared" si="10"/>
        <v>0.99108027750247785</v>
      </c>
      <c r="BR91" s="125">
        <f t="shared" si="11"/>
        <v>5.902285263987384</v>
      </c>
    </row>
    <row r="92" spans="1:70">
      <c r="A92" s="37" t="s">
        <v>6531</v>
      </c>
      <c r="B92" s="37" t="s">
        <v>6532</v>
      </c>
      <c r="C92" s="37" t="s">
        <v>6533</v>
      </c>
      <c r="D92" s="37" t="s">
        <v>3853</v>
      </c>
      <c r="E92" s="37" t="s">
        <v>6534</v>
      </c>
      <c r="F92" s="37">
        <v>24.509</v>
      </c>
      <c r="G92" s="37" t="s">
        <v>6535</v>
      </c>
      <c r="H92" s="37">
        <v>91</v>
      </c>
      <c r="I92" s="174" t="s">
        <v>6535</v>
      </c>
      <c r="J92" s="174" t="s">
        <v>2973</v>
      </c>
      <c r="K92" s="174" t="s">
        <v>3965</v>
      </c>
      <c r="L92" s="37">
        <v>1.1809999999999999E-2</v>
      </c>
      <c r="M92" s="37">
        <v>3.4000000000000002E-4</v>
      </c>
      <c r="N92" s="37">
        <v>3.6999999999999999E-4</v>
      </c>
      <c r="O92" s="37">
        <v>1.8090000000000001E-3</v>
      </c>
      <c r="P92" s="37">
        <v>1.5E-5</v>
      </c>
      <c r="Q92" s="37">
        <v>2.4000000000000001E-5</v>
      </c>
      <c r="R92" s="37">
        <v>-0.11391999999999999</v>
      </c>
      <c r="S92" s="37">
        <v>552.79160000000002</v>
      </c>
      <c r="T92" s="37">
        <v>7.3338850000000004</v>
      </c>
      <c r="U92" s="37">
        <v>4.7E-2</v>
      </c>
      <c r="V92" s="37">
        <v>1.5E-3</v>
      </c>
      <c r="W92" s="37">
        <v>1.5E-3</v>
      </c>
      <c r="X92" s="37">
        <v>0.35596</v>
      </c>
      <c r="Y92" s="37">
        <v>5.7200000000000003E-4</v>
      </c>
      <c r="Z92" s="37">
        <v>1.2999999999999999E-5</v>
      </c>
      <c r="AA92" s="37">
        <v>2.8E-5</v>
      </c>
      <c r="AB92" s="37">
        <v>11.92</v>
      </c>
      <c r="AC92" s="37">
        <v>0.34</v>
      </c>
      <c r="AD92" s="37">
        <v>0.38</v>
      </c>
      <c r="AE92" s="37">
        <v>11.653</v>
      </c>
      <c r="AF92" s="37">
        <v>9.6000000000000002E-2</v>
      </c>
      <c r="AG92" s="37">
        <v>0.15</v>
      </c>
      <c r="AH92" s="37">
        <v>11.57</v>
      </c>
      <c r="AI92" s="37">
        <v>0.25</v>
      </c>
      <c r="AJ92" s="37">
        <v>0.57999999999999996</v>
      </c>
      <c r="AK92" s="37">
        <v>63</v>
      </c>
      <c r="AL92" s="37">
        <v>65</v>
      </c>
      <c r="AM92" s="37">
        <v>65</v>
      </c>
      <c r="AN92" s="37">
        <v>2590</v>
      </c>
      <c r="AO92" s="37">
        <v>120</v>
      </c>
      <c r="AP92" s="37">
        <v>2890</v>
      </c>
      <c r="AQ92" s="37">
        <v>120</v>
      </c>
      <c r="AR92" s="37">
        <v>0.90100000000000002</v>
      </c>
      <c r="AS92" s="37">
        <v>0.01</v>
      </c>
      <c r="AT92" s="37">
        <v>30</v>
      </c>
      <c r="AU92" s="37">
        <v>100</v>
      </c>
      <c r="AV92" s="1">
        <v>90600</v>
      </c>
      <c r="AW92" s="1">
        <v>2600</v>
      </c>
      <c r="AX92" s="37">
        <v>4230</v>
      </c>
      <c r="AY92" s="37">
        <v>190</v>
      </c>
      <c r="AZ92" s="1">
        <v>47100000</v>
      </c>
      <c r="BA92" s="1">
        <v>2100000</v>
      </c>
      <c r="BB92" s="39" t="s">
        <v>6535</v>
      </c>
      <c r="BC92" s="39" t="s">
        <v>2973</v>
      </c>
      <c r="BD92" s="39" t="s">
        <v>3965</v>
      </c>
      <c r="BE92" s="37">
        <v>1.8090000000000001E-3</v>
      </c>
      <c r="BF92" s="125">
        <v>11.653</v>
      </c>
      <c r="BG92" s="125">
        <v>0.15</v>
      </c>
      <c r="BH92" s="125">
        <f t="shared" si="7"/>
        <v>1.2872221745473267</v>
      </c>
      <c r="BI92" s="125">
        <v>11.715999999999999</v>
      </c>
      <c r="BJ92" s="125">
        <v>0.144376</v>
      </c>
      <c r="BK92" s="125">
        <f t="shared" si="8"/>
        <v>1.2322977125298737</v>
      </c>
      <c r="BL92" s="36">
        <v>11.789</v>
      </c>
      <c r="BM92" s="36">
        <v>0.14502599999999999</v>
      </c>
      <c r="BN92" s="125">
        <v>17.093399999999999</v>
      </c>
      <c r="BO92" s="125">
        <v>2590</v>
      </c>
      <c r="BP92" s="125">
        <f t="shared" si="9"/>
        <v>1.230180676902197</v>
      </c>
      <c r="BQ92" s="125">
        <f t="shared" si="10"/>
        <v>1.1098779134295227</v>
      </c>
      <c r="BR92" s="125">
        <f t="shared" si="11"/>
        <v>2.2399328859060375</v>
      </c>
    </row>
    <row r="93" spans="1:70">
      <c r="A93" s="37" t="s">
        <v>6536</v>
      </c>
      <c r="B93" s="37" t="s">
        <v>6537</v>
      </c>
      <c r="C93" s="37" t="s">
        <v>6538</v>
      </c>
      <c r="D93" s="37" t="s">
        <v>3853</v>
      </c>
      <c r="E93" s="37" t="s">
        <v>6539</v>
      </c>
      <c r="F93" s="37">
        <v>14.601000000000001</v>
      </c>
      <c r="G93" s="37" t="s">
        <v>6540</v>
      </c>
      <c r="H93" s="37">
        <v>92</v>
      </c>
      <c r="I93" s="174" t="s">
        <v>6540</v>
      </c>
      <c r="J93" s="174" t="s">
        <v>2973</v>
      </c>
      <c r="L93" s="37">
        <v>1.257E-2</v>
      </c>
      <c r="M93" s="37">
        <v>5.1000000000000004E-4</v>
      </c>
      <c r="N93" s="37">
        <v>5.4000000000000001E-4</v>
      </c>
      <c r="O93" s="37">
        <v>1.921E-3</v>
      </c>
      <c r="P93" s="37">
        <v>2.5999999999999998E-5</v>
      </c>
      <c r="Q93" s="37">
        <v>3.1999999999999999E-5</v>
      </c>
      <c r="R93" s="37">
        <v>0.39200000000000002</v>
      </c>
      <c r="S93" s="37">
        <v>520.56219999999996</v>
      </c>
      <c r="T93" s="37">
        <v>8.6715199999999992</v>
      </c>
      <c r="U93" s="37">
        <v>4.7199999999999999E-2</v>
      </c>
      <c r="V93" s="37">
        <v>1.8E-3</v>
      </c>
      <c r="W93" s="37">
        <v>1.8E-3</v>
      </c>
      <c r="X93" s="37">
        <v>-0.14443</v>
      </c>
      <c r="Y93" s="37">
        <v>6.4000000000000005E-4</v>
      </c>
      <c r="Z93" s="37">
        <v>2.1999999999999999E-5</v>
      </c>
      <c r="AA93" s="37">
        <v>3.6000000000000001E-5</v>
      </c>
      <c r="AB93" s="37">
        <v>12.69</v>
      </c>
      <c r="AC93" s="37">
        <v>0.51</v>
      </c>
      <c r="AD93" s="37">
        <v>0.55000000000000004</v>
      </c>
      <c r="AE93" s="37">
        <v>12.37</v>
      </c>
      <c r="AF93" s="37">
        <v>0.17</v>
      </c>
      <c r="AG93" s="37">
        <v>0.21</v>
      </c>
      <c r="AH93" s="37">
        <v>12.94</v>
      </c>
      <c r="AI93" s="37">
        <v>0.44</v>
      </c>
      <c r="AJ93" s="37">
        <v>0.73</v>
      </c>
      <c r="AK93" s="37">
        <v>68</v>
      </c>
      <c r="AL93" s="37">
        <v>80</v>
      </c>
      <c r="AM93" s="37">
        <v>80</v>
      </c>
      <c r="AN93" s="37">
        <v>2218</v>
      </c>
      <c r="AO93" s="37">
        <v>97</v>
      </c>
      <c r="AP93" s="37">
        <v>1838</v>
      </c>
      <c r="AQ93" s="37">
        <v>91</v>
      </c>
      <c r="AR93" s="37">
        <v>1.2110000000000001</v>
      </c>
      <c r="AS93" s="37">
        <v>1.7000000000000001E-2</v>
      </c>
      <c r="AT93" s="37">
        <v>0</v>
      </c>
      <c r="AU93" s="37">
        <v>120</v>
      </c>
      <c r="AV93" s="1">
        <v>84500</v>
      </c>
      <c r="AW93" s="1">
        <v>2600</v>
      </c>
      <c r="AX93" s="37">
        <v>3790</v>
      </c>
      <c r="AY93" s="37">
        <v>190</v>
      </c>
      <c r="AZ93" s="1">
        <v>40300000</v>
      </c>
      <c r="BA93" s="1">
        <v>1800000</v>
      </c>
      <c r="BB93" s="39" t="s">
        <v>6540</v>
      </c>
      <c r="BC93" s="39" t="s">
        <v>2973</v>
      </c>
      <c r="BD93" s="39"/>
      <c r="BE93" s="37">
        <v>1.921E-3</v>
      </c>
      <c r="BF93" s="125">
        <v>12.37</v>
      </c>
      <c r="BG93" s="125">
        <v>0.21</v>
      </c>
      <c r="BH93" s="125">
        <f t="shared" si="7"/>
        <v>1.6976556184316896</v>
      </c>
      <c r="BI93" s="125">
        <v>12.467000000000001</v>
      </c>
      <c r="BJ93" s="125">
        <v>0.193609</v>
      </c>
      <c r="BK93" s="125">
        <f t="shared" si="8"/>
        <v>1.5529718456725756</v>
      </c>
      <c r="BL93" s="36">
        <v>12.54</v>
      </c>
      <c r="BM93" s="36">
        <v>0.19409299999999999</v>
      </c>
      <c r="BN93" s="125">
        <v>17.027999999999999</v>
      </c>
      <c r="BO93" s="125">
        <v>2218</v>
      </c>
      <c r="BP93" s="125">
        <f t="shared" si="9"/>
        <v>1.5477910685805423</v>
      </c>
      <c r="BQ93" s="125">
        <f t="shared" si="10"/>
        <v>0.82576383154417832</v>
      </c>
      <c r="BR93" s="125">
        <f t="shared" si="11"/>
        <v>2.5216706067769934</v>
      </c>
    </row>
    <row r="94" spans="1:70">
      <c r="A94" s="37" t="s">
        <v>6541</v>
      </c>
      <c r="B94" s="37" t="s">
        <v>6542</v>
      </c>
      <c r="C94" s="37" t="s">
        <v>6543</v>
      </c>
      <c r="D94" s="37" t="s">
        <v>3853</v>
      </c>
      <c r="E94" s="37" t="s">
        <v>6544</v>
      </c>
      <c r="F94" s="37">
        <v>9.1257000000000001</v>
      </c>
      <c r="G94" s="37" t="s">
        <v>6545</v>
      </c>
      <c r="H94" s="37">
        <v>93</v>
      </c>
      <c r="I94" s="174" t="s">
        <v>6545</v>
      </c>
      <c r="J94" s="174" t="s">
        <v>2973</v>
      </c>
      <c r="L94" s="37">
        <v>1.264E-2</v>
      </c>
      <c r="M94" s="37">
        <v>6.9999999999999999E-4</v>
      </c>
      <c r="N94" s="37">
        <v>7.3999999999999999E-4</v>
      </c>
      <c r="O94" s="37">
        <v>1.8270000000000001E-3</v>
      </c>
      <c r="P94" s="37">
        <v>2.0999999999999999E-5</v>
      </c>
      <c r="Q94" s="37">
        <v>2.8E-5</v>
      </c>
      <c r="R94" s="37">
        <v>0.28114</v>
      </c>
      <c r="S94" s="37">
        <v>547.34540000000004</v>
      </c>
      <c r="T94" s="37">
        <v>8.3884349999999994</v>
      </c>
      <c r="U94" s="37">
        <v>4.9799999999999997E-2</v>
      </c>
      <c r="V94" s="37">
        <v>2.5999999999999999E-3</v>
      </c>
      <c r="W94" s="37">
        <v>2.5999999999999999E-3</v>
      </c>
      <c r="X94" s="37">
        <v>-2.6010999999999999E-2</v>
      </c>
      <c r="Y94" s="37">
        <v>5.9800000000000001E-4</v>
      </c>
      <c r="Z94" s="37">
        <v>2.6999999999999999E-5</v>
      </c>
      <c r="AA94" s="37">
        <v>3.8999999999999999E-5</v>
      </c>
      <c r="AB94" s="37">
        <v>12.76</v>
      </c>
      <c r="AC94" s="37">
        <v>0.71</v>
      </c>
      <c r="AD94" s="37">
        <v>0.74</v>
      </c>
      <c r="AE94" s="37">
        <v>11.77</v>
      </c>
      <c r="AF94" s="37">
        <v>0.13</v>
      </c>
      <c r="AG94" s="37">
        <v>0.18</v>
      </c>
      <c r="AH94" s="37">
        <v>12.08</v>
      </c>
      <c r="AI94" s="37">
        <v>0.54</v>
      </c>
      <c r="AJ94" s="37">
        <v>0.78</v>
      </c>
      <c r="AK94" s="37">
        <v>180</v>
      </c>
      <c r="AL94" s="37">
        <v>110</v>
      </c>
      <c r="AM94" s="37">
        <v>110</v>
      </c>
      <c r="AN94" s="37">
        <v>2640</v>
      </c>
      <c r="AO94" s="37">
        <v>100</v>
      </c>
      <c r="AP94" s="37">
        <v>2590</v>
      </c>
      <c r="AQ94" s="37">
        <v>130</v>
      </c>
      <c r="AR94" s="37">
        <v>1.024</v>
      </c>
      <c r="AS94" s="37">
        <v>2.1999999999999999E-2</v>
      </c>
      <c r="AT94" s="37">
        <v>100</v>
      </c>
      <c r="AU94" s="37">
        <v>160</v>
      </c>
      <c r="AV94" s="1">
        <v>87200</v>
      </c>
      <c r="AW94" s="1">
        <v>2100</v>
      </c>
      <c r="AX94" s="37">
        <v>4250</v>
      </c>
      <c r="AY94" s="37">
        <v>180</v>
      </c>
      <c r="AZ94" s="1">
        <v>47900000</v>
      </c>
      <c r="BA94" s="1">
        <v>1900000</v>
      </c>
      <c r="BB94" s="39" t="s">
        <v>6545</v>
      </c>
      <c r="BC94" s="39" t="s">
        <v>2973</v>
      </c>
      <c r="BD94" s="39"/>
      <c r="BE94" s="37">
        <v>1.8270000000000001E-3</v>
      </c>
      <c r="BF94" s="125">
        <v>11.77</v>
      </c>
      <c r="BG94" s="125">
        <v>0.18</v>
      </c>
      <c r="BH94" s="125">
        <f t="shared" si="7"/>
        <v>1.5293118096856415</v>
      </c>
      <c r="BI94" s="125">
        <v>11.843</v>
      </c>
      <c r="BJ94" s="125">
        <v>0.168716</v>
      </c>
      <c r="BK94" s="125">
        <f t="shared" si="8"/>
        <v>1.4246052520476231</v>
      </c>
      <c r="BL94" s="36">
        <v>11.916</v>
      </c>
      <c r="BM94" s="36">
        <v>0.16927200000000001</v>
      </c>
      <c r="BN94" s="125">
        <v>17.094899999999999</v>
      </c>
      <c r="BO94" s="125">
        <v>2640</v>
      </c>
      <c r="BP94" s="125">
        <f t="shared" si="9"/>
        <v>1.4205438066465257</v>
      </c>
      <c r="BQ94" s="125">
        <f t="shared" si="10"/>
        <v>0.9765625</v>
      </c>
      <c r="BR94" s="125">
        <f t="shared" si="11"/>
        <v>7.7586206896551708</v>
      </c>
    </row>
    <row r="95" spans="1:70">
      <c r="A95" s="37" t="s">
        <v>6546</v>
      </c>
      <c r="B95" s="37" t="s">
        <v>6547</v>
      </c>
      <c r="C95" s="37" t="s">
        <v>6548</v>
      </c>
      <c r="D95" s="37" t="s">
        <v>3853</v>
      </c>
      <c r="E95" s="37" t="s">
        <v>6549</v>
      </c>
      <c r="F95" s="37">
        <v>14.34</v>
      </c>
      <c r="G95" s="37" t="s">
        <v>6550</v>
      </c>
      <c r="H95" s="37">
        <v>94</v>
      </c>
      <c r="I95" s="174" t="s">
        <v>6550</v>
      </c>
      <c r="J95" s="174" t="s">
        <v>2973</v>
      </c>
      <c r="K95" s="174" t="s">
        <v>3960</v>
      </c>
      <c r="L95" s="37">
        <v>1.2239999999999999E-2</v>
      </c>
      <c r="M95" s="37">
        <v>4.8999999999999998E-4</v>
      </c>
      <c r="N95" s="37">
        <v>5.1999999999999995E-4</v>
      </c>
      <c r="O95" s="37">
        <v>1.7899999999999999E-3</v>
      </c>
      <c r="P95" s="37">
        <v>2.4000000000000001E-5</v>
      </c>
      <c r="Q95" s="37">
        <v>3.0000000000000001E-5</v>
      </c>
      <c r="R95" s="37">
        <v>-0.14835999999999999</v>
      </c>
      <c r="S95" s="37">
        <v>558.65920000000006</v>
      </c>
      <c r="T95" s="37">
        <v>9.3630040000000001</v>
      </c>
      <c r="U95" s="37">
        <v>4.7600000000000003E-2</v>
      </c>
      <c r="V95" s="37">
        <v>2E-3</v>
      </c>
      <c r="W95" s="37">
        <v>2E-3</v>
      </c>
      <c r="X95" s="37">
        <v>0.47610999999999998</v>
      </c>
      <c r="Y95" s="37">
        <v>5.7300000000000005E-4</v>
      </c>
      <c r="Z95" s="37">
        <v>2.9E-5</v>
      </c>
      <c r="AA95" s="37">
        <v>3.8999999999999999E-5</v>
      </c>
      <c r="AB95" s="37">
        <v>12.36</v>
      </c>
      <c r="AC95" s="37">
        <v>0.49</v>
      </c>
      <c r="AD95" s="37">
        <v>0.53</v>
      </c>
      <c r="AE95" s="37">
        <v>11.53</v>
      </c>
      <c r="AF95" s="37">
        <v>0.15</v>
      </c>
      <c r="AG95" s="37">
        <v>0.19</v>
      </c>
      <c r="AH95" s="37">
        <v>11.58</v>
      </c>
      <c r="AI95" s="37">
        <v>0.57999999999999996</v>
      </c>
      <c r="AJ95" s="37">
        <v>0.79</v>
      </c>
      <c r="AK95" s="37">
        <v>110</v>
      </c>
      <c r="AL95" s="37">
        <v>100</v>
      </c>
      <c r="AM95" s="37">
        <v>100</v>
      </c>
      <c r="AN95" s="37">
        <v>2163</v>
      </c>
      <c r="AO95" s="37">
        <v>95</v>
      </c>
      <c r="AP95" s="37">
        <v>1870</v>
      </c>
      <c r="AQ95" s="37">
        <v>110</v>
      </c>
      <c r="AR95" s="37">
        <v>1.1659999999999999</v>
      </c>
      <c r="AS95" s="37">
        <v>2.4E-2</v>
      </c>
      <c r="AT95" s="37">
        <v>52</v>
      </c>
      <c r="AU95" s="37">
        <v>90</v>
      </c>
      <c r="AV95" s="1">
        <v>74800</v>
      </c>
      <c r="AW95" s="1">
        <v>2500</v>
      </c>
      <c r="AX95" s="37">
        <v>3630</v>
      </c>
      <c r="AY95" s="37">
        <v>190</v>
      </c>
      <c r="AZ95" s="1">
        <v>39300000</v>
      </c>
      <c r="BA95" s="1">
        <v>1700000</v>
      </c>
      <c r="BB95" s="39" t="s">
        <v>6550</v>
      </c>
      <c r="BC95" s="39" t="s">
        <v>2973</v>
      </c>
      <c r="BD95" s="39" t="s">
        <v>3960</v>
      </c>
      <c r="BE95" s="37">
        <v>1.7899999999999999E-3</v>
      </c>
      <c r="BF95" s="125">
        <v>11.53</v>
      </c>
      <c r="BG95" s="125">
        <v>0.19</v>
      </c>
      <c r="BH95" s="125">
        <f t="shared" si="7"/>
        <v>1.647875108412836</v>
      </c>
      <c r="BI95" s="125">
        <v>11.622</v>
      </c>
      <c r="BJ95" s="125">
        <v>0.18187300000000001</v>
      </c>
      <c r="BK95" s="125">
        <f t="shared" si="8"/>
        <v>1.5649027706074687</v>
      </c>
      <c r="BL95" s="36">
        <v>11.695</v>
      </c>
      <c r="BM95" s="36">
        <v>0.182389</v>
      </c>
      <c r="BN95" s="125">
        <v>16.989599999999999</v>
      </c>
      <c r="BO95" s="125">
        <v>2163</v>
      </c>
      <c r="BP95" s="125">
        <f t="shared" si="9"/>
        <v>1.5595468148781531</v>
      </c>
      <c r="BQ95" s="125">
        <f t="shared" si="10"/>
        <v>0.85763293310463129</v>
      </c>
      <c r="BR95" s="125">
        <f t="shared" si="11"/>
        <v>6.7152103559870557</v>
      </c>
    </row>
    <row r="96" spans="1:70">
      <c r="A96" s="37" t="s">
        <v>6551</v>
      </c>
      <c r="B96" s="37" t="s">
        <v>6552</v>
      </c>
      <c r="C96" s="37" t="s">
        <v>6553</v>
      </c>
      <c r="D96" s="37" t="s">
        <v>3853</v>
      </c>
      <c r="E96" s="37" t="s">
        <v>6554</v>
      </c>
      <c r="F96" s="37">
        <v>24.248000000000001</v>
      </c>
      <c r="G96" s="37" t="s">
        <v>6555</v>
      </c>
      <c r="H96" s="37">
        <v>95</v>
      </c>
      <c r="I96" s="174" t="s">
        <v>6555</v>
      </c>
      <c r="J96" s="174" t="s">
        <v>2973</v>
      </c>
      <c r="L96" s="37">
        <v>1.188E-2</v>
      </c>
      <c r="M96" s="37">
        <v>4.6000000000000001E-4</v>
      </c>
      <c r="N96" s="37">
        <v>5.0000000000000001E-4</v>
      </c>
      <c r="O96" s="37">
        <v>1.8259999999999999E-3</v>
      </c>
      <c r="P96" s="37">
        <v>2.0000000000000002E-5</v>
      </c>
      <c r="Q96" s="37">
        <v>2.6999999999999999E-5</v>
      </c>
      <c r="R96" s="37">
        <v>0.26515</v>
      </c>
      <c r="S96" s="37">
        <v>547.64509999999996</v>
      </c>
      <c r="T96" s="37">
        <v>8.0977099999999993</v>
      </c>
      <c r="U96" s="37">
        <v>4.6899999999999997E-2</v>
      </c>
      <c r="V96" s="37">
        <v>1.8E-3</v>
      </c>
      <c r="W96" s="37">
        <v>1.8E-3</v>
      </c>
      <c r="X96" s="37">
        <v>-1.5916E-2</v>
      </c>
      <c r="Y96" s="37">
        <v>6.0899999999999995E-4</v>
      </c>
      <c r="Z96" s="37">
        <v>3.4E-5</v>
      </c>
      <c r="AA96" s="37">
        <v>4.5000000000000003E-5</v>
      </c>
      <c r="AB96" s="37">
        <v>11.99</v>
      </c>
      <c r="AC96" s="37">
        <v>0.46</v>
      </c>
      <c r="AD96" s="37">
        <v>0.5</v>
      </c>
      <c r="AE96" s="37">
        <v>11.76</v>
      </c>
      <c r="AF96" s="37">
        <v>0.13</v>
      </c>
      <c r="AG96" s="37">
        <v>0.17</v>
      </c>
      <c r="AH96" s="37">
        <v>12.3</v>
      </c>
      <c r="AI96" s="37">
        <v>0.69</v>
      </c>
      <c r="AJ96" s="37">
        <v>0.91</v>
      </c>
      <c r="AK96" s="37">
        <v>54</v>
      </c>
      <c r="AL96" s="37">
        <v>77</v>
      </c>
      <c r="AM96" s="37">
        <v>77</v>
      </c>
      <c r="AN96" s="37">
        <v>982</v>
      </c>
      <c r="AO96" s="37">
        <v>36</v>
      </c>
      <c r="AP96" s="37">
        <v>729</v>
      </c>
      <c r="AQ96" s="37">
        <v>36</v>
      </c>
      <c r="AR96" s="37">
        <v>1.36</v>
      </c>
      <c r="AS96" s="37">
        <v>2.1999999999999999E-2</v>
      </c>
      <c r="AT96" s="37">
        <v>16</v>
      </c>
      <c r="AU96" s="37">
        <v>99</v>
      </c>
      <c r="AV96" s="37">
        <v>34470</v>
      </c>
      <c r="AW96" s="37">
        <v>600</v>
      </c>
      <c r="AX96" s="37">
        <v>1592</v>
      </c>
      <c r="AY96" s="37">
        <v>78</v>
      </c>
      <c r="AZ96" s="1">
        <v>17890000</v>
      </c>
      <c r="BA96" s="1">
        <v>650000</v>
      </c>
      <c r="BB96" s="39" t="s">
        <v>6555</v>
      </c>
      <c r="BC96" s="39" t="s">
        <v>2973</v>
      </c>
      <c r="BD96" s="39"/>
      <c r="BE96" s="37">
        <v>1.8259999999999999E-3</v>
      </c>
      <c r="BF96" s="125">
        <v>11.76</v>
      </c>
      <c r="BG96" s="125">
        <v>0.17</v>
      </c>
      <c r="BH96" s="125">
        <f t="shared" si="7"/>
        <v>1.4455782312925169</v>
      </c>
      <c r="BI96" s="125">
        <v>11.875</v>
      </c>
      <c r="BJ96" s="125">
        <v>0.16572999999999999</v>
      </c>
      <c r="BK96" s="125">
        <f t="shared" si="8"/>
        <v>1.3956210526315789</v>
      </c>
      <c r="BL96" s="36">
        <v>11.948</v>
      </c>
      <c r="BM96" s="36">
        <v>0.166296</v>
      </c>
      <c r="BN96" s="125">
        <v>16.6447</v>
      </c>
      <c r="BO96" s="125">
        <v>982</v>
      </c>
      <c r="BP96" s="125">
        <f t="shared" si="9"/>
        <v>1.3918312688316037</v>
      </c>
      <c r="BQ96" s="125">
        <f t="shared" si="10"/>
        <v>0.73529411764705876</v>
      </c>
      <c r="BR96" s="125">
        <f t="shared" si="11"/>
        <v>1.9182652210175233</v>
      </c>
    </row>
    <row r="97" spans="1:70">
      <c r="A97" s="37" t="s">
        <v>6556</v>
      </c>
      <c r="B97" s="37" t="s">
        <v>6557</v>
      </c>
      <c r="C97" s="37" t="s">
        <v>6558</v>
      </c>
      <c r="D97" s="37" t="s">
        <v>3853</v>
      </c>
      <c r="E97" s="37" t="s">
        <v>6559</v>
      </c>
      <c r="F97" s="37">
        <v>20.597999999999999</v>
      </c>
      <c r="G97" s="37" t="s">
        <v>6560</v>
      </c>
      <c r="H97" s="37">
        <v>96</v>
      </c>
      <c r="I97" s="174" t="s">
        <v>6560</v>
      </c>
      <c r="J97" s="174" t="s">
        <v>4042</v>
      </c>
      <c r="L97" s="37">
        <v>1.273E-2</v>
      </c>
      <c r="M97" s="37">
        <v>4.8000000000000001E-4</v>
      </c>
      <c r="N97" s="37">
        <v>5.1000000000000004E-4</v>
      </c>
      <c r="O97" s="37">
        <v>1.859E-3</v>
      </c>
      <c r="P97" s="37">
        <v>2.1999999999999999E-5</v>
      </c>
      <c r="Q97" s="37">
        <v>2.9E-5</v>
      </c>
      <c r="R97" s="37">
        <v>-0.11511</v>
      </c>
      <c r="S97" s="37">
        <v>537.92359999999996</v>
      </c>
      <c r="T97" s="37">
        <v>8.3914930000000005</v>
      </c>
      <c r="U97" s="37">
        <v>4.9700000000000001E-2</v>
      </c>
      <c r="V97" s="37">
        <v>1.9E-3</v>
      </c>
      <c r="W97" s="37">
        <v>1.9E-3</v>
      </c>
      <c r="X97" s="37">
        <v>0.39744000000000002</v>
      </c>
      <c r="Y97" s="37">
        <v>5.9699999999999998E-4</v>
      </c>
      <c r="Z97" s="37">
        <v>1.5999999999999999E-5</v>
      </c>
      <c r="AA97" s="37">
        <v>3.1999999999999999E-5</v>
      </c>
      <c r="AB97" s="37">
        <v>12.84</v>
      </c>
      <c r="AC97" s="37">
        <v>0.48</v>
      </c>
      <c r="AD97" s="37">
        <v>0.52</v>
      </c>
      <c r="AE97" s="37">
        <v>11.97</v>
      </c>
      <c r="AF97" s="37">
        <v>0.14000000000000001</v>
      </c>
      <c r="AG97" s="37">
        <v>0.18</v>
      </c>
      <c r="AH97" s="37">
        <v>12.07</v>
      </c>
      <c r="AI97" s="37">
        <v>0.33</v>
      </c>
      <c r="AJ97" s="37">
        <v>0.64</v>
      </c>
      <c r="AK97" s="37">
        <v>173</v>
      </c>
      <c r="AL97" s="37">
        <v>81</v>
      </c>
      <c r="AM97" s="37">
        <v>81</v>
      </c>
      <c r="AN97" s="37">
        <v>2313</v>
      </c>
      <c r="AO97" s="37">
        <v>40</v>
      </c>
      <c r="AP97" s="37">
        <v>2177</v>
      </c>
      <c r="AQ97" s="37">
        <v>23</v>
      </c>
      <c r="AR97" s="37">
        <v>1.0549999999999999</v>
      </c>
      <c r="AS97" s="37">
        <v>2.4E-2</v>
      </c>
      <c r="AT97" s="37">
        <v>-20</v>
      </c>
      <c r="AU97" s="37">
        <v>120</v>
      </c>
      <c r="AV97" s="1">
        <v>81300</v>
      </c>
      <c r="AW97" s="1">
        <v>1100</v>
      </c>
      <c r="AX97" s="37">
        <v>3950</v>
      </c>
      <c r="AY97" s="37">
        <v>150</v>
      </c>
      <c r="AZ97" s="1">
        <v>42340000</v>
      </c>
      <c r="BA97" s="1">
        <v>730000</v>
      </c>
      <c r="BB97" s="39" t="s">
        <v>6560</v>
      </c>
      <c r="BC97" s="39" t="s">
        <v>4042</v>
      </c>
      <c r="BD97" s="39"/>
      <c r="BE97" s="37">
        <v>1.859E-3</v>
      </c>
      <c r="BF97" s="125">
        <v>11.97</v>
      </c>
      <c r="BG97" s="125">
        <v>0.18</v>
      </c>
      <c r="BH97" s="125">
        <f t="shared" si="7"/>
        <v>1.5037593984962405</v>
      </c>
      <c r="BI97" s="125">
        <v>12.057</v>
      </c>
      <c r="BJ97" s="125">
        <v>0.17519100000000001</v>
      </c>
      <c r="BK97" s="125">
        <f t="shared" si="8"/>
        <v>1.4530231400845983</v>
      </c>
      <c r="BL97" s="36">
        <v>12.13</v>
      </c>
      <c r="BM97" s="36">
        <v>0.17572699999999999</v>
      </c>
      <c r="BN97" s="125">
        <v>17.041499999999999</v>
      </c>
      <c r="BO97" s="125">
        <v>2313</v>
      </c>
      <c r="BP97" s="125">
        <f t="shared" si="9"/>
        <v>1.4486974443528442</v>
      </c>
      <c r="BQ97" s="125">
        <f t="shared" si="10"/>
        <v>0.94786729857819907</v>
      </c>
      <c r="BR97" s="125">
        <f t="shared" si="11"/>
        <v>6.7757009345794312</v>
      </c>
    </row>
    <row r="98" spans="1:70">
      <c r="A98" s="37" t="s">
        <v>6561</v>
      </c>
      <c r="B98" s="37" t="s">
        <v>6562</v>
      </c>
      <c r="C98" s="37" t="s">
        <v>6563</v>
      </c>
      <c r="D98" s="37" t="s">
        <v>3853</v>
      </c>
      <c r="E98" s="37" t="s">
        <v>6564</v>
      </c>
      <c r="F98" s="37">
        <v>22.684000000000001</v>
      </c>
      <c r="G98" s="37" t="s">
        <v>6565</v>
      </c>
      <c r="H98" s="37">
        <v>97</v>
      </c>
      <c r="I98" s="174" t="s">
        <v>6565</v>
      </c>
      <c r="J98" s="174" t="s">
        <v>2973</v>
      </c>
      <c r="L98" s="37">
        <v>1.238E-2</v>
      </c>
      <c r="M98" s="37">
        <v>4.8999999999999998E-4</v>
      </c>
      <c r="N98" s="37">
        <v>5.2999999999999998E-4</v>
      </c>
      <c r="O98" s="37">
        <v>1.8929999999999999E-3</v>
      </c>
      <c r="P98" s="37">
        <v>2.5000000000000001E-5</v>
      </c>
      <c r="Q98" s="37">
        <v>3.1000000000000001E-5</v>
      </c>
      <c r="R98" s="37">
        <v>0.38048999999999999</v>
      </c>
      <c r="S98" s="37">
        <v>528.26199999999994</v>
      </c>
      <c r="T98" s="37">
        <v>8.6508839999999996</v>
      </c>
      <c r="U98" s="37">
        <v>4.7300000000000002E-2</v>
      </c>
      <c r="V98" s="37">
        <v>1.8E-3</v>
      </c>
      <c r="W98" s="37">
        <v>1.8E-3</v>
      </c>
      <c r="X98" s="37">
        <v>-7.8150999999999998E-2</v>
      </c>
      <c r="Y98" s="37">
        <v>5.9800000000000001E-4</v>
      </c>
      <c r="Z98" s="37">
        <v>2.9E-5</v>
      </c>
      <c r="AA98" s="37">
        <v>4.0000000000000003E-5</v>
      </c>
      <c r="AB98" s="37">
        <v>12.49</v>
      </c>
      <c r="AC98" s="37">
        <v>0.49</v>
      </c>
      <c r="AD98" s="37">
        <v>0.53</v>
      </c>
      <c r="AE98" s="37">
        <v>12.19</v>
      </c>
      <c r="AF98" s="37">
        <v>0.16</v>
      </c>
      <c r="AG98" s="37">
        <v>0.2</v>
      </c>
      <c r="AH98" s="37">
        <v>12.08</v>
      </c>
      <c r="AI98" s="37">
        <v>0.57999999999999996</v>
      </c>
      <c r="AJ98" s="37">
        <v>0.81</v>
      </c>
      <c r="AK98" s="37">
        <v>73</v>
      </c>
      <c r="AL98" s="37">
        <v>77</v>
      </c>
      <c r="AM98" s="37">
        <v>77</v>
      </c>
      <c r="AN98" s="37">
        <v>1471</v>
      </c>
      <c r="AO98" s="37">
        <v>63</v>
      </c>
      <c r="AP98" s="37">
        <v>1279</v>
      </c>
      <c r="AQ98" s="37">
        <v>50</v>
      </c>
      <c r="AR98" s="37">
        <v>1.1355</v>
      </c>
      <c r="AS98" s="37">
        <v>8.8000000000000005E-3</v>
      </c>
      <c r="AT98" s="37">
        <v>160</v>
      </c>
      <c r="AU98" s="37">
        <v>87</v>
      </c>
      <c r="AV98" s="1">
        <v>53400</v>
      </c>
      <c r="AW98" s="1">
        <v>1600</v>
      </c>
      <c r="AX98" s="37">
        <v>2490</v>
      </c>
      <c r="AY98" s="37">
        <v>120</v>
      </c>
      <c r="AZ98" s="1">
        <v>27000000</v>
      </c>
      <c r="BA98" s="1">
        <v>1200000</v>
      </c>
      <c r="BB98" s="39" t="s">
        <v>6565</v>
      </c>
      <c r="BC98" s="39" t="s">
        <v>2973</v>
      </c>
      <c r="BD98" s="39"/>
      <c r="BE98" s="37">
        <v>1.8929999999999999E-3</v>
      </c>
      <c r="BF98" s="125">
        <v>12.19</v>
      </c>
      <c r="BG98" s="125">
        <v>0.2</v>
      </c>
      <c r="BH98" s="125">
        <f t="shared" si="7"/>
        <v>1.6406890894175556</v>
      </c>
      <c r="BI98" s="125">
        <v>12.304</v>
      </c>
      <c r="BJ98" s="125">
        <v>0.189079</v>
      </c>
      <c r="BK98" s="125">
        <f t="shared" si="8"/>
        <v>1.5367278933680104</v>
      </c>
      <c r="BL98" s="36">
        <v>12.377000000000001</v>
      </c>
      <c r="BM98" s="36">
        <v>0.18957499999999999</v>
      </c>
      <c r="BN98" s="125">
        <v>16.846800000000002</v>
      </c>
      <c r="BO98" s="125">
        <v>1471</v>
      </c>
      <c r="BP98" s="125">
        <f t="shared" si="9"/>
        <v>1.5316716490264199</v>
      </c>
      <c r="BQ98" s="125">
        <f t="shared" si="10"/>
        <v>0.8806693086745927</v>
      </c>
      <c r="BR98" s="125">
        <f t="shared" si="11"/>
        <v>2.4019215372297897</v>
      </c>
    </row>
    <row r="99" spans="1:70">
      <c r="A99" s="37" t="s">
        <v>6566</v>
      </c>
      <c r="B99" s="37" t="s">
        <v>6567</v>
      </c>
      <c r="C99" s="37" t="s">
        <v>6568</v>
      </c>
      <c r="D99" s="37" t="s">
        <v>3853</v>
      </c>
      <c r="E99" s="37" t="s">
        <v>6569</v>
      </c>
      <c r="F99" s="37">
        <v>22.161999999999999</v>
      </c>
      <c r="G99" s="37" t="s">
        <v>6570</v>
      </c>
      <c r="H99" s="37">
        <v>98</v>
      </c>
      <c r="I99" s="174" t="s">
        <v>6570</v>
      </c>
      <c r="J99" s="174" t="s">
        <v>2973</v>
      </c>
      <c r="L99" s="37">
        <v>1.208E-2</v>
      </c>
      <c r="M99" s="37">
        <v>8.9999999999999998E-4</v>
      </c>
      <c r="N99" s="37">
        <v>9.3000000000000005E-4</v>
      </c>
      <c r="O99" s="37">
        <v>1.8270000000000001E-3</v>
      </c>
      <c r="P99" s="37">
        <v>3.1999999999999999E-5</v>
      </c>
      <c r="Q99" s="37">
        <v>3.6999999999999998E-5</v>
      </c>
      <c r="R99" s="37">
        <v>1.9831000000000001E-2</v>
      </c>
      <c r="S99" s="37">
        <v>547.34540000000004</v>
      </c>
      <c r="T99" s="37">
        <v>11.084720000000001</v>
      </c>
      <c r="U99" s="37">
        <v>4.7800000000000002E-2</v>
      </c>
      <c r="V99" s="37">
        <v>3.5999999999999999E-3</v>
      </c>
      <c r="W99" s="37">
        <v>3.5999999999999999E-3</v>
      </c>
      <c r="X99" s="37">
        <v>0.18793000000000001</v>
      </c>
      <c r="Y99" s="37">
        <v>5.7799999999999995E-4</v>
      </c>
      <c r="Z99" s="37">
        <v>4.8999999999999998E-5</v>
      </c>
      <c r="AA99" s="37">
        <v>5.7000000000000003E-5</v>
      </c>
      <c r="AB99" s="37">
        <v>12.19</v>
      </c>
      <c r="AC99" s="37">
        <v>0.91</v>
      </c>
      <c r="AD99" s="37">
        <v>0.94</v>
      </c>
      <c r="AE99" s="37">
        <v>11.76</v>
      </c>
      <c r="AF99" s="37">
        <v>0.21</v>
      </c>
      <c r="AG99" s="37">
        <v>0.24</v>
      </c>
      <c r="AH99" s="37">
        <v>11.68</v>
      </c>
      <c r="AI99" s="37">
        <v>0.98</v>
      </c>
      <c r="AJ99" s="37">
        <v>1.1000000000000001</v>
      </c>
      <c r="AK99" s="37">
        <v>130</v>
      </c>
      <c r="AL99" s="37">
        <v>150</v>
      </c>
      <c r="AM99" s="37">
        <v>150</v>
      </c>
      <c r="AN99" s="37">
        <v>781</v>
      </c>
      <c r="AO99" s="37">
        <v>16</v>
      </c>
      <c r="AP99" s="37">
        <v>371.3</v>
      </c>
      <c r="AQ99" s="37">
        <v>8.8000000000000007</v>
      </c>
      <c r="AR99" s="37">
        <v>2.08</v>
      </c>
      <c r="AS99" s="37">
        <v>2.5999999999999999E-2</v>
      </c>
      <c r="AT99" s="37">
        <v>120</v>
      </c>
      <c r="AU99" s="37">
        <v>120</v>
      </c>
      <c r="AV99" s="37">
        <v>27420</v>
      </c>
      <c r="AW99" s="37">
        <v>370</v>
      </c>
      <c r="AX99" s="37">
        <v>1286</v>
      </c>
      <c r="AY99" s="37">
        <v>94</v>
      </c>
      <c r="AZ99" s="1">
        <v>14400000</v>
      </c>
      <c r="BA99" s="1">
        <v>290000</v>
      </c>
      <c r="BB99" s="39" t="s">
        <v>6570</v>
      </c>
      <c r="BC99" s="39" t="s">
        <v>2973</v>
      </c>
      <c r="BD99" s="39"/>
      <c r="BE99" s="37">
        <v>1.8270000000000001E-3</v>
      </c>
      <c r="BF99" s="125">
        <v>11.76</v>
      </c>
      <c r="BG99" s="125">
        <v>0.24</v>
      </c>
      <c r="BH99" s="125">
        <f t="shared" si="7"/>
        <v>2.0408163265306123</v>
      </c>
      <c r="BI99" s="125">
        <v>11.933999999999999</v>
      </c>
      <c r="BJ99" s="125">
        <v>0.22972699999999999</v>
      </c>
      <c r="BK99" s="125">
        <f t="shared" si="8"/>
        <v>1.9249790514496397</v>
      </c>
      <c r="BL99" s="36">
        <v>12.007</v>
      </c>
      <c r="BM99" s="36">
        <v>0.23013400000000001</v>
      </c>
      <c r="BN99" s="125">
        <v>16.521100000000001</v>
      </c>
      <c r="BO99" s="125">
        <v>781</v>
      </c>
      <c r="BP99" s="125">
        <f t="shared" si="9"/>
        <v>1.9166652785874907</v>
      </c>
      <c r="BQ99" s="125">
        <f t="shared" si="10"/>
        <v>0.48076923076923073</v>
      </c>
      <c r="BR99" s="125">
        <f t="shared" si="11"/>
        <v>3.5274815422477457</v>
      </c>
    </row>
    <row r="100" spans="1:70">
      <c r="A100" s="37" t="s">
        <v>6571</v>
      </c>
      <c r="B100" s="37" t="s">
        <v>6572</v>
      </c>
      <c r="C100" s="37" t="s">
        <v>6573</v>
      </c>
      <c r="D100" s="37" t="s">
        <v>3853</v>
      </c>
      <c r="E100" s="37" t="s">
        <v>6574</v>
      </c>
      <c r="F100" s="37">
        <v>23.727</v>
      </c>
      <c r="G100" s="37" t="s">
        <v>6575</v>
      </c>
      <c r="H100" s="37">
        <v>99</v>
      </c>
      <c r="I100" s="174" t="s">
        <v>6575</v>
      </c>
      <c r="J100" s="174" t="s">
        <v>3038</v>
      </c>
      <c r="L100" s="37">
        <v>1.204E-2</v>
      </c>
      <c r="M100" s="37">
        <v>3.6000000000000002E-4</v>
      </c>
      <c r="N100" s="37">
        <v>4.0000000000000002E-4</v>
      </c>
      <c r="O100" s="37">
        <v>1.851E-3</v>
      </c>
      <c r="P100" s="37">
        <v>1.5999999999999999E-5</v>
      </c>
      <c r="Q100" s="37">
        <v>2.5000000000000001E-5</v>
      </c>
      <c r="R100" s="37">
        <v>0.25273000000000001</v>
      </c>
      <c r="S100" s="37">
        <v>540.24850000000004</v>
      </c>
      <c r="T100" s="37">
        <v>7.2967110000000002</v>
      </c>
      <c r="U100" s="37">
        <v>4.6899999999999997E-2</v>
      </c>
      <c r="V100" s="37">
        <v>1.4E-3</v>
      </c>
      <c r="W100" s="37">
        <v>1.4E-3</v>
      </c>
      <c r="X100" s="37">
        <v>0.13153999999999999</v>
      </c>
      <c r="Y100" s="37">
        <v>5.9299999999999999E-4</v>
      </c>
      <c r="Z100" s="37">
        <v>1.5E-5</v>
      </c>
      <c r="AA100" s="37">
        <v>3.1000000000000001E-5</v>
      </c>
      <c r="AB100" s="37">
        <v>12.15</v>
      </c>
      <c r="AC100" s="37">
        <v>0.36</v>
      </c>
      <c r="AD100" s="37">
        <v>0.4</v>
      </c>
      <c r="AE100" s="37">
        <v>11.92</v>
      </c>
      <c r="AF100" s="37">
        <v>0.11</v>
      </c>
      <c r="AG100" s="37">
        <v>0.16</v>
      </c>
      <c r="AH100" s="37">
        <v>11.98</v>
      </c>
      <c r="AI100" s="37">
        <v>0.3</v>
      </c>
      <c r="AJ100" s="37">
        <v>0.62</v>
      </c>
      <c r="AK100" s="37">
        <v>52</v>
      </c>
      <c r="AL100" s="37">
        <v>62</v>
      </c>
      <c r="AM100" s="37">
        <v>62</v>
      </c>
      <c r="AN100" s="37">
        <v>3105</v>
      </c>
      <c r="AO100" s="37">
        <v>91</v>
      </c>
      <c r="AP100" s="37">
        <v>2726</v>
      </c>
      <c r="AQ100" s="37">
        <v>76</v>
      </c>
      <c r="AR100" s="37">
        <v>1.117</v>
      </c>
      <c r="AS100" s="37">
        <v>1.4999999999999999E-2</v>
      </c>
      <c r="AT100" s="37">
        <v>30</v>
      </c>
      <c r="AU100" s="37">
        <v>130</v>
      </c>
      <c r="AV100" s="1">
        <v>110100</v>
      </c>
      <c r="AW100" s="1">
        <v>2100</v>
      </c>
      <c r="AX100" s="37">
        <v>5070</v>
      </c>
      <c r="AY100" s="37">
        <v>170</v>
      </c>
      <c r="AZ100" s="1">
        <v>57500000</v>
      </c>
      <c r="BA100" s="1">
        <v>1700000</v>
      </c>
      <c r="BB100" s="39" t="s">
        <v>6575</v>
      </c>
      <c r="BC100" s="39" t="s">
        <v>3038</v>
      </c>
      <c r="BD100" s="39"/>
      <c r="BE100" s="37">
        <v>1.851E-3</v>
      </c>
      <c r="BF100" s="125">
        <v>11.92</v>
      </c>
      <c r="BG100" s="125">
        <v>0.16</v>
      </c>
      <c r="BH100" s="125">
        <f t="shared" si="7"/>
        <v>1.3422818791946309</v>
      </c>
      <c r="BI100" s="125">
        <v>11.981999999999999</v>
      </c>
      <c r="BJ100" s="125">
        <v>0.14999699999999999</v>
      </c>
      <c r="BK100" s="125">
        <f t="shared" si="8"/>
        <v>1.251852779168753</v>
      </c>
      <c r="BL100" s="36">
        <v>12.055</v>
      </c>
      <c r="BM100" s="36">
        <v>0.15062200000000001</v>
      </c>
      <c r="BN100" s="125">
        <v>17.162199999999999</v>
      </c>
      <c r="BO100" s="125">
        <v>3105</v>
      </c>
      <c r="BP100" s="125">
        <f t="shared" si="9"/>
        <v>1.2494566569888015</v>
      </c>
      <c r="BQ100" s="125">
        <f t="shared" si="10"/>
        <v>0.89525514771709935</v>
      </c>
      <c r="BR100" s="125">
        <f t="shared" si="11"/>
        <v>1.8930041152263377</v>
      </c>
    </row>
    <row r="101" spans="1:70">
      <c r="A101" s="37" t="s">
        <v>6576</v>
      </c>
      <c r="B101" s="37" t="s">
        <v>6577</v>
      </c>
      <c r="C101" s="37" t="s">
        <v>6578</v>
      </c>
      <c r="D101" s="37" t="s">
        <v>3853</v>
      </c>
      <c r="E101" s="37" t="s">
        <v>6579</v>
      </c>
      <c r="F101" s="37">
        <v>15.904999999999999</v>
      </c>
      <c r="G101" s="37" t="s">
        <v>6580</v>
      </c>
      <c r="H101" s="37">
        <v>100</v>
      </c>
      <c r="I101" s="174" t="s">
        <v>6580</v>
      </c>
      <c r="J101" s="174" t="s">
        <v>2984</v>
      </c>
      <c r="L101" s="37">
        <v>1.2529999999999999E-2</v>
      </c>
      <c r="M101" s="37">
        <v>5.5000000000000003E-4</v>
      </c>
      <c r="N101" s="37">
        <v>5.8E-4</v>
      </c>
      <c r="O101" s="37">
        <v>1.884E-3</v>
      </c>
      <c r="P101" s="37">
        <v>2.8E-5</v>
      </c>
      <c r="Q101" s="37">
        <v>3.4E-5</v>
      </c>
      <c r="R101" s="37">
        <v>0.18990000000000001</v>
      </c>
      <c r="S101" s="37">
        <v>530.78560000000004</v>
      </c>
      <c r="T101" s="37">
        <v>9.5789329999999993</v>
      </c>
      <c r="U101" s="37">
        <v>4.7899999999999998E-2</v>
      </c>
      <c r="V101" s="37">
        <v>1.8E-3</v>
      </c>
      <c r="W101" s="37">
        <v>1.8E-3</v>
      </c>
      <c r="X101" s="37">
        <v>0.14921999999999999</v>
      </c>
      <c r="Y101" s="37">
        <v>5.9699999999999998E-4</v>
      </c>
      <c r="Z101" s="37">
        <v>2.5999999999999998E-5</v>
      </c>
      <c r="AA101" s="37">
        <v>3.8000000000000002E-5</v>
      </c>
      <c r="AB101" s="37">
        <v>12.64</v>
      </c>
      <c r="AC101" s="37">
        <v>0.55000000000000004</v>
      </c>
      <c r="AD101" s="37">
        <v>0.57999999999999996</v>
      </c>
      <c r="AE101" s="37">
        <v>12.13</v>
      </c>
      <c r="AF101" s="37">
        <v>0.18</v>
      </c>
      <c r="AG101" s="37">
        <v>0.22</v>
      </c>
      <c r="AH101" s="37">
        <v>12.07</v>
      </c>
      <c r="AI101" s="37">
        <v>0.52</v>
      </c>
      <c r="AJ101" s="37">
        <v>0.76</v>
      </c>
      <c r="AK101" s="37">
        <v>99</v>
      </c>
      <c r="AL101" s="37">
        <v>79</v>
      </c>
      <c r="AM101" s="37">
        <v>79</v>
      </c>
      <c r="AN101" s="37">
        <v>2140</v>
      </c>
      <c r="AO101" s="37">
        <v>110</v>
      </c>
      <c r="AP101" s="37">
        <v>1488</v>
      </c>
      <c r="AQ101" s="37">
        <v>80</v>
      </c>
      <c r="AR101" s="37">
        <v>1.42</v>
      </c>
      <c r="AS101" s="37">
        <v>0.02</v>
      </c>
      <c r="AT101" s="37">
        <v>2</v>
      </c>
      <c r="AU101" s="37">
        <v>93</v>
      </c>
      <c r="AV101" s="1">
        <v>81100</v>
      </c>
      <c r="AW101" s="1">
        <v>3900</v>
      </c>
      <c r="AX101" s="37">
        <v>3730</v>
      </c>
      <c r="AY101" s="37">
        <v>210</v>
      </c>
      <c r="AZ101" s="1">
        <v>39800000</v>
      </c>
      <c r="BA101" s="1">
        <v>2100000</v>
      </c>
      <c r="BB101" s="39" t="s">
        <v>6580</v>
      </c>
      <c r="BC101" s="39" t="s">
        <v>2984</v>
      </c>
      <c r="BD101" s="39"/>
      <c r="BE101" s="37">
        <v>1.884E-3</v>
      </c>
      <c r="BF101" s="125">
        <v>12.13</v>
      </c>
      <c r="BG101" s="125">
        <v>0.22</v>
      </c>
      <c r="BH101" s="125">
        <f t="shared" si="7"/>
        <v>1.8136850783182192</v>
      </c>
      <c r="BI101" s="125">
        <v>12.239000000000001</v>
      </c>
      <c r="BJ101" s="125">
        <v>0.20633399999999999</v>
      </c>
      <c r="BK101" s="125">
        <f t="shared" si="8"/>
        <v>1.6858730288422255</v>
      </c>
      <c r="BL101" s="36">
        <v>12.311999999999999</v>
      </c>
      <c r="BM101" s="36">
        <v>0.206788</v>
      </c>
      <c r="BN101" s="125">
        <v>16.9923</v>
      </c>
      <c r="BO101" s="125">
        <v>2140</v>
      </c>
      <c r="BP101" s="125">
        <f t="shared" si="9"/>
        <v>1.6795646523716699</v>
      </c>
      <c r="BQ101" s="125">
        <f t="shared" si="10"/>
        <v>0.70422535211267612</v>
      </c>
      <c r="BR101" s="125">
        <f t="shared" si="11"/>
        <v>4.0348101265822773</v>
      </c>
    </row>
    <row r="102" spans="1:70">
      <c r="A102" s="37" t="s">
        <v>6581</v>
      </c>
      <c r="B102" s="37" t="s">
        <v>6582</v>
      </c>
      <c r="C102" s="37" t="s">
        <v>6583</v>
      </c>
      <c r="D102" s="37" t="s">
        <v>3853</v>
      </c>
      <c r="E102" s="37" t="s">
        <v>6584</v>
      </c>
      <c r="F102" s="37">
        <v>22.684000000000001</v>
      </c>
      <c r="G102" s="37" t="s">
        <v>6585</v>
      </c>
      <c r="H102" s="37">
        <v>101</v>
      </c>
      <c r="I102" s="174" t="s">
        <v>6585</v>
      </c>
      <c r="J102" s="174" t="s">
        <v>4839</v>
      </c>
      <c r="K102" s="174" t="s">
        <v>3965</v>
      </c>
      <c r="L102" s="37">
        <v>1.214E-2</v>
      </c>
      <c r="M102" s="37">
        <v>7.6000000000000004E-4</v>
      </c>
      <c r="N102" s="37">
        <v>7.7999999999999999E-4</v>
      </c>
      <c r="O102" s="37">
        <v>1.854E-3</v>
      </c>
      <c r="P102" s="37">
        <v>2.4000000000000001E-5</v>
      </c>
      <c r="Q102" s="37">
        <v>3.0000000000000001E-5</v>
      </c>
      <c r="R102" s="37">
        <v>2.2079000000000001E-2</v>
      </c>
      <c r="S102" s="37">
        <v>539.37429999999995</v>
      </c>
      <c r="T102" s="37">
        <v>8.7277400000000007</v>
      </c>
      <c r="U102" s="37">
        <v>4.7300000000000002E-2</v>
      </c>
      <c r="V102" s="37">
        <v>3.0000000000000001E-3</v>
      </c>
      <c r="W102" s="37">
        <v>3.0000000000000001E-3</v>
      </c>
      <c r="X102" s="37">
        <v>0.17523</v>
      </c>
      <c r="Y102" s="37">
        <v>6.1200000000000002E-4</v>
      </c>
      <c r="Z102" s="37">
        <v>2.3E-5</v>
      </c>
      <c r="AA102" s="37">
        <v>3.6000000000000001E-5</v>
      </c>
      <c r="AB102" s="37">
        <v>12.25</v>
      </c>
      <c r="AC102" s="37">
        <v>0.76</v>
      </c>
      <c r="AD102" s="37">
        <v>0.79</v>
      </c>
      <c r="AE102" s="37">
        <v>11.94</v>
      </c>
      <c r="AF102" s="37">
        <v>0.15</v>
      </c>
      <c r="AG102" s="37">
        <v>0.19</v>
      </c>
      <c r="AH102" s="37">
        <v>12.37</v>
      </c>
      <c r="AI102" s="37">
        <v>0.46</v>
      </c>
      <c r="AJ102" s="37">
        <v>0.73</v>
      </c>
      <c r="AK102" s="37">
        <v>100</v>
      </c>
      <c r="AL102" s="37">
        <v>130</v>
      </c>
      <c r="AM102" s="37">
        <v>130</v>
      </c>
      <c r="AN102" s="37">
        <v>725</v>
      </c>
      <c r="AO102" s="37">
        <v>32</v>
      </c>
      <c r="AP102" s="37">
        <v>705</v>
      </c>
      <c r="AQ102" s="37">
        <v>25</v>
      </c>
      <c r="AR102" s="37">
        <v>1.006</v>
      </c>
      <c r="AS102" s="37">
        <v>1.7999999999999999E-2</v>
      </c>
      <c r="AT102" s="37">
        <v>170</v>
      </c>
      <c r="AU102" s="37">
        <v>110</v>
      </c>
      <c r="AV102" s="37">
        <v>26410</v>
      </c>
      <c r="AW102" s="37">
        <v>850</v>
      </c>
      <c r="AX102" s="37">
        <v>1198</v>
      </c>
      <c r="AY102" s="37">
        <v>63</v>
      </c>
      <c r="AZ102" s="1">
        <v>13540000</v>
      </c>
      <c r="BA102" s="1">
        <v>590000</v>
      </c>
      <c r="BB102" s="39" t="s">
        <v>6585</v>
      </c>
      <c r="BC102" s="39" t="s">
        <v>4839</v>
      </c>
      <c r="BD102" s="39" t="s">
        <v>3965</v>
      </c>
      <c r="BE102" s="37">
        <v>1.854E-3</v>
      </c>
      <c r="BF102" s="125">
        <v>11.94</v>
      </c>
      <c r="BG102" s="125">
        <v>0.19</v>
      </c>
      <c r="BH102" s="125">
        <f t="shared" si="7"/>
        <v>1.5912897822445562</v>
      </c>
      <c r="BI102" s="125">
        <v>12.074999999999999</v>
      </c>
      <c r="BJ102" s="125">
        <v>0.18510799999999999</v>
      </c>
      <c r="BK102" s="125">
        <f t="shared" si="8"/>
        <v>1.5329855072463769</v>
      </c>
      <c r="BL102" s="36">
        <v>12.148</v>
      </c>
      <c r="BM102" s="36">
        <v>0.185615</v>
      </c>
      <c r="BN102" s="125">
        <v>16.539200000000001</v>
      </c>
      <c r="BO102" s="125">
        <v>725</v>
      </c>
      <c r="BP102" s="125">
        <f t="shared" si="9"/>
        <v>1.52794698715838</v>
      </c>
      <c r="BQ102" s="125">
        <f t="shared" si="10"/>
        <v>0.99403578528827041</v>
      </c>
      <c r="BR102" s="125">
        <f t="shared" si="11"/>
        <v>2.5306122448979673</v>
      </c>
    </row>
    <row r="103" spans="1:70">
      <c r="A103" s="37" t="s">
        <v>6586</v>
      </c>
      <c r="B103" s="37" t="s">
        <v>6587</v>
      </c>
      <c r="C103" s="37" t="s">
        <v>6588</v>
      </c>
      <c r="D103" s="37" t="s">
        <v>3853</v>
      </c>
      <c r="E103" s="37" t="s">
        <v>6589</v>
      </c>
      <c r="F103" s="37">
        <v>23.986999999999998</v>
      </c>
      <c r="G103" s="37" t="s">
        <v>6590</v>
      </c>
      <c r="H103" s="37">
        <v>102</v>
      </c>
      <c r="I103" s="174" t="s">
        <v>6590</v>
      </c>
      <c r="J103" s="174" t="s">
        <v>3033</v>
      </c>
      <c r="L103" s="37">
        <v>1.2460000000000001E-2</v>
      </c>
      <c r="M103" s="37">
        <v>6.8999999999999997E-4</v>
      </c>
      <c r="N103" s="37">
        <v>7.2000000000000005E-4</v>
      </c>
      <c r="O103" s="37">
        <v>1.8439999999999999E-3</v>
      </c>
      <c r="P103" s="37">
        <v>2.6999999999999999E-5</v>
      </c>
      <c r="Q103" s="37">
        <v>3.3000000000000003E-5</v>
      </c>
      <c r="R103" s="37">
        <v>0.27437</v>
      </c>
      <c r="S103" s="37">
        <v>542.29930000000002</v>
      </c>
      <c r="T103" s="37">
        <v>9.7049230000000009</v>
      </c>
      <c r="U103" s="37">
        <v>4.8899999999999999E-2</v>
      </c>
      <c r="V103" s="37">
        <v>2.5999999999999999E-3</v>
      </c>
      <c r="W103" s="37">
        <v>2.5999999999999999E-3</v>
      </c>
      <c r="X103" s="37">
        <v>2.8813999999999999E-2</v>
      </c>
      <c r="Y103" s="37">
        <v>5.8799999999999998E-4</v>
      </c>
      <c r="Z103" s="37">
        <v>3.6999999999999998E-5</v>
      </c>
      <c r="AA103" s="37">
        <v>4.6999999999999997E-5</v>
      </c>
      <c r="AB103" s="37">
        <v>12.57</v>
      </c>
      <c r="AC103" s="37">
        <v>0.7</v>
      </c>
      <c r="AD103" s="37">
        <v>0.72</v>
      </c>
      <c r="AE103" s="37">
        <v>11.88</v>
      </c>
      <c r="AF103" s="37">
        <v>0.17</v>
      </c>
      <c r="AG103" s="37">
        <v>0.21</v>
      </c>
      <c r="AH103" s="37">
        <v>11.88</v>
      </c>
      <c r="AI103" s="37">
        <v>0.74</v>
      </c>
      <c r="AJ103" s="37">
        <v>0.94</v>
      </c>
      <c r="AK103" s="37">
        <v>150</v>
      </c>
      <c r="AL103" s="37">
        <v>110</v>
      </c>
      <c r="AM103" s="37">
        <v>110</v>
      </c>
      <c r="AN103" s="37">
        <v>768</v>
      </c>
      <c r="AO103" s="37">
        <v>12</v>
      </c>
      <c r="AP103" s="37">
        <v>701</v>
      </c>
      <c r="AQ103" s="37">
        <v>13</v>
      </c>
      <c r="AR103" s="37">
        <v>1.0649999999999999</v>
      </c>
      <c r="AS103" s="37">
        <v>3.4000000000000002E-2</v>
      </c>
      <c r="AT103" s="37">
        <v>100</v>
      </c>
      <c r="AU103" s="37">
        <v>100</v>
      </c>
      <c r="AV103" s="37">
        <v>27900</v>
      </c>
      <c r="AW103" s="37">
        <v>360</v>
      </c>
      <c r="AX103" s="37">
        <v>1330</v>
      </c>
      <c r="AY103" s="37">
        <v>78</v>
      </c>
      <c r="AZ103" s="1">
        <v>14400000</v>
      </c>
      <c r="BA103" s="1">
        <v>230000</v>
      </c>
      <c r="BB103" s="39" t="s">
        <v>6590</v>
      </c>
      <c r="BC103" s="39" t="s">
        <v>3033</v>
      </c>
      <c r="BD103" s="39"/>
      <c r="BE103" s="37">
        <v>1.8439999999999999E-3</v>
      </c>
      <c r="BF103" s="125">
        <v>11.88</v>
      </c>
      <c r="BG103" s="125">
        <v>0.21</v>
      </c>
      <c r="BH103" s="125">
        <f t="shared" si="7"/>
        <v>1.7676767676767675</v>
      </c>
      <c r="BI103" s="125">
        <v>12.023</v>
      </c>
      <c r="BJ103" s="125">
        <v>0.20399900000000001</v>
      </c>
      <c r="BK103" s="125">
        <f t="shared" si="8"/>
        <v>1.6967395824669385</v>
      </c>
      <c r="BL103" s="36">
        <v>12.096</v>
      </c>
      <c r="BM103" s="36">
        <v>0.204458</v>
      </c>
      <c r="BN103" s="125">
        <v>16.556999999999999</v>
      </c>
      <c r="BO103" s="125">
        <v>768</v>
      </c>
      <c r="BP103" s="125">
        <f t="shared" si="9"/>
        <v>1.6902943121693121</v>
      </c>
      <c r="BQ103" s="125">
        <f t="shared" si="10"/>
        <v>0.93896713615023475</v>
      </c>
      <c r="BR103" s="125">
        <f t="shared" si="11"/>
        <v>5.4892601431980825</v>
      </c>
    </row>
    <row r="104" spans="1:70">
      <c r="A104" s="37" t="s">
        <v>6591</v>
      </c>
      <c r="B104" s="37" t="s">
        <v>6592</v>
      </c>
      <c r="C104" s="37" t="s">
        <v>6593</v>
      </c>
      <c r="D104" s="37" t="s">
        <v>3853</v>
      </c>
      <c r="E104" s="37" t="s">
        <v>6594</v>
      </c>
      <c r="F104" s="37">
        <v>24.509</v>
      </c>
      <c r="G104" s="37" t="s">
        <v>6595</v>
      </c>
      <c r="H104" s="37">
        <v>103</v>
      </c>
      <c r="I104" s="174" t="s">
        <v>6595</v>
      </c>
      <c r="J104" s="174" t="s">
        <v>2987</v>
      </c>
      <c r="L104" s="37">
        <v>1.209E-2</v>
      </c>
      <c r="M104" s="37">
        <v>5.5000000000000003E-4</v>
      </c>
      <c r="N104" s="37">
        <v>5.8E-4</v>
      </c>
      <c r="O104" s="37">
        <v>1.8879999999999999E-3</v>
      </c>
      <c r="P104" s="37">
        <v>3.0000000000000001E-5</v>
      </c>
      <c r="Q104" s="37">
        <v>3.4999999999999997E-5</v>
      </c>
      <c r="R104" s="37">
        <v>0.26956999999999998</v>
      </c>
      <c r="S104" s="37">
        <v>529.66099999999994</v>
      </c>
      <c r="T104" s="37">
        <v>9.8189279999999997</v>
      </c>
      <c r="U104" s="37">
        <v>4.6399999999999997E-2</v>
      </c>
      <c r="V104" s="37">
        <v>2.2000000000000001E-3</v>
      </c>
      <c r="W104" s="37">
        <v>2.2000000000000001E-3</v>
      </c>
      <c r="X104" s="37">
        <v>1.5876000000000001E-2</v>
      </c>
      <c r="Y104" s="37">
        <v>6.5099999999999999E-4</v>
      </c>
      <c r="Z104" s="37">
        <v>3.3000000000000003E-5</v>
      </c>
      <c r="AA104" s="37">
        <v>4.5000000000000003E-5</v>
      </c>
      <c r="AB104" s="37">
        <v>12.21</v>
      </c>
      <c r="AC104" s="37">
        <v>0.55000000000000004</v>
      </c>
      <c r="AD104" s="37">
        <v>0.57999999999999996</v>
      </c>
      <c r="AE104" s="37">
        <v>12.16</v>
      </c>
      <c r="AF104" s="37">
        <v>0.19</v>
      </c>
      <c r="AG104" s="37">
        <v>0.23</v>
      </c>
      <c r="AH104" s="37">
        <v>13.15</v>
      </c>
      <c r="AI104" s="37">
        <v>0.67</v>
      </c>
      <c r="AJ104" s="37">
        <v>0.91</v>
      </c>
      <c r="AK104" s="37">
        <v>39</v>
      </c>
      <c r="AL104" s="37">
        <v>91</v>
      </c>
      <c r="AM104" s="37">
        <v>91</v>
      </c>
      <c r="AN104" s="37">
        <v>923</v>
      </c>
      <c r="AO104" s="37">
        <v>32</v>
      </c>
      <c r="AP104" s="37">
        <v>663</v>
      </c>
      <c r="AQ104" s="37">
        <v>23</v>
      </c>
      <c r="AR104" s="37">
        <v>1.355</v>
      </c>
      <c r="AS104" s="37">
        <v>1.4E-2</v>
      </c>
      <c r="AT104" s="37">
        <v>81</v>
      </c>
      <c r="AU104" s="37">
        <v>88</v>
      </c>
      <c r="AV104" s="37">
        <v>34260</v>
      </c>
      <c r="AW104" s="37">
        <v>610</v>
      </c>
      <c r="AX104" s="37">
        <v>1584</v>
      </c>
      <c r="AY104" s="37">
        <v>78</v>
      </c>
      <c r="AZ104" s="1">
        <v>17380000</v>
      </c>
      <c r="BA104" s="1">
        <v>600000</v>
      </c>
      <c r="BB104" s="39" t="s">
        <v>6595</v>
      </c>
      <c r="BC104" s="39" t="s">
        <v>2987</v>
      </c>
      <c r="BD104" s="39"/>
      <c r="BE104" s="37">
        <v>1.8879999999999999E-3</v>
      </c>
      <c r="BF104" s="125">
        <v>12.16</v>
      </c>
      <c r="BG104" s="125">
        <v>0.23</v>
      </c>
      <c r="BH104" s="125">
        <f t="shared" si="7"/>
        <v>1.8914473684210527</v>
      </c>
      <c r="BI104" s="125">
        <v>12.308999999999999</v>
      </c>
      <c r="BJ104" s="125">
        <v>0.216004</v>
      </c>
      <c r="BK104" s="125">
        <f t="shared" si="8"/>
        <v>1.7548460476074417</v>
      </c>
      <c r="BL104" s="36">
        <v>12.382</v>
      </c>
      <c r="BM104" s="36">
        <v>0.21643699999999999</v>
      </c>
      <c r="BN104" s="125">
        <v>16.630199999999999</v>
      </c>
      <c r="BO104" s="125">
        <v>923</v>
      </c>
      <c r="BP104" s="125">
        <f t="shared" si="9"/>
        <v>1.7479970925537067</v>
      </c>
      <c r="BQ104" s="125">
        <f t="shared" si="10"/>
        <v>0.73800738007380073</v>
      </c>
      <c r="BR104" s="125">
        <f t="shared" si="11"/>
        <v>0.40950040950041844</v>
      </c>
    </row>
    <row r="105" spans="1:70">
      <c r="A105" s="37" t="s">
        <v>6596</v>
      </c>
      <c r="B105" s="37" t="s">
        <v>6597</v>
      </c>
      <c r="C105" s="37" t="s">
        <v>6598</v>
      </c>
      <c r="D105" s="37" t="s">
        <v>3853</v>
      </c>
      <c r="E105" s="37" t="s">
        <v>6599</v>
      </c>
      <c r="F105" s="37">
        <v>26.334</v>
      </c>
      <c r="G105" s="37" t="s">
        <v>6600</v>
      </c>
      <c r="H105" s="37">
        <v>104</v>
      </c>
      <c r="I105" s="174" t="s">
        <v>6600</v>
      </c>
      <c r="J105" s="174" t="s">
        <v>2989</v>
      </c>
      <c r="K105" s="174" t="s">
        <v>2990</v>
      </c>
      <c r="L105" s="37">
        <v>0.123</v>
      </c>
      <c r="M105" s="37">
        <v>0.02</v>
      </c>
      <c r="N105" s="37">
        <v>0.02</v>
      </c>
      <c r="O105" s="37">
        <v>2.369E-3</v>
      </c>
      <c r="P105" s="37">
        <v>9.6000000000000002E-5</v>
      </c>
      <c r="Q105" s="37">
        <v>9.8999999999999994E-5</v>
      </c>
      <c r="R105" s="37">
        <v>0.91657999999999995</v>
      </c>
      <c r="S105" s="37">
        <v>422.11900000000003</v>
      </c>
      <c r="T105" s="37">
        <v>17.640260000000001</v>
      </c>
      <c r="U105" s="37">
        <v>0.35699999999999998</v>
      </c>
      <c r="V105" s="37">
        <v>4.4999999999999998E-2</v>
      </c>
      <c r="W105" s="37">
        <v>4.4999999999999998E-2</v>
      </c>
      <c r="X105" s="37">
        <v>-0.88624999999999998</v>
      </c>
      <c r="Y105" s="37">
        <v>3.8E-3</v>
      </c>
      <c r="Z105" s="37">
        <v>5.1999999999999995E-4</v>
      </c>
      <c r="AA105" s="37">
        <v>5.6999999999999998E-4</v>
      </c>
      <c r="AB105" s="37">
        <v>116</v>
      </c>
      <c r="AC105" s="37">
        <v>18</v>
      </c>
      <c r="AD105" s="37">
        <v>18</v>
      </c>
      <c r="AE105" s="37">
        <v>15.25</v>
      </c>
      <c r="AF105" s="37">
        <v>0.62</v>
      </c>
      <c r="AG105" s="37">
        <v>0.64</v>
      </c>
      <c r="AH105" s="37">
        <v>77</v>
      </c>
      <c r="AI105" s="37">
        <v>11</v>
      </c>
      <c r="AJ105" s="37">
        <v>11</v>
      </c>
      <c r="AK105" s="37">
        <v>3720</v>
      </c>
      <c r="AL105" s="37">
        <v>200</v>
      </c>
      <c r="AM105" s="37">
        <v>200</v>
      </c>
      <c r="AN105" s="37">
        <v>541</v>
      </c>
      <c r="AO105" s="37">
        <v>89</v>
      </c>
      <c r="AP105" s="37">
        <v>329</v>
      </c>
      <c r="AQ105" s="37">
        <v>52</v>
      </c>
      <c r="AR105" s="37">
        <v>1.5509999999999999</v>
      </c>
      <c r="AS105" s="37">
        <v>2.3E-2</v>
      </c>
      <c r="AT105" s="37">
        <v>473</v>
      </c>
      <c r="AU105" s="37">
        <v>99</v>
      </c>
      <c r="AV105" s="1">
        <v>24700</v>
      </c>
      <c r="AW105" s="1">
        <v>3200</v>
      </c>
      <c r="AX105" s="37">
        <v>7000</v>
      </c>
      <c r="AY105" s="37">
        <v>930</v>
      </c>
      <c r="AZ105" s="1">
        <v>10500000</v>
      </c>
      <c r="BA105" s="1">
        <v>1700000</v>
      </c>
      <c r="BB105" s="39" t="s">
        <v>6600</v>
      </c>
      <c r="BC105" s="39" t="s">
        <v>2989</v>
      </c>
      <c r="BD105" s="39" t="s">
        <v>2990</v>
      </c>
      <c r="BE105" s="37">
        <v>2.369E-3</v>
      </c>
      <c r="BF105" s="125">
        <v>15.25</v>
      </c>
      <c r="BG105" s="125">
        <v>0.64</v>
      </c>
      <c r="BH105" s="125">
        <f t="shared" si="7"/>
        <v>4.1967213114754101</v>
      </c>
      <c r="BI105" s="125">
        <v>15.714</v>
      </c>
      <c r="BJ105" s="125">
        <v>0.63419499999999995</v>
      </c>
      <c r="BK105" s="125">
        <f t="shared" si="8"/>
        <v>4.0358597429044156</v>
      </c>
      <c r="BL105" s="36">
        <v>15.787000000000001</v>
      </c>
      <c r="BM105" s="36">
        <v>0.63433700000000004</v>
      </c>
      <c r="BN105" s="125">
        <v>16.486799999999999</v>
      </c>
      <c r="BO105" s="125">
        <v>541</v>
      </c>
      <c r="BP105" s="125">
        <f t="shared" si="9"/>
        <v>4.0180971685564071</v>
      </c>
      <c r="BQ105" s="125">
        <f t="shared" si="10"/>
        <v>0.64474532559638942</v>
      </c>
      <c r="BR105" s="125">
        <f t="shared" si="11"/>
        <v>86.853448275862064</v>
      </c>
    </row>
    <row r="106" spans="1:70">
      <c r="A106" s="37" t="s">
        <v>6601</v>
      </c>
      <c r="B106" s="37" t="s">
        <v>6602</v>
      </c>
      <c r="C106" s="37" t="s">
        <v>6603</v>
      </c>
      <c r="D106" s="37" t="s">
        <v>3853</v>
      </c>
      <c r="E106" s="37" t="s">
        <v>6604</v>
      </c>
      <c r="F106" s="37">
        <v>26.49</v>
      </c>
      <c r="G106" s="37" t="s">
        <v>6605</v>
      </c>
      <c r="H106" s="37">
        <v>105</v>
      </c>
      <c r="I106" s="174" t="s">
        <v>6605</v>
      </c>
      <c r="J106" s="174" t="s">
        <v>3535</v>
      </c>
      <c r="K106" s="174" t="s">
        <v>2990</v>
      </c>
      <c r="L106" s="37">
        <v>2.76E-2</v>
      </c>
      <c r="M106" s="37">
        <v>4.7999999999999996E-3</v>
      </c>
      <c r="N106" s="37">
        <v>4.7999999999999996E-3</v>
      </c>
      <c r="O106" s="37">
        <v>2.052E-3</v>
      </c>
      <c r="P106" s="37">
        <v>5.8E-5</v>
      </c>
      <c r="Q106" s="37">
        <v>6.2000000000000003E-5</v>
      </c>
      <c r="R106" s="37">
        <v>0.87373000000000001</v>
      </c>
      <c r="S106" s="37">
        <v>487.32940000000002</v>
      </c>
      <c r="T106" s="37">
        <v>14.72438</v>
      </c>
      <c r="U106" s="37">
        <v>9.5000000000000001E-2</v>
      </c>
      <c r="V106" s="37">
        <v>1.4E-2</v>
      </c>
      <c r="W106" s="37">
        <v>1.4E-2</v>
      </c>
      <c r="X106" s="37">
        <v>-0.82557000000000003</v>
      </c>
      <c r="Y106" s="37">
        <v>9.3000000000000005E-4</v>
      </c>
      <c r="Z106" s="37">
        <v>9.7999999999999997E-5</v>
      </c>
      <c r="AA106" s="37">
        <v>1.1E-4</v>
      </c>
      <c r="AB106" s="37">
        <v>27.6</v>
      </c>
      <c r="AC106" s="37">
        <v>4.7</v>
      </c>
      <c r="AD106" s="37">
        <v>4.7</v>
      </c>
      <c r="AE106" s="37">
        <v>13.21</v>
      </c>
      <c r="AF106" s="37">
        <v>0.38</v>
      </c>
      <c r="AG106" s="37">
        <v>0.4</v>
      </c>
      <c r="AH106" s="37">
        <v>18.8</v>
      </c>
      <c r="AI106" s="37">
        <v>2</v>
      </c>
      <c r="AJ106" s="37">
        <v>2.2000000000000002</v>
      </c>
      <c r="AK106" s="37">
        <v>1300</v>
      </c>
      <c r="AL106" s="37">
        <v>290</v>
      </c>
      <c r="AM106" s="37">
        <v>290</v>
      </c>
      <c r="AN106" s="37">
        <v>939</v>
      </c>
      <c r="AO106" s="37">
        <v>93</v>
      </c>
      <c r="AP106" s="37">
        <v>727</v>
      </c>
      <c r="AQ106" s="37">
        <v>59</v>
      </c>
      <c r="AR106" s="37">
        <v>1.212</v>
      </c>
      <c r="AS106" s="37">
        <v>2.7E-2</v>
      </c>
      <c r="AT106" s="37">
        <v>195</v>
      </c>
      <c r="AU106" s="37">
        <v>81</v>
      </c>
      <c r="AV106" s="1">
        <v>38200</v>
      </c>
      <c r="AW106" s="1">
        <v>2300</v>
      </c>
      <c r="AX106" s="37">
        <v>3270</v>
      </c>
      <c r="AY106" s="37">
        <v>300</v>
      </c>
      <c r="AZ106" s="1">
        <v>18200000</v>
      </c>
      <c r="BA106" s="1">
        <v>1800000</v>
      </c>
      <c r="BB106" s="39" t="s">
        <v>6605</v>
      </c>
      <c r="BC106" s="39" t="s">
        <v>3535</v>
      </c>
      <c r="BD106" s="39" t="s">
        <v>2990</v>
      </c>
      <c r="BE106" s="37">
        <v>2.052E-3</v>
      </c>
      <c r="BF106" s="125">
        <v>13.21</v>
      </c>
      <c r="BG106" s="125">
        <v>0.4</v>
      </c>
      <c r="BH106" s="125">
        <f t="shared" si="7"/>
        <v>3.0280090840272522</v>
      </c>
      <c r="BI106" s="125">
        <v>13.474</v>
      </c>
      <c r="BJ106" s="125">
        <v>0.387679</v>
      </c>
      <c r="BK106" s="125">
        <f t="shared" si="8"/>
        <v>2.8772376428677453</v>
      </c>
      <c r="BL106" s="36">
        <v>13.547000000000001</v>
      </c>
      <c r="BM106" s="36">
        <v>0.38791799999999999</v>
      </c>
      <c r="BN106" s="125">
        <v>16.6785</v>
      </c>
      <c r="BO106" s="125">
        <v>939</v>
      </c>
      <c r="BP106" s="125">
        <f t="shared" si="9"/>
        <v>2.8634974533106958</v>
      </c>
      <c r="BQ106" s="125">
        <f t="shared" si="10"/>
        <v>0.82508250825082508</v>
      </c>
      <c r="BR106" s="125">
        <f t="shared" si="11"/>
        <v>52.137681159420289</v>
      </c>
    </row>
    <row r="107" spans="1:70">
      <c r="A107" s="37" t="s">
        <v>6606</v>
      </c>
      <c r="B107" s="37" t="s">
        <v>6607</v>
      </c>
      <c r="C107" s="37" t="s">
        <v>6608</v>
      </c>
      <c r="D107" s="37" t="s">
        <v>3853</v>
      </c>
      <c r="E107" s="37" t="s">
        <v>6609</v>
      </c>
      <c r="F107" s="37">
        <v>9.6471</v>
      </c>
      <c r="G107" s="37" t="s">
        <v>6610</v>
      </c>
      <c r="H107" s="37">
        <v>106</v>
      </c>
      <c r="I107" s="174" t="s">
        <v>6610</v>
      </c>
      <c r="J107" s="174" t="s">
        <v>3005</v>
      </c>
      <c r="K107" s="174" t="s">
        <v>4081</v>
      </c>
      <c r="L107" s="37">
        <v>1.1560000000000001E-2</v>
      </c>
      <c r="M107" s="37">
        <v>9.3000000000000005E-4</v>
      </c>
      <c r="N107" s="37">
        <v>9.3999999999999997E-4</v>
      </c>
      <c r="O107" s="37">
        <v>1.8259999999999999E-3</v>
      </c>
      <c r="P107" s="37">
        <v>5.5000000000000002E-5</v>
      </c>
      <c r="Q107" s="37">
        <v>5.8E-5</v>
      </c>
      <c r="R107" s="37">
        <v>-0.14280999999999999</v>
      </c>
      <c r="S107" s="37">
        <v>547.64509999999996</v>
      </c>
      <c r="T107" s="37">
        <v>17.39508</v>
      </c>
      <c r="U107" s="37">
        <v>4.6199999999999998E-2</v>
      </c>
      <c r="V107" s="37">
        <v>4.5999999999999999E-3</v>
      </c>
      <c r="W107" s="37">
        <v>4.5999999999999999E-3</v>
      </c>
      <c r="X107" s="37">
        <v>0.36447000000000002</v>
      </c>
      <c r="Y107" s="37">
        <v>5.8299999999999997E-4</v>
      </c>
      <c r="Z107" s="37">
        <v>2.4000000000000001E-5</v>
      </c>
      <c r="AA107" s="37">
        <v>3.6000000000000001E-5</v>
      </c>
      <c r="AB107" s="37">
        <v>11.67</v>
      </c>
      <c r="AC107" s="37">
        <v>0.93</v>
      </c>
      <c r="AD107" s="37">
        <v>0.94</v>
      </c>
      <c r="AE107" s="37">
        <v>11.76</v>
      </c>
      <c r="AF107" s="37">
        <v>0.35</v>
      </c>
      <c r="AG107" s="37">
        <v>0.37</v>
      </c>
      <c r="AH107" s="37">
        <v>11.78</v>
      </c>
      <c r="AI107" s="37">
        <v>0.49</v>
      </c>
      <c r="AJ107" s="37">
        <v>0.72</v>
      </c>
      <c r="AK107" s="37">
        <v>20</v>
      </c>
      <c r="AL107" s="37">
        <v>190</v>
      </c>
      <c r="AM107" s="37">
        <v>190</v>
      </c>
      <c r="AN107" s="37">
        <v>796</v>
      </c>
      <c r="AO107" s="37">
        <v>20</v>
      </c>
      <c r="AP107" s="37">
        <v>944</v>
      </c>
      <c r="AQ107" s="37">
        <v>35</v>
      </c>
      <c r="AR107" s="37">
        <v>0.80600000000000005</v>
      </c>
      <c r="AS107" s="37">
        <v>1.7999999999999999E-2</v>
      </c>
      <c r="AT107" s="37">
        <v>-312</v>
      </c>
      <c r="AU107" s="37">
        <v>71</v>
      </c>
      <c r="AV107" s="1">
        <v>31200</v>
      </c>
      <c r="AW107" s="1">
        <v>1000</v>
      </c>
      <c r="AX107" s="37">
        <v>1400</v>
      </c>
      <c r="AY107" s="37">
        <v>110</v>
      </c>
      <c r="AZ107" s="1">
        <v>15490000</v>
      </c>
      <c r="BA107" s="1">
        <v>400000</v>
      </c>
      <c r="BB107" s="39" t="s">
        <v>6610</v>
      </c>
      <c r="BC107" s="39" t="s">
        <v>3005</v>
      </c>
      <c r="BD107" s="39" t="s">
        <v>4081</v>
      </c>
      <c r="BE107" s="37">
        <v>1.8259999999999999E-3</v>
      </c>
      <c r="BF107" s="125">
        <v>11.76</v>
      </c>
      <c r="BG107" s="125">
        <v>0.37</v>
      </c>
      <c r="BH107" s="125">
        <f t="shared" si="7"/>
        <v>3.1462585034013606</v>
      </c>
      <c r="BI107" s="125">
        <v>12.016</v>
      </c>
      <c r="BJ107" s="125">
        <v>0.36500500000000002</v>
      </c>
      <c r="BK107" s="125">
        <f t="shared" si="8"/>
        <v>3.0376581225033292</v>
      </c>
      <c r="BL107" s="36">
        <v>12.089</v>
      </c>
      <c r="BM107" s="36">
        <v>0.365259</v>
      </c>
      <c r="BN107" s="125">
        <v>16.590699999999998</v>
      </c>
      <c r="BO107" s="125">
        <v>796</v>
      </c>
      <c r="BP107" s="125">
        <f t="shared" si="9"/>
        <v>3.0214161634543801</v>
      </c>
      <c r="BQ107" s="125">
        <f t="shared" si="10"/>
        <v>1.2406947890818858</v>
      </c>
      <c r="BR107" s="125">
        <f t="shared" si="11"/>
        <v>-0.77120822622107621</v>
      </c>
    </row>
    <row r="108" spans="1:70">
      <c r="A108" s="37" t="s">
        <v>6611</v>
      </c>
      <c r="B108" s="37" t="s">
        <v>6612</v>
      </c>
      <c r="C108" s="37" t="s">
        <v>6613</v>
      </c>
      <c r="D108" s="37" t="s">
        <v>3853</v>
      </c>
      <c r="E108" s="37" t="s">
        <v>6614</v>
      </c>
      <c r="F108" s="37">
        <v>22.945</v>
      </c>
      <c r="G108" s="37" t="s">
        <v>6615</v>
      </c>
      <c r="H108" s="37">
        <v>107</v>
      </c>
      <c r="I108" s="174" t="s">
        <v>6615</v>
      </c>
      <c r="J108" s="174" t="s">
        <v>3027</v>
      </c>
      <c r="K108" s="174" t="s">
        <v>4081</v>
      </c>
      <c r="L108" s="37">
        <v>1.21E-2</v>
      </c>
      <c r="M108" s="37">
        <v>6.0999999999999997E-4</v>
      </c>
      <c r="N108" s="37">
        <v>6.3000000000000003E-4</v>
      </c>
      <c r="O108" s="37">
        <v>1.8339999999999999E-3</v>
      </c>
      <c r="P108" s="37">
        <v>2.5000000000000001E-5</v>
      </c>
      <c r="Q108" s="37">
        <v>3.1000000000000001E-5</v>
      </c>
      <c r="R108" s="37">
        <v>7.6474E-2</v>
      </c>
      <c r="S108" s="37">
        <v>545.25630000000001</v>
      </c>
      <c r="T108" s="37">
        <v>9.2164359999999999</v>
      </c>
      <c r="U108" s="37">
        <v>4.7800000000000002E-2</v>
      </c>
      <c r="V108" s="37">
        <v>2.5999999999999999E-3</v>
      </c>
      <c r="W108" s="37">
        <v>2.5999999999999999E-3</v>
      </c>
      <c r="X108" s="37">
        <v>0.22186</v>
      </c>
      <c r="Y108" s="37">
        <v>5.8299999999999997E-4</v>
      </c>
      <c r="Z108" s="37">
        <v>2.5000000000000001E-5</v>
      </c>
      <c r="AA108" s="37">
        <v>3.6000000000000001E-5</v>
      </c>
      <c r="AB108" s="37">
        <v>12.21</v>
      </c>
      <c r="AC108" s="37">
        <v>0.61</v>
      </c>
      <c r="AD108" s="37">
        <v>0.63</v>
      </c>
      <c r="AE108" s="37">
        <v>11.81</v>
      </c>
      <c r="AF108" s="37">
        <v>0.16</v>
      </c>
      <c r="AG108" s="37">
        <v>0.2</v>
      </c>
      <c r="AH108" s="37">
        <v>11.78</v>
      </c>
      <c r="AI108" s="37">
        <v>0.5</v>
      </c>
      <c r="AJ108" s="37">
        <v>0.73</v>
      </c>
      <c r="AK108" s="37">
        <v>110</v>
      </c>
      <c r="AL108" s="37">
        <v>110</v>
      </c>
      <c r="AM108" s="37">
        <v>110</v>
      </c>
      <c r="AN108" s="37">
        <v>1186</v>
      </c>
      <c r="AO108" s="37">
        <v>11</v>
      </c>
      <c r="AP108" s="37">
        <v>787</v>
      </c>
      <c r="AQ108" s="37">
        <v>17</v>
      </c>
      <c r="AR108" s="37">
        <v>1.44</v>
      </c>
      <c r="AS108" s="37">
        <v>3.5999999999999997E-2</v>
      </c>
      <c r="AT108" s="37">
        <v>30</v>
      </c>
      <c r="AU108" s="37">
        <v>100</v>
      </c>
      <c r="AV108" s="37">
        <v>44790</v>
      </c>
      <c r="AW108" s="37">
        <v>820</v>
      </c>
      <c r="AX108" s="37">
        <v>2140</v>
      </c>
      <c r="AY108" s="37">
        <v>120</v>
      </c>
      <c r="AZ108" s="1">
        <v>23160000</v>
      </c>
      <c r="BA108" s="1">
        <v>220000</v>
      </c>
      <c r="BB108" s="39" t="s">
        <v>6615</v>
      </c>
      <c r="BC108" s="39" t="s">
        <v>3027</v>
      </c>
      <c r="BD108" s="39" t="s">
        <v>4081</v>
      </c>
      <c r="BE108" s="37">
        <v>1.8339999999999999E-3</v>
      </c>
      <c r="BF108" s="125">
        <v>11.81</v>
      </c>
      <c r="BG108" s="125">
        <v>0.2</v>
      </c>
      <c r="BH108" s="125">
        <f t="shared" si="7"/>
        <v>1.6934801016088061</v>
      </c>
      <c r="BI108" s="125">
        <v>11.936999999999999</v>
      </c>
      <c r="BJ108" s="125">
        <v>0.19023999999999999</v>
      </c>
      <c r="BK108" s="125">
        <f t="shared" si="8"/>
        <v>1.5937002596967411</v>
      </c>
      <c r="BL108" s="36">
        <v>12.01</v>
      </c>
      <c r="BM108" s="36">
        <v>0.19073300000000001</v>
      </c>
      <c r="BN108" s="125">
        <v>16.721499999999999</v>
      </c>
      <c r="BO108" s="125">
        <v>1186</v>
      </c>
      <c r="BP108" s="125">
        <f t="shared" si="9"/>
        <v>1.5881182348043299</v>
      </c>
      <c r="BQ108" s="125">
        <f t="shared" si="10"/>
        <v>0.69444444444444442</v>
      </c>
      <c r="BR108" s="125">
        <f t="shared" si="11"/>
        <v>3.2760032760032809</v>
      </c>
    </row>
    <row r="109" spans="1:70">
      <c r="A109" s="37" t="s">
        <v>6616</v>
      </c>
      <c r="B109" s="37" t="s">
        <v>6617</v>
      </c>
      <c r="C109" s="37" t="s">
        <v>6618</v>
      </c>
      <c r="D109" s="37" t="s">
        <v>3853</v>
      </c>
      <c r="E109" s="37" t="s">
        <v>6619</v>
      </c>
      <c r="F109" s="37">
        <v>11.994</v>
      </c>
      <c r="G109" s="37" t="s">
        <v>6620</v>
      </c>
      <c r="H109" s="37">
        <v>108</v>
      </c>
      <c r="I109" s="174" t="s">
        <v>6620</v>
      </c>
      <c r="J109" s="174" t="s">
        <v>6621</v>
      </c>
      <c r="L109" s="37">
        <v>1.1900000000000001E-2</v>
      </c>
      <c r="M109" s="37">
        <v>1.2999999999999999E-3</v>
      </c>
      <c r="N109" s="37">
        <v>1.2999999999999999E-3</v>
      </c>
      <c r="O109" s="37">
        <v>1.8209999999999999E-3</v>
      </c>
      <c r="P109" s="37">
        <v>3.8999999999999999E-5</v>
      </c>
      <c r="Q109" s="37">
        <v>4.3000000000000002E-5</v>
      </c>
      <c r="R109" s="37">
        <v>0.13908999999999999</v>
      </c>
      <c r="S109" s="37">
        <v>549.14880000000005</v>
      </c>
      <c r="T109" s="37">
        <v>12.967269999999999</v>
      </c>
      <c r="U109" s="37">
        <v>4.7E-2</v>
      </c>
      <c r="V109" s="37">
        <v>5.1999999999999998E-3</v>
      </c>
      <c r="W109" s="37">
        <v>5.1999999999999998E-3</v>
      </c>
      <c r="X109" s="37">
        <v>2.9524000000000002E-2</v>
      </c>
      <c r="Y109" s="37">
        <v>5.44E-4</v>
      </c>
      <c r="Z109" s="37">
        <v>3.6999999999999998E-5</v>
      </c>
      <c r="AA109" s="37">
        <v>4.5000000000000003E-5</v>
      </c>
      <c r="AB109" s="37">
        <v>12</v>
      </c>
      <c r="AC109" s="37">
        <v>1.3</v>
      </c>
      <c r="AD109" s="37">
        <v>1.3</v>
      </c>
      <c r="AE109" s="37">
        <v>11.73</v>
      </c>
      <c r="AF109" s="37">
        <v>0.25</v>
      </c>
      <c r="AG109" s="37">
        <v>0.28000000000000003</v>
      </c>
      <c r="AH109" s="37">
        <v>11</v>
      </c>
      <c r="AI109" s="37">
        <v>0.75</v>
      </c>
      <c r="AJ109" s="37">
        <v>0.91</v>
      </c>
      <c r="AK109" s="37">
        <v>70</v>
      </c>
      <c r="AL109" s="37">
        <v>210</v>
      </c>
      <c r="AM109" s="37">
        <v>210</v>
      </c>
      <c r="AN109" s="37">
        <v>680</v>
      </c>
      <c r="AO109" s="37">
        <v>18</v>
      </c>
      <c r="AP109" s="37">
        <v>581</v>
      </c>
      <c r="AQ109" s="37">
        <v>15</v>
      </c>
      <c r="AR109" s="37">
        <v>1.1040000000000001</v>
      </c>
      <c r="AS109" s="37">
        <v>2.4E-2</v>
      </c>
      <c r="AT109" s="37">
        <v>-20</v>
      </c>
      <c r="AU109" s="37">
        <v>120</v>
      </c>
      <c r="AV109" s="37">
        <v>24330</v>
      </c>
      <c r="AW109" s="37">
        <v>680</v>
      </c>
      <c r="AX109" s="37">
        <v>1100</v>
      </c>
      <c r="AY109" s="37">
        <v>120</v>
      </c>
      <c r="AZ109" s="1">
        <v>13320000</v>
      </c>
      <c r="BA109" s="1">
        <v>350000</v>
      </c>
      <c r="BB109" s="39" t="s">
        <v>6620</v>
      </c>
      <c r="BC109" s="39" t="s">
        <v>6621</v>
      </c>
      <c r="BD109" s="39"/>
      <c r="BE109" s="37">
        <v>1.8209999999999999E-3</v>
      </c>
      <c r="BF109" s="125">
        <v>11.73</v>
      </c>
      <c r="BG109" s="125">
        <v>0.28000000000000003</v>
      </c>
      <c r="BH109" s="125">
        <f t="shared" si="7"/>
        <v>2.3870417732310316</v>
      </c>
      <c r="BI109" s="125">
        <v>11.925000000000001</v>
      </c>
      <c r="BJ109" s="125">
        <v>0.26846199999999998</v>
      </c>
      <c r="BK109" s="125">
        <f t="shared" si="8"/>
        <v>2.2512536687631024</v>
      </c>
      <c r="BL109" s="36">
        <v>11.997999999999999</v>
      </c>
      <c r="BM109" s="36">
        <v>0.26880999999999999</v>
      </c>
      <c r="BN109" s="125">
        <v>16.493600000000001</v>
      </c>
      <c r="BO109" s="125">
        <v>680</v>
      </c>
      <c r="BP109" s="125">
        <f t="shared" si="9"/>
        <v>2.2404567427904651</v>
      </c>
      <c r="BQ109" s="125">
        <f t="shared" si="10"/>
        <v>0.90579710144927528</v>
      </c>
      <c r="BR109" s="125">
        <f t="shared" si="11"/>
        <v>2.2499999999999964</v>
      </c>
    </row>
    <row r="110" spans="1:70">
      <c r="A110" s="37" t="s">
        <v>6622</v>
      </c>
      <c r="B110" s="37" t="s">
        <v>6623</v>
      </c>
      <c r="C110" s="37" t="s">
        <v>6624</v>
      </c>
      <c r="D110" s="37" t="s">
        <v>3853</v>
      </c>
      <c r="E110" s="37" t="s">
        <v>6625</v>
      </c>
      <c r="F110" s="37">
        <v>24.509</v>
      </c>
      <c r="G110" s="37" t="s">
        <v>6626</v>
      </c>
      <c r="H110" s="37">
        <v>109</v>
      </c>
      <c r="I110" s="174" t="s">
        <v>6626</v>
      </c>
      <c r="J110" s="174" t="s">
        <v>2973</v>
      </c>
      <c r="L110" s="37">
        <v>1.183E-2</v>
      </c>
      <c r="M110" s="37">
        <v>7.9000000000000001E-4</v>
      </c>
      <c r="N110" s="37">
        <v>8.0000000000000004E-4</v>
      </c>
      <c r="O110" s="37">
        <v>1.8730000000000001E-3</v>
      </c>
      <c r="P110" s="37">
        <v>3.3000000000000003E-5</v>
      </c>
      <c r="Q110" s="37">
        <v>3.6999999999999998E-5</v>
      </c>
      <c r="R110" s="37">
        <v>8.5724999999999996E-2</v>
      </c>
      <c r="S110" s="37">
        <v>533.90279999999996</v>
      </c>
      <c r="T110" s="37">
        <v>10.54693</v>
      </c>
      <c r="U110" s="37">
        <v>4.4699999999999997E-2</v>
      </c>
      <c r="V110" s="37">
        <v>3.0999999999999999E-3</v>
      </c>
      <c r="W110" s="37">
        <v>3.0999999999999999E-3</v>
      </c>
      <c r="X110" s="37">
        <v>0.13722999999999999</v>
      </c>
      <c r="Y110" s="37">
        <v>5.8100000000000003E-4</v>
      </c>
      <c r="Z110" s="37">
        <v>4.8000000000000001E-5</v>
      </c>
      <c r="AA110" s="37">
        <v>5.5999999999999999E-5</v>
      </c>
      <c r="AB110" s="37">
        <v>11.94</v>
      </c>
      <c r="AC110" s="37">
        <v>0.79</v>
      </c>
      <c r="AD110" s="37">
        <v>0.8</v>
      </c>
      <c r="AE110" s="37">
        <v>12.07</v>
      </c>
      <c r="AF110" s="37">
        <v>0.21</v>
      </c>
      <c r="AG110" s="37">
        <v>0.24</v>
      </c>
      <c r="AH110" s="37">
        <v>11.74</v>
      </c>
      <c r="AI110" s="37">
        <v>0.98</v>
      </c>
      <c r="AJ110" s="37">
        <v>1.1000000000000001</v>
      </c>
      <c r="AK110" s="37">
        <v>20</v>
      </c>
      <c r="AL110" s="37">
        <v>140</v>
      </c>
      <c r="AM110" s="37">
        <v>140</v>
      </c>
      <c r="AN110" s="37">
        <v>577</v>
      </c>
      <c r="AO110" s="37">
        <v>29</v>
      </c>
      <c r="AP110" s="37">
        <v>300</v>
      </c>
      <c r="AQ110" s="37">
        <v>13</v>
      </c>
      <c r="AR110" s="37">
        <v>1.8260000000000001</v>
      </c>
      <c r="AS110" s="37">
        <v>2.4E-2</v>
      </c>
      <c r="AT110" s="37">
        <v>168</v>
      </c>
      <c r="AU110" s="37">
        <v>77</v>
      </c>
      <c r="AV110" s="37">
        <v>22150</v>
      </c>
      <c r="AW110" s="37">
        <v>850</v>
      </c>
      <c r="AX110" s="37">
        <v>987</v>
      </c>
      <c r="AY110" s="37">
        <v>84</v>
      </c>
      <c r="AZ110" s="1">
        <v>11340000</v>
      </c>
      <c r="BA110" s="1">
        <v>570000</v>
      </c>
      <c r="BB110" s="39" t="s">
        <v>6626</v>
      </c>
      <c r="BC110" s="39" t="s">
        <v>2973</v>
      </c>
      <c r="BD110" s="39"/>
      <c r="BE110" s="37">
        <v>1.8730000000000001E-3</v>
      </c>
      <c r="BF110" s="125">
        <v>12.07</v>
      </c>
      <c r="BG110" s="125">
        <v>0.24</v>
      </c>
      <c r="BH110" s="125">
        <f t="shared" si="7"/>
        <v>1.9884009942004968</v>
      </c>
      <c r="BI110" s="125">
        <v>12.236000000000001</v>
      </c>
      <c r="BJ110" s="125">
        <v>0.23014799999999999</v>
      </c>
      <c r="BK110" s="125">
        <f t="shared" si="8"/>
        <v>1.880908793723439</v>
      </c>
      <c r="BL110" s="36">
        <v>12.308999999999999</v>
      </c>
      <c r="BM110" s="36">
        <v>0.23055500000000001</v>
      </c>
      <c r="BN110" s="125">
        <v>16.405100000000001</v>
      </c>
      <c r="BO110" s="125">
        <v>577</v>
      </c>
      <c r="BP110" s="125">
        <f t="shared" si="9"/>
        <v>1.8730603623365019</v>
      </c>
      <c r="BQ110" s="125">
        <f t="shared" si="10"/>
        <v>0.547645125958379</v>
      </c>
      <c r="BR110" s="125">
        <f t="shared" si="11"/>
        <v>-1.0887772194305034</v>
      </c>
    </row>
    <row r="111" spans="1:70">
      <c r="A111" s="37" t="s">
        <v>6627</v>
      </c>
      <c r="B111" s="37" t="s">
        <v>6628</v>
      </c>
      <c r="C111" s="37" t="s">
        <v>6629</v>
      </c>
      <c r="D111" s="37" t="s">
        <v>3853</v>
      </c>
      <c r="E111" s="37" t="s">
        <v>6630</v>
      </c>
      <c r="F111" s="37">
        <v>22.945</v>
      </c>
      <c r="G111" s="37" t="s">
        <v>6631</v>
      </c>
      <c r="H111" s="37">
        <v>110</v>
      </c>
      <c r="I111" s="174" t="s">
        <v>6631</v>
      </c>
      <c r="J111" s="174" t="s">
        <v>2973</v>
      </c>
      <c r="L111" s="37">
        <v>1.2109999999999999E-2</v>
      </c>
      <c r="M111" s="37">
        <v>4.4000000000000002E-4</v>
      </c>
      <c r="N111" s="37">
        <v>4.6999999999999999E-4</v>
      </c>
      <c r="O111" s="37">
        <v>1.805E-3</v>
      </c>
      <c r="P111" s="37">
        <v>2.3E-5</v>
      </c>
      <c r="Q111" s="37">
        <v>2.9E-5</v>
      </c>
      <c r="R111" s="37">
        <v>0.24678</v>
      </c>
      <c r="S111" s="37">
        <v>554.01660000000004</v>
      </c>
      <c r="T111" s="37">
        <v>8.9010979999999993</v>
      </c>
      <c r="U111" s="37">
        <v>4.8000000000000001E-2</v>
      </c>
      <c r="V111" s="37">
        <v>1.8E-3</v>
      </c>
      <c r="W111" s="37">
        <v>1.8E-3</v>
      </c>
      <c r="X111" s="37">
        <v>0.11187999999999999</v>
      </c>
      <c r="Y111" s="37">
        <v>5.5699999999999999E-4</v>
      </c>
      <c r="Z111" s="37">
        <v>1.5999999999999999E-5</v>
      </c>
      <c r="AA111" s="37">
        <v>2.9E-5</v>
      </c>
      <c r="AB111" s="37">
        <v>12.22</v>
      </c>
      <c r="AC111" s="37">
        <v>0.44</v>
      </c>
      <c r="AD111" s="37">
        <v>0.47</v>
      </c>
      <c r="AE111" s="37">
        <v>11.63</v>
      </c>
      <c r="AF111" s="37">
        <v>0.15</v>
      </c>
      <c r="AG111" s="37">
        <v>0.19</v>
      </c>
      <c r="AH111" s="37">
        <v>11.26</v>
      </c>
      <c r="AI111" s="37">
        <v>0.32</v>
      </c>
      <c r="AJ111" s="37">
        <v>0.59</v>
      </c>
      <c r="AK111" s="37">
        <v>105</v>
      </c>
      <c r="AL111" s="37">
        <v>77</v>
      </c>
      <c r="AM111" s="37">
        <v>77</v>
      </c>
      <c r="AN111" s="37">
        <v>1644</v>
      </c>
      <c r="AO111" s="37">
        <v>58</v>
      </c>
      <c r="AP111" s="37">
        <v>1703</v>
      </c>
      <c r="AQ111" s="37">
        <v>79</v>
      </c>
      <c r="AR111" s="37">
        <v>0.92400000000000004</v>
      </c>
      <c r="AS111" s="37">
        <v>1.2E-2</v>
      </c>
      <c r="AT111" s="37">
        <v>36</v>
      </c>
      <c r="AU111" s="37">
        <v>92</v>
      </c>
      <c r="AV111" s="1">
        <v>61100</v>
      </c>
      <c r="AW111" s="1">
        <v>1500</v>
      </c>
      <c r="AX111" s="37">
        <v>2900</v>
      </c>
      <c r="AY111" s="37">
        <v>100</v>
      </c>
      <c r="AZ111" s="1">
        <v>32400000</v>
      </c>
      <c r="BA111" s="1">
        <v>1100000</v>
      </c>
      <c r="BB111" s="39" t="s">
        <v>6631</v>
      </c>
      <c r="BC111" s="39" t="s">
        <v>2973</v>
      </c>
      <c r="BD111" s="39"/>
      <c r="BE111" s="37">
        <v>1.805E-3</v>
      </c>
      <c r="BF111" s="125">
        <v>11.63</v>
      </c>
      <c r="BG111" s="125">
        <v>0.19</v>
      </c>
      <c r="BH111" s="125">
        <f t="shared" si="7"/>
        <v>1.633705932932072</v>
      </c>
      <c r="BI111" s="125">
        <v>11.726000000000001</v>
      </c>
      <c r="BJ111" s="125">
        <v>0.17650199999999999</v>
      </c>
      <c r="BK111" s="125">
        <f t="shared" si="8"/>
        <v>1.5052191710728295</v>
      </c>
      <c r="BL111" s="36">
        <v>11.8</v>
      </c>
      <c r="BM111" s="36">
        <v>0.177033</v>
      </c>
      <c r="BN111" s="125">
        <v>16.8886</v>
      </c>
      <c r="BO111" s="125">
        <v>1644</v>
      </c>
      <c r="BP111" s="125">
        <f t="shared" si="9"/>
        <v>1.5002796610169491</v>
      </c>
      <c r="BQ111" s="125">
        <f t="shared" si="10"/>
        <v>1.0822510822510822</v>
      </c>
      <c r="BR111" s="125">
        <f t="shared" si="11"/>
        <v>4.828150572831424</v>
      </c>
    </row>
    <row r="112" spans="1:70">
      <c r="A112" s="37" t="s">
        <v>6632</v>
      </c>
      <c r="B112" s="37" t="s">
        <v>6633</v>
      </c>
      <c r="C112" s="37" t="s">
        <v>6634</v>
      </c>
      <c r="D112" s="37" t="s">
        <v>3853</v>
      </c>
      <c r="E112" s="37" t="s">
        <v>6635</v>
      </c>
      <c r="F112" s="37">
        <v>24.248000000000001</v>
      </c>
      <c r="G112" s="37" t="s">
        <v>6636</v>
      </c>
      <c r="H112" s="37">
        <v>111</v>
      </c>
      <c r="I112" s="174" t="s">
        <v>6636</v>
      </c>
      <c r="J112" s="174" t="s">
        <v>2973</v>
      </c>
      <c r="L112" s="37">
        <v>1.192E-2</v>
      </c>
      <c r="M112" s="37">
        <v>5.4000000000000001E-4</v>
      </c>
      <c r="N112" s="37">
        <v>5.5999999999999995E-4</v>
      </c>
      <c r="O112" s="37">
        <v>1.854E-3</v>
      </c>
      <c r="P112" s="37">
        <v>2.0000000000000002E-5</v>
      </c>
      <c r="Q112" s="37">
        <v>2.6999999999999999E-5</v>
      </c>
      <c r="R112" s="37">
        <v>-4.2543999999999998E-2</v>
      </c>
      <c r="S112" s="37">
        <v>539.37429999999995</v>
      </c>
      <c r="T112" s="37">
        <v>7.8549660000000001</v>
      </c>
      <c r="U112" s="37">
        <v>4.6600000000000003E-2</v>
      </c>
      <c r="V112" s="37">
        <v>2.2000000000000001E-3</v>
      </c>
      <c r="W112" s="37">
        <v>2.2000000000000001E-3</v>
      </c>
      <c r="X112" s="37">
        <v>0.27118999999999999</v>
      </c>
      <c r="Y112" s="37">
        <v>6.2399999999999999E-4</v>
      </c>
      <c r="Z112" s="37">
        <v>3.1999999999999999E-5</v>
      </c>
      <c r="AA112" s="37">
        <v>4.3000000000000002E-5</v>
      </c>
      <c r="AB112" s="37">
        <v>12.03</v>
      </c>
      <c r="AC112" s="37">
        <v>0.54</v>
      </c>
      <c r="AD112" s="37">
        <v>0.56000000000000005</v>
      </c>
      <c r="AE112" s="37">
        <v>11.94</v>
      </c>
      <c r="AF112" s="37">
        <v>0.13</v>
      </c>
      <c r="AG112" s="37">
        <v>0.18</v>
      </c>
      <c r="AH112" s="37">
        <v>12.6</v>
      </c>
      <c r="AI112" s="37">
        <v>0.65</v>
      </c>
      <c r="AJ112" s="37">
        <v>0.86</v>
      </c>
      <c r="AK112" s="37">
        <v>41</v>
      </c>
      <c r="AL112" s="37">
        <v>91</v>
      </c>
      <c r="AM112" s="37">
        <v>91</v>
      </c>
      <c r="AN112" s="37">
        <v>1150</v>
      </c>
      <c r="AO112" s="37">
        <v>140</v>
      </c>
      <c r="AP112" s="37">
        <v>1010</v>
      </c>
      <c r="AQ112" s="37">
        <v>210</v>
      </c>
      <c r="AR112" s="37">
        <v>1.27</v>
      </c>
      <c r="AS112" s="37">
        <v>0.1</v>
      </c>
      <c r="AT112" s="37">
        <v>-38</v>
      </c>
      <c r="AU112" s="37">
        <v>98</v>
      </c>
      <c r="AV112" s="1">
        <v>43200</v>
      </c>
      <c r="AW112" s="1">
        <v>4500</v>
      </c>
      <c r="AX112" s="37">
        <v>1950</v>
      </c>
      <c r="AY112" s="37">
        <v>220</v>
      </c>
      <c r="AZ112" s="1">
        <v>22700000</v>
      </c>
      <c r="BA112" s="1">
        <v>2800000</v>
      </c>
      <c r="BB112" s="39" t="s">
        <v>6636</v>
      </c>
      <c r="BC112" s="39" t="s">
        <v>2973</v>
      </c>
      <c r="BD112" s="39"/>
      <c r="BE112" s="37">
        <v>1.854E-3</v>
      </c>
      <c r="BF112" s="125">
        <v>11.94</v>
      </c>
      <c r="BG112" s="125">
        <v>0.18</v>
      </c>
      <c r="BH112" s="125">
        <f t="shared" si="7"/>
        <v>1.5075376884422109</v>
      </c>
      <c r="BI112" s="125">
        <v>12.048</v>
      </c>
      <c r="BJ112" s="125">
        <v>0.16513900000000001</v>
      </c>
      <c r="BK112" s="125">
        <f t="shared" si="8"/>
        <v>1.3706756308100931</v>
      </c>
      <c r="BL112" s="36">
        <v>12.122</v>
      </c>
      <c r="BM112" s="36">
        <v>0.16570799999999999</v>
      </c>
      <c r="BN112" s="125">
        <v>16.7316</v>
      </c>
      <c r="BO112" s="125">
        <v>1150</v>
      </c>
      <c r="BP112" s="125">
        <f t="shared" si="9"/>
        <v>1.367002144860584</v>
      </c>
      <c r="BQ112" s="125">
        <f t="shared" si="10"/>
        <v>0.78740157480314954</v>
      </c>
      <c r="BR112" s="125">
        <f t="shared" si="11"/>
        <v>0.74812967581047163</v>
      </c>
    </row>
    <row r="113" spans="1:70">
      <c r="A113" s="37" t="s">
        <v>6637</v>
      </c>
      <c r="B113" s="37" t="s">
        <v>6638</v>
      </c>
      <c r="C113" s="37" t="s">
        <v>6639</v>
      </c>
      <c r="D113" s="37" t="s">
        <v>3853</v>
      </c>
      <c r="E113" s="37" t="s">
        <v>6640</v>
      </c>
      <c r="F113" s="37">
        <v>23.466000000000001</v>
      </c>
      <c r="G113" s="37" t="s">
        <v>6641</v>
      </c>
      <c r="H113" s="37">
        <v>112</v>
      </c>
      <c r="I113" s="174" t="s">
        <v>6641</v>
      </c>
      <c r="J113" s="174" t="s">
        <v>2973</v>
      </c>
      <c r="L113" s="37">
        <v>1.187E-2</v>
      </c>
      <c r="M113" s="37">
        <v>4.2000000000000002E-4</v>
      </c>
      <c r="N113" s="37">
        <v>4.4000000000000002E-4</v>
      </c>
      <c r="O113" s="37">
        <v>1.82E-3</v>
      </c>
      <c r="P113" s="37">
        <v>1.8E-5</v>
      </c>
      <c r="Q113" s="37">
        <v>2.5999999999999998E-5</v>
      </c>
      <c r="R113" s="37">
        <v>0.13949</v>
      </c>
      <c r="S113" s="37">
        <v>549.45050000000003</v>
      </c>
      <c r="T113" s="37">
        <v>7.8492940000000004</v>
      </c>
      <c r="U113" s="37">
        <v>4.7600000000000003E-2</v>
      </c>
      <c r="V113" s="37">
        <v>1.6000000000000001E-3</v>
      </c>
      <c r="W113" s="37">
        <v>1.6000000000000001E-3</v>
      </c>
      <c r="X113" s="37">
        <v>0.14266999999999999</v>
      </c>
      <c r="Y113" s="37">
        <v>5.9299999999999999E-4</v>
      </c>
      <c r="Z113" s="37">
        <v>1.2999999999999999E-5</v>
      </c>
      <c r="AA113" s="37">
        <v>2.9E-5</v>
      </c>
      <c r="AB113" s="37">
        <v>11.98</v>
      </c>
      <c r="AC113" s="37">
        <v>0.42</v>
      </c>
      <c r="AD113" s="37">
        <v>0.45</v>
      </c>
      <c r="AE113" s="37">
        <v>11.72</v>
      </c>
      <c r="AF113" s="37">
        <v>0.12</v>
      </c>
      <c r="AG113" s="37">
        <v>0.17</v>
      </c>
      <c r="AH113" s="37">
        <v>11.98</v>
      </c>
      <c r="AI113" s="37">
        <v>0.26</v>
      </c>
      <c r="AJ113" s="37">
        <v>0.59</v>
      </c>
      <c r="AK113" s="37">
        <v>83</v>
      </c>
      <c r="AL113" s="37">
        <v>70</v>
      </c>
      <c r="AM113" s="37">
        <v>70</v>
      </c>
      <c r="AN113" s="37">
        <v>2290</v>
      </c>
      <c r="AO113" s="37">
        <v>72</v>
      </c>
      <c r="AP113" s="37">
        <v>2004</v>
      </c>
      <c r="AQ113" s="37">
        <v>53</v>
      </c>
      <c r="AR113" s="37">
        <v>1.0842000000000001</v>
      </c>
      <c r="AS113" s="37">
        <v>9.4999999999999998E-3</v>
      </c>
      <c r="AT113" s="37">
        <v>5</v>
      </c>
      <c r="AU113" s="37">
        <v>73</v>
      </c>
      <c r="AV113" s="1">
        <v>86400</v>
      </c>
      <c r="AW113" s="1">
        <v>1100</v>
      </c>
      <c r="AX113" s="37">
        <v>3990</v>
      </c>
      <c r="AY113" s="37">
        <v>130</v>
      </c>
      <c r="AZ113" s="1">
        <v>45200000</v>
      </c>
      <c r="BA113" s="1">
        <v>1400000</v>
      </c>
      <c r="BB113" s="39" t="s">
        <v>6641</v>
      </c>
      <c r="BC113" s="39" t="s">
        <v>2973</v>
      </c>
      <c r="BD113" s="39"/>
      <c r="BE113" s="37">
        <v>1.82E-3</v>
      </c>
      <c r="BF113" s="125">
        <v>11.72</v>
      </c>
      <c r="BG113" s="125">
        <v>0.17</v>
      </c>
      <c r="BH113" s="125">
        <f t="shared" si="7"/>
        <v>1.4505119453924915</v>
      </c>
      <c r="BI113" s="125">
        <v>11.8</v>
      </c>
      <c r="BJ113" s="125">
        <v>0.15701699999999999</v>
      </c>
      <c r="BK113" s="125">
        <f t="shared" si="8"/>
        <v>1.3306525423728812</v>
      </c>
      <c r="BL113" s="36">
        <v>11.872999999999999</v>
      </c>
      <c r="BM113" s="36">
        <v>0.15761500000000001</v>
      </c>
      <c r="BN113" s="125">
        <v>17.022400000000001</v>
      </c>
      <c r="BO113" s="125">
        <v>2290</v>
      </c>
      <c r="BP113" s="125">
        <f t="shared" si="9"/>
        <v>1.3275077907858166</v>
      </c>
      <c r="BQ113" s="125">
        <f t="shared" si="10"/>
        <v>0.92233905183545462</v>
      </c>
      <c r="BR113" s="125">
        <f t="shared" si="11"/>
        <v>2.1702838063439089</v>
      </c>
    </row>
    <row r="114" spans="1:70">
      <c r="A114" s="37" t="s">
        <v>6642</v>
      </c>
      <c r="B114" s="37" t="s">
        <v>6643</v>
      </c>
      <c r="C114" s="37" t="s">
        <v>6644</v>
      </c>
      <c r="D114" s="37" t="s">
        <v>3853</v>
      </c>
      <c r="E114" s="37" t="s">
        <v>6645</v>
      </c>
      <c r="F114" s="37">
        <v>21.640999999999998</v>
      </c>
      <c r="G114" s="37" t="s">
        <v>6646</v>
      </c>
      <c r="H114" s="37">
        <v>113</v>
      </c>
      <c r="I114" s="174" t="s">
        <v>6646</v>
      </c>
      <c r="J114" s="174" t="s">
        <v>3001</v>
      </c>
      <c r="L114" s="37">
        <v>1.213E-2</v>
      </c>
      <c r="M114" s="37">
        <v>5.9000000000000003E-4</v>
      </c>
      <c r="N114" s="37">
        <v>6.0999999999999997E-4</v>
      </c>
      <c r="O114" s="37">
        <v>1.8370000000000001E-3</v>
      </c>
      <c r="P114" s="37">
        <v>1.8E-5</v>
      </c>
      <c r="Q114" s="37">
        <v>2.5999999999999998E-5</v>
      </c>
      <c r="R114" s="37">
        <v>-6.4101000000000005E-2</v>
      </c>
      <c r="S114" s="37">
        <v>544.36580000000004</v>
      </c>
      <c r="T114" s="37">
        <v>7.704688</v>
      </c>
      <c r="U114" s="37">
        <v>4.7600000000000003E-2</v>
      </c>
      <c r="V114" s="37">
        <v>2.5000000000000001E-3</v>
      </c>
      <c r="W114" s="37">
        <v>2.5000000000000001E-3</v>
      </c>
      <c r="X114" s="37">
        <v>0.24576999999999999</v>
      </c>
      <c r="Y114" s="37">
        <v>5.7899999999999998E-4</v>
      </c>
      <c r="Z114" s="37">
        <v>3.8999999999999999E-5</v>
      </c>
      <c r="AA114" s="37">
        <v>4.6999999999999997E-5</v>
      </c>
      <c r="AB114" s="37">
        <v>12.24</v>
      </c>
      <c r="AC114" s="37">
        <v>0.6</v>
      </c>
      <c r="AD114" s="37">
        <v>0.61</v>
      </c>
      <c r="AE114" s="37">
        <v>11.83</v>
      </c>
      <c r="AF114" s="37">
        <v>0.12</v>
      </c>
      <c r="AG114" s="37">
        <v>0.17</v>
      </c>
      <c r="AH114" s="37">
        <v>11.69</v>
      </c>
      <c r="AI114" s="37">
        <v>0.79</v>
      </c>
      <c r="AJ114" s="37">
        <v>0.94</v>
      </c>
      <c r="AK114" s="37">
        <v>90</v>
      </c>
      <c r="AL114" s="37">
        <v>100</v>
      </c>
      <c r="AM114" s="37">
        <v>100</v>
      </c>
      <c r="AN114" s="37">
        <v>987</v>
      </c>
      <c r="AO114" s="37">
        <v>33</v>
      </c>
      <c r="AP114" s="37">
        <v>546</v>
      </c>
      <c r="AQ114" s="37">
        <v>17</v>
      </c>
      <c r="AR114" s="37">
        <v>1.7270000000000001</v>
      </c>
      <c r="AS114" s="37">
        <v>1.7000000000000001E-2</v>
      </c>
      <c r="AT114" s="37">
        <v>30</v>
      </c>
      <c r="AU114" s="37">
        <v>110</v>
      </c>
      <c r="AV114" s="37">
        <v>38000</v>
      </c>
      <c r="AW114" s="37">
        <v>870</v>
      </c>
      <c r="AX114" s="37">
        <v>1777</v>
      </c>
      <c r="AY114" s="37">
        <v>98</v>
      </c>
      <c r="AZ114" s="1">
        <v>19490000</v>
      </c>
      <c r="BA114" s="1">
        <v>650000</v>
      </c>
      <c r="BB114" s="39" t="s">
        <v>6646</v>
      </c>
      <c r="BC114" s="39" t="s">
        <v>3001</v>
      </c>
      <c r="BD114" s="39"/>
      <c r="BE114" s="37">
        <v>1.8370000000000001E-3</v>
      </c>
      <c r="BF114" s="125">
        <v>11.83</v>
      </c>
      <c r="BG114" s="125">
        <v>0.17</v>
      </c>
      <c r="BH114" s="125">
        <f t="shared" si="7"/>
        <v>1.437024513947591</v>
      </c>
      <c r="BI114" s="125">
        <v>11.942</v>
      </c>
      <c r="BJ114" s="125">
        <v>0.159524</v>
      </c>
      <c r="BK114" s="125">
        <f t="shared" si="8"/>
        <v>1.3358231452018088</v>
      </c>
      <c r="BL114" s="36">
        <v>12.015000000000001</v>
      </c>
      <c r="BM114" s="36">
        <v>0.160112</v>
      </c>
      <c r="BN114" s="125">
        <v>16.6325</v>
      </c>
      <c r="BO114" s="125">
        <v>987</v>
      </c>
      <c r="BP114" s="125">
        <f t="shared" si="9"/>
        <v>1.3326009155222638</v>
      </c>
      <c r="BQ114" s="125">
        <f t="shared" si="10"/>
        <v>0.57903879559930516</v>
      </c>
      <c r="BR114" s="125">
        <f t="shared" si="11"/>
        <v>3.3496732026143783</v>
      </c>
    </row>
    <row r="115" spans="1:70">
      <c r="A115" s="37" t="s">
        <v>6647</v>
      </c>
      <c r="B115" s="37" t="s">
        <v>6648</v>
      </c>
      <c r="C115" s="37" t="s">
        <v>6649</v>
      </c>
      <c r="D115" s="37" t="s">
        <v>3853</v>
      </c>
      <c r="E115" s="37" t="s">
        <v>6650</v>
      </c>
      <c r="F115" s="37">
        <v>24.509</v>
      </c>
      <c r="G115" s="37" t="s">
        <v>6651</v>
      </c>
      <c r="H115" s="37">
        <v>114</v>
      </c>
      <c r="I115" s="174" t="s">
        <v>6651</v>
      </c>
      <c r="J115" s="174" t="s">
        <v>3372</v>
      </c>
      <c r="L115" s="37">
        <v>1.187E-2</v>
      </c>
      <c r="M115" s="37">
        <v>6.6E-4</v>
      </c>
      <c r="N115" s="37">
        <v>6.7000000000000002E-4</v>
      </c>
      <c r="O115" s="37">
        <v>1.8469999999999999E-3</v>
      </c>
      <c r="P115" s="37">
        <v>3.0000000000000001E-5</v>
      </c>
      <c r="Q115" s="37">
        <v>3.4999999999999997E-5</v>
      </c>
      <c r="R115" s="37">
        <v>7.6877000000000001E-2</v>
      </c>
      <c r="S115" s="37">
        <v>541.41849999999999</v>
      </c>
      <c r="T115" s="37">
        <v>10.259690000000001</v>
      </c>
      <c r="U115" s="37">
        <v>4.6600000000000003E-2</v>
      </c>
      <c r="V115" s="37">
        <v>2.8999999999999998E-3</v>
      </c>
      <c r="W115" s="37">
        <v>2.8999999999999998E-3</v>
      </c>
      <c r="X115" s="37">
        <v>0.31367</v>
      </c>
      <c r="Y115" s="37">
        <v>6.02E-4</v>
      </c>
      <c r="Z115" s="37">
        <v>3.3000000000000003E-5</v>
      </c>
      <c r="AA115" s="37">
        <v>4.3000000000000002E-5</v>
      </c>
      <c r="AB115" s="37">
        <v>11.98</v>
      </c>
      <c r="AC115" s="37">
        <v>0.67</v>
      </c>
      <c r="AD115" s="37">
        <v>0.68</v>
      </c>
      <c r="AE115" s="37">
        <v>11.89</v>
      </c>
      <c r="AF115" s="37">
        <v>0.19</v>
      </c>
      <c r="AG115" s="37">
        <v>0.23</v>
      </c>
      <c r="AH115" s="37">
        <v>12.16</v>
      </c>
      <c r="AI115" s="37">
        <v>0.67</v>
      </c>
      <c r="AJ115" s="37">
        <v>0.86</v>
      </c>
      <c r="AK115" s="37">
        <v>50</v>
      </c>
      <c r="AL115" s="37">
        <v>120</v>
      </c>
      <c r="AM115" s="37">
        <v>120</v>
      </c>
      <c r="AN115" s="37">
        <v>813</v>
      </c>
      <c r="AO115" s="37">
        <v>39</v>
      </c>
      <c r="AP115" s="37">
        <v>547</v>
      </c>
      <c r="AQ115" s="37">
        <v>22</v>
      </c>
      <c r="AR115" s="37">
        <v>1.413</v>
      </c>
      <c r="AS115" s="37">
        <v>1.9E-2</v>
      </c>
      <c r="AT115" s="37">
        <v>-21</v>
      </c>
      <c r="AU115" s="37">
        <v>80</v>
      </c>
      <c r="AV115" s="37">
        <v>31190</v>
      </c>
      <c r="AW115" s="37">
        <v>960</v>
      </c>
      <c r="AX115" s="37">
        <v>1444</v>
      </c>
      <c r="AY115" s="37">
        <v>89</v>
      </c>
      <c r="AZ115" s="1">
        <v>16040000</v>
      </c>
      <c r="BA115" s="1">
        <v>770000</v>
      </c>
      <c r="BB115" s="39" t="s">
        <v>6651</v>
      </c>
      <c r="BC115" s="39" t="s">
        <v>3372</v>
      </c>
      <c r="BD115" s="39"/>
      <c r="BE115" s="37">
        <v>1.8469999999999999E-3</v>
      </c>
      <c r="BF115" s="125">
        <v>11.89</v>
      </c>
      <c r="BG115" s="125">
        <v>0.23</v>
      </c>
      <c r="BH115" s="125">
        <f t="shared" si="7"/>
        <v>1.9343986543313711</v>
      </c>
      <c r="BI115" s="125">
        <v>12.051</v>
      </c>
      <c r="BJ115" s="125">
        <v>0.21664800000000001</v>
      </c>
      <c r="BK115" s="125">
        <f t="shared" si="8"/>
        <v>1.7977595220313665</v>
      </c>
      <c r="BL115" s="36">
        <v>12.124000000000001</v>
      </c>
      <c r="BM115" s="36">
        <v>0.21708</v>
      </c>
      <c r="BN115" s="125">
        <v>16.561299999999999</v>
      </c>
      <c r="BO115" s="125">
        <v>813</v>
      </c>
      <c r="BP115" s="125">
        <f t="shared" si="9"/>
        <v>1.7904981854173538</v>
      </c>
      <c r="BQ115" s="125">
        <f t="shared" si="10"/>
        <v>0.70771408351026188</v>
      </c>
      <c r="BR115" s="125">
        <f t="shared" si="11"/>
        <v>0.75125208681134925</v>
      </c>
    </row>
    <row r="116" spans="1:70">
      <c r="A116" s="37" t="s">
        <v>6652</v>
      </c>
      <c r="B116" s="37" t="s">
        <v>6653</v>
      </c>
      <c r="C116" s="37" t="s">
        <v>6654</v>
      </c>
      <c r="D116" s="37" t="s">
        <v>3853</v>
      </c>
      <c r="E116" s="37" t="s">
        <v>6655</v>
      </c>
      <c r="F116" s="37">
        <v>24.248000000000001</v>
      </c>
      <c r="G116" s="37" t="s">
        <v>6656</v>
      </c>
      <c r="H116" s="37">
        <v>115</v>
      </c>
      <c r="I116" s="174" t="s">
        <v>6656</v>
      </c>
      <c r="J116" s="174" t="s">
        <v>2973</v>
      </c>
      <c r="L116" s="37">
        <v>1.2019999999999999E-2</v>
      </c>
      <c r="M116" s="37">
        <v>6.6E-4</v>
      </c>
      <c r="N116" s="37">
        <v>6.7000000000000002E-4</v>
      </c>
      <c r="O116" s="37">
        <v>1.8439999999999999E-3</v>
      </c>
      <c r="P116" s="37">
        <v>2.3E-5</v>
      </c>
      <c r="Q116" s="37">
        <v>3.0000000000000001E-5</v>
      </c>
      <c r="R116" s="37">
        <v>0.13447000000000001</v>
      </c>
      <c r="S116" s="37">
        <v>542.29930000000002</v>
      </c>
      <c r="T116" s="37">
        <v>8.8226580000000006</v>
      </c>
      <c r="U116" s="37">
        <v>4.7100000000000003E-2</v>
      </c>
      <c r="V116" s="37">
        <v>2.5999999999999999E-3</v>
      </c>
      <c r="W116" s="37">
        <v>2.5999999999999999E-3</v>
      </c>
      <c r="X116" s="37">
        <v>0.12731999999999999</v>
      </c>
      <c r="Y116" s="37">
        <v>6.1600000000000001E-4</v>
      </c>
      <c r="Z116" s="37">
        <v>3.1000000000000001E-5</v>
      </c>
      <c r="AA116" s="37">
        <v>4.1E-5</v>
      </c>
      <c r="AB116" s="37">
        <v>12.13</v>
      </c>
      <c r="AC116" s="37">
        <v>0.67</v>
      </c>
      <c r="AD116" s="37">
        <v>0.68</v>
      </c>
      <c r="AE116" s="37">
        <v>11.88</v>
      </c>
      <c r="AF116" s="37">
        <v>0.15</v>
      </c>
      <c r="AG116" s="37">
        <v>0.19</v>
      </c>
      <c r="AH116" s="37">
        <v>12.45</v>
      </c>
      <c r="AI116" s="37">
        <v>0.62</v>
      </c>
      <c r="AJ116" s="37">
        <v>0.83</v>
      </c>
      <c r="AK116" s="37">
        <v>70</v>
      </c>
      <c r="AL116" s="37">
        <v>110</v>
      </c>
      <c r="AM116" s="37">
        <v>110</v>
      </c>
      <c r="AN116" s="37">
        <v>1020</v>
      </c>
      <c r="AO116" s="37">
        <v>68</v>
      </c>
      <c r="AP116" s="37">
        <v>744</v>
      </c>
      <c r="AQ116" s="37">
        <v>57</v>
      </c>
      <c r="AR116" s="37">
        <v>1.3120000000000001</v>
      </c>
      <c r="AS116" s="37">
        <v>1.6E-2</v>
      </c>
      <c r="AT116" s="37">
        <v>-51</v>
      </c>
      <c r="AU116" s="37">
        <v>84</v>
      </c>
      <c r="AV116" s="1">
        <v>38700</v>
      </c>
      <c r="AW116" s="1">
        <v>2100</v>
      </c>
      <c r="AX116" s="37">
        <v>1810</v>
      </c>
      <c r="AY116" s="37">
        <v>140</v>
      </c>
      <c r="AZ116" s="1">
        <v>20100000</v>
      </c>
      <c r="BA116" s="1">
        <v>1400000</v>
      </c>
      <c r="BB116" s="39" t="s">
        <v>6656</v>
      </c>
      <c r="BC116" s="39" t="s">
        <v>2973</v>
      </c>
      <c r="BD116" s="39"/>
      <c r="BE116" s="37">
        <v>1.8439999999999999E-3</v>
      </c>
      <c r="BF116" s="125">
        <v>11.88</v>
      </c>
      <c r="BG116" s="125">
        <v>0.19</v>
      </c>
      <c r="BH116" s="125">
        <f t="shared" si="7"/>
        <v>1.5993265993265993</v>
      </c>
      <c r="BI116" s="125">
        <v>12.002000000000001</v>
      </c>
      <c r="BJ116" s="125">
        <v>0.184366</v>
      </c>
      <c r="BK116" s="125">
        <f t="shared" si="8"/>
        <v>1.5361273121146475</v>
      </c>
      <c r="BL116" s="36">
        <v>12.074999999999999</v>
      </c>
      <c r="BM116" s="36">
        <v>0.18487500000000001</v>
      </c>
      <c r="BN116" s="125">
        <v>16.664400000000001</v>
      </c>
      <c r="BO116" s="125">
        <v>1020</v>
      </c>
      <c r="BP116" s="125">
        <f t="shared" si="9"/>
        <v>1.5310559006211182</v>
      </c>
      <c r="BQ116" s="125">
        <f t="shared" si="10"/>
        <v>0.76219512195121952</v>
      </c>
      <c r="BR116" s="125">
        <f t="shared" si="11"/>
        <v>2.06100577081616</v>
      </c>
    </row>
    <row r="117" spans="1:70">
      <c r="A117" s="37" t="s">
        <v>6657</v>
      </c>
      <c r="B117" s="37" t="s">
        <v>6658</v>
      </c>
      <c r="C117" s="37" t="s">
        <v>6659</v>
      </c>
      <c r="D117" s="37" t="s">
        <v>3853</v>
      </c>
      <c r="E117" s="37" t="s">
        <v>6660</v>
      </c>
      <c r="F117" s="37">
        <v>23.204999999999998</v>
      </c>
      <c r="G117" s="37" t="s">
        <v>6661</v>
      </c>
      <c r="H117" s="37">
        <v>116</v>
      </c>
      <c r="I117" s="174" t="s">
        <v>6661</v>
      </c>
      <c r="J117" s="174" t="s">
        <v>2973</v>
      </c>
      <c r="K117" s="174" t="s">
        <v>4081</v>
      </c>
      <c r="L117" s="37">
        <v>1.2670000000000001E-2</v>
      </c>
      <c r="M117" s="37">
        <v>6.3000000000000003E-4</v>
      </c>
      <c r="N117" s="37">
        <v>6.4000000000000005E-4</v>
      </c>
      <c r="O117" s="37">
        <v>1.903E-3</v>
      </c>
      <c r="P117" s="37">
        <v>2.0000000000000002E-5</v>
      </c>
      <c r="Q117" s="37">
        <v>2.6999999999999999E-5</v>
      </c>
      <c r="R117" s="37">
        <v>6.4732999999999999E-2</v>
      </c>
      <c r="S117" s="37">
        <v>525.48609999999996</v>
      </c>
      <c r="T117" s="37">
        <v>7.4556620000000002</v>
      </c>
      <c r="U117" s="37">
        <v>4.8300000000000003E-2</v>
      </c>
      <c r="V117" s="37">
        <v>2.3999999999999998E-3</v>
      </c>
      <c r="W117" s="37">
        <v>2.3999999999999998E-3</v>
      </c>
      <c r="X117" s="37">
        <v>0.15171999999999999</v>
      </c>
      <c r="Y117" s="37">
        <v>6.3599999999999996E-4</v>
      </c>
      <c r="Z117" s="37">
        <v>3.8000000000000002E-5</v>
      </c>
      <c r="AA117" s="37">
        <v>4.6E-5</v>
      </c>
      <c r="AB117" s="37">
        <v>12.79</v>
      </c>
      <c r="AC117" s="37">
        <v>0.63</v>
      </c>
      <c r="AD117" s="37">
        <v>0.64</v>
      </c>
      <c r="AE117" s="37">
        <v>12.25</v>
      </c>
      <c r="AF117" s="37">
        <v>0.13</v>
      </c>
      <c r="AG117" s="37">
        <v>0.18</v>
      </c>
      <c r="AH117" s="37">
        <v>12.86</v>
      </c>
      <c r="AI117" s="37">
        <v>0.76</v>
      </c>
      <c r="AJ117" s="37">
        <v>0.94</v>
      </c>
      <c r="AK117" s="37">
        <v>120</v>
      </c>
      <c r="AL117" s="37">
        <v>100</v>
      </c>
      <c r="AM117" s="37">
        <v>100</v>
      </c>
      <c r="AN117" s="37">
        <v>1044</v>
      </c>
      <c r="AO117" s="37">
        <v>17</v>
      </c>
      <c r="AP117" s="37">
        <v>485.5</v>
      </c>
      <c r="AQ117" s="37">
        <v>9.4</v>
      </c>
      <c r="AR117" s="37">
        <v>2.077</v>
      </c>
      <c r="AS117" s="37">
        <v>2.1000000000000001E-2</v>
      </c>
      <c r="AT117" s="37">
        <v>120</v>
      </c>
      <c r="AU117" s="37">
        <v>100</v>
      </c>
      <c r="AV117" s="1">
        <v>40900</v>
      </c>
      <c r="AW117" s="1">
        <v>1400</v>
      </c>
      <c r="AX117" s="37">
        <v>1910</v>
      </c>
      <c r="AY117" s="37">
        <v>100</v>
      </c>
      <c r="AZ117" s="1">
        <v>20490000</v>
      </c>
      <c r="BA117" s="1">
        <v>330000</v>
      </c>
      <c r="BB117" s="39" t="s">
        <v>6661</v>
      </c>
      <c r="BC117" s="39" t="s">
        <v>2973</v>
      </c>
      <c r="BD117" s="39" t="s">
        <v>4081</v>
      </c>
      <c r="BE117" s="37">
        <v>1.903E-3</v>
      </c>
      <c r="BF117" s="125">
        <v>12.25</v>
      </c>
      <c r="BG117" s="125">
        <v>0.18</v>
      </c>
      <c r="BH117" s="125">
        <f t="shared" si="7"/>
        <v>1.4693877551020407</v>
      </c>
      <c r="BI117" s="125">
        <v>12.369</v>
      </c>
      <c r="BJ117" s="125">
        <v>0.16547400000000001</v>
      </c>
      <c r="BK117" s="125">
        <f t="shared" si="8"/>
        <v>1.3378122726170265</v>
      </c>
      <c r="BL117" s="36">
        <v>12.442</v>
      </c>
      <c r="BM117" s="36">
        <v>0.16604099999999999</v>
      </c>
      <c r="BN117" s="125">
        <v>16.664000000000001</v>
      </c>
      <c r="BO117" s="125">
        <v>1044</v>
      </c>
      <c r="BP117" s="125">
        <f t="shared" si="9"/>
        <v>1.3345201736055297</v>
      </c>
      <c r="BQ117" s="125">
        <f t="shared" si="10"/>
        <v>0.48146364949446319</v>
      </c>
      <c r="BR117" s="125">
        <f t="shared" si="11"/>
        <v>4.2220484753713761</v>
      </c>
    </row>
    <row r="118" spans="1:70">
      <c r="A118" s="37" t="s">
        <v>6662</v>
      </c>
      <c r="B118" s="37" t="s">
        <v>6663</v>
      </c>
      <c r="C118" s="37" t="s">
        <v>6664</v>
      </c>
      <c r="D118" s="37" t="s">
        <v>3853</v>
      </c>
      <c r="E118" s="37" t="s">
        <v>6665</v>
      </c>
      <c r="F118" s="37">
        <v>23.727</v>
      </c>
      <c r="G118" s="37" t="s">
        <v>6666</v>
      </c>
      <c r="H118" s="37">
        <v>117</v>
      </c>
      <c r="I118" s="174" t="s">
        <v>6666</v>
      </c>
      <c r="J118" s="174" t="s">
        <v>2973</v>
      </c>
      <c r="K118" s="174" t="s">
        <v>3965</v>
      </c>
      <c r="L118" s="37">
        <v>1.2630000000000001E-2</v>
      </c>
      <c r="M118" s="37">
        <v>5.5000000000000003E-4</v>
      </c>
      <c r="N118" s="37">
        <v>5.6999999999999998E-4</v>
      </c>
      <c r="O118" s="37">
        <v>1.908E-3</v>
      </c>
      <c r="P118" s="37">
        <v>2.1999999999999999E-5</v>
      </c>
      <c r="Q118" s="37">
        <v>2.9E-5</v>
      </c>
      <c r="R118" s="37">
        <v>0.33624999999999999</v>
      </c>
      <c r="S118" s="37">
        <v>524.10900000000004</v>
      </c>
      <c r="T118" s="37">
        <v>7.966018</v>
      </c>
      <c r="U118" s="37">
        <v>4.7199999999999999E-2</v>
      </c>
      <c r="V118" s="37">
        <v>1.9E-3</v>
      </c>
      <c r="W118" s="37">
        <v>1.9E-3</v>
      </c>
      <c r="X118" s="37">
        <v>-8.1522999999999998E-2</v>
      </c>
      <c r="Y118" s="37">
        <v>6.4700000000000001E-4</v>
      </c>
      <c r="Z118" s="37">
        <v>2.0000000000000002E-5</v>
      </c>
      <c r="AA118" s="37">
        <v>3.4E-5</v>
      </c>
      <c r="AB118" s="37">
        <v>12.74</v>
      </c>
      <c r="AC118" s="37">
        <v>0.55000000000000004</v>
      </c>
      <c r="AD118" s="37">
        <v>0.56999999999999995</v>
      </c>
      <c r="AE118" s="37">
        <v>12.29</v>
      </c>
      <c r="AF118" s="37">
        <v>0.14000000000000001</v>
      </c>
      <c r="AG118" s="37">
        <v>0.19</v>
      </c>
      <c r="AH118" s="37">
        <v>13.07</v>
      </c>
      <c r="AI118" s="37">
        <v>0.41</v>
      </c>
      <c r="AJ118" s="37">
        <v>0.69</v>
      </c>
      <c r="AK118" s="37">
        <v>82</v>
      </c>
      <c r="AL118" s="37">
        <v>84</v>
      </c>
      <c r="AM118" s="37">
        <v>84</v>
      </c>
      <c r="AN118" s="37">
        <v>1695</v>
      </c>
      <c r="AO118" s="37">
        <v>68</v>
      </c>
      <c r="AP118" s="37">
        <v>1425</v>
      </c>
      <c r="AQ118" s="37">
        <v>55</v>
      </c>
      <c r="AR118" s="37">
        <v>1.1399999999999999</v>
      </c>
      <c r="AS118" s="37">
        <v>8.3000000000000001E-3</v>
      </c>
      <c r="AT118" s="37">
        <v>140</v>
      </c>
      <c r="AU118" s="37">
        <v>110</v>
      </c>
      <c r="AV118" s="1">
        <v>66300</v>
      </c>
      <c r="AW118" s="1">
        <v>1600</v>
      </c>
      <c r="AX118" s="37">
        <v>3060</v>
      </c>
      <c r="AY118" s="37">
        <v>130</v>
      </c>
      <c r="AZ118" s="1">
        <v>33100000</v>
      </c>
      <c r="BA118" s="1">
        <v>1300000</v>
      </c>
      <c r="BB118" s="39" t="s">
        <v>6666</v>
      </c>
      <c r="BC118" s="39" t="s">
        <v>2973</v>
      </c>
      <c r="BD118" s="39" t="s">
        <v>3965</v>
      </c>
      <c r="BE118" s="37">
        <v>1.908E-3</v>
      </c>
      <c r="BF118" s="125">
        <v>12.29</v>
      </c>
      <c r="BG118" s="125">
        <v>0.19</v>
      </c>
      <c r="BH118" s="125">
        <f t="shared" si="7"/>
        <v>1.5459723352318959</v>
      </c>
      <c r="BI118" s="125">
        <v>12.387</v>
      </c>
      <c r="BJ118" s="125">
        <v>0.17615500000000001</v>
      </c>
      <c r="BK118" s="125">
        <f t="shared" si="8"/>
        <v>1.4220957455396788</v>
      </c>
      <c r="BL118" s="36">
        <v>12.46</v>
      </c>
      <c r="BM118" s="36">
        <v>0.17668700000000001</v>
      </c>
      <c r="BN118" s="125">
        <v>16.909400000000002</v>
      </c>
      <c r="BO118" s="125">
        <v>1695</v>
      </c>
      <c r="BP118" s="125">
        <f t="shared" si="9"/>
        <v>1.4180337078651686</v>
      </c>
      <c r="BQ118" s="125">
        <f t="shared" si="10"/>
        <v>0.87719298245614041</v>
      </c>
      <c r="BR118" s="125">
        <f t="shared" si="11"/>
        <v>3.5321821036106815</v>
      </c>
    </row>
    <row r="119" spans="1:70">
      <c r="A119" s="37" t="s">
        <v>6667</v>
      </c>
      <c r="B119" s="37" t="s">
        <v>6668</v>
      </c>
      <c r="C119" s="37" t="s">
        <v>6669</v>
      </c>
      <c r="D119" s="37" t="s">
        <v>3853</v>
      </c>
      <c r="E119" s="37" t="s">
        <v>6670</v>
      </c>
      <c r="F119" s="37">
        <v>22.684000000000001</v>
      </c>
      <c r="G119" s="37" t="s">
        <v>6671</v>
      </c>
      <c r="H119" s="37">
        <v>118</v>
      </c>
      <c r="I119" s="174" t="s">
        <v>6671</v>
      </c>
      <c r="J119" s="174" t="s">
        <v>2973</v>
      </c>
      <c r="L119" s="37">
        <v>1.176E-2</v>
      </c>
      <c r="M119" s="37">
        <v>3.8999999999999999E-4</v>
      </c>
      <c r="N119" s="37">
        <v>4.2000000000000002E-4</v>
      </c>
      <c r="O119" s="37">
        <v>1.8270000000000001E-3</v>
      </c>
      <c r="P119" s="37">
        <v>1.9000000000000001E-5</v>
      </c>
      <c r="Q119" s="37">
        <v>2.5999999999999998E-5</v>
      </c>
      <c r="R119" s="37">
        <v>0.40638000000000002</v>
      </c>
      <c r="S119" s="37">
        <v>547.34540000000004</v>
      </c>
      <c r="T119" s="37">
        <v>7.7892609999999998</v>
      </c>
      <c r="U119" s="37">
        <v>4.6699999999999998E-2</v>
      </c>
      <c r="V119" s="37">
        <v>1.4E-3</v>
      </c>
      <c r="W119" s="37">
        <v>1.4E-3</v>
      </c>
      <c r="X119" s="37">
        <v>-6.7143999999999995E-2</v>
      </c>
      <c r="Y119" s="37">
        <v>5.8E-4</v>
      </c>
      <c r="Z119" s="37">
        <v>1.2999999999999999E-5</v>
      </c>
      <c r="AA119" s="37">
        <v>2.8E-5</v>
      </c>
      <c r="AB119" s="37">
        <v>11.87</v>
      </c>
      <c r="AC119" s="37">
        <v>0.39</v>
      </c>
      <c r="AD119" s="37">
        <v>0.42</v>
      </c>
      <c r="AE119" s="37">
        <v>11.77</v>
      </c>
      <c r="AF119" s="37">
        <v>0.12</v>
      </c>
      <c r="AG119" s="37">
        <v>0.17</v>
      </c>
      <c r="AH119" s="37">
        <v>11.73</v>
      </c>
      <c r="AI119" s="37">
        <v>0.25</v>
      </c>
      <c r="AJ119" s="37">
        <v>0.56000000000000005</v>
      </c>
      <c r="AK119" s="37">
        <v>47</v>
      </c>
      <c r="AL119" s="37">
        <v>61</v>
      </c>
      <c r="AM119" s="37">
        <v>61</v>
      </c>
      <c r="AN119" s="37">
        <v>2180</v>
      </c>
      <c r="AO119" s="37">
        <v>110</v>
      </c>
      <c r="AP119" s="37">
        <v>1950</v>
      </c>
      <c r="AQ119" s="37">
        <v>140</v>
      </c>
      <c r="AR119" s="37">
        <v>1.111</v>
      </c>
      <c r="AS119" s="37">
        <v>3.3000000000000002E-2</v>
      </c>
      <c r="AT119" s="37">
        <v>-106</v>
      </c>
      <c r="AU119" s="37">
        <v>93</v>
      </c>
      <c r="AV119" s="1">
        <v>80400</v>
      </c>
      <c r="AW119" s="1">
        <v>2900</v>
      </c>
      <c r="AX119" s="37">
        <v>3670</v>
      </c>
      <c r="AY119" s="37">
        <v>190</v>
      </c>
      <c r="AZ119" s="1">
        <v>42400000</v>
      </c>
      <c r="BA119" s="1">
        <v>2100000</v>
      </c>
      <c r="BB119" s="39" t="s">
        <v>6671</v>
      </c>
      <c r="BC119" s="39" t="s">
        <v>2973</v>
      </c>
      <c r="BD119" s="39"/>
      <c r="BE119" s="37">
        <v>1.8270000000000001E-3</v>
      </c>
      <c r="BF119" s="125">
        <v>11.77</v>
      </c>
      <c r="BG119" s="125">
        <v>0.17</v>
      </c>
      <c r="BH119" s="125">
        <f t="shared" si="7"/>
        <v>1.4443500424808837</v>
      </c>
      <c r="BI119" s="125">
        <v>11.846</v>
      </c>
      <c r="BJ119" s="125">
        <v>0.15712999999999999</v>
      </c>
      <c r="BK119" s="125">
        <f t="shared" si="8"/>
        <v>1.3264393044065506</v>
      </c>
      <c r="BL119" s="36">
        <v>11.919</v>
      </c>
      <c r="BM119" s="36">
        <v>0.15772700000000001</v>
      </c>
      <c r="BN119" s="125">
        <v>17.0045</v>
      </c>
      <c r="BO119" s="125">
        <v>2180</v>
      </c>
      <c r="BP119" s="125">
        <f t="shared" si="9"/>
        <v>1.3233241043711721</v>
      </c>
      <c r="BQ119" s="125">
        <f t="shared" si="10"/>
        <v>0.90009000900090008</v>
      </c>
      <c r="BR119" s="125">
        <f t="shared" si="11"/>
        <v>0.84245998315080062</v>
      </c>
    </row>
    <row r="120" spans="1:70">
      <c r="A120" s="37" t="s">
        <v>6672</v>
      </c>
      <c r="B120" s="37" t="s">
        <v>6673</v>
      </c>
      <c r="C120" s="37" t="s">
        <v>6674</v>
      </c>
      <c r="D120" s="37" t="s">
        <v>3853</v>
      </c>
      <c r="E120" s="37" t="s">
        <v>6675</v>
      </c>
      <c r="F120" s="37">
        <v>13.297000000000001</v>
      </c>
      <c r="G120" s="37" t="s">
        <v>6676</v>
      </c>
      <c r="H120" s="37">
        <v>119</v>
      </c>
      <c r="I120" s="174" t="s">
        <v>6676</v>
      </c>
      <c r="J120" s="174" t="s">
        <v>2973</v>
      </c>
      <c r="L120" s="37">
        <v>1.24E-2</v>
      </c>
      <c r="M120" s="37">
        <v>4.8000000000000001E-4</v>
      </c>
      <c r="N120" s="37">
        <v>5.0000000000000001E-4</v>
      </c>
      <c r="O120" s="37">
        <v>1.8489999999999999E-3</v>
      </c>
      <c r="P120" s="37">
        <v>2.8E-5</v>
      </c>
      <c r="Q120" s="37">
        <v>3.3000000000000003E-5</v>
      </c>
      <c r="R120" s="37">
        <v>4.7635999999999998E-2</v>
      </c>
      <c r="S120" s="37">
        <v>540.8329</v>
      </c>
      <c r="T120" s="37">
        <v>9.6525069999999999</v>
      </c>
      <c r="U120" s="37">
        <v>4.8300000000000003E-2</v>
      </c>
      <c r="V120" s="37">
        <v>2E-3</v>
      </c>
      <c r="W120" s="37">
        <v>2E-3</v>
      </c>
      <c r="X120" s="37">
        <v>0.33113999999999999</v>
      </c>
      <c r="Y120" s="37">
        <v>6.3900000000000003E-4</v>
      </c>
      <c r="Z120" s="37">
        <v>2.5999999999999998E-5</v>
      </c>
      <c r="AA120" s="37">
        <v>3.8000000000000002E-5</v>
      </c>
      <c r="AB120" s="37">
        <v>12.51</v>
      </c>
      <c r="AC120" s="37">
        <v>0.48</v>
      </c>
      <c r="AD120" s="37">
        <v>0.5</v>
      </c>
      <c r="AE120" s="37">
        <v>11.91</v>
      </c>
      <c r="AF120" s="37">
        <v>0.18</v>
      </c>
      <c r="AG120" s="37">
        <v>0.21</v>
      </c>
      <c r="AH120" s="37">
        <v>12.92</v>
      </c>
      <c r="AI120" s="37">
        <v>0.53</v>
      </c>
      <c r="AJ120" s="37">
        <v>0.76</v>
      </c>
      <c r="AK120" s="37">
        <v>118</v>
      </c>
      <c r="AL120" s="37">
        <v>88</v>
      </c>
      <c r="AM120" s="37">
        <v>88</v>
      </c>
      <c r="AN120" s="37">
        <v>2394</v>
      </c>
      <c r="AO120" s="37">
        <v>86</v>
      </c>
      <c r="AP120" s="37">
        <v>2158</v>
      </c>
      <c r="AQ120" s="37">
        <v>72</v>
      </c>
      <c r="AR120" s="37">
        <v>1.0940000000000001</v>
      </c>
      <c r="AS120" s="37">
        <v>1.2999999999999999E-2</v>
      </c>
      <c r="AT120" s="37">
        <v>180</v>
      </c>
      <c r="AU120" s="37">
        <v>150</v>
      </c>
      <c r="AV120" s="1">
        <v>86900</v>
      </c>
      <c r="AW120" s="1">
        <v>2000</v>
      </c>
      <c r="AX120" s="37">
        <v>4120</v>
      </c>
      <c r="AY120" s="37">
        <v>180</v>
      </c>
      <c r="AZ120" s="1">
        <v>46300000</v>
      </c>
      <c r="BA120" s="1">
        <v>1700000</v>
      </c>
      <c r="BB120" s="39" t="s">
        <v>6676</v>
      </c>
      <c r="BC120" s="39" t="s">
        <v>2973</v>
      </c>
      <c r="BD120" s="39"/>
      <c r="BE120" s="37">
        <v>1.8489999999999999E-3</v>
      </c>
      <c r="BF120" s="125">
        <v>11.91</v>
      </c>
      <c r="BG120" s="125">
        <v>0.21</v>
      </c>
      <c r="BH120" s="125">
        <f t="shared" si="7"/>
        <v>1.7632241813602016</v>
      </c>
      <c r="BI120" s="125">
        <v>12.004</v>
      </c>
      <c r="BJ120" s="125">
        <v>0.19967499999999999</v>
      </c>
      <c r="BK120" s="125">
        <f t="shared" si="8"/>
        <v>1.6634038653782075</v>
      </c>
      <c r="BL120" s="36">
        <v>12.077</v>
      </c>
      <c r="BM120" s="36">
        <v>0.20014499999999999</v>
      </c>
      <c r="BN120" s="125">
        <v>17.050899999999999</v>
      </c>
      <c r="BO120" s="125">
        <v>2394</v>
      </c>
      <c r="BP120" s="125">
        <f t="shared" si="9"/>
        <v>1.6572410366812951</v>
      </c>
      <c r="BQ120" s="125">
        <f t="shared" si="10"/>
        <v>0.91407678244972568</v>
      </c>
      <c r="BR120" s="125">
        <f t="shared" si="11"/>
        <v>4.7961630695443569</v>
      </c>
    </row>
    <row r="121" spans="1:70">
      <c r="A121" s="37" t="s">
        <v>6677</v>
      </c>
      <c r="B121" s="37" t="s">
        <v>6678</v>
      </c>
      <c r="C121" s="37" t="s">
        <v>6679</v>
      </c>
      <c r="D121" s="37" t="s">
        <v>3853</v>
      </c>
      <c r="E121" s="37" t="s">
        <v>6680</v>
      </c>
      <c r="F121" s="37">
        <v>14.08</v>
      </c>
      <c r="G121" s="37" t="s">
        <v>6681</v>
      </c>
      <c r="H121" s="37">
        <v>120</v>
      </c>
      <c r="I121" s="174" t="s">
        <v>6681</v>
      </c>
      <c r="J121" s="174" t="s">
        <v>6682</v>
      </c>
      <c r="K121" s="174" t="s">
        <v>3965</v>
      </c>
      <c r="L121" s="37">
        <v>1.227E-2</v>
      </c>
      <c r="M121" s="37">
        <v>4.6999999999999999E-4</v>
      </c>
      <c r="N121" s="37">
        <v>4.8999999999999998E-4</v>
      </c>
      <c r="O121" s="37">
        <v>1.833E-3</v>
      </c>
      <c r="P121" s="37">
        <v>2.3E-5</v>
      </c>
      <c r="Q121" s="37">
        <v>2.9E-5</v>
      </c>
      <c r="R121" s="37">
        <v>0.37012</v>
      </c>
      <c r="S121" s="37">
        <v>545.55370000000005</v>
      </c>
      <c r="T121" s="37">
        <v>8.6312379999999997</v>
      </c>
      <c r="U121" s="37">
        <v>4.9000000000000002E-2</v>
      </c>
      <c r="V121" s="37">
        <v>1.8E-3</v>
      </c>
      <c r="W121" s="37">
        <v>1.8E-3</v>
      </c>
      <c r="X121" s="37">
        <v>-6.8887000000000004E-2</v>
      </c>
      <c r="Y121" s="37">
        <v>5.8399999999999999E-4</v>
      </c>
      <c r="Z121" s="37">
        <v>1.9000000000000001E-5</v>
      </c>
      <c r="AA121" s="37">
        <v>3.1000000000000001E-5</v>
      </c>
      <c r="AB121" s="37">
        <v>12.38</v>
      </c>
      <c r="AC121" s="37">
        <v>0.47</v>
      </c>
      <c r="AD121" s="37">
        <v>0.5</v>
      </c>
      <c r="AE121" s="37">
        <v>11.8</v>
      </c>
      <c r="AF121" s="37">
        <v>0.15</v>
      </c>
      <c r="AG121" s="37">
        <v>0.19</v>
      </c>
      <c r="AH121" s="37">
        <v>11.8</v>
      </c>
      <c r="AI121" s="37">
        <v>0.39</v>
      </c>
      <c r="AJ121" s="37">
        <v>0.62</v>
      </c>
      <c r="AK121" s="37">
        <v>144</v>
      </c>
      <c r="AL121" s="37">
        <v>81</v>
      </c>
      <c r="AM121" s="37">
        <v>81</v>
      </c>
      <c r="AN121" s="37">
        <v>3614</v>
      </c>
      <c r="AO121" s="37">
        <v>66</v>
      </c>
      <c r="AP121" s="37">
        <v>3439</v>
      </c>
      <c r="AQ121" s="37">
        <v>95</v>
      </c>
      <c r="AR121" s="37">
        <v>1.0740000000000001</v>
      </c>
      <c r="AS121" s="37">
        <v>0.02</v>
      </c>
      <c r="AT121" s="37">
        <v>50</v>
      </c>
      <c r="AU121" s="37">
        <v>79</v>
      </c>
      <c r="AV121" s="1">
        <v>125000</v>
      </c>
      <c r="AW121" s="1">
        <v>1100</v>
      </c>
      <c r="AX121" s="37">
        <v>5980</v>
      </c>
      <c r="AY121" s="37">
        <v>230</v>
      </c>
      <c r="AZ121" s="1">
        <v>67600000</v>
      </c>
      <c r="BA121" s="1">
        <v>1200000</v>
      </c>
      <c r="BB121" s="39" t="s">
        <v>6681</v>
      </c>
      <c r="BC121" s="39" t="s">
        <v>6682</v>
      </c>
      <c r="BD121" s="39" t="s">
        <v>3965</v>
      </c>
      <c r="BE121" s="37">
        <v>1.833E-3</v>
      </c>
      <c r="BF121" s="125">
        <v>11.8</v>
      </c>
      <c r="BG121" s="125">
        <v>0.19</v>
      </c>
      <c r="BH121" s="125">
        <f t="shared" si="7"/>
        <v>1.6101694915254237</v>
      </c>
      <c r="BI121" s="125">
        <v>11.868</v>
      </c>
      <c r="BJ121" s="125">
        <v>0.17381199999999999</v>
      </c>
      <c r="BK121" s="125">
        <f t="shared" si="8"/>
        <v>1.4645433097404785</v>
      </c>
      <c r="BL121" s="36">
        <v>11.941000000000001</v>
      </c>
      <c r="BM121" s="36">
        <v>0.17435200000000001</v>
      </c>
      <c r="BN121" s="125">
        <v>17.23</v>
      </c>
      <c r="BO121" s="125">
        <v>3614</v>
      </c>
      <c r="BP121" s="125">
        <f t="shared" si="9"/>
        <v>1.4601122184071686</v>
      </c>
      <c r="BQ121" s="125">
        <f t="shared" si="10"/>
        <v>0.93109869646182486</v>
      </c>
      <c r="BR121" s="125">
        <f t="shared" si="11"/>
        <v>4.6849757673667174</v>
      </c>
    </row>
    <row r="122" spans="1:70">
      <c r="A122" s="37" t="s">
        <v>6683</v>
      </c>
      <c r="B122" s="37" t="s">
        <v>6684</v>
      </c>
      <c r="C122" s="37" t="s">
        <v>6685</v>
      </c>
      <c r="D122" s="37" t="s">
        <v>3853</v>
      </c>
      <c r="E122" s="37" t="s">
        <v>6686</v>
      </c>
      <c r="F122" s="37">
        <v>25.03</v>
      </c>
      <c r="G122" s="37" t="s">
        <v>6687</v>
      </c>
      <c r="H122" s="37">
        <v>121</v>
      </c>
      <c r="I122" s="174" t="s">
        <v>6687</v>
      </c>
      <c r="J122" s="174" t="s">
        <v>2993</v>
      </c>
      <c r="K122" s="174" t="s">
        <v>3965</v>
      </c>
      <c r="L122" s="37">
        <v>1.188E-2</v>
      </c>
      <c r="M122" s="37">
        <v>2.7999999999999998E-4</v>
      </c>
      <c r="N122" s="37">
        <v>3.1E-4</v>
      </c>
      <c r="O122" s="37">
        <v>1.8439999999999999E-3</v>
      </c>
      <c r="P122" s="37">
        <v>1.5E-5</v>
      </c>
      <c r="Q122" s="37">
        <v>2.4000000000000001E-5</v>
      </c>
      <c r="R122" s="37">
        <v>-1.0773E-2</v>
      </c>
      <c r="S122" s="37">
        <v>542.29930000000002</v>
      </c>
      <c r="T122" s="37">
        <v>7.0581259999999997</v>
      </c>
      <c r="U122" s="37">
        <v>4.6800000000000001E-2</v>
      </c>
      <c r="V122" s="37">
        <v>1.1000000000000001E-3</v>
      </c>
      <c r="W122" s="37">
        <v>1.1000000000000001E-3</v>
      </c>
      <c r="X122" s="37">
        <v>0.34661999999999998</v>
      </c>
      <c r="Y122" s="37">
        <v>6.0599999999999998E-4</v>
      </c>
      <c r="Z122" s="37">
        <v>1.4E-5</v>
      </c>
      <c r="AA122" s="37">
        <v>2.8E-5</v>
      </c>
      <c r="AB122" s="37">
        <v>11.99</v>
      </c>
      <c r="AC122" s="37">
        <v>0.28000000000000003</v>
      </c>
      <c r="AD122" s="37">
        <v>0.32</v>
      </c>
      <c r="AE122" s="37">
        <v>11.875999999999999</v>
      </c>
      <c r="AF122" s="37">
        <v>9.9000000000000005E-2</v>
      </c>
      <c r="AG122" s="37">
        <v>0.15</v>
      </c>
      <c r="AH122" s="37">
        <v>12.24</v>
      </c>
      <c r="AI122" s="37">
        <v>0.28000000000000003</v>
      </c>
      <c r="AJ122" s="37">
        <v>0.56999999999999995</v>
      </c>
      <c r="AK122" s="37">
        <v>50</v>
      </c>
      <c r="AL122" s="37">
        <v>49</v>
      </c>
      <c r="AM122" s="37">
        <v>49</v>
      </c>
      <c r="AN122" s="37">
        <v>3600</v>
      </c>
      <c r="AO122" s="37">
        <v>110</v>
      </c>
      <c r="AP122" s="37">
        <v>3310</v>
      </c>
      <c r="AQ122" s="37">
        <v>100</v>
      </c>
      <c r="AR122" s="37">
        <v>1.1240000000000001</v>
      </c>
      <c r="AS122" s="37">
        <v>0.01</v>
      </c>
      <c r="AT122" s="37">
        <v>131</v>
      </c>
      <c r="AU122" s="37">
        <v>99</v>
      </c>
      <c r="AV122" s="1">
        <v>130400</v>
      </c>
      <c r="AW122" s="1">
        <v>2300</v>
      </c>
      <c r="AX122" s="37">
        <v>6010</v>
      </c>
      <c r="AY122" s="37">
        <v>150</v>
      </c>
      <c r="AZ122" s="1">
        <v>66900000</v>
      </c>
      <c r="BA122" s="1">
        <v>2100000</v>
      </c>
      <c r="BB122" s="39" t="s">
        <v>6687</v>
      </c>
      <c r="BC122" s="39" t="s">
        <v>2993</v>
      </c>
      <c r="BD122" s="39" t="s">
        <v>3965</v>
      </c>
      <c r="BE122" s="37">
        <v>1.8439999999999999E-3</v>
      </c>
      <c r="BF122" s="125">
        <v>11.875999999999999</v>
      </c>
      <c r="BG122" s="125">
        <v>0.15</v>
      </c>
      <c r="BH122" s="125">
        <f t="shared" si="7"/>
        <v>1.263051532502526</v>
      </c>
      <c r="BI122" s="125">
        <v>11.928000000000001</v>
      </c>
      <c r="BJ122" s="125">
        <v>0.14358299999999999</v>
      </c>
      <c r="BK122" s="125">
        <f t="shared" si="8"/>
        <v>1.2037474849094565</v>
      </c>
      <c r="BL122" s="36">
        <v>12.000999999999999</v>
      </c>
      <c r="BM122" s="36">
        <v>0.144236</v>
      </c>
      <c r="BN122" s="125">
        <v>17.228400000000001</v>
      </c>
      <c r="BO122" s="125">
        <v>3600</v>
      </c>
      <c r="BP122" s="125">
        <f t="shared" si="9"/>
        <v>1.2018665111240732</v>
      </c>
      <c r="BQ122" s="125">
        <f t="shared" si="10"/>
        <v>0.88967971530249101</v>
      </c>
      <c r="BR122" s="125">
        <f t="shared" si="11"/>
        <v>0.95079232693912052</v>
      </c>
    </row>
    <row r="123" spans="1:70">
      <c r="A123" s="37" t="s">
        <v>6688</v>
      </c>
      <c r="B123" s="37" t="s">
        <v>6689</v>
      </c>
      <c r="C123" s="37" t="s">
        <v>6690</v>
      </c>
      <c r="D123" s="37" t="s">
        <v>3853</v>
      </c>
      <c r="E123" s="37" t="s">
        <v>6691</v>
      </c>
      <c r="F123" s="37">
        <v>22.945</v>
      </c>
      <c r="G123" s="37" t="s">
        <v>6692</v>
      </c>
      <c r="H123" s="37">
        <v>122</v>
      </c>
      <c r="I123" s="174" t="s">
        <v>6692</v>
      </c>
      <c r="J123" s="174" t="s">
        <v>2973</v>
      </c>
      <c r="L123" s="37">
        <v>1.2359999999999999E-2</v>
      </c>
      <c r="M123" s="37">
        <v>4.2000000000000002E-4</v>
      </c>
      <c r="N123" s="37">
        <v>4.4000000000000002E-4</v>
      </c>
      <c r="O123" s="37">
        <v>1.872E-3</v>
      </c>
      <c r="P123" s="37">
        <v>2.0000000000000002E-5</v>
      </c>
      <c r="Q123" s="37">
        <v>2.6999999999999999E-5</v>
      </c>
      <c r="R123" s="37">
        <v>6.9705000000000003E-2</v>
      </c>
      <c r="S123" s="37">
        <v>534.18799999999999</v>
      </c>
      <c r="T123" s="37">
        <v>7.7046349999999997</v>
      </c>
      <c r="U123" s="37">
        <v>4.7699999999999999E-2</v>
      </c>
      <c r="V123" s="37">
        <v>1.8E-3</v>
      </c>
      <c r="W123" s="37">
        <v>1.8E-3</v>
      </c>
      <c r="X123" s="37">
        <v>0.20796999999999999</v>
      </c>
      <c r="Y123" s="37">
        <v>6.3900000000000003E-4</v>
      </c>
      <c r="Z123" s="37">
        <v>3.4E-5</v>
      </c>
      <c r="AA123" s="37">
        <v>4.1999999999999998E-5</v>
      </c>
      <c r="AB123" s="37">
        <v>12.47</v>
      </c>
      <c r="AC123" s="37">
        <v>0.42</v>
      </c>
      <c r="AD123" s="37">
        <v>0.45</v>
      </c>
      <c r="AE123" s="37">
        <v>12.06</v>
      </c>
      <c r="AF123" s="37">
        <v>0.13</v>
      </c>
      <c r="AG123" s="37">
        <v>0.18</v>
      </c>
      <c r="AH123" s="37">
        <v>12.91</v>
      </c>
      <c r="AI123" s="37">
        <v>0.69</v>
      </c>
      <c r="AJ123" s="37">
        <v>0.85</v>
      </c>
      <c r="AK123" s="37">
        <v>93</v>
      </c>
      <c r="AL123" s="37">
        <v>78</v>
      </c>
      <c r="AM123" s="37">
        <v>78</v>
      </c>
      <c r="AN123" s="37">
        <v>1022</v>
      </c>
      <c r="AO123" s="37">
        <v>67</v>
      </c>
      <c r="AP123" s="37">
        <v>770</v>
      </c>
      <c r="AQ123" s="37">
        <v>62</v>
      </c>
      <c r="AR123" s="37">
        <v>1.397</v>
      </c>
      <c r="AS123" s="37">
        <v>2.7E-2</v>
      </c>
      <c r="AT123" s="37">
        <v>53</v>
      </c>
      <c r="AU123" s="37">
        <v>93</v>
      </c>
      <c r="AV123" s="1">
        <v>36700</v>
      </c>
      <c r="AW123" s="1">
        <v>1800</v>
      </c>
      <c r="AX123" s="37">
        <v>1715</v>
      </c>
      <c r="AY123" s="37">
        <v>97</v>
      </c>
      <c r="AZ123" s="1">
        <v>18800000</v>
      </c>
      <c r="BA123" s="1">
        <v>1200000</v>
      </c>
      <c r="BB123" s="39" t="s">
        <v>6692</v>
      </c>
      <c r="BC123" s="39" t="s">
        <v>2973</v>
      </c>
      <c r="BD123" s="39"/>
      <c r="BE123" s="37">
        <v>1.872E-3</v>
      </c>
      <c r="BF123" s="125">
        <v>12.06</v>
      </c>
      <c r="BG123" s="125">
        <v>0.18</v>
      </c>
      <c r="BH123" s="125">
        <f t="shared" si="7"/>
        <v>1.4925373134328357</v>
      </c>
      <c r="BI123" s="125">
        <v>12.169</v>
      </c>
      <c r="BJ123" s="125">
        <v>0.16547000000000001</v>
      </c>
      <c r="BK123" s="125">
        <f t="shared" si="8"/>
        <v>1.3597666201002547</v>
      </c>
      <c r="BL123" s="36">
        <v>12.242000000000001</v>
      </c>
      <c r="BM123" s="36">
        <v>0.16603699999999999</v>
      </c>
      <c r="BN123" s="125">
        <v>16.6739</v>
      </c>
      <c r="BO123" s="125">
        <v>1022</v>
      </c>
      <c r="BP123" s="125">
        <f t="shared" si="9"/>
        <v>1.3562898219245219</v>
      </c>
      <c r="BQ123" s="125">
        <f t="shared" si="10"/>
        <v>0.71581961345740874</v>
      </c>
      <c r="BR123" s="125">
        <f t="shared" si="11"/>
        <v>3.2878909382518029</v>
      </c>
    </row>
    <row r="124" spans="1:70">
      <c r="A124" s="37" t="s">
        <v>6693</v>
      </c>
      <c r="B124" s="37" t="s">
        <v>6694</v>
      </c>
      <c r="C124" s="37" t="s">
        <v>6695</v>
      </c>
      <c r="D124" s="37" t="s">
        <v>3853</v>
      </c>
      <c r="E124" s="37" t="s">
        <v>6696</v>
      </c>
      <c r="F124" s="37">
        <v>23.204999999999998</v>
      </c>
      <c r="G124" s="37" t="s">
        <v>6697</v>
      </c>
      <c r="H124" s="37">
        <v>123</v>
      </c>
      <c r="I124" s="174" t="s">
        <v>6697</v>
      </c>
      <c r="J124" s="174" t="s">
        <v>4042</v>
      </c>
      <c r="L124" s="37">
        <v>1.218E-2</v>
      </c>
      <c r="M124" s="37">
        <v>3.1E-4</v>
      </c>
      <c r="N124" s="37">
        <v>3.5E-4</v>
      </c>
      <c r="O124" s="37">
        <v>1.854E-3</v>
      </c>
      <c r="P124" s="37">
        <v>1.7E-5</v>
      </c>
      <c r="Q124" s="37">
        <v>2.5000000000000001E-5</v>
      </c>
      <c r="R124" s="37">
        <v>0.12959000000000001</v>
      </c>
      <c r="S124" s="37">
        <v>539.37429999999995</v>
      </c>
      <c r="T124" s="37">
        <v>7.2731170000000001</v>
      </c>
      <c r="U124" s="37">
        <v>4.7600000000000003E-2</v>
      </c>
      <c r="V124" s="37">
        <v>1.2999999999999999E-3</v>
      </c>
      <c r="W124" s="37">
        <v>1.2999999999999999E-3</v>
      </c>
      <c r="X124" s="37">
        <v>0.20802000000000001</v>
      </c>
      <c r="Y124" s="37">
        <v>6.02E-4</v>
      </c>
      <c r="Z124" s="37">
        <v>2.4000000000000001E-5</v>
      </c>
      <c r="AA124" s="37">
        <v>3.4E-5</v>
      </c>
      <c r="AB124" s="37">
        <v>12.29</v>
      </c>
      <c r="AC124" s="37">
        <v>0.31</v>
      </c>
      <c r="AD124" s="37">
        <v>0.35</v>
      </c>
      <c r="AE124" s="37">
        <v>11.94</v>
      </c>
      <c r="AF124" s="37">
        <v>0.11</v>
      </c>
      <c r="AG124" s="37">
        <v>0.16</v>
      </c>
      <c r="AH124" s="37">
        <v>12.17</v>
      </c>
      <c r="AI124" s="37">
        <v>0.48</v>
      </c>
      <c r="AJ124" s="37">
        <v>0.68</v>
      </c>
      <c r="AK124" s="37">
        <v>85</v>
      </c>
      <c r="AL124" s="37">
        <v>59</v>
      </c>
      <c r="AM124" s="37">
        <v>59</v>
      </c>
      <c r="AN124" s="37">
        <v>2940</v>
      </c>
      <c r="AO124" s="37">
        <v>100</v>
      </c>
      <c r="AP124" s="37">
        <v>1709</v>
      </c>
      <c r="AQ124" s="37">
        <v>53</v>
      </c>
      <c r="AR124" s="37">
        <v>1.806</v>
      </c>
      <c r="AS124" s="37">
        <v>1.7000000000000001E-2</v>
      </c>
      <c r="AT124" s="37">
        <v>26</v>
      </c>
      <c r="AU124" s="37">
        <v>88</v>
      </c>
      <c r="AV124" s="1">
        <v>103700</v>
      </c>
      <c r="AW124" s="1">
        <v>1800</v>
      </c>
      <c r="AX124" s="37">
        <v>4850</v>
      </c>
      <c r="AY124" s="37">
        <v>150</v>
      </c>
      <c r="AZ124" s="1">
        <v>54000000</v>
      </c>
      <c r="BA124" s="1">
        <v>1900000</v>
      </c>
      <c r="BB124" s="39" t="s">
        <v>6697</v>
      </c>
      <c r="BC124" s="39" t="s">
        <v>4042</v>
      </c>
      <c r="BD124" s="39"/>
      <c r="BE124" s="37">
        <v>1.854E-3</v>
      </c>
      <c r="BF124" s="125">
        <v>11.94</v>
      </c>
      <c r="BG124" s="125">
        <v>0.16</v>
      </c>
      <c r="BH124" s="125">
        <f t="shared" si="7"/>
        <v>1.340033500837521</v>
      </c>
      <c r="BI124" s="125">
        <v>12.006</v>
      </c>
      <c r="BJ124" s="125">
        <v>0.15029000000000001</v>
      </c>
      <c r="BK124" s="125">
        <f t="shared" si="8"/>
        <v>1.2517907712810261</v>
      </c>
      <c r="BL124" s="36">
        <v>12.079000000000001</v>
      </c>
      <c r="BM124" s="36">
        <v>0.15091499999999999</v>
      </c>
      <c r="BN124" s="125">
        <v>17.113099999999999</v>
      </c>
      <c r="BO124" s="125">
        <v>2940</v>
      </c>
      <c r="BP124" s="125">
        <f t="shared" si="9"/>
        <v>1.249399784750393</v>
      </c>
      <c r="BQ124" s="125">
        <f t="shared" si="10"/>
        <v>0.55370985603543743</v>
      </c>
      <c r="BR124" s="125">
        <f t="shared" si="11"/>
        <v>2.8478437754271724</v>
      </c>
    </row>
    <row r="125" spans="1:70">
      <c r="A125" s="37" t="s">
        <v>6698</v>
      </c>
      <c r="B125" s="37" t="s">
        <v>6699</v>
      </c>
      <c r="C125" s="37" t="s">
        <v>6700</v>
      </c>
      <c r="D125" s="37" t="s">
        <v>3853</v>
      </c>
      <c r="E125" s="37" t="s">
        <v>6701</v>
      </c>
      <c r="F125" s="37">
        <v>23.986999999999998</v>
      </c>
      <c r="G125" s="37" t="s">
        <v>6702</v>
      </c>
      <c r="H125" s="37">
        <v>124</v>
      </c>
      <c r="I125" s="174" t="s">
        <v>6702</v>
      </c>
      <c r="J125" s="174" t="s">
        <v>3540</v>
      </c>
      <c r="L125" s="37">
        <v>1.2699999999999999E-2</v>
      </c>
      <c r="M125" s="37">
        <v>6.6E-4</v>
      </c>
      <c r="N125" s="37">
        <v>6.8000000000000005E-4</v>
      </c>
      <c r="O125" s="37">
        <v>1.913E-3</v>
      </c>
      <c r="P125" s="37">
        <v>2.5000000000000001E-5</v>
      </c>
      <c r="Q125" s="37">
        <v>3.1999999999999999E-5</v>
      </c>
      <c r="R125" s="37">
        <v>0.32596999999999998</v>
      </c>
      <c r="S125" s="37">
        <v>522.73919999999998</v>
      </c>
      <c r="T125" s="37">
        <v>8.7441990000000001</v>
      </c>
      <c r="U125" s="37">
        <v>4.7800000000000002E-2</v>
      </c>
      <c r="V125" s="37">
        <v>2.5000000000000001E-3</v>
      </c>
      <c r="W125" s="37">
        <v>2.5000000000000001E-3</v>
      </c>
      <c r="X125" s="37">
        <v>-6.8072999999999995E-2</v>
      </c>
      <c r="Y125" s="37">
        <v>6.5200000000000002E-4</v>
      </c>
      <c r="Z125" s="37">
        <v>4.0000000000000003E-5</v>
      </c>
      <c r="AA125" s="37">
        <v>4.6999999999999997E-5</v>
      </c>
      <c r="AB125" s="37">
        <v>12.82</v>
      </c>
      <c r="AC125" s="37">
        <v>0.66</v>
      </c>
      <c r="AD125" s="37">
        <v>0.68</v>
      </c>
      <c r="AE125" s="37">
        <v>12.32</v>
      </c>
      <c r="AF125" s="37">
        <v>0.16</v>
      </c>
      <c r="AG125" s="37">
        <v>0.2</v>
      </c>
      <c r="AH125" s="37">
        <v>13.17</v>
      </c>
      <c r="AI125" s="37">
        <v>0.81</v>
      </c>
      <c r="AJ125" s="37">
        <v>0.94</v>
      </c>
      <c r="AK125" s="37">
        <v>100</v>
      </c>
      <c r="AL125" s="37">
        <v>110</v>
      </c>
      <c r="AM125" s="37">
        <v>110</v>
      </c>
      <c r="AN125" s="37">
        <v>916</v>
      </c>
      <c r="AO125" s="37">
        <v>72</v>
      </c>
      <c r="AP125" s="37">
        <v>666</v>
      </c>
      <c r="AQ125" s="37">
        <v>66</v>
      </c>
      <c r="AR125" s="37">
        <v>1.472</v>
      </c>
      <c r="AS125" s="37">
        <v>3.4000000000000002E-2</v>
      </c>
      <c r="AT125" s="37">
        <v>30</v>
      </c>
      <c r="AU125" s="37">
        <v>110</v>
      </c>
      <c r="AV125" s="1">
        <v>32900</v>
      </c>
      <c r="AW125" s="1">
        <v>1900</v>
      </c>
      <c r="AX125" s="37">
        <v>1540</v>
      </c>
      <c r="AY125" s="37">
        <v>120</v>
      </c>
      <c r="AZ125" s="1">
        <v>16700000</v>
      </c>
      <c r="BA125" s="1">
        <v>1300000</v>
      </c>
      <c r="BB125" s="39" t="s">
        <v>6702</v>
      </c>
      <c r="BC125" s="39" t="s">
        <v>3540</v>
      </c>
      <c r="BD125" s="39"/>
      <c r="BE125" s="37">
        <v>1.913E-3</v>
      </c>
      <c r="BF125" s="125">
        <v>12.32</v>
      </c>
      <c r="BG125" s="125">
        <v>0.2</v>
      </c>
      <c r="BH125" s="125">
        <f t="shared" si="7"/>
        <v>1.6233766233766236</v>
      </c>
      <c r="BI125" s="125">
        <v>12.457000000000001</v>
      </c>
      <c r="BJ125" s="125">
        <v>0.196987</v>
      </c>
      <c r="BK125" s="125">
        <f t="shared" si="8"/>
        <v>1.5813357951352653</v>
      </c>
      <c r="BL125" s="36">
        <v>12.53</v>
      </c>
      <c r="BM125" s="36">
        <v>0.197463</v>
      </c>
      <c r="BN125" s="125">
        <v>16.633299999999998</v>
      </c>
      <c r="BO125" s="125">
        <v>916</v>
      </c>
      <c r="BP125" s="125">
        <f t="shared" si="9"/>
        <v>1.5759217877094973</v>
      </c>
      <c r="BQ125" s="125">
        <f t="shared" si="10"/>
        <v>0.67934782608695654</v>
      </c>
      <c r="BR125" s="125">
        <f t="shared" si="11"/>
        <v>3.9001560062402518</v>
      </c>
    </row>
    <row r="126" spans="1:70">
      <c r="A126" s="37" t="s">
        <v>6703</v>
      </c>
      <c r="B126" s="37" t="s">
        <v>6704</v>
      </c>
      <c r="C126" s="37" t="s">
        <v>6705</v>
      </c>
      <c r="D126" s="37" t="s">
        <v>3853</v>
      </c>
      <c r="E126" s="37" t="s">
        <v>6706</v>
      </c>
      <c r="F126" s="37">
        <v>24.77</v>
      </c>
      <c r="G126" s="37" t="s">
        <v>6707</v>
      </c>
      <c r="H126" s="37">
        <v>125</v>
      </c>
      <c r="I126" s="174" t="s">
        <v>6707</v>
      </c>
      <c r="J126" s="174" t="s">
        <v>3064</v>
      </c>
      <c r="L126" s="37">
        <v>1.157E-2</v>
      </c>
      <c r="M126" s="37">
        <v>5.9000000000000003E-4</v>
      </c>
      <c r="N126" s="37">
        <v>6.0999999999999997E-4</v>
      </c>
      <c r="O126" s="37">
        <v>1.8159999999999999E-3</v>
      </c>
      <c r="P126" s="37">
        <v>2.5999999999999998E-5</v>
      </c>
      <c r="Q126" s="37">
        <v>3.1999999999999999E-5</v>
      </c>
      <c r="R126" s="37">
        <v>0.26457000000000003</v>
      </c>
      <c r="S126" s="37">
        <v>550.66079999999999</v>
      </c>
      <c r="T126" s="37">
        <v>9.7032740000000004</v>
      </c>
      <c r="U126" s="37">
        <v>4.5600000000000002E-2</v>
      </c>
      <c r="V126" s="37">
        <v>2.0999999999999999E-3</v>
      </c>
      <c r="W126" s="37">
        <v>2.0999999999999999E-3</v>
      </c>
      <c r="X126" s="37">
        <v>7.1965000000000001E-2</v>
      </c>
      <c r="Y126" s="37">
        <v>5.9800000000000001E-4</v>
      </c>
      <c r="Z126" s="37">
        <v>5.1999999999999997E-5</v>
      </c>
      <c r="AA126" s="37">
        <v>5.5999999999999999E-5</v>
      </c>
      <c r="AB126" s="37">
        <v>11.68</v>
      </c>
      <c r="AC126" s="37">
        <v>0.59</v>
      </c>
      <c r="AD126" s="37">
        <v>0.61</v>
      </c>
      <c r="AE126" s="37">
        <v>11.7</v>
      </c>
      <c r="AF126" s="37">
        <v>0.17</v>
      </c>
      <c r="AG126" s="37">
        <v>0.2</v>
      </c>
      <c r="AH126" s="37">
        <v>12.1</v>
      </c>
      <c r="AI126" s="37">
        <v>1.1000000000000001</v>
      </c>
      <c r="AJ126" s="37">
        <v>1.1000000000000001</v>
      </c>
      <c r="AK126" s="37">
        <v>2</v>
      </c>
      <c r="AL126" s="37">
        <v>88</v>
      </c>
      <c r="AM126" s="37">
        <v>88</v>
      </c>
      <c r="AN126" s="37">
        <v>693</v>
      </c>
      <c r="AO126" s="37">
        <v>26</v>
      </c>
      <c r="AP126" s="37">
        <v>349</v>
      </c>
      <c r="AQ126" s="37">
        <v>13</v>
      </c>
      <c r="AR126" s="37">
        <v>2.1160000000000001</v>
      </c>
      <c r="AS126" s="37">
        <v>2.1000000000000001E-2</v>
      </c>
      <c r="AT126" s="37">
        <v>72</v>
      </c>
      <c r="AU126" s="37">
        <v>88</v>
      </c>
      <c r="AV126" s="37">
        <v>23980</v>
      </c>
      <c r="AW126" s="37">
        <v>620</v>
      </c>
      <c r="AX126" s="37">
        <v>1087</v>
      </c>
      <c r="AY126" s="37">
        <v>63</v>
      </c>
      <c r="AZ126" s="1">
        <v>12600000</v>
      </c>
      <c r="BA126" s="1">
        <v>480000</v>
      </c>
      <c r="BB126" s="39" t="s">
        <v>6707</v>
      </c>
      <c r="BC126" s="39" t="s">
        <v>3064</v>
      </c>
      <c r="BD126" s="39"/>
      <c r="BE126" s="37">
        <v>1.8159999999999999E-3</v>
      </c>
      <c r="BF126" s="125">
        <v>11.7</v>
      </c>
      <c r="BG126" s="125">
        <v>0.2</v>
      </c>
      <c r="BH126" s="125">
        <f t="shared" si="7"/>
        <v>1.7094017094017095</v>
      </c>
      <c r="BI126" s="125">
        <v>11.843</v>
      </c>
      <c r="BJ126" s="125">
        <v>0.19820499999999999</v>
      </c>
      <c r="BK126" s="125">
        <f t="shared" si="8"/>
        <v>1.6736046609811701</v>
      </c>
      <c r="BL126" s="36">
        <v>11.916</v>
      </c>
      <c r="BM126" s="36">
        <v>0.19867799999999999</v>
      </c>
      <c r="BN126" s="125">
        <v>16.4696</v>
      </c>
      <c r="BO126" s="125">
        <v>693</v>
      </c>
      <c r="BP126" s="125">
        <f t="shared" si="9"/>
        <v>1.6673212487411881</v>
      </c>
      <c r="BQ126" s="125">
        <f t="shared" si="10"/>
        <v>0.47258979206049145</v>
      </c>
      <c r="BR126" s="125">
        <f t="shared" si="11"/>
        <v>-0.1712328767123239</v>
      </c>
    </row>
    <row r="127" spans="1:70">
      <c r="A127" s="37" t="s">
        <v>6708</v>
      </c>
      <c r="B127" s="37" t="s">
        <v>6709</v>
      </c>
      <c r="C127" s="37" t="s">
        <v>6710</v>
      </c>
      <c r="D127" s="37" t="s">
        <v>3853</v>
      </c>
      <c r="E127" s="37" t="s">
        <v>6711</v>
      </c>
      <c r="F127" s="37">
        <v>24.77</v>
      </c>
      <c r="G127" s="37" t="s">
        <v>6712</v>
      </c>
      <c r="H127" s="37">
        <v>126</v>
      </c>
      <c r="I127" s="174" t="s">
        <v>6712</v>
      </c>
      <c r="J127" s="174" t="s">
        <v>3080</v>
      </c>
      <c r="L127" s="37">
        <v>1.268E-2</v>
      </c>
      <c r="M127" s="37">
        <v>4.0999999999999999E-4</v>
      </c>
      <c r="N127" s="37">
        <v>4.4000000000000002E-4</v>
      </c>
      <c r="O127" s="37">
        <v>1.902E-3</v>
      </c>
      <c r="P127" s="37">
        <v>2.1999999999999999E-5</v>
      </c>
      <c r="Q127" s="37">
        <v>2.9E-5</v>
      </c>
      <c r="R127" s="37">
        <v>0.13108</v>
      </c>
      <c r="S127" s="37">
        <v>525.76239999999996</v>
      </c>
      <c r="T127" s="37">
        <v>8.016356</v>
      </c>
      <c r="U127" s="37">
        <v>4.7699999999999999E-2</v>
      </c>
      <c r="V127" s="37">
        <v>1.6999999999999999E-3</v>
      </c>
      <c r="W127" s="37">
        <v>1.6999999999999999E-3</v>
      </c>
      <c r="X127" s="37">
        <v>0.21476000000000001</v>
      </c>
      <c r="Y127" s="37">
        <v>6.0899999999999995E-4</v>
      </c>
      <c r="Z127" s="37">
        <v>2.5000000000000001E-5</v>
      </c>
      <c r="AA127" s="37">
        <v>3.4E-5</v>
      </c>
      <c r="AB127" s="37">
        <v>12.79</v>
      </c>
      <c r="AC127" s="37">
        <v>0.42</v>
      </c>
      <c r="AD127" s="37">
        <v>0.45</v>
      </c>
      <c r="AE127" s="37">
        <v>12.25</v>
      </c>
      <c r="AF127" s="37">
        <v>0.14000000000000001</v>
      </c>
      <c r="AG127" s="37">
        <v>0.19</v>
      </c>
      <c r="AH127" s="37">
        <v>12.31</v>
      </c>
      <c r="AI127" s="37">
        <v>0.5</v>
      </c>
      <c r="AJ127" s="37">
        <v>0.69</v>
      </c>
      <c r="AK127" s="37">
        <v>80</v>
      </c>
      <c r="AL127" s="37">
        <v>76</v>
      </c>
      <c r="AM127" s="37">
        <v>76</v>
      </c>
      <c r="AN127" s="37">
        <v>2970</v>
      </c>
      <c r="AO127" s="37">
        <v>100</v>
      </c>
      <c r="AP127" s="37">
        <v>1826</v>
      </c>
      <c r="AQ127" s="37">
        <v>53</v>
      </c>
      <c r="AR127" s="37">
        <v>1.746</v>
      </c>
      <c r="AS127" s="37">
        <v>1.9E-2</v>
      </c>
      <c r="AT127" s="37">
        <v>63</v>
      </c>
      <c r="AU127" s="37">
        <v>99</v>
      </c>
      <c r="AV127" s="1">
        <v>108500</v>
      </c>
      <c r="AW127" s="1">
        <v>2300</v>
      </c>
      <c r="AX127" s="37">
        <v>5160</v>
      </c>
      <c r="AY127" s="37">
        <v>190</v>
      </c>
      <c r="AZ127" s="1">
        <v>53800000</v>
      </c>
      <c r="BA127" s="1">
        <v>1900000</v>
      </c>
      <c r="BB127" s="39" t="s">
        <v>6712</v>
      </c>
      <c r="BC127" s="39" t="s">
        <v>3080</v>
      </c>
      <c r="BD127" s="39"/>
      <c r="BE127" s="37">
        <v>1.902E-3</v>
      </c>
      <c r="BF127" s="125">
        <v>12.25</v>
      </c>
      <c r="BG127" s="125">
        <v>0.19</v>
      </c>
      <c r="BH127" s="125">
        <f t="shared" si="7"/>
        <v>1.5510204081632653</v>
      </c>
      <c r="BI127" s="125">
        <v>12.324</v>
      </c>
      <c r="BJ127" s="125">
        <v>0.17444100000000001</v>
      </c>
      <c r="BK127" s="125">
        <f t="shared" si="8"/>
        <v>1.4154576436222006</v>
      </c>
      <c r="BL127" s="36">
        <v>12.397</v>
      </c>
      <c r="BM127" s="36">
        <v>0.17497799999999999</v>
      </c>
      <c r="BN127" s="125">
        <v>17.131699999999999</v>
      </c>
      <c r="BO127" s="125">
        <v>2970</v>
      </c>
      <c r="BP127" s="125">
        <f t="shared" si="9"/>
        <v>1.4114543841251916</v>
      </c>
      <c r="BQ127" s="125">
        <f t="shared" si="10"/>
        <v>0.57273768613974796</v>
      </c>
      <c r="BR127" s="125">
        <f t="shared" si="11"/>
        <v>4.2220484753713761</v>
      </c>
    </row>
    <row r="128" spans="1:70">
      <c r="A128" s="37" t="s">
        <v>6713</v>
      </c>
      <c r="B128" s="37" t="s">
        <v>6714</v>
      </c>
      <c r="C128" s="37" t="s">
        <v>6715</v>
      </c>
      <c r="D128" s="37" t="s">
        <v>3853</v>
      </c>
      <c r="E128" s="37" t="s">
        <v>6716</v>
      </c>
      <c r="F128" s="37">
        <v>23.204999999999998</v>
      </c>
      <c r="G128" s="37" t="s">
        <v>6717</v>
      </c>
      <c r="H128" s="37">
        <v>127</v>
      </c>
      <c r="I128" s="174" t="s">
        <v>6717</v>
      </c>
      <c r="J128" s="174" t="s">
        <v>3066</v>
      </c>
      <c r="L128" s="37">
        <v>1.1939999999999999E-2</v>
      </c>
      <c r="M128" s="37">
        <v>4.0000000000000002E-4</v>
      </c>
      <c r="N128" s="37">
        <v>4.2000000000000002E-4</v>
      </c>
      <c r="O128" s="37">
        <v>1.8140000000000001E-3</v>
      </c>
      <c r="P128" s="37">
        <v>2.0999999999999999E-5</v>
      </c>
      <c r="Q128" s="37">
        <v>2.6999999999999999E-5</v>
      </c>
      <c r="R128" s="37">
        <v>-4.3110999999999997E-2</v>
      </c>
      <c r="S128" s="37">
        <v>551.26790000000005</v>
      </c>
      <c r="T128" s="37">
        <v>8.2052010000000006</v>
      </c>
      <c r="U128" s="37">
        <v>4.7E-2</v>
      </c>
      <c r="V128" s="37">
        <v>1.9E-3</v>
      </c>
      <c r="W128" s="37">
        <v>1.9E-3</v>
      </c>
      <c r="X128" s="37">
        <v>0.35893000000000003</v>
      </c>
      <c r="Y128" s="37">
        <v>5.6899999999999995E-4</v>
      </c>
      <c r="Z128" s="37">
        <v>2.1999999999999999E-5</v>
      </c>
      <c r="AA128" s="37">
        <v>3.1000000000000001E-5</v>
      </c>
      <c r="AB128" s="37">
        <v>12.05</v>
      </c>
      <c r="AC128" s="37">
        <v>0.4</v>
      </c>
      <c r="AD128" s="37">
        <v>0.43</v>
      </c>
      <c r="AE128" s="37">
        <v>11.68</v>
      </c>
      <c r="AF128" s="37">
        <v>0.13</v>
      </c>
      <c r="AG128" s="37">
        <v>0.18</v>
      </c>
      <c r="AH128" s="37">
        <v>11.5</v>
      </c>
      <c r="AI128" s="37">
        <v>0.44</v>
      </c>
      <c r="AJ128" s="37">
        <v>0.63</v>
      </c>
      <c r="AK128" s="37">
        <v>61</v>
      </c>
      <c r="AL128" s="37">
        <v>82</v>
      </c>
      <c r="AM128" s="37">
        <v>82</v>
      </c>
      <c r="AN128" s="37">
        <v>1177</v>
      </c>
      <c r="AO128" s="37">
        <v>17</v>
      </c>
      <c r="AP128" s="37">
        <v>1151</v>
      </c>
      <c r="AQ128" s="37">
        <v>11</v>
      </c>
      <c r="AR128" s="37">
        <v>1.109</v>
      </c>
      <c r="AS128" s="37">
        <v>1.4999999999999999E-2</v>
      </c>
      <c r="AT128" s="37">
        <v>16</v>
      </c>
      <c r="AU128" s="37">
        <v>87</v>
      </c>
      <c r="AV128" s="37">
        <v>40690</v>
      </c>
      <c r="AW128" s="37">
        <v>560</v>
      </c>
      <c r="AX128" s="37">
        <v>1880</v>
      </c>
      <c r="AY128" s="37">
        <v>83</v>
      </c>
      <c r="AZ128" s="1">
        <v>21240000</v>
      </c>
      <c r="BA128" s="1">
        <v>300000</v>
      </c>
      <c r="BB128" s="39" t="s">
        <v>6717</v>
      </c>
      <c r="BC128" s="39" t="s">
        <v>3066</v>
      </c>
      <c r="BD128" s="39"/>
      <c r="BE128" s="37">
        <v>1.8140000000000001E-3</v>
      </c>
      <c r="BF128" s="125">
        <v>11.68</v>
      </c>
      <c r="BG128" s="125">
        <v>0.18</v>
      </c>
      <c r="BH128" s="125">
        <f t="shared" si="7"/>
        <v>1.5410958904109588</v>
      </c>
      <c r="BI128" s="125">
        <v>11.79</v>
      </c>
      <c r="BJ128" s="125">
        <v>0.16515299999999999</v>
      </c>
      <c r="BK128" s="125">
        <f t="shared" si="8"/>
        <v>1.4007888040712468</v>
      </c>
      <c r="BL128" s="36">
        <v>11.863</v>
      </c>
      <c r="BM128" s="36">
        <v>0.16572100000000001</v>
      </c>
      <c r="BN128" s="125">
        <v>16.740500000000001</v>
      </c>
      <c r="BO128" s="125">
        <v>1177</v>
      </c>
      <c r="BP128" s="125">
        <f t="shared" si="9"/>
        <v>1.3969569248925231</v>
      </c>
      <c r="BQ128" s="125">
        <f t="shared" si="10"/>
        <v>0.90171325518485124</v>
      </c>
      <c r="BR128" s="125">
        <f t="shared" si="11"/>
        <v>3.0705394190871482</v>
      </c>
    </row>
    <row r="129" spans="1:70">
      <c r="A129" s="37" t="s">
        <v>6718</v>
      </c>
      <c r="B129" s="37" t="s">
        <v>6719</v>
      </c>
      <c r="C129" s="37" t="s">
        <v>6720</v>
      </c>
      <c r="D129" s="37" t="s">
        <v>3853</v>
      </c>
      <c r="E129" s="37" t="s">
        <v>6721</v>
      </c>
      <c r="F129" s="37">
        <v>23.727</v>
      </c>
      <c r="G129" s="37" t="s">
        <v>6722</v>
      </c>
      <c r="H129" s="37">
        <v>128</v>
      </c>
      <c r="I129" s="174" t="s">
        <v>6722</v>
      </c>
      <c r="J129" s="174" t="s">
        <v>3086</v>
      </c>
      <c r="L129" s="37">
        <v>1.2359999999999999E-2</v>
      </c>
      <c r="M129" s="37">
        <v>9.2000000000000003E-4</v>
      </c>
      <c r="N129" s="37">
        <v>9.3000000000000005E-4</v>
      </c>
      <c r="O129" s="37">
        <v>1.8309999999999999E-3</v>
      </c>
      <c r="P129" s="37">
        <v>4.3000000000000002E-5</v>
      </c>
      <c r="Q129" s="37">
        <v>4.6999999999999997E-5</v>
      </c>
      <c r="R129" s="37">
        <v>-7.2034000000000001E-2</v>
      </c>
      <c r="S129" s="37">
        <v>546.14959999999996</v>
      </c>
      <c r="T129" s="37">
        <v>14.019130000000001</v>
      </c>
      <c r="U129" s="37">
        <v>4.7399999999999998E-2</v>
      </c>
      <c r="V129" s="37">
        <v>3.5000000000000001E-3</v>
      </c>
      <c r="W129" s="37">
        <v>3.5000000000000001E-3</v>
      </c>
      <c r="X129" s="37">
        <v>0.41144999999999998</v>
      </c>
      <c r="Y129" s="37">
        <v>6.1399999999999996E-4</v>
      </c>
      <c r="Z129" s="37">
        <v>5.0000000000000002E-5</v>
      </c>
      <c r="AA129" s="37">
        <v>5.3999999999999998E-5</v>
      </c>
      <c r="AB129" s="37">
        <v>12.47</v>
      </c>
      <c r="AC129" s="37">
        <v>0.92</v>
      </c>
      <c r="AD129" s="37">
        <v>0.93</v>
      </c>
      <c r="AE129" s="37">
        <v>11.8</v>
      </c>
      <c r="AF129" s="37">
        <v>0.28000000000000003</v>
      </c>
      <c r="AG129" s="37">
        <v>0.3</v>
      </c>
      <c r="AH129" s="37">
        <v>12.4</v>
      </c>
      <c r="AI129" s="37">
        <v>1</v>
      </c>
      <c r="AJ129" s="37">
        <v>1.1000000000000001</v>
      </c>
      <c r="AK129" s="37">
        <v>110</v>
      </c>
      <c r="AL129" s="37">
        <v>150</v>
      </c>
      <c r="AM129" s="37">
        <v>150</v>
      </c>
      <c r="AN129" s="37">
        <v>405</v>
      </c>
      <c r="AO129" s="37">
        <v>14</v>
      </c>
      <c r="AP129" s="37">
        <v>339.3</v>
      </c>
      <c r="AQ129" s="37">
        <v>5.6</v>
      </c>
      <c r="AR129" s="37">
        <v>1.306</v>
      </c>
      <c r="AS129" s="37">
        <v>5.0999999999999997E-2</v>
      </c>
      <c r="AT129" s="37">
        <v>40</v>
      </c>
      <c r="AU129" s="37">
        <v>110</v>
      </c>
      <c r="AV129" s="37">
        <v>14040</v>
      </c>
      <c r="AW129" s="37">
        <v>450</v>
      </c>
      <c r="AX129" s="37">
        <v>673</v>
      </c>
      <c r="AY129" s="37">
        <v>55</v>
      </c>
      <c r="AZ129" s="1">
        <v>7300000</v>
      </c>
      <c r="BA129" s="1">
        <v>250000</v>
      </c>
      <c r="BB129" s="39" t="s">
        <v>6722</v>
      </c>
      <c r="BC129" s="39" t="s">
        <v>3086</v>
      </c>
      <c r="BD129" s="39"/>
      <c r="BE129" s="37">
        <v>1.8309999999999999E-3</v>
      </c>
      <c r="BF129" s="125">
        <v>11.8</v>
      </c>
      <c r="BG129" s="125">
        <v>0.3</v>
      </c>
      <c r="BH129" s="125">
        <f t="shared" si="7"/>
        <v>2.5423728813559321</v>
      </c>
      <c r="BI129" s="125">
        <v>12.016999999999999</v>
      </c>
      <c r="BJ129" s="125">
        <v>0.29520299999999999</v>
      </c>
      <c r="BK129" s="125">
        <f t="shared" si="8"/>
        <v>2.4565448947324624</v>
      </c>
      <c r="BL129" s="36">
        <v>12.09</v>
      </c>
      <c r="BM129" s="36">
        <v>0.29551899999999998</v>
      </c>
      <c r="BN129" s="125">
        <v>16.2698</v>
      </c>
      <c r="BO129" s="125">
        <v>405</v>
      </c>
      <c r="BP129" s="125">
        <f t="shared" si="9"/>
        <v>2.4443258891645985</v>
      </c>
      <c r="BQ129" s="125">
        <f t="shared" si="10"/>
        <v>0.76569678407350683</v>
      </c>
      <c r="BR129" s="125">
        <f t="shared" si="11"/>
        <v>5.3728949478748955</v>
      </c>
    </row>
    <row r="130" spans="1:70">
      <c r="A130" s="37" t="s">
        <v>6723</v>
      </c>
      <c r="B130" s="37" t="s">
        <v>6724</v>
      </c>
      <c r="C130" s="37" t="s">
        <v>6725</v>
      </c>
      <c r="D130" s="37" t="s">
        <v>3853</v>
      </c>
      <c r="E130" s="37" t="s">
        <v>6726</v>
      </c>
      <c r="F130" s="37">
        <v>26.334</v>
      </c>
      <c r="G130" s="37" t="s">
        <v>6727</v>
      </c>
      <c r="H130" s="37">
        <v>129</v>
      </c>
      <c r="I130" s="174" t="s">
        <v>6727</v>
      </c>
      <c r="J130" s="174" t="s">
        <v>3543</v>
      </c>
      <c r="K130" s="174" t="s">
        <v>2990</v>
      </c>
      <c r="L130" s="37">
        <v>0.76</v>
      </c>
      <c r="M130" s="37">
        <v>0.11</v>
      </c>
      <c r="N130" s="37">
        <v>0.11</v>
      </c>
      <c r="O130" s="37">
        <v>8.0700000000000008E-3</v>
      </c>
      <c r="P130" s="37">
        <v>9.5E-4</v>
      </c>
      <c r="Q130" s="37">
        <v>9.5E-4</v>
      </c>
      <c r="R130" s="37">
        <v>0.99719000000000002</v>
      </c>
      <c r="S130" s="37">
        <v>123.9157</v>
      </c>
      <c r="T130" s="37">
        <v>14.587350000000001</v>
      </c>
      <c r="U130" s="37">
        <v>0.67300000000000004</v>
      </c>
      <c r="V130" s="37">
        <v>1.7999999999999999E-2</v>
      </c>
      <c r="W130" s="37">
        <v>1.7999999999999999E-2</v>
      </c>
      <c r="X130" s="37">
        <v>-0.92278000000000004</v>
      </c>
      <c r="Y130" s="37">
        <v>1.04E-2</v>
      </c>
      <c r="Z130" s="37">
        <v>1.4E-3</v>
      </c>
      <c r="AA130" s="37">
        <v>1.4E-3</v>
      </c>
      <c r="AB130" s="37">
        <v>556</v>
      </c>
      <c r="AC130" s="37">
        <v>60</v>
      </c>
      <c r="AD130" s="37">
        <v>61</v>
      </c>
      <c r="AE130" s="37">
        <v>51.8</v>
      </c>
      <c r="AF130" s="37">
        <v>6</v>
      </c>
      <c r="AG130" s="37">
        <v>6</v>
      </c>
      <c r="AH130" s="37">
        <v>210</v>
      </c>
      <c r="AI130" s="37">
        <v>29</v>
      </c>
      <c r="AJ130" s="37">
        <v>28</v>
      </c>
      <c r="AK130" s="37">
        <v>4674</v>
      </c>
      <c r="AL130" s="37">
        <v>41</v>
      </c>
      <c r="AM130" s="37">
        <v>41</v>
      </c>
      <c r="AN130" s="37">
        <v>3360</v>
      </c>
      <c r="AO130" s="37">
        <v>320</v>
      </c>
      <c r="AP130" s="1">
        <v>6500</v>
      </c>
      <c r="AQ130" s="1">
        <v>1200</v>
      </c>
      <c r="AR130" s="37">
        <v>0.60399999999999998</v>
      </c>
      <c r="AS130" s="37">
        <v>7.1999999999999995E-2</v>
      </c>
      <c r="AT130" s="1">
        <v>23300</v>
      </c>
      <c r="AU130" s="1">
        <v>4100</v>
      </c>
      <c r="AV130" s="1">
        <v>540000</v>
      </c>
      <c r="AW130" s="1">
        <v>84000</v>
      </c>
      <c r="AX130" s="1">
        <v>361000</v>
      </c>
      <c r="AY130" s="1">
        <v>64000</v>
      </c>
      <c r="AZ130" s="1">
        <v>60300000</v>
      </c>
      <c r="BA130" s="1">
        <v>5700000</v>
      </c>
      <c r="BB130" s="39" t="s">
        <v>6727</v>
      </c>
      <c r="BC130" s="39" t="s">
        <v>3543</v>
      </c>
      <c r="BD130" s="39" t="s">
        <v>2990</v>
      </c>
      <c r="BE130" s="37">
        <v>8.0700000000000008E-3</v>
      </c>
      <c r="BF130" s="125">
        <v>51.8</v>
      </c>
      <c r="BG130" s="125">
        <v>6</v>
      </c>
      <c r="BH130" s="125">
        <f t="shared" si="7"/>
        <v>11.583011583011583</v>
      </c>
      <c r="BI130" s="125">
        <v>50.978000000000002</v>
      </c>
      <c r="BJ130" s="125">
        <v>5.4089799999999997</v>
      </c>
      <c r="BK130" s="125">
        <f t="shared" si="8"/>
        <v>10.610420181254659</v>
      </c>
      <c r="BL130" s="36">
        <v>51.05</v>
      </c>
      <c r="BM130" s="36">
        <v>5.4089400000000003</v>
      </c>
      <c r="BN130" s="125">
        <v>17.9177</v>
      </c>
      <c r="BO130" s="125">
        <v>3360</v>
      </c>
      <c r="BP130" s="125">
        <f t="shared" si="9"/>
        <v>10.595377081292852</v>
      </c>
      <c r="BQ130" s="125">
        <f t="shared" si="10"/>
        <v>1.6556291390728477</v>
      </c>
      <c r="BR130" s="125">
        <f t="shared" si="11"/>
        <v>90.683453237410077</v>
      </c>
    </row>
    <row r="131" spans="1:70">
      <c r="A131" s="37" t="s">
        <v>6728</v>
      </c>
      <c r="B131" s="37" t="s">
        <v>6729</v>
      </c>
      <c r="C131" s="37" t="s">
        <v>6730</v>
      </c>
      <c r="D131" s="37" t="s">
        <v>3853</v>
      </c>
      <c r="E131" s="37" t="s">
        <v>6731</v>
      </c>
      <c r="F131" s="37">
        <v>23.986999999999998</v>
      </c>
      <c r="G131" s="37" t="s">
        <v>6732</v>
      </c>
      <c r="H131" s="37">
        <v>130</v>
      </c>
      <c r="I131" s="174" t="s">
        <v>6732</v>
      </c>
      <c r="J131" s="174" t="s">
        <v>5239</v>
      </c>
      <c r="L131" s="37">
        <v>1.153E-2</v>
      </c>
      <c r="M131" s="37">
        <v>5.4000000000000001E-4</v>
      </c>
      <c r="N131" s="37">
        <v>5.5999999999999995E-4</v>
      </c>
      <c r="O131" s="37">
        <v>1.841E-3</v>
      </c>
      <c r="P131" s="37">
        <v>1.9000000000000001E-5</v>
      </c>
      <c r="Q131" s="37">
        <v>2.5999999999999998E-5</v>
      </c>
      <c r="R131" s="37">
        <v>4.5172999999999998E-2</v>
      </c>
      <c r="S131" s="37">
        <v>543.18309999999997</v>
      </c>
      <c r="T131" s="37">
        <v>7.6712439999999997</v>
      </c>
      <c r="U131" s="37">
        <v>4.6199999999999998E-2</v>
      </c>
      <c r="V131" s="37">
        <v>2.3E-3</v>
      </c>
      <c r="W131" s="37">
        <v>2.3E-3</v>
      </c>
      <c r="X131" s="37">
        <v>0.17826</v>
      </c>
      <c r="Y131" s="37">
        <v>6.0800000000000003E-4</v>
      </c>
      <c r="Z131" s="37">
        <v>3.1000000000000001E-5</v>
      </c>
      <c r="AA131" s="37">
        <v>3.8000000000000002E-5</v>
      </c>
      <c r="AB131" s="37">
        <v>11.64</v>
      </c>
      <c r="AC131" s="37">
        <v>0.54</v>
      </c>
      <c r="AD131" s="37">
        <v>0.56000000000000005</v>
      </c>
      <c r="AE131" s="37">
        <v>11.86</v>
      </c>
      <c r="AF131" s="37">
        <v>0.12</v>
      </c>
      <c r="AG131" s="37">
        <v>0.17</v>
      </c>
      <c r="AH131" s="37">
        <v>12.29</v>
      </c>
      <c r="AI131" s="37">
        <v>0.63</v>
      </c>
      <c r="AJ131" s="37">
        <v>0.78</v>
      </c>
      <c r="AK131" s="37">
        <v>29</v>
      </c>
      <c r="AL131" s="37">
        <v>98</v>
      </c>
      <c r="AM131" s="37">
        <v>98</v>
      </c>
      <c r="AN131" s="37">
        <v>1171</v>
      </c>
      <c r="AO131" s="37">
        <v>49</v>
      </c>
      <c r="AP131" s="37">
        <v>1154</v>
      </c>
      <c r="AQ131" s="37">
        <v>51</v>
      </c>
      <c r="AR131" s="37">
        <v>1.117</v>
      </c>
      <c r="AS131" s="37">
        <v>0.01</v>
      </c>
      <c r="AT131" s="37">
        <v>18</v>
      </c>
      <c r="AU131" s="37">
        <v>95</v>
      </c>
      <c r="AV131" s="1">
        <v>40600</v>
      </c>
      <c r="AW131" s="1">
        <v>1000</v>
      </c>
      <c r="AX131" s="37">
        <v>1850</v>
      </c>
      <c r="AY131" s="37">
        <v>100</v>
      </c>
      <c r="AZ131" s="1">
        <v>21010000</v>
      </c>
      <c r="BA131" s="1">
        <v>880000</v>
      </c>
      <c r="BB131" s="39" t="s">
        <v>6732</v>
      </c>
      <c r="BC131" s="39" t="s">
        <v>5239</v>
      </c>
      <c r="BD131" s="39"/>
      <c r="BE131" s="37">
        <v>1.841E-3</v>
      </c>
      <c r="BF131" s="125">
        <v>11.86</v>
      </c>
      <c r="BG131" s="125">
        <v>0.17</v>
      </c>
      <c r="BH131" s="125">
        <f t="shared" ref="BH131:BH194" si="12">BG131/BF131*100</f>
        <v>1.4333895446880272</v>
      </c>
      <c r="BI131" s="125">
        <v>11.96</v>
      </c>
      <c r="BJ131" s="125">
        <v>0.15885099999999999</v>
      </c>
      <c r="BK131" s="125">
        <f t="shared" ref="BK131:BK194" si="13">BJ131/BI131*100</f>
        <v>1.3281856187290968</v>
      </c>
      <c r="BL131" s="36">
        <v>12.032999999999999</v>
      </c>
      <c r="BM131" s="36">
        <v>0.159441</v>
      </c>
      <c r="BN131" s="125">
        <v>16.7456</v>
      </c>
      <c r="BO131" s="125">
        <v>1171</v>
      </c>
      <c r="BP131" s="125">
        <f t="shared" ref="BP131:BP194" si="14">BM131/BL131*100</f>
        <v>1.32503116429818</v>
      </c>
      <c r="BQ131" s="125">
        <f t="shared" si="10"/>
        <v>0.89525514771709935</v>
      </c>
      <c r="BR131" s="125">
        <f t="shared" si="11"/>
        <v>-1.8900343642611617</v>
      </c>
    </row>
    <row r="132" spans="1:70">
      <c r="H132" s="37">
        <v>131</v>
      </c>
      <c r="BB132" s="39"/>
      <c r="BC132" s="39"/>
      <c r="BD132" s="39"/>
      <c r="BH132" s="125" t="e">
        <f t="shared" si="12"/>
        <v>#DIV/0!</v>
      </c>
      <c r="BK132" s="125" t="e">
        <f t="shared" si="13"/>
        <v>#DIV/0!</v>
      </c>
      <c r="BP132" s="125" t="e">
        <f t="shared" si="14"/>
        <v>#DIV/0!</v>
      </c>
      <c r="BQ132" s="125" t="e">
        <f t="shared" si="10"/>
        <v>#DIV/0!</v>
      </c>
      <c r="BR132" s="125" t="e">
        <f t="shared" si="11"/>
        <v>#DIV/0!</v>
      </c>
    </row>
    <row r="133" spans="1:70">
      <c r="A133" s="37" t="s">
        <v>5298</v>
      </c>
      <c r="B133" s="37" t="s">
        <v>6733</v>
      </c>
      <c r="C133" s="37" t="s">
        <v>6734</v>
      </c>
      <c r="D133" s="37" t="s">
        <v>3853</v>
      </c>
      <c r="E133" s="37" t="s">
        <v>6735</v>
      </c>
      <c r="F133" s="37">
        <v>10.861000000000001</v>
      </c>
      <c r="G133" s="37" t="s">
        <v>6736</v>
      </c>
      <c r="H133" s="37">
        <v>132</v>
      </c>
      <c r="I133" s="174" t="s">
        <v>6736</v>
      </c>
      <c r="J133" s="174" t="s">
        <v>2973</v>
      </c>
      <c r="K133" s="174" t="s">
        <v>3965</v>
      </c>
      <c r="L133" s="37">
        <v>1.2189999999999999E-2</v>
      </c>
      <c r="M133" s="37">
        <v>7.2999999999999996E-4</v>
      </c>
      <c r="N133" s="37">
        <v>7.6000000000000004E-4</v>
      </c>
      <c r="O133" s="37">
        <v>1.8109999999999999E-3</v>
      </c>
      <c r="P133" s="37">
        <v>2.1999999999999999E-5</v>
      </c>
      <c r="Q133" s="37">
        <v>2.9E-5</v>
      </c>
      <c r="R133" s="37">
        <v>-0.11617</v>
      </c>
      <c r="S133" s="37">
        <v>552.18110000000001</v>
      </c>
      <c r="T133" s="37">
        <v>8.8422160000000005</v>
      </c>
      <c r="U133" s="37">
        <v>4.87E-2</v>
      </c>
      <c r="V133" s="37">
        <v>3.0999999999999999E-3</v>
      </c>
      <c r="W133" s="37">
        <v>3.0999999999999999E-3</v>
      </c>
      <c r="X133" s="37">
        <v>0.30179</v>
      </c>
      <c r="Y133" s="37">
        <v>5.9599999999999996E-4</v>
      </c>
      <c r="Z133" s="37">
        <v>3.1999999999999999E-5</v>
      </c>
      <c r="AA133" s="37">
        <v>4.1999999999999998E-5</v>
      </c>
      <c r="AB133" s="37">
        <v>12.3</v>
      </c>
      <c r="AC133" s="37">
        <v>0.74</v>
      </c>
      <c r="AD133" s="37">
        <v>0.76</v>
      </c>
      <c r="AE133" s="37">
        <v>11.67</v>
      </c>
      <c r="AF133" s="37">
        <v>0.14000000000000001</v>
      </c>
      <c r="AG133" s="37">
        <v>0.19</v>
      </c>
      <c r="AH133" s="37">
        <v>12.03</v>
      </c>
      <c r="AI133" s="37">
        <v>0.66</v>
      </c>
      <c r="AJ133" s="37">
        <v>0.86</v>
      </c>
      <c r="AK133" s="37">
        <v>140</v>
      </c>
      <c r="AL133" s="37">
        <v>130</v>
      </c>
      <c r="AM133" s="37">
        <v>130</v>
      </c>
      <c r="AN133" s="37">
        <v>2176</v>
      </c>
      <c r="AO133" s="37">
        <v>28</v>
      </c>
      <c r="AP133" s="37">
        <v>1842</v>
      </c>
      <c r="AQ133" s="37">
        <v>58</v>
      </c>
      <c r="AR133" s="37">
        <v>1.19</v>
      </c>
      <c r="AS133" s="37">
        <v>3.2000000000000001E-2</v>
      </c>
      <c r="AT133" s="37">
        <v>130</v>
      </c>
      <c r="AU133" s="37">
        <v>170</v>
      </c>
      <c r="AV133" s="1">
        <v>80400</v>
      </c>
      <c r="AW133" s="1">
        <v>2300</v>
      </c>
      <c r="AX133" s="37">
        <v>3920</v>
      </c>
      <c r="AY133" s="37">
        <v>240</v>
      </c>
      <c r="AZ133" s="1">
        <v>44180000</v>
      </c>
      <c r="BA133" s="1">
        <v>570000</v>
      </c>
      <c r="BB133" s="39" t="s">
        <v>6736</v>
      </c>
      <c r="BC133" s="39" t="s">
        <v>2973</v>
      </c>
      <c r="BD133" s="39" t="s">
        <v>3965</v>
      </c>
      <c r="BE133" s="37">
        <v>1.8109999999999999E-3</v>
      </c>
      <c r="BF133" s="125">
        <v>11.67</v>
      </c>
      <c r="BG133" s="125">
        <v>0.19</v>
      </c>
      <c r="BH133" s="125">
        <f t="shared" si="12"/>
        <v>1.6281062553556127</v>
      </c>
      <c r="BI133" s="125">
        <v>11.754</v>
      </c>
      <c r="BJ133" s="125">
        <v>0.17562900000000001</v>
      </c>
      <c r="BK133" s="125">
        <f t="shared" si="13"/>
        <v>1.4942062276671773</v>
      </c>
      <c r="BL133" s="36">
        <v>11.827</v>
      </c>
      <c r="BM133" s="36">
        <v>0.17616299999999999</v>
      </c>
      <c r="BN133" s="125">
        <v>16.995899999999999</v>
      </c>
      <c r="BO133" s="125">
        <v>2176</v>
      </c>
      <c r="BP133" s="125">
        <f t="shared" si="14"/>
        <v>1.4894986048871226</v>
      </c>
      <c r="BQ133" s="125">
        <f t="shared" si="10"/>
        <v>0.84033613445378152</v>
      </c>
      <c r="BR133" s="125">
        <f t="shared" si="11"/>
        <v>5.1219512195121997</v>
      </c>
    </row>
    <row r="134" spans="1:70">
      <c r="A134" s="37" t="s">
        <v>5302</v>
      </c>
      <c r="B134" s="37" t="s">
        <v>6737</v>
      </c>
      <c r="C134" s="37" t="s">
        <v>6738</v>
      </c>
      <c r="D134" s="37" t="s">
        <v>3853</v>
      </c>
      <c r="E134" s="37" t="s">
        <v>6739</v>
      </c>
      <c r="F134" s="37">
        <v>23.65</v>
      </c>
      <c r="G134" s="37" t="s">
        <v>6740</v>
      </c>
      <c r="H134" s="37">
        <v>133</v>
      </c>
      <c r="I134" s="174" t="s">
        <v>6740</v>
      </c>
      <c r="J134" s="174" t="s">
        <v>3008</v>
      </c>
      <c r="L134" s="37">
        <v>1.2460000000000001E-2</v>
      </c>
      <c r="M134" s="37">
        <v>2.9999999999999997E-4</v>
      </c>
      <c r="N134" s="37">
        <v>3.4000000000000002E-4</v>
      </c>
      <c r="O134" s="37">
        <v>1.843E-3</v>
      </c>
      <c r="P134" s="37">
        <v>1.7E-5</v>
      </c>
      <c r="Q134" s="37">
        <v>2.5000000000000001E-5</v>
      </c>
      <c r="R134" s="37">
        <v>0.12332</v>
      </c>
      <c r="S134" s="37">
        <v>542.59360000000004</v>
      </c>
      <c r="T134" s="37">
        <v>7.360195</v>
      </c>
      <c r="U134" s="37">
        <v>4.87E-2</v>
      </c>
      <c r="V134" s="37">
        <v>1.1000000000000001E-3</v>
      </c>
      <c r="W134" s="37">
        <v>1.1000000000000001E-3</v>
      </c>
      <c r="X134" s="37">
        <v>0.25383</v>
      </c>
      <c r="Y134" s="37">
        <v>5.9699999999999998E-4</v>
      </c>
      <c r="Z134" s="37">
        <v>1.0000000000000001E-5</v>
      </c>
      <c r="AA134" s="37">
        <v>2.9E-5</v>
      </c>
      <c r="AB134" s="37">
        <v>12.58</v>
      </c>
      <c r="AC134" s="37">
        <v>0.3</v>
      </c>
      <c r="AD134" s="37">
        <v>0.34</v>
      </c>
      <c r="AE134" s="37">
        <v>11.87</v>
      </c>
      <c r="AF134" s="37">
        <v>0.11</v>
      </c>
      <c r="AG134" s="37">
        <v>0.16</v>
      </c>
      <c r="AH134" s="37">
        <v>12.06</v>
      </c>
      <c r="AI134" s="37">
        <v>0.21</v>
      </c>
      <c r="AJ134" s="37">
        <v>0.57999999999999996</v>
      </c>
      <c r="AK134" s="37">
        <v>143</v>
      </c>
      <c r="AL134" s="37">
        <v>54</v>
      </c>
      <c r="AM134" s="37">
        <v>54</v>
      </c>
      <c r="AN134" s="37">
        <v>3260</v>
      </c>
      <c r="AO134" s="37">
        <v>110</v>
      </c>
      <c r="AP134" s="37">
        <v>2619</v>
      </c>
      <c r="AQ134" s="37">
        <v>89</v>
      </c>
      <c r="AR134" s="37">
        <v>1.2529999999999999</v>
      </c>
      <c r="AS134" s="37">
        <v>1.2E-2</v>
      </c>
      <c r="AT134" s="37">
        <v>-78</v>
      </c>
      <c r="AU134" s="37">
        <v>94</v>
      </c>
      <c r="AV134" s="1">
        <v>128100</v>
      </c>
      <c r="AW134" s="1">
        <v>2000</v>
      </c>
      <c r="AX134" s="37">
        <v>6130</v>
      </c>
      <c r="AY134" s="37">
        <v>170</v>
      </c>
      <c r="AZ134" s="1">
        <v>65400000</v>
      </c>
      <c r="BA134" s="1">
        <v>2200000</v>
      </c>
      <c r="BB134" s="39" t="s">
        <v>6740</v>
      </c>
      <c r="BC134" s="39" t="s">
        <v>3008</v>
      </c>
      <c r="BD134" s="39"/>
      <c r="BE134" s="37">
        <v>1.843E-3</v>
      </c>
      <c r="BF134" s="125">
        <v>11.87</v>
      </c>
      <c r="BG134" s="125">
        <v>0.16</v>
      </c>
      <c r="BH134" s="125">
        <f t="shared" si="12"/>
        <v>1.3479359730412805</v>
      </c>
      <c r="BI134" s="125">
        <v>11.929</v>
      </c>
      <c r="BJ134" s="125">
        <v>0.14992800000000001</v>
      </c>
      <c r="BK134" s="125">
        <f t="shared" si="13"/>
        <v>1.2568362813312095</v>
      </c>
      <c r="BL134" s="36">
        <v>12.002000000000001</v>
      </c>
      <c r="BM134" s="36">
        <v>0.15055399999999999</v>
      </c>
      <c r="BN134" s="125">
        <v>17.1751</v>
      </c>
      <c r="BO134" s="125">
        <v>3260</v>
      </c>
      <c r="BP134" s="125">
        <f t="shared" si="14"/>
        <v>1.2544075987335443</v>
      </c>
      <c r="BQ134" s="125">
        <f t="shared" si="10"/>
        <v>0.79808459696727863</v>
      </c>
      <c r="BR134" s="125">
        <f t="shared" si="11"/>
        <v>5.6438791732909444</v>
      </c>
    </row>
    <row r="135" spans="1:70">
      <c r="A135" s="37" t="s">
        <v>5306</v>
      </c>
      <c r="B135" s="37" t="s">
        <v>6741</v>
      </c>
      <c r="C135" s="37" t="s">
        <v>6742</v>
      </c>
      <c r="D135" s="37" t="s">
        <v>3853</v>
      </c>
      <c r="E135" s="37" t="s">
        <v>6743</v>
      </c>
      <c r="F135" s="37">
        <v>26.452000000000002</v>
      </c>
      <c r="G135" s="37" t="s">
        <v>6744</v>
      </c>
      <c r="H135" s="37">
        <v>134</v>
      </c>
      <c r="I135" s="174" t="s">
        <v>6744</v>
      </c>
      <c r="J135" s="174" t="s">
        <v>3072</v>
      </c>
      <c r="L135" s="37">
        <v>1.196E-2</v>
      </c>
      <c r="M135" s="37">
        <v>2.9E-4</v>
      </c>
      <c r="N135" s="37">
        <v>3.4000000000000002E-4</v>
      </c>
      <c r="O135" s="37">
        <v>1.843E-3</v>
      </c>
      <c r="P135" s="37">
        <v>1.9000000000000001E-5</v>
      </c>
      <c r="Q135" s="37">
        <v>2.5999999999999998E-5</v>
      </c>
      <c r="R135" s="37">
        <v>0.32361000000000001</v>
      </c>
      <c r="S135" s="37">
        <v>542.59360000000004</v>
      </c>
      <c r="T135" s="37">
        <v>7.6546029999999998</v>
      </c>
      <c r="U135" s="37">
        <v>4.7100000000000003E-2</v>
      </c>
      <c r="V135" s="37">
        <v>1.1000000000000001E-3</v>
      </c>
      <c r="W135" s="37">
        <v>1.1000000000000001E-3</v>
      </c>
      <c r="X135" s="37">
        <v>0.10521</v>
      </c>
      <c r="Y135" s="37">
        <v>5.8399999999999999E-4</v>
      </c>
      <c r="Z135" s="37">
        <v>1.5E-5</v>
      </c>
      <c r="AA135" s="37">
        <v>3.1000000000000001E-5</v>
      </c>
      <c r="AB135" s="37">
        <v>12.07</v>
      </c>
      <c r="AC135" s="37">
        <v>0.28999999999999998</v>
      </c>
      <c r="AD135" s="37">
        <v>0.34</v>
      </c>
      <c r="AE135" s="37">
        <v>11.87</v>
      </c>
      <c r="AF135" s="37">
        <v>0.12</v>
      </c>
      <c r="AG135" s="37">
        <v>0.17</v>
      </c>
      <c r="AH135" s="37">
        <v>11.79</v>
      </c>
      <c r="AI135" s="37">
        <v>0.31</v>
      </c>
      <c r="AJ135" s="37">
        <v>0.62</v>
      </c>
      <c r="AK135" s="37">
        <v>64</v>
      </c>
      <c r="AL135" s="37">
        <v>48</v>
      </c>
      <c r="AM135" s="37">
        <v>48</v>
      </c>
      <c r="AN135" s="37">
        <v>3600</v>
      </c>
      <c r="AO135" s="37">
        <v>110</v>
      </c>
      <c r="AP135" s="37">
        <v>2850</v>
      </c>
      <c r="AQ135" s="37">
        <v>85</v>
      </c>
      <c r="AR135" s="37">
        <v>1.266</v>
      </c>
      <c r="AS135" s="37">
        <v>1.0999999999999999E-2</v>
      </c>
      <c r="AT135" s="37">
        <v>2</v>
      </c>
      <c r="AU135" s="37">
        <v>80</v>
      </c>
      <c r="AV135" s="1">
        <v>138100</v>
      </c>
      <c r="AW135" s="1">
        <v>2700</v>
      </c>
      <c r="AX135" s="37">
        <v>6400</v>
      </c>
      <c r="AY135" s="37">
        <v>170</v>
      </c>
      <c r="AZ135" s="1">
        <v>71500000</v>
      </c>
      <c r="BA135" s="1">
        <v>2300000</v>
      </c>
      <c r="BB135" s="39" t="s">
        <v>6744</v>
      </c>
      <c r="BC135" s="39" t="s">
        <v>3072</v>
      </c>
      <c r="BD135" s="39"/>
      <c r="BE135" s="37">
        <v>1.843E-3</v>
      </c>
      <c r="BF135" s="125">
        <v>11.87</v>
      </c>
      <c r="BG135" s="125">
        <v>0.17</v>
      </c>
      <c r="BH135" s="125">
        <f t="shared" si="12"/>
        <v>1.4321819713563606</v>
      </c>
      <c r="BI135" s="125">
        <v>11.927</v>
      </c>
      <c r="BJ135" s="125">
        <v>0.15572900000000001</v>
      </c>
      <c r="BK135" s="125">
        <f t="shared" si="13"/>
        <v>1.3056845812023143</v>
      </c>
      <c r="BL135" s="36">
        <v>12</v>
      </c>
      <c r="BM135" s="36">
        <v>0.156331</v>
      </c>
      <c r="BN135" s="125">
        <v>17.217199999999998</v>
      </c>
      <c r="BO135" s="125">
        <v>3600</v>
      </c>
      <c r="BP135" s="125">
        <f t="shared" si="14"/>
        <v>1.3027583333333335</v>
      </c>
      <c r="BQ135" s="125">
        <f t="shared" si="10"/>
        <v>0.78988941548183256</v>
      </c>
      <c r="BR135" s="125">
        <f t="shared" si="11"/>
        <v>1.6570008285004212</v>
      </c>
    </row>
    <row r="136" spans="1:70">
      <c r="A136" s="37" t="s">
        <v>5310</v>
      </c>
      <c r="B136" s="37" t="s">
        <v>6745</v>
      </c>
      <c r="C136" s="37" t="s">
        <v>6746</v>
      </c>
      <c r="D136" s="37" t="s">
        <v>3853</v>
      </c>
      <c r="E136" s="37" t="s">
        <v>6747</v>
      </c>
      <c r="F136" s="37">
        <v>26.452000000000002</v>
      </c>
      <c r="G136" s="37" t="s">
        <v>6748</v>
      </c>
      <c r="H136" s="37">
        <v>135</v>
      </c>
      <c r="I136" s="174" t="s">
        <v>6748</v>
      </c>
      <c r="J136" s="174" t="s">
        <v>2973</v>
      </c>
      <c r="K136" s="174" t="s">
        <v>3965</v>
      </c>
      <c r="L136" s="37">
        <v>1.2239999999999999E-2</v>
      </c>
      <c r="M136" s="37">
        <v>3.8999999999999999E-4</v>
      </c>
      <c r="N136" s="37">
        <v>4.2999999999999999E-4</v>
      </c>
      <c r="O136" s="37">
        <v>1.8320000000000001E-3</v>
      </c>
      <c r="P136" s="37">
        <v>2.0999999999999999E-5</v>
      </c>
      <c r="Q136" s="37">
        <v>2.8E-5</v>
      </c>
      <c r="R136" s="37">
        <v>0.17188000000000001</v>
      </c>
      <c r="S136" s="37">
        <v>545.85149999999999</v>
      </c>
      <c r="T136" s="37">
        <v>8.3427089999999993</v>
      </c>
      <c r="U136" s="37">
        <v>4.8099999999999997E-2</v>
      </c>
      <c r="V136" s="37">
        <v>1.6000000000000001E-3</v>
      </c>
      <c r="W136" s="37">
        <v>1.6000000000000001E-3</v>
      </c>
      <c r="X136" s="37">
        <v>0.18411</v>
      </c>
      <c r="Y136" s="37">
        <v>5.9599999999999996E-4</v>
      </c>
      <c r="Z136" s="37">
        <v>1.7E-5</v>
      </c>
      <c r="AA136" s="37">
        <v>3.1999999999999999E-5</v>
      </c>
      <c r="AB136" s="37">
        <v>12.35</v>
      </c>
      <c r="AC136" s="37">
        <v>0.39</v>
      </c>
      <c r="AD136" s="37">
        <v>0.43</v>
      </c>
      <c r="AE136" s="37">
        <v>11.8</v>
      </c>
      <c r="AF136" s="37">
        <v>0.13</v>
      </c>
      <c r="AG136" s="37">
        <v>0.18</v>
      </c>
      <c r="AH136" s="37">
        <v>12.05</v>
      </c>
      <c r="AI136" s="37">
        <v>0.34</v>
      </c>
      <c r="AJ136" s="37">
        <v>0.65</v>
      </c>
      <c r="AK136" s="37">
        <v>121</v>
      </c>
      <c r="AL136" s="37">
        <v>72</v>
      </c>
      <c r="AM136" s="37">
        <v>72</v>
      </c>
      <c r="AN136" s="37">
        <v>1994</v>
      </c>
      <c r="AO136" s="37">
        <v>28</v>
      </c>
      <c r="AP136" s="37">
        <v>1893</v>
      </c>
      <c r="AQ136" s="37">
        <v>45</v>
      </c>
      <c r="AR136" s="37">
        <v>1.0680000000000001</v>
      </c>
      <c r="AS136" s="37">
        <v>3.7999999999999999E-2</v>
      </c>
      <c r="AT136" s="37">
        <v>35</v>
      </c>
      <c r="AU136" s="37">
        <v>99</v>
      </c>
      <c r="AV136" s="37">
        <v>76190</v>
      </c>
      <c r="AW136" s="37">
        <v>760</v>
      </c>
      <c r="AX136" s="37">
        <v>3600</v>
      </c>
      <c r="AY136" s="37">
        <v>110</v>
      </c>
      <c r="AZ136" s="1">
        <v>39210000</v>
      </c>
      <c r="BA136" s="1">
        <v>560000</v>
      </c>
      <c r="BB136" s="39" t="s">
        <v>6748</v>
      </c>
      <c r="BC136" s="39" t="s">
        <v>2973</v>
      </c>
      <c r="BD136" s="39" t="s">
        <v>3965</v>
      </c>
      <c r="BE136" s="37">
        <v>1.8320000000000001E-3</v>
      </c>
      <c r="BF136" s="125">
        <v>11.8</v>
      </c>
      <c r="BG136" s="125">
        <v>0.18</v>
      </c>
      <c r="BH136" s="125">
        <f t="shared" si="12"/>
        <v>1.5254237288135593</v>
      </c>
      <c r="BI136" s="125">
        <v>11.888</v>
      </c>
      <c r="BJ136" s="125">
        <v>0.16963600000000001</v>
      </c>
      <c r="BK136" s="125">
        <f t="shared" si="13"/>
        <v>1.4269515477792734</v>
      </c>
      <c r="BL136" s="36">
        <v>11.961</v>
      </c>
      <c r="BM136" s="36">
        <v>0.17018900000000001</v>
      </c>
      <c r="BN136" s="125">
        <v>16.971499999999999</v>
      </c>
      <c r="BO136" s="125">
        <v>1994</v>
      </c>
      <c r="BP136" s="125">
        <f t="shared" si="14"/>
        <v>1.4228659811052586</v>
      </c>
      <c r="BQ136" s="125">
        <f t="shared" si="10"/>
        <v>0.93632958801498123</v>
      </c>
      <c r="BR136" s="125">
        <f t="shared" si="11"/>
        <v>4.4534412955465452</v>
      </c>
    </row>
    <row r="137" spans="1:70">
      <c r="A137" s="37" t="s">
        <v>5314</v>
      </c>
      <c r="B137" s="37" t="s">
        <v>6749</v>
      </c>
      <c r="C137" s="37" t="s">
        <v>6750</v>
      </c>
      <c r="D137" s="37" t="s">
        <v>3853</v>
      </c>
      <c r="E137" s="37" t="s">
        <v>6751</v>
      </c>
      <c r="F137" s="37">
        <v>22.422999999999998</v>
      </c>
      <c r="G137" s="37" t="s">
        <v>6752</v>
      </c>
      <c r="H137" s="37">
        <v>136</v>
      </c>
      <c r="I137" s="174" t="s">
        <v>6752</v>
      </c>
      <c r="J137" s="174" t="s">
        <v>2973</v>
      </c>
      <c r="L137" s="37">
        <v>1.221E-2</v>
      </c>
      <c r="M137" s="37">
        <v>4.0000000000000002E-4</v>
      </c>
      <c r="N137" s="37">
        <v>4.4000000000000002E-4</v>
      </c>
      <c r="O137" s="37">
        <v>1.867E-3</v>
      </c>
      <c r="P137" s="37">
        <v>2.5000000000000001E-5</v>
      </c>
      <c r="Q137" s="37">
        <v>3.1999999999999999E-5</v>
      </c>
      <c r="R137" s="37">
        <v>-0.14635999999999999</v>
      </c>
      <c r="S137" s="37">
        <v>535.61860000000001</v>
      </c>
      <c r="T137" s="37">
        <v>9.1803939999999997</v>
      </c>
      <c r="U137" s="37">
        <v>4.7600000000000003E-2</v>
      </c>
      <c r="V137" s="37">
        <v>1.8E-3</v>
      </c>
      <c r="W137" s="37">
        <v>1.8E-3</v>
      </c>
      <c r="X137" s="37">
        <v>0.45651000000000003</v>
      </c>
      <c r="Y137" s="37">
        <v>5.8900000000000001E-4</v>
      </c>
      <c r="Z137" s="37">
        <v>2.6999999999999999E-5</v>
      </c>
      <c r="AA137" s="37">
        <v>3.8999999999999999E-5</v>
      </c>
      <c r="AB137" s="37">
        <v>12.32</v>
      </c>
      <c r="AC137" s="37">
        <v>0.4</v>
      </c>
      <c r="AD137" s="37">
        <v>0.44</v>
      </c>
      <c r="AE137" s="37">
        <v>12.03</v>
      </c>
      <c r="AF137" s="37">
        <v>0.16</v>
      </c>
      <c r="AG137" s="37">
        <v>0.2</v>
      </c>
      <c r="AH137" s="37">
        <v>11.9</v>
      </c>
      <c r="AI137" s="37">
        <v>0.54</v>
      </c>
      <c r="AJ137" s="37">
        <v>0.79</v>
      </c>
      <c r="AK137" s="37">
        <v>86</v>
      </c>
      <c r="AL137" s="37">
        <v>80</v>
      </c>
      <c r="AM137" s="37">
        <v>80</v>
      </c>
      <c r="AN137" s="37">
        <v>1924</v>
      </c>
      <c r="AO137" s="37">
        <v>30</v>
      </c>
      <c r="AP137" s="37">
        <v>1077</v>
      </c>
      <c r="AQ137" s="37">
        <v>28</v>
      </c>
      <c r="AR137" s="37">
        <v>1.827</v>
      </c>
      <c r="AS137" s="37">
        <v>0.05</v>
      </c>
      <c r="AT137" s="37">
        <v>-108</v>
      </c>
      <c r="AU137" s="37">
        <v>89</v>
      </c>
      <c r="AV137" s="1">
        <v>73600</v>
      </c>
      <c r="AW137" s="1">
        <v>1400</v>
      </c>
      <c r="AX137" s="37">
        <v>3410</v>
      </c>
      <c r="AY137" s="37">
        <v>150</v>
      </c>
      <c r="AZ137" s="1">
        <v>37450000</v>
      </c>
      <c r="BA137" s="1">
        <v>590000</v>
      </c>
      <c r="BB137" s="39" t="s">
        <v>6752</v>
      </c>
      <c r="BC137" s="39" t="s">
        <v>2973</v>
      </c>
      <c r="BD137" s="39"/>
      <c r="BE137" s="37">
        <v>1.867E-3</v>
      </c>
      <c r="BF137" s="125">
        <v>12.03</v>
      </c>
      <c r="BG137" s="125">
        <v>0.2</v>
      </c>
      <c r="BH137" s="125">
        <f t="shared" si="12"/>
        <v>1.6625103906899419</v>
      </c>
      <c r="BI137" s="125">
        <v>12.131</v>
      </c>
      <c r="BJ137" s="125">
        <v>0.19459599999999999</v>
      </c>
      <c r="BK137" s="125">
        <f t="shared" si="13"/>
        <v>1.6041216717500619</v>
      </c>
      <c r="BL137" s="36">
        <v>12.204000000000001</v>
      </c>
      <c r="BM137" s="36">
        <v>0.195077</v>
      </c>
      <c r="BN137" s="125">
        <v>16.930299999999999</v>
      </c>
      <c r="BO137" s="125">
        <v>1924</v>
      </c>
      <c r="BP137" s="125">
        <f t="shared" si="14"/>
        <v>1.5984677155031137</v>
      </c>
      <c r="BQ137" s="125">
        <f t="shared" si="10"/>
        <v>0.54734537493158186</v>
      </c>
      <c r="BR137" s="125">
        <f t="shared" si="11"/>
        <v>2.3538961038961137</v>
      </c>
    </row>
    <row r="138" spans="1:70">
      <c r="A138" s="37" t="s">
        <v>5318</v>
      </c>
      <c r="B138" s="37" t="s">
        <v>6753</v>
      </c>
      <c r="C138" s="37" t="s">
        <v>6754</v>
      </c>
      <c r="D138" s="37" t="s">
        <v>3853</v>
      </c>
      <c r="E138" s="37" t="s">
        <v>6755</v>
      </c>
      <c r="F138" s="37">
        <v>21.547000000000001</v>
      </c>
      <c r="G138" s="37" t="s">
        <v>6756</v>
      </c>
      <c r="H138" s="37">
        <v>137</v>
      </c>
      <c r="I138" s="174" t="s">
        <v>6756</v>
      </c>
      <c r="J138" s="174" t="s">
        <v>2973</v>
      </c>
      <c r="K138" s="174" t="s">
        <v>3965</v>
      </c>
      <c r="L138" s="37">
        <v>1.201E-2</v>
      </c>
      <c r="M138" s="37">
        <v>5.8E-4</v>
      </c>
      <c r="N138" s="37">
        <v>6.0999999999999997E-4</v>
      </c>
      <c r="O138" s="37">
        <v>1.8060000000000001E-3</v>
      </c>
      <c r="P138" s="37">
        <v>1.8E-5</v>
      </c>
      <c r="Q138" s="37">
        <v>2.5999999999999998E-5</v>
      </c>
      <c r="R138" s="37">
        <v>4.1783000000000001E-2</v>
      </c>
      <c r="S138" s="37">
        <v>553.70989999999995</v>
      </c>
      <c r="T138" s="37">
        <v>7.9714600000000004</v>
      </c>
      <c r="U138" s="37">
        <v>4.8000000000000001E-2</v>
      </c>
      <c r="V138" s="37">
        <v>2.3999999999999998E-3</v>
      </c>
      <c r="W138" s="37">
        <v>2.3999999999999998E-3</v>
      </c>
      <c r="X138" s="37">
        <v>0.25231999999999999</v>
      </c>
      <c r="Y138" s="37">
        <v>5.7600000000000001E-4</v>
      </c>
      <c r="Z138" s="37">
        <v>1.8E-5</v>
      </c>
      <c r="AA138" s="37">
        <v>3.3000000000000003E-5</v>
      </c>
      <c r="AB138" s="37">
        <v>12.12</v>
      </c>
      <c r="AC138" s="37">
        <v>0.57999999999999996</v>
      </c>
      <c r="AD138" s="37">
        <v>0.61</v>
      </c>
      <c r="AE138" s="37">
        <v>11.63</v>
      </c>
      <c r="AF138" s="37">
        <v>0.12</v>
      </c>
      <c r="AG138" s="37">
        <v>0.17</v>
      </c>
      <c r="AH138" s="37">
        <v>11.64</v>
      </c>
      <c r="AI138" s="37">
        <v>0.35</v>
      </c>
      <c r="AJ138" s="37">
        <v>0.66</v>
      </c>
      <c r="AK138" s="37">
        <v>120</v>
      </c>
      <c r="AL138" s="37">
        <v>100</v>
      </c>
      <c r="AM138" s="37">
        <v>100</v>
      </c>
      <c r="AN138" s="37">
        <v>2135</v>
      </c>
      <c r="AO138" s="37">
        <v>80</v>
      </c>
      <c r="AP138" s="37">
        <v>2167</v>
      </c>
      <c r="AQ138" s="37">
        <v>87</v>
      </c>
      <c r="AR138" s="37">
        <v>0.98699999999999999</v>
      </c>
      <c r="AS138" s="37">
        <v>1.2E-2</v>
      </c>
      <c r="AT138" s="37">
        <v>43</v>
      </c>
      <c r="AU138" s="37">
        <v>99</v>
      </c>
      <c r="AV138" s="1">
        <v>76700</v>
      </c>
      <c r="AW138" s="1">
        <v>2300</v>
      </c>
      <c r="AX138" s="37">
        <v>3610</v>
      </c>
      <c r="AY138" s="37">
        <v>180</v>
      </c>
      <c r="AZ138" s="1">
        <v>41100000</v>
      </c>
      <c r="BA138" s="1">
        <v>1500000</v>
      </c>
      <c r="BB138" s="39" t="s">
        <v>6756</v>
      </c>
      <c r="BC138" s="39" t="s">
        <v>2973</v>
      </c>
      <c r="BD138" s="39" t="s">
        <v>3965</v>
      </c>
      <c r="BE138" s="37">
        <v>1.8060000000000001E-3</v>
      </c>
      <c r="BF138" s="125">
        <v>11.63</v>
      </c>
      <c r="BG138" s="125">
        <v>0.17</v>
      </c>
      <c r="BH138" s="125">
        <f t="shared" si="12"/>
        <v>1.4617368873602752</v>
      </c>
      <c r="BI138" s="125">
        <v>11.712</v>
      </c>
      <c r="BJ138" s="125">
        <v>0.15718599999999999</v>
      </c>
      <c r="BK138" s="125">
        <f t="shared" si="13"/>
        <v>1.3420935792349726</v>
      </c>
      <c r="BL138" s="36">
        <v>11.785</v>
      </c>
      <c r="BM138" s="36">
        <v>0.15778300000000001</v>
      </c>
      <c r="BN138" s="125">
        <v>17.000399999999999</v>
      </c>
      <c r="BO138" s="125">
        <v>2135</v>
      </c>
      <c r="BP138" s="125">
        <f t="shared" si="14"/>
        <v>1.338845990666101</v>
      </c>
      <c r="BQ138" s="125">
        <f t="shared" si="10"/>
        <v>1.0131712259371835</v>
      </c>
      <c r="BR138" s="125">
        <f t="shared" si="11"/>
        <v>4.0429042904290284</v>
      </c>
    </row>
    <row r="139" spans="1:70">
      <c r="A139" s="37" t="s">
        <v>5322</v>
      </c>
      <c r="B139" s="37" t="s">
        <v>6757</v>
      </c>
      <c r="C139" s="37" t="s">
        <v>6758</v>
      </c>
      <c r="D139" s="37" t="s">
        <v>3853</v>
      </c>
      <c r="E139" s="37" t="s">
        <v>6759</v>
      </c>
      <c r="F139" s="37">
        <v>26.452000000000002</v>
      </c>
      <c r="G139" s="37" t="s">
        <v>6760</v>
      </c>
      <c r="H139" s="37">
        <v>138</v>
      </c>
      <c r="I139" s="174" t="s">
        <v>6760</v>
      </c>
      <c r="J139" s="174" t="s">
        <v>2973</v>
      </c>
      <c r="L139" s="37">
        <v>1.2200000000000001E-2</v>
      </c>
      <c r="M139" s="37">
        <v>3.5E-4</v>
      </c>
      <c r="N139" s="37">
        <v>4.0000000000000002E-4</v>
      </c>
      <c r="O139" s="37">
        <v>1.8519999999999999E-3</v>
      </c>
      <c r="P139" s="37">
        <v>1.5E-5</v>
      </c>
      <c r="Q139" s="37">
        <v>2.4000000000000001E-5</v>
      </c>
      <c r="R139" s="37">
        <v>0.15833</v>
      </c>
      <c r="S139" s="37">
        <v>539.95680000000004</v>
      </c>
      <c r="T139" s="37">
        <v>6.9972799999999999</v>
      </c>
      <c r="U139" s="37">
        <v>4.8099999999999997E-2</v>
      </c>
      <c r="V139" s="37">
        <v>1.1999999999999999E-3</v>
      </c>
      <c r="W139" s="37">
        <v>1.1999999999999999E-3</v>
      </c>
      <c r="X139" s="37">
        <v>0.18745999999999999</v>
      </c>
      <c r="Y139" s="37">
        <v>5.8500000000000002E-4</v>
      </c>
      <c r="Z139" s="37">
        <v>1.5999999999999999E-5</v>
      </c>
      <c r="AA139" s="37">
        <v>3.1999999999999999E-5</v>
      </c>
      <c r="AB139" s="37">
        <v>12.31</v>
      </c>
      <c r="AC139" s="37">
        <v>0.36</v>
      </c>
      <c r="AD139" s="37">
        <v>0.4</v>
      </c>
      <c r="AE139" s="37">
        <v>11.930999999999999</v>
      </c>
      <c r="AF139" s="37">
        <v>9.5000000000000001E-2</v>
      </c>
      <c r="AG139" s="37">
        <v>0.15</v>
      </c>
      <c r="AH139" s="37">
        <v>11.82</v>
      </c>
      <c r="AI139" s="37">
        <v>0.33</v>
      </c>
      <c r="AJ139" s="37">
        <v>0.65</v>
      </c>
      <c r="AK139" s="37">
        <v>98</v>
      </c>
      <c r="AL139" s="37">
        <v>54</v>
      </c>
      <c r="AM139" s="37">
        <v>54</v>
      </c>
      <c r="AN139" s="37">
        <v>3151</v>
      </c>
      <c r="AO139" s="37">
        <v>75</v>
      </c>
      <c r="AP139" s="37">
        <v>2372</v>
      </c>
      <c r="AQ139" s="37">
        <v>43</v>
      </c>
      <c r="AR139" s="37">
        <v>1.33</v>
      </c>
      <c r="AS139" s="37">
        <v>1.2E-2</v>
      </c>
      <c r="AT139" s="37">
        <v>106</v>
      </c>
      <c r="AU139" s="37">
        <v>81</v>
      </c>
      <c r="AV139" s="1">
        <v>117000</v>
      </c>
      <c r="AW139" s="1">
        <v>1100</v>
      </c>
      <c r="AX139" s="37">
        <v>5510</v>
      </c>
      <c r="AY139" s="37">
        <v>160</v>
      </c>
      <c r="AZ139" s="1">
        <v>60000000</v>
      </c>
      <c r="BA139" s="1">
        <v>1500000</v>
      </c>
      <c r="BB139" s="39" t="s">
        <v>6760</v>
      </c>
      <c r="BC139" s="39" t="s">
        <v>2973</v>
      </c>
      <c r="BD139" s="39"/>
      <c r="BE139" s="37">
        <v>1.8519999999999999E-3</v>
      </c>
      <c r="BF139" s="125">
        <v>11.930999999999999</v>
      </c>
      <c r="BG139" s="125">
        <v>0.15</v>
      </c>
      <c r="BH139" s="125">
        <f t="shared" si="12"/>
        <v>1.2572290671360322</v>
      </c>
      <c r="BI139" s="125">
        <v>11.986000000000001</v>
      </c>
      <c r="BJ139" s="125">
        <v>0.14396</v>
      </c>
      <c r="BK139" s="125">
        <f t="shared" si="13"/>
        <v>1.2010679125646586</v>
      </c>
      <c r="BL139" s="36">
        <v>12.058999999999999</v>
      </c>
      <c r="BM139" s="36">
        <v>0.14461199999999999</v>
      </c>
      <c r="BN139" s="125">
        <v>17.158200000000001</v>
      </c>
      <c r="BO139" s="125">
        <v>3151</v>
      </c>
      <c r="BP139" s="125">
        <f t="shared" si="14"/>
        <v>1.1992039140890622</v>
      </c>
      <c r="BQ139" s="125">
        <f t="shared" si="10"/>
        <v>0.75187969924812026</v>
      </c>
      <c r="BR139" s="125">
        <f t="shared" si="11"/>
        <v>3.0787977254264964</v>
      </c>
    </row>
    <row r="140" spans="1:70">
      <c r="A140" s="37" t="s">
        <v>5326</v>
      </c>
      <c r="B140" s="37" t="s">
        <v>6761</v>
      </c>
      <c r="C140" s="37" t="s">
        <v>6762</v>
      </c>
      <c r="D140" s="37" t="s">
        <v>3853</v>
      </c>
      <c r="E140" s="37" t="s">
        <v>6763</v>
      </c>
      <c r="F140" s="37">
        <v>26.452000000000002</v>
      </c>
      <c r="G140" s="37" t="s">
        <v>6764</v>
      </c>
      <c r="H140" s="37">
        <v>139</v>
      </c>
      <c r="I140" s="174" t="s">
        <v>6764</v>
      </c>
      <c r="J140" s="174" t="s">
        <v>2973</v>
      </c>
      <c r="K140" s="174" t="s">
        <v>2990</v>
      </c>
      <c r="L140" s="37">
        <v>1.8489999999999999E-2</v>
      </c>
      <c r="M140" s="37">
        <v>4.0000000000000002E-4</v>
      </c>
      <c r="N140" s="37">
        <v>4.8000000000000001E-4</v>
      </c>
      <c r="O140" s="37">
        <v>1.923E-3</v>
      </c>
      <c r="P140" s="37">
        <v>1.7E-5</v>
      </c>
      <c r="Q140" s="37">
        <v>2.5999999999999998E-5</v>
      </c>
      <c r="R140" s="37">
        <v>0.11728</v>
      </c>
      <c r="S140" s="37">
        <v>520.02080000000001</v>
      </c>
      <c r="T140" s="37">
        <v>7.0309619999999997</v>
      </c>
      <c r="U140" s="37">
        <v>7.0099999999999996E-2</v>
      </c>
      <c r="V140" s="37">
        <v>1.5E-3</v>
      </c>
      <c r="W140" s="37">
        <v>1.5E-3</v>
      </c>
      <c r="X140" s="37">
        <v>0.31845000000000001</v>
      </c>
      <c r="Y140" s="37">
        <v>8.12E-4</v>
      </c>
      <c r="Z140" s="37">
        <v>2.3E-5</v>
      </c>
      <c r="AA140" s="37">
        <v>4.5000000000000003E-5</v>
      </c>
      <c r="AB140" s="37">
        <v>18.61</v>
      </c>
      <c r="AC140" s="37">
        <v>0.4</v>
      </c>
      <c r="AD140" s="37">
        <v>0.48</v>
      </c>
      <c r="AE140" s="37">
        <v>12.38</v>
      </c>
      <c r="AF140" s="37">
        <v>0.11</v>
      </c>
      <c r="AG140" s="37">
        <v>0.17</v>
      </c>
      <c r="AH140" s="37">
        <v>16.41</v>
      </c>
      <c r="AI140" s="37">
        <v>0.46</v>
      </c>
      <c r="AJ140" s="37">
        <v>0.91</v>
      </c>
      <c r="AK140" s="37">
        <v>926</v>
      </c>
      <c r="AL140" s="37">
        <v>43</v>
      </c>
      <c r="AM140" s="37">
        <v>43</v>
      </c>
      <c r="AN140" s="37">
        <v>2979</v>
      </c>
      <c r="AO140" s="37">
        <v>66</v>
      </c>
      <c r="AP140" s="37">
        <v>2047</v>
      </c>
      <c r="AQ140" s="37">
        <v>20</v>
      </c>
      <c r="AR140" s="37">
        <v>1.4730000000000001</v>
      </c>
      <c r="AS140" s="37">
        <v>2.4E-2</v>
      </c>
      <c r="AT140" s="37">
        <v>279</v>
      </c>
      <c r="AU140" s="37">
        <v>95</v>
      </c>
      <c r="AV140" s="1">
        <v>113500</v>
      </c>
      <c r="AW140" s="1">
        <v>1000</v>
      </c>
      <c r="AX140" s="37">
        <v>7850</v>
      </c>
      <c r="AY140" s="37">
        <v>190</v>
      </c>
      <c r="AZ140" s="1">
        <v>56100000</v>
      </c>
      <c r="BA140" s="1">
        <v>1300000</v>
      </c>
      <c r="BB140" s="39" t="s">
        <v>6764</v>
      </c>
      <c r="BC140" s="39" t="s">
        <v>2973</v>
      </c>
      <c r="BD140" s="39" t="s">
        <v>2990</v>
      </c>
      <c r="BE140" s="37">
        <v>1.923E-3</v>
      </c>
      <c r="BF140" s="125">
        <v>12.38</v>
      </c>
      <c r="BG140" s="125">
        <v>0.17</v>
      </c>
      <c r="BH140" s="125">
        <f t="shared" si="12"/>
        <v>1.3731825525040386</v>
      </c>
      <c r="BI140" s="125">
        <v>12.45</v>
      </c>
      <c r="BJ140" s="125">
        <v>0.15609999999999999</v>
      </c>
      <c r="BK140" s="125">
        <f t="shared" si="13"/>
        <v>1.2538152610441766</v>
      </c>
      <c r="BL140" s="36">
        <v>12.523</v>
      </c>
      <c r="BM140" s="36">
        <v>0.15670100000000001</v>
      </c>
      <c r="BN140" s="125">
        <v>17.144100000000002</v>
      </c>
      <c r="BO140" s="125">
        <v>2979</v>
      </c>
      <c r="BP140" s="125">
        <f t="shared" si="14"/>
        <v>1.2513055977002316</v>
      </c>
      <c r="BQ140" s="125">
        <f t="shared" si="10"/>
        <v>0.67888662593346905</v>
      </c>
      <c r="BR140" s="125">
        <f t="shared" si="11"/>
        <v>33.476625470177311</v>
      </c>
    </row>
    <row r="141" spans="1:70">
      <c r="A141" s="37" t="s">
        <v>5330</v>
      </c>
      <c r="B141" s="37" t="s">
        <v>6765</v>
      </c>
      <c r="C141" s="37" t="s">
        <v>6766</v>
      </c>
      <c r="D141" s="37" t="s">
        <v>3853</v>
      </c>
      <c r="E141" s="37" t="s">
        <v>6767</v>
      </c>
      <c r="F141" s="37">
        <v>26.478999999999999</v>
      </c>
      <c r="G141" s="37" t="s">
        <v>6768</v>
      </c>
      <c r="H141" s="37">
        <v>140</v>
      </c>
      <c r="I141" s="174" t="s">
        <v>6768</v>
      </c>
      <c r="J141" s="174" t="s">
        <v>2973</v>
      </c>
      <c r="K141" s="174" t="s">
        <v>2990</v>
      </c>
      <c r="L141" s="37">
        <v>2.7699999999999999E-2</v>
      </c>
      <c r="M141" s="37">
        <v>2.8999999999999998E-3</v>
      </c>
      <c r="N141" s="37">
        <v>3.0000000000000001E-3</v>
      </c>
      <c r="O141" s="37">
        <v>1.9530000000000001E-3</v>
      </c>
      <c r="P141" s="37">
        <v>2.6999999999999999E-5</v>
      </c>
      <c r="Q141" s="37">
        <v>3.3000000000000003E-5</v>
      </c>
      <c r="R141" s="37">
        <v>0.78920000000000001</v>
      </c>
      <c r="S141" s="37">
        <v>512.03279999999995</v>
      </c>
      <c r="T141" s="37">
        <v>8.651859</v>
      </c>
      <c r="U141" s="37">
        <v>0.10150000000000001</v>
      </c>
      <c r="V141" s="37">
        <v>9.4000000000000004E-3</v>
      </c>
      <c r="W141" s="37">
        <v>9.4000000000000004E-3</v>
      </c>
      <c r="X141" s="37">
        <v>-0.72828999999999999</v>
      </c>
      <c r="Y141" s="37">
        <v>9.59E-4</v>
      </c>
      <c r="Z141" s="37">
        <v>7.7000000000000001E-5</v>
      </c>
      <c r="AA141" s="37">
        <v>9.6000000000000002E-5</v>
      </c>
      <c r="AB141" s="37">
        <v>27.7</v>
      </c>
      <c r="AC141" s="37">
        <v>2.9</v>
      </c>
      <c r="AD141" s="37">
        <v>2.9</v>
      </c>
      <c r="AE141" s="37">
        <v>12.57</v>
      </c>
      <c r="AF141" s="37">
        <v>0.17</v>
      </c>
      <c r="AG141" s="37">
        <v>0.21</v>
      </c>
      <c r="AH141" s="37">
        <v>19.399999999999999</v>
      </c>
      <c r="AI141" s="37">
        <v>1.6</v>
      </c>
      <c r="AJ141" s="37">
        <v>1.9</v>
      </c>
      <c r="AK141" s="37">
        <v>1610</v>
      </c>
      <c r="AL141" s="37">
        <v>170</v>
      </c>
      <c r="AM141" s="37">
        <v>170</v>
      </c>
      <c r="AN141" s="37">
        <v>1600</v>
      </c>
      <c r="AO141" s="37">
        <v>100</v>
      </c>
      <c r="AP141" s="37">
        <v>1367</v>
      </c>
      <c r="AQ141" s="37">
        <v>89</v>
      </c>
      <c r="AR141" s="37">
        <v>1.19</v>
      </c>
      <c r="AS141" s="37">
        <v>0.01</v>
      </c>
      <c r="AT141" s="37">
        <v>340</v>
      </c>
      <c r="AU141" s="37">
        <v>130</v>
      </c>
      <c r="AV141" s="1">
        <v>61300</v>
      </c>
      <c r="AW141" s="1">
        <v>2200</v>
      </c>
      <c r="AX141" s="37">
        <v>5930</v>
      </c>
      <c r="AY141" s="37">
        <v>380</v>
      </c>
      <c r="AZ141" s="1">
        <v>29900000</v>
      </c>
      <c r="BA141" s="1">
        <v>1900000</v>
      </c>
      <c r="BB141" s="39" t="s">
        <v>6768</v>
      </c>
      <c r="BC141" s="39" t="s">
        <v>2973</v>
      </c>
      <c r="BD141" s="39" t="s">
        <v>2990</v>
      </c>
      <c r="BE141" s="37">
        <v>1.9530000000000001E-3</v>
      </c>
      <c r="BF141" s="125">
        <v>12.57</v>
      </c>
      <c r="BG141" s="125">
        <v>0.21</v>
      </c>
      <c r="BH141" s="125">
        <f t="shared" si="12"/>
        <v>1.6706443914081146</v>
      </c>
      <c r="BI141" s="125">
        <v>12.692</v>
      </c>
      <c r="BJ141" s="125">
        <v>0.200936</v>
      </c>
      <c r="BK141" s="125">
        <f t="shared" si="13"/>
        <v>1.583170501103057</v>
      </c>
      <c r="BL141" s="36">
        <v>12.765000000000001</v>
      </c>
      <c r="BM141" s="36">
        <v>0.201402</v>
      </c>
      <c r="BN141" s="125">
        <v>16.895299999999999</v>
      </c>
      <c r="BO141" s="125">
        <v>1600</v>
      </c>
      <c r="BP141" s="125">
        <f t="shared" si="14"/>
        <v>1.5777673325499411</v>
      </c>
      <c r="BQ141" s="125">
        <f t="shared" si="10"/>
        <v>0.84033613445378152</v>
      </c>
      <c r="BR141" s="125">
        <f t="shared" si="11"/>
        <v>54.620938628158846</v>
      </c>
    </row>
    <row r="142" spans="1:70">
      <c r="A142" s="37" t="s">
        <v>5334</v>
      </c>
      <c r="B142" s="37" t="s">
        <v>6769</v>
      </c>
      <c r="C142" s="37" t="s">
        <v>6770</v>
      </c>
      <c r="D142" s="37" t="s">
        <v>3853</v>
      </c>
      <c r="E142" s="37" t="s">
        <v>6771</v>
      </c>
      <c r="F142" s="37">
        <v>11.212</v>
      </c>
      <c r="G142" s="37" t="s">
        <v>6772</v>
      </c>
      <c r="H142" s="37">
        <v>141</v>
      </c>
      <c r="I142" s="174" t="s">
        <v>6772</v>
      </c>
      <c r="J142" s="174" t="s">
        <v>4042</v>
      </c>
      <c r="K142" s="174" t="s">
        <v>3965</v>
      </c>
      <c r="L142" s="37">
        <v>1.282E-2</v>
      </c>
      <c r="M142" s="37">
        <v>9.6000000000000002E-4</v>
      </c>
      <c r="N142" s="37">
        <v>9.8999999999999999E-4</v>
      </c>
      <c r="O142" s="37">
        <v>1.957E-3</v>
      </c>
      <c r="P142" s="37">
        <v>3.8000000000000002E-5</v>
      </c>
      <c r="Q142" s="37">
        <v>4.3000000000000002E-5</v>
      </c>
      <c r="R142" s="37">
        <v>0.21285999999999999</v>
      </c>
      <c r="S142" s="37">
        <v>510.9862</v>
      </c>
      <c r="T142" s="37">
        <v>11.227600000000001</v>
      </c>
      <c r="U142" s="37">
        <v>4.6899999999999997E-2</v>
      </c>
      <c r="V142" s="37">
        <v>3.3999999999999998E-3</v>
      </c>
      <c r="W142" s="37">
        <v>3.3999999999999998E-3</v>
      </c>
      <c r="X142" s="37">
        <v>0.10202</v>
      </c>
      <c r="Y142" s="37">
        <v>6.2699999999999995E-4</v>
      </c>
      <c r="Z142" s="37">
        <v>6.7999999999999999E-5</v>
      </c>
      <c r="AA142" s="37">
        <v>8.0000000000000007E-5</v>
      </c>
      <c r="AB142" s="37">
        <v>12.93</v>
      </c>
      <c r="AC142" s="37">
        <v>0.96</v>
      </c>
      <c r="AD142" s="37">
        <v>0.99</v>
      </c>
      <c r="AE142" s="37">
        <v>12.6</v>
      </c>
      <c r="AF142" s="37">
        <v>0.25</v>
      </c>
      <c r="AG142" s="37">
        <v>0.28000000000000003</v>
      </c>
      <c r="AH142" s="37">
        <v>12.7</v>
      </c>
      <c r="AI142" s="37">
        <v>1.4</v>
      </c>
      <c r="AJ142" s="37">
        <v>1.6</v>
      </c>
      <c r="AK142" s="37">
        <v>60</v>
      </c>
      <c r="AL142" s="37">
        <v>140</v>
      </c>
      <c r="AM142" s="37">
        <v>140</v>
      </c>
      <c r="AN142" s="37">
        <v>718</v>
      </c>
      <c r="AO142" s="37">
        <v>12</v>
      </c>
      <c r="AP142" s="37">
        <v>708</v>
      </c>
      <c r="AQ142" s="37">
        <v>24</v>
      </c>
      <c r="AR142" s="37">
        <v>1.02</v>
      </c>
      <c r="AS142" s="37">
        <v>2.1000000000000001E-2</v>
      </c>
      <c r="AT142" s="37">
        <v>30</v>
      </c>
      <c r="AU142" s="37">
        <v>120</v>
      </c>
      <c r="AV142" s="37">
        <v>25900</v>
      </c>
      <c r="AW142" s="37">
        <v>420</v>
      </c>
      <c r="AX142" s="37">
        <v>1208</v>
      </c>
      <c r="AY142" s="37">
        <v>85</v>
      </c>
      <c r="AZ142" s="1">
        <v>13250000</v>
      </c>
      <c r="BA142" s="1">
        <v>220000</v>
      </c>
      <c r="BB142" s="39" t="s">
        <v>6772</v>
      </c>
      <c r="BC142" s="39" t="s">
        <v>4042</v>
      </c>
      <c r="BD142" s="39" t="s">
        <v>3965</v>
      </c>
      <c r="BE142" s="37">
        <v>1.957E-3</v>
      </c>
      <c r="BF142" s="125">
        <v>12.6</v>
      </c>
      <c r="BG142" s="125">
        <v>0.28000000000000003</v>
      </c>
      <c r="BH142" s="125">
        <f t="shared" si="12"/>
        <v>2.2222222222222228</v>
      </c>
      <c r="BI142" s="125">
        <v>12.795</v>
      </c>
      <c r="BJ142" s="125">
        <v>0.267266</v>
      </c>
      <c r="BK142" s="125">
        <f t="shared" si="13"/>
        <v>2.0888315748339195</v>
      </c>
      <c r="BL142" s="36">
        <v>12.868</v>
      </c>
      <c r="BM142" s="36">
        <v>0.26761600000000002</v>
      </c>
      <c r="BN142" s="125">
        <v>16.5595</v>
      </c>
      <c r="BO142" s="125">
        <v>718</v>
      </c>
      <c r="BP142" s="125">
        <f t="shared" si="14"/>
        <v>2.0797015853279452</v>
      </c>
      <c r="BQ142" s="125">
        <f t="shared" si="10"/>
        <v>0.98039215686274506</v>
      </c>
      <c r="BR142" s="125">
        <f t="shared" si="11"/>
        <v>2.5522041763341052</v>
      </c>
    </row>
    <row r="143" spans="1:70">
      <c r="A143" s="37" t="s">
        <v>5338</v>
      </c>
      <c r="B143" s="37" t="s">
        <v>6773</v>
      </c>
      <c r="C143" s="37" t="s">
        <v>6774</v>
      </c>
      <c r="D143" s="37" t="s">
        <v>3853</v>
      </c>
      <c r="E143" s="37" t="s">
        <v>6775</v>
      </c>
      <c r="F143" s="37">
        <v>14.715</v>
      </c>
      <c r="G143" s="37" t="s">
        <v>6776</v>
      </c>
      <c r="H143" s="37">
        <v>142</v>
      </c>
      <c r="I143" s="174" t="s">
        <v>6776</v>
      </c>
      <c r="J143" s="174" t="s">
        <v>2973</v>
      </c>
      <c r="K143" s="174" t="s">
        <v>3965</v>
      </c>
      <c r="L143" s="37">
        <v>1.251E-2</v>
      </c>
      <c r="M143" s="37">
        <v>5.1999999999999995E-4</v>
      </c>
      <c r="N143" s="37">
        <v>5.5999999999999995E-4</v>
      </c>
      <c r="O143" s="37">
        <v>1.848E-3</v>
      </c>
      <c r="P143" s="37">
        <v>2.8E-5</v>
      </c>
      <c r="Q143" s="37">
        <v>3.4E-5</v>
      </c>
      <c r="R143" s="37">
        <v>5.9826999999999998E-2</v>
      </c>
      <c r="S143" s="37">
        <v>541.12549999999999</v>
      </c>
      <c r="T143" s="37">
        <v>9.9557730000000006</v>
      </c>
      <c r="U143" s="37">
        <v>4.8899999999999999E-2</v>
      </c>
      <c r="V143" s="37">
        <v>2E-3</v>
      </c>
      <c r="W143" s="37">
        <v>2E-3</v>
      </c>
      <c r="X143" s="37">
        <v>0.10617</v>
      </c>
      <c r="Y143" s="37">
        <v>5.9100000000000005E-4</v>
      </c>
      <c r="Z143" s="37">
        <v>2.9E-5</v>
      </c>
      <c r="AA143" s="37">
        <v>4.1999999999999998E-5</v>
      </c>
      <c r="AB143" s="37">
        <v>12.62</v>
      </c>
      <c r="AC143" s="37">
        <v>0.52</v>
      </c>
      <c r="AD143" s="37">
        <v>0.56000000000000005</v>
      </c>
      <c r="AE143" s="37">
        <v>11.9</v>
      </c>
      <c r="AF143" s="37">
        <v>0.18</v>
      </c>
      <c r="AG143" s="37">
        <v>0.22</v>
      </c>
      <c r="AH143" s="37">
        <v>11.94</v>
      </c>
      <c r="AI143" s="37">
        <v>0.57999999999999996</v>
      </c>
      <c r="AJ143" s="37">
        <v>0.85</v>
      </c>
      <c r="AK143" s="37">
        <v>141</v>
      </c>
      <c r="AL143" s="37">
        <v>87</v>
      </c>
      <c r="AM143" s="37">
        <v>87</v>
      </c>
      <c r="AN143" s="37">
        <v>1719</v>
      </c>
      <c r="AO143" s="37">
        <v>44</v>
      </c>
      <c r="AP143" s="37">
        <v>1601</v>
      </c>
      <c r="AQ143" s="37">
        <v>48</v>
      </c>
      <c r="AR143" s="37">
        <v>1.0860000000000001</v>
      </c>
      <c r="AS143" s="37">
        <v>1.0999999999999999E-2</v>
      </c>
      <c r="AT143" s="37">
        <v>60</v>
      </c>
      <c r="AU143" s="37">
        <v>120</v>
      </c>
      <c r="AV143" s="1">
        <v>63300</v>
      </c>
      <c r="AW143" s="1">
        <v>1400</v>
      </c>
      <c r="AX143" s="37">
        <v>3040</v>
      </c>
      <c r="AY143" s="37">
        <v>120</v>
      </c>
      <c r="AZ143" s="1">
        <v>31360000</v>
      </c>
      <c r="BA143" s="1">
        <v>810000</v>
      </c>
      <c r="BB143" s="39" t="s">
        <v>6776</v>
      </c>
      <c r="BC143" s="39" t="s">
        <v>2973</v>
      </c>
      <c r="BD143" s="39" t="s">
        <v>3965</v>
      </c>
      <c r="BE143" s="37">
        <v>1.848E-3</v>
      </c>
      <c r="BF143" s="125">
        <v>11.9</v>
      </c>
      <c r="BG143" s="125">
        <v>0.22</v>
      </c>
      <c r="BH143" s="125">
        <f t="shared" si="12"/>
        <v>1.8487394957983194</v>
      </c>
      <c r="BI143" s="125">
        <v>12.018000000000001</v>
      </c>
      <c r="BJ143" s="125">
        <v>0.20724300000000001</v>
      </c>
      <c r="BK143" s="125">
        <f t="shared" si="13"/>
        <v>1.7244383424862706</v>
      </c>
      <c r="BL143" s="36">
        <v>12.090999999999999</v>
      </c>
      <c r="BM143" s="36">
        <v>0.20769499999999999</v>
      </c>
      <c r="BN143" s="125">
        <v>16.909199999999998</v>
      </c>
      <c r="BO143" s="125">
        <v>1719</v>
      </c>
      <c r="BP143" s="125">
        <f t="shared" si="14"/>
        <v>1.7177652799603012</v>
      </c>
      <c r="BQ143" s="125">
        <f t="shared" si="10"/>
        <v>0.92081031307550643</v>
      </c>
      <c r="BR143" s="125">
        <f t="shared" si="11"/>
        <v>5.7052297939778063</v>
      </c>
    </row>
    <row r="144" spans="1:70">
      <c r="A144" s="37" t="s">
        <v>5342</v>
      </c>
      <c r="B144" s="37" t="s">
        <v>6777</v>
      </c>
      <c r="C144" s="37" t="s">
        <v>6778</v>
      </c>
      <c r="D144" s="37" t="s">
        <v>3853</v>
      </c>
      <c r="E144" s="37" t="s">
        <v>6779</v>
      </c>
      <c r="F144" s="37">
        <v>26.452000000000002</v>
      </c>
      <c r="G144" s="37" t="s">
        <v>6780</v>
      </c>
      <c r="H144" s="37">
        <v>143</v>
      </c>
      <c r="I144" s="174" t="s">
        <v>6780</v>
      </c>
      <c r="J144" s="174" t="s">
        <v>2973</v>
      </c>
      <c r="K144" s="174" t="s">
        <v>3965</v>
      </c>
      <c r="L144" s="37">
        <v>1.242E-2</v>
      </c>
      <c r="M144" s="37">
        <v>3.6000000000000002E-4</v>
      </c>
      <c r="N144" s="37">
        <v>4.0000000000000002E-4</v>
      </c>
      <c r="O144" s="37">
        <v>1.836E-3</v>
      </c>
      <c r="P144" s="37">
        <v>1.9000000000000001E-5</v>
      </c>
      <c r="Q144" s="37">
        <v>2.5999999999999998E-5</v>
      </c>
      <c r="R144" s="37">
        <v>0.15762000000000001</v>
      </c>
      <c r="S144" s="37">
        <v>544.66229999999996</v>
      </c>
      <c r="T144" s="37">
        <v>7.7130830000000001</v>
      </c>
      <c r="U144" s="37">
        <v>4.9000000000000002E-2</v>
      </c>
      <c r="V144" s="37">
        <v>1.4E-3</v>
      </c>
      <c r="W144" s="37">
        <v>1.4E-3</v>
      </c>
      <c r="X144" s="37">
        <v>0.15237999999999999</v>
      </c>
      <c r="Y144" s="37">
        <v>5.9599999999999996E-4</v>
      </c>
      <c r="Z144" s="37">
        <v>1.8E-5</v>
      </c>
      <c r="AA144" s="37">
        <v>3.4E-5</v>
      </c>
      <c r="AB144" s="37">
        <v>12.53</v>
      </c>
      <c r="AC144" s="37">
        <v>0.36</v>
      </c>
      <c r="AD144" s="37">
        <v>0.4</v>
      </c>
      <c r="AE144" s="37">
        <v>11.83</v>
      </c>
      <c r="AF144" s="37">
        <v>0.12</v>
      </c>
      <c r="AG144" s="37">
        <v>0.17</v>
      </c>
      <c r="AH144" s="37">
        <v>12.04</v>
      </c>
      <c r="AI144" s="37">
        <v>0.36</v>
      </c>
      <c r="AJ144" s="37">
        <v>0.7</v>
      </c>
      <c r="AK144" s="37">
        <v>146</v>
      </c>
      <c r="AL144" s="37">
        <v>60</v>
      </c>
      <c r="AM144" s="37">
        <v>60</v>
      </c>
      <c r="AN144" s="37">
        <v>1990</v>
      </c>
      <c r="AO144" s="37">
        <v>150</v>
      </c>
      <c r="AP144" s="37">
        <v>1960</v>
      </c>
      <c r="AQ144" s="37">
        <v>160</v>
      </c>
      <c r="AR144" s="37">
        <v>1.0389999999999999</v>
      </c>
      <c r="AS144" s="37">
        <v>1.4E-2</v>
      </c>
      <c r="AT144" s="37">
        <v>190</v>
      </c>
      <c r="AU144" s="37">
        <v>100</v>
      </c>
      <c r="AV144" s="1">
        <v>69800</v>
      </c>
      <c r="AW144" s="1">
        <v>4100</v>
      </c>
      <c r="AX144" s="37">
        <v>3310</v>
      </c>
      <c r="AY144" s="37">
        <v>190</v>
      </c>
      <c r="AZ144" s="1">
        <v>36000000</v>
      </c>
      <c r="BA144" s="1">
        <v>2700000</v>
      </c>
      <c r="BB144" s="39" t="s">
        <v>6780</v>
      </c>
      <c r="BC144" s="39" t="s">
        <v>2973</v>
      </c>
      <c r="BD144" s="39" t="s">
        <v>3965</v>
      </c>
      <c r="BE144" s="37">
        <v>1.836E-3</v>
      </c>
      <c r="BF144" s="125">
        <v>11.83</v>
      </c>
      <c r="BG144" s="125">
        <v>0.17</v>
      </c>
      <c r="BH144" s="125">
        <f t="shared" si="12"/>
        <v>1.437024513947591</v>
      </c>
      <c r="BI144" s="125">
        <v>11.907</v>
      </c>
      <c r="BJ144" s="125">
        <v>0.15732099999999999</v>
      </c>
      <c r="BK144" s="125">
        <f t="shared" si="13"/>
        <v>1.3212480053749893</v>
      </c>
      <c r="BL144" s="36">
        <v>11.98</v>
      </c>
      <c r="BM144" s="36">
        <v>0.157918</v>
      </c>
      <c r="BN144" s="125">
        <v>16.974699999999999</v>
      </c>
      <c r="BO144" s="125">
        <v>1990</v>
      </c>
      <c r="BP144" s="125">
        <f t="shared" si="14"/>
        <v>1.3181803005008348</v>
      </c>
      <c r="BQ144" s="125">
        <f t="shared" si="10"/>
        <v>0.9624639076034649</v>
      </c>
      <c r="BR144" s="125">
        <f t="shared" si="11"/>
        <v>5.5865921787709443</v>
      </c>
    </row>
    <row r="145" spans="1:70">
      <c r="A145" s="37" t="s">
        <v>5347</v>
      </c>
      <c r="B145" s="37" t="s">
        <v>6781</v>
      </c>
      <c r="C145" s="37" t="s">
        <v>6782</v>
      </c>
      <c r="D145" s="37" t="s">
        <v>3853</v>
      </c>
      <c r="E145" s="37" t="s">
        <v>6783</v>
      </c>
      <c r="F145" s="37">
        <v>11.387</v>
      </c>
      <c r="G145" s="37" t="s">
        <v>6784</v>
      </c>
      <c r="H145" s="37">
        <v>144</v>
      </c>
      <c r="I145" s="174" t="s">
        <v>6784</v>
      </c>
      <c r="J145" s="174" t="s">
        <v>4042</v>
      </c>
      <c r="L145" s="37">
        <v>1.255E-2</v>
      </c>
      <c r="M145" s="37">
        <v>9.1E-4</v>
      </c>
      <c r="N145" s="37">
        <v>9.3999999999999997E-4</v>
      </c>
      <c r="O145" s="37">
        <v>1.818E-3</v>
      </c>
      <c r="P145" s="37">
        <v>2.0999999999999999E-5</v>
      </c>
      <c r="Q145" s="37">
        <v>2.8E-5</v>
      </c>
      <c r="R145" s="37">
        <v>-4.6536000000000001E-2</v>
      </c>
      <c r="S145" s="37">
        <v>550.05499999999995</v>
      </c>
      <c r="T145" s="37">
        <v>8.4716939999999994</v>
      </c>
      <c r="U145" s="37">
        <v>4.99E-2</v>
      </c>
      <c r="V145" s="37">
        <v>3.8999999999999998E-3</v>
      </c>
      <c r="W145" s="37">
        <v>3.8999999999999998E-3</v>
      </c>
      <c r="X145" s="37">
        <v>0.25337999999999999</v>
      </c>
      <c r="Y145" s="37">
        <v>5.8900000000000001E-4</v>
      </c>
      <c r="Z145" s="37">
        <v>4.1999999999999998E-5</v>
      </c>
      <c r="AA145" s="37">
        <v>5.3999999999999998E-5</v>
      </c>
      <c r="AB145" s="37">
        <v>12.66</v>
      </c>
      <c r="AC145" s="37">
        <v>0.91</v>
      </c>
      <c r="AD145" s="37">
        <v>0.94</v>
      </c>
      <c r="AE145" s="37">
        <v>11.71</v>
      </c>
      <c r="AF145" s="37">
        <v>0.13</v>
      </c>
      <c r="AG145" s="37">
        <v>0.18</v>
      </c>
      <c r="AH145" s="37">
        <v>11.91</v>
      </c>
      <c r="AI145" s="37">
        <v>0.84</v>
      </c>
      <c r="AJ145" s="37">
        <v>1.1000000000000001</v>
      </c>
      <c r="AK145" s="37">
        <v>220</v>
      </c>
      <c r="AL145" s="37">
        <v>170</v>
      </c>
      <c r="AM145" s="37">
        <v>170</v>
      </c>
      <c r="AN145" s="37">
        <v>630</v>
      </c>
      <c r="AO145" s="37">
        <v>12</v>
      </c>
      <c r="AP145" s="37">
        <v>518</v>
      </c>
      <c r="AQ145" s="37">
        <v>16</v>
      </c>
      <c r="AR145" s="37">
        <v>1.248</v>
      </c>
      <c r="AS145" s="37">
        <v>2.5000000000000001E-2</v>
      </c>
      <c r="AT145" s="37">
        <v>-20</v>
      </c>
      <c r="AU145" s="37">
        <v>150</v>
      </c>
      <c r="AV145" s="37">
        <v>22680</v>
      </c>
      <c r="AW145" s="37">
        <v>430</v>
      </c>
      <c r="AX145" s="37">
        <v>1112</v>
      </c>
      <c r="AY145" s="37">
        <v>84</v>
      </c>
      <c r="AZ145" s="1">
        <v>11160000</v>
      </c>
      <c r="BA145" s="1">
        <v>210000</v>
      </c>
      <c r="BB145" s="39" t="s">
        <v>6784</v>
      </c>
      <c r="BC145" s="39" t="s">
        <v>4042</v>
      </c>
      <c r="BD145" s="39"/>
      <c r="BE145" s="37">
        <v>1.818E-3</v>
      </c>
      <c r="BF145" s="125">
        <v>11.71</v>
      </c>
      <c r="BG145" s="125">
        <v>0.18</v>
      </c>
      <c r="BH145" s="125">
        <f t="shared" si="12"/>
        <v>1.5371477369769426</v>
      </c>
      <c r="BI145" s="125">
        <v>11.837999999999999</v>
      </c>
      <c r="BJ145" s="125">
        <v>0.172925</v>
      </c>
      <c r="BK145" s="125">
        <f t="shared" si="13"/>
        <v>1.460761953032607</v>
      </c>
      <c r="BL145" s="36">
        <v>11.911</v>
      </c>
      <c r="BM145" s="36">
        <v>0.17346700000000001</v>
      </c>
      <c r="BN145" s="125">
        <v>16.457000000000001</v>
      </c>
      <c r="BO145" s="125">
        <v>630</v>
      </c>
      <c r="BP145" s="125">
        <f t="shared" si="14"/>
        <v>1.4563596675342123</v>
      </c>
      <c r="BQ145" s="125">
        <f t="shared" si="10"/>
        <v>0.80128205128205132</v>
      </c>
      <c r="BR145" s="125">
        <f t="shared" si="11"/>
        <v>7.5039494470774066</v>
      </c>
    </row>
    <row r="146" spans="1:70">
      <c r="A146" s="37" t="s">
        <v>5351</v>
      </c>
      <c r="B146" s="37" t="s">
        <v>6785</v>
      </c>
      <c r="C146" s="37" t="s">
        <v>6786</v>
      </c>
      <c r="D146" s="37" t="s">
        <v>3853</v>
      </c>
      <c r="E146" s="37" t="s">
        <v>6787</v>
      </c>
      <c r="F146" s="37">
        <v>23.298999999999999</v>
      </c>
      <c r="G146" s="37" t="s">
        <v>6788</v>
      </c>
      <c r="H146" s="37">
        <v>145</v>
      </c>
      <c r="I146" s="174" t="s">
        <v>6788</v>
      </c>
      <c r="J146" s="174" t="s">
        <v>2973</v>
      </c>
      <c r="L146" s="37">
        <v>1.1849999999999999E-2</v>
      </c>
      <c r="M146" s="37">
        <v>5.0000000000000001E-4</v>
      </c>
      <c r="N146" s="37">
        <v>5.2999999999999998E-4</v>
      </c>
      <c r="O146" s="37">
        <v>1.853E-3</v>
      </c>
      <c r="P146" s="37">
        <v>2.0999999999999999E-5</v>
      </c>
      <c r="Q146" s="37">
        <v>2.8E-5</v>
      </c>
      <c r="R146" s="37">
        <v>0.13594999999999999</v>
      </c>
      <c r="S146" s="37">
        <v>539.66539999999998</v>
      </c>
      <c r="T146" s="37">
        <v>8.1546850000000006</v>
      </c>
      <c r="U146" s="37">
        <v>4.6399999999999997E-2</v>
      </c>
      <c r="V146" s="37">
        <v>2E-3</v>
      </c>
      <c r="W146" s="37">
        <v>2E-3</v>
      </c>
      <c r="X146" s="37">
        <v>0.13181000000000001</v>
      </c>
      <c r="Y146" s="37">
        <v>5.8299999999999997E-4</v>
      </c>
      <c r="Z146" s="37">
        <v>2.0999999999999999E-5</v>
      </c>
      <c r="AA146" s="37">
        <v>3.6000000000000001E-5</v>
      </c>
      <c r="AB146" s="37">
        <v>11.96</v>
      </c>
      <c r="AC146" s="37">
        <v>0.5</v>
      </c>
      <c r="AD146" s="37">
        <v>0.53</v>
      </c>
      <c r="AE146" s="37">
        <v>11.94</v>
      </c>
      <c r="AF146" s="37">
        <v>0.14000000000000001</v>
      </c>
      <c r="AG146" s="37">
        <v>0.18</v>
      </c>
      <c r="AH146" s="37">
        <v>11.78</v>
      </c>
      <c r="AI146" s="37">
        <v>0.43</v>
      </c>
      <c r="AJ146" s="37">
        <v>0.74</v>
      </c>
      <c r="AK146" s="37">
        <v>19</v>
      </c>
      <c r="AL146" s="37">
        <v>88</v>
      </c>
      <c r="AM146" s="37">
        <v>88</v>
      </c>
      <c r="AN146" s="37">
        <v>1280</v>
      </c>
      <c r="AO146" s="37">
        <v>45</v>
      </c>
      <c r="AP146" s="37">
        <v>1253</v>
      </c>
      <c r="AQ146" s="37">
        <v>34</v>
      </c>
      <c r="AR146" s="37">
        <v>1.0409999999999999</v>
      </c>
      <c r="AS146" s="37">
        <v>1.0999999999999999E-2</v>
      </c>
      <c r="AT146" s="37">
        <v>110</v>
      </c>
      <c r="AU146" s="37">
        <v>110</v>
      </c>
      <c r="AV146" s="37">
        <v>43410</v>
      </c>
      <c r="AW146" s="37">
        <v>880</v>
      </c>
      <c r="AX146" s="37">
        <v>1981</v>
      </c>
      <c r="AY146" s="37">
        <v>94</v>
      </c>
      <c r="AZ146" s="1">
        <v>22500000</v>
      </c>
      <c r="BA146" s="1">
        <v>800000</v>
      </c>
      <c r="BB146" s="39" t="s">
        <v>6788</v>
      </c>
      <c r="BC146" s="39" t="s">
        <v>2973</v>
      </c>
      <c r="BD146" s="39"/>
      <c r="BE146" s="37">
        <v>1.853E-3</v>
      </c>
      <c r="BF146" s="125">
        <v>11.94</v>
      </c>
      <c r="BG146" s="125">
        <v>0.18</v>
      </c>
      <c r="BH146" s="125">
        <f t="shared" si="12"/>
        <v>1.5075376884422109</v>
      </c>
      <c r="BI146" s="125">
        <v>12.041</v>
      </c>
      <c r="BJ146" s="125">
        <v>0.170985</v>
      </c>
      <c r="BK146" s="125">
        <f t="shared" si="13"/>
        <v>1.4200232538825679</v>
      </c>
      <c r="BL146" s="36">
        <v>12.114000000000001</v>
      </c>
      <c r="BM146" s="36">
        <v>0.17153399999999999</v>
      </c>
      <c r="BN146" s="125">
        <v>16.7866</v>
      </c>
      <c r="BO146" s="125">
        <v>1280</v>
      </c>
      <c r="BP146" s="125">
        <f t="shared" si="14"/>
        <v>1.4159980188211985</v>
      </c>
      <c r="BQ146" s="125">
        <f t="shared" si="10"/>
        <v>0.96061479346781953</v>
      </c>
      <c r="BR146" s="125">
        <f t="shared" si="11"/>
        <v>0.16722408026756952</v>
      </c>
    </row>
    <row r="147" spans="1:70">
      <c r="A147" s="37" t="s">
        <v>5355</v>
      </c>
      <c r="B147" s="37" t="s">
        <v>6789</v>
      </c>
      <c r="C147" s="37" t="s">
        <v>6790</v>
      </c>
      <c r="D147" s="37" t="s">
        <v>3853</v>
      </c>
      <c r="E147" s="37" t="s">
        <v>6791</v>
      </c>
      <c r="F147" s="37">
        <v>26.452000000000002</v>
      </c>
      <c r="G147" s="37" t="s">
        <v>6792</v>
      </c>
      <c r="H147" s="37">
        <v>146</v>
      </c>
      <c r="I147" s="174" t="s">
        <v>6792</v>
      </c>
      <c r="J147" s="174" t="s">
        <v>2973</v>
      </c>
      <c r="K147" s="174" t="s">
        <v>2990</v>
      </c>
      <c r="L147" s="37">
        <v>1.9210000000000001E-2</v>
      </c>
      <c r="M147" s="37">
        <v>8.4999999999999995E-4</v>
      </c>
      <c r="N147" s="37">
        <v>8.9999999999999998E-4</v>
      </c>
      <c r="O147" s="37">
        <v>1.877E-3</v>
      </c>
      <c r="P147" s="37">
        <v>2.6999999999999999E-5</v>
      </c>
      <c r="Q147" s="37">
        <v>3.3000000000000003E-5</v>
      </c>
      <c r="R147" s="37">
        <v>6.4932000000000004E-2</v>
      </c>
      <c r="S147" s="37">
        <v>532.76509999999996</v>
      </c>
      <c r="T147" s="37">
        <v>9.3666739999999997</v>
      </c>
      <c r="U147" s="37">
        <v>7.46E-2</v>
      </c>
      <c r="V147" s="37">
        <v>3.5999999999999999E-3</v>
      </c>
      <c r="W147" s="37">
        <v>3.5999999999999999E-3</v>
      </c>
      <c r="X147" s="37">
        <v>0.22781000000000001</v>
      </c>
      <c r="Y147" s="37">
        <v>7.3399999999999995E-4</v>
      </c>
      <c r="Z147" s="37">
        <v>4.5000000000000003E-5</v>
      </c>
      <c r="AA147" s="37">
        <v>6.0999999999999999E-5</v>
      </c>
      <c r="AB147" s="37">
        <v>19.32</v>
      </c>
      <c r="AC147" s="37">
        <v>0.85</v>
      </c>
      <c r="AD147" s="37">
        <v>0.9</v>
      </c>
      <c r="AE147" s="37">
        <v>12.09</v>
      </c>
      <c r="AF147" s="37">
        <v>0.17</v>
      </c>
      <c r="AG147" s="37">
        <v>0.21</v>
      </c>
      <c r="AH147" s="37">
        <v>14.83</v>
      </c>
      <c r="AI147" s="37">
        <v>0.91</v>
      </c>
      <c r="AJ147" s="37">
        <v>1.2</v>
      </c>
      <c r="AK147" s="37">
        <v>1028</v>
      </c>
      <c r="AL147" s="37">
        <v>98</v>
      </c>
      <c r="AM147" s="37">
        <v>98</v>
      </c>
      <c r="AN147" s="37">
        <v>662</v>
      </c>
      <c r="AO147" s="37">
        <v>27</v>
      </c>
      <c r="AP147" s="37">
        <v>553</v>
      </c>
      <c r="AQ147" s="37">
        <v>26</v>
      </c>
      <c r="AR147" s="37">
        <v>1.234</v>
      </c>
      <c r="AS147" s="37">
        <v>1.7000000000000001E-2</v>
      </c>
      <c r="AT147" s="37">
        <v>120</v>
      </c>
      <c r="AU147" s="37">
        <v>120</v>
      </c>
      <c r="AV147" s="37">
        <v>22650</v>
      </c>
      <c r="AW147" s="37">
        <v>680</v>
      </c>
      <c r="AX147" s="37">
        <v>1680</v>
      </c>
      <c r="AY147" s="37">
        <v>100</v>
      </c>
      <c r="AZ147" s="1">
        <v>11550000</v>
      </c>
      <c r="BA147" s="1">
        <v>470000</v>
      </c>
      <c r="BB147" s="39" t="s">
        <v>6792</v>
      </c>
      <c r="BC147" s="39" t="s">
        <v>2973</v>
      </c>
      <c r="BD147" s="39" t="s">
        <v>2990</v>
      </c>
      <c r="BE147" s="37">
        <v>1.877E-3</v>
      </c>
      <c r="BF147" s="125">
        <v>12.09</v>
      </c>
      <c r="BG147" s="125">
        <v>0.21</v>
      </c>
      <c r="BH147" s="125">
        <f t="shared" si="12"/>
        <v>1.7369727047146404</v>
      </c>
      <c r="BI147" s="125">
        <v>12.239000000000001</v>
      </c>
      <c r="BJ147" s="125">
        <v>0.204261</v>
      </c>
      <c r="BK147" s="125">
        <f t="shared" si="13"/>
        <v>1.6689353705368084</v>
      </c>
      <c r="BL147" s="36">
        <v>12.311999999999999</v>
      </c>
      <c r="BM147" s="36">
        <v>0.20472000000000001</v>
      </c>
      <c r="BN147" s="125">
        <v>16.493500000000001</v>
      </c>
      <c r="BO147" s="125">
        <v>662</v>
      </c>
      <c r="BP147" s="125">
        <f t="shared" si="14"/>
        <v>1.6627680311890838</v>
      </c>
      <c r="BQ147" s="125">
        <f t="shared" si="10"/>
        <v>0.81037277147487841</v>
      </c>
      <c r="BR147" s="125">
        <f t="shared" si="11"/>
        <v>37.422360248447205</v>
      </c>
    </row>
    <row r="148" spans="1:70">
      <c r="A148" s="37" t="s">
        <v>6793</v>
      </c>
      <c r="B148" s="37" t="s">
        <v>6794</v>
      </c>
      <c r="C148" s="37" t="s">
        <v>6795</v>
      </c>
      <c r="D148" s="37" t="s">
        <v>3853</v>
      </c>
      <c r="E148" s="37" t="s">
        <v>6796</v>
      </c>
      <c r="F148" s="37">
        <v>19.971</v>
      </c>
      <c r="G148" s="37" t="s">
        <v>6797</v>
      </c>
      <c r="H148" s="37">
        <v>147</v>
      </c>
      <c r="I148" s="174" t="s">
        <v>6797</v>
      </c>
      <c r="J148" s="174" t="s">
        <v>4839</v>
      </c>
      <c r="K148" s="174" t="s">
        <v>2978</v>
      </c>
      <c r="L148" s="37">
        <v>1.388E-2</v>
      </c>
      <c r="M148" s="37">
        <v>7.6999999999999996E-4</v>
      </c>
      <c r="N148" s="37">
        <v>8.0000000000000004E-4</v>
      </c>
      <c r="O148" s="37">
        <v>1.8990000000000001E-3</v>
      </c>
      <c r="P148" s="37">
        <v>2.1999999999999999E-5</v>
      </c>
      <c r="Q148" s="37">
        <v>2.9E-5</v>
      </c>
      <c r="R148" s="37">
        <v>7.5661000000000001E-3</v>
      </c>
      <c r="S148" s="37">
        <v>526.59289999999999</v>
      </c>
      <c r="T148" s="37">
        <v>8.0417039999999993</v>
      </c>
      <c r="U148" s="37">
        <v>5.3100000000000001E-2</v>
      </c>
      <c r="V148" s="37">
        <v>3.0000000000000001E-3</v>
      </c>
      <c r="W148" s="37">
        <v>3.0000000000000001E-3</v>
      </c>
      <c r="X148" s="37">
        <v>0.26778999999999997</v>
      </c>
      <c r="Y148" s="37">
        <v>6.11E-4</v>
      </c>
      <c r="Z148" s="37">
        <v>4.3000000000000002E-5</v>
      </c>
      <c r="AA148" s="37">
        <v>5.5000000000000002E-5</v>
      </c>
      <c r="AB148" s="37">
        <v>13.99</v>
      </c>
      <c r="AC148" s="37">
        <v>0.77</v>
      </c>
      <c r="AD148" s="37">
        <v>0.8</v>
      </c>
      <c r="AE148" s="37">
        <v>12.23</v>
      </c>
      <c r="AF148" s="37">
        <v>0.14000000000000001</v>
      </c>
      <c r="AG148" s="37">
        <v>0.19</v>
      </c>
      <c r="AH148" s="37">
        <v>12.34</v>
      </c>
      <c r="AI148" s="37">
        <v>0.86</v>
      </c>
      <c r="AJ148" s="37">
        <v>1.1000000000000001</v>
      </c>
      <c r="AK148" s="37">
        <v>310</v>
      </c>
      <c r="AL148" s="37">
        <v>120</v>
      </c>
      <c r="AM148" s="37">
        <v>120</v>
      </c>
      <c r="AN148" s="37">
        <v>929</v>
      </c>
      <c r="AO148" s="37">
        <v>32</v>
      </c>
      <c r="AP148" s="37">
        <v>768</v>
      </c>
      <c r="AQ148" s="37">
        <v>26</v>
      </c>
      <c r="AR148" s="37">
        <v>1.246</v>
      </c>
      <c r="AS148" s="37">
        <v>1.0999999999999999E-2</v>
      </c>
      <c r="AT148" s="37">
        <v>64</v>
      </c>
      <c r="AU148" s="37">
        <v>85</v>
      </c>
      <c r="AV148" s="37">
        <v>31330</v>
      </c>
      <c r="AW148" s="37">
        <v>540</v>
      </c>
      <c r="AX148" s="37">
        <v>1631</v>
      </c>
      <c r="AY148" s="37">
        <v>98</v>
      </c>
      <c r="AZ148" s="1">
        <v>16080000</v>
      </c>
      <c r="BA148" s="1">
        <v>560000</v>
      </c>
      <c r="BB148" s="39" t="s">
        <v>6797</v>
      </c>
      <c r="BC148" s="39" t="s">
        <v>4839</v>
      </c>
      <c r="BD148" s="39" t="s">
        <v>2978</v>
      </c>
      <c r="BE148" s="37">
        <v>1.8990000000000001E-3</v>
      </c>
      <c r="BF148" s="125">
        <v>12.23</v>
      </c>
      <c r="BG148" s="125">
        <v>0.19</v>
      </c>
      <c r="BH148" s="125">
        <f t="shared" si="12"/>
        <v>1.5535568274734259</v>
      </c>
      <c r="BI148" s="125">
        <v>12.353</v>
      </c>
      <c r="BJ148" s="125">
        <v>0.17810500000000001</v>
      </c>
      <c r="BK148" s="125">
        <f t="shared" si="13"/>
        <v>1.4417955152594513</v>
      </c>
      <c r="BL148" s="36">
        <v>12.426</v>
      </c>
      <c r="BM148" s="36">
        <v>0.17863200000000001</v>
      </c>
      <c r="BN148" s="125">
        <v>16.6449</v>
      </c>
      <c r="BO148" s="125">
        <v>929</v>
      </c>
      <c r="BP148" s="125">
        <f t="shared" si="14"/>
        <v>1.4375663930468372</v>
      </c>
      <c r="BQ148" s="125">
        <f t="shared" si="10"/>
        <v>0.8025682182985554</v>
      </c>
      <c r="BR148" s="125">
        <f t="shared" si="11"/>
        <v>12.580414581844169</v>
      </c>
    </row>
    <row r="149" spans="1:70">
      <c r="A149" s="37" t="s">
        <v>6798</v>
      </c>
      <c r="B149" s="37" t="s">
        <v>6799</v>
      </c>
      <c r="C149" s="37" t="s">
        <v>6800</v>
      </c>
      <c r="D149" s="37" t="s">
        <v>3853</v>
      </c>
      <c r="E149" s="37" t="s">
        <v>6801</v>
      </c>
      <c r="F149" s="37">
        <v>26.452000000000002</v>
      </c>
      <c r="G149" s="37" t="s">
        <v>6802</v>
      </c>
      <c r="H149" s="37">
        <v>148</v>
      </c>
      <c r="I149" s="174" t="s">
        <v>6802</v>
      </c>
      <c r="J149" s="174" t="s">
        <v>4432</v>
      </c>
      <c r="L149" s="37">
        <v>1.2279999999999999E-2</v>
      </c>
      <c r="M149" s="37">
        <v>2.9999999999999997E-4</v>
      </c>
      <c r="N149" s="37">
        <v>3.4000000000000002E-4</v>
      </c>
      <c r="O149" s="37">
        <v>1.8990000000000001E-3</v>
      </c>
      <c r="P149" s="37">
        <v>1.7E-5</v>
      </c>
      <c r="Q149" s="37">
        <v>2.5000000000000001E-5</v>
      </c>
      <c r="R149" s="37">
        <v>2.7617000000000002E-3</v>
      </c>
      <c r="S149" s="37">
        <v>526.59289999999999</v>
      </c>
      <c r="T149" s="37">
        <v>6.9325029999999996</v>
      </c>
      <c r="U149" s="37">
        <v>4.6800000000000001E-2</v>
      </c>
      <c r="V149" s="37">
        <v>1.2999999999999999E-3</v>
      </c>
      <c r="W149" s="37">
        <v>1.2999999999999999E-3</v>
      </c>
      <c r="X149" s="37">
        <v>0.31702999999999998</v>
      </c>
      <c r="Y149" s="37">
        <v>6.2399999999999999E-4</v>
      </c>
      <c r="Z149" s="37">
        <v>1.9000000000000001E-5</v>
      </c>
      <c r="AA149" s="37">
        <v>3.6000000000000001E-5</v>
      </c>
      <c r="AB149" s="37">
        <v>12.45</v>
      </c>
      <c r="AC149" s="37">
        <v>0.32</v>
      </c>
      <c r="AD149" s="37">
        <v>0.36</v>
      </c>
      <c r="AE149" s="37">
        <v>12.23</v>
      </c>
      <c r="AF149" s="37">
        <v>0.11</v>
      </c>
      <c r="AG149" s="37">
        <v>0.16</v>
      </c>
      <c r="AH149" s="37">
        <v>12.6</v>
      </c>
      <c r="AI149" s="37">
        <v>0.39</v>
      </c>
      <c r="AJ149" s="37">
        <v>0.73</v>
      </c>
      <c r="AK149" s="37">
        <v>50</v>
      </c>
      <c r="AL149" s="37">
        <v>55</v>
      </c>
      <c r="AM149" s="37">
        <v>55</v>
      </c>
      <c r="AN149" s="37">
        <v>3624</v>
      </c>
      <c r="AO149" s="37">
        <v>68</v>
      </c>
      <c r="AP149" s="37">
        <v>2506</v>
      </c>
      <c r="AQ149" s="37">
        <v>60</v>
      </c>
      <c r="AR149" s="37">
        <v>1.5069999999999999</v>
      </c>
      <c r="AS149" s="37">
        <v>5.2999999999999999E-2</v>
      </c>
      <c r="AT149" s="37">
        <v>-67</v>
      </c>
      <c r="AU149" s="37">
        <v>75</v>
      </c>
      <c r="AV149" s="1">
        <v>124000</v>
      </c>
      <c r="AW149" s="1">
        <v>1700</v>
      </c>
      <c r="AX149" s="37">
        <v>5730</v>
      </c>
      <c r="AY149" s="37">
        <v>130</v>
      </c>
      <c r="AZ149" s="1">
        <v>61000000</v>
      </c>
      <c r="BA149" s="1">
        <v>1200000</v>
      </c>
      <c r="BB149" s="39" t="s">
        <v>6802</v>
      </c>
      <c r="BC149" s="39" t="s">
        <v>4432</v>
      </c>
      <c r="BD149" s="39"/>
      <c r="BE149" s="37">
        <v>1.8990000000000001E-3</v>
      </c>
      <c r="BF149" s="125">
        <v>12.23</v>
      </c>
      <c r="BG149" s="125">
        <v>0.16</v>
      </c>
      <c r="BH149" s="125">
        <f t="shared" si="12"/>
        <v>1.3082583810302535</v>
      </c>
      <c r="BI149" s="125">
        <v>12.284000000000001</v>
      </c>
      <c r="BJ149" s="125">
        <v>0.14959500000000001</v>
      </c>
      <c r="BK149" s="125">
        <f t="shared" si="13"/>
        <v>1.2178036470205145</v>
      </c>
      <c r="BL149" s="36">
        <v>12.356999999999999</v>
      </c>
      <c r="BM149" s="36">
        <v>0.15022199999999999</v>
      </c>
      <c r="BN149" s="125">
        <v>17.224299999999999</v>
      </c>
      <c r="BO149" s="125">
        <v>3624</v>
      </c>
      <c r="BP149" s="125">
        <f t="shared" si="14"/>
        <v>1.2156834183054139</v>
      </c>
      <c r="BQ149" s="125">
        <f t="shared" si="10"/>
        <v>0.66357000663570009</v>
      </c>
      <c r="BR149" s="125">
        <f t="shared" si="11"/>
        <v>1.7670682730923648</v>
      </c>
    </row>
    <row r="150" spans="1:70">
      <c r="A150" s="37" t="s">
        <v>6803</v>
      </c>
      <c r="B150" s="37" t="s">
        <v>6804</v>
      </c>
      <c r="C150" s="37" t="s">
        <v>6805</v>
      </c>
      <c r="D150" s="37" t="s">
        <v>3853</v>
      </c>
      <c r="E150" s="37" t="s">
        <v>6806</v>
      </c>
      <c r="F150" s="37">
        <v>26.452000000000002</v>
      </c>
      <c r="G150" s="37" t="s">
        <v>6807</v>
      </c>
      <c r="H150" s="37">
        <v>149</v>
      </c>
      <c r="I150" s="174" t="s">
        <v>6807</v>
      </c>
      <c r="J150" s="174" t="s">
        <v>2973</v>
      </c>
      <c r="K150" s="174" t="s">
        <v>3960</v>
      </c>
      <c r="L150" s="37">
        <v>1.2019999999999999E-2</v>
      </c>
      <c r="M150" s="37">
        <v>5.0000000000000001E-4</v>
      </c>
      <c r="N150" s="37">
        <v>5.2999999999999998E-4</v>
      </c>
      <c r="O150" s="37">
        <v>1.8060000000000001E-3</v>
      </c>
      <c r="P150" s="37">
        <v>2.0000000000000002E-5</v>
      </c>
      <c r="Q150" s="37">
        <v>2.6999999999999999E-5</v>
      </c>
      <c r="R150" s="37">
        <v>0.24515999999999999</v>
      </c>
      <c r="S150" s="37">
        <v>553.70989999999995</v>
      </c>
      <c r="T150" s="37">
        <v>8.2780539999999991</v>
      </c>
      <c r="U150" s="37">
        <v>4.8300000000000003E-2</v>
      </c>
      <c r="V150" s="37">
        <v>2E-3</v>
      </c>
      <c r="W150" s="37">
        <v>2E-3</v>
      </c>
      <c r="X150" s="37">
        <v>2.8649000000000001E-2</v>
      </c>
      <c r="Y150" s="37">
        <v>5.5900000000000004E-4</v>
      </c>
      <c r="Z150" s="37">
        <v>2.0999999999999999E-5</v>
      </c>
      <c r="AA150" s="37">
        <v>3.4999999999999997E-5</v>
      </c>
      <c r="AB150" s="37">
        <v>12.13</v>
      </c>
      <c r="AC150" s="37">
        <v>0.5</v>
      </c>
      <c r="AD150" s="37">
        <v>0.53</v>
      </c>
      <c r="AE150" s="37">
        <v>11.63</v>
      </c>
      <c r="AF150" s="37">
        <v>0.13</v>
      </c>
      <c r="AG150" s="37">
        <v>0.17</v>
      </c>
      <c r="AH150" s="37">
        <v>11.29</v>
      </c>
      <c r="AI150" s="37">
        <v>0.43</v>
      </c>
      <c r="AJ150" s="37">
        <v>0.71</v>
      </c>
      <c r="AK150" s="37">
        <v>116</v>
      </c>
      <c r="AL150" s="37">
        <v>85</v>
      </c>
      <c r="AM150" s="37">
        <v>85</v>
      </c>
      <c r="AN150" s="37">
        <v>1143</v>
      </c>
      <c r="AO150" s="37">
        <v>30</v>
      </c>
      <c r="AP150" s="37">
        <v>1005</v>
      </c>
      <c r="AQ150" s="37">
        <v>13</v>
      </c>
      <c r="AR150" s="37">
        <v>1.169</v>
      </c>
      <c r="AS150" s="37">
        <v>0.02</v>
      </c>
      <c r="AT150" s="37">
        <v>57</v>
      </c>
      <c r="AU150" s="37">
        <v>82</v>
      </c>
      <c r="AV150" s="37">
        <v>36600</v>
      </c>
      <c r="AW150" s="37">
        <v>630</v>
      </c>
      <c r="AX150" s="37">
        <v>1748</v>
      </c>
      <c r="AY150" s="37">
        <v>73</v>
      </c>
      <c r="AZ150" s="1">
        <v>19210000</v>
      </c>
      <c r="BA150" s="1">
        <v>510000</v>
      </c>
      <c r="BB150" s="39" t="s">
        <v>6807</v>
      </c>
      <c r="BC150" s="39" t="s">
        <v>2973</v>
      </c>
      <c r="BD150" s="39" t="s">
        <v>3960</v>
      </c>
      <c r="BE150" s="37">
        <v>1.8060000000000001E-3</v>
      </c>
      <c r="BF150" s="125">
        <v>11.63</v>
      </c>
      <c r="BG150" s="125">
        <v>0.17</v>
      </c>
      <c r="BH150" s="125">
        <f t="shared" si="12"/>
        <v>1.4617368873602752</v>
      </c>
      <c r="BI150" s="125">
        <v>11.741</v>
      </c>
      <c r="BJ150" s="125">
        <v>0.16531799999999999</v>
      </c>
      <c r="BK150" s="125">
        <f t="shared" si="13"/>
        <v>1.408040201005025</v>
      </c>
      <c r="BL150" s="36">
        <v>11.814</v>
      </c>
      <c r="BM150" s="36">
        <v>0.16588600000000001</v>
      </c>
      <c r="BN150" s="125">
        <v>16.717600000000001</v>
      </c>
      <c r="BO150" s="125">
        <v>1143</v>
      </c>
      <c r="BP150" s="125">
        <f t="shared" si="14"/>
        <v>1.4041476214660573</v>
      </c>
      <c r="BQ150" s="125">
        <f t="shared" si="10"/>
        <v>0.85543199315654406</v>
      </c>
      <c r="BR150" s="125">
        <f t="shared" si="11"/>
        <v>4.12201154163232</v>
      </c>
    </row>
    <row r="151" spans="1:70">
      <c r="A151" s="37" t="s">
        <v>6808</v>
      </c>
      <c r="B151" s="37" t="s">
        <v>6809</v>
      </c>
      <c r="C151" s="37" t="s">
        <v>6810</v>
      </c>
      <c r="D151" s="37" t="s">
        <v>3853</v>
      </c>
      <c r="E151" s="37" t="s">
        <v>6811</v>
      </c>
      <c r="F151" s="37">
        <v>26.452000000000002</v>
      </c>
      <c r="G151" s="37" t="s">
        <v>6812</v>
      </c>
      <c r="H151" s="37">
        <v>150</v>
      </c>
      <c r="I151" s="174" t="s">
        <v>6812</v>
      </c>
      <c r="J151" s="174" t="s">
        <v>2973</v>
      </c>
      <c r="L151" s="37">
        <v>1.214E-2</v>
      </c>
      <c r="M151" s="37">
        <v>4.8999999999999998E-4</v>
      </c>
      <c r="N151" s="37">
        <v>5.1999999999999995E-4</v>
      </c>
      <c r="O151" s="37">
        <v>1.8760000000000001E-3</v>
      </c>
      <c r="P151" s="37">
        <v>2.0999999999999999E-5</v>
      </c>
      <c r="Q151" s="37">
        <v>2.8E-5</v>
      </c>
      <c r="R151" s="37">
        <v>8.2949999999999996E-2</v>
      </c>
      <c r="S151" s="37">
        <v>533.04899999999998</v>
      </c>
      <c r="T151" s="37">
        <v>7.9559559999999996</v>
      </c>
      <c r="U151" s="37">
        <v>4.7500000000000001E-2</v>
      </c>
      <c r="V151" s="37">
        <v>1.9E-3</v>
      </c>
      <c r="W151" s="37">
        <v>1.9E-3</v>
      </c>
      <c r="X151" s="37">
        <v>0.20669999999999999</v>
      </c>
      <c r="Y151" s="37">
        <v>6.4199999999999999E-4</v>
      </c>
      <c r="Z151" s="37">
        <v>2.4000000000000001E-5</v>
      </c>
      <c r="AA151" s="37">
        <v>3.8999999999999999E-5</v>
      </c>
      <c r="AB151" s="37">
        <v>12.25</v>
      </c>
      <c r="AC151" s="37">
        <v>0.5</v>
      </c>
      <c r="AD151" s="37">
        <v>0.52</v>
      </c>
      <c r="AE151" s="37">
        <v>12.08</v>
      </c>
      <c r="AF151" s="37">
        <v>0.13</v>
      </c>
      <c r="AG151" s="37">
        <v>0.18</v>
      </c>
      <c r="AH151" s="37">
        <v>12.97</v>
      </c>
      <c r="AI151" s="37">
        <v>0.48</v>
      </c>
      <c r="AJ151" s="37">
        <v>0.8</v>
      </c>
      <c r="AK151" s="37">
        <v>83</v>
      </c>
      <c r="AL151" s="37">
        <v>80</v>
      </c>
      <c r="AM151" s="37">
        <v>80</v>
      </c>
      <c r="AN151" s="37">
        <v>1616</v>
      </c>
      <c r="AO151" s="37">
        <v>39</v>
      </c>
      <c r="AP151" s="37">
        <v>1188</v>
      </c>
      <c r="AQ151" s="37">
        <v>21</v>
      </c>
      <c r="AR151" s="37">
        <v>1.3940999999999999</v>
      </c>
      <c r="AS151" s="37">
        <v>9.7000000000000003E-3</v>
      </c>
      <c r="AT151" s="37">
        <v>-31</v>
      </c>
      <c r="AU151" s="37">
        <v>90</v>
      </c>
      <c r="AV151" s="37">
        <v>53310</v>
      </c>
      <c r="AW151" s="37">
        <v>520</v>
      </c>
      <c r="AX151" s="37">
        <v>2470</v>
      </c>
      <c r="AY151" s="37">
        <v>110</v>
      </c>
      <c r="AZ151" s="1">
        <v>27110000</v>
      </c>
      <c r="BA151" s="1">
        <v>650000</v>
      </c>
      <c r="BB151" s="39" t="s">
        <v>6812</v>
      </c>
      <c r="BC151" s="39" t="s">
        <v>2973</v>
      </c>
      <c r="BD151" s="39"/>
      <c r="BE151" s="37">
        <v>1.8760000000000001E-3</v>
      </c>
      <c r="BF151" s="125">
        <v>12.08</v>
      </c>
      <c r="BG151" s="125">
        <v>0.18</v>
      </c>
      <c r="BH151" s="125">
        <f t="shared" si="12"/>
        <v>1.490066225165563</v>
      </c>
      <c r="BI151" s="125">
        <v>12.180999999999999</v>
      </c>
      <c r="BJ151" s="125">
        <v>0.170317</v>
      </c>
      <c r="BK151" s="125">
        <f t="shared" si="13"/>
        <v>1.3982185370659224</v>
      </c>
      <c r="BL151" s="36">
        <v>12.254</v>
      </c>
      <c r="BM151" s="36">
        <v>0.17086799999999999</v>
      </c>
      <c r="BN151" s="125">
        <v>16.872</v>
      </c>
      <c r="BO151" s="125">
        <v>1616</v>
      </c>
      <c r="BP151" s="125">
        <f t="shared" si="14"/>
        <v>1.3943855067732986</v>
      </c>
      <c r="BQ151" s="125">
        <f t="shared" si="10"/>
        <v>0.71730865791550114</v>
      </c>
      <c r="BR151" s="125">
        <f t="shared" si="11"/>
        <v>1.3877551020408108</v>
      </c>
    </row>
    <row r="152" spans="1:70">
      <c r="A152" s="37" t="s">
        <v>6813</v>
      </c>
      <c r="B152" s="37" t="s">
        <v>6814</v>
      </c>
      <c r="C152" s="37" t="s">
        <v>6815</v>
      </c>
      <c r="D152" s="37" t="s">
        <v>3853</v>
      </c>
      <c r="E152" s="37" t="s">
        <v>6816</v>
      </c>
      <c r="F152" s="37">
        <v>26.498000000000001</v>
      </c>
      <c r="G152" s="37" t="s">
        <v>6817</v>
      </c>
      <c r="H152" s="37">
        <v>151</v>
      </c>
      <c r="I152" s="174" t="s">
        <v>6817</v>
      </c>
      <c r="J152" s="174" t="s">
        <v>2973</v>
      </c>
      <c r="K152" s="174" t="s">
        <v>2978</v>
      </c>
      <c r="L152" s="37">
        <v>3.5200000000000002E-2</v>
      </c>
      <c r="M152" s="37">
        <v>2.3999999999999998E-3</v>
      </c>
      <c r="N152" s="37">
        <v>2.3999999999999998E-3</v>
      </c>
      <c r="O152" s="37">
        <v>2.0309999999999998E-3</v>
      </c>
      <c r="P152" s="37">
        <v>2.5999999999999998E-5</v>
      </c>
      <c r="Q152" s="37">
        <v>3.3000000000000003E-5</v>
      </c>
      <c r="R152" s="37">
        <v>0.61682000000000003</v>
      </c>
      <c r="S152" s="37">
        <v>492.36829999999998</v>
      </c>
      <c r="T152" s="37">
        <v>8.000076</v>
      </c>
      <c r="U152" s="37">
        <v>0.12590000000000001</v>
      </c>
      <c r="V152" s="37">
        <v>7.7999999999999996E-3</v>
      </c>
      <c r="W152" s="37">
        <v>7.7999999999999996E-3</v>
      </c>
      <c r="X152" s="37">
        <v>-0.43317</v>
      </c>
      <c r="Y152" s="37">
        <v>1.5900000000000001E-3</v>
      </c>
      <c r="Z152" s="37">
        <v>1.2999999999999999E-4</v>
      </c>
      <c r="AA152" s="37">
        <v>1.6000000000000001E-4</v>
      </c>
      <c r="AB152" s="37">
        <v>35.1</v>
      </c>
      <c r="AC152" s="37">
        <v>2.2999999999999998</v>
      </c>
      <c r="AD152" s="37">
        <v>2.4</v>
      </c>
      <c r="AE152" s="37">
        <v>13.08</v>
      </c>
      <c r="AF152" s="37">
        <v>0.17</v>
      </c>
      <c r="AG152" s="37">
        <v>0.21</v>
      </c>
      <c r="AH152" s="37">
        <v>32.1</v>
      </c>
      <c r="AI152" s="37">
        <v>2.7</v>
      </c>
      <c r="AJ152" s="37">
        <v>3.3</v>
      </c>
      <c r="AK152" s="37">
        <v>2020</v>
      </c>
      <c r="AL152" s="37">
        <v>110</v>
      </c>
      <c r="AM152" s="37">
        <v>110</v>
      </c>
      <c r="AN152" s="37">
        <v>962</v>
      </c>
      <c r="AO152" s="37">
        <v>20</v>
      </c>
      <c r="AP152" s="37">
        <v>470.6</v>
      </c>
      <c r="AQ152" s="37">
        <v>6.3</v>
      </c>
      <c r="AR152" s="37">
        <v>2.113</v>
      </c>
      <c r="AS152" s="37">
        <v>4.2000000000000003E-2</v>
      </c>
      <c r="AT152" s="37">
        <v>320</v>
      </c>
      <c r="AU152" s="37">
        <v>110</v>
      </c>
      <c r="AV152" s="37">
        <v>34970</v>
      </c>
      <c r="AW152" s="37">
        <v>560</v>
      </c>
      <c r="AX152" s="37">
        <v>4290</v>
      </c>
      <c r="AY152" s="37">
        <v>310</v>
      </c>
      <c r="AZ152" s="1">
        <v>16150000</v>
      </c>
      <c r="BA152" s="1">
        <v>340000</v>
      </c>
      <c r="BB152" s="39" t="s">
        <v>6817</v>
      </c>
      <c r="BC152" s="39" t="s">
        <v>2973</v>
      </c>
      <c r="BD152" s="39" t="s">
        <v>2978</v>
      </c>
      <c r="BE152" s="37">
        <v>2.0309999999999998E-3</v>
      </c>
      <c r="BF152" s="125">
        <v>13.08</v>
      </c>
      <c r="BG152" s="125">
        <v>0.21</v>
      </c>
      <c r="BH152" s="125">
        <f t="shared" si="12"/>
        <v>1.6055045871559634</v>
      </c>
      <c r="BI152" s="125">
        <v>13.218</v>
      </c>
      <c r="BJ152" s="125">
        <v>0.20279900000000001</v>
      </c>
      <c r="BK152" s="125">
        <f t="shared" si="13"/>
        <v>1.5342638825843546</v>
      </c>
      <c r="BL152" s="36">
        <v>13.291</v>
      </c>
      <c r="BM152" s="36">
        <v>0.203261</v>
      </c>
      <c r="BN152" s="125">
        <v>16.659199999999998</v>
      </c>
      <c r="BO152" s="125">
        <v>962</v>
      </c>
      <c r="BP152" s="125">
        <f t="shared" si="14"/>
        <v>1.5293130689940559</v>
      </c>
      <c r="BQ152" s="125">
        <f t="shared" si="10"/>
        <v>0.47326076668244205</v>
      </c>
      <c r="BR152" s="125">
        <f t="shared" si="11"/>
        <v>62.735042735042732</v>
      </c>
    </row>
    <row r="153" spans="1:70">
      <c r="A153" s="37" t="s">
        <v>6818</v>
      </c>
      <c r="B153" s="37" t="s">
        <v>6819</v>
      </c>
      <c r="C153" s="37" t="s">
        <v>6820</v>
      </c>
      <c r="D153" s="37" t="s">
        <v>3853</v>
      </c>
      <c r="E153" s="37" t="s">
        <v>6821</v>
      </c>
      <c r="F153" s="37">
        <v>22.248000000000001</v>
      </c>
      <c r="G153" s="37" t="s">
        <v>6822</v>
      </c>
      <c r="H153" s="37">
        <v>152</v>
      </c>
      <c r="I153" s="174" t="s">
        <v>6822</v>
      </c>
      <c r="J153" s="174" t="s">
        <v>2973</v>
      </c>
      <c r="L153" s="37">
        <v>1.2659999999999999E-2</v>
      </c>
      <c r="M153" s="37">
        <v>7.3999999999999999E-4</v>
      </c>
      <c r="N153" s="37">
        <v>7.6000000000000004E-4</v>
      </c>
      <c r="O153" s="37">
        <v>1.8699999999999999E-3</v>
      </c>
      <c r="P153" s="37">
        <v>2.4000000000000001E-5</v>
      </c>
      <c r="Q153" s="37">
        <v>3.0000000000000001E-5</v>
      </c>
      <c r="R153" s="37">
        <v>7.9643000000000005E-2</v>
      </c>
      <c r="S153" s="37">
        <v>534.75940000000003</v>
      </c>
      <c r="T153" s="37">
        <v>8.579027</v>
      </c>
      <c r="U153" s="37">
        <v>4.8599999999999997E-2</v>
      </c>
      <c r="V153" s="37">
        <v>2.8E-3</v>
      </c>
      <c r="W153" s="37">
        <v>2.8E-3</v>
      </c>
      <c r="X153" s="37">
        <v>0.14001</v>
      </c>
      <c r="Y153" s="37">
        <v>5.9500000000000004E-4</v>
      </c>
      <c r="Z153" s="37">
        <v>3.1999999999999999E-5</v>
      </c>
      <c r="AA153" s="37">
        <v>4.3999999999999999E-5</v>
      </c>
      <c r="AB153" s="37">
        <v>12.78</v>
      </c>
      <c r="AC153" s="37">
        <v>0.74</v>
      </c>
      <c r="AD153" s="37">
        <v>0.77</v>
      </c>
      <c r="AE153" s="37">
        <v>12.05</v>
      </c>
      <c r="AF153" s="37">
        <v>0.15</v>
      </c>
      <c r="AG153" s="37">
        <v>0.19</v>
      </c>
      <c r="AH153" s="37">
        <v>12.02</v>
      </c>
      <c r="AI153" s="37">
        <v>0.64</v>
      </c>
      <c r="AJ153" s="37">
        <v>0.88</v>
      </c>
      <c r="AK153" s="37">
        <v>150</v>
      </c>
      <c r="AL153" s="37">
        <v>120</v>
      </c>
      <c r="AM153" s="37">
        <v>120</v>
      </c>
      <c r="AN153" s="37">
        <v>810</v>
      </c>
      <c r="AO153" s="37">
        <v>36</v>
      </c>
      <c r="AP153" s="37">
        <v>883</v>
      </c>
      <c r="AQ153" s="37">
        <v>43</v>
      </c>
      <c r="AR153" s="37">
        <v>0.94669999999999999</v>
      </c>
      <c r="AS153" s="37">
        <v>9.1000000000000004E-3</v>
      </c>
      <c r="AT153" s="37">
        <v>-1</v>
      </c>
      <c r="AU153" s="37">
        <v>83</v>
      </c>
      <c r="AV153" s="37">
        <v>26580</v>
      </c>
      <c r="AW153" s="37">
        <v>710</v>
      </c>
      <c r="AX153" s="37">
        <v>1260</v>
      </c>
      <c r="AY153" s="37">
        <v>81</v>
      </c>
      <c r="AZ153" s="1">
        <v>13620000</v>
      </c>
      <c r="BA153" s="1">
        <v>600000</v>
      </c>
      <c r="BB153" s="39" t="s">
        <v>6822</v>
      </c>
      <c r="BC153" s="39" t="s">
        <v>2973</v>
      </c>
      <c r="BD153" s="39"/>
      <c r="BE153" s="37">
        <v>1.8699999999999999E-3</v>
      </c>
      <c r="BF153" s="125">
        <v>12.05</v>
      </c>
      <c r="BG153" s="125">
        <v>0.19</v>
      </c>
      <c r="BH153" s="125">
        <f t="shared" si="12"/>
        <v>1.5767634854771784</v>
      </c>
      <c r="BI153" s="125">
        <v>12.173999999999999</v>
      </c>
      <c r="BJ153" s="125">
        <v>0.18472</v>
      </c>
      <c r="BK153" s="125">
        <f t="shared" si="13"/>
        <v>1.5173320190570068</v>
      </c>
      <c r="BL153" s="36">
        <v>12.247</v>
      </c>
      <c r="BM153" s="36">
        <v>0.185227</v>
      </c>
      <c r="BN153" s="125">
        <v>16.601099999999999</v>
      </c>
      <c r="BO153" s="125">
        <v>810</v>
      </c>
      <c r="BP153" s="125">
        <f t="shared" si="14"/>
        <v>1.5124275332734547</v>
      </c>
      <c r="BQ153" s="125">
        <f t="shared" ref="BQ153:BQ216" si="15">1/AR153</f>
        <v>1.0563008344776592</v>
      </c>
      <c r="BR153" s="125">
        <f t="shared" ref="BR153:BR216" si="16">(1-(AE153)/(AB153))*100</f>
        <v>5.7120500782472554</v>
      </c>
    </row>
    <row r="154" spans="1:70">
      <c r="A154" s="37" t="s">
        <v>6823</v>
      </c>
      <c r="B154" s="37" t="s">
        <v>6824</v>
      </c>
      <c r="C154" s="37" t="s">
        <v>6825</v>
      </c>
      <c r="D154" s="37" t="s">
        <v>3853</v>
      </c>
      <c r="E154" s="37" t="s">
        <v>6826</v>
      </c>
      <c r="F154" s="37">
        <v>21.547000000000001</v>
      </c>
      <c r="G154" s="37" t="s">
        <v>6827</v>
      </c>
      <c r="H154" s="37">
        <v>153</v>
      </c>
      <c r="I154" s="174" t="s">
        <v>6827</v>
      </c>
      <c r="J154" s="174" t="s">
        <v>3027</v>
      </c>
      <c r="K154" s="174" t="s">
        <v>2990</v>
      </c>
      <c r="L154" s="37">
        <v>1.4279999999999999E-2</v>
      </c>
      <c r="M154" s="37">
        <v>6.0999999999999997E-4</v>
      </c>
      <c r="N154" s="37">
        <v>6.4000000000000005E-4</v>
      </c>
      <c r="O154" s="37">
        <v>1.8320000000000001E-3</v>
      </c>
      <c r="P154" s="37">
        <v>2.5999999999999998E-5</v>
      </c>
      <c r="Q154" s="37">
        <v>3.1999999999999999E-5</v>
      </c>
      <c r="R154" s="37">
        <v>0.12018</v>
      </c>
      <c r="S154" s="37">
        <v>545.85149999999999</v>
      </c>
      <c r="T154" s="37">
        <v>9.5345250000000004</v>
      </c>
      <c r="U154" s="37">
        <v>5.5800000000000002E-2</v>
      </c>
      <c r="V154" s="37">
        <v>2.3E-3</v>
      </c>
      <c r="W154" s="37">
        <v>2.3E-3</v>
      </c>
      <c r="X154" s="37">
        <v>0.14457</v>
      </c>
      <c r="Y154" s="37">
        <v>6.5200000000000002E-4</v>
      </c>
      <c r="Z154" s="37">
        <v>4.8999999999999998E-5</v>
      </c>
      <c r="AA154" s="37">
        <v>6.0000000000000002E-5</v>
      </c>
      <c r="AB154" s="37">
        <v>14.4</v>
      </c>
      <c r="AC154" s="37">
        <v>0.61</v>
      </c>
      <c r="AD154" s="37">
        <v>0.64</v>
      </c>
      <c r="AE154" s="37">
        <v>11.8</v>
      </c>
      <c r="AF154" s="37">
        <v>0.17</v>
      </c>
      <c r="AG154" s="37">
        <v>0.2</v>
      </c>
      <c r="AH154" s="37">
        <v>13.18</v>
      </c>
      <c r="AI154" s="37">
        <v>0.99</v>
      </c>
      <c r="AJ154" s="37">
        <v>1.2</v>
      </c>
      <c r="AK154" s="37">
        <v>446</v>
      </c>
      <c r="AL154" s="37">
        <v>97</v>
      </c>
      <c r="AM154" s="37">
        <v>97</v>
      </c>
      <c r="AN154" s="37">
        <v>656</v>
      </c>
      <c r="AO154" s="37">
        <v>32</v>
      </c>
      <c r="AP154" s="37">
        <v>427</v>
      </c>
      <c r="AQ154" s="37">
        <v>22</v>
      </c>
      <c r="AR154" s="37">
        <v>1.595</v>
      </c>
      <c r="AS154" s="37">
        <v>1.6E-2</v>
      </c>
      <c r="AT154" s="37">
        <v>130</v>
      </c>
      <c r="AU154" s="37">
        <v>100</v>
      </c>
      <c r="AV154" s="37">
        <v>21140</v>
      </c>
      <c r="AW154" s="37">
        <v>650</v>
      </c>
      <c r="AX154" s="37">
        <v>1153</v>
      </c>
      <c r="AY154" s="37">
        <v>71</v>
      </c>
      <c r="AZ154" s="1">
        <v>11040000</v>
      </c>
      <c r="BA154" s="1">
        <v>530000</v>
      </c>
      <c r="BB154" s="39" t="s">
        <v>6827</v>
      </c>
      <c r="BC154" s="39" t="s">
        <v>3027</v>
      </c>
      <c r="BD154" s="39" t="s">
        <v>2990</v>
      </c>
      <c r="BE154" s="37">
        <v>1.8320000000000001E-3</v>
      </c>
      <c r="BF154" s="125">
        <v>11.8</v>
      </c>
      <c r="BG154" s="125">
        <v>0.2</v>
      </c>
      <c r="BH154" s="125">
        <f t="shared" si="12"/>
        <v>1.6949152542372881</v>
      </c>
      <c r="BI154" s="125">
        <v>11.946999999999999</v>
      </c>
      <c r="BJ154" s="125">
        <v>0.198187</v>
      </c>
      <c r="BK154" s="125">
        <f t="shared" si="13"/>
        <v>1.6588850757512348</v>
      </c>
      <c r="BL154" s="36">
        <v>12.02</v>
      </c>
      <c r="BM154" s="36">
        <v>0.19866</v>
      </c>
      <c r="BN154" s="125">
        <v>16.462800000000001</v>
      </c>
      <c r="BO154" s="125">
        <v>656</v>
      </c>
      <c r="BP154" s="125">
        <f t="shared" si="14"/>
        <v>1.6527454242928452</v>
      </c>
      <c r="BQ154" s="125">
        <f t="shared" si="15"/>
        <v>0.62695924764890287</v>
      </c>
      <c r="BR154" s="125">
        <f t="shared" si="16"/>
        <v>18.055555555555557</v>
      </c>
    </row>
    <row r="155" spans="1:70">
      <c r="A155" s="37" t="s">
        <v>6828</v>
      </c>
      <c r="B155" s="37" t="s">
        <v>6829</v>
      </c>
      <c r="C155" s="37" t="s">
        <v>6830</v>
      </c>
      <c r="D155" s="37" t="s">
        <v>3853</v>
      </c>
      <c r="E155" s="37" t="s">
        <v>6831</v>
      </c>
      <c r="F155" s="37">
        <v>24.876000000000001</v>
      </c>
      <c r="G155" s="37" t="s">
        <v>6832</v>
      </c>
      <c r="H155" s="37">
        <v>154</v>
      </c>
      <c r="I155" s="174" t="s">
        <v>6832</v>
      </c>
      <c r="J155" s="174" t="s">
        <v>3534</v>
      </c>
      <c r="L155" s="37">
        <v>1.1849999999999999E-2</v>
      </c>
      <c r="M155" s="37">
        <v>7.5000000000000002E-4</v>
      </c>
      <c r="N155" s="37">
        <v>7.6999999999999996E-4</v>
      </c>
      <c r="O155" s="37">
        <v>1.7730000000000001E-3</v>
      </c>
      <c r="P155" s="37">
        <v>2.4000000000000001E-5</v>
      </c>
      <c r="Q155" s="37">
        <v>2.9E-5</v>
      </c>
      <c r="R155" s="37">
        <v>0.12408</v>
      </c>
      <c r="S155" s="37">
        <v>564.01580000000001</v>
      </c>
      <c r="T155" s="37">
        <v>9.225301</v>
      </c>
      <c r="U155" s="37">
        <v>4.82E-2</v>
      </c>
      <c r="V155" s="37">
        <v>3.0000000000000001E-3</v>
      </c>
      <c r="W155" s="37">
        <v>3.0000000000000001E-3</v>
      </c>
      <c r="X155" s="37">
        <v>9.9503999999999995E-2</v>
      </c>
      <c r="Y155" s="37">
        <v>5.9900000000000003E-4</v>
      </c>
      <c r="Z155" s="37">
        <v>3.4999999999999997E-5</v>
      </c>
      <c r="AA155" s="37">
        <v>4.6E-5</v>
      </c>
      <c r="AB155" s="37">
        <v>11.96</v>
      </c>
      <c r="AC155" s="37">
        <v>0.75</v>
      </c>
      <c r="AD155" s="37">
        <v>0.77</v>
      </c>
      <c r="AE155" s="37">
        <v>11.42</v>
      </c>
      <c r="AF155" s="37">
        <v>0.15</v>
      </c>
      <c r="AG155" s="37">
        <v>0.19</v>
      </c>
      <c r="AH155" s="37">
        <v>12.1</v>
      </c>
      <c r="AI155" s="37">
        <v>0.71</v>
      </c>
      <c r="AJ155" s="37">
        <v>0.94</v>
      </c>
      <c r="AK155" s="37">
        <v>110</v>
      </c>
      <c r="AL155" s="37">
        <v>120</v>
      </c>
      <c r="AM155" s="37">
        <v>120</v>
      </c>
      <c r="AN155" s="37">
        <v>775</v>
      </c>
      <c r="AO155" s="37">
        <v>15</v>
      </c>
      <c r="AP155" s="37">
        <v>671</v>
      </c>
      <c r="AQ155" s="37">
        <v>18</v>
      </c>
      <c r="AR155" s="37">
        <v>1.1819999999999999</v>
      </c>
      <c r="AS155" s="37">
        <v>2.4E-2</v>
      </c>
      <c r="AT155" s="37">
        <v>-60</v>
      </c>
      <c r="AU155" s="37">
        <v>80</v>
      </c>
      <c r="AV155" s="37">
        <v>24400</v>
      </c>
      <c r="AW155" s="37">
        <v>400</v>
      </c>
      <c r="AX155" s="37">
        <v>1161</v>
      </c>
      <c r="AY155" s="37">
        <v>76</v>
      </c>
      <c r="AZ155" s="1">
        <v>13110000</v>
      </c>
      <c r="BA155" s="1">
        <v>250000</v>
      </c>
      <c r="BB155" s="39" t="s">
        <v>6832</v>
      </c>
      <c r="BC155" s="39" t="s">
        <v>3534</v>
      </c>
      <c r="BD155" s="39"/>
      <c r="BE155" s="37">
        <v>1.7730000000000001E-3</v>
      </c>
      <c r="BF155" s="125">
        <v>11.42</v>
      </c>
      <c r="BG155" s="125">
        <v>0.19</v>
      </c>
      <c r="BH155" s="125">
        <f t="shared" si="12"/>
        <v>1.6637478108581436</v>
      </c>
      <c r="BI155" s="125">
        <v>11.548999999999999</v>
      </c>
      <c r="BJ155" s="125">
        <v>0.17899300000000001</v>
      </c>
      <c r="BK155" s="125">
        <f t="shared" si="13"/>
        <v>1.5498571304874884</v>
      </c>
      <c r="BL155" s="36">
        <v>11.622</v>
      </c>
      <c r="BM155" s="36">
        <v>0.17951700000000001</v>
      </c>
      <c r="BN155" s="125">
        <v>16.5398</v>
      </c>
      <c r="BO155" s="125">
        <v>775</v>
      </c>
      <c r="BP155" s="125">
        <f t="shared" si="14"/>
        <v>1.5446308724832216</v>
      </c>
      <c r="BQ155" s="125">
        <f t="shared" si="15"/>
        <v>0.84602368866328259</v>
      </c>
      <c r="BR155" s="125">
        <f t="shared" si="16"/>
        <v>4.5150501672240884</v>
      </c>
    </row>
    <row r="156" spans="1:70">
      <c r="A156" s="37" t="s">
        <v>6833</v>
      </c>
      <c r="B156" s="37" t="s">
        <v>6834</v>
      </c>
      <c r="C156" s="37" t="s">
        <v>6835</v>
      </c>
      <c r="D156" s="37" t="s">
        <v>3853</v>
      </c>
      <c r="E156" s="37" t="s">
        <v>6836</v>
      </c>
      <c r="F156" s="37">
        <v>23.123999999999999</v>
      </c>
      <c r="G156" s="37" t="s">
        <v>6837</v>
      </c>
      <c r="H156" s="37">
        <v>155</v>
      </c>
      <c r="I156" s="174" t="s">
        <v>6837</v>
      </c>
      <c r="J156" s="174" t="s">
        <v>2973</v>
      </c>
      <c r="L156" s="37">
        <v>1.2319999999999999E-2</v>
      </c>
      <c r="M156" s="37">
        <v>8.3000000000000001E-4</v>
      </c>
      <c r="N156" s="37">
        <v>8.4999999999999995E-4</v>
      </c>
      <c r="O156" s="37">
        <v>1.8779999999999999E-3</v>
      </c>
      <c r="P156" s="37">
        <v>3.6999999999999998E-5</v>
      </c>
      <c r="Q156" s="37">
        <v>4.1E-5</v>
      </c>
      <c r="R156" s="37">
        <v>6.0629000000000002E-2</v>
      </c>
      <c r="S156" s="37">
        <v>532.48140000000001</v>
      </c>
      <c r="T156" s="37">
        <v>11.62499</v>
      </c>
      <c r="U156" s="37">
        <v>4.82E-2</v>
      </c>
      <c r="V156" s="37">
        <v>3.0999999999999999E-3</v>
      </c>
      <c r="W156" s="37">
        <v>3.0999999999999999E-3</v>
      </c>
      <c r="X156" s="37">
        <v>0.23710000000000001</v>
      </c>
      <c r="Y156" s="37">
        <v>5.9299999999999999E-4</v>
      </c>
      <c r="Z156" s="37">
        <v>4.3999999999999999E-5</v>
      </c>
      <c r="AA156" s="37">
        <v>5.3000000000000001E-5</v>
      </c>
      <c r="AB156" s="37">
        <v>12.43</v>
      </c>
      <c r="AC156" s="37">
        <v>0.84</v>
      </c>
      <c r="AD156" s="37">
        <v>0.85</v>
      </c>
      <c r="AE156" s="37">
        <v>12.1</v>
      </c>
      <c r="AF156" s="37">
        <v>0.24</v>
      </c>
      <c r="AG156" s="37">
        <v>0.26</v>
      </c>
      <c r="AH156" s="37">
        <v>11.98</v>
      </c>
      <c r="AI156" s="37">
        <v>0.88</v>
      </c>
      <c r="AJ156" s="37">
        <v>1.1000000000000001</v>
      </c>
      <c r="AK156" s="37">
        <v>100</v>
      </c>
      <c r="AL156" s="37">
        <v>130</v>
      </c>
      <c r="AM156" s="37">
        <v>130</v>
      </c>
      <c r="AN156" s="37">
        <v>604</v>
      </c>
      <c r="AO156" s="37">
        <v>44</v>
      </c>
      <c r="AP156" s="37">
        <v>475</v>
      </c>
      <c r="AQ156" s="37">
        <v>28</v>
      </c>
      <c r="AR156" s="37">
        <v>1.296</v>
      </c>
      <c r="AS156" s="37">
        <v>2.4E-2</v>
      </c>
      <c r="AT156" s="37">
        <v>80</v>
      </c>
      <c r="AU156" s="37">
        <v>100</v>
      </c>
      <c r="AV156" s="1">
        <v>20100</v>
      </c>
      <c r="AW156" s="1">
        <v>1000</v>
      </c>
      <c r="AX156" s="37">
        <v>922</v>
      </c>
      <c r="AY156" s="37">
        <v>83</v>
      </c>
      <c r="AZ156" s="1">
        <v>10270000</v>
      </c>
      <c r="BA156" s="1">
        <v>750000</v>
      </c>
      <c r="BB156" s="39" t="s">
        <v>6837</v>
      </c>
      <c r="BC156" s="39" t="s">
        <v>2973</v>
      </c>
      <c r="BD156" s="39"/>
      <c r="BE156" s="37">
        <v>1.8779999999999999E-3</v>
      </c>
      <c r="BF156" s="125">
        <v>12.1</v>
      </c>
      <c r="BG156" s="125">
        <v>0.26</v>
      </c>
      <c r="BH156" s="125">
        <f t="shared" si="12"/>
        <v>2.1487603305785123</v>
      </c>
      <c r="BI156" s="125">
        <v>12.285</v>
      </c>
      <c r="BJ156" s="125">
        <v>0.25558399999999998</v>
      </c>
      <c r="BK156" s="125">
        <f t="shared" si="13"/>
        <v>2.0804558404558402</v>
      </c>
      <c r="BL156" s="36">
        <v>12.358000000000001</v>
      </c>
      <c r="BM156" s="36">
        <v>0.25595000000000001</v>
      </c>
      <c r="BN156" s="125">
        <v>16.4498</v>
      </c>
      <c r="BO156" s="125">
        <v>604</v>
      </c>
      <c r="BP156" s="125">
        <f t="shared" si="14"/>
        <v>2.0711280142417867</v>
      </c>
      <c r="BQ156" s="125">
        <f t="shared" si="15"/>
        <v>0.77160493827160492</v>
      </c>
      <c r="BR156" s="125">
        <f t="shared" si="16"/>
        <v>2.6548672566371723</v>
      </c>
    </row>
    <row r="157" spans="1:70">
      <c r="A157" s="37" t="s">
        <v>6838</v>
      </c>
      <c r="B157" s="37" t="s">
        <v>6839</v>
      </c>
      <c r="C157" s="37" t="s">
        <v>6840</v>
      </c>
      <c r="D157" s="37" t="s">
        <v>3853</v>
      </c>
      <c r="E157" s="37" t="s">
        <v>6841</v>
      </c>
      <c r="F157" s="37">
        <v>22.949000000000002</v>
      </c>
      <c r="G157" s="37" t="s">
        <v>6842</v>
      </c>
      <c r="H157" s="37">
        <v>156</v>
      </c>
      <c r="I157" s="174" t="s">
        <v>6842</v>
      </c>
      <c r="J157" s="174" t="s">
        <v>3004</v>
      </c>
      <c r="L157" s="37">
        <v>1.2370000000000001E-2</v>
      </c>
      <c r="M157" s="37">
        <v>7.2999999999999996E-4</v>
      </c>
      <c r="N157" s="37">
        <v>7.3999999999999999E-4</v>
      </c>
      <c r="O157" s="37">
        <v>1.8339999999999999E-3</v>
      </c>
      <c r="P157" s="37">
        <v>2.5999999999999998E-5</v>
      </c>
      <c r="Q157" s="37">
        <v>3.1000000000000001E-5</v>
      </c>
      <c r="R157" s="37">
        <v>0.1196</v>
      </c>
      <c r="S157" s="37">
        <v>545.25630000000001</v>
      </c>
      <c r="T157" s="37">
        <v>9.2164359999999999</v>
      </c>
      <c r="U157" s="37">
        <v>4.8399999999999999E-2</v>
      </c>
      <c r="V157" s="37">
        <v>2.7000000000000001E-3</v>
      </c>
      <c r="W157" s="37">
        <v>2.7000000000000001E-3</v>
      </c>
      <c r="X157" s="37">
        <v>0.10668</v>
      </c>
      <c r="Y157" s="37">
        <v>5.7899999999999998E-4</v>
      </c>
      <c r="Z157" s="37">
        <v>3.6000000000000001E-5</v>
      </c>
      <c r="AA157" s="37">
        <v>4.6E-5</v>
      </c>
      <c r="AB157" s="37">
        <v>12.49</v>
      </c>
      <c r="AC157" s="37">
        <v>0.73</v>
      </c>
      <c r="AD157" s="37">
        <v>0.74</v>
      </c>
      <c r="AE157" s="37">
        <v>11.81</v>
      </c>
      <c r="AF157" s="37">
        <v>0.17</v>
      </c>
      <c r="AG157" s="37">
        <v>0.2</v>
      </c>
      <c r="AH157" s="37">
        <v>11.69</v>
      </c>
      <c r="AI157" s="37">
        <v>0.72</v>
      </c>
      <c r="AJ157" s="37">
        <v>0.92</v>
      </c>
      <c r="AK157" s="37">
        <v>150</v>
      </c>
      <c r="AL157" s="37">
        <v>120</v>
      </c>
      <c r="AM157" s="37">
        <v>120</v>
      </c>
      <c r="AN157" s="37">
        <v>762</v>
      </c>
      <c r="AO157" s="37">
        <v>31</v>
      </c>
      <c r="AP157" s="37">
        <v>544</v>
      </c>
      <c r="AQ157" s="37">
        <v>19</v>
      </c>
      <c r="AR157" s="37">
        <v>1.4450000000000001</v>
      </c>
      <c r="AS157" s="37">
        <v>1.9E-2</v>
      </c>
      <c r="AT157" s="37">
        <v>-232</v>
      </c>
      <c r="AU157" s="37">
        <v>94</v>
      </c>
      <c r="AV157" s="37">
        <v>24850</v>
      </c>
      <c r="AW157" s="37">
        <v>620</v>
      </c>
      <c r="AX157" s="37">
        <v>1180</v>
      </c>
      <c r="AY157" s="37">
        <v>71</v>
      </c>
      <c r="AZ157" s="1">
        <v>13040000</v>
      </c>
      <c r="BA157" s="1">
        <v>520000</v>
      </c>
      <c r="BB157" s="39" t="s">
        <v>6842</v>
      </c>
      <c r="BC157" s="39" t="s">
        <v>3004</v>
      </c>
      <c r="BD157" s="39"/>
      <c r="BE157" s="37">
        <v>1.8339999999999999E-3</v>
      </c>
      <c r="BF157" s="125">
        <v>11.81</v>
      </c>
      <c r="BG157" s="125">
        <v>0.2</v>
      </c>
      <c r="BH157" s="125">
        <f t="shared" si="12"/>
        <v>1.6934801016088061</v>
      </c>
      <c r="BI157" s="125">
        <v>11.951000000000001</v>
      </c>
      <c r="BJ157" s="125">
        <v>0.19150400000000001</v>
      </c>
      <c r="BK157" s="125">
        <f t="shared" si="13"/>
        <v>1.6024098401807381</v>
      </c>
      <c r="BL157" s="36">
        <v>12.023999999999999</v>
      </c>
      <c r="BM157" s="36">
        <v>0.191993</v>
      </c>
      <c r="BN157" s="125">
        <v>16.533799999999999</v>
      </c>
      <c r="BO157" s="125">
        <v>762</v>
      </c>
      <c r="BP157" s="125">
        <f t="shared" si="14"/>
        <v>1.5967481703260147</v>
      </c>
      <c r="BQ157" s="125">
        <f t="shared" si="15"/>
        <v>0.69204152249134943</v>
      </c>
      <c r="BR157" s="125">
        <f t="shared" si="16"/>
        <v>5.4443554843875086</v>
      </c>
    </row>
    <row r="158" spans="1:70">
      <c r="A158" s="37" t="s">
        <v>6843</v>
      </c>
      <c r="B158" s="37" t="s">
        <v>6844</v>
      </c>
      <c r="C158" s="37" t="s">
        <v>6845</v>
      </c>
      <c r="D158" s="37" t="s">
        <v>3853</v>
      </c>
      <c r="E158" s="37" t="s">
        <v>6846</v>
      </c>
      <c r="F158" s="37">
        <v>23.824999999999999</v>
      </c>
      <c r="G158" s="37" t="s">
        <v>6847</v>
      </c>
      <c r="H158" s="37">
        <v>157</v>
      </c>
      <c r="I158" s="174" t="s">
        <v>6847</v>
      </c>
      <c r="J158" s="174" t="s">
        <v>6848</v>
      </c>
      <c r="K158" s="174" t="s">
        <v>4081</v>
      </c>
      <c r="L158" s="37">
        <v>1.227E-2</v>
      </c>
      <c r="M158" s="37">
        <v>9.3000000000000005E-4</v>
      </c>
      <c r="N158" s="37">
        <v>9.3999999999999997E-4</v>
      </c>
      <c r="O158" s="37">
        <v>1.8580000000000001E-3</v>
      </c>
      <c r="P158" s="37">
        <v>2.5999999999999998E-5</v>
      </c>
      <c r="Q158" s="37">
        <v>3.1999999999999999E-5</v>
      </c>
      <c r="R158" s="37">
        <v>-4.1341999999999997E-2</v>
      </c>
      <c r="S158" s="37">
        <v>538.21310000000005</v>
      </c>
      <c r="T158" s="37">
        <v>9.2695480000000003</v>
      </c>
      <c r="U158" s="37">
        <v>4.8000000000000001E-2</v>
      </c>
      <c r="V158" s="37">
        <v>3.8E-3</v>
      </c>
      <c r="W158" s="37">
        <v>3.8E-3</v>
      </c>
      <c r="X158" s="37">
        <v>0.22675000000000001</v>
      </c>
      <c r="Y158" s="37">
        <v>6.5300000000000004E-4</v>
      </c>
      <c r="Z158" s="37">
        <v>5.5000000000000002E-5</v>
      </c>
      <c r="AA158" s="37">
        <v>6.4999999999999994E-5</v>
      </c>
      <c r="AB158" s="37">
        <v>12.38</v>
      </c>
      <c r="AC158" s="37">
        <v>0.93</v>
      </c>
      <c r="AD158" s="37">
        <v>0.94</v>
      </c>
      <c r="AE158" s="37">
        <v>11.96</v>
      </c>
      <c r="AF158" s="37">
        <v>0.17</v>
      </c>
      <c r="AG158" s="37">
        <v>0.2</v>
      </c>
      <c r="AH158" s="37">
        <v>13.2</v>
      </c>
      <c r="AI158" s="37">
        <v>1.1000000000000001</v>
      </c>
      <c r="AJ158" s="37">
        <v>1.3</v>
      </c>
      <c r="AK158" s="37">
        <v>110</v>
      </c>
      <c r="AL158" s="37">
        <v>150</v>
      </c>
      <c r="AM158" s="37">
        <v>150</v>
      </c>
      <c r="AN158" s="37">
        <v>483</v>
      </c>
      <c r="AO158" s="37">
        <v>21</v>
      </c>
      <c r="AP158" s="37">
        <v>254</v>
      </c>
      <c r="AQ158" s="37">
        <v>14</v>
      </c>
      <c r="AR158" s="37">
        <v>1.972</v>
      </c>
      <c r="AS158" s="37">
        <v>0.03</v>
      </c>
      <c r="AT158" s="37">
        <v>220</v>
      </c>
      <c r="AU158" s="37">
        <v>100</v>
      </c>
      <c r="AV158" s="37">
        <v>16030</v>
      </c>
      <c r="AW158" s="37">
        <v>500</v>
      </c>
      <c r="AX158" s="37">
        <v>758</v>
      </c>
      <c r="AY158" s="37">
        <v>54</v>
      </c>
      <c r="AZ158" s="1">
        <v>8330000</v>
      </c>
      <c r="BA158" s="1">
        <v>370000</v>
      </c>
      <c r="BB158" s="39" t="s">
        <v>6847</v>
      </c>
      <c r="BC158" s="39" t="s">
        <v>6848</v>
      </c>
      <c r="BD158" s="39" t="s">
        <v>4081</v>
      </c>
      <c r="BE158" s="37">
        <v>1.8580000000000001E-3</v>
      </c>
      <c r="BF158" s="125">
        <v>11.96</v>
      </c>
      <c r="BG158" s="125">
        <v>0.2</v>
      </c>
      <c r="BH158" s="125">
        <f t="shared" si="12"/>
        <v>1.6722408026755853</v>
      </c>
      <c r="BI158" s="125">
        <v>12.118</v>
      </c>
      <c r="BJ158" s="125">
        <v>0.19847400000000001</v>
      </c>
      <c r="BK158" s="125">
        <f t="shared" si="13"/>
        <v>1.637844528800132</v>
      </c>
      <c r="BL158" s="36">
        <v>12.191000000000001</v>
      </c>
      <c r="BM158" s="36">
        <v>0.19894600000000001</v>
      </c>
      <c r="BN158" s="125">
        <v>16.324400000000001</v>
      </c>
      <c r="BO158" s="125">
        <v>483</v>
      </c>
      <c r="BP158" s="125">
        <f t="shared" si="14"/>
        <v>1.6319087851693872</v>
      </c>
      <c r="BQ158" s="125">
        <f t="shared" si="15"/>
        <v>0.50709939148073024</v>
      </c>
      <c r="BR158" s="125">
        <f t="shared" si="16"/>
        <v>3.3925686591276261</v>
      </c>
    </row>
    <row r="159" spans="1:70">
      <c r="A159" s="37" t="s">
        <v>6849</v>
      </c>
      <c r="B159" s="37" t="s">
        <v>6850</v>
      </c>
      <c r="C159" s="37" t="s">
        <v>6851</v>
      </c>
      <c r="D159" s="37" t="s">
        <v>3853</v>
      </c>
      <c r="E159" s="37" t="s">
        <v>6852</v>
      </c>
      <c r="F159" s="37">
        <v>10.510999999999999</v>
      </c>
      <c r="G159" s="37" t="s">
        <v>6853</v>
      </c>
      <c r="H159" s="37">
        <v>158</v>
      </c>
      <c r="I159" s="174" t="s">
        <v>6853</v>
      </c>
      <c r="J159" s="174" t="s">
        <v>2973</v>
      </c>
      <c r="K159" s="174" t="s">
        <v>3965</v>
      </c>
      <c r="L159" s="37">
        <v>1.231E-2</v>
      </c>
      <c r="M159" s="37">
        <v>8.1999999999999998E-4</v>
      </c>
      <c r="N159" s="37">
        <v>8.3000000000000001E-4</v>
      </c>
      <c r="O159" s="37">
        <v>1.885E-3</v>
      </c>
      <c r="P159" s="37">
        <v>2.0000000000000002E-5</v>
      </c>
      <c r="Q159" s="37">
        <v>2.6999999999999999E-5</v>
      </c>
      <c r="R159" s="37">
        <v>0.48996000000000001</v>
      </c>
      <c r="S159" s="37">
        <v>530.50400000000002</v>
      </c>
      <c r="T159" s="37">
        <v>7.5987309999999999</v>
      </c>
      <c r="U159" s="37">
        <v>4.6600000000000003E-2</v>
      </c>
      <c r="V159" s="37">
        <v>2.5999999999999999E-3</v>
      </c>
      <c r="W159" s="37">
        <v>2.5999999999999999E-3</v>
      </c>
      <c r="X159" s="37">
        <v>-0.28038000000000002</v>
      </c>
      <c r="Y159" s="37">
        <v>6.3900000000000003E-4</v>
      </c>
      <c r="Z159" s="37">
        <v>2.8E-5</v>
      </c>
      <c r="AA159" s="37">
        <v>4.1E-5</v>
      </c>
      <c r="AB159" s="37">
        <v>12.42</v>
      </c>
      <c r="AC159" s="37">
        <v>0.82</v>
      </c>
      <c r="AD159" s="37">
        <v>0.84</v>
      </c>
      <c r="AE159" s="37">
        <v>12.14</v>
      </c>
      <c r="AF159" s="37">
        <v>0.13</v>
      </c>
      <c r="AG159" s="37">
        <v>0.17</v>
      </c>
      <c r="AH159" s="37">
        <v>12.92</v>
      </c>
      <c r="AI159" s="37">
        <v>0.56000000000000005</v>
      </c>
      <c r="AJ159" s="37">
        <v>0.82</v>
      </c>
      <c r="AK159" s="37">
        <v>80</v>
      </c>
      <c r="AL159" s="37">
        <v>120</v>
      </c>
      <c r="AM159" s="37">
        <v>120</v>
      </c>
      <c r="AN159" s="37">
        <v>2522</v>
      </c>
      <c r="AO159" s="37">
        <v>60</v>
      </c>
      <c r="AP159" s="37">
        <v>1308</v>
      </c>
      <c r="AQ159" s="37">
        <v>30</v>
      </c>
      <c r="AR159" s="37">
        <v>1.982</v>
      </c>
      <c r="AS159" s="37">
        <v>2.5999999999999999E-2</v>
      </c>
      <c r="AT159" s="37">
        <v>130</v>
      </c>
      <c r="AU159" s="37">
        <v>150</v>
      </c>
      <c r="AV159" s="1">
        <v>82200</v>
      </c>
      <c r="AW159" s="1">
        <v>1700</v>
      </c>
      <c r="AX159" s="37">
        <v>3840</v>
      </c>
      <c r="AY159" s="37">
        <v>270</v>
      </c>
      <c r="AZ159" s="1">
        <v>43900000</v>
      </c>
      <c r="BA159" s="1">
        <v>1000000</v>
      </c>
      <c r="BB159" s="39" t="s">
        <v>6853</v>
      </c>
      <c r="BC159" s="39" t="s">
        <v>2973</v>
      </c>
      <c r="BD159" s="39" t="s">
        <v>3965</v>
      </c>
      <c r="BE159" s="37">
        <v>1.885E-3</v>
      </c>
      <c r="BF159" s="125">
        <v>12.14</v>
      </c>
      <c r="BG159" s="125">
        <v>0.17</v>
      </c>
      <c r="BH159" s="125">
        <f t="shared" si="12"/>
        <v>1.4003294892915981</v>
      </c>
      <c r="BI159" s="125">
        <v>12.218</v>
      </c>
      <c r="BJ159" s="125">
        <v>0.16286999999999999</v>
      </c>
      <c r="BK159" s="125">
        <f t="shared" si="13"/>
        <v>1.3330332296611556</v>
      </c>
      <c r="BL159" s="36">
        <v>12.291</v>
      </c>
      <c r="BM159" s="36">
        <v>0.16344600000000001</v>
      </c>
      <c r="BN159" s="125">
        <v>17.048100000000002</v>
      </c>
      <c r="BO159" s="125">
        <v>2522</v>
      </c>
      <c r="BP159" s="125">
        <f t="shared" si="14"/>
        <v>1.329802294361728</v>
      </c>
      <c r="BQ159" s="125">
        <f t="shared" si="15"/>
        <v>0.50454086781029261</v>
      </c>
      <c r="BR159" s="125">
        <f t="shared" si="16"/>
        <v>2.254428341384862</v>
      </c>
    </row>
    <row r="160" spans="1:70">
      <c r="A160" s="37" t="s">
        <v>6854</v>
      </c>
      <c r="B160" s="37" t="s">
        <v>6855</v>
      </c>
      <c r="C160" s="37" t="s">
        <v>6856</v>
      </c>
      <c r="D160" s="37" t="s">
        <v>3853</v>
      </c>
      <c r="E160" s="37" t="s">
        <v>6857</v>
      </c>
      <c r="F160" s="37">
        <v>26.452000000000002</v>
      </c>
      <c r="G160" s="37" t="s">
        <v>6858</v>
      </c>
      <c r="H160" s="37">
        <v>159</v>
      </c>
      <c r="I160" s="174" t="s">
        <v>6858</v>
      </c>
      <c r="J160" s="174" t="s">
        <v>3001</v>
      </c>
      <c r="L160" s="37">
        <v>1.234E-2</v>
      </c>
      <c r="M160" s="37">
        <v>6.3000000000000003E-4</v>
      </c>
      <c r="N160" s="37">
        <v>6.4999999999999997E-4</v>
      </c>
      <c r="O160" s="37">
        <v>1.8619999999999999E-3</v>
      </c>
      <c r="P160" s="37">
        <v>2.8E-5</v>
      </c>
      <c r="Q160" s="37">
        <v>3.4E-5</v>
      </c>
      <c r="R160" s="37">
        <v>0.1163</v>
      </c>
      <c r="S160" s="37">
        <v>537.05690000000004</v>
      </c>
      <c r="T160" s="37">
        <v>9.8066250000000004</v>
      </c>
      <c r="U160" s="37">
        <v>4.8000000000000001E-2</v>
      </c>
      <c r="V160" s="37">
        <v>2.5000000000000001E-3</v>
      </c>
      <c r="W160" s="37">
        <v>2.5000000000000001E-3</v>
      </c>
      <c r="X160" s="37">
        <v>0.18396999999999999</v>
      </c>
      <c r="Y160" s="37">
        <v>5.9800000000000001E-4</v>
      </c>
      <c r="Z160" s="37">
        <v>3.4999999999999997E-5</v>
      </c>
      <c r="AA160" s="37">
        <v>4.5000000000000003E-5</v>
      </c>
      <c r="AB160" s="37">
        <v>12.45</v>
      </c>
      <c r="AC160" s="37">
        <v>0.64</v>
      </c>
      <c r="AD160" s="37">
        <v>0.65</v>
      </c>
      <c r="AE160" s="37">
        <v>11.99</v>
      </c>
      <c r="AF160" s="37">
        <v>0.18</v>
      </c>
      <c r="AG160" s="37">
        <v>0.22</v>
      </c>
      <c r="AH160" s="37">
        <v>12.08</v>
      </c>
      <c r="AI160" s="37">
        <v>0.71</v>
      </c>
      <c r="AJ160" s="37">
        <v>0.9</v>
      </c>
      <c r="AK160" s="37">
        <v>100</v>
      </c>
      <c r="AL160" s="37">
        <v>110</v>
      </c>
      <c r="AM160" s="37">
        <v>110</v>
      </c>
      <c r="AN160" s="37">
        <v>733</v>
      </c>
      <c r="AO160" s="37">
        <v>26</v>
      </c>
      <c r="AP160" s="37">
        <v>518</v>
      </c>
      <c r="AQ160" s="37">
        <v>20</v>
      </c>
      <c r="AR160" s="37">
        <v>1.46</v>
      </c>
      <c r="AS160" s="37">
        <v>1.4999999999999999E-2</v>
      </c>
      <c r="AT160" s="37">
        <v>-87</v>
      </c>
      <c r="AU160" s="37">
        <v>70</v>
      </c>
      <c r="AV160" s="37">
        <v>25350</v>
      </c>
      <c r="AW160" s="37">
        <v>500</v>
      </c>
      <c r="AX160" s="37">
        <v>1200</v>
      </c>
      <c r="AY160" s="37">
        <v>67</v>
      </c>
      <c r="AZ160" s="1">
        <v>12900000</v>
      </c>
      <c r="BA160" s="1">
        <v>450000</v>
      </c>
      <c r="BB160" s="39" t="s">
        <v>6858</v>
      </c>
      <c r="BC160" s="39" t="s">
        <v>3001</v>
      </c>
      <c r="BD160" s="39"/>
      <c r="BE160" s="37">
        <v>1.8619999999999999E-3</v>
      </c>
      <c r="BF160" s="125">
        <v>11.99</v>
      </c>
      <c r="BG160" s="125">
        <v>0.22</v>
      </c>
      <c r="BH160" s="125">
        <f t="shared" si="12"/>
        <v>1.834862385321101</v>
      </c>
      <c r="BI160" s="125">
        <v>12.145</v>
      </c>
      <c r="BJ160" s="125">
        <v>0.21049300000000001</v>
      </c>
      <c r="BK160" s="125">
        <f t="shared" si="13"/>
        <v>1.7331659118979006</v>
      </c>
      <c r="BL160" s="36">
        <v>12.218999999999999</v>
      </c>
      <c r="BM160" s="36">
        <v>0.21093799999999999</v>
      </c>
      <c r="BN160" s="125">
        <v>16.5229</v>
      </c>
      <c r="BO160" s="125">
        <v>733</v>
      </c>
      <c r="BP160" s="125">
        <f t="shared" si="14"/>
        <v>1.726311482118013</v>
      </c>
      <c r="BQ160" s="125">
        <f t="shared" si="15"/>
        <v>0.68493150684931503</v>
      </c>
      <c r="BR160" s="125">
        <f t="shared" si="16"/>
        <v>3.6947791164658517</v>
      </c>
    </row>
    <row r="161" spans="1:70">
      <c r="A161" s="37" t="s">
        <v>6859</v>
      </c>
      <c r="B161" s="37" t="s">
        <v>6860</v>
      </c>
      <c r="C161" s="37" t="s">
        <v>6861</v>
      </c>
      <c r="D161" s="37" t="s">
        <v>3853</v>
      </c>
      <c r="E161" s="37" t="s">
        <v>6862</v>
      </c>
      <c r="F161" s="37">
        <v>26.452000000000002</v>
      </c>
      <c r="G161" s="37" t="s">
        <v>6863</v>
      </c>
      <c r="H161" s="37">
        <v>160</v>
      </c>
      <c r="I161" s="174" t="s">
        <v>6863</v>
      </c>
      <c r="J161" s="174" t="s">
        <v>6864</v>
      </c>
      <c r="L161" s="37">
        <v>1.189E-2</v>
      </c>
      <c r="M161" s="37">
        <v>5.6999999999999998E-4</v>
      </c>
      <c r="N161" s="37">
        <v>5.8E-4</v>
      </c>
      <c r="O161" s="37">
        <v>1.851E-3</v>
      </c>
      <c r="P161" s="37">
        <v>2.0999999999999999E-5</v>
      </c>
      <c r="Q161" s="37">
        <v>2.8E-5</v>
      </c>
      <c r="R161" s="37">
        <v>3.8300000000000001E-2</v>
      </c>
      <c r="S161" s="37">
        <v>540.24850000000004</v>
      </c>
      <c r="T161" s="37">
        <v>8.1723169999999996</v>
      </c>
      <c r="U161" s="37">
        <v>4.65E-2</v>
      </c>
      <c r="V161" s="37">
        <v>2.2000000000000001E-3</v>
      </c>
      <c r="W161" s="37">
        <v>2.2000000000000001E-3</v>
      </c>
      <c r="X161" s="37">
        <v>0.15806999999999999</v>
      </c>
      <c r="Y161" s="37">
        <v>5.9199999999999997E-4</v>
      </c>
      <c r="Z161" s="37">
        <v>2.5999999999999998E-5</v>
      </c>
      <c r="AA161" s="37">
        <v>3.6999999999999998E-5</v>
      </c>
      <c r="AB161" s="37">
        <v>12</v>
      </c>
      <c r="AC161" s="37">
        <v>0.56999999999999995</v>
      </c>
      <c r="AD161" s="37">
        <v>0.59</v>
      </c>
      <c r="AE161" s="37">
        <v>11.92</v>
      </c>
      <c r="AF161" s="37">
        <v>0.13</v>
      </c>
      <c r="AG161" s="37">
        <v>0.18</v>
      </c>
      <c r="AH161" s="37">
        <v>11.97</v>
      </c>
      <c r="AI161" s="37">
        <v>0.53</v>
      </c>
      <c r="AJ161" s="37">
        <v>0.76</v>
      </c>
      <c r="AK161" s="37">
        <v>41</v>
      </c>
      <c r="AL161" s="37">
        <v>91</v>
      </c>
      <c r="AM161" s="37">
        <v>91</v>
      </c>
      <c r="AN161" s="37">
        <v>1078</v>
      </c>
      <c r="AO161" s="37">
        <v>55</v>
      </c>
      <c r="AP161" s="37">
        <v>826</v>
      </c>
      <c r="AQ161" s="37">
        <v>24</v>
      </c>
      <c r="AR161" s="37">
        <v>1.33</v>
      </c>
      <c r="AS161" s="37">
        <v>3.6999999999999998E-2</v>
      </c>
      <c r="AT161" s="37">
        <v>130</v>
      </c>
      <c r="AU161" s="37">
        <v>110</v>
      </c>
      <c r="AV161" s="1">
        <v>37400</v>
      </c>
      <c r="AW161" s="1">
        <v>1300</v>
      </c>
      <c r="AX161" s="37">
        <v>1683</v>
      </c>
      <c r="AY161" s="37">
        <v>97</v>
      </c>
      <c r="AZ161" s="1">
        <v>19210000</v>
      </c>
      <c r="BA161" s="1">
        <v>970000</v>
      </c>
      <c r="BB161" s="39" t="s">
        <v>6863</v>
      </c>
      <c r="BC161" s="39" t="s">
        <v>6864</v>
      </c>
      <c r="BD161" s="39"/>
      <c r="BE161" s="37">
        <v>1.851E-3</v>
      </c>
      <c r="BF161" s="125">
        <v>11.92</v>
      </c>
      <c r="BG161" s="125">
        <v>0.18</v>
      </c>
      <c r="BH161" s="125">
        <f t="shared" si="12"/>
        <v>1.5100671140939597</v>
      </c>
      <c r="BI161" s="125">
        <v>12.036</v>
      </c>
      <c r="BJ161" s="125">
        <v>0.17163400000000001</v>
      </c>
      <c r="BK161" s="125">
        <f t="shared" si="13"/>
        <v>1.42600531738119</v>
      </c>
      <c r="BL161" s="36">
        <v>12.109</v>
      </c>
      <c r="BM161" s="36">
        <v>0.172181</v>
      </c>
      <c r="BN161" s="125">
        <v>16.693100000000001</v>
      </c>
      <c r="BO161" s="125">
        <v>1078</v>
      </c>
      <c r="BP161" s="125">
        <f t="shared" si="14"/>
        <v>1.4219258402840862</v>
      </c>
      <c r="BQ161" s="125">
        <f t="shared" si="15"/>
        <v>0.75187969924812026</v>
      </c>
      <c r="BR161" s="125">
        <f t="shared" si="16"/>
        <v>0.66666666666667096</v>
      </c>
    </row>
    <row r="162" spans="1:70">
      <c r="A162" s="37" t="s">
        <v>6865</v>
      </c>
      <c r="B162" s="37" t="s">
        <v>6866</v>
      </c>
      <c r="C162" s="37" t="s">
        <v>6867</v>
      </c>
      <c r="D162" s="37" t="s">
        <v>3853</v>
      </c>
      <c r="E162" s="37" t="s">
        <v>6868</v>
      </c>
      <c r="F162" s="37">
        <v>15.066000000000001</v>
      </c>
      <c r="G162" s="37" t="s">
        <v>6869</v>
      </c>
      <c r="H162" s="37">
        <v>161</v>
      </c>
      <c r="I162" s="174" t="s">
        <v>6869</v>
      </c>
      <c r="J162" s="174" t="s">
        <v>2973</v>
      </c>
      <c r="L162" s="37">
        <v>1.235E-2</v>
      </c>
      <c r="M162" s="37">
        <v>9.3999999999999997E-4</v>
      </c>
      <c r="N162" s="37">
        <v>9.5E-4</v>
      </c>
      <c r="O162" s="37">
        <v>1.864E-3</v>
      </c>
      <c r="P162" s="37">
        <v>3.4E-5</v>
      </c>
      <c r="Q162" s="37">
        <v>3.8000000000000002E-5</v>
      </c>
      <c r="R162" s="37">
        <v>8.9163000000000003E-3</v>
      </c>
      <c r="S162" s="37">
        <v>536.48069999999996</v>
      </c>
      <c r="T162" s="37">
        <v>10.93684</v>
      </c>
      <c r="U162" s="37">
        <v>4.82E-2</v>
      </c>
      <c r="V162" s="37">
        <v>3.8E-3</v>
      </c>
      <c r="W162" s="37">
        <v>3.8E-3</v>
      </c>
      <c r="X162" s="37">
        <v>0.21668000000000001</v>
      </c>
      <c r="Y162" s="37">
        <v>6.0700000000000001E-4</v>
      </c>
      <c r="Z162" s="37">
        <v>3.6000000000000001E-5</v>
      </c>
      <c r="AA162" s="37">
        <v>4.5000000000000003E-5</v>
      </c>
      <c r="AB162" s="37">
        <v>12.46</v>
      </c>
      <c r="AC162" s="37">
        <v>0.94</v>
      </c>
      <c r="AD162" s="37">
        <v>0.95</v>
      </c>
      <c r="AE162" s="37">
        <v>12</v>
      </c>
      <c r="AF162" s="37">
        <v>0.22</v>
      </c>
      <c r="AG162" s="37">
        <v>0.25</v>
      </c>
      <c r="AH162" s="37">
        <v>12.27</v>
      </c>
      <c r="AI162" s="37">
        <v>0.72</v>
      </c>
      <c r="AJ162" s="37">
        <v>0.91</v>
      </c>
      <c r="AK162" s="37">
        <v>150</v>
      </c>
      <c r="AL162" s="37">
        <v>160</v>
      </c>
      <c r="AM162" s="37">
        <v>160</v>
      </c>
      <c r="AN162" s="37">
        <v>994</v>
      </c>
      <c r="AO162" s="37">
        <v>37</v>
      </c>
      <c r="AP162" s="37">
        <v>716</v>
      </c>
      <c r="AQ162" s="37">
        <v>25</v>
      </c>
      <c r="AR162" s="37">
        <v>1.4239999999999999</v>
      </c>
      <c r="AS162" s="37">
        <v>1.4999999999999999E-2</v>
      </c>
      <c r="AT162" s="37">
        <v>140</v>
      </c>
      <c r="AU162" s="37">
        <v>120</v>
      </c>
      <c r="AV162" s="37">
        <v>33850</v>
      </c>
      <c r="AW162" s="37">
        <v>620</v>
      </c>
      <c r="AX162" s="37">
        <v>1600</v>
      </c>
      <c r="AY162" s="37">
        <v>130</v>
      </c>
      <c r="AZ162" s="1">
        <v>17940000</v>
      </c>
      <c r="BA162" s="1">
        <v>660000</v>
      </c>
      <c r="BB162" s="39" t="s">
        <v>6869</v>
      </c>
      <c r="BC162" s="39" t="s">
        <v>2973</v>
      </c>
      <c r="BD162" s="39"/>
      <c r="BE162" s="37">
        <v>1.864E-3</v>
      </c>
      <c r="BF162" s="125">
        <v>12</v>
      </c>
      <c r="BG162" s="125">
        <v>0.25</v>
      </c>
      <c r="BH162" s="125">
        <f t="shared" si="12"/>
        <v>2.083333333333333</v>
      </c>
      <c r="BI162" s="125">
        <v>12.164999999999999</v>
      </c>
      <c r="BJ162" s="125">
        <v>0.23485500000000001</v>
      </c>
      <c r="BK162" s="125">
        <f t="shared" si="13"/>
        <v>1.9305795314426635</v>
      </c>
      <c r="BL162" s="36">
        <v>12.238</v>
      </c>
      <c r="BM162" s="36">
        <v>0.23525299999999999</v>
      </c>
      <c r="BN162" s="125">
        <v>16.6568</v>
      </c>
      <c r="BO162" s="125">
        <v>994</v>
      </c>
      <c r="BP162" s="125">
        <f t="shared" si="14"/>
        <v>1.9223157378656641</v>
      </c>
      <c r="BQ162" s="125">
        <f t="shared" si="15"/>
        <v>0.702247191011236</v>
      </c>
      <c r="BR162" s="125">
        <f t="shared" si="16"/>
        <v>3.6918138041733606</v>
      </c>
    </row>
    <row r="163" spans="1:70">
      <c r="A163" s="37" t="s">
        <v>6870</v>
      </c>
      <c r="B163" s="37" t="s">
        <v>6871</v>
      </c>
      <c r="C163" s="37" t="s">
        <v>6872</v>
      </c>
      <c r="D163" s="37" t="s">
        <v>3853</v>
      </c>
      <c r="E163" s="37" t="s">
        <v>6873</v>
      </c>
      <c r="F163" s="37">
        <v>26.334</v>
      </c>
      <c r="G163" s="37" t="s">
        <v>6874</v>
      </c>
      <c r="H163" s="37">
        <v>162</v>
      </c>
      <c r="I163" s="174" t="s">
        <v>6874</v>
      </c>
      <c r="J163" s="174" t="s">
        <v>6875</v>
      </c>
      <c r="K163" s="174" t="s">
        <v>3965</v>
      </c>
      <c r="L163" s="37">
        <v>1.1690000000000001E-2</v>
      </c>
      <c r="M163" s="37">
        <v>4.6999999999999999E-4</v>
      </c>
      <c r="N163" s="37">
        <v>5.0000000000000001E-4</v>
      </c>
      <c r="O163" s="37">
        <v>1.872E-3</v>
      </c>
      <c r="P163" s="37">
        <v>1.5999999999999999E-5</v>
      </c>
      <c r="Q163" s="37">
        <v>2.5000000000000001E-5</v>
      </c>
      <c r="R163" s="37">
        <v>-0.15781000000000001</v>
      </c>
      <c r="S163" s="37">
        <v>534.18799999999999</v>
      </c>
      <c r="T163" s="37">
        <v>7.133921</v>
      </c>
      <c r="U163" s="37">
        <v>4.5400000000000003E-2</v>
      </c>
      <c r="V163" s="37">
        <v>2E-3</v>
      </c>
      <c r="W163" s="37">
        <v>2E-3</v>
      </c>
      <c r="X163" s="37">
        <v>0.34151999999999999</v>
      </c>
      <c r="Y163" s="37">
        <v>6.0599999999999998E-4</v>
      </c>
      <c r="Z163" s="37">
        <v>2.6999999999999999E-5</v>
      </c>
      <c r="AA163" s="37">
        <v>3.8000000000000002E-5</v>
      </c>
      <c r="AB163" s="37">
        <v>11.8</v>
      </c>
      <c r="AC163" s="37">
        <v>0.48</v>
      </c>
      <c r="AD163" s="37">
        <v>0.5</v>
      </c>
      <c r="AE163" s="37">
        <v>12.06</v>
      </c>
      <c r="AF163" s="37">
        <v>0.11</v>
      </c>
      <c r="AG163" s="37">
        <v>0.16</v>
      </c>
      <c r="AH163" s="37">
        <v>12.24</v>
      </c>
      <c r="AI163" s="37">
        <v>0.55000000000000004</v>
      </c>
      <c r="AJ163" s="37">
        <v>0.77</v>
      </c>
      <c r="AK163" s="37">
        <v>-1</v>
      </c>
      <c r="AL163" s="37">
        <v>86</v>
      </c>
      <c r="AM163" s="37">
        <v>86</v>
      </c>
      <c r="AN163" s="37">
        <v>1701</v>
      </c>
      <c r="AO163" s="37">
        <v>36</v>
      </c>
      <c r="AP163" s="37">
        <v>945</v>
      </c>
      <c r="AQ163" s="37">
        <v>15</v>
      </c>
      <c r="AR163" s="37">
        <v>1.8420000000000001</v>
      </c>
      <c r="AS163" s="37">
        <v>1.7999999999999999E-2</v>
      </c>
      <c r="AT163" s="37">
        <v>91</v>
      </c>
      <c r="AU163" s="37">
        <v>89</v>
      </c>
      <c r="AV163" s="37">
        <v>62110</v>
      </c>
      <c r="AW163" s="37">
        <v>600</v>
      </c>
      <c r="AX163" s="37">
        <v>2780</v>
      </c>
      <c r="AY163" s="37">
        <v>120</v>
      </c>
      <c r="AZ163" s="1">
        <v>31210000</v>
      </c>
      <c r="BA163" s="1">
        <v>660000</v>
      </c>
      <c r="BB163" s="39" t="s">
        <v>6874</v>
      </c>
      <c r="BC163" s="39" t="s">
        <v>6875</v>
      </c>
      <c r="BD163" s="39" t="s">
        <v>3965</v>
      </c>
      <c r="BE163" s="37">
        <v>1.872E-3</v>
      </c>
      <c r="BF163" s="125">
        <v>12.06</v>
      </c>
      <c r="BG163" s="125">
        <v>0.16</v>
      </c>
      <c r="BH163" s="125">
        <f t="shared" si="12"/>
        <v>1.3266998341625207</v>
      </c>
      <c r="BI163" s="125">
        <v>12.144</v>
      </c>
      <c r="BJ163" s="125">
        <v>0.15177099999999999</v>
      </c>
      <c r="BK163" s="125">
        <f t="shared" si="13"/>
        <v>1.2497611989459816</v>
      </c>
      <c r="BL163" s="36">
        <v>12.218</v>
      </c>
      <c r="BM163" s="36">
        <v>0.15239</v>
      </c>
      <c r="BN163" s="125">
        <v>16.877500000000001</v>
      </c>
      <c r="BO163" s="125">
        <v>1701</v>
      </c>
      <c r="BP163" s="125">
        <f t="shared" si="14"/>
        <v>1.2472581437223766</v>
      </c>
      <c r="BQ163" s="125">
        <f t="shared" si="15"/>
        <v>0.54288816503800219</v>
      </c>
      <c r="BR163" s="125">
        <f t="shared" si="16"/>
        <v>-2.2033898305084731</v>
      </c>
    </row>
    <row r="164" spans="1:70">
      <c r="A164" s="37" t="s">
        <v>6876</v>
      </c>
      <c r="B164" s="37" t="s">
        <v>6877</v>
      </c>
      <c r="C164" s="37" t="s">
        <v>6878</v>
      </c>
      <c r="D164" s="37" t="s">
        <v>3853</v>
      </c>
      <c r="E164" s="37" t="s">
        <v>6879</v>
      </c>
      <c r="F164" s="37">
        <v>22.161999999999999</v>
      </c>
      <c r="G164" s="37" t="s">
        <v>6880</v>
      </c>
      <c r="H164" s="37">
        <v>163</v>
      </c>
      <c r="I164" s="174" t="s">
        <v>6880</v>
      </c>
      <c r="J164" s="174" t="s">
        <v>6881</v>
      </c>
      <c r="L164" s="37">
        <v>1.2359999999999999E-2</v>
      </c>
      <c r="M164" s="37">
        <v>3.6000000000000002E-4</v>
      </c>
      <c r="N164" s="37">
        <v>3.8999999999999999E-4</v>
      </c>
      <c r="O164" s="37">
        <v>1.867E-3</v>
      </c>
      <c r="P164" s="37">
        <v>1.7E-5</v>
      </c>
      <c r="Q164" s="37">
        <v>2.5000000000000001E-5</v>
      </c>
      <c r="R164" s="37">
        <v>0.15517</v>
      </c>
      <c r="S164" s="37">
        <v>535.61860000000001</v>
      </c>
      <c r="T164" s="37">
        <v>7.1721830000000004</v>
      </c>
      <c r="U164" s="37">
        <v>4.8099999999999997E-2</v>
      </c>
      <c r="V164" s="37">
        <v>1.5E-3</v>
      </c>
      <c r="W164" s="37">
        <v>1.5E-3</v>
      </c>
      <c r="X164" s="37">
        <v>0.19858000000000001</v>
      </c>
      <c r="Y164" s="37">
        <v>6.1600000000000001E-4</v>
      </c>
      <c r="Z164" s="37">
        <v>1.7E-5</v>
      </c>
      <c r="AA164" s="37">
        <v>3.1999999999999999E-5</v>
      </c>
      <c r="AB164" s="37">
        <v>12.47</v>
      </c>
      <c r="AC164" s="37">
        <v>0.36</v>
      </c>
      <c r="AD164" s="37">
        <v>0.39</v>
      </c>
      <c r="AE164" s="37">
        <v>12.03</v>
      </c>
      <c r="AF164" s="37">
        <v>0.11</v>
      </c>
      <c r="AG164" s="37">
        <v>0.16</v>
      </c>
      <c r="AH164" s="37">
        <v>12.45</v>
      </c>
      <c r="AI164" s="37">
        <v>0.35</v>
      </c>
      <c r="AJ164" s="37">
        <v>0.64</v>
      </c>
      <c r="AK164" s="37">
        <v>110</v>
      </c>
      <c r="AL164" s="37">
        <v>65</v>
      </c>
      <c r="AM164" s="37">
        <v>65</v>
      </c>
      <c r="AN164" s="37">
        <v>3224</v>
      </c>
      <c r="AO164" s="37">
        <v>57</v>
      </c>
      <c r="AP164" s="37">
        <v>2874</v>
      </c>
      <c r="AQ164" s="37">
        <v>35</v>
      </c>
      <c r="AR164" s="37">
        <v>1.147</v>
      </c>
      <c r="AS164" s="37">
        <v>1.2999999999999999E-2</v>
      </c>
      <c r="AT164" s="37">
        <v>40</v>
      </c>
      <c r="AU164" s="37">
        <v>120</v>
      </c>
      <c r="AV164" s="37">
        <v>117390</v>
      </c>
      <c r="AW164" s="37">
        <v>810</v>
      </c>
      <c r="AX164" s="37">
        <v>5560</v>
      </c>
      <c r="AY164" s="37">
        <v>160</v>
      </c>
      <c r="AZ164" s="1">
        <v>60100000</v>
      </c>
      <c r="BA164" s="1">
        <v>1100000</v>
      </c>
      <c r="BB164" s="39" t="s">
        <v>6880</v>
      </c>
      <c r="BC164" s="39" t="s">
        <v>6881</v>
      </c>
      <c r="BD164" s="39"/>
      <c r="BE164" s="37">
        <v>1.867E-3</v>
      </c>
      <c r="BF164" s="125">
        <v>12.03</v>
      </c>
      <c r="BG164" s="125">
        <v>0.16</v>
      </c>
      <c r="BH164" s="125">
        <f t="shared" si="12"/>
        <v>1.3300083125519535</v>
      </c>
      <c r="BI164" s="125">
        <v>12.083</v>
      </c>
      <c r="BJ164" s="125">
        <v>0.14985499999999999</v>
      </c>
      <c r="BK164" s="125">
        <f t="shared" si="13"/>
        <v>1.2402135231316724</v>
      </c>
      <c r="BL164" s="36">
        <v>12.156000000000001</v>
      </c>
      <c r="BM164" s="36">
        <v>0.150481</v>
      </c>
      <c r="BN164" s="125">
        <v>17.183700000000002</v>
      </c>
      <c r="BO164" s="125">
        <v>3224</v>
      </c>
      <c r="BP164" s="125">
        <f t="shared" si="14"/>
        <v>1.2379154327081276</v>
      </c>
      <c r="BQ164" s="125">
        <f t="shared" si="15"/>
        <v>0.87183958151700081</v>
      </c>
      <c r="BR164" s="125">
        <f t="shared" si="16"/>
        <v>3.5284683239775516</v>
      </c>
    </row>
    <row r="165" spans="1:70">
      <c r="A165" s="37" t="s">
        <v>6882</v>
      </c>
      <c r="B165" s="37" t="s">
        <v>6883</v>
      </c>
      <c r="C165" s="37" t="s">
        <v>6884</v>
      </c>
      <c r="D165" s="37" t="s">
        <v>3853</v>
      </c>
      <c r="E165" s="37" t="s">
        <v>6885</v>
      </c>
      <c r="F165" s="37">
        <v>26.334</v>
      </c>
      <c r="G165" s="37" t="s">
        <v>6886</v>
      </c>
      <c r="H165" s="37">
        <v>164</v>
      </c>
      <c r="I165" s="174" t="s">
        <v>6886</v>
      </c>
      <c r="J165" s="174" t="s">
        <v>6887</v>
      </c>
      <c r="L165" s="37">
        <v>1.1860000000000001E-2</v>
      </c>
      <c r="M165" s="37">
        <v>5.8E-4</v>
      </c>
      <c r="N165" s="37">
        <v>5.9999999999999995E-4</v>
      </c>
      <c r="O165" s="37">
        <v>1.8569999999999999E-3</v>
      </c>
      <c r="P165" s="37">
        <v>1.9000000000000001E-5</v>
      </c>
      <c r="Q165" s="37">
        <v>2.6999999999999999E-5</v>
      </c>
      <c r="R165" s="37">
        <v>0.24609</v>
      </c>
      <c r="S165" s="37">
        <v>538.50300000000004</v>
      </c>
      <c r="T165" s="37">
        <v>7.8296070000000002</v>
      </c>
      <c r="U165" s="37">
        <v>4.6300000000000001E-2</v>
      </c>
      <c r="V165" s="37">
        <v>2.2000000000000001E-3</v>
      </c>
      <c r="W165" s="37">
        <v>2.2000000000000001E-3</v>
      </c>
      <c r="X165" s="37">
        <v>-4.3324000000000001E-2</v>
      </c>
      <c r="Y165" s="37">
        <v>6.1300000000000005E-4</v>
      </c>
      <c r="Z165" s="37">
        <v>2.5999999999999998E-5</v>
      </c>
      <c r="AA165" s="37">
        <v>3.6000000000000001E-5</v>
      </c>
      <c r="AB165" s="37">
        <v>11.97</v>
      </c>
      <c r="AC165" s="37">
        <v>0.59</v>
      </c>
      <c r="AD165" s="37">
        <v>0.6</v>
      </c>
      <c r="AE165" s="37">
        <v>11.96</v>
      </c>
      <c r="AF165" s="37">
        <v>0.12</v>
      </c>
      <c r="AG165" s="37">
        <v>0.17</v>
      </c>
      <c r="AH165" s="37">
        <v>12.39</v>
      </c>
      <c r="AI165" s="37">
        <v>0.53</v>
      </c>
      <c r="AJ165" s="37">
        <v>0.73</v>
      </c>
      <c r="AK165" s="37">
        <v>27</v>
      </c>
      <c r="AL165" s="37">
        <v>93</v>
      </c>
      <c r="AM165" s="37">
        <v>93</v>
      </c>
      <c r="AN165" s="37">
        <v>1917</v>
      </c>
      <c r="AO165" s="37">
        <v>99</v>
      </c>
      <c r="AP165" s="37">
        <v>1062</v>
      </c>
      <c r="AQ165" s="37">
        <v>66</v>
      </c>
      <c r="AR165" s="37">
        <v>1.8360000000000001</v>
      </c>
      <c r="AS165" s="37">
        <v>4.2000000000000003E-2</v>
      </c>
      <c r="AT165" s="37">
        <v>-79</v>
      </c>
      <c r="AU165" s="37">
        <v>85</v>
      </c>
      <c r="AV165" s="1">
        <v>78500</v>
      </c>
      <c r="AW165" s="1">
        <v>3800</v>
      </c>
      <c r="AX165" s="37">
        <v>3540</v>
      </c>
      <c r="AY165" s="37">
        <v>220</v>
      </c>
      <c r="AZ165" s="1">
        <v>39300000</v>
      </c>
      <c r="BA165" s="1">
        <v>2000000</v>
      </c>
      <c r="BB165" s="39" t="s">
        <v>6886</v>
      </c>
      <c r="BC165" s="39" t="s">
        <v>6887</v>
      </c>
      <c r="BD165" s="39"/>
      <c r="BE165" s="37">
        <v>1.8569999999999999E-3</v>
      </c>
      <c r="BF165" s="125">
        <v>11.96</v>
      </c>
      <c r="BG165" s="125">
        <v>0.17</v>
      </c>
      <c r="BH165" s="125">
        <f t="shared" si="12"/>
        <v>1.4214046822742474</v>
      </c>
      <c r="BI165" s="125">
        <v>12.05</v>
      </c>
      <c r="BJ165" s="125">
        <v>0.16378300000000001</v>
      </c>
      <c r="BK165" s="125">
        <f t="shared" si="13"/>
        <v>1.3591950207468879</v>
      </c>
      <c r="BL165" s="36">
        <v>12.122999999999999</v>
      </c>
      <c r="BM165" s="36">
        <v>0.164356</v>
      </c>
      <c r="BN165" s="125">
        <v>16.925699999999999</v>
      </c>
      <c r="BO165" s="125">
        <v>1917</v>
      </c>
      <c r="BP165" s="125">
        <f t="shared" si="14"/>
        <v>1.3557370287882538</v>
      </c>
      <c r="BQ165" s="125">
        <f t="shared" si="15"/>
        <v>0.54466230936819171</v>
      </c>
      <c r="BR165" s="125">
        <f t="shared" si="16"/>
        <v>8.3542188805341144E-2</v>
      </c>
    </row>
    <row r="166" spans="1:70">
      <c r="A166" s="37" t="s">
        <v>6888</v>
      </c>
      <c r="B166" s="37" t="s">
        <v>6889</v>
      </c>
      <c r="C166" s="37" t="s">
        <v>6890</v>
      </c>
      <c r="D166" s="37" t="s">
        <v>3853</v>
      </c>
      <c r="E166" s="37" t="s">
        <v>6891</v>
      </c>
      <c r="F166" s="37">
        <v>22.073</v>
      </c>
      <c r="G166" s="37" t="s">
        <v>6892</v>
      </c>
      <c r="H166" s="37">
        <v>165</v>
      </c>
      <c r="I166" s="174" t="s">
        <v>6892</v>
      </c>
      <c r="J166" s="174" t="s">
        <v>2973</v>
      </c>
      <c r="L166" s="37">
        <v>1.259E-2</v>
      </c>
      <c r="M166" s="37">
        <v>4.0000000000000002E-4</v>
      </c>
      <c r="N166" s="37">
        <v>4.2999999999999999E-4</v>
      </c>
      <c r="O166" s="37">
        <v>1.836E-3</v>
      </c>
      <c r="P166" s="37">
        <v>1.5999999999999999E-5</v>
      </c>
      <c r="Q166" s="37">
        <v>2.4000000000000001E-5</v>
      </c>
      <c r="R166" s="37">
        <v>0.13750999999999999</v>
      </c>
      <c r="S166" s="37">
        <v>544.66229999999996</v>
      </c>
      <c r="T166" s="37">
        <v>7.1197689999999998</v>
      </c>
      <c r="U166" s="37">
        <v>4.9299999999999997E-2</v>
      </c>
      <c r="V166" s="37">
        <v>1.5E-3</v>
      </c>
      <c r="W166" s="37">
        <v>1.5E-3</v>
      </c>
      <c r="X166" s="37">
        <v>0.17605000000000001</v>
      </c>
      <c r="Y166" s="37">
        <v>6.0800000000000003E-4</v>
      </c>
      <c r="Z166" s="37">
        <v>2.1999999999999999E-5</v>
      </c>
      <c r="AA166" s="37">
        <v>3.3000000000000003E-5</v>
      </c>
      <c r="AB166" s="37">
        <v>12.71</v>
      </c>
      <c r="AC166" s="37">
        <v>0.4</v>
      </c>
      <c r="AD166" s="37">
        <v>0.43</v>
      </c>
      <c r="AE166" s="37">
        <v>11.82</v>
      </c>
      <c r="AF166" s="37">
        <v>0.11</v>
      </c>
      <c r="AG166" s="37">
        <v>0.16</v>
      </c>
      <c r="AH166" s="37">
        <v>12.28</v>
      </c>
      <c r="AI166" s="37">
        <v>0.44</v>
      </c>
      <c r="AJ166" s="37">
        <v>0.67</v>
      </c>
      <c r="AK166" s="37">
        <v>170</v>
      </c>
      <c r="AL166" s="37">
        <v>68</v>
      </c>
      <c r="AM166" s="37">
        <v>68</v>
      </c>
      <c r="AN166" s="37">
        <v>1870</v>
      </c>
      <c r="AO166" s="37">
        <v>71</v>
      </c>
      <c r="AP166" s="37">
        <v>1605</v>
      </c>
      <c r="AQ166" s="37">
        <v>52</v>
      </c>
      <c r="AR166" s="37">
        <v>1.159</v>
      </c>
      <c r="AS166" s="37">
        <v>1.2999999999999999E-2</v>
      </c>
      <c r="AT166" s="37">
        <v>93</v>
      </c>
      <c r="AU166" s="37">
        <v>96</v>
      </c>
      <c r="AV166" s="1">
        <v>75500</v>
      </c>
      <c r="AW166" s="1">
        <v>1600</v>
      </c>
      <c r="AX166" s="37">
        <v>3640</v>
      </c>
      <c r="AY166" s="37">
        <v>100</v>
      </c>
      <c r="AZ166" s="1">
        <v>38800000</v>
      </c>
      <c r="BA166" s="1">
        <v>1500000</v>
      </c>
      <c r="BB166" s="39" t="s">
        <v>6892</v>
      </c>
      <c r="BC166" s="39" t="s">
        <v>2973</v>
      </c>
      <c r="BD166" s="39"/>
      <c r="BE166" s="37">
        <v>1.836E-3</v>
      </c>
      <c r="BF166" s="125">
        <v>11.82</v>
      </c>
      <c r="BG166" s="125">
        <v>0.16</v>
      </c>
      <c r="BH166" s="125">
        <f t="shared" si="12"/>
        <v>1.3536379018612521</v>
      </c>
      <c r="BI166" s="125">
        <v>11.904</v>
      </c>
      <c r="BJ166" s="125">
        <v>0.14529800000000001</v>
      </c>
      <c r="BK166" s="125">
        <f t="shared" si="13"/>
        <v>1.2205813172043012</v>
      </c>
      <c r="BL166" s="36">
        <v>11.977</v>
      </c>
      <c r="BM166" s="36">
        <v>0.14594399999999999</v>
      </c>
      <c r="BN166" s="125">
        <v>16.936599999999999</v>
      </c>
      <c r="BO166" s="125">
        <v>1870</v>
      </c>
      <c r="BP166" s="125">
        <f t="shared" si="14"/>
        <v>1.218535526425649</v>
      </c>
      <c r="BQ166" s="125">
        <f t="shared" si="15"/>
        <v>0.86281276962899045</v>
      </c>
      <c r="BR166" s="125">
        <f t="shared" si="16"/>
        <v>7.0023603461841111</v>
      </c>
    </row>
    <row r="167" spans="1:70">
      <c r="A167" s="37" t="s">
        <v>6893</v>
      </c>
      <c r="B167" s="37" t="s">
        <v>6894</v>
      </c>
      <c r="C167" s="37" t="s">
        <v>6895</v>
      </c>
      <c r="D167" s="37" t="s">
        <v>3853</v>
      </c>
      <c r="E167" s="37" t="s">
        <v>6896</v>
      </c>
      <c r="F167" s="37">
        <v>21.898</v>
      </c>
      <c r="G167" s="37" t="s">
        <v>6897</v>
      </c>
      <c r="H167" s="37">
        <v>166</v>
      </c>
      <c r="I167" s="174" t="s">
        <v>6897</v>
      </c>
      <c r="J167" s="174" t="s">
        <v>3310</v>
      </c>
      <c r="L167" s="37">
        <v>1.2579999999999999E-2</v>
      </c>
      <c r="M167" s="37">
        <v>5.5999999999999995E-4</v>
      </c>
      <c r="N167" s="37">
        <v>5.8E-4</v>
      </c>
      <c r="O167" s="37">
        <v>1.905E-3</v>
      </c>
      <c r="P167" s="37">
        <v>2.4000000000000001E-5</v>
      </c>
      <c r="Q167" s="37">
        <v>3.1000000000000001E-5</v>
      </c>
      <c r="R167" s="37">
        <v>-6.2867000000000006E-2</v>
      </c>
      <c r="S167" s="37">
        <v>524.93439999999998</v>
      </c>
      <c r="T167" s="37">
        <v>8.5422390000000004</v>
      </c>
      <c r="U167" s="37">
        <v>4.7399999999999998E-2</v>
      </c>
      <c r="V167" s="37">
        <v>2.0999999999999999E-3</v>
      </c>
      <c r="W167" s="37">
        <v>2.0999999999999999E-3</v>
      </c>
      <c r="X167" s="37">
        <v>0.34261999999999998</v>
      </c>
      <c r="Y167" s="37">
        <v>6.1600000000000001E-4</v>
      </c>
      <c r="Z167" s="37">
        <v>2.6999999999999999E-5</v>
      </c>
      <c r="AA167" s="37">
        <v>3.6000000000000001E-5</v>
      </c>
      <c r="AB167" s="37">
        <v>12.69</v>
      </c>
      <c r="AC167" s="37">
        <v>0.56000000000000005</v>
      </c>
      <c r="AD167" s="37">
        <v>0.57999999999999996</v>
      </c>
      <c r="AE167" s="37">
        <v>12.27</v>
      </c>
      <c r="AF167" s="37">
        <v>0.16</v>
      </c>
      <c r="AG167" s="37">
        <v>0.2</v>
      </c>
      <c r="AH167" s="37">
        <v>12.45</v>
      </c>
      <c r="AI167" s="37">
        <v>0.54</v>
      </c>
      <c r="AJ167" s="37">
        <v>0.73</v>
      </c>
      <c r="AK167" s="37">
        <v>77</v>
      </c>
      <c r="AL167" s="37">
        <v>91</v>
      </c>
      <c r="AM167" s="37">
        <v>91</v>
      </c>
      <c r="AN167" s="37">
        <v>1394</v>
      </c>
      <c r="AO167" s="37">
        <v>55</v>
      </c>
      <c r="AP167" s="37">
        <v>910</v>
      </c>
      <c r="AQ167" s="37">
        <v>25</v>
      </c>
      <c r="AR167" s="37">
        <v>1.5269999999999999</v>
      </c>
      <c r="AS167" s="37">
        <v>2.9000000000000001E-2</v>
      </c>
      <c r="AT167" s="37">
        <v>32</v>
      </c>
      <c r="AU167" s="37">
        <v>93</v>
      </c>
      <c r="AV167" s="1">
        <v>57900</v>
      </c>
      <c r="AW167" s="1">
        <v>1100</v>
      </c>
      <c r="AX167" s="37">
        <v>2730</v>
      </c>
      <c r="AY167" s="37">
        <v>110</v>
      </c>
      <c r="AZ167" s="1">
        <v>29300000</v>
      </c>
      <c r="BA167" s="1">
        <v>1200000</v>
      </c>
      <c r="BB167" s="39" t="s">
        <v>6897</v>
      </c>
      <c r="BC167" s="39" t="s">
        <v>3310</v>
      </c>
      <c r="BD167" s="39"/>
      <c r="BE167" s="37">
        <v>1.905E-3</v>
      </c>
      <c r="BF167" s="125">
        <v>12.27</v>
      </c>
      <c r="BG167" s="125">
        <v>0.2</v>
      </c>
      <c r="BH167" s="125">
        <f t="shared" si="12"/>
        <v>1.62999185004075</v>
      </c>
      <c r="BI167" s="125">
        <v>12.385</v>
      </c>
      <c r="BJ167" s="125">
        <v>0.189386</v>
      </c>
      <c r="BK167" s="125">
        <f t="shared" si="13"/>
        <v>1.5291562373839322</v>
      </c>
      <c r="BL167" s="36">
        <v>12.458</v>
      </c>
      <c r="BM167" s="36">
        <v>0.18988099999999999</v>
      </c>
      <c r="BN167" s="125">
        <v>16.807300000000001</v>
      </c>
      <c r="BO167" s="125">
        <v>1394</v>
      </c>
      <c r="BP167" s="125">
        <f t="shared" si="14"/>
        <v>1.5241692085406968</v>
      </c>
      <c r="BQ167" s="125">
        <f t="shared" si="15"/>
        <v>0.65487884741322855</v>
      </c>
      <c r="BR167" s="125">
        <f t="shared" si="16"/>
        <v>3.3096926713948038</v>
      </c>
    </row>
    <row r="168" spans="1:70">
      <c r="A168" s="37" t="s">
        <v>6898</v>
      </c>
      <c r="B168" s="37" t="s">
        <v>6899</v>
      </c>
      <c r="C168" s="37" t="s">
        <v>6900</v>
      </c>
      <c r="D168" s="37" t="s">
        <v>3853</v>
      </c>
      <c r="E168" s="37" t="s">
        <v>6901</v>
      </c>
      <c r="F168" s="37">
        <v>24.524999999999999</v>
      </c>
      <c r="G168" s="37" t="s">
        <v>6902</v>
      </c>
      <c r="H168" s="37">
        <v>167</v>
      </c>
      <c r="I168" s="174" t="s">
        <v>6902</v>
      </c>
      <c r="J168" s="174" t="s">
        <v>2993</v>
      </c>
      <c r="L168" s="37">
        <v>1.226E-2</v>
      </c>
      <c r="M168" s="37">
        <v>2.7E-4</v>
      </c>
      <c r="N168" s="37">
        <v>3.1E-4</v>
      </c>
      <c r="O168" s="37">
        <v>1.8940000000000001E-3</v>
      </c>
      <c r="P168" s="37">
        <v>1.9000000000000001E-5</v>
      </c>
      <c r="Q168" s="37">
        <v>2.6999999999999999E-5</v>
      </c>
      <c r="R168" s="37">
        <v>-3.4042E-3</v>
      </c>
      <c r="S168" s="37">
        <v>527.98310000000004</v>
      </c>
      <c r="T168" s="37">
        <v>7.5266859999999998</v>
      </c>
      <c r="U168" s="37">
        <v>4.7100000000000003E-2</v>
      </c>
      <c r="V168" s="37">
        <v>1.1000000000000001E-3</v>
      </c>
      <c r="W168" s="37">
        <v>1.1000000000000001E-3</v>
      </c>
      <c r="X168" s="37">
        <v>0.40543000000000001</v>
      </c>
      <c r="Y168" s="37">
        <v>6.4599999999999998E-4</v>
      </c>
      <c r="Z168" s="37">
        <v>2.3E-5</v>
      </c>
      <c r="AA168" s="37">
        <v>3.4999999999999997E-5</v>
      </c>
      <c r="AB168" s="37">
        <v>12.38</v>
      </c>
      <c r="AC168" s="37">
        <v>0.27</v>
      </c>
      <c r="AD168" s="37">
        <v>0.31</v>
      </c>
      <c r="AE168" s="37">
        <v>12.2</v>
      </c>
      <c r="AF168" s="37">
        <v>0.12</v>
      </c>
      <c r="AG168" s="37">
        <v>0.17</v>
      </c>
      <c r="AH168" s="37">
        <v>13.04</v>
      </c>
      <c r="AI168" s="37">
        <v>0.46</v>
      </c>
      <c r="AJ168" s="37">
        <v>0.7</v>
      </c>
      <c r="AK168" s="37">
        <v>63</v>
      </c>
      <c r="AL168" s="37">
        <v>49</v>
      </c>
      <c r="AM168" s="37">
        <v>49</v>
      </c>
      <c r="AN168" s="37">
        <v>1950</v>
      </c>
      <c r="AO168" s="37">
        <v>110</v>
      </c>
      <c r="AP168" s="37">
        <v>1174</v>
      </c>
      <c r="AQ168" s="37">
        <v>82</v>
      </c>
      <c r="AR168" s="37">
        <v>1.6739999999999999</v>
      </c>
      <c r="AS168" s="37">
        <v>3.3000000000000002E-2</v>
      </c>
      <c r="AT168" s="37">
        <v>126</v>
      </c>
      <c r="AU168" s="37">
        <v>99</v>
      </c>
      <c r="AV168" s="1">
        <v>81900</v>
      </c>
      <c r="AW168" s="1">
        <v>3000</v>
      </c>
      <c r="AX168" s="37">
        <v>3800</v>
      </c>
      <c r="AY168" s="37">
        <v>170</v>
      </c>
      <c r="AZ168" s="1">
        <v>41400000</v>
      </c>
      <c r="BA168" s="1">
        <v>2200000</v>
      </c>
      <c r="BB168" s="39" t="s">
        <v>6902</v>
      </c>
      <c r="BC168" s="39" t="s">
        <v>2993</v>
      </c>
      <c r="BD168" s="39"/>
      <c r="BE168" s="37">
        <v>1.8940000000000001E-3</v>
      </c>
      <c r="BF168" s="125">
        <v>12.2</v>
      </c>
      <c r="BG168" s="125">
        <v>0.17</v>
      </c>
      <c r="BH168" s="125">
        <f t="shared" si="12"/>
        <v>1.3934426229508199</v>
      </c>
      <c r="BI168" s="125">
        <v>12.286</v>
      </c>
      <c r="BJ168" s="125">
        <v>0.16358200000000001</v>
      </c>
      <c r="BK168" s="125">
        <f t="shared" si="13"/>
        <v>1.3314504313853166</v>
      </c>
      <c r="BL168" s="36">
        <v>12.36</v>
      </c>
      <c r="BM168" s="36">
        <v>0.164156</v>
      </c>
      <c r="BN168" s="125">
        <v>16.946100000000001</v>
      </c>
      <c r="BO168" s="125">
        <v>1950</v>
      </c>
      <c r="BP168" s="125">
        <f t="shared" si="14"/>
        <v>1.3281229773462784</v>
      </c>
      <c r="BQ168" s="125">
        <f t="shared" si="15"/>
        <v>0.59737156511350065</v>
      </c>
      <c r="BR168" s="125">
        <f t="shared" si="16"/>
        <v>1.4539579967689953</v>
      </c>
    </row>
    <row r="169" spans="1:70">
      <c r="A169" s="37" t="s">
        <v>6903</v>
      </c>
      <c r="B169" s="37" t="s">
        <v>6904</v>
      </c>
      <c r="C169" s="37" t="s">
        <v>6905</v>
      </c>
      <c r="D169" s="37" t="s">
        <v>3853</v>
      </c>
      <c r="E169" s="37" t="s">
        <v>6906</v>
      </c>
      <c r="F169" s="37">
        <v>24.175000000000001</v>
      </c>
      <c r="G169" s="37" t="s">
        <v>6907</v>
      </c>
      <c r="H169" s="37">
        <v>168</v>
      </c>
      <c r="I169" s="174" t="s">
        <v>6907</v>
      </c>
      <c r="J169" s="174" t="s">
        <v>2973</v>
      </c>
      <c r="K169" s="174" t="s">
        <v>4081</v>
      </c>
      <c r="L169" s="37">
        <v>1.2630000000000001E-2</v>
      </c>
      <c r="M169" s="37">
        <v>5.9999999999999995E-4</v>
      </c>
      <c r="N169" s="37">
        <v>6.2E-4</v>
      </c>
      <c r="O169" s="37">
        <v>1.854E-3</v>
      </c>
      <c r="P169" s="37">
        <v>2.5000000000000001E-5</v>
      </c>
      <c r="Q169" s="37">
        <v>3.1000000000000001E-5</v>
      </c>
      <c r="R169" s="37">
        <v>0.34878999999999999</v>
      </c>
      <c r="S169" s="37">
        <v>539.37429999999995</v>
      </c>
      <c r="T169" s="37">
        <v>9.0186650000000004</v>
      </c>
      <c r="U169" s="37">
        <v>4.8800000000000003E-2</v>
      </c>
      <c r="V169" s="37">
        <v>2E-3</v>
      </c>
      <c r="W169" s="37">
        <v>2E-3</v>
      </c>
      <c r="X169" s="37">
        <v>-6.3869999999999996E-2</v>
      </c>
      <c r="Y169" s="37">
        <v>5.9699999999999998E-4</v>
      </c>
      <c r="Z169" s="37">
        <v>3.1000000000000001E-5</v>
      </c>
      <c r="AA169" s="37">
        <v>3.8000000000000002E-5</v>
      </c>
      <c r="AB169" s="37">
        <v>12.74</v>
      </c>
      <c r="AC169" s="37">
        <v>0.61</v>
      </c>
      <c r="AD169" s="37">
        <v>0.62</v>
      </c>
      <c r="AE169" s="37">
        <v>11.94</v>
      </c>
      <c r="AF169" s="37">
        <v>0.16</v>
      </c>
      <c r="AG169" s="37">
        <v>0.2</v>
      </c>
      <c r="AH169" s="37">
        <v>12.05</v>
      </c>
      <c r="AI169" s="37">
        <v>0.62</v>
      </c>
      <c r="AJ169" s="37">
        <v>0.77</v>
      </c>
      <c r="AK169" s="37">
        <v>139</v>
      </c>
      <c r="AL169" s="37">
        <v>88</v>
      </c>
      <c r="AM169" s="37">
        <v>88</v>
      </c>
      <c r="AN169" s="37">
        <v>854</v>
      </c>
      <c r="AO169" s="37">
        <v>24</v>
      </c>
      <c r="AP169" s="37">
        <v>565.79999999999995</v>
      </c>
      <c r="AQ169" s="37">
        <v>8.1999999999999993</v>
      </c>
      <c r="AR169" s="37">
        <v>1.4950000000000001</v>
      </c>
      <c r="AS169" s="37">
        <v>2.7E-2</v>
      </c>
      <c r="AT169" s="37">
        <v>130</v>
      </c>
      <c r="AU169" s="37">
        <v>110</v>
      </c>
      <c r="AV169" s="37">
        <v>35810</v>
      </c>
      <c r="AW169" s="37">
        <v>610</v>
      </c>
      <c r="AX169" s="37">
        <v>1710</v>
      </c>
      <c r="AY169" s="37">
        <v>76</v>
      </c>
      <c r="AZ169" s="1">
        <v>18290000</v>
      </c>
      <c r="BA169" s="1">
        <v>510000</v>
      </c>
      <c r="BB169" s="39" t="s">
        <v>6907</v>
      </c>
      <c r="BC169" s="39" t="s">
        <v>2973</v>
      </c>
      <c r="BD169" s="39" t="s">
        <v>4081</v>
      </c>
      <c r="BE169" s="37">
        <v>1.854E-3</v>
      </c>
      <c r="BF169" s="125">
        <v>11.94</v>
      </c>
      <c r="BG169" s="125">
        <v>0.2</v>
      </c>
      <c r="BH169" s="125">
        <f t="shared" si="12"/>
        <v>1.6750418760469015</v>
      </c>
      <c r="BI169" s="125">
        <v>12.077</v>
      </c>
      <c r="BJ169" s="125">
        <v>0.191165</v>
      </c>
      <c r="BK169" s="125">
        <f t="shared" si="13"/>
        <v>1.5828848223896665</v>
      </c>
      <c r="BL169" s="36">
        <v>12.15</v>
      </c>
      <c r="BM169" s="36">
        <v>0.19165499999999999</v>
      </c>
      <c r="BN169" s="125">
        <v>16.583500000000001</v>
      </c>
      <c r="BO169" s="125">
        <v>854</v>
      </c>
      <c r="BP169" s="125">
        <f t="shared" si="14"/>
        <v>1.5774074074074071</v>
      </c>
      <c r="BQ169" s="125">
        <f t="shared" si="15"/>
        <v>0.66889632107023411</v>
      </c>
      <c r="BR169" s="125">
        <f t="shared" si="16"/>
        <v>6.2794348508634297</v>
      </c>
    </row>
    <row r="170" spans="1:70">
      <c r="A170" s="37" t="s">
        <v>6908</v>
      </c>
      <c r="B170" s="37" t="s">
        <v>6909</v>
      </c>
      <c r="C170" s="37" t="s">
        <v>6910</v>
      </c>
      <c r="D170" s="37" t="s">
        <v>3853</v>
      </c>
      <c r="E170" s="37" t="s">
        <v>6911</v>
      </c>
      <c r="F170" s="37">
        <v>26.452000000000002</v>
      </c>
      <c r="G170" s="37" t="s">
        <v>6912</v>
      </c>
      <c r="H170" s="37">
        <v>169</v>
      </c>
      <c r="I170" s="174" t="s">
        <v>6912</v>
      </c>
      <c r="J170" s="174" t="s">
        <v>3064</v>
      </c>
      <c r="K170" s="174" t="s">
        <v>2990</v>
      </c>
      <c r="L170" s="37">
        <v>1.421E-2</v>
      </c>
      <c r="M170" s="37">
        <v>6.4999999999999997E-4</v>
      </c>
      <c r="N170" s="37">
        <v>6.7000000000000002E-4</v>
      </c>
      <c r="O170" s="37">
        <v>1.903E-3</v>
      </c>
      <c r="P170" s="37">
        <v>1.7E-5</v>
      </c>
      <c r="Q170" s="37">
        <v>2.5000000000000001E-5</v>
      </c>
      <c r="R170" s="37">
        <v>0.45268000000000003</v>
      </c>
      <c r="S170" s="37">
        <v>525.48609999999996</v>
      </c>
      <c r="T170" s="37">
        <v>6.9033899999999999</v>
      </c>
      <c r="U170" s="37">
        <v>5.4300000000000001E-2</v>
      </c>
      <c r="V170" s="37">
        <v>2.0999999999999999E-3</v>
      </c>
      <c r="W170" s="37">
        <v>2.0999999999999999E-3</v>
      </c>
      <c r="X170" s="37">
        <v>-0.26433000000000001</v>
      </c>
      <c r="Y170" s="37">
        <v>6.4199999999999999E-4</v>
      </c>
      <c r="Z170" s="37">
        <v>2.0000000000000002E-5</v>
      </c>
      <c r="AA170" s="37">
        <v>3.3000000000000003E-5</v>
      </c>
      <c r="AB170" s="37">
        <v>14.32</v>
      </c>
      <c r="AC170" s="37">
        <v>0.65</v>
      </c>
      <c r="AD170" s="37">
        <v>0.67</v>
      </c>
      <c r="AE170" s="37">
        <v>12.26</v>
      </c>
      <c r="AF170" s="37">
        <v>0.11</v>
      </c>
      <c r="AG170" s="37">
        <v>0.16</v>
      </c>
      <c r="AH170" s="37">
        <v>12.96</v>
      </c>
      <c r="AI170" s="37">
        <v>0.4</v>
      </c>
      <c r="AJ170" s="37">
        <v>0.66</v>
      </c>
      <c r="AK170" s="37">
        <v>363</v>
      </c>
      <c r="AL170" s="37">
        <v>88</v>
      </c>
      <c r="AM170" s="37">
        <v>88</v>
      </c>
      <c r="AN170" s="37">
        <v>2456</v>
      </c>
      <c r="AO170" s="37">
        <v>34</v>
      </c>
      <c r="AP170" s="37">
        <v>2208</v>
      </c>
      <c r="AQ170" s="37">
        <v>26</v>
      </c>
      <c r="AR170" s="37">
        <v>1.121</v>
      </c>
      <c r="AS170" s="37">
        <v>1.4E-2</v>
      </c>
      <c r="AT170" s="37">
        <v>89</v>
      </c>
      <c r="AU170" s="37">
        <v>97</v>
      </c>
      <c r="AV170" s="1">
        <v>106500</v>
      </c>
      <c r="AW170" s="1">
        <v>1000</v>
      </c>
      <c r="AX170" s="37">
        <v>5700</v>
      </c>
      <c r="AY170" s="37">
        <v>240</v>
      </c>
      <c r="AZ170" s="1">
        <v>53000000</v>
      </c>
      <c r="BA170" s="1">
        <v>720000</v>
      </c>
      <c r="BB170" s="39" t="s">
        <v>6912</v>
      </c>
      <c r="BC170" s="39" t="s">
        <v>3064</v>
      </c>
      <c r="BD170" s="39" t="s">
        <v>2990</v>
      </c>
      <c r="BE170" s="37">
        <v>1.903E-3</v>
      </c>
      <c r="BF170" s="125">
        <v>12.26</v>
      </c>
      <c r="BG170" s="125">
        <v>0.16</v>
      </c>
      <c r="BH170" s="125">
        <f t="shared" si="12"/>
        <v>1.3050570962479608</v>
      </c>
      <c r="BI170" s="125">
        <v>12.324999999999999</v>
      </c>
      <c r="BJ170" s="125">
        <v>0.150478</v>
      </c>
      <c r="BK170" s="125">
        <f t="shared" si="13"/>
        <v>1.2209168356997973</v>
      </c>
      <c r="BL170" s="36">
        <v>12.398999999999999</v>
      </c>
      <c r="BM170" s="36">
        <v>0.15110199999999999</v>
      </c>
      <c r="BN170" s="125">
        <v>17.074400000000001</v>
      </c>
      <c r="BO170" s="125">
        <v>2456</v>
      </c>
      <c r="BP170" s="125">
        <f t="shared" si="14"/>
        <v>1.2186627953867248</v>
      </c>
      <c r="BQ170" s="125">
        <f t="shared" si="15"/>
        <v>0.89206066012488849</v>
      </c>
      <c r="BR170" s="125">
        <f t="shared" si="16"/>
        <v>14.385474860335201</v>
      </c>
    </row>
    <row r="171" spans="1:70">
      <c r="A171" s="37" t="s">
        <v>6913</v>
      </c>
      <c r="B171" s="37" t="s">
        <v>6914</v>
      </c>
      <c r="C171" s="37" t="s">
        <v>6915</v>
      </c>
      <c r="D171" s="37" t="s">
        <v>3853</v>
      </c>
      <c r="E171" s="37" t="s">
        <v>6916</v>
      </c>
      <c r="F171" s="37">
        <v>20.670999999999999</v>
      </c>
      <c r="G171" s="37" t="s">
        <v>6917</v>
      </c>
      <c r="H171" s="37">
        <v>170</v>
      </c>
      <c r="I171" s="174" t="s">
        <v>6917</v>
      </c>
      <c r="J171" s="174" t="s">
        <v>3277</v>
      </c>
      <c r="K171" s="174" t="s">
        <v>2990</v>
      </c>
      <c r="L171" s="37">
        <v>1.6400000000000001E-2</v>
      </c>
      <c r="M171" s="37">
        <v>1.1000000000000001E-3</v>
      </c>
      <c r="N171" s="37">
        <v>1.1000000000000001E-3</v>
      </c>
      <c r="O171" s="37">
        <v>1.8619999999999999E-3</v>
      </c>
      <c r="P171" s="37">
        <v>2.1999999999999999E-5</v>
      </c>
      <c r="Q171" s="37">
        <v>2.9E-5</v>
      </c>
      <c r="R171" s="37">
        <v>0.56203999999999998</v>
      </c>
      <c r="S171" s="37">
        <v>537.05690000000004</v>
      </c>
      <c r="T171" s="37">
        <v>8.3644739999999995</v>
      </c>
      <c r="U171" s="37">
        <v>6.3899999999999998E-2</v>
      </c>
      <c r="V171" s="37">
        <v>3.8E-3</v>
      </c>
      <c r="W171" s="37">
        <v>3.8E-3</v>
      </c>
      <c r="X171" s="37">
        <v>-0.41688999999999998</v>
      </c>
      <c r="Y171" s="37">
        <v>7.2499999999999995E-4</v>
      </c>
      <c r="Z171" s="37">
        <v>4.3999999999999999E-5</v>
      </c>
      <c r="AA171" s="37">
        <v>5.1999999999999997E-5</v>
      </c>
      <c r="AB171" s="37">
        <v>16.5</v>
      </c>
      <c r="AC171" s="37">
        <v>1.1000000000000001</v>
      </c>
      <c r="AD171" s="37">
        <v>1.1000000000000001</v>
      </c>
      <c r="AE171" s="37">
        <v>11.99</v>
      </c>
      <c r="AF171" s="37">
        <v>0.14000000000000001</v>
      </c>
      <c r="AG171" s="37">
        <v>0.18</v>
      </c>
      <c r="AH171" s="37">
        <v>14.65</v>
      </c>
      <c r="AI171" s="37">
        <v>0.89</v>
      </c>
      <c r="AJ171" s="37">
        <v>1</v>
      </c>
      <c r="AK171" s="37">
        <v>720</v>
      </c>
      <c r="AL171" s="37">
        <v>140</v>
      </c>
      <c r="AM171" s="37">
        <v>140</v>
      </c>
      <c r="AN171" s="37">
        <v>2520</v>
      </c>
      <c r="AO171" s="37">
        <v>170</v>
      </c>
      <c r="AP171" s="37">
        <v>1580</v>
      </c>
      <c r="AQ171" s="37">
        <v>100</v>
      </c>
      <c r="AR171" s="37">
        <v>1.556</v>
      </c>
      <c r="AS171" s="37">
        <v>2.3E-2</v>
      </c>
      <c r="AT171" s="37">
        <v>260</v>
      </c>
      <c r="AU171" s="37">
        <v>160</v>
      </c>
      <c r="AV171" s="1">
        <v>104400</v>
      </c>
      <c r="AW171" s="1">
        <v>4800</v>
      </c>
      <c r="AX171" s="37">
        <v>6470</v>
      </c>
      <c r="AY171" s="37">
        <v>260</v>
      </c>
      <c r="AZ171" s="1">
        <v>54700000</v>
      </c>
      <c r="BA171" s="1">
        <v>3700000</v>
      </c>
      <c r="BB171" s="39" t="s">
        <v>6917</v>
      </c>
      <c r="BC171" s="39" t="s">
        <v>3277</v>
      </c>
      <c r="BD171" s="39" t="s">
        <v>2990</v>
      </c>
      <c r="BE171" s="37">
        <v>1.8619999999999999E-3</v>
      </c>
      <c r="BF171" s="125">
        <v>11.99</v>
      </c>
      <c r="BG171" s="125">
        <v>0.18</v>
      </c>
      <c r="BH171" s="125">
        <f t="shared" si="12"/>
        <v>1.5012510425354462</v>
      </c>
      <c r="BI171" s="125">
        <v>12.074999999999999</v>
      </c>
      <c r="BJ171" s="125">
        <v>0.17510400000000001</v>
      </c>
      <c r="BK171" s="125">
        <f t="shared" si="13"/>
        <v>1.4501366459627332</v>
      </c>
      <c r="BL171" s="36">
        <v>12.148</v>
      </c>
      <c r="BM171" s="36">
        <v>0.17563899999999999</v>
      </c>
      <c r="BN171" s="125">
        <v>17.052099999999999</v>
      </c>
      <c r="BO171" s="125">
        <v>2520</v>
      </c>
      <c r="BP171" s="125">
        <f t="shared" si="14"/>
        <v>1.4458264734935791</v>
      </c>
      <c r="BQ171" s="125">
        <f t="shared" si="15"/>
        <v>0.64267352185089976</v>
      </c>
      <c r="BR171" s="125">
        <f t="shared" si="16"/>
        <v>27.333333333333332</v>
      </c>
    </row>
    <row r="172" spans="1:70">
      <c r="A172" s="37" t="s">
        <v>6918</v>
      </c>
      <c r="B172" s="37" t="s">
        <v>6919</v>
      </c>
      <c r="C172" s="37" t="s">
        <v>6920</v>
      </c>
      <c r="D172" s="37" t="s">
        <v>3853</v>
      </c>
      <c r="E172" s="37" t="s">
        <v>6921</v>
      </c>
      <c r="F172" s="37">
        <v>25.050999999999998</v>
      </c>
      <c r="G172" s="37" t="s">
        <v>6922</v>
      </c>
      <c r="H172" s="37">
        <v>171</v>
      </c>
      <c r="I172" s="174" t="s">
        <v>6922</v>
      </c>
      <c r="J172" s="174" t="s">
        <v>2973</v>
      </c>
      <c r="K172" s="174" t="s">
        <v>2990</v>
      </c>
      <c r="L172" s="37">
        <v>1.4030000000000001E-2</v>
      </c>
      <c r="M172" s="37">
        <v>6.4000000000000005E-4</v>
      </c>
      <c r="N172" s="37">
        <v>6.6E-4</v>
      </c>
      <c r="O172" s="37">
        <v>1.8289999999999999E-3</v>
      </c>
      <c r="P172" s="37">
        <v>1.8E-5</v>
      </c>
      <c r="Q172" s="37">
        <v>2.5999999999999998E-5</v>
      </c>
      <c r="R172" s="37">
        <v>0.20049</v>
      </c>
      <c r="S172" s="37">
        <v>546.74689999999998</v>
      </c>
      <c r="T172" s="37">
        <v>7.7722350000000002</v>
      </c>
      <c r="U172" s="37">
        <v>5.5500000000000001E-2</v>
      </c>
      <c r="V172" s="37">
        <v>2.5999999999999999E-3</v>
      </c>
      <c r="W172" s="37">
        <v>2.5999999999999999E-3</v>
      </c>
      <c r="X172" s="37">
        <v>7.4024000000000006E-2</v>
      </c>
      <c r="Y172" s="37">
        <v>6.3299999999999999E-4</v>
      </c>
      <c r="Z172" s="37">
        <v>3.0000000000000001E-5</v>
      </c>
      <c r="AA172" s="37">
        <v>3.8999999999999999E-5</v>
      </c>
      <c r="AB172" s="37">
        <v>14.14</v>
      </c>
      <c r="AC172" s="37">
        <v>0.64</v>
      </c>
      <c r="AD172" s="37">
        <v>0.66</v>
      </c>
      <c r="AE172" s="37">
        <v>11.78</v>
      </c>
      <c r="AF172" s="37">
        <v>0.12</v>
      </c>
      <c r="AG172" s="37">
        <v>0.17</v>
      </c>
      <c r="AH172" s="37">
        <v>12.79</v>
      </c>
      <c r="AI172" s="37">
        <v>0.61</v>
      </c>
      <c r="AJ172" s="37">
        <v>0.78</v>
      </c>
      <c r="AK172" s="37">
        <v>410</v>
      </c>
      <c r="AL172" s="37">
        <v>100</v>
      </c>
      <c r="AM172" s="37">
        <v>100</v>
      </c>
      <c r="AN172" s="37">
        <v>1334</v>
      </c>
      <c r="AO172" s="37">
        <v>46</v>
      </c>
      <c r="AP172" s="37">
        <v>938</v>
      </c>
      <c r="AQ172" s="37">
        <v>35</v>
      </c>
      <c r="AR172" s="37">
        <v>1.4139999999999999</v>
      </c>
      <c r="AS172" s="37">
        <v>0.01</v>
      </c>
      <c r="AT172" s="37">
        <v>179</v>
      </c>
      <c r="AU172" s="37">
        <v>75</v>
      </c>
      <c r="AV172" s="1">
        <v>55700</v>
      </c>
      <c r="AW172" s="1">
        <v>1100</v>
      </c>
      <c r="AX172" s="37">
        <v>3030</v>
      </c>
      <c r="AY172" s="37">
        <v>190</v>
      </c>
      <c r="AZ172" s="1">
        <v>29100000</v>
      </c>
      <c r="BA172" s="1">
        <v>1000000</v>
      </c>
      <c r="BB172" s="39" t="s">
        <v>6922</v>
      </c>
      <c r="BC172" s="39" t="s">
        <v>2973</v>
      </c>
      <c r="BD172" s="39" t="s">
        <v>2990</v>
      </c>
      <c r="BE172" s="37">
        <v>1.8289999999999999E-3</v>
      </c>
      <c r="BF172" s="125">
        <v>11.78</v>
      </c>
      <c r="BG172" s="125">
        <v>0.17</v>
      </c>
      <c r="BH172" s="125">
        <f t="shared" si="12"/>
        <v>1.443123938879457</v>
      </c>
      <c r="BI172" s="125">
        <v>11.88</v>
      </c>
      <c r="BJ172" s="125">
        <v>0.15868299999999999</v>
      </c>
      <c r="BK172" s="125">
        <f t="shared" si="13"/>
        <v>1.335715488215488</v>
      </c>
      <c r="BL172" s="36">
        <v>11.952999999999999</v>
      </c>
      <c r="BM172" s="36">
        <v>0.159274</v>
      </c>
      <c r="BN172" s="125">
        <v>16.774999999999999</v>
      </c>
      <c r="BO172" s="125">
        <v>1334</v>
      </c>
      <c r="BP172" s="125">
        <f t="shared" si="14"/>
        <v>1.3325023006776542</v>
      </c>
      <c r="BQ172" s="125">
        <f t="shared" si="15"/>
        <v>0.70721357850070721</v>
      </c>
      <c r="BR172" s="125">
        <f t="shared" si="16"/>
        <v>16.690240452616699</v>
      </c>
    </row>
    <row r="173" spans="1:70">
      <c r="A173" s="37" t="s">
        <v>6923</v>
      </c>
      <c r="B173" s="37" t="s">
        <v>6924</v>
      </c>
      <c r="C173" s="37" t="s">
        <v>6925</v>
      </c>
      <c r="D173" s="37" t="s">
        <v>3853</v>
      </c>
      <c r="E173" s="37" t="s">
        <v>6926</v>
      </c>
      <c r="F173" s="37">
        <v>24.876000000000001</v>
      </c>
      <c r="G173" s="37" t="s">
        <v>6927</v>
      </c>
      <c r="H173" s="37">
        <v>172</v>
      </c>
      <c r="I173" s="174" t="s">
        <v>6927</v>
      </c>
      <c r="J173" s="174" t="s">
        <v>3084</v>
      </c>
      <c r="L173" s="37">
        <v>1.208E-2</v>
      </c>
      <c r="M173" s="37">
        <v>4.4999999999999999E-4</v>
      </c>
      <c r="N173" s="37">
        <v>4.8000000000000001E-4</v>
      </c>
      <c r="O173" s="37">
        <v>1.833E-3</v>
      </c>
      <c r="P173" s="37">
        <v>2.1999999999999999E-5</v>
      </c>
      <c r="Q173" s="37">
        <v>2.8E-5</v>
      </c>
      <c r="R173" s="37">
        <v>0.10909000000000001</v>
      </c>
      <c r="S173" s="37">
        <v>545.55370000000005</v>
      </c>
      <c r="T173" s="37">
        <v>8.3336089999999992</v>
      </c>
      <c r="U173" s="37">
        <v>4.6699999999999998E-2</v>
      </c>
      <c r="V173" s="37">
        <v>1.6000000000000001E-3</v>
      </c>
      <c r="W173" s="37">
        <v>1.6000000000000001E-3</v>
      </c>
      <c r="X173" s="37">
        <v>0.29881999999999997</v>
      </c>
      <c r="Y173" s="37">
        <v>5.7700000000000004E-4</v>
      </c>
      <c r="Z173" s="37">
        <v>1.8E-5</v>
      </c>
      <c r="AA173" s="37">
        <v>2.9E-5</v>
      </c>
      <c r="AB173" s="37">
        <v>12.19</v>
      </c>
      <c r="AC173" s="37">
        <v>0.45</v>
      </c>
      <c r="AD173" s="37">
        <v>0.48</v>
      </c>
      <c r="AE173" s="37">
        <v>11.8</v>
      </c>
      <c r="AF173" s="37">
        <v>0.14000000000000001</v>
      </c>
      <c r="AG173" s="37">
        <v>0.18</v>
      </c>
      <c r="AH173" s="37">
        <v>11.65</v>
      </c>
      <c r="AI173" s="37">
        <v>0.37</v>
      </c>
      <c r="AJ173" s="37">
        <v>0.59</v>
      </c>
      <c r="AK173" s="37">
        <v>49</v>
      </c>
      <c r="AL173" s="37">
        <v>69</v>
      </c>
      <c r="AM173" s="37">
        <v>69</v>
      </c>
      <c r="AN173" s="37">
        <v>1423</v>
      </c>
      <c r="AO173" s="37">
        <v>51</v>
      </c>
      <c r="AP173" s="37">
        <v>1192</v>
      </c>
      <c r="AQ173" s="37">
        <v>34</v>
      </c>
      <c r="AR173" s="37">
        <v>1.1879999999999999</v>
      </c>
      <c r="AS173" s="37">
        <v>1.4E-2</v>
      </c>
      <c r="AT173" s="37">
        <v>-10</v>
      </c>
      <c r="AU173" s="37">
        <v>100</v>
      </c>
      <c r="AV173" s="1">
        <v>59900</v>
      </c>
      <c r="AW173" s="1">
        <v>1400</v>
      </c>
      <c r="AX173" s="37">
        <v>2830</v>
      </c>
      <c r="AY173" s="37">
        <v>120</v>
      </c>
      <c r="AZ173" s="1">
        <v>31200000</v>
      </c>
      <c r="BA173" s="1">
        <v>1100000</v>
      </c>
      <c r="BB173" s="39" t="s">
        <v>6927</v>
      </c>
      <c r="BC173" s="39" t="s">
        <v>3084</v>
      </c>
      <c r="BD173" s="39"/>
      <c r="BE173" s="37">
        <v>1.833E-3</v>
      </c>
      <c r="BF173" s="125">
        <v>11.8</v>
      </c>
      <c r="BG173" s="125">
        <v>0.18</v>
      </c>
      <c r="BH173" s="125">
        <f t="shared" si="12"/>
        <v>1.5254237288135593</v>
      </c>
      <c r="BI173" s="125">
        <v>11.91</v>
      </c>
      <c r="BJ173" s="125">
        <v>0.17081199999999999</v>
      </c>
      <c r="BK173" s="125">
        <f t="shared" si="13"/>
        <v>1.4341897565071366</v>
      </c>
      <c r="BL173" s="36">
        <v>11.983000000000001</v>
      </c>
      <c r="BM173" s="36">
        <v>0.17136100000000001</v>
      </c>
      <c r="BN173" s="125">
        <v>16.8155</v>
      </c>
      <c r="BO173" s="125">
        <v>1423</v>
      </c>
      <c r="BP173" s="125">
        <f t="shared" si="14"/>
        <v>1.4300342151381122</v>
      </c>
      <c r="BQ173" s="125">
        <f t="shared" si="15"/>
        <v>0.84175084175084181</v>
      </c>
      <c r="BR173" s="125">
        <f t="shared" si="16"/>
        <v>3.1993437243642231</v>
      </c>
    </row>
    <row r="174" spans="1:70">
      <c r="A174" s="37" t="s">
        <v>6928</v>
      </c>
      <c r="B174" s="37" t="s">
        <v>6929</v>
      </c>
      <c r="C174" s="37" t="s">
        <v>6930</v>
      </c>
      <c r="D174" s="37" t="s">
        <v>3853</v>
      </c>
      <c r="E174" s="37" t="s">
        <v>6931</v>
      </c>
      <c r="F174" s="37">
        <v>25.401</v>
      </c>
      <c r="G174" s="37" t="s">
        <v>6932</v>
      </c>
      <c r="H174" s="37">
        <v>173</v>
      </c>
      <c r="I174" s="174" t="s">
        <v>6932</v>
      </c>
      <c r="J174" s="174" t="s">
        <v>5226</v>
      </c>
      <c r="K174" s="174" t="s">
        <v>3965</v>
      </c>
      <c r="L174" s="37">
        <v>1.176E-2</v>
      </c>
      <c r="M174" s="37">
        <v>3.3E-4</v>
      </c>
      <c r="N174" s="37">
        <v>3.6000000000000002E-4</v>
      </c>
      <c r="O174" s="37">
        <v>1.8270000000000001E-3</v>
      </c>
      <c r="P174" s="37">
        <v>1.8E-5</v>
      </c>
      <c r="Q174" s="37">
        <v>2.5000000000000001E-5</v>
      </c>
      <c r="R174" s="37">
        <v>0.21431</v>
      </c>
      <c r="S174" s="37">
        <v>547.34540000000004</v>
      </c>
      <c r="T174" s="37">
        <v>7.4896739999999999</v>
      </c>
      <c r="U174" s="37">
        <v>4.6399999999999997E-2</v>
      </c>
      <c r="V174" s="37">
        <v>1.2999999999999999E-3</v>
      </c>
      <c r="W174" s="37">
        <v>1.2999999999999999E-3</v>
      </c>
      <c r="X174" s="37">
        <v>0.17283000000000001</v>
      </c>
      <c r="Y174" s="37">
        <v>5.6300000000000002E-4</v>
      </c>
      <c r="Z174" s="37">
        <v>1.4E-5</v>
      </c>
      <c r="AA174" s="37">
        <v>2.6999999999999999E-5</v>
      </c>
      <c r="AB174" s="37">
        <v>11.87</v>
      </c>
      <c r="AC174" s="37">
        <v>0.33</v>
      </c>
      <c r="AD174" s="37">
        <v>0.36</v>
      </c>
      <c r="AE174" s="37">
        <v>11.77</v>
      </c>
      <c r="AF174" s="37">
        <v>0.11</v>
      </c>
      <c r="AG174" s="37">
        <v>0.16</v>
      </c>
      <c r="AH174" s="37">
        <v>11.37</v>
      </c>
      <c r="AI174" s="37">
        <v>0.28999999999999998</v>
      </c>
      <c r="AJ174" s="37">
        <v>0.54</v>
      </c>
      <c r="AK174" s="37">
        <v>33</v>
      </c>
      <c r="AL174" s="37">
        <v>56</v>
      </c>
      <c r="AM174" s="37">
        <v>56</v>
      </c>
      <c r="AN174" s="37">
        <v>2860</v>
      </c>
      <c r="AO174" s="37">
        <v>43</v>
      </c>
      <c r="AP174" s="37">
        <v>2156</v>
      </c>
      <c r="AQ174" s="37">
        <v>44</v>
      </c>
      <c r="AR174" s="37">
        <v>1.333</v>
      </c>
      <c r="AS174" s="37">
        <v>4.8000000000000001E-2</v>
      </c>
      <c r="AT174" s="37">
        <v>21</v>
      </c>
      <c r="AU174" s="37">
        <v>91</v>
      </c>
      <c r="AV174" s="1">
        <v>121900</v>
      </c>
      <c r="AW174" s="1">
        <v>1300</v>
      </c>
      <c r="AX174" s="37">
        <v>5510</v>
      </c>
      <c r="AY174" s="37">
        <v>140</v>
      </c>
      <c r="AZ174" s="1">
        <v>62830000</v>
      </c>
      <c r="BA174" s="1">
        <v>940000</v>
      </c>
      <c r="BB174" s="39" t="s">
        <v>6932</v>
      </c>
      <c r="BC174" s="39" t="s">
        <v>5226</v>
      </c>
      <c r="BD174" s="39" t="s">
        <v>3965</v>
      </c>
      <c r="BE174" s="37">
        <v>1.8270000000000001E-3</v>
      </c>
      <c r="BF174" s="125">
        <v>11.77</v>
      </c>
      <c r="BG174" s="125">
        <v>0.16</v>
      </c>
      <c r="BH174" s="125">
        <f t="shared" si="12"/>
        <v>1.3593882752761257</v>
      </c>
      <c r="BI174" s="125">
        <v>11.833</v>
      </c>
      <c r="BJ174" s="125">
        <v>0.150336</v>
      </c>
      <c r="BK174" s="125">
        <f t="shared" si="13"/>
        <v>1.2704808586157357</v>
      </c>
      <c r="BL174" s="36">
        <v>11.906000000000001</v>
      </c>
      <c r="BM174" s="36">
        <v>0.15096100000000001</v>
      </c>
      <c r="BN174" s="125">
        <v>17.110299999999999</v>
      </c>
      <c r="BO174" s="125">
        <v>2860</v>
      </c>
      <c r="BP174" s="125">
        <f t="shared" si="14"/>
        <v>1.2679405341844447</v>
      </c>
      <c r="BQ174" s="125">
        <f t="shared" si="15"/>
        <v>0.75018754688672173</v>
      </c>
      <c r="BR174" s="125">
        <f t="shared" si="16"/>
        <v>0.84245998315080062</v>
      </c>
    </row>
    <row r="175" spans="1:70">
      <c r="A175" s="37" t="s">
        <v>6933</v>
      </c>
      <c r="B175" s="37" t="s">
        <v>6934</v>
      </c>
      <c r="C175" s="37" t="s">
        <v>6935</v>
      </c>
      <c r="D175" s="37" t="s">
        <v>3853</v>
      </c>
      <c r="E175" s="37" t="s">
        <v>6936</v>
      </c>
      <c r="F175" s="37">
        <v>24.524999999999999</v>
      </c>
      <c r="G175" s="37" t="s">
        <v>6937</v>
      </c>
      <c r="H175" s="37">
        <v>174</v>
      </c>
      <c r="I175" s="174" t="s">
        <v>6937</v>
      </c>
      <c r="J175" s="174" t="s">
        <v>2973</v>
      </c>
      <c r="L175" s="37">
        <v>1.188E-2</v>
      </c>
      <c r="M175" s="37">
        <v>3.6000000000000002E-4</v>
      </c>
      <c r="N175" s="37">
        <v>3.8999999999999999E-4</v>
      </c>
      <c r="O175" s="37">
        <v>1.833E-3</v>
      </c>
      <c r="P175" s="37">
        <v>2.1999999999999999E-5</v>
      </c>
      <c r="Q175" s="37">
        <v>2.8E-5</v>
      </c>
      <c r="R175" s="37">
        <v>0.16625999999999999</v>
      </c>
      <c r="S175" s="37">
        <v>545.55370000000005</v>
      </c>
      <c r="T175" s="37">
        <v>8.3336089999999992</v>
      </c>
      <c r="U175" s="37">
        <v>4.6899999999999997E-2</v>
      </c>
      <c r="V175" s="37">
        <v>1.5E-3</v>
      </c>
      <c r="W175" s="37">
        <v>1.5E-3</v>
      </c>
      <c r="X175" s="37">
        <v>0.18643999999999999</v>
      </c>
      <c r="Y175" s="37">
        <v>5.9100000000000005E-4</v>
      </c>
      <c r="Z175" s="37">
        <v>2.0999999999999999E-5</v>
      </c>
      <c r="AA175" s="37">
        <v>3.1000000000000001E-5</v>
      </c>
      <c r="AB175" s="37">
        <v>11.99</v>
      </c>
      <c r="AC175" s="37">
        <v>0.36</v>
      </c>
      <c r="AD175" s="37">
        <v>0.39</v>
      </c>
      <c r="AE175" s="37">
        <v>11.81</v>
      </c>
      <c r="AF175" s="37">
        <v>0.14000000000000001</v>
      </c>
      <c r="AG175" s="37">
        <v>0.18</v>
      </c>
      <c r="AH175" s="37">
        <v>11.94</v>
      </c>
      <c r="AI175" s="37">
        <v>0.43</v>
      </c>
      <c r="AJ175" s="37">
        <v>0.63</v>
      </c>
      <c r="AK175" s="37">
        <v>57</v>
      </c>
      <c r="AL175" s="37">
        <v>65</v>
      </c>
      <c r="AM175" s="37">
        <v>65</v>
      </c>
      <c r="AN175" s="37">
        <v>1930</v>
      </c>
      <c r="AO175" s="37">
        <v>100</v>
      </c>
      <c r="AP175" s="37">
        <v>1231</v>
      </c>
      <c r="AQ175" s="37">
        <v>90</v>
      </c>
      <c r="AR175" s="37">
        <v>1.5589999999999999</v>
      </c>
      <c r="AS175" s="37">
        <v>3.3000000000000002E-2</v>
      </c>
      <c r="AT175" s="37">
        <v>-15</v>
      </c>
      <c r="AU175" s="37">
        <v>90</v>
      </c>
      <c r="AV175" s="1">
        <v>81900</v>
      </c>
      <c r="AW175" s="1">
        <v>2900</v>
      </c>
      <c r="AX175" s="37">
        <v>3710</v>
      </c>
      <c r="AY175" s="37">
        <v>190</v>
      </c>
      <c r="AZ175" s="1">
        <v>42600000</v>
      </c>
      <c r="BA175" s="1">
        <v>2300000</v>
      </c>
      <c r="BB175" s="39" t="s">
        <v>6937</v>
      </c>
      <c r="BC175" s="39" t="s">
        <v>2973</v>
      </c>
      <c r="BD175" s="39"/>
      <c r="BE175" s="37">
        <v>1.833E-3</v>
      </c>
      <c r="BF175" s="125">
        <v>11.81</v>
      </c>
      <c r="BG175" s="125">
        <v>0.18</v>
      </c>
      <c r="BH175" s="125">
        <f t="shared" si="12"/>
        <v>1.5241320914479253</v>
      </c>
      <c r="BI175" s="125">
        <v>11.898999999999999</v>
      </c>
      <c r="BJ175" s="125">
        <v>0.16994500000000001</v>
      </c>
      <c r="BK175" s="125">
        <f t="shared" si="13"/>
        <v>1.4282292629632745</v>
      </c>
      <c r="BL175" s="36">
        <v>11.972</v>
      </c>
      <c r="BM175" s="36">
        <v>0.17049700000000001</v>
      </c>
      <c r="BN175" s="125">
        <v>16.930700000000002</v>
      </c>
      <c r="BO175" s="125">
        <v>1930</v>
      </c>
      <c r="BP175" s="125">
        <f t="shared" si="14"/>
        <v>1.424131306381557</v>
      </c>
      <c r="BQ175" s="125">
        <f t="shared" si="15"/>
        <v>0.64143681847338041</v>
      </c>
      <c r="BR175" s="125">
        <f t="shared" si="16"/>
        <v>1.5012510425354453</v>
      </c>
    </row>
    <row r="176" spans="1:70">
      <c r="A176" s="37" t="s">
        <v>6938</v>
      </c>
      <c r="B176" s="37" t="s">
        <v>6939</v>
      </c>
      <c r="C176" s="37" t="s">
        <v>6940</v>
      </c>
      <c r="D176" s="37" t="s">
        <v>3853</v>
      </c>
      <c r="E176" s="37" t="s">
        <v>6941</v>
      </c>
      <c r="F176" s="37">
        <v>25.050999999999998</v>
      </c>
      <c r="G176" s="37" t="s">
        <v>6942</v>
      </c>
      <c r="H176" s="37">
        <v>175</v>
      </c>
      <c r="I176" s="174" t="s">
        <v>6942</v>
      </c>
      <c r="J176" s="174" t="s">
        <v>2973</v>
      </c>
      <c r="L176" s="37">
        <v>1.221E-2</v>
      </c>
      <c r="M176" s="37">
        <v>4.0999999999999999E-4</v>
      </c>
      <c r="N176" s="37">
        <v>4.4000000000000002E-4</v>
      </c>
      <c r="O176" s="37">
        <v>1.8320000000000001E-3</v>
      </c>
      <c r="P176" s="37">
        <v>2.3E-5</v>
      </c>
      <c r="Q176" s="37">
        <v>2.9E-5</v>
      </c>
      <c r="R176" s="37">
        <v>0.27876000000000001</v>
      </c>
      <c r="S176" s="37">
        <v>545.85149999999999</v>
      </c>
      <c r="T176" s="37">
        <v>8.640663</v>
      </c>
      <c r="U176" s="37">
        <v>4.7899999999999998E-2</v>
      </c>
      <c r="V176" s="37">
        <v>1.6999999999999999E-3</v>
      </c>
      <c r="W176" s="37">
        <v>1.6999999999999999E-3</v>
      </c>
      <c r="X176" s="37">
        <v>8.0611000000000002E-2</v>
      </c>
      <c r="Y176" s="37">
        <v>6.11E-4</v>
      </c>
      <c r="Z176" s="37">
        <v>2.1999999999999999E-5</v>
      </c>
      <c r="AA176" s="37">
        <v>3.3000000000000003E-5</v>
      </c>
      <c r="AB176" s="37">
        <v>12.32</v>
      </c>
      <c r="AC176" s="37">
        <v>0.41</v>
      </c>
      <c r="AD176" s="37">
        <v>0.44</v>
      </c>
      <c r="AE176" s="37">
        <v>11.8</v>
      </c>
      <c r="AF176" s="37">
        <v>0.15</v>
      </c>
      <c r="AG176" s="37">
        <v>0.19</v>
      </c>
      <c r="AH176" s="37">
        <v>12.35</v>
      </c>
      <c r="AI176" s="37">
        <v>0.45</v>
      </c>
      <c r="AJ176" s="37">
        <v>0.66</v>
      </c>
      <c r="AK176" s="37">
        <v>97</v>
      </c>
      <c r="AL176" s="37">
        <v>74</v>
      </c>
      <c r="AM176" s="37">
        <v>74</v>
      </c>
      <c r="AN176" s="37">
        <v>1482</v>
      </c>
      <c r="AO176" s="37">
        <v>54</v>
      </c>
      <c r="AP176" s="37">
        <v>1172</v>
      </c>
      <c r="AQ176" s="37">
        <v>43</v>
      </c>
      <c r="AR176" s="37">
        <v>1.2470000000000001</v>
      </c>
      <c r="AS176" s="37">
        <v>0.01</v>
      </c>
      <c r="AT176" s="37">
        <v>-27</v>
      </c>
      <c r="AU176" s="37">
        <v>96</v>
      </c>
      <c r="AV176" s="1">
        <v>63600</v>
      </c>
      <c r="AW176" s="1">
        <v>1400</v>
      </c>
      <c r="AX176" s="37">
        <v>3020</v>
      </c>
      <c r="AY176" s="37">
        <v>130</v>
      </c>
      <c r="AZ176" s="1">
        <v>32600000</v>
      </c>
      <c r="BA176" s="1">
        <v>1200000</v>
      </c>
      <c r="BB176" s="39" t="s">
        <v>6942</v>
      </c>
      <c r="BC176" s="39" t="s">
        <v>2973</v>
      </c>
      <c r="BD176" s="39"/>
      <c r="BE176" s="37">
        <v>1.8320000000000001E-3</v>
      </c>
      <c r="BF176" s="125">
        <v>11.8</v>
      </c>
      <c r="BG176" s="125">
        <v>0.19</v>
      </c>
      <c r="BH176" s="125">
        <f t="shared" si="12"/>
        <v>1.6101694915254237</v>
      </c>
      <c r="BI176" s="125">
        <v>11.906000000000001</v>
      </c>
      <c r="BJ176" s="125">
        <v>0.17692099999999999</v>
      </c>
      <c r="BK176" s="125">
        <f t="shared" si="13"/>
        <v>1.4859818578867796</v>
      </c>
      <c r="BL176" s="36">
        <v>11.978999999999999</v>
      </c>
      <c r="BM176" s="36">
        <v>0.177451</v>
      </c>
      <c r="BN176" s="125">
        <v>16.8291</v>
      </c>
      <c r="BO176" s="125">
        <v>1482</v>
      </c>
      <c r="BP176" s="125">
        <f t="shared" si="14"/>
        <v>1.4813506970531765</v>
      </c>
      <c r="BQ176" s="125">
        <f t="shared" si="15"/>
        <v>0.80192461908580581</v>
      </c>
      <c r="BR176" s="125">
        <f t="shared" si="16"/>
        <v>4.2207792207792139</v>
      </c>
    </row>
    <row r="177" spans="1:70">
      <c r="A177" s="37" t="s">
        <v>6943</v>
      </c>
      <c r="B177" s="37" t="s">
        <v>6944</v>
      </c>
      <c r="C177" s="37" t="s">
        <v>6945</v>
      </c>
      <c r="D177" s="37" t="s">
        <v>3853</v>
      </c>
      <c r="E177" s="37" t="s">
        <v>6946</v>
      </c>
      <c r="F177" s="37">
        <v>26.452000000000002</v>
      </c>
      <c r="G177" s="37" t="s">
        <v>6947</v>
      </c>
      <c r="H177" s="37">
        <v>176</v>
      </c>
      <c r="I177" s="174" t="s">
        <v>6947</v>
      </c>
      <c r="J177" s="174" t="s">
        <v>2973</v>
      </c>
      <c r="L177" s="37">
        <v>1.227E-2</v>
      </c>
      <c r="M177" s="37">
        <v>6.4000000000000005E-4</v>
      </c>
      <c r="N177" s="37">
        <v>6.6E-4</v>
      </c>
      <c r="O177" s="37">
        <v>1.9070000000000001E-3</v>
      </c>
      <c r="P177" s="37">
        <v>1.9000000000000001E-5</v>
      </c>
      <c r="Q177" s="37">
        <v>2.6999999999999999E-5</v>
      </c>
      <c r="R177" s="37">
        <v>8.1883999999999998E-2</v>
      </c>
      <c r="S177" s="37">
        <v>524.38379999999995</v>
      </c>
      <c r="T177" s="37">
        <v>7.424417</v>
      </c>
      <c r="U177" s="37">
        <v>4.6300000000000001E-2</v>
      </c>
      <c r="V177" s="37">
        <v>2.3999999999999998E-3</v>
      </c>
      <c r="W177" s="37">
        <v>2.3999999999999998E-3</v>
      </c>
      <c r="X177" s="37">
        <v>9.9285999999999999E-2</v>
      </c>
      <c r="Y177" s="37">
        <v>6.38E-4</v>
      </c>
      <c r="Z177" s="37">
        <v>3.1000000000000001E-5</v>
      </c>
      <c r="AA177" s="37">
        <v>3.8999999999999999E-5</v>
      </c>
      <c r="AB177" s="37">
        <v>12.39</v>
      </c>
      <c r="AC177" s="37">
        <v>0.65</v>
      </c>
      <c r="AD177" s="37">
        <v>0.66</v>
      </c>
      <c r="AE177" s="37">
        <v>12.28</v>
      </c>
      <c r="AF177" s="37">
        <v>0.12</v>
      </c>
      <c r="AG177" s="37">
        <v>0.17</v>
      </c>
      <c r="AH177" s="37">
        <v>12.9</v>
      </c>
      <c r="AI177" s="37">
        <v>0.63</v>
      </c>
      <c r="AJ177" s="37">
        <v>0.79</v>
      </c>
      <c r="AK177" s="37">
        <v>31</v>
      </c>
      <c r="AL177" s="37">
        <v>99</v>
      </c>
      <c r="AM177" s="37">
        <v>99</v>
      </c>
      <c r="AN177" s="37">
        <v>970</v>
      </c>
      <c r="AO177" s="37">
        <v>35</v>
      </c>
      <c r="AP177" s="37">
        <v>681</v>
      </c>
      <c r="AQ177" s="37">
        <v>21</v>
      </c>
      <c r="AR177" s="37">
        <v>1.3959999999999999</v>
      </c>
      <c r="AS177" s="37">
        <v>1.7000000000000001E-2</v>
      </c>
      <c r="AT177" s="37">
        <v>180</v>
      </c>
      <c r="AU177" s="37">
        <v>100</v>
      </c>
      <c r="AV177" s="37">
        <v>42710</v>
      </c>
      <c r="AW177" s="37">
        <v>780</v>
      </c>
      <c r="AX177" s="37">
        <v>1940</v>
      </c>
      <c r="AY177" s="37">
        <v>100</v>
      </c>
      <c r="AZ177" s="1">
        <v>21360000</v>
      </c>
      <c r="BA177" s="1">
        <v>780000</v>
      </c>
      <c r="BB177" s="39" t="s">
        <v>6947</v>
      </c>
      <c r="BC177" s="39" t="s">
        <v>2973</v>
      </c>
      <c r="BD177" s="39"/>
      <c r="BE177" s="37">
        <v>1.9070000000000001E-3</v>
      </c>
      <c r="BF177" s="125">
        <v>12.28</v>
      </c>
      <c r="BG177" s="125">
        <v>0.17</v>
      </c>
      <c r="BH177" s="125">
        <f t="shared" si="12"/>
        <v>1.3843648208469057</v>
      </c>
      <c r="BI177" s="125">
        <v>12.395</v>
      </c>
      <c r="BJ177" s="125">
        <v>0.165522</v>
      </c>
      <c r="BK177" s="125">
        <f t="shared" si="13"/>
        <v>1.3353933037515129</v>
      </c>
      <c r="BL177" s="36">
        <v>12.468</v>
      </c>
      <c r="BM177" s="36">
        <v>0.16608899999999999</v>
      </c>
      <c r="BN177" s="125">
        <v>16.654599999999999</v>
      </c>
      <c r="BO177" s="125">
        <v>970</v>
      </c>
      <c r="BP177" s="125">
        <f t="shared" si="14"/>
        <v>1.3321222329162656</v>
      </c>
      <c r="BQ177" s="125">
        <f t="shared" si="15"/>
        <v>0.71633237822349571</v>
      </c>
      <c r="BR177" s="125">
        <f t="shared" si="16"/>
        <v>0.88781275221954115</v>
      </c>
    </row>
    <row r="178" spans="1:70">
      <c r="A178" s="37" t="s">
        <v>6948</v>
      </c>
      <c r="B178" s="37" t="s">
        <v>6949</v>
      </c>
      <c r="C178" s="37" t="s">
        <v>6950</v>
      </c>
      <c r="D178" s="37" t="s">
        <v>3853</v>
      </c>
      <c r="E178" s="37" t="s">
        <v>6951</v>
      </c>
      <c r="F178" s="37">
        <v>17.343</v>
      </c>
      <c r="G178" s="37" t="s">
        <v>6952</v>
      </c>
      <c r="H178" s="37">
        <v>177</v>
      </c>
      <c r="I178" s="174" t="s">
        <v>6952</v>
      </c>
      <c r="J178" s="174" t="s">
        <v>2973</v>
      </c>
      <c r="L178" s="37">
        <v>1.2290000000000001E-2</v>
      </c>
      <c r="M178" s="37">
        <v>8.1999999999999998E-4</v>
      </c>
      <c r="N178" s="37">
        <v>8.3000000000000001E-4</v>
      </c>
      <c r="O178" s="37">
        <v>1.9139999999999999E-3</v>
      </c>
      <c r="P178" s="37">
        <v>3.6999999999999998E-5</v>
      </c>
      <c r="Q178" s="37">
        <v>4.1999999999999998E-5</v>
      </c>
      <c r="R178" s="37">
        <v>-1.3705999999999999E-2</v>
      </c>
      <c r="S178" s="37">
        <v>522.46600000000001</v>
      </c>
      <c r="T178" s="37">
        <v>11.46477</v>
      </c>
      <c r="U178" s="37">
        <v>4.6300000000000001E-2</v>
      </c>
      <c r="V178" s="37">
        <v>3.0999999999999999E-3</v>
      </c>
      <c r="W178" s="37">
        <v>3.0999999999999999E-3</v>
      </c>
      <c r="X178" s="37">
        <v>0.21189</v>
      </c>
      <c r="Y178" s="37">
        <v>6.0999999999999997E-4</v>
      </c>
      <c r="Z178" s="37">
        <v>4.1999999999999998E-5</v>
      </c>
      <c r="AA178" s="37">
        <v>4.6999999999999997E-5</v>
      </c>
      <c r="AB178" s="37">
        <v>12.4</v>
      </c>
      <c r="AC178" s="37">
        <v>0.83</v>
      </c>
      <c r="AD178" s="37">
        <v>0.83</v>
      </c>
      <c r="AE178" s="37">
        <v>12.33</v>
      </c>
      <c r="AF178" s="37">
        <v>0.24</v>
      </c>
      <c r="AG178" s="37">
        <v>0.27</v>
      </c>
      <c r="AH178" s="37">
        <v>12.32</v>
      </c>
      <c r="AI178" s="37">
        <v>0.84</v>
      </c>
      <c r="AJ178" s="37">
        <v>0.94</v>
      </c>
      <c r="AK178" s="37">
        <v>30</v>
      </c>
      <c r="AL178" s="37">
        <v>130</v>
      </c>
      <c r="AM178" s="37">
        <v>130</v>
      </c>
      <c r="AN178" s="37">
        <v>458</v>
      </c>
      <c r="AO178" s="37">
        <v>19</v>
      </c>
      <c r="AP178" s="37">
        <v>293</v>
      </c>
      <c r="AQ178" s="37">
        <v>13</v>
      </c>
      <c r="AR178" s="37">
        <v>1.5489999999999999</v>
      </c>
      <c r="AS178" s="37">
        <v>1.4999999999999999E-2</v>
      </c>
      <c r="AT178" s="37">
        <v>110</v>
      </c>
      <c r="AU178" s="37">
        <v>120</v>
      </c>
      <c r="AV178" s="37">
        <v>20810</v>
      </c>
      <c r="AW178" s="37">
        <v>750</v>
      </c>
      <c r="AX178" s="37">
        <v>941</v>
      </c>
      <c r="AY178" s="37">
        <v>71</v>
      </c>
      <c r="AZ178" s="1">
        <v>10080000</v>
      </c>
      <c r="BA178" s="1">
        <v>430000</v>
      </c>
      <c r="BB178" s="39" t="s">
        <v>6952</v>
      </c>
      <c r="BC178" s="39" t="s">
        <v>2973</v>
      </c>
      <c r="BD178" s="39"/>
      <c r="BE178" s="37">
        <v>1.9139999999999999E-3</v>
      </c>
      <c r="BF178" s="125">
        <v>12.33</v>
      </c>
      <c r="BG178" s="125">
        <v>0.27</v>
      </c>
      <c r="BH178" s="125">
        <f t="shared" si="12"/>
        <v>2.1897810218978102</v>
      </c>
      <c r="BI178" s="125">
        <v>12.526</v>
      </c>
      <c r="BJ178" s="125">
        <v>0.26230100000000001</v>
      </c>
      <c r="BK178" s="125">
        <f t="shared" si="13"/>
        <v>2.0940523710681784</v>
      </c>
      <c r="BL178" s="36">
        <v>12.599</v>
      </c>
      <c r="BM178" s="36">
        <v>0.26265699999999997</v>
      </c>
      <c r="BN178" s="125">
        <v>16.3249</v>
      </c>
      <c r="BO178" s="125">
        <v>458</v>
      </c>
      <c r="BP178" s="125">
        <f t="shared" si="14"/>
        <v>2.0847448210175408</v>
      </c>
      <c r="BQ178" s="125">
        <f t="shared" si="15"/>
        <v>0.64557779212395094</v>
      </c>
      <c r="BR178" s="125">
        <f t="shared" si="16"/>
        <v>0.56451612903225534</v>
      </c>
    </row>
    <row r="179" spans="1:70">
      <c r="A179" s="37" t="s">
        <v>6953</v>
      </c>
      <c r="B179" s="37" t="s">
        <v>6954</v>
      </c>
      <c r="C179" s="37" t="s">
        <v>6955</v>
      </c>
      <c r="D179" s="37" t="s">
        <v>3853</v>
      </c>
      <c r="E179" s="37" t="s">
        <v>6956</v>
      </c>
      <c r="F179" s="37">
        <v>13.664</v>
      </c>
      <c r="G179" s="37" t="s">
        <v>6957</v>
      </c>
      <c r="H179" s="37">
        <v>178</v>
      </c>
      <c r="I179" s="174" t="s">
        <v>6957</v>
      </c>
      <c r="J179" s="174" t="s">
        <v>2973</v>
      </c>
      <c r="L179" s="37">
        <v>1.248E-2</v>
      </c>
      <c r="M179" s="37">
        <v>5.5000000000000003E-4</v>
      </c>
      <c r="N179" s="37">
        <v>5.6999999999999998E-4</v>
      </c>
      <c r="O179" s="37">
        <v>1.848E-3</v>
      </c>
      <c r="P179" s="37">
        <v>2.4000000000000001E-5</v>
      </c>
      <c r="Q179" s="37">
        <v>3.0000000000000001E-5</v>
      </c>
      <c r="R179" s="37">
        <v>-0.29881000000000002</v>
      </c>
      <c r="S179" s="37">
        <v>541.12549999999999</v>
      </c>
      <c r="T179" s="37">
        <v>8.7845060000000004</v>
      </c>
      <c r="U179" s="37">
        <v>4.8899999999999999E-2</v>
      </c>
      <c r="V179" s="37">
        <v>2.3E-3</v>
      </c>
      <c r="W179" s="37">
        <v>2.3E-3</v>
      </c>
      <c r="X179" s="37">
        <v>0.49236999999999997</v>
      </c>
      <c r="Y179" s="37">
        <v>5.9100000000000005E-4</v>
      </c>
      <c r="Z179" s="37">
        <v>3.4999999999999997E-5</v>
      </c>
      <c r="AA179" s="37">
        <v>4.1E-5</v>
      </c>
      <c r="AB179" s="37">
        <v>12.59</v>
      </c>
      <c r="AC179" s="37">
        <v>0.55000000000000004</v>
      </c>
      <c r="AD179" s="37">
        <v>0.56999999999999995</v>
      </c>
      <c r="AE179" s="37">
        <v>11.9</v>
      </c>
      <c r="AF179" s="37">
        <v>0.15</v>
      </c>
      <c r="AG179" s="37">
        <v>0.19</v>
      </c>
      <c r="AH179" s="37">
        <v>11.94</v>
      </c>
      <c r="AI179" s="37">
        <v>0.71</v>
      </c>
      <c r="AJ179" s="37">
        <v>0.83</v>
      </c>
      <c r="AK179" s="37">
        <v>139</v>
      </c>
      <c r="AL179" s="37">
        <v>99</v>
      </c>
      <c r="AM179" s="37">
        <v>99</v>
      </c>
      <c r="AN179" s="37">
        <v>1432</v>
      </c>
      <c r="AO179" s="37">
        <v>32</v>
      </c>
      <c r="AP179" s="37">
        <v>1115</v>
      </c>
      <c r="AQ179" s="37">
        <v>32</v>
      </c>
      <c r="AR179" s="37">
        <v>1.2669999999999999</v>
      </c>
      <c r="AS179" s="37">
        <v>1.7000000000000001E-2</v>
      </c>
      <c r="AT179" s="37">
        <v>90</v>
      </c>
      <c r="AU179" s="37">
        <v>110</v>
      </c>
      <c r="AV179" s="1">
        <v>58800</v>
      </c>
      <c r="AW179" s="1">
        <v>1000</v>
      </c>
      <c r="AX179" s="37">
        <v>2830</v>
      </c>
      <c r="AY179" s="37">
        <v>130</v>
      </c>
      <c r="AZ179" s="1">
        <v>31450000</v>
      </c>
      <c r="BA179" s="1">
        <v>710000</v>
      </c>
      <c r="BB179" s="39" t="s">
        <v>6957</v>
      </c>
      <c r="BC179" s="39" t="s">
        <v>2973</v>
      </c>
      <c r="BD179" s="39"/>
      <c r="BE179" s="37">
        <v>1.848E-3</v>
      </c>
      <c r="BF179" s="125">
        <v>11.9</v>
      </c>
      <c r="BG179" s="125">
        <v>0.19</v>
      </c>
      <c r="BH179" s="125">
        <f t="shared" si="12"/>
        <v>1.5966386554621848</v>
      </c>
      <c r="BI179" s="125">
        <v>12.013999999999999</v>
      </c>
      <c r="BJ179" s="125">
        <v>0.183203</v>
      </c>
      <c r="BK179" s="125">
        <f t="shared" si="13"/>
        <v>1.5249126019643751</v>
      </c>
      <c r="BL179" s="36">
        <v>12.087</v>
      </c>
      <c r="BM179" s="36">
        <v>0.18371499999999999</v>
      </c>
      <c r="BN179" s="125">
        <v>16.816800000000001</v>
      </c>
      <c r="BO179" s="125">
        <v>1432</v>
      </c>
      <c r="BP179" s="125">
        <f t="shared" si="14"/>
        <v>1.5199387771986432</v>
      </c>
      <c r="BQ179" s="125">
        <f t="shared" si="15"/>
        <v>0.78926598263614844</v>
      </c>
      <c r="BR179" s="125">
        <f t="shared" si="16"/>
        <v>5.4805401111993612</v>
      </c>
    </row>
    <row r="180" spans="1:70">
      <c r="H180" s="37">
        <v>179</v>
      </c>
      <c r="BH180" s="125" t="e">
        <f t="shared" si="12"/>
        <v>#DIV/0!</v>
      </c>
      <c r="BK180" s="125" t="e">
        <f t="shared" si="13"/>
        <v>#DIV/0!</v>
      </c>
      <c r="BP180" s="125" t="e">
        <f t="shared" si="14"/>
        <v>#DIV/0!</v>
      </c>
      <c r="BQ180" s="125" t="e">
        <f t="shared" si="15"/>
        <v>#DIV/0!</v>
      </c>
      <c r="BR180" s="125" t="e">
        <f t="shared" si="16"/>
        <v>#DIV/0!</v>
      </c>
    </row>
    <row r="181" spans="1:70">
      <c r="A181" s="37" t="s">
        <v>6958</v>
      </c>
      <c r="B181" s="37" t="s">
        <v>6959</v>
      </c>
      <c r="C181" s="37" t="s">
        <v>6960</v>
      </c>
      <c r="D181" s="37" t="s">
        <v>3853</v>
      </c>
      <c r="E181" s="37" t="s">
        <v>6961</v>
      </c>
      <c r="F181" s="37">
        <v>22.684000000000001</v>
      </c>
      <c r="G181" s="37" t="s">
        <v>6962</v>
      </c>
      <c r="H181" s="37">
        <v>180</v>
      </c>
      <c r="I181" s="174" t="s">
        <v>6962</v>
      </c>
      <c r="J181" s="174" t="s">
        <v>3533</v>
      </c>
      <c r="L181" s="37">
        <v>1.6500000000000001E-2</v>
      </c>
      <c r="M181" s="37">
        <v>7.6999999999999996E-4</v>
      </c>
      <c r="N181" s="37">
        <v>8.0000000000000004E-4</v>
      </c>
      <c r="O181" s="37">
        <v>2.366E-3</v>
      </c>
      <c r="P181" s="37">
        <v>4.6999999999999997E-5</v>
      </c>
      <c r="Q181" s="37">
        <v>5.1999999999999997E-5</v>
      </c>
      <c r="R181" s="37">
        <v>8.3003999999999994E-2</v>
      </c>
      <c r="S181" s="37">
        <v>422.65429999999998</v>
      </c>
      <c r="T181" s="37">
        <v>9.2891049999999993</v>
      </c>
      <c r="U181" s="37">
        <v>5.0599999999999999E-2</v>
      </c>
      <c r="V181" s="37">
        <v>2.3E-3</v>
      </c>
      <c r="W181" s="37">
        <v>2.3E-3</v>
      </c>
      <c r="X181" s="37">
        <v>0.24664</v>
      </c>
      <c r="Y181" s="37">
        <v>7.7899999999999996E-4</v>
      </c>
      <c r="Z181" s="37">
        <v>4.8000000000000001E-5</v>
      </c>
      <c r="AA181" s="37">
        <v>6.0999999999999999E-5</v>
      </c>
      <c r="AB181" s="37">
        <v>16.62</v>
      </c>
      <c r="AC181" s="37">
        <v>0.76</v>
      </c>
      <c r="AD181" s="37">
        <v>0.8</v>
      </c>
      <c r="AE181" s="37">
        <v>15.24</v>
      </c>
      <c r="AF181" s="37">
        <v>0.3</v>
      </c>
      <c r="AG181" s="37">
        <v>0.34</v>
      </c>
      <c r="AH181" s="37">
        <v>15.74</v>
      </c>
      <c r="AI181" s="37">
        <v>0.96</v>
      </c>
      <c r="AJ181" s="37">
        <v>1.2</v>
      </c>
      <c r="AK181" s="37">
        <v>212</v>
      </c>
      <c r="AL181" s="37">
        <v>97</v>
      </c>
      <c r="AM181" s="37">
        <v>97</v>
      </c>
      <c r="AN181" s="37">
        <v>413</v>
      </c>
      <c r="AO181" s="37">
        <v>15</v>
      </c>
      <c r="AP181" s="37">
        <v>237.9</v>
      </c>
      <c r="AQ181" s="37">
        <v>5.5</v>
      </c>
      <c r="AR181" s="37">
        <v>1.7789999999999999</v>
      </c>
      <c r="AS181" s="37">
        <v>3.1E-2</v>
      </c>
      <c r="AT181" s="37">
        <v>-60</v>
      </c>
      <c r="AU181" s="37">
        <v>130</v>
      </c>
      <c r="AV181" s="37">
        <v>18850</v>
      </c>
      <c r="AW181" s="37">
        <v>390</v>
      </c>
      <c r="AX181" s="37">
        <v>946</v>
      </c>
      <c r="AY181" s="37">
        <v>46</v>
      </c>
      <c r="AZ181" s="1">
        <v>7670000</v>
      </c>
      <c r="BA181" s="1">
        <v>280000</v>
      </c>
      <c r="BB181" s="37" t="s">
        <v>6962</v>
      </c>
      <c r="BC181" s="37" t="s">
        <v>3533</v>
      </c>
      <c r="BE181" s="37">
        <v>2.366E-3</v>
      </c>
      <c r="BF181" s="125">
        <v>15.24</v>
      </c>
      <c r="BG181" s="125">
        <v>0.34</v>
      </c>
      <c r="BH181" s="125">
        <f t="shared" si="12"/>
        <v>2.2309711286089238</v>
      </c>
      <c r="BI181" s="125">
        <v>15.48</v>
      </c>
      <c r="BJ181" s="125">
        <v>0.32451099999999999</v>
      </c>
      <c r="BK181" s="125">
        <f t="shared" si="13"/>
        <v>2.0963242894056844</v>
      </c>
      <c r="BL181" s="36">
        <v>15.553000000000001</v>
      </c>
      <c r="BM181" s="36">
        <v>0.32479799999999998</v>
      </c>
      <c r="BN181" s="125">
        <v>16.366399999999999</v>
      </c>
      <c r="BO181" s="125">
        <v>413</v>
      </c>
      <c r="BP181" s="125">
        <f t="shared" si="14"/>
        <v>2.088330225679933</v>
      </c>
      <c r="BQ181" s="125">
        <f t="shared" si="15"/>
        <v>0.56211354693648119</v>
      </c>
      <c r="BR181" s="125">
        <f t="shared" si="16"/>
        <v>8.303249097472932</v>
      </c>
    </row>
    <row r="182" spans="1:70">
      <c r="A182" s="37" t="s">
        <v>6963</v>
      </c>
      <c r="B182" s="37" t="s">
        <v>6964</v>
      </c>
      <c r="C182" s="37" t="s">
        <v>6965</v>
      </c>
      <c r="D182" s="37" t="s">
        <v>3853</v>
      </c>
      <c r="E182" s="37" t="s">
        <v>6966</v>
      </c>
      <c r="F182" s="37">
        <v>24.509</v>
      </c>
      <c r="G182" s="37" t="s">
        <v>6967</v>
      </c>
      <c r="H182" s="37">
        <v>181</v>
      </c>
      <c r="I182" s="174" t="s">
        <v>6967</v>
      </c>
      <c r="J182" s="174" t="s">
        <v>3532</v>
      </c>
      <c r="L182" s="37">
        <v>1.5900000000000001E-2</v>
      </c>
      <c r="M182" s="37">
        <v>1.1000000000000001E-3</v>
      </c>
      <c r="N182" s="37">
        <v>1.1000000000000001E-3</v>
      </c>
      <c r="O182" s="37">
        <v>2.3E-3</v>
      </c>
      <c r="P182" s="37">
        <v>4.6999999999999997E-5</v>
      </c>
      <c r="Q182" s="37">
        <v>5.3000000000000001E-5</v>
      </c>
      <c r="R182" s="37">
        <v>-0.23250999999999999</v>
      </c>
      <c r="S182" s="37">
        <v>434.7826</v>
      </c>
      <c r="T182" s="37">
        <v>10.0189</v>
      </c>
      <c r="U182" s="37">
        <v>5.0500000000000003E-2</v>
      </c>
      <c r="V182" s="37">
        <v>3.8999999999999998E-3</v>
      </c>
      <c r="W182" s="37">
        <v>3.8999999999999998E-3</v>
      </c>
      <c r="X182" s="37">
        <v>0.43774000000000002</v>
      </c>
      <c r="Y182" s="37">
        <v>7.9299999999999998E-4</v>
      </c>
      <c r="Z182" s="37">
        <v>6.2000000000000003E-5</v>
      </c>
      <c r="AA182" s="37">
        <v>7.3999999999999996E-5</v>
      </c>
      <c r="AB182" s="37">
        <v>16</v>
      </c>
      <c r="AC182" s="37">
        <v>1.1000000000000001</v>
      </c>
      <c r="AD182" s="37">
        <v>1.1000000000000001</v>
      </c>
      <c r="AE182" s="37">
        <v>14.81</v>
      </c>
      <c r="AF182" s="37">
        <v>0.3</v>
      </c>
      <c r="AG182" s="37">
        <v>0.34</v>
      </c>
      <c r="AH182" s="37">
        <v>16</v>
      </c>
      <c r="AI182" s="37">
        <v>1.2</v>
      </c>
      <c r="AJ182" s="37">
        <v>1.5</v>
      </c>
      <c r="AK182" s="37">
        <v>200</v>
      </c>
      <c r="AL182" s="37">
        <v>150</v>
      </c>
      <c r="AM182" s="37">
        <v>150</v>
      </c>
      <c r="AN182" s="37">
        <v>366</v>
      </c>
      <c r="AO182" s="37">
        <v>11</v>
      </c>
      <c r="AP182" s="37">
        <v>198.6</v>
      </c>
      <c r="AQ182" s="37">
        <v>4.9000000000000004</v>
      </c>
      <c r="AR182" s="37">
        <v>1.8939999999999999</v>
      </c>
      <c r="AS182" s="37">
        <v>0.02</v>
      </c>
      <c r="AT182" s="37">
        <v>10</v>
      </c>
      <c r="AU182" s="37">
        <v>110</v>
      </c>
      <c r="AV182" s="37">
        <v>16630</v>
      </c>
      <c r="AW182" s="37">
        <v>470</v>
      </c>
      <c r="AX182" s="37">
        <v>836</v>
      </c>
      <c r="AY182" s="37">
        <v>54</v>
      </c>
      <c r="AZ182" s="1">
        <v>6830000</v>
      </c>
      <c r="BA182" s="1">
        <v>200000</v>
      </c>
      <c r="BB182" s="37" t="s">
        <v>6967</v>
      </c>
      <c r="BC182" s="37" t="s">
        <v>3532</v>
      </c>
      <c r="BE182" s="37">
        <v>2.3E-3</v>
      </c>
      <c r="BF182" s="125">
        <v>14.81</v>
      </c>
      <c r="BG182" s="125">
        <v>0.34</v>
      </c>
      <c r="BH182" s="125">
        <f t="shared" si="12"/>
        <v>2.2957461174881835</v>
      </c>
      <c r="BI182" s="125">
        <v>15.061999999999999</v>
      </c>
      <c r="BJ182" s="125">
        <v>0.33144099999999999</v>
      </c>
      <c r="BK182" s="125">
        <f t="shared" si="13"/>
        <v>2.2005112202894703</v>
      </c>
      <c r="BL182" s="36">
        <v>15.135</v>
      </c>
      <c r="BM182" s="36">
        <v>0.33172099999999999</v>
      </c>
      <c r="BN182" s="125">
        <v>16.298400000000001</v>
      </c>
      <c r="BO182" s="125">
        <v>366</v>
      </c>
      <c r="BP182" s="125">
        <f t="shared" si="14"/>
        <v>2.1917476048893292</v>
      </c>
      <c r="BQ182" s="125">
        <f t="shared" si="15"/>
        <v>0.52798310454065478</v>
      </c>
      <c r="BR182" s="125">
        <f t="shared" si="16"/>
        <v>7.4374999999999964</v>
      </c>
    </row>
    <row r="183" spans="1:70">
      <c r="A183" s="37" t="s">
        <v>6968</v>
      </c>
      <c r="B183" s="37" t="s">
        <v>6969</v>
      </c>
      <c r="C183" s="37" t="s">
        <v>6970</v>
      </c>
      <c r="D183" s="37" t="s">
        <v>3853</v>
      </c>
      <c r="E183" s="37" t="s">
        <v>6971</v>
      </c>
      <c r="F183" s="37">
        <v>15.122999999999999</v>
      </c>
      <c r="G183" s="37" t="s">
        <v>6972</v>
      </c>
      <c r="H183" s="37">
        <v>182</v>
      </c>
      <c r="I183" s="174" t="s">
        <v>6972</v>
      </c>
      <c r="J183" s="174" t="s">
        <v>2973</v>
      </c>
      <c r="K183" s="174" t="s">
        <v>3965</v>
      </c>
      <c r="L183" s="37">
        <v>1.6E-2</v>
      </c>
      <c r="M183" s="37">
        <v>1.1999999999999999E-3</v>
      </c>
      <c r="N183" s="37">
        <v>1.2999999999999999E-3</v>
      </c>
      <c r="O183" s="37">
        <v>2.2920000000000002E-3</v>
      </c>
      <c r="P183" s="37">
        <v>5.8E-5</v>
      </c>
      <c r="Q183" s="37">
        <v>6.2000000000000003E-5</v>
      </c>
      <c r="R183" s="37">
        <v>-2.4733000000000002E-2</v>
      </c>
      <c r="S183" s="37">
        <v>436.30020000000002</v>
      </c>
      <c r="T183" s="37">
        <v>11.80219</v>
      </c>
      <c r="U183" s="37">
        <v>5.0299999999999997E-2</v>
      </c>
      <c r="V183" s="37">
        <v>5.1000000000000004E-3</v>
      </c>
      <c r="W183" s="37">
        <v>5.1000000000000004E-3</v>
      </c>
      <c r="X183" s="37">
        <v>0.30296000000000001</v>
      </c>
      <c r="Y183" s="37">
        <v>7.8299999999999995E-4</v>
      </c>
      <c r="Z183" s="37">
        <v>7.1000000000000005E-5</v>
      </c>
      <c r="AA183" s="37">
        <v>8.1000000000000004E-5</v>
      </c>
      <c r="AB183" s="37">
        <v>16.2</v>
      </c>
      <c r="AC183" s="37">
        <v>1.2</v>
      </c>
      <c r="AD183" s="37">
        <v>1.3</v>
      </c>
      <c r="AE183" s="37">
        <v>14.76</v>
      </c>
      <c r="AF183" s="37">
        <v>0.37</v>
      </c>
      <c r="AG183" s="37">
        <v>0.4</v>
      </c>
      <c r="AH183" s="37">
        <v>15.8</v>
      </c>
      <c r="AI183" s="37">
        <v>1.4</v>
      </c>
      <c r="AJ183" s="37">
        <v>1.6</v>
      </c>
      <c r="AK183" s="37">
        <v>190</v>
      </c>
      <c r="AL183" s="37">
        <v>200</v>
      </c>
      <c r="AM183" s="37">
        <v>200</v>
      </c>
      <c r="AN183" s="37">
        <v>405</v>
      </c>
      <c r="AO183" s="37">
        <v>31</v>
      </c>
      <c r="AP183" s="37">
        <v>251</v>
      </c>
      <c r="AQ183" s="37">
        <v>22</v>
      </c>
      <c r="AR183" s="37">
        <v>1.6850000000000001</v>
      </c>
      <c r="AS183" s="37">
        <v>2.9000000000000001E-2</v>
      </c>
      <c r="AT183" s="37">
        <v>160</v>
      </c>
      <c r="AU183" s="37">
        <v>170</v>
      </c>
      <c r="AV183" s="1">
        <v>17800</v>
      </c>
      <c r="AW183" s="1">
        <v>1100</v>
      </c>
      <c r="AX183" s="37">
        <v>874</v>
      </c>
      <c r="AY183" s="37">
        <v>97</v>
      </c>
      <c r="AZ183" s="1">
        <v>7580000</v>
      </c>
      <c r="BA183" s="1">
        <v>570000</v>
      </c>
      <c r="BB183" s="37" t="s">
        <v>6972</v>
      </c>
      <c r="BC183" s="37" t="s">
        <v>2973</v>
      </c>
      <c r="BD183" s="37" t="s">
        <v>3965</v>
      </c>
      <c r="BE183" s="37">
        <v>2.2920000000000002E-3</v>
      </c>
      <c r="BF183" s="125">
        <v>14.76</v>
      </c>
      <c r="BG183" s="125">
        <v>0.4</v>
      </c>
      <c r="BH183" s="125">
        <f t="shared" si="12"/>
        <v>2.7100271002710028</v>
      </c>
      <c r="BI183" s="125">
        <v>15.053000000000001</v>
      </c>
      <c r="BJ183" s="125">
        <v>0.38992500000000002</v>
      </c>
      <c r="BK183" s="125">
        <f t="shared" si="13"/>
        <v>2.5903474390486947</v>
      </c>
      <c r="BL183" s="36">
        <v>15.125999999999999</v>
      </c>
      <c r="BM183" s="36">
        <v>0.39016200000000001</v>
      </c>
      <c r="BN183" s="125">
        <v>16.347899999999999</v>
      </c>
      <c r="BO183" s="125">
        <v>405</v>
      </c>
      <c r="BP183" s="125">
        <f t="shared" si="14"/>
        <v>2.5794129313764382</v>
      </c>
      <c r="BQ183" s="125">
        <f t="shared" si="15"/>
        <v>0.59347181008902072</v>
      </c>
      <c r="BR183" s="125">
        <f t="shared" si="16"/>
        <v>8.8888888888888911</v>
      </c>
    </row>
    <row r="184" spans="1:70">
      <c r="A184" s="37" t="s">
        <v>6973</v>
      </c>
      <c r="B184" s="37" t="s">
        <v>6974</v>
      </c>
      <c r="C184" s="37" t="s">
        <v>6975</v>
      </c>
      <c r="D184" s="37" t="s">
        <v>3853</v>
      </c>
      <c r="E184" s="37" t="s">
        <v>6976</v>
      </c>
      <c r="F184" s="37">
        <v>15.382999999999999</v>
      </c>
      <c r="G184" s="37" t="s">
        <v>6977</v>
      </c>
      <c r="H184" s="37">
        <v>183</v>
      </c>
      <c r="I184" s="174" t="s">
        <v>6977</v>
      </c>
      <c r="J184" s="174" t="s">
        <v>2973</v>
      </c>
      <c r="L184" s="37">
        <v>1.6199999999999999E-2</v>
      </c>
      <c r="M184" s="37">
        <v>1.1000000000000001E-3</v>
      </c>
      <c r="N184" s="37">
        <v>1.1000000000000001E-3</v>
      </c>
      <c r="O184" s="37">
        <v>2.3530000000000001E-3</v>
      </c>
      <c r="P184" s="37">
        <v>7.1000000000000005E-5</v>
      </c>
      <c r="Q184" s="37">
        <v>7.4999999999999993E-5</v>
      </c>
      <c r="R184" s="37">
        <v>-6.9823999999999997E-2</v>
      </c>
      <c r="S184" s="37">
        <v>424.98939999999999</v>
      </c>
      <c r="T184" s="37">
        <v>13.546200000000001</v>
      </c>
      <c r="U184" s="37">
        <v>4.9799999999999997E-2</v>
      </c>
      <c r="V184" s="37">
        <v>4.0000000000000001E-3</v>
      </c>
      <c r="W184" s="37">
        <v>4.0000000000000001E-3</v>
      </c>
      <c r="X184" s="37">
        <v>0.4819</v>
      </c>
      <c r="Y184" s="37">
        <v>8.3000000000000001E-4</v>
      </c>
      <c r="Z184" s="37">
        <v>1E-4</v>
      </c>
      <c r="AA184" s="37">
        <v>1.1E-4</v>
      </c>
      <c r="AB184" s="37">
        <v>16.3</v>
      </c>
      <c r="AC184" s="37">
        <v>1.1000000000000001</v>
      </c>
      <c r="AD184" s="37">
        <v>1.1000000000000001</v>
      </c>
      <c r="AE184" s="37">
        <v>15.15</v>
      </c>
      <c r="AF184" s="37">
        <v>0.46</v>
      </c>
      <c r="AG184" s="37">
        <v>0.48</v>
      </c>
      <c r="AH184" s="37">
        <v>16.8</v>
      </c>
      <c r="AI184" s="37">
        <v>2</v>
      </c>
      <c r="AJ184" s="37">
        <v>2.2000000000000002</v>
      </c>
      <c r="AK184" s="37">
        <v>180</v>
      </c>
      <c r="AL184" s="37">
        <v>160</v>
      </c>
      <c r="AM184" s="37">
        <v>160</v>
      </c>
      <c r="AN184" s="37">
        <v>258.7</v>
      </c>
      <c r="AO184" s="37">
        <v>8.4</v>
      </c>
      <c r="AP184" s="37">
        <v>122.4</v>
      </c>
      <c r="AQ184" s="37">
        <v>3.9</v>
      </c>
      <c r="AR184" s="37">
        <v>2.165</v>
      </c>
      <c r="AS184" s="37">
        <v>2.1000000000000001E-2</v>
      </c>
      <c r="AT184" s="37">
        <v>90</v>
      </c>
      <c r="AU184" s="37">
        <v>100</v>
      </c>
      <c r="AV184" s="37">
        <v>12540</v>
      </c>
      <c r="AW184" s="37">
        <v>370</v>
      </c>
      <c r="AX184" s="37">
        <v>607</v>
      </c>
      <c r="AY184" s="37">
        <v>47</v>
      </c>
      <c r="AZ184" s="1">
        <v>4870000</v>
      </c>
      <c r="BA184" s="1">
        <v>160000</v>
      </c>
      <c r="BB184" s="37" t="s">
        <v>6977</v>
      </c>
      <c r="BC184" s="37" t="s">
        <v>2973</v>
      </c>
      <c r="BE184" s="37">
        <v>2.3530000000000001E-3</v>
      </c>
      <c r="BF184" s="125">
        <v>15.15</v>
      </c>
      <c r="BG184" s="125">
        <v>0.48</v>
      </c>
      <c r="BH184" s="125">
        <f t="shared" si="12"/>
        <v>3.1683168316831685</v>
      </c>
      <c r="BI184" s="125">
        <v>15.506</v>
      </c>
      <c r="BJ184" s="125">
        <v>0.47449200000000002</v>
      </c>
      <c r="BK184" s="125">
        <f t="shared" si="13"/>
        <v>3.0600541725783565</v>
      </c>
      <c r="BL184" s="36">
        <v>15.579000000000001</v>
      </c>
      <c r="BM184" s="36">
        <v>0.47468500000000002</v>
      </c>
      <c r="BN184" s="125">
        <v>16.151199999999999</v>
      </c>
      <c r="BO184" s="125">
        <v>258.7</v>
      </c>
      <c r="BP184" s="125">
        <f t="shared" si="14"/>
        <v>3.0469542332627255</v>
      </c>
      <c r="BQ184" s="125">
        <f t="shared" si="15"/>
        <v>0.46189376443418012</v>
      </c>
      <c r="BR184" s="125">
        <f t="shared" si="16"/>
        <v>7.055214723926384</v>
      </c>
    </row>
    <row r="185" spans="1:70">
      <c r="A185" s="37" t="s">
        <v>6978</v>
      </c>
      <c r="B185" s="37" t="s">
        <v>6979</v>
      </c>
      <c r="C185" s="37" t="s">
        <v>6980</v>
      </c>
      <c r="D185" s="37" t="s">
        <v>3853</v>
      </c>
      <c r="E185" s="37" t="s">
        <v>6981</v>
      </c>
      <c r="F185" s="37">
        <v>19.555</v>
      </c>
      <c r="G185" s="37" t="s">
        <v>6982</v>
      </c>
      <c r="H185" s="37">
        <v>184</v>
      </c>
      <c r="I185" s="174" t="s">
        <v>6982</v>
      </c>
      <c r="J185" s="174" t="s">
        <v>2973</v>
      </c>
      <c r="K185" s="174" t="s">
        <v>2990</v>
      </c>
      <c r="L185" s="37">
        <v>1.77E-2</v>
      </c>
      <c r="M185" s="37">
        <v>1.1000000000000001E-3</v>
      </c>
      <c r="N185" s="37">
        <v>1.1999999999999999E-3</v>
      </c>
      <c r="O185" s="37">
        <v>2.3440000000000002E-3</v>
      </c>
      <c r="P185" s="37">
        <v>4.1E-5</v>
      </c>
      <c r="Q185" s="37">
        <v>4.6999999999999997E-5</v>
      </c>
      <c r="R185" s="37">
        <v>0.34523999999999999</v>
      </c>
      <c r="S185" s="37">
        <v>426.62119999999999</v>
      </c>
      <c r="T185" s="37">
        <v>8.5542639999999999</v>
      </c>
      <c r="U185" s="37">
        <v>5.4100000000000002E-2</v>
      </c>
      <c r="V185" s="37">
        <v>3.0999999999999999E-3</v>
      </c>
      <c r="W185" s="37">
        <v>3.0999999999999999E-3</v>
      </c>
      <c r="X185" s="37">
        <v>-8.2920999999999995E-2</v>
      </c>
      <c r="Y185" s="37">
        <v>8.0800000000000002E-4</v>
      </c>
      <c r="Z185" s="37">
        <v>6.3999999999999997E-5</v>
      </c>
      <c r="AA185" s="37">
        <v>7.4999999999999993E-5</v>
      </c>
      <c r="AB185" s="37">
        <v>17.8</v>
      </c>
      <c r="AC185" s="37">
        <v>1.1000000000000001</v>
      </c>
      <c r="AD185" s="37">
        <v>1.1000000000000001</v>
      </c>
      <c r="AE185" s="37">
        <v>15.09</v>
      </c>
      <c r="AF185" s="37">
        <v>0.26</v>
      </c>
      <c r="AG185" s="37">
        <v>0.3</v>
      </c>
      <c r="AH185" s="37">
        <v>16.3</v>
      </c>
      <c r="AI185" s="37">
        <v>1.3</v>
      </c>
      <c r="AJ185" s="37">
        <v>1.5</v>
      </c>
      <c r="AK185" s="37">
        <v>380</v>
      </c>
      <c r="AL185" s="37">
        <v>130</v>
      </c>
      <c r="AM185" s="37">
        <v>130</v>
      </c>
      <c r="AN185" s="37">
        <v>471.5</v>
      </c>
      <c r="AO185" s="37">
        <v>9.3000000000000007</v>
      </c>
      <c r="AP185" s="37">
        <v>258.5</v>
      </c>
      <c r="AQ185" s="37">
        <v>4.0999999999999996</v>
      </c>
      <c r="AR185" s="37">
        <v>1.8660000000000001</v>
      </c>
      <c r="AS185" s="37">
        <v>2.1000000000000001E-2</v>
      </c>
      <c r="AT185" s="37">
        <v>150</v>
      </c>
      <c r="AU185" s="37">
        <v>130</v>
      </c>
      <c r="AV185" s="37">
        <v>22050</v>
      </c>
      <c r="AW185" s="37">
        <v>450</v>
      </c>
      <c r="AX185" s="37">
        <v>1190</v>
      </c>
      <c r="AY185" s="37">
        <v>75</v>
      </c>
      <c r="AZ185" s="1">
        <v>8910000</v>
      </c>
      <c r="BA185" s="1">
        <v>170000</v>
      </c>
      <c r="BB185" s="37" t="s">
        <v>6982</v>
      </c>
      <c r="BC185" s="37" t="s">
        <v>2973</v>
      </c>
      <c r="BD185" s="37" t="s">
        <v>2990</v>
      </c>
      <c r="BE185" s="37">
        <v>2.3440000000000002E-3</v>
      </c>
      <c r="BF185" s="125">
        <v>15.09</v>
      </c>
      <c r="BG185" s="125">
        <v>0.3</v>
      </c>
      <c r="BH185" s="125">
        <f t="shared" si="12"/>
        <v>1.9880715705765408</v>
      </c>
      <c r="BI185" s="125">
        <v>15.311999999999999</v>
      </c>
      <c r="BJ185" s="125">
        <v>0.29227999999999998</v>
      </c>
      <c r="BK185" s="125">
        <f t="shared" si="13"/>
        <v>1.9088296760710555</v>
      </c>
      <c r="BL185" s="36">
        <v>15.385</v>
      </c>
      <c r="BM185" s="36">
        <v>0.292599</v>
      </c>
      <c r="BN185" s="125">
        <v>16.417100000000001</v>
      </c>
      <c r="BO185" s="125">
        <v>471.5</v>
      </c>
      <c r="BP185" s="125">
        <f t="shared" si="14"/>
        <v>1.9018459538511538</v>
      </c>
      <c r="BQ185" s="125">
        <f t="shared" si="15"/>
        <v>0.53590568060021437</v>
      </c>
      <c r="BR185" s="125">
        <f t="shared" si="16"/>
        <v>15.224719101123597</v>
      </c>
    </row>
    <row r="186" spans="1:70">
      <c r="A186" s="37" t="s">
        <v>6983</v>
      </c>
      <c r="B186" s="37" t="s">
        <v>6984</v>
      </c>
      <c r="C186" s="37" t="s">
        <v>6985</v>
      </c>
      <c r="D186" s="37" t="s">
        <v>3853</v>
      </c>
      <c r="E186" s="37" t="s">
        <v>6986</v>
      </c>
      <c r="F186" s="37">
        <v>15.382999999999999</v>
      </c>
      <c r="G186" s="37" t="s">
        <v>6987</v>
      </c>
      <c r="H186" s="37">
        <v>185</v>
      </c>
      <c r="I186" s="174" t="s">
        <v>6987</v>
      </c>
      <c r="J186" s="174" t="s">
        <v>2973</v>
      </c>
      <c r="L186" s="37">
        <v>1.7100000000000001E-2</v>
      </c>
      <c r="M186" s="37">
        <v>1.2999999999999999E-3</v>
      </c>
      <c r="N186" s="37">
        <v>1.2999999999999999E-3</v>
      </c>
      <c r="O186" s="37">
        <v>2.3140000000000001E-3</v>
      </c>
      <c r="P186" s="37">
        <v>4.8999999999999998E-5</v>
      </c>
      <c r="Q186" s="37">
        <v>5.3999999999999998E-5</v>
      </c>
      <c r="R186" s="37">
        <v>6.5653999999999999E-3</v>
      </c>
      <c r="S186" s="37">
        <v>432.15210000000002</v>
      </c>
      <c r="T186" s="37">
        <v>10.08479</v>
      </c>
      <c r="U186" s="37">
        <v>5.4100000000000002E-2</v>
      </c>
      <c r="V186" s="37">
        <v>4.1999999999999997E-3</v>
      </c>
      <c r="W186" s="37">
        <v>4.1999999999999997E-3</v>
      </c>
      <c r="X186" s="37">
        <v>0.25548999999999999</v>
      </c>
      <c r="Y186" s="37">
        <v>8.0099999999999995E-4</v>
      </c>
      <c r="Z186" s="37">
        <v>5.7000000000000003E-5</v>
      </c>
      <c r="AA186" s="37">
        <v>6.7000000000000002E-5</v>
      </c>
      <c r="AB186" s="37">
        <v>17.2</v>
      </c>
      <c r="AC186" s="37">
        <v>1.3</v>
      </c>
      <c r="AD186" s="37">
        <v>1.3</v>
      </c>
      <c r="AE186" s="37">
        <v>14.9</v>
      </c>
      <c r="AF186" s="37">
        <v>0.32</v>
      </c>
      <c r="AG186" s="37">
        <v>0.35</v>
      </c>
      <c r="AH186" s="37">
        <v>16.2</v>
      </c>
      <c r="AI186" s="37">
        <v>1.1000000000000001</v>
      </c>
      <c r="AJ186" s="37">
        <v>1.4</v>
      </c>
      <c r="AK186" s="37">
        <v>340</v>
      </c>
      <c r="AL186" s="37">
        <v>170</v>
      </c>
      <c r="AM186" s="37">
        <v>170</v>
      </c>
      <c r="AN186" s="37">
        <v>529</v>
      </c>
      <c r="AO186" s="37">
        <v>19</v>
      </c>
      <c r="AP186" s="37">
        <v>316</v>
      </c>
      <c r="AQ186" s="37">
        <v>13</v>
      </c>
      <c r="AR186" s="37">
        <v>1.7070000000000001</v>
      </c>
      <c r="AS186" s="37">
        <v>2.5999999999999999E-2</v>
      </c>
      <c r="AT186" s="37">
        <v>-310</v>
      </c>
      <c r="AU186" s="37">
        <v>110</v>
      </c>
      <c r="AV186" s="37">
        <v>23110</v>
      </c>
      <c r="AW186" s="37">
        <v>750</v>
      </c>
      <c r="AX186" s="37">
        <v>1225</v>
      </c>
      <c r="AY186" s="37">
        <v>96</v>
      </c>
      <c r="AZ186" s="1">
        <v>10050000</v>
      </c>
      <c r="BA186" s="1">
        <v>350000</v>
      </c>
      <c r="BB186" s="37" t="s">
        <v>6987</v>
      </c>
      <c r="BC186" s="37" t="s">
        <v>2973</v>
      </c>
      <c r="BE186" s="37">
        <v>2.3140000000000001E-3</v>
      </c>
      <c r="BF186" s="125">
        <v>14.9</v>
      </c>
      <c r="BG186" s="125">
        <v>0.35</v>
      </c>
      <c r="BH186" s="125">
        <f t="shared" si="12"/>
        <v>2.348993288590604</v>
      </c>
      <c r="BI186" s="125">
        <v>15.148999999999999</v>
      </c>
      <c r="BJ186" s="125">
        <v>0.33707900000000002</v>
      </c>
      <c r="BK186" s="125">
        <f t="shared" si="13"/>
        <v>2.2250907650670015</v>
      </c>
      <c r="BL186" s="36">
        <v>15.222</v>
      </c>
      <c r="BM186" s="36">
        <v>0.33735500000000002</v>
      </c>
      <c r="BN186" s="125">
        <v>16.466000000000001</v>
      </c>
      <c r="BO186" s="125">
        <v>529</v>
      </c>
      <c r="BP186" s="125">
        <f t="shared" si="14"/>
        <v>2.2162330836946529</v>
      </c>
      <c r="BQ186" s="125">
        <f t="shared" si="15"/>
        <v>0.58582308142940831</v>
      </c>
      <c r="BR186" s="125">
        <f t="shared" si="16"/>
        <v>13.372093023255804</v>
      </c>
    </row>
    <row r="187" spans="1:70">
      <c r="A187" s="37" t="s">
        <v>6988</v>
      </c>
      <c r="B187" s="37" t="s">
        <v>6989</v>
      </c>
      <c r="C187" s="37" t="s">
        <v>6990</v>
      </c>
      <c r="D187" s="37" t="s">
        <v>3853</v>
      </c>
      <c r="E187" s="37" t="s">
        <v>6991</v>
      </c>
      <c r="F187" s="37">
        <v>9.1257000000000001</v>
      </c>
      <c r="G187" s="37" t="s">
        <v>6992</v>
      </c>
      <c r="H187" s="37">
        <v>186</v>
      </c>
      <c r="I187" s="174" t="s">
        <v>6992</v>
      </c>
      <c r="J187" s="174" t="s">
        <v>2973</v>
      </c>
      <c r="K187" s="174" t="s">
        <v>3965</v>
      </c>
      <c r="L187" s="37">
        <v>1.469E-2</v>
      </c>
      <c r="M187" s="37">
        <v>8.0000000000000004E-4</v>
      </c>
      <c r="N187" s="37">
        <v>8.3000000000000001E-4</v>
      </c>
      <c r="O187" s="37">
        <v>2.2829999999999999E-3</v>
      </c>
      <c r="P187" s="37">
        <v>3.4E-5</v>
      </c>
      <c r="Q187" s="37">
        <v>4.1E-5</v>
      </c>
      <c r="R187" s="37">
        <v>-0.53154999999999997</v>
      </c>
      <c r="S187" s="37">
        <v>438.02010000000001</v>
      </c>
      <c r="T187" s="37">
        <v>7.8663280000000002</v>
      </c>
      <c r="U187" s="37">
        <v>4.6899999999999997E-2</v>
      </c>
      <c r="V187" s="37">
        <v>3.0999999999999999E-3</v>
      </c>
      <c r="W187" s="37">
        <v>3.0999999999999999E-3</v>
      </c>
      <c r="X187" s="37">
        <v>0.70228999999999997</v>
      </c>
      <c r="Y187" s="37">
        <v>7.27E-4</v>
      </c>
      <c r="Z187" s="37">
        <v>3.0000000000000001E-5</v>
      </c>
      <c r="AA187" s="37">
        <v>4.3999999999999999E-5</v>
      </c>
      <c r="AB187" s="37">
        <v>14.81</v>
      </c>
      <c r="AC187" s="37">
        <v>0.8</v>
      </c>
      <c r="AD187" s="37">
        <v>0.83</v>
      </c>
      <c r="AE187" s="37">
        <v>14.7</v>
      </c>
      <c r="AF187" s="37">
        <v>0.22</v>
      </c>
      <c r="AG187" s="37">
        <v>0.26</v>
      </c>
      <c r="AH187" s="37">
        <v>14.69</v>
      </c>
      <c r="AI187" s="37">
        <v>0.6</v>
      </c>
      <c r="AJ187" s="37">
        <v>0.88</v>
      </c>
      <c r="AK187" s="37">
        <v>60</v>
      </c>
      <c r="AL187" s="37">
        <v>130</v>
      </c>
      <c r="AM187" s="37">
        <v>130</v>
      </c>
      <c r="AN187" s="37">
        <v>1328</v>
      </c>
      <c r="AO187" s="37">
        <v>47</v>
      </c>
      <c r="AP187" s="37">
        <v>1156</v>
      </c>
      <c r="AQ187" s="37">
        <v>55</v>
      </c>
      <c r="AR187" s="37">
        <v>1.169</v>
      </c>
      <c r="AS187" s="37">
        <v>1.6E-2</v>
      </c>
      <c r="AT187" s="37">
        <v>110</v>
      </c>
      <c r="AU187" s="37">
        <v>130</v>
      </c>
      <c r="AV187" s="1">
        <v>57000</v>
      </c>
      <c r="AW187" s="1">
        <v>1600</v>
      </c>
      <c r="AX187" s="37">
        <v>2570</v>
      </c>
      <c r="AY187" s="37">
        <v>140</v>
      </c>
      <c r="AZ187" s="1">
        <v>25370000</v>
      </c>
      <c r="BA187" s="1">
        <v>890000</v>
      </c>
      <c r="BB187" s="37" t="s">
        <v>6992</v>
      </c>
      <c r="BC187" s="37" t="s">
        <v>2973</v>
      </c>
      <c r="BD187" s="37" t="s">
        <v>3965</v>
      </c>
      <c r="BE187" s="37">
        <v>2.2829999999999999E-3</v>
      </c>
      <c r="BF187" s="125">
        <v>14.7</v>
      </c>
      <c r="BG187" s="125">
        <v>0.26</v>
      </c>
      <c r="BH187" s="125">
        <f t="shared" si="12"/>
        <v>1.7687074829931975</v>
      </c>
      <c r="BI187" s="125">
        <v>14.843999999999999</v>
      </c>
      <c r="BJ187" s="125">
        <v>0.24998600000000001</v>
      </c>
      <c r="BK187" s="125">
        <f t="shared" si="13"/>
        <v>1.6840878469415252</v>
      </c>
      <c r="BL187" s="36">
        <v>14.917</v>
      </c>
      <c r="BM187" s="36">
        <v>0.25036000000000003</v>
      </c>
      <c r="BN187" s="125">
        <v>16.883800000000001</v>
      </c>
      <c r="BO187" s="125">
        <v>1328</v>
      </c>
      <c r="BP187" s="125">
        <f t="shared" si="14"/>
        <v>1.6783535563451097</v>
      </c>
      <c r="BQ187" s="125">
        <f t="shared" si="15"/>
        <v>0.85543199315654406</v>
      </c>
      <c r="BR187" s="125">
        <f t="shared" si="16"/>
        <v>0.74274139095207303</v>
      </c>
    </row>
    <row r="188" spans="1:70">
      <c r="A188" s="37" t="s">
        <v>6993</v>
      </c>
      <c r="B188" s="37" t="s">
        <v>6994</v>
      </c>
      <c r="C188" s="37" t="s">
        <v>6995</v>
      </c>
      <c r="D188" s="37" t="s">
        <v>3853</v>
      </c>
      <c r="E188" s="37" t="s">
        <v>6996</v>
      </c>
      <c r="F188" s="37">
        <v>26.073</v>
      </c>
      <c r="G188" s="37" t="s">
        <v>6997</v>
      </c>
      <c r="H188" s="37">
        <v>187</v>
      </c>
      <c r="I188" s="174" t="s">
        <v>6997</v>
      </c>
      <c r="J188" s="174" t="s">
        <v>2973</v>
      </c>
      <c r="K188" s="174" t="s">
        <v>2978</v>
      </c>
      <c r="L188" s="37">
        <v>1.7000000000000001E-2</v>
      </c>
      <c r="M188" s="37">
        <v>1E-3</v>
      </c>
      <c r="N188" s="37">
        <v>1E-3</v>
      </c>
      <c r="O188" s="37">
        <v>2.2430000000000002E-3</v>
      </c>
      <c r="P188" s="37">
        <v>4.0000000000000003E-5</v>
      </c>
      <c r="Q188" s="37">
        <v>4.5000000000000003E-5</v>
      </c>
      <c r="R188" s="37">
        <v>0.23846000000000001</v>
      </c>
      <c r="S188" s="37">
        <v>445.83150000000001</v>
      </c>
      <c r="T188" s="37">
        <v>8.9444569999999999</v>
      </c>
      <c r="U188" s="37">
        <v>5.4199999999999998E-2</v>
      </c>
      <c r="V188" s="37">
        <v>3.0000000000000001E-3</v>
      </c>
      <c r="W188" s="37">
        <v>3.0000000000000001E-3</v>
      </c>
      <c r="X188" s="37">
        <v>0.11214</v>
      </c>
      <c r="Y188" s="37">
        <v>8.34E-4</v>
      </c>
      <c r="Z188" s="37">
        <v>5.5999999999999999E-5</v>
      </c>
      <c r="AA188" s="37">
        <v>6.4999999999999994E-5</v>
      </c>
      <c r="AB188" s="37">
        <v>17.100000000000001</v>
      </c>
      <c r="AC188" s="37">
        <v>1</v>
      </c>
      <c r="AD188" s="37">
        <v>1</v>
      </c>
      <c r="AE188" s="37">
        <v>14.44</v>
      </c>
      <c r="AF188" s="37">
        <v>0.25</v>
      </c>
      <c r="AG188" s="37">
        <v>0.28999999999999998</v>
      </c>
      <c r="AH188" s="37">
        <v>16.8</v>
      </c>
      <c r="AI188" s="37">
        <v>1.1000000000000001</v>
      </c>
      <c r="AJ188" s="37">
        <v>1.3</v>
      </c>
      <c r="AK188" s="37">
        <v>370</v>
      </c>
      <c r="AL188" s="37">
        <v>120</v>
      </c>
      <c r="AM188" s="37">
        <v>120</v>
      </c>
      <c r="AN188" s="37">
        <v>512</v>
      </c>
      <c r="AO188" s="37">
        <v>19</v>
      </c>
      <c r="AP188" s="37">
        <v>250.6</v>
      </c>
      <c r="AQ188" s="37">
        <v>9</v>
      </c>
      <c r="AR188" s="37">
        <v>2.0230000000000001</v>
      </c>
      <c r="AS188" s="37">
        <v>1.7999999999999999E-2</v>
      </c>
      <c r="AT188" s="37">
        <v>90</v>
      </c>
      <c r="AU188" s="37">
        <v>120</v>
      </c>
      <c r="AV188" s="37">
        <v>23730</v>
      </c>
      <c r="AW188" s="37">
        <v>670</v>
      </c>
      <c r="AX188" s="37">
        <v>1267</v>
      </c>
      <c r="AY188" s="37">
        <v>77</v>
      </c>
      <c r="AZ188" s="1">
        <v>10070000</v>
      </c>
      <c r="BA188" s="1">
        <v>370000</v>
      </c>
      <c r="BB188" s="37" t="s">
        <v>6997</v>
      </c>
      <c r="BC188" s="37" t="s">
        <v>2973</v>
      </c>
      <c r="BD188" s="37" t="s">
        <v>2978</v>
      </c>
      <c r="BE188" s="37">
        <v>2.2430000000000002E-3</v>
      </c>
      <c r="BF188" s="125">
        <v>14.44</v>
      </c>
      <c r="BG188" s="125">
        <v>0.28999999999999998</v>
      </c>
      <c r="BH188" s="125">
        <f t="shared" si="12"/>
        <v>2.0083102493074789</v>
      </c>
      <c r="BI188" s="125">
        <v>14.653</v>
      </c>
      <c r="BJ188" s="125">
        <v>0.27982000000000001</v>
      </c>
      <c r="BK188" s="125">
        <f t="shared" si="13"/>
        <v>1.9096430765031054</v>
      </c>
      <c r="BL188" s="36">
        <v>14.726000000000001</v>
      </c>
      <c r="BM188" s="36">
        <v>0.28015400000000001</v>
      </c>
      <c r="BN188" s="125">
        <v>16.4283</v>
      </c>
      <c r="BO188" s="125">
        <v>512</v>
      </c>
      <c r="BP188" s="125">
        <f t="shared" si="14"/>
        <v>1.9024446557109873</v>
      </c>
      <c r="BQ188" s="125">
        <f t="shared" si="15"/>
        <v>0.49431537320810676</v>
      </c>
      <c r="BR188" s="125">
        <f t="shared" si="16"/>
        <v>15.555555555555568</v>
      </c>
    </row>
    <row r="189" spans="1:70">
      <c r="A189" s="37" t="s">
        <v>6998</v>
      </c>
      <c r="B189" s="37" t="s">
        <v>6999</v>
      </c>
      <c r="C189" s="37" t="s">
        <v>7000</v>
      </c>
      <c r="D189" s="37" t="s">
        <v>3853</v>
      </c>
      <c r="E189" s="37" t="s">
        <v>7001</v>
      </c>
      <c r="F189" s="37">
        <v>26.594999999999999</v>
      </c>
      <c r="G189" s="37" t="s">
        <v>7002</v>
      </c>
      <c r="H189" s="37">
        <v>188</v>
      </c>
      <c r="I189" s="174" t="s">
        <v>7002</v>
      </c>
      <c r="J189" s="174" t="s">
        <v>2973</v>
      </c>
      <c r="L189" s="37">
        <v>1.5800000000000002E-2</v>
      </c>
      <c r="M189" s="37">
        <v>1E-3</v>
      </c>
      <c r="N189" s="37">
        <v>1E-3</v>
      </c>
      <c r="O189" s="37">
        <v>2.3059999999999999E-3</v>
      </c>
      <c r="P189" s="37">
        <v>4.0000000000000003E-5</v>
      </c>
      <c r="Q189" s="37">
        <v>4.6E-5</v>
      </c>
      <c r="R189" s="37">
        <v>0.13062000000000001</v>
      </c>
      <c r="S189" s="37">
        <v>433.65129999999999</v>
      </c>
      <c r="T189" s="37">
        <v>8.6504600000000007</v>
      </c>
      <c r="U189" s="37">
        <v>4.8599999999999997E-2</v>
      </c>
      <c r="V189" s="37">
        <v>3.0000000000000001E-3</v>
      </c>
      <c r="W189" s="37">
        <v>3.0000000000000001E-3</v>
      </c>
      <c r="X189" s="37">
        <v>0.15778</v>
      </c>
      <c r="Y189" s="37">
        <v>7.7800000000000005E-4</v>
      </c>
      <c r="Z189" s="37">
        <v>5.3000000000000001E-5</v>
      </c>
      <c r="AA189" s="37">
        <v>6.0999999999999999E-5</v>
      </c>
      <c r="AB189" s="37">
        <v>16</v>
      </c>
      <c r="AC189" s="37">
        <v>1</v>
      </c>
      <c r="AD189" s="37">
        <v>1</v>
      </c>
      <c r="AE189" s="37">
        <v>14.85</v>
      </c>
      <c r="AF189" s="37">
        <v>0.26</v>
      </c>
      <c r="AG189" s="37">
        <v>0.3</v>
      </c>
      <c r="AH189" s="37">
        <v>15.7</v>
      </c>
      <c r="AI189" s="37">
        <v>1.1000000000000001</v>
      </c>
      <c r="AJ189" s="37">
        <v>1.2</v>
      </c>
      <c r="AK189" s="37">
        <v>130</v>
      </c>
      <c r="AL189" s="37">
        <v>120</v>
      </c>
      <c r="AM189" s="37">
        <v>120</v>
      </c>
      <c r="AN189" s="37">
        <v>495</v>
      </c>
      <c r="AO189" s="37">
        <v>24</v>
      </c>
      <c r="AP189" s="37">
        <v>302</v>
      </c>
      <c r="AQ189" s="37">
        <v>19</v>
      </c>
      <c r="AR189" s="37">
        <v>1.63</v>
      </c>
      <c r="AS189" s="37">
        <v>3.2000000000000001E-2</v>
      </c>
      <c r="AT189" s="37">
        <v>17</v>
      </c>
      <c r="AU189" s="37">
        <v>99</v>
      </c>
      <c r="AV189" s="37">
        <v>23460</v>
      </c>
      <c r="AW189" s="37">
        <v>860</v>
      </c>
      <c r="AX189" s="37">
        <v>1126</v>
      </c>
      <c r="AY189" s="37">
        <v>78</v>
      </c>
      <c r="AZ189" s="1">
        <v>9790000</v>
      </c>
      <c r="BA189" s="1">
        <v>470000</v>
      </c>
      <c r="BB189" s="37" t="s">
        <v>7002</v>
      </c>
      <c r="BC189" s="37" t="s">
        <v>2973</v>
      </c>
      <c r="BE189" s="37">
        <v>2.3059999999999999E-3</v>
      </c>
      <c r="BF189" s="125">
        <v>14.85</v>
      </c>
      <c r="BG189" s="125">
        <v>0.3</v>
      </c>
      <c r="BH189" s="125">
        <f t="shared" si="12"/>
        <v>2.0202020202020199</v>
      </c>
      <c r="BI189" s="125">
        <v>15.061999999999999</v>
      </c>
      <c r="BJ189" s="125">
        <v>0.28592699999999999</v>
      </c>
      <c r="BK189" s="125">
        <f t="shared" si="13"/>
        <v>1.898333554640818</v>
      </c>
      <c r="BL189" s="36">
        <v>15.135</v>
      </c>
      <c r="BM189" s="36">
        <v>0.28625299999999998</v>
      </c>
      <c r="BN189" s="125">
        <v>16.436800000000002</v>
      </c>
      <c r="BO189" s="125">
        <v>495</v>
      </c>
      <c r="BP189" s="125">
        <f t="shared" si="14"/>
        <v>1.8913313511727783</v>
      </c>
      <c r="BQ189" s="125">
        <f t="shared" si="15"/>
        <v>0.61349693251533743</v>
      </c>
      <c r="BR189" s="125">
        <f t="shared" si="16"/>
        <v>7.1875000000000018</v>
      </c>
    </row>
    <row r="190" spans="1:70">
      <c r="A190" s="37" t="s">
        <v>7003</v>
      </c>
      <c r="B190" s="37" t="s">
        <v>7004</v>
      </c>
      <c r="C190" s="37" t="s">
        <v>7005</v>
      </c>
      <c r="D190" s="37" t="s">
        <v>3853</v>
      </c>
      <c r="E190" s="37" t="s">
        <v>7006</v>
      </c>
      <c r="F190" s="37">
        <v>21.640999999999998</v>
      </c>
      <c r="G190" s="37" t="s">
        <v>7007</v>
      </c>
      <c r="H190" s="37">
        <v>189</v>
      </c>
      <c r="I190" s="174" t="s">
        <v>7007</v>
      </c>
      <c r="J190" s="174" t="s">
        <v>2973</v>
      </c>
      <c r="K190" s="174" t="s">
        <v>3965</v>
      </c>
      <c r="L190" s="37">
        <v>1.6500000000000001E-2</v>
      </c>
      <c r="M190" s="37">
        <v>1E-3</v>
      </c>
      <c r="N190" s="37">
        <v>1E-3</v>
      </c>
      <c r="O190" s="37">
        <v>2.2539999999999999E-3</v>
      </c>
      <c r="P190" s="37">
        <v>2.5000000000000001E-5</v>
      </c>
      <c r="Q190" s="37">
        <v>3.4E-5</v>
      </c>
      <c r="R190" s="37">
        <v>4.8224999999999997E-2</v>
      </c>
      <c r="S190" s="37">
        <v>443.65570000000002</v>
      </c>
      <c r="T190" s="37">
        <v>6.692234</v>
      </c>
      <c r="U190" s="37">
        <v>5.2499999999999998E-2</v>
      </c>
      <c r="V190" s="37">
        <v>3.0999999999999999E-3</v>
      </c>
      <c r="W190" s="37">
        <v>3.0999999999999999E-3</v>
      </c>
      <c r="X190" s="37">
        <v>0.15533</v>
      </c>
      <c r="Y190" s="37">
        <v>7.9699999999999997E-4</v>
      </c>
      <c r="Z190" s="37">
        <v>5.1E-5</v>
      </c>
      <c r="AA190" s="37">
        <v>5.8999999999999998E-5</v>
      </c>
      <c r="AB190" s="37">
        <v>16.600000000000001</v>
      </c>
      <c r="AC190" s="37">
        <v>1</v>
      </c>
      <c r="AD190" s="37">
        <v>1</v>
      </c>
      <c r="AE190" s="37">
        <v>14.51</v>
      </c>
      <c r="AF190" s="37">
        <v>0.16</v>
      </c>
      <c r="AG190" s="37">
        <v>0.22</v>
      </c>
      <c r="AH190" s="37">
        <v>16.100000000000001</v>
      </c>
      <c r="AI190" s="37">
        <v>1</v>
      </c>
      <c r="AJ190" s="37">
        <v>1.2</v>
      </c>
      <c r="AK190" s="37">
        <v>310</v>
      </c>
      <c r="AL190" s="37">
        <v>130</v>
      </c>
      <c r="AM190" s="37">
        <v>130</v>
      </c>
      <c r="AN190" s="37">
        <v>673.5</v>
      </c>
      <c r="AO190" s="37">
        <v>9.6</v>
      </c>
      <c r="AP190" s="37">
        <v>507.3</v>
      </c>
      <c r="AQ190" s="37">
        <v>5.4</v>
      </c>
      <c r="AR190" s="37">
        <v>1.31</v>
      </c>
      <c r="AS190" s="37">
        <v>1.6E-2</v>
      </c>
      <c r="AT190" s="37">
        <v>-72</v>
      </c>
      <c r="AU190" s="37">
        <v>84</v>
      </c>
      <c r="AV190" s="37">
        <v>31470</v>
      </c>
      <c r="AW190" s="37">
        <v>420</v>
      </c>
      <c r="AX190" s="37">
        <v>1621</v>
      </c>
      <c r="AY190" s="37">
        <v>91</v>
      </c>
      <c r="AZ190" s="1">
        <v>13380000</v>
      </c>
      <c r="BA190" s="1">
        <v>190000</v>
      </c>
      <c r="BB190" s="37" t="s">
        <v>7007</v>
      </c>
      <c r="BC190" s="37" t="s">
        <v>2973</v>
      </c>
      <c r="BD190" s="37" t="s">
        <v>3965</v>
      </c>
      <c r="BE190" s="37">
        <v>2.2539999999999999E-3</v>
      </c>
      <c r="BF190" s="125">
        <v>14.51</v>
      </c>
      <c r="BG190" s="125">
        <v>0.22</v>
      </c>
      <c r="BH190" s="125">
        <f t="shared" si="12"/>
        <v>1.5161957270847692</v>
      </c>
      <c r="BI190" s="125">
        <v>14.664</v>
      </c>
      <c r="BJ190" s="125">
        <v>0.20918100000000001</v>
      </c>
      <c r="BK190" s="125">
        <f t="shared" si="13"/>
        <v>1.4264934533551554</v>
      </c>
      <c r="BL190" s="36">
        <v>14.736000000000001</v>
      </c>
      <c r="BM190" s="36">
        <v>0.20962800000000001</v>
      </c>
      <c r="BN190" s="125">
        <v>16.5732</v>
      </c>
      <c r="BO190" s="125">
        <v>673.5</v>
      </c>
      <c r="BP190" s="125">
        <f t="shared" si="14"/>
        <v>1.4225570032573289</v>
      </c>
      <c r="BQ190" s="125">
        <f t="shared" si="15"/>
        <v>0.76335877862595414</v>
      </c>
      <c r="BR190" s="125">
        <f t="shared" si="16"/>
        <v>12.590361445783138</v>
      </c>
    </row>
    <row r="191" spans="1:70">
      <c r="A191" s="37" t="s">
        <v>7008</v>
      </c>
      <c r="B191" s="37" t="s">
        <v>7009</v>
      </c>
      <c r="C191" s="37" t="s">
        <v>7010</v>
      </c>
      <c r="D191" s="37" t="s">
        <v>3853</v>
      </c>
      <c r="E191" s="37" t="s">
        <v>7011</v>
      </c>
      <c r="F191" s="37">
        <v>26.334</v>
      </c>
      <c r="G191" s="37" t="s">
        <v>7012</v>
      </c>
      <c r="H191" s="37">
        <v>190</v>
      </c>
      <c r="I191" s="174" t="s">
        <v>7012</v>
      </c>
      <c r="J191" s="174" t="s">
        <v>2973</v>
      </c>
      <c r="K191" s="174" t="s">
        <v>2990</v>
      </c>
      <c r="L191" s="37">
        <v>3.15E-2</v>
      </c>
      <c r="M191" s="37">
        <v>5.1999999999999998E-3</v>
      </c>
      <c r="N191" s="37">
        <v>5.1999999999999998E-3</v>
      </c>
      <c r="O191" s="37">
        <v>2.4459999999999998E-3</v>
      </c>
      <c r="P191" s="37">
        <v>7.6000000000000004E-5</v>
      </c>
      <c r="Q191" s="37">
        <v>8.0000000000000007E-5</v>
      </c>
      <c r="R191" s="37">
        <v>0.81011999999999995</v>
      </c>
      <c r="S191" s="37">
        <v>408.83069999999998</v>
      </c>
      <c r="T191" s="37">
        <v>13.371409999999999</v>
      </c>
      <c r="U191" s="37">
        <v>0.09</v>
      </c>
      <c r="V191" s="37">
        <v>1.2E-2</v>
      </c>
      <c r="W191" s="37">
        <v>1.2E-2</v>
      </c>
      <c r="X191" s="37">
        <v>-0.68723999999999996</v>
      </c>
      <c r="Y191" s="37">
        <v>1.5100000000000001E-3</v>
      </c>
      <c r="Z191" s="37">
        <v>2.9999999999999997E-4</v>
      </c>
      <c r="AA191" s="37">
        <v>2.9999999999999997E-4</v>
      </c>
      <c r="AB191" s="37">
        <v>31.4</v>
      </c>
      <c r="AC191" s="37">
        <v>5.0999999999999996</v>
      </c>
      <c r="AD191" s="37">
        <v>5.0999999999999996</v>
      </c>
      <c r="AE191" s="37">
        <v>15.75</v>
      </c>
      <c r="AF191" s="37">
        <v>0.49</v>
      </c>
      <c r="AG191" s="37">
        <v>0.51</v>
      </c>
      <c r="AH191" s="37">
        <v>30.5</v>
      </c>
      <c r="AI191" s="37">
        <v>6.1</v>
      </c>
      <c r="AJ191" s="37">
        <v>6</v>
      </c>
      <c r="AK191" s="37">
        <v>1270</v>
      </c>
      <c r="AL191" s="37">
        <v>270</v>
      </c>
      <c r="AM191" s="37">
        <v>270</v>
      </c>
      <c r="AN191" s="37">
        <v>312.7</v>
      </c>
      <c r="AO191" s="37">
        <v>6.7</v>
      </c>
      <c r="AP191" s="37">
        <v>129.19999999999999</v>
      </c>
      <c r="AQ191" s="37">
        <v>2.7</v>
      </c>
      <c r="AR191" s="37">
        <v>2.375</v>
      </c>
      <c r="AS191" s="37">
        <v>2.1999999999999999E-2</v>
      </c>
      <c r="AT191" s="37">
        <v>90</v>
      </c>
      <c r="AU191" s="37">
        <v>100</v>
      </c>
      <c r="AV191" s="37">
        <v>16120</v>
      </c>
      <c r="AW191" s="37">
        <v>450</v>
      </c>
      <c r="AX191" s="37">
        <v>1470</v>
      </c>
      <c r="AY191" s="37">
        <v>240</v>
      </c>
      <c r="AZ191" s="1">
        <v>6240000</v>
      </c>
      <c r="BA191" s="1">
        <v>130000</v>
      </c>
      <c r="BB191" s="37" t="s">
        <v>7012</v>
      </c>
      <c r="BC191" s="37" t="s">
        <v>2973</v>
      </c>
      <c r="BD191" s="37" t="s">
        <v>2990</v>
      </c>
      <c r="BE191" s="37">
        <v>2.4459999999999998E-3</v>
      </c>
      <c r="BF191" s="125">
        <v>15.75</v>
      </c>
      <c r="BG191" s="125">
        <v>0.51</v>
      </c>
      <c r="BH191" s="125">
        <f t="shared" si="12"/>
        <v>3.2380952380952377</v>
      </c>
      <c r="BI191" s="125">
        <v>16.132999999999999</v>
      </c>
      <c r="BJ191" s="125">
        <v>0.50739299999999998</v>
      </c>
      <c r="BK191" s="125">
        <f t="shared" si="13"/>
        <v>3.1450629145230273</v>
      </c>
      <c r="BL191" s="36">
        <v>16.206</v>
      </c>
      <c r="BM191" s="36">
        <v>0.50757300000000005</v>
      </c>
      <c r="BN191" s="125">
        <v>16.244800000000001</v>
      </c>
      <c r="BO191" s="125">
        <v>312.7</v>
      </c>
      <c r="BP191" s="125">
        <f t="shared" si="14"/>
        <v>3.1320066641984452</v>
      </c>
      <c r="BQ191" s="125">
        <f t="shared" si="15"/>
        <v>0.42105263157894735</v>
      </c>
      <c r="BR191" s="125">
        <f t="shared" si="16"/>
        <v>49.840764331210188</v>
      </c>
    </row>
    <row r="192" spans="1:70">
      <c r="A192" s="37" t="s">
        <v>7013</v>
      </c>
      <c r="B192" s="37" t="s">
        <v>7014</v>
      </c>
      <c r="C192" s="37" t="s">
        <v>7015</v>
      </c>
      <c r="D192" s="37" t="s">
        <v>3853</v>
      </c>
      <c r="E192" s="37" t="s">
        <v>7016</v>
      </c>
      <c r="F192" s="37">
        <v>23.466000000000001</v>
      </c>
      <c r="G192" s="37" t="s">
        <v>7017</v>
      </c>
      <c r="H192" s="37">
        <v>191</v>
      </c>
      <c r="I192" s="174" t="s">
        <v>7017</v>
      </c>
      <c r="J192" s="174" t="s">
        <v>2973</v>
      </c>
      <c r="L192" s="37">
        <v>1.5679999999999999E-2</v>
      </c>
      <c r="M192" s="37">
        <v>6.3000000000000003E-4</v>
      </c>
      <c r="N192" s="37">
        <v>6.6E-4</v>
      </c>
      <c r="O192" s="37">
        <v>2.2759999999999998E-3</v>
      </c>
      <c r="P192" s="37">
        <v>2.1999999999999999E-5</v>
      </c>
      <c r="Q192" s="37">
        <v>3.1999999999999999E-5</v>
      </c>
      <c r="R192" s="37">
        <v>0.12282999999999999</v>
      </c>
      <c r="S192" s="37">
        <v>439.3673</v>
      </c>
      <c r="T192" s="37">
        <v>6.1773959999999999</v>
      </c>
      <c r="U192" s="37">
        <v>4.99E-2</v>
      </c>
      <c r="V192" s="37">
        <v>2E-3</v>
      </c>
      <c r="W192" s="37">
        <v>2E-3</v>
      </c>
      <c r="X192" s="37">
        <v>0.12801999999999999</v>
      </c>
      <c r="Y192" s="37">
        <v>7.1599999999999995E-4</v>
      </c>
      <c r="Z192" s="37">
        <v>2.4000000000000001E-5</v>
      </c>
      <c r="AA192" s="37">
        <v>3.6999999999999998E-5</v>
      </c>
      <c r="AB192" s="37">
        <v>15.8</v>
      </c>
      <c r="AC192" s="37">
        <v>0.63</v>
      </c>
      <c r="AD192" s="37">
        <v>0.66</v>
      </c>
      <c r="AE192" s="37">
        <v>14.65</v>
      </c>
      <c r="AF192" s="37">
        <v>0.14000000000000001</v>
      </c>
      <c r="AG192" s="37">
        <v>0.2</v>
      </c>
      <c r="AH192" s="37">
        <v>14.46</v>
      </c>
      <c r="AI192" s="37">
        <v>0.48</v>
      </c>
      <c r="AJ192" s="37">
        <v>0.75</v>
      </c>
      <c r="AK192" s="37">
        <v>183</v>
      </c>
      <c r="AL192" s="37">
        <v>87</v>
      </c>
      <c r="AM192" s="37">
        <v>87</v>
      </c>
      <c r="AN192" s="37">
        <v>1171</v>
      </c>
      <c r="AO192" s="37">
        <v>51</v>
      </c>
      <c r="AP192" s="37">
        <v>941</v>
      </c>
      <c r="AQ192" s="37">
        <v>44</v>
      </c>
      <c r="AR192" s="37">
        <v>1.22</v>
      </c>
      <c r="AS192" s="37">
        <v>1.2E-2</v>
      </c>
      <c r="AT192" s="37">
        <v>-120</v>
      </c>
      <c r="AU192" s="37">
        <v>100</v>
      </c>
      <c r="AV192" s="1">
        <v>55000</v>
      </c>
      <c r="AW192" s="1">
        <v>1600</v>
      </c>
      <c r="AX192" s="37">
        <v>2700</v>
      </c>
      <c r="AY192" s="37">
        <v>140</v>
      </c>
      <c r="AZ192" s="1">
        <v>23400000</v>
      </c>
      <c r="BA192" s="1">
        <v>1000000</v>
      </c>
      <c r="BB192" s="37" t="s">
        <v>7017</v>
      </c>
      <c r="BC192" s="37" t="s">
        <v>2973</v>
      </c>
      <c r="BE192" s="37">
        <v>2.2759999999999998E-3</v>
      </c>
      <c r="BF192" s="125">
        <v>14.65</v>
      </c>
      <c r="BG192" s="125">
        <v>0.2</v>
      </c>
      <c r="BH192" s="125">
        <f t="shared" si="12"/>
        <v>1.3651877133105803</v>
      </c>
      <c r="BI192" s="125">
        <v>14.773999999999999</v>
      </c>
      <c r="BJ192" s="125">
        <v>0.194799</v>
      </c>
      <c r="BK192" s="125">
        <f t="shared" si="13"/>
        <v>1.3185257885474482</v>
      </c>
      <c r="BL192" s="36">
        <v>14.847</v>
      </c>
      <c r="BM192" s="36">
        <v>0.19527900000000001</v>
      </c>
      <c r="BN192" s="125">
        <v>16.821999999999999</v>
      </c>
      <c r="BO192" s="125">
        <v>1171</v>
      </c>
      <c r="BP192" s="125">
        <f t="shared" si="14"/>
        <v>1.3152758132956153</v>
      </c>
      <c r="BQ192" s="125">
        <f t="shared" si="15"/>
        <v>0.81967213114754101</v>
      </c>
      <c r="BR192" s="125">
        <f t="shared" si="16"/>
        <v>7.2784810126582329</v>
      </c>
    </row>
    <row r="193" spans="1:70">
      <c r="A193" s="37" t="s">
        <v>7018</v>
      </c>
      <c r="B193" s="37" t="s">
        <v>7019</v>
      </c>
      <c r="C193" s="37" t="s">
        <v>7020</v>
      </c>
      <c r="D193" s="37" t="s">
        <v>3853</v>
      </c>
      <c r="E193" s="37" t="s">
        <v>7021</v>
      </c>
      <c r="F193" s="37">
        <v>26.334</v>
      </c>
      <c r="G193" s="37" t="s">
        <v>7022</v>
      </c>
      <c r="H193" s="37">
        <v>192</v>
      </c>
      <c r="I193" s="174" t="s">
        <v>7022</v>
      </c>
      <c r="J193" s="174" t="s">
        <v>2973</v>
      </c>
      <c r="K193" s="174" t="s">
        <v>2990</v>
      </c>
      <c r="L193" s="37">
        <v>1.8800000000000001E-2</v>
      </c>
      <c r="M193" s="37">
        <v>1.2999999999999999E-3</v>
      </c>
      <c r="N193" s="37">
        <v>1.2999999999999999E-3</v>
      </c>
      <c r="O193" s="37">
        <v>2.4039999999999999E-3</v>
      </c>
      <c r="P193" s="37">
        <v>4.0000000000000003E-5</v>
      </c>
      <c r="Q193" s="37">
        <v>4.6999999999999997E-5</v>
      </c>
      <c r="R193" s="37">
        <v>0.24253</v>
      </c>
      <c r="S193" s="37">
        <v>415.97340000000003</v>
      </c>
      <c r="T193" s="37">
        <v>8.1325909999999997</v>
      </c>
      <c r="U193" s="37">
        <v>5.7599999999999998E-2</v>
      </c>
      <c r="V193" s="37">
        <v>3.8E-3</v>
      </c>
      <c r="W193" s="37">
        <v>3.8E-3</v>
      </c>
      <c r="X193" s="37">
        <v>-1.9924999999999999E-3</v>
      </c>
      <c r="Y193" s="37">
        <v>9.6299999999999999E-4</v>
      </c>
      <c r="Z193" s="37">
        <v>6.7999999999999999E-5</v>
      </c>
      <c r="AA193" s="37">
        <v>7.4999999999999993E-5</v>
      </c>
      <c r="AB193" s="37">
        <v>18.899999999999999</v>
      </c>
      <c r="AC193" s="37">
        <v>1.2</v>
      </c>
      <c r="AD193" s="37">
        <v>1.3</v>
      </c>
      <c r="AE193" s="37">
        <v>15.48</v>
      </c>
      <c r="AF193" s="37">
        <v>0.26</v>
      </c>
      <c r="AG193" s="37">
        <v>0.3</v>
      </c>
      <c r="AH193" s="37">
        <v>19.5</v>
      </c>
      <c r="AI193" s="37">
        <v>1.4</v>
      </c>
      <c r="AJ193" s="37">
        <v>1.5</v>
      </c>
      <c r="AK193" s="37">
        <v>460</v>
      </c>
      <c r="AL193" s="37">
        <v>140</v>
      </c>
      <c r="AM193" s="37">
        <v>140</v>
      </c>
      <c r="AN193" s="37">
        <v>573</v>
      </c>
      <c r="AO193" s="37">
        <v>28</v>
      </c>
      <c r="AP193" s="37">
        <v>313</v>
      </c>
      <c r="AQ193" s="37">
        <v>16</v>
      </c>
      <c r="AR193" s="37">
        <v>1.774</v>
      </c>
      <c r="AS193" s="37">
        <v>2.1999999999999999E-2</v>
      </c>
      <c r="AT193" s="37">
        <v>50</v>
      </c>
      <c r="AU193" s="37">
        <v>100</v>
      </c>
      <c r="AV193" s="1">
        <v>28800</v>
      </c>
      <c r="AW193" s="1">
        <v>1100</v>
      </c>
      <c r="AX193" s="37">
        <v>1600</v>
      </c>
      <c r="AY193" s="37">
        <v>100</v>
      </c>
      <c r="AZ193" s="1">
        <v>11490000</v>
      </c>
      <c r="BA193" s="1">
        <v>550000</v>
      </c>
      <c r="BB193" s="37" t="s">
        <v>7022</v>
      </c>
      <c r="BC193" s="37" t="s">
        <v>2973</v>
      </c>
      <c r="BD193" s="37" t="s">
        <v>2990</v>
      </c>
      <c r="BE193" s="37">
        <v>2.4039999999999999E-3</v>
      </c>
      <c r="BF193" s="125">
        <v>15.48</v>
      </c>
      <c r="BG193" s="125">
        <v>0.3</v>
      </c>
      <c r="BH193" s="125">
        <f t="shared" si="12"/>
        <v>1.9379844961240309</v>
      </c>
      <c r="BI193" s="125">
        <v>15.692</v>
      </c>
      <c r="BJ193" s="125">
        <v>0.29142800000000002</v>
      </c>
      <c r="BK193" s="125">
        <f t="shared" si="13"/>
        <v>1.8571756308947234</v>
      </c>
      <c r="BL193" s="36">
        <v>15.765000000000001</v>
      </c>
      <c r="BM193" s="36">
        <v>0.29174800000000001</v>
      </c>
      <c r="BN193" s="125">
        <v>16.512699999999999</v>
      </c>
      <c r="BO193" s="125">
        <v>573</v>
      </c>
      <c r="BP193" s="125">
        <f t="shared" si="14"/>
        <v>1.8506057722803677</v>
      </c>
      <c r="BQ193" s="125">
        <f t="shared" si="15"/>
        <v>0.56369785794813976</v>
      </c>
      <c r="BR193" s="125">
        <f t="shared" si="16"/>
        <v>18.095238095238088</v>
      </c>
    </row>
    <row r="194" spans="1:70">
      <c r="A194" s="37" t="s">
        <v>7023</v>
      </c>
      <c r="B194" s="37" t="s">
        <v>7024</v>
      </c>
      <c r="C194" s="37" t="s">
        <v>7025</v>
      </c>
      <c r="D194" s="37" t="s">
        <v>3853</v>
      </c>
      <c r="E194" s="37" t="s">
        <v>7026</v>
      </c>
      <c r="F194" s="37">
        <v>19.033999999999999</v>
      </c>
      <c r="G194" s="37" t="s">
        <v>7027</v>
      </c>
      <c r="H194" s="37">
        <v>193</v>
      </c>
      <c r="I194" s="174" t="s">
        <v>7027</v>
      </c>
      <c r="J194" s="174" t="s">
        <v>2973</v>
      </c>
      <c r="K194" s="174" t="s">
        <v>3965</v>
      </c>
      <c r="L194" s="37">
        <v>1.6299999999999999E-2</v>
      </c>
      <c r="M194" s="37">
        <v>1.5E-3</v>
      </c>
      <c r="N194" s="37">
        <v>1.5E-3</v>
      </c>
      <c r="O194" s="37">
        <v>2.287E-3</v>
      </c>
      <c r="P194" s="37">
        <v>3.4E-5</v>
      </c>
      <c r="Q194" s="37">
        <v>4.1E-5</v>
      </c>
      <c r="R194" s="37">
        <v>5.144E-2</v>
      </c>
      <c r="S194" s="37">
        <v>437.25400000000002</v>
      </c>
      <c r="T194" s="37">
        <v>7.8388350000000004</v>
      </c>
      <c r="U194" s="37">
        <v>5.1400000000000001E-2</v>
      </c>
      <c r="V194" s="37">
        <v>4.7000000000000002E-3</v>
      </c>
      <c r="W194" s="37">
        <v>4.7000000000000002E-3</v>
      </c>
      <c r="X194" s="37">
        <v>8.4058999999999995E-2</v>
      </c>
      <c r="Y194" s="37">
        <v>7.8100000000000001E-4</v>
      </c>
      <c r="Z194" s="37">
        <v>7.1000000000000005E-5</v>
      </c>
      <c r="AA194" s="37">
        <v>7.3999999999999996E-5</v>
      </c>
      <c r="AB194" s="37">
        <v>16.399999999999999</v>
      </c>
      <c r="AC194" s="37">
        <v>1.5</v>
      </c>
      <c r="AD194" s="37">
        <v>1.5</v>
      </c>
      <c r="AE194" s="37">
        <v>14.72</v>
      </c>
      <c r="AF194" s="37">
        <v>0.22</v>
      </c>
      <c r="AG194" s="37">
        <v>0.26</v>
      </c>
      <c r="AH194" s="37">
        <v>15.8</v>
      </c>
      <c r="AI194" s="37">
        <v>1.4</v>
      </c>
      <c r="AJ194" s="37">
        <v>1.5</v>
      </c>
      <c r="AK194" s="37">
        <v>230</v>
      </c>
      <c r="AL194" s="37">
        <v>180</v>
      </c>
      <c r="AM194" s="37">
        <v>180</v>
      </c>
      <c r="AN194" s="37">
        <v>432</v>
      </c>
      <c r="AO194" s="37">
        <v>11</v>
      </c>
      <c r="AP194" s="37">
        <v>229</v>
      </c>
      <c r="AQ194" s="37">
        <v>4.4000000000000004</v>
      </c>
      <c r="AR194" s="37">
        <v>1.83</v>
      </c>
      <c r="AS194" s="37">
        <v>2.3E-2</v>
      </c>
      <c r="AT194" s="37">
        <v>6</v>
      </c>
      <c r="AU194" s="37">
        <v>93</v>
      </c>
      <c r="AV194" s="37">
        <v>21610</v>
      </c>
      <c r="AW194" s="37">
        <v>390</v>
      </c>
      <c r="AX194" s="37">
        <v>1083</v>
      </c>
      <c r="AY194" s="37">
        <v>98</v>
      </c>
      <c r="AZ194" s="1">
        <v>8690000</v>
      </c>
      <c r="BA194" s="1">
        <v>230000</v>
      </c>
      <c r="BB194" s="37" t="s">
        <v>7027</v>
      </c>
      <c r="BC194" s="37" t="s">
        <v>2973</v>
      </c>
      <c r="BD194" s="37" t="s">
        <v>3965</v>
      </c>
      <c r="BE194" s="37">
        <v>2.287E-3</v>
      </c>
      <c r="BF194" s="125">
        <v>14.72</v>
      </c>
      <c r="BG194" s="125">
        <v>0.26</v>
      </c>
      <c r="BH194" s="125">
        <f t="shared" si="12"/>
        <v>1.7663043478260869</v>
      </c>
      <c r="BI194" s="125">
        <v>14.919</v>
      </c>
      <c r="BJ194" s="125">
        <v>0.25436799999999998</v>
      </c>
      <c r="BK194" s="125">
        <f t="shared" si="13"/>
        <v>1.704993632280984</v>
      </c>
      <c r="BL194" s="36">
        <v>14.992000000000001</v>
      </c>
      <c r="BM194" s="36">
        <v>0.25473499999999999</v>
      </c>
      <c r="BN194" s="125">
        <v>16.366599999999998</v>
      </c>
      <c r="BO194" s="125">
        <v>432</v>
      </c>
      <c r="BP194" s="125">
        <f t="shared" si="14"/>
        <v>1.6991395410885803</v>
      </c>
      <c r="BQ194" s="125">
        <f t="shared" si="15"/>
        <v>0.54644808743169393</v>
      </c>
      <c r="BR194" s="125">
        <f t="shared" si="16"/>
        <v>10.243902439024378</v>
      </c>
    </row>
    <row r="195" spans="1:70">
      <c r="A195" s="37" t="s">
        <v>7028</v>
      </c>
      <c r="B195" s="37" t="s">
        <v>7029</v>
      </c>
      <c r="C195" s="37" t="s">
        <v>7030</v>
      </c>
      <c r="D195" s="37" t="s">
        <v>3853</v>
      </c>
      <c r="E195" s="37" t="s">
        <v>7031</v>
      </c>
      <c r="F195" s="37">
        <v>22.945</v>
      </c>
      <c r="G195" s="37" t="s">
        <v>7032</v>
      </c>
      <c r="H195" s="37">
        <v>194</v>
      </c>
      <c r="I195" s="174" t="s">
        <v>7032</v>
      </c>
      <c r="J195" s="174" t="s">
        <v>2973</v>
      </c>
      <c r="L195" s="37">
        <v>1.619E-2</v>
      </c>
      <c r="M195" s="37">
        <v>8.4999999999999995E-4</v>
      </c>
      <c r="N195" s="37">
        <v>8.7000000000000001E-4</v>
      </c>
      <c r="O195" s="37">
        <v>2.3419999999999999E-3</v>
      </c>
      <c r="P195" s="37">
        <v>3.1000000000000001E-5</v>
      </c>
      <c r="Q195" s="37">
        <v>3.8999999999999999E-5</v>
      </c>
      <c r="R195" s="37">
        <v>2.8598999999999999E-3</v>
      </c>
      <c r="S195" s="37">
        <v>426.9855</v>
      </c>
      <c r="T195" s="37">
        <v>7.110347</v>
      </c>
      <c r="U195" s="37">
        <v>4.9000000000000002E-2</v>
      </c>
      <c r="V195" s="37">
        <v>2.7000000000000001E-3</v>
      </c>
      <c r="W195" s="37">
        <v>2.7000000000000001E-3</v>
      </c>
      <c r="X195" s="37">
        <v>0.28383999999999998</v>
      </c>
      <c r="Y195" s="37">
        <v>7.9900000000000001E-4</v>
      </c>
      <c r="Z195" s="37">
        <v>4.1999999999999998E-5</v>
      </c>
      <c r="AA195" s="37">
        <v>5.1E-5</v>
      </c>
      <c r="AB195" s="37">
        <v>16.3</v>
      </c>
      <c r="AC195" s="37">
        <v>0.85</v>
      </c>
      <c r="AD195" s="37">
        <v>0.87</v>
      </c>
      <c r="AE195" s="37">
        <v>15.08</v>
      </c>
      <c r="AF195" s="37">
        <v>0.2</v>
      </c>
      <c r="AG195" s="37">
        <v>0.25</v>
      </c>
      <c r="AH195" s="37">
        <v>16.149999999999999</v>
      </c>
      <c r="AI195" s="37">
        <v>0.84</v>
      </c>
      <c r="AJ195" s="37">
        <v>1</v>
      </c>
      <c r="AK195" s="37">
        <v>150</v>
      </c>
      <c r="AL195" s="37">
        <v>110</v>
      </c>
      <c r="AM195" s="37">
        <v>110</v>
      </c>
      <c r="AN195" s="37">
        <v>396.4</v>
      </c>
      <c r="AO195" s="37">
        <v>7.9</v>
      </c>
      <c r="AP195" s="37">
        <v>241.5</v>
      </c>
      <c r="AQ195" s="37">
        <v>2.2000000000000002</v>
      </c>
      <c r="AR195" s="37">
        <v>1.581</v>
      </c>
      <c r="AS195" s="37">
        <v>2.4E-2</v>
      </c>
      <c r="AT195" s="37">
        <v>43</v>
      </c>
      <c r="AU195" s="37">
        <v>94</v>
      </c>
      <c r="AV195" s="37">
        <v>20010</v>
      </c>
      <c r="AW195" s="37">
        <v>350</v>
      </c>
      <c r="AX195" s="37">
        <v>980</v>
      </c>
      <c r="AY195" s="37">
        <v>48</v>
      </c>
      <c r="AZ195" s="1">
        <v>7980000</v>
      </c>
      <c r="BA195" s="1">
        <v>160000</v>
      </c>
      <c r="BB195" s="37" t="s">
        <v>7032</v>
      </c>
      <c r="BC195" s="37" t="s">
        <v>2973</v>
      </c>
      <c r="BE195" s="37">
        <v>2.3419999999999999E-3</v>
      </c>
      <c r="BF195" s="125">
        <v>15.08</v>
      </c>
      <c r="BG195" s="125">
        <v>0.25</v>
      </c>
      <c r="BH195" s="125">
        <f t="shared" ref="BH195:BH258" si="17">BG195/BF195*100</f>
        <v>1.6578249336870028</v>
      </c>
      <c r="BI195" s="125">
        <v>15.263999999999999</v>
      </c>
      <c r="BJ195" s="125">
        <v>0.241537</v>
      </c>
      <c r="BK195" s="125">
        <f t="shared" ref="BK195:BK258" si="18">BJ195/BI195*100</f>
        <v>1.5823964884696018</v>
      </c>
      <c r="BL195" s="36">
        <v>15.337</v>
      </c>
      <c r="BM195" s="36">
        <v>0.241924</v>
      </c>
      <c r="BN195" s="125">
        <v>16.347000000000001</v>
      </c>
      <c r="BO195" s="125">
        <v>396.4</v>
      </c>
      <c r="BP195" s="125">
        <f t="shared" ref="BP195:BP258" si="19">BM195/BL195*100</f>
        <v>1.5773880159092393</v>
      </c>
      <c r="BQ195" s="125">
        <f t="shared" si="15"/>
        <v>0.63251106894370657</v>
      </c>
      <c r="BR195" s="125">
        <f t="shared" si="16"/>
        <v>7.4846625766871178</v>
      </c>
    </row>
    <row r="196" spans="1:70">
      <c r="A196" s="37" t="s">
        <v>7033</v>
      </c>
      <c r="B196" s="37" t="s">
        <v>7034</v>
      </c>
      <c r="C196" s="37" t="s">
        <v>7035</v>
      </c>
      <c r="D196" s="37" t="s">
        <v>3853</v>
      </c>
      <c r="E196" s="37" t="s">
        <v>7036</v>
      </c>
      <c r="F196" s="37">
        <v>13.037000000000001</v>
      </c>
      <c r="G196" s="37" t="s">
        <v>7037</v>
      </c>
      <c r="H196" s="37">
        <v>195</v>
      </c>
      <c r="I196" s="174" t="s">
        <v>7037</v>
      </c>
      <c r="J196" s="174" t="s">
        <v>2973</v>
      </c>
      <c r="K196" s="174" t="s">
        <v>3965</v>
      </c>
      <c r="L196" s="37">
        <v>1.7299999999999999E-2</v>
      </c>
      <c r="M196" s="37">
        <v>1.9E-3</v>
      </c>
      <c r="N196" s="37">
        <v>1.9E-3</v>
      </c>
      <c r="O196" s="37">
        <v>2.3E-3</v>
      </c>
      <c r="P196" s="37">
        <v>7.2000000000000002E-5</v>
      </c>
      <c r="Q196" s="37">
        <v>7.6000000000000004E-5</v>
      </c>
      <c r="R196" s="37">
        <v>7.7556E-2</v>
      </c>
      <c r="S196" s="37">
        <v>434.7826</v>
      </c>
      <c r="T196" s="37">
        <v>14.36673</v>
      </c>
      <c r="U196" s="37">
        <v>5.5199999999999999E-2</v>
      </c>
      <c r="V196" s="37">
        <v>6.1999999999999998E-3</v>
      </c>
      <c r="W196" s="37">
        <v>6.1999999999999998E-3</v>
      </c>
      <c r="X196" s="37">
        <v>0.22675000000000001</v>
      </c>
      <c r="Y196" s="37">
        <v>8.3000000000000001E-4</v>
      </c>
      <c r="Z196" s="37">
        <v>8.7999999999999998E-5</v>
      </c>
      <c r="AA196" s="37">
        <v>8.8999999999999995E-5</v>
      </c>
      <c r="AB196" s="37">
        <v>17.399999999999999</v>
      </c>
      <c r="AC196" s="37">
        <v>1.9</v>
      </c>
      <c r="AD196" s="37">
        <v>1.9</v>
      </c>
      <c r="AE196" s="37">
        <v>14.81</v>
      </c>
      <c r="AF196" s="37">
        <v>0.47</v>
      </c>
      <c r="AG196" s="37">
        <v>0.49</v>
      </c>
      <c r="AH196" s="37">
        <v>16.8</v>
      </c>
      <c r="AI196" s="37">
        <v>1.8</v>
      </c>
      <c r="AJ196" s="37">
        <v>1.8</v>
      </c>
      <c r="AK196" s="37">
        <v>370</v>
      </c>
      <c r="AL196" s="37">
        <v>230</v>
      </c>
      <c r="AM196" s="37">
        <v>230</v>
      </c>
      <c r="AN196" s="37">
        <v>315.8</v>
      </c>
      <c r="AO196" s="37">
        <v>7.5</v>
      </c>
      <c r="AP196" s="37">
        <v>136.6</v>
      </c>
      <c r="AQ196" s="37">
        <v>3.4</v>
      </c>
      <c r="AR196" s="37">
        <v>2.2490000000000001</v>
      </c>
      <c r="AS196" s="37">
        <v>2.1000000000000001E-2</v>
      </c>
      <c r="AT196" s="37">
        <v>-120</v>
      </c>
      <c r="AU196" s="37">
        <v>150</v>
      </c>
      <c r="AV196" s="37">
        <v>14710</v>
      </c>
      <c r="AW196" s="37">
        <v>440</v>
      </c>
      <c r="AX196" s="37">
        <v>785</v>
      </c>
      <c r="AY196" s="37">
        <v>84</v>
      </c>
      <c r="AZ196" s="1">
        <v>6360000</v>
      </c>
      <c r="BA196" s="1">
        <v>150000</v>
      </c>
      <c r="BB196" s="37" t="s">
        <v>7037</v>
      </c>
      <c r="BC196" s="37" t="s">
        <v>2973</v>
      </c>
      <c r="BD196" s="37" t="s">
        <v>3965</v>
      </c>
      <c r="BE196" s="37">
        <v>2.3E-3</v>
      </c>
      <c r="BF196" s="125">
        <v>14.81</v>
      </c>
      <c r="BG196" s="125">
        <v>0.49</v>
      </c>
      <c r="BH196" s="125">
        <f t="shared" si="17"/>
        <v>3.308575286968265</v>
      </c>
      <c r="BI196" s="125">
        <v>15.173999999999999</v>
      </c>
      <c r="BJ196" s="125">
        <v>0.48225299999999999</v>
      </c>
      <c r="BK196" s="125">
        <f t="shared" si="18"/>
        <v>3.178153420324239</v>
      </c>
      <c r="BL196" s="36">
        <v>15.247</v>
      </c>
      <c r="BM196" s="36">
        <v>0.48244300000000001</v>
      </c>
      <c r="BN196" s="125">
        <v>16.2242</v>
      </c>
      <c r="BO196" s="125">
        <v>315.8</v>
      </c>
      <c r="BP196" s="125">
        <f t="shared" si="19"/>
        <v>3.1641831179904245</v>
      </c>
      <c r="BQ196" s="125">
        <f t="shared" si="15"/>
        <v>0.44464206313917293</v>
      </c>
      <c r="BR196" s="125">
        <f t="shared" si="16"/>
        <v>14.885057471264362</v>
      </c>
    </row>
    <row r="197" spans="1:70">
      <c r="A197" s="37" t="s">
        <v>7038</v>
      </c>
      <c r="B197" s="37" t="s">
        <v>7039</v>
      </c>
      <c r="C197" s="37" t="s">
        <v>7040</v>
      </c>
      <c r="D197" s="37" t="s">
        <v>3853</v>
      </c>
      <c r="E197" s="37" t="s">
        <v>7041</v>
      </c>
      <c r="F197" s="37">
        <v>22.684000000000001</v>
      </c>
      <c r="G197" s="37" t="s">
        <v>7042</v>
      </c>
      <c r="H197" s="37">
        <v>196</v>
      </c>
      <c r="I197" s="174" t="s">
        <v>7042</v>
      </c>
      <c r="J197" s="174" t="s">
        <v>2973</v>
      </c>
      <c r="L197" s="37">
        <v>1.5129999999999999E-2</v>
      </c>
      <c r="M197" s="37">
        <v>6.2E-4</v>
      </c>
      <c r="N197" s="37">
        <v>6.4000000000000005E-4</v>
      </c>
      <c r="O197" s="37">
        <v>2.294E-3</v>
      </c>
      <c r="P197" s="37">
        <v>3.8999999999999999E-5</v>
      </c>
      <c r="Q197" s="37">
        <v>4.6E-5</v>
      </c>
      <c r="R197" s="37">
        <v>0.18976999999999999</v>
      </c>
      <c r="S197" s="37">
        <v>435.91980000000001</v>
      </c>
      <c r="T197" s="37">
        <v>8.7411989999999999</v>
      </c>
      <c r="U197" s="37">
        <v>4.7800000000000002E-2</v>
      </c>
      <c r="V197" s="37">
        <v>2.2000000000000001E-3</v>
      </c>
      <c r="W197" s="37">
        <v>2.2000000000000001E-3</v>
      </c>
      <c r="X197" s="37">
        <v>0.15237000000000001</v>
      </c>
      <c r="Y197" s="37">
        <v>7.2800000000000002E-4</v>
      </c>
      <c r="Z197" s="37">
        <v>4.1999999999999998E-5</v>
      </c>
      <c r="AA197" s="37">
        <v>4.8999999999999998E-5</v>
      </c>
      <c r="AB197" s="37">
        <v>15.25</v>
      </c>
      <c r="AC197" s="37">
        <v>0.62</v>
      </c>
      <c r="AD197" s="37">
        <v>0.64</v>
      </c>
      <c r="AE197" s="37">
        <v>14.77</v>
      </c>
      <c r="AF197" s="37">
        <v>0.25</v>
      </c>
      <c r="AG197" s="37">
        <v>0.28999999999999998</v>
      </c>
      <c r="AH197" s="37">
        <v>14.71</v>
      </c>
      <c r="AI197" s="37">
        <v>0.86</v>
      </c>
      <c r="AJ197" s="37">
        <v>0.99</v>
      </c>
      <c r="AK197" s="37">
        <v>96</v>
      </c>
      <c r="AL197" s="37">
        <v>95</v>
      </c>
      <c r="AM197" s="37">
        <v>95</v>
      </c>
      <c r="AN197" s="37">
        <v>751.2</v>
      </c>
      <c r="AO197" s="37">
        <v>9.6</v>
      </c>
      <c r="AP197" s="37">
        <v>473</v>
      </c>
      <c r="AQ197" s="37">
        <v>12</v>
      </c>
      <c r="AR197" s="37">
        <v>1.5349999999999999</v>
      </c>
      <c r="AS197" s="37">
        <v>2.8000000000000001E-2</v>
      </c>
      <c r="AT197" s="37">
        <v>-122</v>
      </c>
      <c r="AU197" s="37">
        <v>90</v>
      </c>
      <c r="AV197" s="37">
        <v>36040</v>
      </c>
      <c r="AW197" s="37">
        <v>760</v>
      </c>
      <c r="AX197" s="37">
        <v>1693</v>
      </c>
      <c r="AY197" s="37">
        <v>73</v>
      </c>
      <c r="AZ197" s="1">
        <v>15150000</v>
      </c>
      <c r="BA197" s="1">
        <v>190000</v>
      </c>
      <c r="BB197" s="37" t="s">
        <v>7042</v>
      </c>
      <c r="BC197" s="37" t="s">
        <v>2973</v>
      </c>
      <c r="BE197" s="37">
        <v>2.294E-3</v>
      </c>
      <c r="BF197" s="125">
        <v>14.77</v>
      </c>
      <c r="BG197" s="125">
        <v>0.28999999999999998</v>
      </c>
      <c r="BH197" s="125">
        <f t="shared" si="17"/>
        <v>1.9634394041976981</v>
      </c>
      <c r="BI197" s="125">
        <v>14.97</v>
      </c>
      <c r="BJ197" s="125">
        <v>0.28448400000000001</v>
      </c>
      <c r="BK197" s="125">
        <f t="shared" si="18"/>
        <v>1.9003607214428859</v>
      </c>
      <c r="BL197" s="36">
        <v>15.042999999999999</v>
      </c>
      <c r="BM197" s="36">
        <v>0.28481200000000001</v>
      </c>
      <c r="BN197" s="125">
        <v>16.6174</v>
      </c>
      <c r="BO197" s="125">
        <v>751.2</v>
      </c>
      <c r="BP197" s="125">
        <f t="shared" si="19"/>
        <v>1.8933191517649408</v>
      </c>
      <c r="BQ197" s="125">
        <f t="shared" si="15"/>
        <v>0.65146579804560267</v>
      </c>
      <c r="BR197" s="125">
        <f t="shared" si="16"/>
        <v>3.147540983606556</v>
      </c>
    </row>
    <row r="198" spans="1:70">
      <c r="A198" s="37" t="s">
        <v>7043</v>
      </c>
      <c r="B198" s="37" t="s">
        <v>7044</v>
      </c>
      <c r="C198" s="37" t="s">
        <v>7045</v>
      </c>
      <c r="D198" s="37" t="s">
        <v>3853</v>
      </c>
      <c r="E198" s="37" t="s">
        <v>7046</v>
      </c>
      <c r="F198" s="37">
        <v>24.77</v>
      </c>
      <c r="G198" s="37" t="s">
        <v>7047</v>
      </c>
      <c r="H198" s="37">
        <v>197</v>
      </c>
      <c r="I198" s="174" t="s">
        <v>7047</v>
      </c>
      <c r="J198" s="174" t="s">
        <v>2973</v>
      </c>
      <c r="L198" s="37">
        <v>1.6E-2</v>
      </c>
      <c r="M198" s="37">
        <v>1.1000000000000001E-3</v>
      </c>
      <c r="N198" s="37">
        <v>1.1000000000000001E-3</v>
      </c>
      <c r="O198" s="37">
        <v>2.3110000000000001E-3</v>
      </c>
      <c r="P198" s="37">
        <v>4.8999999999999998E-5</v>
      </c>
      <c r="Q198" s="37">
        <v>5.5000000000000002E-5</v>
      </c>
      <c r="R198" s="37">
        <v>0.25974999999999998</v>
      </c>
      <c r="S198" s="37">
        <v>432.7131</v>
      </c>
      <c r="T198" s="37">
        <v>10.29824</v>
      </c>
      <c r="U198" s="37">
        <v>5.0200000000000002E-2</v>
      </c>
      <c r="V198" s="37">
        <v>3.3E-3</v>
      </c>
      <c r="W198" s="37">
        <v>3.3E-3</v>
      </c>
      <c r="X198" s="37">
        <v>5.1728999999999997E-2</v>
      </c>
      <c r="Y198" s="37">
        <v>8.3199999999999995E-4</v>
      </c>
      <c r="Z198" s="37">
        <v>6.4999999999999994E-5</v>
      </c>
      <c r="AA198" s="37">
        <v>6.8999999999999997E-5</v>
      </c>
      <c r="AB198" s="37">
        <v>16.100000000000001</v>
      </c>
      <c r="AC198" s="37">
        <v>1.1000000000000001</v>
      </c>
      <c r="AD198" s="37">
        <v>1.1000000000000001</v>
      </c>
      <c r="AE198" s="37">
        <v>14.88</v>
      </c>
      <c r="AF198" s="37">
        <v>0.32</v>
      </c>
      <c r="AG198" s="37">
        <v>0.35</v>
      </c>
      <c r="AH198" s="37">
        <v>16.8</v>
      </c>
      <c r="AI198" s="37">
        <v>1.3</v>
      </c>
      <c r="AJ198" s="37">
        <v>1.4</v>
      </c>
      <c r="AK198" s="37">
        <v>210</v>
      </c>
      <c r="AL198" s="37">
        <v>140</v>
      </c>
      <c r="AM198" s="37">
        <v>140</v>
      </c>
      <c r="AN198" s="37">
        <v>314.10000000000002</v>
      </c>
      <c r="AO198" s="37">
        <v>8.8000000000000007</v>
      </c>
      <c r="AP198" s="37">
        <v>158</v>
      </c>
      <c r="AQ198" s="37">
        <v>3.8</v>
      </c>
      <c r="AR198" s="37">
        <v>1.9330000000000001</v>
      </c>
      <c r="AS198" s="37">
        <v>1.9E-2</v>
      </c>
      <c r="AT198" s="37">
        <v>-45</v>
      </c>
      <c r="AU198" s="37">
        <v>92</v>
      </c>
      <c r="AV198" s="37">
        <v>15250</v>
      </c>
      <c r="AW198" s="37">
        <v>320</v>
      </c>
      <c r="AX198" s="37">
        <v>759</v>
      </c>
      <c r="AY198" s="37">
        <v>54</v>
      </c>
      <c r="AZ198" s="1">
        <v>6330000</v>
      </c>
      <c r="BA198" s="1">
        <v>180000</v>
      </c>
      <c r="BB198" s="37" t="s">
        <v>7047</v>
      </c>
      <c r="BC198" s="37" t="s">
        <v>2973</v>
      </c>
      <c r="BE198" s="37">
        <v>2.3110000000000001E-3</v>
      </c>
      <c r="BF198" s="125">
        <v>14.88</v>
      </c>
      <c r="BG198" s="125">
        <v>0.35</v>
      </c>
      <c r="BH198" s="125">
        <f t="shared" si="17"/>
        <v>2.3521505376344081</v>
      </c>
      <c r="BI198" s="125">
        <v>15.143000000000001</v>
      </c>
      <c r="BJ198" s="125">
        <v>0.344254</v>
      </c>
      <c r="BK198" s="125">
        <f t="shared" si="18"/>
        <v>2.2733540249620288</v>
      </c>
      <c r="BL198" s="36">
        <v>15.215999999999999</v>
      </c>
      <c r="BM198" s="36">
        <v>0.344524</v>
      </c>
      <c r="BN198" s="125">
        <v>16.230399999999999</v>
      </c>
      <c r="BO198" s="125">
        <v>314.10000000000002</v>
      </c>
      <c r="BP198" s="125">
        <f t="shared" si="19"/>
        <v>2.2642218717139855</v>
      </c>
      <c r="BQ198" s="125">
        <f t="shared" si="15"/>
        <v>0.5173305742369374</v>
      </c>
      <c r="BR198" s="125">
        <f t="shared" si="16"/>
        <v>7.5776397515528</v>
      </c>
    </row>
    <row r="199" spans="1:70">
      <c r="A199" s="37" t="s">
        <v>7048</v>
      </c>
      <c r="B199" s="37" t="s">
        <v>7049</v>
      </c>
      <c r="C199" s="37" t="s">
        <v>7050</v>
      </c>
      <c r="D199" s="37" t="s">
        <v>3853</v>
      </c>
      <c r="E199" s="37" t="s">
        <v>7051</v>
      </c>
      <c r="F199" s="37">
        <v>26.498000000000001</v>
      </c>
      <c r="G199" s="37" t="s">
        <v>7052</v>
      </c>
      <c r="H199" s="37">
        <v>198</v>
      </c>
      <c r="I199" s="174" t="s">
        <v>7052</v>
      </c>
      <c r="J199" s="174" t="s">
        <v>2973</v>
      </c>
      <c r="K199" s="174" t="s">
        <v>2990</v>
      </c>
      <c r="L199" s="37">
        <v>0.12889999999999999</v>
      </c>
      <c r="M199" s="37">
        <v>9.1999999999999998E-3</v>
      </c>
      <c r="N199" s="37">
        <v>9.1999999999999998E-3</v>
      </c>
      <c r="O199" s="37">
        <v>3.1779999999999998E-3</v>
      </c>
      <c r="P199" s="37">
        <v>8.8999999999999995E-5</v>
      </c>
      <c r="Q199" s="37">
        <v>9.3999999999999994E-5</v>
      </c>
      <c r="R199" s="37">
        <v>0.77034000000000002</v>
      </c>
      <c r="S199" s="37">
        <v>314.66329999999999</v>
      </c>
      <c r="T199" s="37">
        <v>9.3072219999999994</v>
      </c>
      <c r="U199" s="37">
        <v>0.29199999999999998</v>
      </c>
      <c r="V199" s="37">
        <v>1.4999999999999999E-2</v>
      </c>
      <c r="W199" s="37">
        <v>1.4999999999999999E-2</v>
      </c>
      <c r="X199" s="37">
        <v>-0.54778000000000004</v>
      </c>
      <c r="Y199" s="37">
        <v>5.7299999999999999E-3</v>
      </c>
      <c r="Z199" s="37">
        <v>4.2000000000000002E-4</v>
      </c>
      <c r="AA199" s="37">
        <v>4.4999999999999999E-4</v>
      </c>
      <c r="AB199" s="37">
        <v>122.8</v>
      </c>
      <c r="AC199" s="37">
        <v>8.3000000000000007</v>
      </c>
      <c r="AD199" s="37">
        <v>8.3000000000000007</v>
      </c>
      <c r="AE199" s="37">
        <v>20.46</v>
      </c>
      <c r="AF199" s="37">
        <v>0.56999999999999995</v>
      </c>
      <c r="AG199" s="37">
        <v>0.6</v>
      </c>
      <c r="AH199" s="37">
        <v>115.5</v>
      </c>
      <c r="AI199" s="37">
        <v>8.4</v>
      </c>
      <c r="AJ199" s="37">
        <v>9</v>
      </c>
      <c r="AK199" s="37">
        <v>3426</v>
      </c>
      <c r="AL199" s="37">
        <v>76</v>
      </c>
      <c r="AM199" s="37">
        <v>76</v>
      </c>
      <c r="AN199" s="37">
        <v>303.39999999999998</v>
      </c>
      <c r="AO199" s="37">
        <v>2.5</v>
      </c>
      <c r="AP199" s="37">
        <v>137.69999999999999</v>
      </c>
      <c r="AQ199" s="37">
        <v>2.4</v>
      </c>
      <c r="AR199" s="37">
        <v>2.1230000000000002</v>
      </c>
      <c r="AS199" s="37">
        <v>3.5999999999999997E-2</v>
      </c>
      <c r="AT199" s="37">
        <v>427</v>
      </c>
      <c r="AU199" s="37">
        <v>85</v>
      </c>
      <c r="AV199" s="37">
        <v>20520</v>
      </c>
      <c r="AW199" s="37">
        <v>760</v>
      </c>
      <c r="AX199" s="37">
        <v>5960</v>
      </c>
      <c r="AY199" s="37">
        <v>470</v>
      </c>
      <c r="AZ199" s="1">
        <v>6111000</v>
      </c>
      <c r="BA199" s="1">
        <v>50000</v>
      </c>
      <c r="BB199" s="37" t="s">
        <v>7052</v>
      </c>
      <c r="BC199" s="37" t="s">
        <v>2973</v>
      </c>
      <c r="BD199" s="37" t="s">
        <v>2990</v>
      </c>
      <c r="BE199" s="37">
        <v>3.1779999999999998E-3</v>
      </c>
      <c r="BF199" s="125">
        <v>20.46</v>
      </c>
      <c r="BG199" s="125">
        <v>0.6</v>
      </c>
      <c r="BH199" s="125">
        <f t="shared" si="17"/>
        <v>2.9325513196480935</v>
      </c>
      <c r="BI199" s="125">
        <v>20.902000000000001</v>
      </c>
      <c r="BJ199" s="125">
        <v>0.59285200000000005</v>
      </c>
      <c r="BK199" s="125">
        <f t="shared" si="18"/>
        <v>2.8363410199980863</v>
      </c>
      <c r="BL199" s="36">
        <v>20.975000000000001</v>
      </c>
      <c r="BM199" s="36">
        <v>0.59300399999999998</v>
      </c>
      <c r="BN199" s="125">
        <v>16.349299999999999</v>
      </c>
      <c r="BO199" s="125">
        <v>303.39999999999998</v>
      </c>
      <c r="BP199" s="125">
        <f t="shared" si="19"/>
        <v>2.8271942789034563</v>
      </c>
      <c r="BQ199" s="125">
        <f t="shared" si="15"/>
        <v>0.4710315591144606</v>
      </c>
      <c r="BR199" s="125">
        <f t="shared" si="16"/>
        <v>83.338762214983703</v>
      </c>
    </row>
    <row r="200" spans="1:70">
      <c r="A200" s="37" t="s">
        <v>7053</v>
      </c>
      <c r="B200" s="37" t="s">
        <v>7054</v>
      </c>
      <c r="C200" s="37" t="s">
        <v>7055</v>
      </c>
      <c r="D200" s="37" t="s">
        <v>3853</v>
      </c>
      <c r="E200" s="37" t="s">
        <v>7056</v>
      </c>
      <c r="F200" s="37">
        <v>24.77</v>
      </c>
      <c r="G200" s="37" t="s">
        <v>7057</v>
      </c>
      <c r="H200" s="37">
        <v>199</v>
      </c>
      <c r="I200" s="174" t="s">
        <v>7057</v>
      </c>
      <c r="J200" s="174" t="s">
        <v>2973</v>
      </c>
      <c r="K200" s="174" t="s">
        <v>2990</v>
      </c>
      <c r="L200" s="37">
        <v>1.592E-2</v>
      </c>
      <c r="M200" s="37">
        <v>6.3000000000000003E-4</v>
      </c>
      <c r="N200" s="37">
        <v>6.4999999999999997E-4</v>
      </c>
      <c r="O200" s="37">
        <v>2.2650000000000001E-3</v>
      </c>
      <c r="P200" s="37">
        <v>3.1000000000000001E-5</v>
      </c>
      <c r="Q200" s="37">
        <v>3.8000000000000002E-5</v>
      </c>
      <c r="R200" s="37">
        <v>0.53144000000000002</v>
      </c>
      <c r="S200" s="37">
        <v>441.50110000000001</v>
      </c>
      <c r="T200" s="37">
        <v>7.4070830000000001</v>
      </c>
      <c r="U200" s="37">
        <v>5.0500000000000003E-2</v>
      </c>
      <c r="V200" s="37">
        <v>1.6999999999999999E-3</v>
      </c>
      <c r="W200" s="37">
        <v>1.6999999999999999E-3</v>
      </c>
      <c r="X200" s="37">
        <v>-0.25652000000000003</v>
      </c>
      <c r="Y200" s="37">
        <v>7.4899999999999999E-4</v>
      </c>
      <c r="Z200" s="37">
        <v>3.1000000000000001E-5</v>
      </c>
      <c r="AA200" s="37">
        <v>4.1E-5</v>
      </c>
      <c r="AB200" s="37">
        <v>16.04</v>
      </c>
      <c r="AC200" s="37">
        <v>0.63</v>
      </c>
      <c r="AD200" s="37">
        <v>0.65</v>
      </c>
      <c r="AE200" s="37">
        <v>14.58</v>
      </c>
      <c r="AF200" s="37">
        <v>0.2</v>
      </c>
      <c r="AG200" s="37">
        <v>0.25</v>
      </c>
      <c r="AH200" s="37">
        <v>15.13</v>
      </c>
      <c r="AI200" s="37">
        <v>0.63</v>
      </c>
      <c r="AJ200" s="37">
        <v>0.84</v>
      </c>
      <c r="AK200" s="37">
        <v>209</v>
      </c>
      <c r="AL200" s="37">
        <v>72</v>
      </c>
      <c r="AM200" s="37">
        <v>72</v>
      </c>
      <c r="AN200" s="37">
        <v>810</v>
      </c>
      <c r="AO200" s="37">
        <v>10</v>
      </c>
      <c r="AP200" s="37">
        <v>516.6</v>
      </c>
      <c r="AQ200" s="37">
        <v>7.9</v>
      </c>
      <c r="AR200" s="37">
        <v>1.54</v>
      </c>
      <c r="AS200" s="37">
        <v>3.1E-2</v>
      </c>
      <c r="AT200" s="37">
        <v>230</v>
      </c>
      <c r="AU200" s="37">
        <v>130</v>
      </c>
      <c r="AV200" s="37">
        <v>38370</v>
      </c>
      <c r="AW200" s="37">
        <v>430</v>
      </c>
      <c r="AX200" s="37">
        <v>1917</v>
      </c>
      <c r="AY200" s="37">
        <v>73</v>
      </c>
      <c r="AZ200" s="1">
        <v>16270000</v>
      </c>
      <c r="BA200" s="1">
        <v>210000</v>
      </c>
      <c r="BB200" s="37" t="s">
        <v>7057</v>
      </c>
      <c r="BC200" s="37" t="s">
        <v>2973</v>
      </c>
      <c r="BD200" s="37" t="s">
        <v>2990</v>
      </c>
      <c r="BE200" s="37">
        <v>2.2650000000000001E-3</v>
      </c>
      <c r="BF200" s="125">
        <v>14.58</v>
      </c>
      <c r="BG200" s="125">
        <v>0.25</v>
      </c>
      <c r="BH200" s="125">
        <f t="shared" si="17"/>
        <v>1.7146776406035666</v>
      </c>
      <c r="BI200" s="125">
        <v>14.746</v>
      </c>
      <c r="BJ200" s="125">
        <v>0.23375399999999999</v>
      </c>
      <c r="BK200" s="125">
        <f t="shared" si="18"/>
        <v>1.5852027668520274</v>
      </c>
      <c r="BL200" s="36">
        <v>14.819000000000001</v>
      </c>
      <c r="BM200" s="36">
        <v>0.234154</v>
      </c>
      <c r="BN200" s="125">
        <v>16.645199999999999</v>
      </c>
      <c r="BO200" s="125">
        <v>810</v>
      </c>
      <c r="BP200" s="125">
        <f t="shared" si="19"/>
        <v>1.5800931236925566</v>
      </c>
      <c r="BQ200" s="125">
        <f t="shared" si="15"/>
        <v>0.64935064935064934</v>
      </c>
      <c r="BR200" s="125">
        <f t="shared" si="16"/>
        <v>9.1022443890274261</v>
      </c>
    </row>
    <row r="201" spans="1:70">
      <c r="A201" s="37" t="s">
        <v>7058</v>
      </c>
      <c r="B201" s="37" t="s">
        <v>7059</v>
      </c>
      <c r="C201" s="37" t="s">
        <v>7060</v>
      </c>
      <c r="D201" s="37" t="s">
        <v>3853</v>
      </c>
      <c r="E201" s="37" t="s">
        <v>7061</v>
      </c>
      <c r="F201" s="37">
        <v>24.248000000000001</v>
      </c>
      <c r="G201" s="37" t="s">
        <v>7062</v>
      </c>
      <c r="H201" s="37">
        <v>200</v>
      </c>
      <c r="I201" s="174" t="s">
        <v>7062</v>
      </c>
      <c r="J201" s="174" t="s">
        <v>2973</v>
      </c>
      <c r="K201" s="174" t="s">
        <v>4081</v>
      </c>
      <c r="L201" s="37">
        <v>1.5599999999999999E-2</v>
      </c>
      <c r="M201" s="37">
        <v>1E-3</v>
      </c>
      <c r="N201" s="37">
        <v>1E-3</v>
      </c>
      <c r="O201" s="37">
        <v>2.2729999999999998E-3</v>
      </c>
      <c r="P201" s="37">
        <v>4.1999999999999998E-5</v>
      </c>
      <c r="Q201" s="37">
        <v>4.8000000000000001E-5</v>
      </c>
      <c r="R201" s="37">
        <v>0.63095000000000001</v>
      </c>
      <c r="S201" s="37">
        <v>439.94720000000001</v>
      </c>
      <c r="T201" s="37">
        <v>9.2905700000000007</v>
      </c>
      <c r="U201" s="37">
        <v>4.8899999999999999E-2</v>
      </c>
      <c r="V201" s="37">
        <v>2.8E-3</v>
      </c>
      <c r="W201" s="37">
        <v>2.8E-3</v>
      </c>
      <c r="X201" s="37">
        <v>-3.508E-2</v>
      </c>
      <c r="Y201" s="37">
        <v>7.3200000000000001E-4</v>
      </c>
      <c r="Z201" s="37">
        <v>5.8999999999999998E-5</v>
      </c>
      <c r="AA201" s="37">
        <v>6.2000000000000003E-5</v>
      </c>
      <c r="AB201" s="37">
        <v>15.7</v>
      </c>
      <c r="AC201" s="37">
        <v>1</v>
      </c>
      <c r="AD201" s="37">
        <v>1</v>
      </c>
      <c r="AE201" s="37">
        <v>14.64</v>
      </c>
      <c r="AF201" s="37">
        <v>0.27</v>
      </c>
      <c r="AG201" s="37">
        <v>0.31</v>
      </c>
      <c r="AH201" s="37">
        <v>14.8</v>
      </c>
      <c r="AI201" s="37">
        <v>1.2</v>
      </c>
      <c r="AJ201" s="37">
        <v>1.2</v>
      </c>
      <c r="AK201" s="37">
        <v>140</v>
      </c>
      <c r="AL201" s="37">
        <v>110</v>
      </c>
      <c r="AM201" s="37">
        <v>110</v>
      </c>
      <c r="AN201" s="37">
        <v>369</v>
      </c>
      <c r="AO201" s="37">
        <v>17</v>
      </c>
      <c r="AP201" s="37">
        <v>166.2</v>
      </c>
      <c r="AQ201" s="37">
        <v>7.5</v>
      </c>
      <c r="AR201" s="37">
        <v>2.1680000000000001</v>
      </c>
      <c r="AS201" s="37">
        <v>2.3E-2</v>
      </c>
      <c r="AT201" s="37">
        <v>-10</v>
      </c>
      <c r="AU201" s="37">
        <v>100</v>
      </c>
      <c r="AV201" s="37">
        <v>17620</v>
      </c>
      <c r="AW201" s="37">
        <v>470</v>
      </c>
      <c r="AX201" s="37">
        <v>837</v>
      </c>
      <c r="AY201" s="37">
        <v>54</v>
      </c>
      <c r="AZ201" s="1">
        <v>7390000</v>
      </c>
      <c r="BA201" s="1">
        <v>340000</v>
      </c>
      <c r="BB201" s="37" t="s">
        <v>7062</v>
      </c>
      <c r="BC201" s="37" t="s">
        <v>2973</v>
      </c>
      <c r="BD201" s="37" t="s">
        <v>4081</v>
      </c>
      <c r="BE201" s="37">
        <v>2.2729999999999998E-3</v>
      </c>
      <c r="BF201" s="125">
        <v>14.64</v>
      </c>
      <c r="BG201" s="125">
        <v>0.31</v>
      </c>
      <c r="BH201" s="125">
        <f t="shared" si="17"/>
        <v>2.1174863387978142</v>
      </c>
      <c r="BI201" s="125">
        <v>14.865</v>
      </c>
      <c r="BJ201" s="125">
        <v>0.29932900000000001</v>
      </c>
      <c r="BK201" s="125">
        <f t="shared" si="18"/>
        <v>2.0136495122771612</v>
      </c>
      <c r="BL201" s="36">
        <v>14.938000000000001</v>
      </c>
      <c r="BM201" s="36">
        <v>0.29964000000000002</v>
      </c>
      <c r="BN201" s="125">
        <v>16.288399999999999</v>
      </c>
      <c r="BO201" s="125">
        <v>369</v>
      </c>
      <c r="BP201" s="125">
        <f t="shared" si="19"/>
        <v>2.0058910162002945</v>
      </c>
      <c r="BQ201" s="125">
        <f t="shared" si="15"/>
        <v>0.46125461254612543</v>
      </c>
      <c r="BR201" s="125">
        <f t="shared" si="16"/>
        <v>6.751592356687885</v>
      </c>
    </row>
    <row r="202" spans="1:70">
      <c r="A202" s="37" t="s">
        <v>7063</v>
      </c>
      <c r="B202" s="37" t="s">
        <v>7064</v>
      </c>
      <c r="C202" s="37" t="s">
        <v>7065</v>
      </c>
      <c r="D202" s="37" t="s">
        <v>3853</v>
      </c>
      <c r="E202" s="37" t="s">
        <v>7066</v>
      </c>
      <c r="F202" s="37">
        <v>21.640999999999998</v>
      </c>
      <c r="G202" s="37" t="s">
        <v>7067</v>
      </c>
      <c r="H202" s="37">
        <v>201</v>
      </c>
      <c r="I202" s="174" t="s">
        <v>7067</v>
      </c>
      <c r="J202" s="174" t="s">
        <v>2973</v>
      </c>
      <c r="L202" s="37">
        <v>1.6500000000000001E-2</v>
      </c>
      <c r="M202" s="37">
        <v>1.2999999999999999E-3</v>
      </c>
      <c r="N202" s="37">
        <v>1.2999999999999999E-3</v>
      </c>
      <c r="O202" s="37">
        <v>2.3999999999999998E-3</v>
      </c>
      <c r="P202" s="37">
        <v>4.1999999999999998E-5</v>
      </c>
      <c r="Q202" s="37">
        <v>4.8000000000000001E-5</v>
      </c>
      <c r="R202" s="37">
        <v>0.29487000000000002</v>
      </c>
      <c r="S202" s="37">
        <v>416.66669999999999</v>
      </c>
      <c r="T202" s="37">
        <v>8.3333329999999997</v>
      </c>
      <c r="U202" s="37">
        <v>5.0599999999999999E-2</v>
      </c>
      <c r="V202" s="37">
        <v>4.1000000000000003E-3</v>
      </c>
      <c r="W202" s="37">
        <v>4.1000000000000003E-3</v>
      </c>
      <c r="X202" s="37">
        <v>-0.1129</v>
      </c>
      <c r="Y202" s="37">
        <v>7.45E-4</v>
      </c>
      <c r="Z202" s="37">
        <v>6.0999999999999999E-5</v>
      </c>
      <c r="AA202" s="37">
        <v>6.3999999999999997E-5</v>
      </c>
      <c r="AB202" s="37">
        <v>16.600000000000001</v>
      </c>
      <c r="AC202" s="37">
        <v>1.3</v>
      </c>
      <c r="AD202" s="37">
        <v>1.3</v>
      </c>
      <c r="AE202" s="37">
        <v>15.45</v>
      </c>
      <c r="AF202" s="37">
        <v>0.27</v>
      </c>
      <c r="AG202" s="37">
        <v>0.31</v>
      </c>
      <c r="AH202" s="37">
        <v>15.1</v>
      </c>
      <c r="AI202" s="37">
        <v>1.2</v>
      </c>
      <c r="AJ202" s="37">
        <v>1.3</v>
      </c>
      <c r="AK202" s="37">
        <v>190</v>
      </c>
      <c r="AL202" s="37">
        <v>160</v>
      </c>
      <c r="AM202" s="37">
        <v>160</v>
      </c>
      <c r="AN202" s="37">
        <v>433</v>
      </c>
      <c r="AO202" s="37">
        <v>14</v>
      </c>
      <c r="AP202" s="37">
        <v>208.3</v>
      </c>
      <c r="AQ202" s="37">
        <v>5</v>
      </c>
      <c r="AR202" s="37">
        <v>2.028</v>
      </c>
      <c r="AS202" s="37">
        <v>3.1E-2</v>
      </c>
      <c r="AT202" s="37">
        <v>120</v>
      </c>
      <c r="AU202" s="37">
        <v>100</v>
      </c>
      <c r="AV202" s="37">
        <v>21390</v>
      </c>
      <c r="AW202" s="37">
        <v>370</v>
      </c>
      <c r="AX202" s="37">
        <v>1034</v>
      </c>
      <c r="AY202" s="37">
        <v>85</v>
      </c>
      <c r="AZ202" s="1">
        <v>8660000</v>
      </c>
      <c r="BA202" s="1">
        <v>270000</v>
      </c>
      <c r="BB202" s="37" t="s">
        <v>7067</v>
      </c>
      <c r="BC202" s="37" t="s">
        <v>2973</v>
      </c>
      <c r="BE202" s="37">
        <v>2.3999999999999998E-3</v>
      </c>
      <c r="BF202" s="125">
        <v>15.45</v>
      </c>
      <c r="BG202" s="125">
        <v>0.31</v>
      </c>
      <c r="BH202" s="125">
        <f t="shared" si="17"/>
        <v>2.0064724919093853</v>
      </c>
      <c r="BI202" s="125">
        <v>15.679</v>
      </c>
      <c r="BJ202" s="125">
        <v>0.29860700000000001</v>
      </c>
      <c r="BK202" s="125">
        <f t="shared" si="18"/>
        <v>1.9045028381912112</v>
      </c>
      <c r="BL202" s="36">
        <v>15.752000000000001</v>
      </c>
      <c r="BM202" s="36">
        <v>0.29891899999999999</v>
      </c>
      <c r="BN202" s="125">
        <v>16.3842</v>
      </c>
      <c r="BO202" s="125">
        <v>433</v>
      </c>
      <c r="BP202" s="125">
        <f t="shared" si="19"/>
        <v>1.8976574403250381</v>
      </c>
      <c r="BQ202" s="125">
        <f t="shared" si="15"/>
        <v>0.49309664694280081</v>
      </c>
      <c r="BR202" s="125">
        <f t="shared" si="16"/>
        <v>6.927710843373502</v>
      </c>
    </row>
    <row r="203" spans="1:70">
      <c r="A203" s="37" t="s">
        <v>7068</v>
      </c>
      <c r="B203" s="37" t="s">
        <v>7069</v>
      </c>
      <c r="C203" s="37" t="s">
        <v>7070</v>
      </c>
      <c r="D203" s="37" t="s">
        <v>3853</v>
      </c>
      <c r="E203" s="37" t="s">
        <v>7071</v>
      </c>
      <c r="F203" s="37">
        <v>24.509</v>
      </c>
      <c r="G203" s="37" t="s">
        <v>7072</v>
      </c>
      <c r="H203" s="37">
        <v>202</v>
      </c>
      <c r="I203" s="174" t="s">
        <v>7072</v>
      </c>
      <c r="J203" s="174" t="s">
        <v>2973</v>
      </c>
      <c r="K203" s="174" t="s">
        <v>2990</v>
      </c>
      <c r="L203" s="37">
        <v>1.8599999999999998E-2</v>
      </c>
      <c r="M203" s="37">
        <v>1.6999999999999999E-3</v>
      </c>
      <c r="N203" s="37">
        <v>1.6999999999999999E-3</v>
      </c>
      <c r="O203" s="37">
        <v>2.3159999999999999E-3</v>
      </c>
      <c r="P203" s="37">
        <v>4.6999999999999997E-5</v>
      </c>
      <c r="Q203" s="37">
        <v>5.1999999999999997E-5</v>
      </c>
      <c r="R203" s="37">
        <v>0.51060000000000005</v>
      </c>
      <c r="S203" s="37">
        <v>431.77890000000002</v>
      </c>
      <c r="T203" s="37">
        <v>9.6945180000000004</v>
      </c>
      <c r="U203" s="37">
        <v>5.9799999999999999E-2</v>
      </c>
      <c r="V203" s="37">
        <v>5.1999999999999998E-3</v>
      </c>
      <c r="W203" s="37">
        <v>5.1999999999999998E-3</v>
      </c>
      <c r="X203" s="37">
        <v>-0.32789000000000001</v>
      </c>
      <c r="Y203" s="37">
        <v>9.5399999999999999E-4</v>
      </c>
      <c r="Z203" s="37">
        <v>9.1000000000000003E-5</v>
      </c>
      <c r="AA203" s="37">
        <v>9.2E-5</v>
      </c>
      <c r="AB203" s="37">
        <v>18.7</v>
      </c>
      <c r="AC203" s="37">
        <v>1.7</v>
      </c>
      <c r="AD203" s="37">
        <v>1.7</v>
      </c>
      <c r="AE203" s="37">
        <v>14.91</v>
      </c>
      <c r="AF203" s="37">
        <v>0.3</v>
      </c>
      <c r="AG203" s="37">
        <v>0.33</v>
      </c>
      <c r="AH203" s="37">
        <v>19.3</v>
      </c>
      <c r="AI203" s="37">
        <v>1.8</v>
      </c>
      <c r="AJ203" s="37">
        <v>1.9</v>
      </c>
      <c r="AK203" s="37">
        <v>550</v>
      </c>
      <c r="AL203" s="37">
        <v>180</v>
      </c>
      <c r="AM203" s="37">
        <v>180</v>
      </c>
      <c r="AN203" s="37">
        <v>443</v>
      </c>
      <c r="AO203" s="37">
        <v>11</v>
      </c>
      <c r="AP203" s="37">
        <v>220.1</v>
      </c>
      <c r="AQ203" s="37">
        <v>6.6</v>
      </c>
      <c r="AR203" s="37">
        <v>1.9730000000000001</v>
      </c>
      <c r="AS203" s="37">
        <v>1.9E-2</v>
      </c>
      <c r="AT203" s="37">
        <v>40</v>
      </c>
      <c r="AU203" s="37">
        <v>110</v>
      </c>
      <c r="AV203" s="37">
        <v>21490</v>
      </c>
      <c r="AW203" s="37">
        <v>560</v>
      </c>
      <c r="AX203" s="37">
        <v>1230</v>
      </c>
      <c r="AY203" s="37">
        <v>120</v>
      </c>
      <c r="AZ203" s="1">
        <v>8840000</v>
      </c>
      <c r="BA203" s="1">
        <v>210000</v>
      </c>
      <c r="BB203" s="37" t="s">
        <v>7072</v>
      </c>
      <c r="BC203" s="37" t="s">
        <v>2973</v>
      </c>
      <c r="BD203" s="37" t="s">
        <v>2990</v>
      </c>
      <c r="BE203" s="37">
        <v>2.3159999999999999E-3</v>
      </c>
      <c r="BF203" s="125">
        <v>14.91</v>
      </c>
      <c r="BG203" s="125">
        <v>0.33</v>
      </c>
      <c r="BH203" s="125">
        <f t="shared" si="17"/>
        <v>2.2132796780684103</v>
      </c>
      <c r="BI203" s="125">
        <v>15.157999999999999</v>
      </c>
      <c r="BJ203" s="125">
        <v>0.32469999999999999</v>
      </c>
      <c r="BK203" s="125">
        <f t="shared" si="18"/>
        <v>2.1421031798390286</v>
      </c>
      <c r="BL203" s="36">
        <v>15.231</v>
      </c>
      <c r="BM203" s="36">
        <v>0.324986</v>
      </c>
      <c r="BN203" s="125">
        <v>16.380099999999999</v>
      </c>
      <c r="BO203" s="125">
        <v>443</v>
      </c>
      <c r="BP203" s="125">
        <f t="shared" si="19"/>
        <v>2.1337141356444094</v>
      </c>
      <c r="BQ203" s="125">
        <f t="shared" si="15"/>
        <v>0.50684237202230109</v>
      </c>
      <c r="BR203" s="125">
        <f t="shared" si="16"/>
        <v>20.267379679144383</v>
      </c>
    </row>
    <row r="204" spans="1:70">
      <c r="A204" s="37" t="s">
        <v>7073</v>
      </c>
      <c r="B204" s="37" t="s">
        <v>7074</v>
      </c>
      <c r="C204" s="37" t="s">
        <v>7075</v>
      </c>
      <c r="D204" s="37" t="s">
        <v>3853</v>
      </c>
      <c r="E204" s="37" t="s">
        <v>7076</v>
      </c>
      <c r="F204" s="37">
        <v>18.251000000000001</v>
      </c>
      <c r="G204" s="37" t="s">
        <v>7077</v>
      </c>
      <c r="H204" s="37">
        <v>203</v>
      </c>
      <c r="I204" s="174" t="s">
        <v>7077</v>
      </c>
      <c r="J204" s="174" t="s">
        <v>3002</v>
      </c>
      <c r="L204" s="37">
        <v>1.61E-2</v>
      </c>
      <c r="M204" s="37">
        <v>1.6000000000000001E-3</v>
      </c>
      <c r="N204" s="37">
        <v>1.5E-3</v>
      </c>
      <c r="O204" s="37">
        <v>2.3E-3</v>
      </c>
      <c r="P204" s="37">
        <v>4.0000000000000003E-5</v>
      </c>
      <c r="Q204" s="37">
        <v>4.6E-5</v>
      </c>
      <c r="R204" s="37">
        <v>0.26707999999999998</v>
      </c>
      <c r="S204" s="37">
        <v>434.7826</v>
      </c>
      <c r="T204" s="37">
        <v>8.6956520000000008</v>
      </c>
      <c r="U204" s="37">
        <v>5.0799999999999998E-2</v>
      </c>
      <c r="V204" s="37">
        <v>4.7999999999999996E-3</v>
      </c>
      <c r="W204" s="37">
        <v>4.7999999999999996E-3</v>
      </c>
      <c r="X204" s="37">
        <v>-7.4705999999999995E-2</v>
      </c>
      <c r="Y204" s="37">
        <v>8.8000000000000003E-4</v>
      </c>
      <c r="Z204" s="37">
        <v>1.2E-4</v>
      </c>
      <c r="AA204" s="37">
        <v>1.2E-4</v>
      </c>
      <c r="AB204" s="37">
        <v>16.2</v>
      </c>
      <c r="AC204" s="37">
        <v>1.6</v>
      </c>
      <c r="AD204" s="37">
        <v>1.5</v>
      </c>
      <c r="AE204" s="37">
        <v>14.81</v>
      </c>
      <c r="AF204" s="37">
        <v>0.26</v>
      </c>
      <c r="AG204" s="37">
        <v>0.3</v>
      </c>
      <c r="AH204" s="37">
        <v>17.7</v>
      </c>
      <c r="AI204" s="37">
        <v>2.5</v>
      </c>
      <c r="AJ204" s="37">
        <v>2.4</v>
      </c>
      <c r="AK204" s="37">
        <v>210</v>
      </c>
      <c r="AL204" s="37">
        <v>190</v>
      </c>
      <c r="AM204" s="37">
        <v>190</v>
      </c>
      <c r="AN204" s="37">
        <v>282.2</v>
      </c>
      <c r="AO204" s="37">
        <v>5.9</v>
      </c>
      <c r="AP204" s="37">
        <v>135.30000000000001</v>
      </c>
      <c r="AQ204" s="37">
        <v>2</v>
      </c>
      <c r="AR204" s="37">
        <v>2.073</v>
      </c>
      <c r="AS204" s="37">
        <v>3.7999999999999999E-2</v>
      </c>
      <c r="AT204" s="37">
        <v>-60</v>
      </c>
      <c r="AU204" s="37">
        <v>130</v>
      </c>
      <c r="AV204" s="37">
        <v>13640</v>
      </c>
      <c r="AW204" s="37">
        <v>270</v>
      </c>
      <c r="AX204" s="37">
        <v>703</v>
      </c>
      <c r="AY204" s="37">
        <v>69</v>
      </c>
      <c r="AZ204" s="1">
        <v>5530000</v>
      </c>
      <c r="BA204" s="1">
        <v>120000</v>
      </c>
      <c r="BB204" s="37" t="s">
        <v>7077</v>
      </c>
      <c r="BC204" s="37" t="s">
        <v>3002</v>
      </c>
      <c r="BE204" s="37">
        <v>2.3E-3</v>
      </c>
      <c r="BF204" s="125">
        <v>14.81</v>
      </c>
      <c r="BG204" s="125">
        <v>0.3</v>
      </c>
      <c r="BH204" s="125">
        <f t="shared" si="17"/>
        <v>2.0256583389601621</v>
      </c>
      <c r="BI204" s="125">
        <v>15.026999999999999</v>
      </c>
      <c r="BJ204" s="125">
        <v>0.28614699999999998</v>
      </c>
      <c r="BK204" s="125">
        <f t="shared" si="18"/>
        <v>1.9042190723364611</v>
      </c>
      <c r="BL204" s="36">
        <v>15.1</v>
      </c>
      <c r="BM204" s="36">
        <v>0.286472</v>
      </c>
      <c r="BN204" s="125">
        <v>16.1797</v>
      </c>
      <c r="BO204" s="125">
        <v>282.2</v>
      </c>
      <c r="BP204" s="125">
        <f t="shared" si="19"/>
        <v>1.8971655629139075</v>
      </c>
      <c r="BQ204" s="125">
        <f t="shared" si="15"/>
        <v>0.482392667631452</v>
      </c>
      <c r="BR204" s="125">
        <f t="shared" si="16"/>
        <v>8.5802469135802362</v>
      </c>
    </row>
    <row r="205" spans="1:70">
      <c r="A205" s="37" t="s">
        <v>7078</v>
      </c>
      <c r="B205" s="37" t="s">
        <v>7079</v>
      </c>
      <c r="C205" s="37" t="s">
        <v>7080</v>
      </c>
      <c r="D205" s="37" t="s">
        <v>3853</v>
      </c>
      <c r="E205" s="37" t="s">
        <v>7081</v>
      </c>
      <c r="F205" s="37">
        <v>20.076000000000001</v>
      </c>
      <c r="G205" s="37" t="s">
        <v>7082</v>
      </c>
      <c r="H205" s="37">
        <v>204</v>
      </c>
      <c r="I205" s="174" t="s">
        <v>7082</v>
      </c>
      <c r="J205" s="174" t="s">
        <v>7083</v>
      </c>
      <c r="L205" s="37">
        <v>1.7000000000000001E-2</v>
      </c>
      <c r="M205" s="37">
        <v>1.4E-3</v>
      </c>
      <c r="N205" s="37">
        <v>1.4E-3</v>
      </c>
      <c r="O205" s="37">
        <v>2.2889999999999998E-3</v>
      </c>
      <c r="P205" s="37">
        <v>5.5000000000000002E-5</v>
      </c>
      <c r="Q205" s="37">
        <v>6.0000000000000002E-5</v>
      </c>
      <c r="R205" s="37">
        <v>0.12406</v>
      </c>
      <c r="S205" s="37">
        <v>436.87200000000001</v>
      </c>
      <c r="T205" s="37">
        <v>11.45143</v>
      </c>
      <c r="U205" s="37">
        <v>5.3900000000000003E-2</v>
      </c>
      <c r="V205" s="37">
        <v>4.4999999999999997E-3</v>
      </c>
      <c r="W205" s="37">
        <v>4.4999999999999997E-3</v>
      </c>
      <c r="X205" s="37">
        <v>0.14630000000000001</v>
      </c>
      <c r="Y205" s="37">
        <v>7.3999999999999999E-4</v>
      </c>
      <c r="Z205" s="37">
        <v>6.0000000000000002E-5</v>
      </c>
      <c r="AA205" s="37">
        <v>6.3E-5</v>
      </c>
      <c r="AB205" s="37">
        <v>17.100000000000001</v>
      </c>
      <c r="AC205" s="37">
        <v>1.4</v>
      </c>
      <c r="AD205" s="37">
        <v>1.4</v>
      </c>
      <c r="AE205" s="37">
        <v>14.74</v>
      </c>
      <c r="AF205" s="37">
        <v>0.36</v>
      </c>
      <c r="AG205" s="37">
        <v>0.38</v>
      </c>
      <c r="AH205" s="37">
        <v>14.9</v>
      </c>
      <c r="AI205" s="37">
        <v>1.2</v>
      </c>
      <c r="AJ205" s="37">
        <v>1.3</v>
      </c>
      <c r="AK205" s="37">
        <v>330</v>
      </c>
      <c r="AL205" s="37">
        <v>180</v>
      </c>
      <c r="AM205" s="37">
        <v>180</v>
      </c>
      <c r="AN205" s="37">
        <v>328</v>
      </c>
      <c r="AO205" s="37">
        <v>11</v>
      </c>
      <c r="AP205" s="37">
        <v>166.2</v>
      </c>
      <c r="AQ205" s="37">
        <v>6.3</v>
      </c>
      <c r="AR205" s="37">
        <v>1.96</v>
      </c>
      <c r="AS205" s="37">
        <v>0.02</v>
      </c>
      <c r="AT205" s="37">
        <v>0</v>
      </c>
      <c r="AU205" s="37">
        <v>110</v>
      </c>
      <c r="AV205" s="37">
        <v>15560</v>
      </c>
      <c r="AW205" s="37">
        <v>490</v>
      </c>
      <c r="AX205" s="37">
        <v>822</v>
      </c>
      <c r="AY205" s="37">
        <v>70</v>
      </c>
      <c r="AZ205" s="1">
        <v>6400000</v>
      </c>
      <c r="BA205" s="1">
        <v>220000</v>
      </c>
      <c r="BB205" s="37" t="s">
        <v>7082</v>
      </c>
      <c r="BC205" s="37" t="s">
        <v>7083</v>
      </c>
      <c r="BE205" s="37">
        <v>2.2889999999999998E-3</v>
      </c>
      <c r="BF205" s="125">
        <v>14.74</v>
      </c>
      <c r="BG205" s="125">
        <v>0.38</v>
      </c>
      <c r="BH205" s="125">
        <f t="shared" si="17"/>
        <v>2.5780189959294439</v>
      </c>
      <c r="BI205" s="125">
        <v>15.026</v>
      </c>
      <c r="BJ205" s="125">
        <v>0.376946</v>
      </c>
      <c r="BK205" s="125">
        <f t="shared" si="18"/>
        <v>2.5086250499134835</v>
      </c>
      <c r="BL205" s="36">
        <v>15.099</v>
      </c>
      <c r="BM205" s="36">
        <v>0.377191</v>
      </c>
      <c r="BN205" s="125">
        <v>16.2455</v>
      </c>
      <c r="BO205" s="125">
        <v>328</v>
      </c>
      <c r="BP205" s="125">
        <f t="shared" si="19"/>
        <v>2.4981190807338236</v>
      </c>
      <c r="BQ205" s="125">
        <f t="shared" si="15"/>
        <v>0.51020408163265307</v>
      </c>
      <c r="BR205" s="125">
        <f t="shared" si="16"/>
        <v>13.80116959064328</v>
      </c>
    </row>
    <row r="206" spans="1:70">
      <c r="A206" s="37" t="s">
        <v>7084</v>
      </c>
      <c r="B206" s="37" t="s">
        <v>7085</v>
      </c>
      <c r="C206" s="37" t="s">
        <v>7086</v>
      </c>
      <c r="D206" s="37" t="s">
        <v>3853</v>
      </c>
      <c r="E206" s="37" t="s">
        <v>7087</v>
      </c>
      <c r="F206" s="37">
        <v>22.422999999999998</v>
      </c>
      <c r="G206" s="37" t="s">
        <v>7088</v>
      </c>
      <c r="H206" s="37">
        <v>205</v>
      </c>
      <c r="I206" s="174" t="s">
        <v>7088</v>
      </c>
      <c r="J206" s="174" t="s">
        <v>2973</v>
      </c>
      <c r="K206" s="174" t="s">
        <v>3965</v>
      </c>
      <c r="L206" s="37">
        <v>1.6449999999999999E-2</v>
      </c>
      <c r="M206" s="37">
        <v>7.5000000000000002E-4</v>
      </c>
      <c r="N206" s="37">
        <v>7.6999999999999996E-4</v>
      </c>
      <c r="O206" s="37">
        <v>2.2920000000000002E-3</v>
      </c>
      <c r="P206" s="37">
        <v>3.1999999999999999E-5</v>
      </c>
      <c r="Q206" s="37">
        <v>3.8999999999999999E-5</v>
      </c>
      <c r="R206" s="37">
        <v>-6.0332999999999998E-2</v>
      </c>
      <c r="S206" s="37">
        <v>436.30020000000002</v>
      </c>
      <c r="T206" s="37">
        <v>7.4239560000000004</v>
      </c>
      <c r="U206" s="37">
        <v>5.1400000000000001E-2</v>
      </c>
      <c r="V206" s="37">
        <v>2.3E-3</v>
      </c>
      <c r="W206" s="37">
        <v>2.3E-3</v>
      </c>
      <c r="X206" s="37">
        <v>0.32523999999999997</v>
      </c>
      <c r="Y206" s="37">
        <v>7.5199999999999996E-4</v>
      </c>
      <c r="Z206" s="37">
        <v>4.3999999999999999E-5</v>
      </c>
      <c r="AA206" s="37">
        <v>5.1E-5</v>
      </c>
      <c r="AB206" s="37">
        <v>16.559999999999999</v>
      </c>
      <c r="AC206" s="37">
        <v>0.74</v>
      </c>
      <c r="AD206" s="37">
        <v>0.76</v>
      </c>
      <c r="AE206" s="37">
        <v>14.76</v>
      </c>
      <c r="AF206" s="37">
        <v>0.2</v>
      </c>
      <c r="AG206" s="37">
        <v>0.25</v>
      </c>
      <c r="AH206" s="37">
        <v>15.19</v>
      </c>
      <c r="AI206" s="37">
        <v>0.88</v>
      </c>
      <c r="AJ206" s="37">
        <v>1</v>
      </c>
      <c r="AK206" s="37">
        <v>248</v>
      </c>
      <c r="AL206" s="37">
        <v>98</v>
      </c>
      <c r="AM206" s="37">
        <v>98</v>
      </c>
      <c r="AN206" s="37">
        <v>883</v>
      </c>
      <c r="AO206" s="37">
        <v>45</v>
      </c>
      <c r="AP206" s="37">
        <v>526</v>
      </c>
      <c r="AQ206" s="37">
        <v>34</v>
      </c>
      <c r="AR206" s="37">
        <v>1.6659999999999999</v>
      </c>
      <c r="AS206" s="37">
        <v>3.2000000000000001E-2</v>
      </c>
      <c r="AT206" s="37">
        <v>120</v>
      </c>
      <c r="AU206" s="37">
        <v>100</v>
      </c>
      <c r="AV206" s="1">
        <v>40700</v>
      </c>
      <c r="AW206" s="1">
        <v>1400</v>
      </c>
      <c r="AX206" s="37">
        <v>2070</v>
      </c>
      <c r="AY206" s="37">
        <v>110</v>
      </c>
      <c r="AZ206" s="1">
        <v>17170000</v>
      </c>
      <c r="BA206" s="1">
        <v>880000</v>
      </c>
      <c r="BB206" s="37" t="s">
        <v>7088</v>
      </c>
      <c r="BC206" s="37" t="s">
        <v>2973</v>
      </c>
      <c r="BD206" s="37" t="s">
        <v>3965</v>
      </c>
      <c r="BE206" s="37">
        <v>2.2920000000000002E-3</v>
      </c>
      <c r="BF206" s="125">
        <v>14.76</v>
      </c>
      <c r="BG206" s="125">
        <v>0.25</v>
      </c>
      <c r="BH206" s="125">
        <f t="shared" si="17"/>
        <v>1.6937669376693769</v>
      </c>
      <c r="BI206" s="125">
        <v>14.92</v>
      </c>
      <c r="BJ206" s="125">
        <v>0.239617</v>
      </c>
      <c r="BK206" s="125">
        <f t="shared" si="18"/>
        <v>1.6060120643431635</v>
      </c>
      <c r="BL206" s="36">
        <v>14.993</v>
      </c>
      <c r="BM206" s="36">
        <v>0.240007</v>
      </c>
      <c r="BN206" s="125">
        <v>16.684200000000001</v>
      </c>
      <c r="BO206" s="125">
        <v>883</v>
      </c>
      <c r="BP206" s="125">
        <f t="shared" si="19"/>
        <v>1.6007937037284066</v>
      </c>
      <c r="BQ206" s="125">
        <f t="shared" si="15"/>
        <v>0.60024009603841544</v>
      </c>
      <c r="BR206" s="125">
        <f t="shared" si="16"/>
        <v>10.869565217391298</v>
      </c>
    </row>
    <row r="207" spans="1:70">
      <c r="A207" s="37" t="s">
        <v>7089</v>
      </c>
      <c r="B207" s="37" t="s">
        <v>7090</v>
      </c>
      <c r="C207" s="37" t="s">
        <v>7091</v>
      </c>
      <c r="D207" s="37" t="s">
        <v>3853</v>
      </c>
      <c r="E207" s="37" t="s">
        <v>7092</v>
      </c>
      <c r="F207" s="37">
        <v>24.248000000000001</v>
      </c>
      <c r="G207" s="37" t="s">
        <v>7093</v>
      </c>
      <c r="H207" s="37">
        <v>206</v>
      </c>
      <c r="I207" s="174" t="s">
        <v>7093</v>
      </c>
      <c r="J207" s="174" t="s">
        <v>2973</v>
      </c>
      <c r="L207" s="37">
        <v>1.7600000000000001E-2</v>
      </c>
      <c r="M207" s="37">
        <v>1.2999999999999999E-3</v>
      </c>
      <c r="N207" s="37">
        <v>1.2999999999999999E-3</v>
      </c>
      <c r="O207" s="37">
        <v>2.2950000000000002E-3</v>
      </c>
      <c r="P207" s="37">
        <v>4.3999999999999999E-5</v>
      </c>
      <c r="Q207" s="37">
        <v>5.0000000000000002E-5</v>
      </c>
      <c r="R207" s="37">
        <v>0.12321</v>
      </c>
      <c r="S207" s="37">
        <v>435.72980000000001</v>
      </c>
      <c r="T207" s="37">
        <v>9.4930249999999994</v>
      </c>
      <c r="U207" s="37">
        <v>5.4600000000000003E-2</v>
      </c>
      <c r="V207" s="37">
        <v>4.0000000000000001E-3</v>
      </c>
      <c r="W207" s="37">
        <v>4.0000000000000001E-3</v>
      </c>
      <c r="X207" s="37">
        <v>0.15378</v>
      </c>
      <c r="Y207" s="37">
        <v>8.9899999999999995E-4</v>
      </c>
      <c r="Z207" s="37">
        <v>7.2000000000000002E-5</v>
      </c>
      <c r="AA207" s="37">
        <v>7.7000000000000001E-5</v>
      </c>
      <c r="AB207" s="37">
        <v>17.7</v>
      </c>
      <c r="AC207" s="37">
        <v>1.3</v>
      </c>
      <c r="AD207" s="37">
        <v>1.3</v>
      </c>
      <c r="AE207" s="37">
        <v>14.78</v>
      </c>
      <c r="AF207" s="37">
        <v>0.28999999999999998</v>
      </c>
      <c r="AG207" s="37">
        <v>0.32</v>
      </c>
      <c r="AH207" s="37">
        <v>18.2</v>
      </c>
      <c r="AI207" s="37">
        <v>1.5</v>
      </c>
      <c r="AJ207" s="37">
        <v>1.5</v>
      </c>
      <c r="AK207" s="37">
        <v>380</v>
      </c>
      <c r="AL207" s="37">
        <v>150</v>
      </c>
      <c r="AM207" s="37">
        <v>150</v>
      </c>
      <c r="AN207" s="37">
        <v>276.60000000000002</v>
      </c>
      <c r="AO207" s="37">
        <v>8</v>
      </c>
      <c r="AP207" s="37">
        <v>137.69999999999999</v>
      </c>
      <c r="AQ207" s="37">
        <v>4.0999999999999996</v>
      </c>
      <c r="AR207" s="37">
        <v>2.004</v>
      </c>
      <c r="AS207" s="37">
        <v>1.6E-2</v>
      </c>
      <c r="AT207" s="37">
        <v>100</v>
      </c>
      <c r="AU207" s="37">
        <v>120</v>
      </c>
      <c r="AV207" s="37">
        <v>12790</v>
      </c>
      <c r="AW207" s="37">
        <v>290</v>
      </c>
      <c r="AX207" s="37">
        <v>685</v>
      </c>
      <c r="AY207" s="37">
        <v>50</v>
      </c>
      <c r="AZ207" s="1">
        <v>5360000</v>
      </c>
      <c r="BA207" s="1">
        <v>160000</v>
      </c>
      <c r="BB207" s="37" t="s">
        <v>7093</v>
      </c>
      <c r="BC207" s="37" t="s">
        <v>2973</v>
      </c>
      <c r="BE207" s="37">
        <v>2.2950000000000002E-3</v>
      </c>
      <c r="BF207" s="125">
        <v>14.78</v>
      </c>
      <c r="BG207" s="125">
        <v>0.32</v>
      </c>
      <c r="BH207" s="125">
        <f t="shared" si="17"/>
        <v>2.1650879566982408</v>
      </c>
      <c r="BI207" s="125">
        <v>15.013999999999999</v>
      </c>
      <c r="BJ207" s="125">
        <v>0.311809</v>
      </c>
      <c r="BK207" s="125">
        <f t="shared" si="18"/>
        <v>2.0767883308911683</v>
      </c>
      <c r="BL207" s="36">
        <v>15.087</v>
      </c>
      <c r="BM207" s="36">
        <v>0.312108</v>
      </c>
      <c r="BN207" s="125">
        <v>16.171800000000001</v>
      </c>
      <c r="BO207" s="125">
        <v>276.60000000000002</v>
      </c>
      <c r="BP207" s="125">
        <f t="shared" si="19"/>
        <v>2.0687214157884268</v>
      </c>
      <c r="BQ207" s="125">
        <f t="shared" si="15"/>
        <v>0.49900199600798401</v>
      </c>
      <c r="BR207" s="125">
        <f t="shared" si="16"/>
        <v>16.497175141242938</v>
      </c>
    </row>
    <row r="208" spans="1:70">
      <c r="A208" s="37" t="s">
        <v>7094</v>
      </c>
      <c r="B208" s="37" t="s">
        <v>7095</v>
      </c>
      <c r="C208" s="37" t="s">
        <v>7096</v>
      </c>
      <c r="D208" s="37" t="s">
        <v>3853</v>
      </c>
      <c r="E208" s="37" t="s">
        <v>7097</v>
      </c>
      <c r="F208" s="37">
        <v>9.1257000000000001</v>
      </c>
      <c r="G208" s="37" t="s">
        <v>7098</v>
      </c>
      <c r="H208" s="37">
        <v>207</v>
      </c>
      <c r="I208" s="174" t="s">
        <v>7098</v>
      </c>
      <c r="J208" s="174" t="s">
        <v>2973</v>
      </c>
      <c r="K208" s="174" t="s">
        <v>3965</v>
      </c>
      <c r="L208" s="37">
        <v>1.6500000000000001E-2</v>
      </c>
      <c r="M208" s="37">
        <v>1.2999999999999999E-3</v>
      </c>
      <c r="N208" s="37">
        <v>1.2999999999999999E-3</v>
      </c>
      <c r="O208" s="37">
        <v>2.2880000000000001E-3</v>
      </c>
      <c r="P208" s="37">
        <v>7.1000000000000005E-5</v>
      </c>
      <c r="Q208" s="37">
        <v>7.4999999999999993E-5</v>
      </c>
      <c r="R208" s="37">
        <v>-0.33750999999999998</v>
      </c>
      <c r="S208" s="37">
        <v>437.06290000000001</v>
      </c>
      <c r="T208" s="37">
        <v>14.3268</v>
      </c>
      <c r="U208" s="37">
        <v>5.2999999999999999E-2</v>
      </c>
      <c r="V208" s="37">
        <v>4.4000000000000003E-3</v>
      </c>
      <c r="W208" s="37">
        <v>4.4000000000000003E-3</v>
      </c>
      <c r="X208" s="37">
        <v>0.53922999999999999</v>
      </c>
      <c r="Y208" s="37">
        <v>7.9600000000000005E-4</v>
      </c>
      <c r="Z208" s="37">
        <v>5.7000000000000003E-5</v>
      </c>
      <c r="AA208" s="37">
        <v>6.2000000000000003E-5</v>
      </c>
      <c r="AB208" s="37">
        <v>16.7</v>
      </c>
      <c r="AC208" s="37">
        <v>1.3</v>
      </c>
      <c r="AD208" s="37">
        <v>1.3</v>
      </c>
      <c r="AE208" s="37">
        <v>14.73</v>
      </c>
      <c r="AF208" s="37">
        <v>0.46</v>
      </c>
      <c r="AG208" s="37">
        <v>0.48</v>
      </c>
      <c r="AH208" s="37">
        <v>16.100000000000001</v>
      </c>
      <c r="AI208" s="37">
        <v>1.2</v>
      </c>
      <c r="AJ208" s="37">
        <v>1.3</v>
      </c>
      <c r="AK208" s="37">
        <v>310</v>
      </c>
      <c r="AL208" s="37">
        <v>180</v>
      </c>
      <c r="AM208" s="37">
        <v>180</v>
      </c>
      <c r="AN208" s="37">
        <v>580</v>
      </c>
      <c r="AO208" s="37">
        <v>10</v>
      </c>
      <c r="AP208" s="37">
        <v>307.8</v>
      </c>
      <c r="AQ208" s="37">
        <v>6.8</v>
      </c>
      <c r="AR208" s="37">
        <v>1.8979999999999999</v>
      </c>
      <c r="AS208" s="37">
        <v>2.7E-2</v>
      </c>
      <c r="AT208" s="37">
        <v>10</v>
      </c>
      <c r="AU208" s="37">
        <v>130</v>
      </c>
      <c r="AV208" s="37">
        <v>26370</v>
      </c>
      <c r="AW208" s="37">
        <v>390</v>
      </c>
      <c r="AX208" s="37">
        <v>1340</v>
      </c>
      <c r="AY208" s="37">
        <v>130</v>
      </c>
      <c r="AZ208" s="1">
        <v>11180000</v>
      </c>
      <c r="BA208" s="1">
        <v>200000</v>
      </c>
      <c r="BB208" s="37" t="s">
        <v>7098</v>
      </c>
      <c r="BC208" s="37" t="s">
        <v>2973</v>
      </c>
      <c r="BD208" s="37" t="s">
        <v>3965</v>
      </c>
      <c r="BE208" s="37">
        <v>2.2880000000000001E-3</v>
      </c>
      <c r="BF208" s="125">
        <v>14.73</v>
      </c>
      <c r="BG208" s="125">
        <v>0.48</v>
      </c>
      <c r="BH208" s="125">
        <f t="shared" si="17"/>
        <v>3.2586558044806515</v>
      </c>
      <c r="BI208" s="125">
        <v>15.077999999999999</v>
      </c>
      <c r="BJ208" s="125">
        <v>0.47417199999999998</v>
      </c>
      <c r="BK208" s="125">
        <f t="shared" si="18"/>
        <v>3.1447937392227088</v>
      </c>
      <c r="BL208" s="36">
        <v>15.151</v>
      </c>
      <c r="BM208" s="36">
        <v>0.47436499999999998</v>
      </c>
      <c r="BN208" s="125">
        <v>16.494900000000001</v>
      </c>
      <c r="BO208" s="125">
        <v>580</v>
      </c>
      <c r="BP208" s="125">
        <f t="shared" si="19"/>
        <v>3.1309154511253379</v>
      </c>
      <c r="BQ208" s="125">
        <f t="shared" si="15"/>
        <v>0.52687038988408852</v>
      </c>
      <c r="BR208" s="125">
        <f t="shared" si="16"/>
        <v>11.796407185628732</v>
      </c>
    </row>
    <row r="209" spans="1:70">
      <c r="A209" s="37" t="s">
        <v>7099</v>
      </c>
      <c r="B209" s="37" t="s">
        <v>7100</v>
      </c>
      <c r="C209" s="37" t="s">
        <v>7101</v>
      </c>
      <c r="D209" s="37" t="s">
        <v>3853</v>
      </c>
      <c r="E209" s="37" t="s">
        <v>7102</v>
      </c>
      <c r="F209" s="37">
        <v>26.463999999999999</v>
      </c>
      <c r="G209" s="37" t="s">
        <v>7103</v>
      </c>
      <c r="H209" s="37">
        <v>208</v>
      </c>
      <c r="I209" s="174" t="s">
        <v>7103</v>
      </c>
      <c r="J209" s="174" t="s">
        <v>2973</v>
      </c>
      <c r="L209" s="37">
        <v>1.5699999999999999E-2</v>
      </c>
      <c r="M209" s="37">
        <v>1.6000000000000001E-3</v>
      </c>
      <c r="N209" s="37">
        <v>1.6000000000000001E-3</v>
      </c>
      <c r="O209" s="37">
        <v>2.297E-3</v>
      </c>
      <c r="P209" s="37">
        <v>4.3000000000000002E-5</v>
      </c>
      <c r="Q209" s="37">
        <v>4.8000000000000001E-5</v>
      </c>
      <c r="R209" s="37">
        <v>5.2041999999999998E-2</v>
      </c>
      <c r="S209" s="37">
        <v>435.35050000000001</v>
      </c>
      <c r="T209" s="37">
        <v>9.0974409999999999</v>
      </c>
      <c r="U209" s="37">
        <v>5.0099999999999999E-2</v>
      </c>
      <c r="V209" s="37">
        <v>5.4000000000000003E-3</v>
      </c>
      <c r="W209" s="37">
        <v>5.4000000000000003E-3</v>
      </c>
      <c r="X209" s="37">
        <v>1.285E-2</v>
      </c>
      <c r="Y209" s="37">
        <v>7.9699999999999997E-4</v>
      </c>
      <c r="Z209" s="37">
        <v>6.7000000000000002E-5</v>
      </c>
      <c r="AA209" s="37">
        <v>7.1000000000000005E-5</v>
      </c>
      <c r="AB209" s="37">
        <v>15.8</v>
      </c>
      <c r="AC209" s="37">
        <v>1.6</v>
      </c>
      <c r="AD209" s="37">
        <v>1.6</v>
      </c>
      <c r="AE209" s="37">
        <v>14.79</v>
      </c>
      <c r="AF209" s="37">
        <v>0.27</v>
      </c>
      <c r="AG209" s="37">
        <v>0.31</v>
      </c>
      <c r="AH209" s="37">
        <v>16.100000000000001</v>
      </c>
      <c r="AI209" s="37">
        <v>1.4</v>
      </c>
      <c r="AJ209" s="37">
        <v>1.4</v>
      </c>
      <c r="AK209" s="37">
        <v>160</v>
      </c>
      <c r="AL209" s="37">
        <v>200</v>
      </c>
      <c r="AM209" s="37">
        <v>200</v>
      </c>
      <c r="AN209" s="37">
        <v>263.5</v>
      </c>
      <c r="AO209" s="37">
        <v>7.5</v>
      </c>
      <c r="AP209" s="37">
        <v>134.80000000000001</v>
      </c>
      <c r="AQ209" s="37">
        <v>3</v>
      </c>
      <c r="AR209" s="37">
        <v>1.962</v>
      </c>
      <c r="AS209" s="37">
        <v>1.9E-2</v>
      </c>
      <c r="AT209" s="37">
        <v>210</v>
      </c>
      <c r="AU209" s="37">
        <v>100</v>
      </c>
      <c r="AV209" s="37">
        <v>12100</v>
      </c>
      <c r="AW209" s="37">
        <v>310</v>
      </c>
      <c r="AX209" s="37">
        <v>593</v>
      </c>
      <c r="AY209" s="37">
        <v>63</v>
      </c>
      <c r="AZ209" s="1">
        <v>5060000</v>
      </c>
      <c r="BA209" s="1">
        <v>140000</v>
      </c>
      <c r="BB209" s="37" t="s">
        <v>7103</v>
      </c>
      <c r="BC209" s="37" t="s">
        <v>2973</v>
      </c>
      <c r="BE209" s="37">
        <v>2.297E-3</v>
      </c>
      <c r="BF209" s="125">
        <v>14.79</v>
      </c>
      <c r="BG209" s="125">
        <v>0.31</v>
      </c>
      <c r="BH209" s="125">
        <f t="shared" si="17"/>
        <v>2.0960108181203516</v>
      </c>
      <c r="BI209" s="125">
        <v>15.016</v>
      </c>
      <c r="BJ209" s="125">
        <v>0.29884300000000003</v>
      </c>
      <c r="BK209" s="125">
        <f t="shared" si="18"/>
        <v>1.9901638252530636</v>
      </c>
      <c r="BL209" s="36">
        <v>15.089</v>
      </c>
      <c r="BM209" s="36">
        <v>0.299155</v>
      </c>
      <c r="BN209" s="125">
        <v>16.1523</v>
      </c>
      <c r="BO209" s="125">
        <v>263.5</v>
      </c>
      <c r="BP209" s="125">
        <f t="shared" si="19"/>
        <v>1.9826032208893896</v>
      </c>
      <c r="BQ209" s="125">
        <f t="shared" si="15"/>
        <v>0.509683995922528</v>
      </c>
      <c r="BR209" s="125">
        <f t="shared" si="16"/>
        <v>6.3924050632911511</v>
      </c>
    </row>
    <row r="210" spans="1:70">
      <c r="A210" s="37" t="s">
        <v>7104</v>
      </c>
      <c r="B210" s="37" t="s">
        <v>7105</v>
      </c>
      <c r="C210" s="37" t="s">
        <v>7106</v>
      </c>
      <c r="D210" s="37" t="s">
        <v>3853</v>
      </c>
      <c r="E210" s="37" t="s">
        <v>7107</v>
      </c>
      <c r="F210" s="37">
        <v>26.533999999999999</v>
      </c>
      <c r="G210" s="37" t="s">
        <v>7108</v>
      </c>
      <c r="H210" s="37">
        <v>209</v>
      </c>
      <c r="I210" s="174" t="s">
        <v>7108</v>
      </c>
      <c r="J210" s="174" t="s">
        <v>2973</v>
      </c>
      <c r="L210" s="37">
        <v>1.9E-2</v>
      </c>
      <c r="M210" s="37">
        <v>1.4E-3</v>
      </c>
      <c r="N210" s="37">
        <v>1.4E-3</v>
      </c>
      <c r="O210" s="37">
        <v>2.3280000000000002E-3</v>
      </c>
      <c r="P210" s="37">
        <v>4.0000000000000003E-5</v>
      </c>
      <c r="Q210" s="37">
        <v>4.6E-5</v>
      </c>
      <c r="R210" s="37">
        <v>2.0312E-2</v>
      </c>
      <c r="S210" s="37">
        <v>429.55329999999998</v>
      </c>
      <c r="T210" s="37">
        <v>8.4877359999999999</v>
      </c>
      <c r="U210" s="37">
        <v>5.91E-2</v>
      </c>
      <c r="V210" s="37">
        <v>4.4000000000000003E-3</v>
      </c>
      <c r="W210" s="37">
        <v>4.4000000000000003E-3</v>
      </c>
      <c r="X210" s="37">
        <v>0.20074</v>
      </c>
      <c r="Y210" s="37">
        <v>9.3999999999999997E-4</v>
      </c>
      <c r="Z210" s="37">
        <v>1.1E-4</v>
      </c>
      <c r="AA210" s="37">
        <v>1.1E-4</v>
      </c>
      <c r="AB210" s="37">
        <v>19.100000000000001</v>
      </c>
      <c r="AC210" s="37">
        <v>1.4</v>
      </c>
      <c r="AD210" s="37">
        <v>1.4</v>
      </c>
      <c r="AE210" s="37">
        <v>14.99</v>
      </c>
      <c r="AF210" s="37">
        <v>0.26</v>
      </c>
      <c r="AG210" s="37">
        <v>0.3</v>
      </c>
      <c r="AH210" s="37">
        <v>19</v>
      </c>
      <c r="AI210" s="37">
        <v>2.2000000000000002</v>
      </c>
      <c r="AJ210" s="37">
        <v>2.2000000000000002</v>
      </c>
      <c r="AK210" s="37">
        <v>560</v>
      </c>
      <c r="AL210" s="37">
        <v>150</v>
      </c>
      <c r="AM210" s="37">
        <v>150</v>
      </c>
      <c r="AN210" s="37">
        <v>209</v>
      </c>
      <c r="AO210" s="37">
        <v>18</v>
      </c>
      <c r="AP210" s="37">
        <v>81.400000000000006</v>
      </c>
      <c r="AQ210" s="37">
        <v>7</v>
      </c>
      <c r="AR210" s="37">
        <v>2.6059999999999999</v>
      </c>
      <c r="AS210" s="37">
        <v>2.4E-2</v>
      </c>
      <c r="AT210" s="37">
        <v>39</v>
      </c>
      <c r="AU210" s="37">
        <v>98</v>
      </c>
      <c r="AV210" s="37">
        <v>9840</v>
      </c>
      <c r="AW210" s="37">
        <v>750</v>
      </c>
      <c r="AX210" s="37">
        <v>563</v>
      </c>
      <c r="AY210" s="37">
        <v>54</v>
      </c>
      <c r="AZ210" s="1">
        <v>4000000</v>
      </c>
      <c r="BA210" s="1">
        <v>340000</v>
      </c>
      <c r="BB210" s="37" t="s">
        <v>7108</v>
      </c>
      <c r="BC210" s="37" t="s">
        <v>2973</v>
      </c>
      <c r="BE210" s="37">
        <v>2.3280000000000002E-3</v>
      </c>
      <c r="BF210" s="125">
        <v>14.99</v>
      </c>
      <c r="BG210" s="125">
        <v>0.3</v>
      </c>
      <c r="BH210" s="125">
        <f t="shared" si="17"/>
        <v>2.0013342228152102</v>
      </c>
      <c r="BI210" s="125">
        <v>15.2</v>
      </c>
      <c r="BJ210" s="125">
        <v>0.285134</v>
      </c>
      <c r="BK210" s="125">
        <f t="shared" si="18"/>
        <v>1.8758815789473686</v>
      </c>
      <c r="BL210" s="36">
        <v>15.273</v>
      </c>
      <c r="BM210" s="36">
        <v>0.28546100000000002</v>
      </c>
      <c r="BN210" s="125">
        <v>16.046099999999999</v>
      </c>
      <c r="BO210" s="125">
        <v>209</v>
      </c>
      <c r="BP210" s="125">
        <f t="shared" si="19"/>
        <v>1.8690565049433645</v>
      </c>
      <c r="BQ210" s="125">
        <f t="shared" si="15"/>
        <v>0.38372985418265543</v>
      </c>
      <c r="BR210" s="125">
        <f t="shared" si="16"/>
        <v>21.518324607329852</v>
      </c>
    </row>
    <row r="211" spans="1:70">
      <c r="A211" s="37" t="s">
        <v>7109</v>
      </c>
      <c r="B211" s="37" t="s">
        <v>7110</v>
      </c>
      <c r="C211" s="37" t="s">
        <v>7111</v>
      </c>
      <c r="D211" s="37" t="s">
        <v>3853</v>
      </c>
      <c r="E211" s="37" t="s">
        <v>7112</v>
      </c>
      <c r="F211" s="37">
        <v>26.483000000000001</v>
      </c>
      <c r="G211" s="37" t="s">
        <v>7113</v>
      </c>
      <c r="H211" s="37">
        <v>210</v>
      </c>
      <c r="I211" s="174" t="s">
        <v>7113</v>
      </c>
      <c r="J211" s="174" t="s">
        <v>2973</v>
      </c>
      <c r="L211" s="37">
        <v>1.77E-2</v>
      </c>
      <c r="M211" s="37">
        <v>1.1999999999999999E-3</v>
      </c>
      <c r="N211" s="37">
        <v>1.1999999999999999E-3</v>
      </c>
      <c r="O211" s="37">
        <v>2.2490000000000001E-3</v>
      </c>
      <c r="P211" s="37">
        <v>5.3999999999999998E-5</v>
      </c>
      <c r="Q211" s="37">
        <v>5.8999999999999998E-5</v>
      </c>
      <c r="R211" s="37">
        <v>0.28889999999999999</v>
      </c>
      <c r="S211" s="37">
        <v>444.64210000000003</v>
      </c>
      <c r="T211" s="37">
        <v>11.66469</v>
      </c>
      <c r="U211" s="37">
        <v>5.5399999999999998E-2</v>
      </c>
      <c r="V211" s="37">
        <v>3.5999999999999999E-3</v>
      </c>
      <c r="W211" s="37">
        <v>3.5999999999999999E-3</v>
      </c>
      <c r="X211" s="37">
        <v>1.176E-2</v>
      </c>
      <c r="Y211" s="37">
        <v>8.7399999999999999E-4</v>
      </c>
      <c r="Z211" s="37">
        <v>9.0000000000000006E-5</v>
      </c>
      <c r="AA211" s="37">
        <v>9.2E-5</v>
      </c>
      <c r="AB211" s="37">
        <v>17.8</v>
      </c>
      <c r="AC211" s="37">
        <v>1.2</v>
      </c>
      <c r="AD211" s="37">
        <v>1.2</v>
      </c>
      <c r="AE211" s="37">
        <v>14.48</v>
      </c>
      <c r="AF211" s="37">
        <v>0.35</v>
      </c>
      <c r="AG211" s="37">
        <v>0.38</v>
      </c>
      <c r="AH211" s="37">
        <v>17.7</v>
      </c>
      <c r="AI211" s="37">
        <v>1.8</v>
      </c>
      <c r="AJ211" s="37">
        <v>1.9</v>
      </c>
      <c r="AK211" s="37">
        <v>420</v>
      </c>
      <c r="AL211" s="37">
        <v>140</v>
      </c>
      <c r="AM211" s="37">
        <v>140</v>
      </c>
      <c r="AN211" s="37">
        <v>219.3</v>
      </c>
      <c r="AO211" s="37">
        <v>5.8</v>
      </c>
      <c r="AP211" s="37">
        <v>94.6</v>
      </c>
      <c r="AQ211" s="37">
        <v>1.4</v>
      </c>
      <c r="AR211" s="37">
        <v>2.3260000000000001</v>
      </c>
      <c r="AS211" s="37">
        <v>3.6999999999999998E-2</v>
      </c>
      <c r="AT211" s="37">
        <v>102</v>
      </c>
      <c r="AU211" s="37">
        <v>99</v>
      </c>
      <c r="AV211" s="37">
        <v>9850</v>
      </c>
      <c r="AW211" s="37">
        <v>280</v>
      </c>
      <c r="AX211" s="37">
        <v>548</v>
      </c>
      <c r="AY211" s="37">
        <v>39</v>
      </c>
      <c r="AZ211" s="1">
        <v>4170000</v>
      </c>
      <c r="BA211" s="1">
        <v>110000</v>
      </c>
      <c r="BB211" s="37" t="s">
        <v>7113</v>
      </c>
      <c r="BC211" s="37" t="s">
        <v>2973</v>
      </c>
      <c r="BE211" s="37">
        <v>2.2490000000000001E-3</v>
      </c>
      <c r="BF211" s="125">
        <v>14.48</v>
      </c>
      <c r="BG211" s="125">
        <v>0.38</v>
      </c>
      <c r="BH211" s="125">
        <f t="shared" si="17"/>
        <v>2.6243093922651934</v>
      </c>
      <c r="BI211" s="125">
        <v>14.753</v>
      </c>
      <c r="BJ211" s="125">
        <v>0.36925000000000002</v>
      </c>
      <c r="BK211" s="125">
        <f t="shared" si="18"/>
        <v>2.502880770012879</v>
      </c>
      <c r="BL211" s="36">
        <v>14.826000000000001</v>
      </c>
      <c r="BM211" s="36">
        <v>0.36950100000000002</v>
      </c>
      <c r="BN211" s="125">
        <v>16.055900000000001</v>
      </c>
      <c r="BO211" s="125">
        <v>219.3</v>
      </c>
      <c r="BP211" s="125">
        <f t="shared" si="19"/>
        <v>2.4922501011736138</v>
      </c>
      <c r="BQ211" s="125">
        <f t="shared" si="15"/>
        <v>0.42992261392949266</v>
      </c>
      <c r="BR211" s="125">
        <f t="shared" si="16"/>
        <v>18.651685393258433</v>
      </c>
    </row>
    <row r="212" spans="1:70">
      <c r="A212" s="37" t="s">
        <v>7114</v>
      </c>
      <c r="B212" s="37" t="s">
        <v>7115</v>
      </c>
      <c r="C212" s="37" t="s">
        <v>7116</v>
      </c>
      <c r="D212" s="37" t="s">
        <v>3853</v>
      </c>
      <c r="E212" s="37" t="s">
        <v>7117</v>
      </c>
      <c r="F212" s="37">
        <v>26.484000000000002</v>
      </c>
      <c r="G212" s="37" t="s">
        <v>7118</v>
      </c>
      <c r="H212" s="37">
        <v>211</v>
      </c>
      <c r="I212" s="174" t="s">
        <v>7118</v>
      </c>
      <c r="J212" s="174" t="s">
        <v>2973</v>
      </c>
      <c r="L212" s="37">
        <v>1.61E-2</v>
      </c>
      <c r="M212" s="37">
        <v>1.1000000000000001E-3</v>
      </c>
      <c r="N212" s="37">
        <v>1.1000000000000001E-3</v>
      </c>
      <c r="O212" s="37">
        <v>2.2439999999999999E-3</v>
      </c>
      <c r="P212" s="37">
        <v>3.6000000000000001E-5</v>
      </c>
      <c r="Q212" s="37">
        <v>4.1999999999999998E-5</v>
      </c>
      <c r="R212" s="37">
        <v>3.0388999999999999E-2</v>
      </c>
      <c r="S212" s="37">
        <v>445.63279999999997</v>
      </c>
      <c r="T212" s="37">
        <v>8.3407210000000003</v>
      </c>
      <c r="U212" s="37">
        <v>5.1400000000000001E-2</v>
      </c>
      <c r="V212" s="37">
        <v>3.7000000000000002E-3</v>
      </c>
      <c r="W212" s="37">
        <v>3.7000000000000002E-3</v>
      </c>
      <c r="X212" s="37">
        <v>0.22542000000000001</v>
      </c>
      <c r="Y212" s="37">
        <v>7.27E-4</v>
      </c>
      <c r="Z212" s="37">
        <v>6.7999999999999999E-5</v>
      </c>
      <c r="AA212" s="37">
        <v>7.2000000000000002E-5</v>
      </c>
      <c r="AB212" s="37">
        <v>16.2</v>
      </c>
      <c r="AC212" s="37">
        <v>1.1000000000000001</v>
      </c>
      <c r="AD212" s="37">
        <v>1.1000000000000001</v>
      </c>
      <c r="AE212" s="37">
        <v>14.45</v>
      </c>
      <c r="AF212" s="37">
        <v>0.23</v>
      </c>
      <c r="AG212" s="37">
        <v>0.27</v>
      </c>
      <c r="AH212" s="37">
        <v>14.7</v>
      </c>
      <c r="AI212" s="37">
        <v>1.4</v>
      </c>
      <c r="AJ212" s="37">
        <v>1.4</v>
      </c>
      <c r="AK212" s="37">
        <v>230</v>
      </c>
      <c r="AL212" s="37">
        <v>140</v>
      </c>
      <c r="AM212" s="37">
        <v>140</v>
      </c>
      <c r="AN212" s="37">
        <v>435</v>
      </c>
      <c r="AO212" s="37">
        <v>19</v>
      </c>
      <c r="AP212" s="37">
        <v>287</v>
      </c>
      <c r="AQ212" s="37">
        <v>12</v>
      </c>
      <c r="AR212" s="37">
        <v>1.5229999999999999</v>
      </c>
      <c r="AS212" s="37">
        <v>1.6E-2</v>
      </c>
      <c r="AT212" s="37">
        <v>89</v>
      </c>
      <c r="AU212" s="37">
        <v>91</v>
      </c>
      <c r="AV212" s="37">
        <v>19290</v>
      </c>
      <c r="AW212" s="37">
        <v>510</v>
      </c>
      <c r="AX212" s="37">
        <v>998</v>
      </c>
      <c r="AY212" s="37">
        <v>70</v>
      </c>
      <c r="AZ212" s="1">
        <v>8240000</v>
      </c>
      <c r="BA212" s="1">
        <v>370000</v>
      </c>
      <c r="BB212" s="37" t="s">
        <v>7118</v>
      </c>
      <c r="BC212" s="37" t="s">
        <v>2973</v>
      </c>
      <c r="BE212" s="37">
        <v>2.2439999999999999E-3</v>
      </c>
      <c r="BF212" s="125">
        <v>14.45</v>
      </c>
      <c r="BG212" s="125">
        <v>0.27</v>
      </c>
      <c r="BH212" s="125">
        <f t="shared" si="17"/>
        <v>1.8685121107266438</v>
      </c>
      <c r="BI212" s="125">
        <v>14.647</v>
      </c>
      <c r="BJ212" s="125">
        <v>0.26086599999999999</v>
      </c>
      <c r="BK212" s="125">
        <f t="shared" si="18"/>
        <v>1.7810200040964019</v>
      </c>
      <c r="BL212" s="36">
        <v>14.72</v>
      </c>
      <c r="BM212" s="36">
        <v>0.26122400000000001</v>
      </c>
      <c r="BN212" s="125">
        <v>16.3733</v>
      </c>
      <c r="BO212" s="125">
        <v>435</v>
      </c>
      <c r="BP212" s="125">
        <f t="shared" si="19"/>
        <v>1.7746195652173911</v>
      </c>
      <c r="BQ212" s="125">
        <f t="shared" si="15"/>
        <v>0.65659881812212739</v>
      </c>
      <c r="BR212" s="125">
        <f t="shared" si="16"/>
        <v>10.802469135802472</v>
      </c>
    </row>
    <row r="213" spans="1:70">
      <c r="A213" s="37" t="s">
        <v>7119</v>
      </c>
      <c r="B213" s="37" t="s">
        <v>7120</v>
      </c>
      <c r="C213" s="37" t="s">
        <v>7121</v>
      </c>
      <c r="D213" s="37" t="s">
        <v>3853</v>
      </c>
      <c r="E213" s="37" t="s">
        <v>7122</v>
      </c>
      <c r="F213" s="37">
        <v>26.533000000000001</v>
      </c>
      <c r="G213" s="37" t="s">
        <v>7123</v>
      </c>
      <c r="H213" s="37">
        <v>212</v>
      </c>
      <c r="I213" s="174" t="s">
        <v>7123</v>
      </c>
      <c r="J213" s="174" t="s">
        <v>2973</v>
      </c>
      <c r="L213" s="37">
        <v>1.536E-2</v>
      </c>
      <c r="M213" s="37">
        <v>7.2000000000000005E-4</v>
      </c>
      <c r="N213" s="37">
        <v>7.3999999999999999E-4</v>
      </c>
      <c r="O213" s="37">
        <v>2.2790000000000002E-3</v>
      </c>
      <c r="P213" s="37">
        <v>3.6000000000000001E-5</v>
      </c>
      <c r="Q213" s="37">
        <v>4.3000000000000002E-5</v>
      </c>
      <c r="R213" s="37">
        <v>2.5160999999999999E-2</v>
      </c>
      <c r="S213" s="37">
        <v>438.78890000000001</v>
      </c>
      <c r="T213" s="37">
        <v>8.2790370000000006</v>
      </c>
      <c r="U213" s="37">
        <v>4.8800000000000003E-2</v>
      </c>
      <c r="V213" s="37">
        <v>2.5999999999999999E-3</v>
      </c>
      <c r="W213" s="37">
        <v>2.5999999999999999E-3</v>
      </c>
      <c r="X213" s="37">
        <v>0.24937999999999999</v>
      </c>
      <c r="Y213" s="37">
        <v>7.3200000000000001E-4</v>
      </c>
      <c r="Z213" s="37">
        <v>5.3000000000000001E-5</v>
      </c>
      <c r="AA213" s="37">
        <v>5.8999999999999998E-5</v>
      </c>
      <c r="AB213" s="37">
        <v>15.62</v>
      </c>
      <c r="AC213" s="37">
        <v>0.76</v>
      </c>
      <c r="AD213" s="37">
        <v>0.78</v>
      </c>
      <c r="AE213" s="37">
        <v>14.68</v>
      </c>
      <c r="AF213" s="37">
        <v>0.23</v>
      </c>
      <c r="AG213" s="37">
        <v>0.27</v>
      </c>
      <c r="AH213" s="37">
        <v>14.8</v>
      </c>
      <c r="AI213" s="37">
        <v>1.1000000000000001</v>
      </c>
      <c r="AJ213" s="37">
        <v>1.2</v>
      </c>
      <c r="AK213" s="37">
        <v>140</v>
      </c>
      <c r="AL213" s="37">
        <v>110</v>
      </c>
      <c r="AM213" s="37">
        <v>110</v>
      </c>
      <c r="AN213" s="37">
        <v>400</v>
      </c>
      <c r="AO213" s="37">
        <v>22</v>
      </c>
      <c r="AP213" s="37">
        <v>221</v>
      </c>
      <c r="AQ213" s="37">
        <v>10</v>
      </c>
      <c r="AR213" s="37">
        <v>1.8220000000000001</v>
      </c>
      <c r="AS213" s="37">
        <v>2.5000000000000001E-2</v>
      </c>
      <c r="AT213" s="37">
        <v>-10</v>
      </c>
      <c r="AU213" s="37">
        <v>100</v>
      </c>
      <c r="AV213" s="37">
        <v>18160</v>
      </c>
      <c r="AW213" s="37">
        <v>810</v>
      </c>
      <c r="AX213" s="37">
        <v>863</v>
      </c>
      <c r="AY213" s="37">
        <v>58</v>
      </c>
      <c r="AZ213" s="1">
        <v>7550000</v>
      </c>
      <c r="BA213" s="1">
        <v>420000</v>
      </c>
      <c r="BB213" s="37" t="s">
        <v>7123</v>
      </c>
      <c r="BC213" s="37" t="s">
        <v>2973</v>
      </c>
      <c r="BE213" s="37">
        <v>2.2790000000000002E-3</v>
      </c>
      <c r="BF213" s="125">
        <v>14.68</v>
      </c>
      <c r="BG213" s="125">
        <v>0.27</v>
      </c>
      <c r="BH213" s="125">
        <f t="shared" si="17"/>
        <v>1.8392370572207086</v>
      </c>
      <c r="BI213" s="125">
        <v>14.878</v>
      </c>
      <c r="BJ213" s="125">
        <v>0.26721899999999998</v>
      </c>
      <c r="BK213" s="125">
        <f t="shared" si="18"/>
        <v>1.7960680198951469</v>
      </c>
      <c r="BL213" s="36">
        <v>14.951000000000001</v>
      </c>
      <c r="BM213" s="36">
        <v>0.26756799999999997</v>
      </c>
      <c r="BN213" s="125">
        <v>16.334099999999999</v>
      </c>
      <c r="BO213" s="125">
        <v>400</v>
      </c>
      <c r="BP213" s="125">
        <f t="shared" si="19"/>
        <v>1.7896328004815727</v>
      </c>
      <c r="BQ213" s="125">
        <f t="shared" si="15"/>
        <v>0.54884742041712398</v>
      </c>
      <c r="BR213" s="125">
        <f t="shared" si="16"/>
        <v>6.0179257362355969</v>
      </c>
    </row>
    <row r="214" spans="1:70">
      <c r="A214" s="37" t="s">
        <v>7124</v>
      </c>
      <c r="B214" s="37" t="s">
        <v>7125</v>
      </c>
      <c r="C214" s="37" t="s">
        <v>7126</v>
      </c>
      <c r="D214" s="37" t="s">
        <v>3853</v>
      </c>
      <c r="E214" s="37" t="s">
        <v>7127</v>
      </c>
      <c r="F214" s="37">
        <v>23.466000000000001</v>
      </c>
      <c r="G214" s="37" t="s">
        <v>7128</v>
      </c>
      <c r="H214" s="37">
        <v>213</v>
      </c>
      <c r="I214" s="174" t="s">
        <v>7128</v>
      </c>
      <c r="J214" s="174" t="s">
        <v>3005</v>
      </c>
      <c r="L214" s="37">
        <v>1.9199999999999998E-2</v>
      </c>
      <c r="M214" s="37">
        <v>2.2000000000000001E-3</v>
      </c>
      <c r="N214" s="37">
        <v>2.2000000000000001E-3</v>
      </c>
      <c r="O214" s="37">
        <v>2.3990000000000001E-3</v>
      </c>
      <c r="P214" s="37">
        <v>6.2000000000000003E-5</v>
      </c>
      <c r="Q214" s="37">
        <v>6.7000000000000002E-5</v>
      </c>
      <c r="R214" s="37">
        <v>2.7668999999999999E-2</v>
      </c>
      <c r="S214" s="37">
        <v>416.84039999999999</v>
      </c>
      <c r="T214" s="37">
        <v>11.641640000000001</v>
      </c>
      <c r="U214" s="37">
        <v>5.8500000000000003E-2</v>
      </c>
      <c r="V214" s="37">
        <v>6.7999999999999996E-3</v>
      </c>
      <c r="W214" s="37">
        <v>6.7999999999999996E-3</v>
      </c>
      <c r="X214" s="37">
        <v>0.28921000000000002</v>
      </c>
      <c r="Y214" s="37">
        <v>9.1E-4</v>
      </c>
      <c r="Z214" s="37">
        <v>1.1E-4</v>
      </c>
      <c r="AA214" s="37">
        <v>1.1E-4</v>
      </c>
      <c r="AB214" s="37">
        <v>19.7</v>
      </c>
      <c r="AC214" s="37">
        <v>2.2999999999999998</v>
      </c>
      <c r="AD214" s="37">
        <v>2.2999999999999998</v>
      </c>
      <c r="AE214" s="37">
        <v>15.45</v>
      </c>
      <c r="AF214" s="37">
        <v>0.4</v>
      </c>
      <c r="AG214" s="37">
        <v>0.43</v>
      </c>
      <c r="AH214" s="37">
        <v>18.399999999999999</v>
      </c>
      <c r="AI214" s="37">
        <v>2.2000000000000002</v>
      </c>
      <c r="AJ214" s="37">
        <v>2.2000000000000002</v>
      </c>
      <c r="AK214" s="37">
        <v>480</v>
      </c>
      <c r="AL214" s="37">
        <v>220</v>
      </c>
      <c r="AM214" s="37">
        <v>220</v>
      </c>
      <c r="AN214" s="37">
        <v>147</v>
      </c>
      <c r="AO214" s="37">
        <v>16</v>
      </c>
      <c r="AP214" s="37">
        <v>73.599999999999994</v>
      </c>
      <c r="AQ214" s="37">
        <v>7.6</v>
      </c>
      <c r="AR214" s="37">
        <v>1.9990000000000001</v>
      </c>
      <c r="AS214" s="37">
        <v>2.5999999999999999E-2</v>
      </c>
      <c r="AT214" s="37">
        <v>10</v>
      </c>
      <c r="AU214" s="37">
        <v>110</v>
      </c>
      <c r="AV214" s="37">
        <v>6930</v>
      </c>
      <c r="AW214" s="37">
        <v>650</v>
      </c>
      <c r="AX214" s="37">
        <v>388</v>
      </c>
      <c r="AY214" s="37">
        <v>46</v>
      </c>
      <c r="AZ214" s="1">
        <v>2770000</v>
      </c>
      <c r="BA214" s="1">
        <v>300000</v>
      </c>
      <c r="BB214" s="37" t="s">
        <v>7128</v>
      </c>
      <c r="BC214" s="37" t="s">
        <v>3005</v>
      </c>
      <c r="BE214" s="37">
        <v>2.3990000000000001E-3</v>
      </c>
      <c r="BF214" s="125">
        <v>15.45</v>
      </c>
      <c r="BG214" s="125">
        <v>0.43</v>
      </c>
      <c r="BH214" s="125">
        <f t="shared" si="17"/>
        <v>2.7831715210355989</v>
      </c>
      <c r="BI214" s="125">
        <v>15.734</v>
      </c>
      <c r="BJ214" s="125">
        <v>0.41771000000000003</v>
      </c>
      <c r="BK214" s="125">
        <f t="shared" si="18"/>
        <v>2.6548239481377909</v>
      </c>
      <c r="BL214" s="36">
        <v>15.807</v>
      </c>
      <c r="BM214" s="36">
        <v>0.417931</v>
      </c>
      <c r="BN214" s="125">
        <v>15.9168</v>
      </c>
      <c r="BO214" s="125">
        <v>147</v>
      </c>
      <c r="BP214" s="125">
        <f t="shared" si="19"/>
        <v>2.6439615360283417</v>
      </c>
      <c r="BQ214" s="125">
        <f t="shared" si="15"/>
        <v>0.50025012506253119</v>
      </c>
      <c r="BR214" s="125">
        <f t="shared" si="16"/>
        <v>21.573604060913709</v>
      </c>
    </row>
    <row r="215" spans="1:70">
      <c r="A215" s="37" t="s">
        <v>7129</v>
      </c>
      <c r="B215" s="37" t="s">
        <v>7130</v>
      </c>
      <c r="C215" s="37" t="s">
        <v>7131</v>
      </c>
      <c r="D215" s="37" t="s">
        <v>3853</v>
      </c>
      <c r="E215" s="37" t="s">
        <v>7132</v>
      </c>
      <c r="F215" s="37">
        <v>20.337</v>
      </c>
      <c r="G215" s="37" t="s">
        <v>7133</v>
      </c>
      <c r="H215" s="37">
        <v>214</v>
      </c>
      <c r="I215" s="174" t="s">
        <v>7133</v>
      </c>
      <c r="J215" s="174" t="s">
        <v>2987</v>
      </c>
      <c r="K215" s="174" t="s">
        <v>2990</v>
      </c>
      <c r="L215" s="37">
        <v>1.84E-2</v>
      </c>
      <c r="M215" s="37">
        <v>1.6000000000000001E-3</v>
      </c>
      <c r="N215" s="37">
        <v>1.6000000000000001E-3</v>
      </c>
      <c r="O215" s="37">
        <v>2.2690000000000002E-3</v>
      </c>
      <c r="P215" s="37">
        <v>3.4E-5</v>
      </c>
      <c r="Q215" s="37">
        <v>4.1E-5</v>
      </c>
      <c r="R215" s="37">
        <v>0.12792000000000001</v>
      </c>
      <c r="S215" s="37">
        <v>440.72280000000001</v>
      </c>
      <c r="T215" s="37">
        <v>7.9637000000000002</v>
      </c>
      <c r="U215" s="37">
        <v>5.9200000000000003E-2</v>
      </c>
      <c r="V215" s="37">
        <v>5.1000000000000004E-3</v>
      </c>
      <c r="W215" s="37">
        <v>5.1000000000000004E-3</v>
      </c>
      <c r="X215" s="37">
        <v>8.2262000000000002E-2</v>
      </c>
      <c r="Y215" s="37">
        <v>7.9799999999999999E-4</v>
      </c>
      <c r="Z215" s="37">
        <v>6.9999999999999994E-5</v>
      </c>
      <c r="AA215" s="37">
        <v>7.6000000000000004E-5</v>
      </c>
      <c r="AB215" s="37">
        <v>18.5</v>
      </c>
      <c r="AC215" s="37">
        <v>1.6</v>
      </c>
      <c r="AD215" s="37">
        <v>1.6</v>
      </c>
      <c r="AE215" s="37">
        <v>14.61</v>
      </c>
      <c r="AF215" s="37">
        <v>0.22</v>
      </c>
      <c r="AG215" s="37">
        <v>0.26</v>
      </c>
      <c r="AH215" s="37">
        <v>16.100000000000001</v>
      </c>
      <c r="AI215" s="37">
        <v>1.4</v>
      </c>
      <c r="AJ215" s="37">
        <v>1.5</v>
      </c>
      <c r="AK215" s="37">
        <v>510</v>
      </c>
      <c r="AL215" s="37">
        <v>180</v>
      </c>
      <c r="AM215" s="37">
        <v>180</v>
      </c>
      <c r="AN215" s="37">
        <v>489</v>
      </c>
      <c r="AO215" s="37">
        <v>19</v>
      </c>
      <c r="AP215" s="37">
        <v>215.6</v>
      </c>
      <c r="AQ215" s="37">
        <v>8.1999999999999993</v>
      </c>
      <c r="AR215" s="37">
        <v>2.286</v>
      </c>
      <c r="AS215" s="37">
        <v>1.9E-2</v>
      </c>
      <c r="AT215" s="37">
        <v>53</v>
      </c>
      <c r="AU215" s="37">
        <v>77</v>
      </c>
      <c r="AV215" s="37">
        <v>21320</v>
      </c>
      <c r="AW215" s="37">
        <v>540</v>
      </c>
      <c r="AX215" s="37">
        <v>1210</v>
      </c>
      <c r="AY215" s="37">
        <v>110</v>
      </c>
      <c r="AZ215" s="1">
        <v>9160000</v>
      </c>
      <c r="BA215" s="1">
        <v>350000</v>
      </c>
      <c r="BB215" s="37" t="s">
        <v>7133</v>
      </c>
      <c r="BC215" s="37" t="s">
        <v>2987</v>
      </c>
      <c r="BD215" s="37" t="s">
        <v>2990</v>
      </c>
      <c r="BE215" s="37">
        <v>2.2690000000000002E-3</v>
      </c>
      <c r="BF215" s="125">
        <v>14.61</v>
      </c>
      <c r="BG215" s="125">
        <v>0.26</v>
      </c>
      <c r="BH215" s="125">
        <f t="shared" si="17"/>
        <v>1.7796030116358659</v>
      </c>
      <c r="BI215" s="125">
        <v>14.802</v>
      </c>
      <c r="BJ215" s="125">
        <v>0.25428800000000001</v>
      </c>
      <c r="BK215" s="125">
        <f t="shared" si="18"/>
        <v>1.7179300094581815</v>
      </c>
      <c r="BL215" s="36">
        <v>14.875</v>
      </c>
      <c r="BM215" s="36">
        <v>0.25465500000000002</v>
      </c>
      <c r="BN215" s="125">
        <v>16.408899999999999</v>
      </c>
      <c r="BO215" s="125">
        <v>489</v>
      </c>
      <c r="BP215" s="125">
        <f t="shared" si="19"/>
        <v>1.7119663865546217</v>
      </c>
      <c r="BQ215" s="125">
        <f t="shared" si="15"/>
        <v>0.43744531933508313</v>
      </c>
      <c r="BR215" s="125">
        <f t="shared" si="16"/>
        <v>21.027027027027035</v>
      </c>
    </row>
    <row r="216" spans="1:70">
      <c r="A216" s="37" t="s">
        <v>7134</v>
      </c>
      <c r="B216" s="37" t="s">
        <v>7135</v>
      </c>
      <c r="C216" s="37" t="s">
        <v>7136</v>
      </c>
      <c r="D216" s="37" t="s">
        <v>3853</v>
      </c>
      <c r="E216" s="37" t="s">
        <v>7137</v>
      </c>
      <c r="F216" s="37">
        <v>10.169</v>
      </c>
      <c r="G216" s="37" t="s">
        <v>7138</v>
      </c>
      <c r="H216" s="37">
        <v>215</v>
      </c>
      <c r="I216" s="174" t="s">
        <v>7138</v>
      </c>
      <c r="J216" s="174" t="s">
        <v>2973</v>
      </c>
      <c r="K216" s="174" t="s">
        <v>3965</v>
      </c>
      <c r="L216" s="37">
        <v>1.77E-2</v>
      </c>
      <c r="M216" s="37">
        <v>1.8E-3</v>
      </c>
      <c r="N216" s="37">
        <v>1.8E-3</v>
      </c>
      <c r="O216" s="37">
        <v>2.3140000000000001E-3</v>
      </c>
      <c r="P216" s="37">
        <v>4.3000000000000002E-5</v>
      </c>
      <c r="Q216" s="37">
        <v>4.8999999999999998E-5</v>
      </c>
      <c r="R216" s="37">
        <v>0.10569000000000001</v>
      </c>
      <c r="S216" s="37">
        <v>432.15210000000002</v>
      </c>
      <c r="T216" s="37">
        <v>9.1510169999999995</v>
      </c>
      <c r="U216" s="37">
        <v>5.5E-2</v>
      </c>
      <c r="V216" s="37">
        <v>6.1000000000000004E-3</v>
      </c>
      <c r="W216" s="37">
        <v>6.1000000000000004E-3</v>
      </c>
      <c r="X216" s="37">
        <v>1.7454000000000001E-2</v>
      </c>
      <c r="Y216" s="37">
        <v>8.4999999999999995E-4</v>
      </c>
      <c r="Z216" s="37">
        <v>1.2999999999999999E-4</v>
      </c>
      <c r="AA216" s="37">
        <v>1.2999999999999999E-4</v>
      </c>
      <c r="AB216" s="37">
        <v>17.8</v>
      </c>
      <c r="AC216" s="37">
        <v>1.8</v>
      </c>
      <c r="AD216" s="37">
        <v>1.8</v>
      </c>
      <c r="AE216" s="37">
        <v>14.9</v>
      </c>
      <c r="AF216" s="37">
        <v>0.27</v>
      </c>
      <c r="AG216" s="37">
        <v>0.31</v>
      </c>
      <c r="AH216" s="37">
        <v>17.100000000000001</v>
      </c>
      <c r="AI216" s="37">
        <v>2.6</v>
      </c>
      <c r="AJ216" s="37">
        <v>2.7</v>
      </c>
      <c r="AK216" s="37">
        <v>380</v>
      </c>
      <c r="AL216" s="37">
        <v>230</v>
      </c>
      <c r="AM216" s="37">
        <v>230</v>
      </c>
      <c r="AN216" s="37">
        <v>432</v>
      </c>
      <c r="AO216" s="37">
        <v>16</v>
      </c>
      <c r="AP216" s="37">
        <v>202.6</v>
      </c>
      <c r="AQ216" s="37">
        <v>8.3000000000000007</v>
      </c>
      <c r="AR216" s="37">
        <v>2.1509999999999998</v>
      </c>
      <c r="AS216" s="37">
        <v>3.3000000000000002E-2</v>
      </c>
      <c r="AT216" s="37">
        <v>20</v>
      </c>
      <c r="AU216" s="37">
        <v>200</v>
      </c>
      <c r="AV216" s="37">
        <v>18800</v>
      </c>
      <c r="AW216" s="37">
        <v>520</v>
      </c>
      <c r="AX216" s="37">
        <v>1010</v>
      </c>
      <c r="AY216" s="37">
        <v>110</v>
      </c>
      <c r="AZ216" s="1">
        <v>8070000</v>
      </c>
      <c r="BA216" s="1">
        <v>300000</v>
      </c>
      <c r="BB216" s="37" t="s">
        <v>7138</v>
      </c>
      <c r="BC216" s="37" t="s">
        <v>2973</v>
      </c>
      <c r="BD216" s="37" t="s">
        <v>3965</v>
      </c>
      <c r="BE216" s="37">
        <v>2.3140000000000001E-3</v>
      </c>
      <c r="BF216" s="125">
        <v>14.9</v>
      </c>
      <c r="BG216" s="125">
        <v>0.31</v>
      </c>
      <c r="BH216" s="125">
        <f t="shared" si="17"/>
        <v>2.0805369127516777</v>
      </c>
      <c r="BI216" s="125">
        <v>15.131</v>
      </c>
      <c r="BJ216" s="125">
        <v>0.305446</v>
      </c>
      <c r="BK216" s="125">
        <f t="shared" si="18"/>
        <v>2.0186768885070387</v>
      </c>
      <c r="BL216" s="36">
        <v>15.204000000000001</v>
      </c>
      <c r="BM216" s="36">
        <v>0.30575000000000002</v>
      </c>
      <c r="BN216" s="125">
        <v>16.366299999999999</v>
      </c>
      <c r="BO216" s="125">
        <v>432</v>
      </c>
      <c r="BP216" s="125">
        <f t="shared" si="19"/>
        <v>2.0109839515916867</v>
      </c>
      <c r="BQ216" s="125">
        <f t="shared" si="15"/>
        <v>0.46490004649000471</v>
      </c>
      <c r="BR216" s="125">
        <f t="shared" si="16"/>
        <v>16.292134831460679</v>
      </c>
    </row>
    <row r="217" spans="1:70">
      <c r="A217" s="37" t="s">
        <v>7139</v>
      </c>
      <c r="B217" s="37" t="s">
        <v>7140</v>
      </c>
      <c r="C217" s="37" t="s">
        <v>7141</v>
      </c>
      <c r="D217" s="37" t="s">
        <v>3853</v>
      </c>
      <c r="E217" s="37" t="s">
        <v>7142</v>
      </c>
      <c r="F217" s="37">
        <v>18.251000000000001</v>
      </c>
      <c r="G217" s="37" t="s">
        <v>7143</v>
      </c>
      <c r="H217" s="37">
        <v>216</v>
      </c>
      <c r="I217" s="174" t="s">
        <v>7143</v>
      </c>
      <c r="J217" s="174" t="s">
        <v>3027</v>
      </c>
      <c r="L217" s="37">
        <v>1.6799999999999999E-2</v>
      </c>
      <c r="M217" s="37">
        <v>1E-3</v>
      </c>
      <c r="N217" s="37">
        <v>1.1000000000000001E-3</v>
      </c>
      <c r="O217" s="37">
        <v>2.2929999999999999E-3</v>
      </c>
      <c r="P217" s="37">
        <v>4.3999999999999999E-5</v>
      </c>
      <c r="Q217" s="37">
        <v>5.0000000000000002E-5</v>
      </c>
      <c r="R217" s="37">
        <v>-2.6322000000000002E-2</v>
      </c>
      <c r="S217" s="37">
        <v>436.10989999999998</v>
      </c>
      <c r="T217" s="37">
        <v>9.5095919999999996</v>
      </c>
      <c r="U217" s="37">
        <v>5.3400000000000003E-2</v>
      </c>
      <c r="V217" s="37">
        <v>3.5000000000000001E-3</v>
      </c>
      <c r="W217" s="37">
        <v>3.5000000000000001E-3</v>
      </c>
      <c r="X217" s="37">
        <v>0.34608</v>
      </c>
      <c r="Y217" s="37">
        <v>8.7699999999999996E-4</v>
      </c>
      <c r="Z217" s="37">
        <v>6.0999999999999999E-5</v>
      </c>
      <c r="AA217" s="37">
        <v>6.9999999999999994E-5</v>
      </c>
      <c r="AB217" s="37">
        <v>17</v>
      </c>
      <c r="AC217" s="37">
        <v>1</v>
      </c>
      <c r="AD217" s="37">
        <v>1.1000000000000001</v>
      </c>
      <c r="AE217" s="37">
        <v>14.76</v>
      </c>
      <c r="AF217" s="37">
        <v>0.28000000000000003</v>
      </c>
      <c r="AG217" s="37">
        <v>0.32</v>
      </c>
      <c r="AH217" s="37">
        <v>17.7</v>
      </c>
      <c r="AI217" s="37">
        <v>1.2</v>
      </c>
      <c r="AJ217" s="37">
        <v>1.4</v>
      </c>
      <c r="AK217" s="37">
        <v>330</v>
      </c>
      <c r="AL217" s="37">
        <v>140</v>
      </c>
      <c r="AM217" s="37">
        <v>140</v>
      </c>
      <c r="AN217" s="37">
        <v>566</v>
      </c>
      <c r="AO217" s="37">
        <v>17</v>
      </c>
      <c r="AP217" s="37">
        <v>361</v>
      </c>
      <c r="AQ217" s="37">
        <v>14</v>
      </c>
      <c r="AR217" s="37">
        <v>1.5840000000000001</v>
      </c>
      <c r="AS217" s="37">
        <v>2.4E-2</v>
      </c>
      <c r="AT217" s="37">
        <v>120</v>
      </c>
      <c r="AU217" s="37">
        <v>140</v>
      </c>
      <c r="AV217" s="37">
        <v>24890</v>
      </c>
      <c r="AW217" s="37">
        <v>430</v>
      </c>
      <c r="AX217" s="37">
        <v>1310</v>
      </c>
      <c r="AY217" s="37">
        <v>83</v>
      </c>
      <c r="AZ217" s="1">
        <v>10530000</v>
      </c>
      <c r="BA217" s="1">
        <v>310000</v>
      </c>
      <c r="BB217" s="37" t="s">
        <v>7143</v>
      </c>
      <c r="BC217" s="37" t="s">
        <v>3027</v>
      </c>
      <c r="BE217" s="37">
        <v>2.2929999999999999E-3</v>
      </c>
      <c r="BF217" s="125">
        <v>14.76</v>
      </c>
      <c r="BG217" s="125">
        <v>0.32</v>
      </c>
      <c r="BH217" s="125">
        <f t="shared" si="17"/>
        <v>2.168021680216802</v>
      </c>
      <c r="BI217" s="125">
        <v>14.993</v>
      </c>
      <c r="BJ217" s="125">
        <v>0.31120500000000001</v>
      </c>
      <c r="BK217" s="125">
        <f t="shared" si="18"/>
        <v>2.0756686453678381</v>
      </c>
      <c r="BL217" s="36">
        <v>15.066000000000001</v>
      </c>
      <c r="BM217" s="36">
        <v>0.311504</v>
      </c>
      <c r="BN217" s="125">
        <v>16.494900000000001</v>
      </c>
      <c r="BO217" s="125">
        <v>566</v>
      </c>
      <c r="BP217" s="125">
        <f t="shared" si="19"/>
        <v>2.0675959113235098</v>
      </c>
      <c r="BQ217" s="125">
        <f t="shared" ref="BQ217:BQ280" si="20">1/AR217</f>
        <v>0.63131313131313127</v>
      </c>
      <c r="BR217" s="125">
        <f t="shared" ref="BR217:BR280" si="21">(1-(AE217)/(AB217))*100</f>
        <v>13.176470588235301</v>
      </c>
    </row>
    <row r="218" spans="1:70">
      <c r="A218" s="37" t="s">
        <v>7144</v>
      </c>
      <c r="B218" s="37" t="s">
        <v>7145</v>
      </c>
      <c r="C218" s="37" t="s">
        <v>7146</v>
      </c>
      <c r="D218" s="37" t="s">
        <v>3853</v>
      </c>
      <c r="E218" s="37" t="s">
        <v>7147</v>
      </c>
      <c r="F218" s="37">
        <v>16.164999999999999</v>
      </c>
      <c r="G218" s="37" t="s">
        <v>7148</v>
      </c>
      <c r="H218" s="37">
        <v>217</v>
      </c>
      <c r="I218" s="174" t="s">
        <v>7148</v>
      </c>
      <c r="J218" s="174" t="s">
        <v>7149</v>
      </c>
      <c r="K218" s="174" t="s">
        <v>2978</v>
      </c>
      <c r="L218" s="37">
        <v>1.9199999999999998E-2</v>
      </c>
      <c r="M218" s="37">
        <v>1.9E-3</v>
      </c>
      <c r="N218" s="37">
        <v>1.9E-3</v>
      </c>
      <c r="O218" s="37">
        <v>2.3670000000000002E-3</v>
      </c>
      <c r="P218" s="37">
        <v>3.4999999999999997E-5</v>
      </c>
      <c r="Q218" s="37">
        <v>4.1999999999999998E-5</v>
      </c>
      <c r="R218" s="37">
        <v>0.57998000000000005</v>
      </c>
      <c r="S218" s="37">
        <v>422.47570000000002</v>
      </c>
      <c r="T218" s="37">
        <v>7.4964000000000004</v>
      </c>
      <c r="U218" s="37">
        <v>5.8700000000000002E-2</v>
      </c>
      <c r="V218" s="37">
        <v>5.1999999999999998E-3</v>
      </c>
      <c r="W218" s="37">
        <v>5.1999999999999998E-3</v>
      </c>
      <c r="X218" s="37">
        <v>-0.41582000000000002</v>
      </c>
      <c r="Y218" s="37">
        <v>8.0900000000000004E-4</v>
      </c>
      <c r="Z218" s="37">
        <v>9.2E-5</v>
      </c>
      <c r="AA218" s="37">
        <v>9.7999999999999997E-5</v>
      </c>
      <c r="AB218" s="37">
        <v>19.3</v>
      </c>
      <c r="AC218" s="37">
        <v>1.9</v>
      </c>
      <c r="AD218" s="37">
        <v>1.9</v>
      </c>
      <c r="AE218" s="37">
        <v>15.24</v>
      </c>
      <c r="AF218" s="37">
        <v>0.22</v>
      </c>
      <c r="AG218" s="37">
        <v>0.27</v>
      </c>
      <c r="AH218" s="37">
        <v>16.3</v>
      </c>
      <c r="AI218" s="37">
        <v>1.9</v>
      </c>
      <c r="AJ218" s="37">
        <v>2</v>
      </c>
      <c r="AK218" s="37">
        <v>500</v>
      </c>
      <c r="AL218" s="37">
        <v>190</v>
      </c>
      <c r="AM218" s="37">
        <v>190</v>
      </c>
      <c r="AN218" s="37">
        <v>352</v>
      </c>
      <c r="AO218" s="37">
        <v>15</v>
      </c>
      <c r="AP218" s="37">
        <v>170.2</v>
      </c>
      <c r="AQ218" s="37">
        <v>8.3000000000000007</v>
      </c>
      <c r="AR218" s="37">
        <v>2.077</v>
      </c>
      <c r="AS218" s="37">
        <v>2.4E-2</v>
      </c>
      <c r="AT218" s="37">
        <v>-20</v>
      </c>
      <c r="AU218" s="37">
        <v>130</v>
      </c>
      <c r="AV218" s="37">
        <v>15620</v>
      </c>
      <c r="AW218" s="37">
        <v>520</v>
      </c>
      <c r="AX218" s="37">
        <v>883</v>
      </c>
      <c r="AY218" s="37">
        <v>88</v>
      </c>
      <c r="AZ218" s="1">
        <v>6520000</v>
      </c>
      <c r="BA218" s="1">
        <v>290000</v>
      </c>
      <c r="BB218" s="37" t="s">
        <v>7148</v>
      </c>
      <c r="BC218" s="37" t="s">
        <v>7149</v>
      </c>
      <c r="BD218" s="37" t="s">
        <v>2978</v>
      </c>
      <c r="BE218" s="37">
        <v>2.3670000000000002E-3</v>
      </c>
      <c r="BF218" s="125">
        <v>15.24</v>
      </c>
      <c r="BG218" s="125">
        <v>0.27</v>
      </c>
      <c r="BH218" s="125">
        <f t="shared" si="17"/>
        <v>1.7716535433070866</v>
      </c>
      <c r="BI218" s="125">
        <v>15.44</v>
      </c>
      <c r="BJ218" s="125">
        <v>0.26058599999999998</v>
      </c>
      <c r="BK218" s="125">
        <f t="shared" si="18"/>
        <v>1.6877331606217616</v>
      </c>
      <c r="BL218" s="36">
        <v>15.513</v>
      </c>
      <c r="BM218" s="36">
        <v>0.26094400000000001</v>
      </c>
      <c r="BN218" s="125">
        <v>16.288499999999999</v>
      </c>
      <c r="BO218" s="125">
        <v>352</v>
      </c>
      <c r="BP218" s="125">
        <f t="shared" si="19"/>
        <v>1.6820988848062917</v>
      </c>
      <c r="BQ218" s="125">
        <f t="shared" si="20"/>
        <v>0.48146364949446319</v>
      </c>
      <c r="BR218" s="125">
        <f t="shared" si="21"/>
        <v>21.036269430051814</v>
      </c>
    </row>
    <row r="219" spans="1:70">
      <c r="A219" s="37" t="s">
        <v>7150</v>
      </c>
      <c r="B219" s="37" t="s">
        <v>7151</v>
      </c>
      <c r="C219" s="37" t="s">
        <v>7152</v>
      </c>
      <c r="D219" s="37" t="s">
        <v>3853</v>
      </c>
      <c r="E219" s="37" t="s">
        <v>7153</v>
      </c>
      <c r="F219" s="37">
        <v>12.776</v>
      </c>
      <c r="G219" s="37" t="s">
        <v>7154</v>
      </c>
      <c r="H219" s="37">
        <v>218</v>
      </c>
      <c r="I219" s="174" t="s">
        <v>7154</v>
      </c>
      <c r="J219" s="174" t="s">
        <v>2973</v>
      </c>
      <c r="L219" s="37">
        <v>1.6400000000000001E-2</v>
      </c>
      <c r="M219" s="37">
        <v>1E-3</v>
      </c>
      <c r="N219" s="37">
        <v>1E-3</v>
      </c>
      <c r="O219" s="37">
        <v>2.2309999999999999E-3</v>
      </c>
      <c r="P219" s="37">
        <v>5.1E-5</v>
      </c>
      <c r="Q219" s="37">
        <v>5.5999999999999999E-5</v>
      </c>
      <c r="R219" s="37">
        <v>6.1418E-2</v>
      </c>
      <c r="S219" s="37">
        <v>448.22949999999997</v>
      </c>
      <c r="T219" s="37">
        <v>11.25094</v>
      </c>
      <c r="U219" s="37">
        <v>5.2600000000000001E-2</v>
      </c>
      <c r="V219" s="37">
        <v>3.8999999999999998E-3</v>
      </c>
      <c r="W219" s="37">
        <v>3.8999999999999998E-3</v>
      </c>
      <c r="X219" s="37">
        <v>0.26601999999999998</v>
      </c>
      <c r="Y219" s="37">
        <v>7.2499999999999995E-4</v>
      </c>
      <c r="Z219" s="37">
        <v>5.0000000000000002E-5</v>
      </c>
      <c r="AA219" s="37">
        <v>5.8999999999999998E-5</v>
      </c>
      <c r="AB219" s="37">
        <v>16.5</v>
      </c>
      <c r="AC219" s="37">
        <v>1</v>
      </c>
      <c r="AD219" s="37">
        <v>1</v>
      </c>
      <c r="AE219" s="37">
        <v>14.36</v>
      </c>
      <c r="AF219" s="37">
        <v>0.33</v>
      </c>
      <c r="AG219" s="37">
        <v>0.36</v>
      </c>
      <c r="AH219" s="37">
        <v>14.6</v>
      </c>
      <c r="AI219" s="37">
        <v>1</v>
      </c>
      <c r="AJ219" s="37">
        <v>1.2</v>
      </c>
      <c r="AK219" s="37">
        <v>290</v>
      </c>
      <c r="AL219" s="37">
        <v>160</v>
      </c>
      <c r="AM219" s="37">
        <v>160</v>
      </c>
      <c r="AN219" s="37">
        <v>574</v>
      </c>
      <c r="AO219" s="37">
        <v>11</v>
      </c>
      <c r="AP219" s="37">
        <v>437.6</v>
      </c>
      <c r="AQ219" s="37">
        <v>8.1</v>
      </c>
      <c r="AR219" s="37">
        <v>1.3240000000000001</v>
      </c>
      <c r="AS219" s="37">
        <v>1.4999999999999999E-2</v>
      </c>
      <c r="AT219" s="37">
        <v>140</v>
      </c>
      <c r="AU219" s="37">
        <v>130</v>
      </c>
      <c r="AV219" s="37">
        <v>24480</v>
      </c>
      <c r="AW219" s="37">
        <v>450</v>
      </c>
      <c r="AX219" s="37">
        <v>1290</v>
      </c>
      <c r="AY219" s="37">
        <v>82</v>
      </c>
      <c r="AZ219" s="1">
        <v>10610000</v>
      </c>
      <c r="BA219" s="1">
        <v>200000</v>
      </c>
      <c r="BB219" s="37" t="s">
        <v>7154</v>
      </c>
      <c r="BC219" s="37" t="s">
        <v>2973</v>
      </c>
      <c r="BE219" s="37">
        <v>2.2309999999999999E-3</v>
      </c>
      <c r="BF219" s="125">
        <v>14.36</v>
      </c>
      <c r="BG219" s="125">
        <v>0.36</v>
      </c>
      <c r="BH219" s="125">
        <f t="shared" si="17"/>
        <v>2.5069637883008355</v>
      </c>
      <c r="BI219" s="125">
        <v>14.622</v>
      </c>
      <c r="BJ219" s="125">
        <v>0.350157</v>
      </c>
      <c r="BK219" s="125">
        <f t="shared" si="18"/>
        <v>2.3947271235125154</v>
      </c>
      <c r="BL219" s="36">
        <v>14.695</v>
      </c>
      <c r="BM219" s="36">
        <v>0.35042200000000001</v>
      </c>
      <c r="BN219" s="125">
        <v>16.5</v>
      </c>
      <c r="BO219" s="125">
        <v>574</v>
      </c>
      <c r="BP219" s="125">
        <f t="shared" si="19"/>
        <v>2.3846342293297038</v>
      </c>
      <c r="BQ219" s="125">
        <f t="shared" si="20"/>
        <v>0.75528700906344404</v>
      </c>
      <c r="BR219" s="125">
        <f t="shared" si="21"/>
        <v>12.969696969696976</v>
      </c>
    </row>
    <row r="220" spans="1:70">
      <c r="A220" s="37" t="s">
        <v>7155</v>
      </c>
      <c r="B220" s="37" t="s">
        <v>7156</v>
      </c>
      <c r="C220" s="37" t="s">
        <v>7157</v>
      </c>
      <c r="D220" s="37" t="s">
        <v>3853</v>
      </c>
      <c r="E220" s="37" t="s">
        <v>7158</v>
      </c>
      <c r="F220" s="37">
        <v>26.594999999999999</v>
      </c>
      <c r="G220" s="37" t="s">
        <v>7159</v>
      </c>
      <c r="H220" s="37">
        <v>219</v>
      </c>
      <c r="I220" s="174" t="s">
        <v>7159</v>
      </c>
      <c r="J220" s="174" t="s">
        <v>2973</v>
      </c>
      <c r="K220" s="174" t="s">
        <v>3965</v>
      </c>
      <c r="L220" s="37">
        <v>1.7590000000000001E-2</v>
      </c>
      <c r="M220" s="37">
        <v>8.4999999999999995E-4</v>
      </c>
      <c r="N220" s="37">
        <v>8.8000000000000003E-4</v>
      </c>
      <c r="O220" s="37">
        <v>2.3479999999999998E-3</v>
      </c>
      <c r="P220" s="37">
        <v>3.3000000000000003E-5</v>
      </c>
      <c r="Q220" s="37">
        <v>4.1E-5</v>
      </c>
      <c r="R220" s="37">
        <v>-4.2679000000000002E-2</v>
      </c>
      <c r="S220" s="37">
        <v>425.89440000000002</v>
      </c>
      <c r="T220" s="37">
        <v>7.4368270000000001</v>
      </c>
      <c r="U220" s="37">
        <v>5.3600000000000002E-2</v>
      </c>
      <c r="V220" s="37">
        <v>2.5999999999999999E-3</v>
      </c>
      <c r="W220" s="37">
        <v>2.5999999999999999E-3</v>
      </c>
      <c r="X220" s="37">
        <v>0.28914000000000001</v>
      </c>
      <c r="Y220" s="37">
        <v>8.1899999999999996E-4</v>
      </c>
      <c r="Z220" s="37">
        <v>5.7000000000000003E-5</v>
      </c>
      <c r="AA220" s="37">
        <v>6.9999999999999994E-5</v>
      </c>
      <c r="AB220" s="37">
        <v>17.7</v>
      </c>
      <c r="AC220" s="37">
        <v>0.85</v>
      </c>
      <c r="AD220" s="37">
        <v>0.88</v>
      </c>
      <c r="AE220" s="37">
        <v>15.12</v>
      </c>
      <c r="AF220" s="37">
        <v>0.21</v>
      </c>
      <c r="AG220" s="37">
        <v>0.26</v>
      </c>
      <c r="AH220" s="37">
        <v>16.600000000000001</v>
      </c>
      <c r="AI220" s="37">
        <v>1.2</v>
      </c>
      <c r="AJ220" s="37">
        <v>1.4</v>
      </c>
      <c r="AK220" s="37">
        <v>330</v>
      </c>
      <c r="AL220" s="37">
        <v>110</v>
      </c>
      <c r="AM220" s="37">
        <v>110</v>
      </c>
      <c r="AN220" s="37">
        <v>528</v>
      </c>
      <c r="AO220" s="37">
        <v>32</v>
      </c>
      <c r="AP220" s="37">
        <v>276</v>
      </c>
      <c r="AQ220" s="37">
        <v>16</v>
      </c>
      <c r="AR220" s="37">
        <v>1.9039999999999999</v>
      </c>
      <c r="AS220" s="37">
        <v>2.1999999999999999E-2</v>
      </c>
      <c r="AT220" s="37">
        <v>40</v>
      </c>
      <c r="AU220" s="37">
        <v>120</v>
      </c>
      <c r="AV220" s="1">
        <v>23700</v>
      </c>
      <c r="AW220" s="1">
        <v>1100</v>
      </c>
      <c r="AX220" s="37">
        <v>1269</v>
      </c>
      <c r="AY220" s="37">
        <v>73</v>
      </c>
      <c r="AZ220" s="1">
        <v>9680000</v>
      </c>
      <c r="BA220" s="1">
        <v>590000</v>
      </c>
      <c r="BB220" s="37" t="s">
        <v>7159</v>
      </c>
      <c r="BC220" s="37" t="s">
        <v>2973</v>
      </c>
      <c r="BD220" s="37" t="s">
        <v>3965</v>
      </c>
      <c r="BE220" s="37">
        <v>2.3479999999999998E-3</v>
      </c>
      <c r="BF220" s="125">
        <v>15.12</v>
      </c>
      <c r="BG220" s="125">
        <v>0.26</v>
      </c>
      <c r="BH220" s="125">
        <f t="shared" si="17"/>
        <v>1.7195767195767198</v>
      </c>
      <c r="BI220" s="125">
        <v>15.307</v>
      </c>
      <c r="BJ220" s="125">
        <v>0.25378299999999998</v>
      </c>
      <c r="BK220" s="125">
        <f t="shared" si="18"/>
        <v>1.6579538773110341</v>
      </c>
      <c r="BL220" s="36">
        <v>15.38</v>
      </c>
      <c r="BM220" s="36">
        <v>0.25415100000000002</v>
      </c>
      <c r="BN220" s="125">
        <v>16.4648</v>
      </c>
      <c r="BO220" s="125">
        <v>528</v>
      </c>
      <c r="BP220" s="125">
        <f t="shared" si="19"/>
        <v>1.652477243172952</v>
      </c>
      <c r="BQ220" s="125">
        <f t="shared" si="20"/>
        <v>0.52521008403361347</v>
      </c>
      <c r="BR220" s="125">
        <f t="shared" si="21"/>
        <v>14.576271186440682</v>
      </c>
    </row>
    <row r="221" spans="1:70">
      <c r="A221" s="37" t="s">
        <v>7160</v>
      </c>
      <c r="B221" s="37" t="s">
        <v>7161</v>
      </c>
      <c r="C221" s="37" t="s">
        <v>7162</v>
      </c>
      <c r="D221" s="37" t="s">
        <v>3853</v>
      </c>
      <c r="E221" s="37" t="s">
        <v>7163</v>
      </c>
      <c r="F221" s="37">
        <v>23.727</v>
      </c>
      <c r="G221" s="37" t="s">
        <v>7164</v>
      </c>
      <c r="H221" s="37">
        <v>220</v>
      </c>
      <c r="I221" s="174" t="s">
        <v>7164</v>
      </c>
      <c r="J221" s="174" t="s">
        <v>2973</v>
      </c>
      <c r="L221" s="37">
        <v>1.7600000000000001E-2</v>
      </c>
      <c r="M221" s="37">
        <v>1.4E-3</v>
      </c>
      <c r="N221" s="37">
        <v>1.4E-3</v>
      </c>
      <c r="O221" s="37">
        <v>2.3410000000000002E-3</v>
      </c>
      <c r="P221" s="37">
        <v>5.8E-5</v>
      </c>
      <c r="Q221" s="37">
        <v>6.2000000000000003E-5</v>
      </c>
      <c r="R221" s="37">
        <v>0.12928000000000001</v>
      </c>
      <c r="S221" s="37">
        <v>427.16789999999997</v>
      </c>
      <c r="T221" s="37">
        <v>11.31329</v>
      </c>
      <c r="U221" s="37">
        <v>5.4600000000000003E-2</v>
      </c>
      <c r="V221" s="37">
        <v>4.1999999999999997E-3</v>
      </c>
      <c r="W221" s="37">
        <v>4.1999999999999997E-3</v>
      </c>
      <c r="X221" s="37">
        <v>0.11472</v>
      </c>
      <c r="Y221" s="37">
        <v>8.9999999999999998E-4</v>
      </c>
      <c r="Z221" s="37">
        <v>1.2999999999999999E-4</v>
      </c>
      <c r="AA221" s="37">
        <v>1.3999999999999999E-4</v>
      </c>
      <c r="AB221" s="37">
        <v>17.7</v>
      </c>
      <c r="AC221" s="37">
        <v>1.4</v>
      </c>
      <c r="AD221" s="37">
        <v>1.4</v>
      </c>
      <c r="AE221" s="37">
        <v>15.08</v>
      </c>
      <c r="AF221" s="37">
        <v>0.37</v>
      </c>
      <c r="AG221" s="37">
        <v>0.4</v>
      </c>
      <c r="AH221" s="37">
        <v>18.2</v>
      </c>
      <c r="AI221" s="37">
        <v>2.6</v>
      </c>
      <c r="AJ221" s="37">
        <v>2.8</v>
      </c>
      <c r="AK221" s="37">
        <v>390</v>
      </c>
      <c r="AL221" s="37">
        <v>170</v>
      </c>
      <c r="AM221" s="37">
        <v>170</v>
      </c>
      <c r="AN221" s="37">
        <v>185</v>
      </c>
      <c r="AO221" s="37">
        <v>4.0999999999999996</v>
      </c>
      <c r="AP221" s="37">
        <v>68.5</v>
      </c>
      <c r="AQ221" s="37">
        <v>3.6</v>
      </c>
      <c r="AR221" s="37">
        <v>2.65</v>
      </c>
      <c r="AS221" s="37">
        <v>8.7999999999999995E-2</v>
      </c>
      <c r="AT221" s="37">
        <v>8</v>
      </c>
      <c r="AU221" s="37">
        <v>98</v>
      </c>
      <c r="AV221" s="37">
        <v>8200</v>
      </c>
      <c r="AW221" s="37">
        <v>350</v>
      </c>
      <c r="AX221" s="37">
        <v>453</v>
      </c>
      <c r="AY221" s="37">
        <v>38</v>
      </c>
      <c r="AZ221" s="1">
        <v>3390000</v>
      </c>
      <c r="BA221" s="1">
        <v>75000</v>
      </c>
      <c r="BB221" s="37" t="s">
        <v>7164</v>
      </c>
      <c r="BC221" s="37" t="s">
        <v>2973</v>
      </c>
      <c r="BE221" s="37">
        <v>2.3410000000000002E-3</v>
      </c>
      <c r="BF221" s="125">
        <v>15.08</v>
      </c>
      <c r="BG221" s="125">
        <v>0.4</v>
      </c>
      <c r="BH221" s="125">
        <f t="shared" si="17"/>
        <v>2.6525198938992043</v>
      </c>
      <c r="BI221" s="125">
        <v>15.351000000000001</v>
      </c>
      <c r="BJ221" s="125">
        <v>0.38720399999999999</v>
      </c>
      <c r="BK221" s="125">
        <f t="shared" si="18"/>
        <v>2.5223373070158295</v>
      </c>
      <c r="BL221" s="36">
        <v>15.423999999999999</v>
      </c>
      <c r="BM221" s="36">
        <v>0.38744299999999998</v>
      </c>
      <c r="BN221" s="125">
        <v>15.9939</v>
      </c>
      <c r="BO221" s="125">
        <v>185</v>
      </c>
      <c r="BP221" s="125">
        <f t="shared" si="19"/>
        <v>2.5119489107883819</v>
      </c>
      <c r="BQ221" s="125">
        <f t="shared" si="20"/>
        <v>0.37735849056603776</v>
      </c>
      <c r="BR221" s="125">
        <f t="shared" si="21"/>
        <v>14.802259887005642</v>
      </c>
    </row>
    <row r="222" spans="1:70">
      <c r="A222" s="37" t="s">
        <v>7165</v>
      </c>
      <c r="B222" s="37" t="s">
        <v>7166</v>
      </c>
      <c r="C222" s="37" t="s">
        <v>7167</v>
      </c>
      <c r="D222" s="37" t="s">
        <v>3853</v>
      </c>
      <c r="E222" s="37" t="s">
        <v>7168</v>
      </c>
      <c r="F222" s="37">
        <v>20.597999999999999</v>
      </c>
      <c r="G222" s="37" t="s">
        <v>7169</v>
      </c>
      <c r="H222" s="37">
        <v>221</v>
      </c>
      <c r="I222" s="174" t="s">
        <v>7169</v>
      </c>
      <c r="J222" s="174" t="s">
        <v>2973</v>
      </c>
      <c r="L222" s="37">
        <v>1.49E-2</v>
      </c>
      <c r="M222" s="37">
        <v>1.2999999999999999E-3</v>
      </c>
      <c r="N222" s="37">
        <v>1.4E-3</v>
      </c>
      <c r="O222" s="37">
        <v>2.2829999999999999E-3</v>
      </c>
      <c r="P222" s="37">
        <v>3.8999999999999999E-5</v>
      </c>
      <c r="Q222" s="37">
        <v>4.6E-5</v>
      </c>
      <c r="R222" s="37">
        <v>0.21568999999999999</v>
      </c>
      <c r="S222" s="37">
        <v>438.02010000000001</v>
      </c>
      <c r="T222" s="37">
        <v>8.8256359999999994</v>
      </c>
      <c r="U222" s="37">
        <v>4.7300000000000002E-2</v>
      </c>
      <c r="V222" s="37">
        <v>4.1000000000000003E-3</v>
      </c>
      <c r="W222" s="37">
        <v>4.1000000000000003E-3</v>
      </c>
      <c r="X222" s="37">
        <v>-5.1697E-2</v>
      </c>
      <c r="Y222" s="37">
        <v>8.0000000000000004E-4</v>
      </c>
      <c r="Z222" s="37">
        <v>1.1E-4</v>
      </c>
      <c r="AA222" s="37">
        <v>1.2E-4</v>
      </c>
      <c r="AB222" s="37">
        <v>15</v>
      </c>
      <c r="AC222" s="37">
        <v>1.3</v>
      </c>
      <c r="AD222" s="37">
        <v>1.4</v>
      </c>
      <c r="AE222" s="37">
        <v>14.7</v>
      </c>
      <c r="AF222" s="37">
        <v>0.25</v>
      </c>
      <c r="AG222" s="37">
        <v>0.28999999999999998</v>
      </c>
      <c r="AH222" s="37">
        <v>16.2</v>
      </c>
      <c r="AI222" s="37">
        <v>2.1</v>
      </c>
      <c r="AJ222" s="37">
        <v>2.4</v>
      </c>
      <c r="AK222" s="37">
        <v>70</v>
      </c>
      <c r="AL222" s="37">
        <v>160</v>
      </c>
      <c r="AM222" s="37">
        <v>160</v>
      </c>
      <c r="AN222" s="37">
        <v>213.4</v>
      </c>
      <c r="AO222" s="37">
        <v>8.4</v>
      </c>
      <c r="AP222" s="37">
        <v>109.9</v>
      </c>
      <c r="AQ222" s="37">
        <v>2.8</v>
      </c>
      <c r="AR222" s="37">
        <v>1.9370000000000001</v>
      </c>
      <c r="AS222" s="37">
        <v>2.8000000000000001E-2</v>
      </c>
      <c r="AT222" s="37">
        <v>-130</v>
      </c>
      <c r="AU222" s="37">
        <v>100</v>
      </c>
      <c r="AV222" s="37">
        <v>9520</v>
      </c>
      <c r="AW222" s="37">
        <v>360</v>
      </c>
      <c r="AX222" s="37">
        <v>433</v>
      </c>
      <c r="AY222" s="37">
        <v>44</v>
      </c>
      <c r="AZ222" s="1">
        <v>3910000</v>
      </c>
      <c r="BA222" s="1">
        <v>150000</v>
      </c>
      <c r="BB222" s="37" t="s">
        <v>7169</v>
      </c>
      <c r="BC222" s="37" t="s">
        <v>2973</v>
      </c>
      <c r="BE222" s="37">
        <v>2.2829999999999999E-3</v>
      </c>
      <c r="BF222" s="125">
        <v>14.7</v>
      </c>
      <c r="BG222" s="125">
        <v>0.28999999999999998</v>
      </c>
      <c r="BH222" s="125">
        <f t="shared" si="17"/>
        <v>1.9727891156462583</v>
      </c>
      <c r="BI222" s="125">
        <v>14.911</v>
      </c>
      <c r="BJ222" s="125">
        <v>0.28541499999999997</v>
      </c>
      <c r="BK222" s="125">
        <f t="shared" si="18"/>
        <v>1.9141238012205752</v>
      </c>
      <c r="BL222" s="36">
        <v>14.984</v>
      </c>
      <c r="BM222" s="36">
        <v>0.28574100000000002</v>
      </c>
      <c r="BN222" s="125">
        <v>16.058399999999999</v>
      </c>
      <c r="BO222" s="125">
        <v>213.4</v>
      </c>
      <c r="BP222" s="125">
        <f t="shared" si="19"/>
        <v>1.9069741057127605</v>
      </c>
      <c r="BQ222" s="125">
        <f t="shared" si="20"/>
        <v>0.51626226122870422</v>
      </c>
      <c r="BR222" s="125">
        <f t="shared" si="21"/>
        <v>2.0000000000000018</v>
      </c>
    </row>
    <row r="223" spans="1:70">
      <c r="A223" s="37" t="s">
        <v>7170</v>
      </c>
      <c r="B223" s="37" t="s">
        <v>7171</v>
      </c>
      <c r="C223" s="37" t="s">
        <v>7172</v>
      </c>
      <c r="D223" s="37" t="s">
        <v>3853</v>
      </c>
      <c r="E223" s="37" t="s">
        <v>7173</v>
      </c>
      <c r="F223" s="37">
        <v>18.251000000000001</v>
      </c>
      <c r="G223" s="37" t="s">
        <v>7174</v>
      </c>
      <c r="H223" s="37">
        <v>222</v>
      </c>
      <c r="I223" s="174" t="s">
        <v>7174</v>
      </c>
      <c r="J223" s="174" t="s">
        <v>2973</v>
      </c>
      <c r="L223" s="37">
        <v>1.6E-2</v>
      </c>
      <c r="M223" s="37">
        <v>1.1000000000000001E-3</v>
      </c>
      <c r="N223" s="37">
        <v>1.1000000000000001E-3</v>
      </c>
      <c r="O223" s="37">
        <v>2.3389999999999999E-3</v>
      </c>
      <c r="P223" s="37">
        <v>4.6999999999999997E-5</v>
      </c>
      <c r="Q223" s="37">
        <v>5.3000000000000001E-5</v>
      </c>
      <c r="R223" s="37">
        <v>0.15192</v>
      </c>
      <c r="S223" s="37">
        <v>427.53309999999999</v>
      </c>
      <c r="T223" s="37">
        <v>9.6875830000000001</v>
      </c>
      <c r="U223" s="37">
        <v>4.8599999999999997E-2</v>
      </c>
      <c r="V223" s="37">
        <v>3.0000000000000001E-3</v>
      </c>
      <c r="W223" s="37">
        <v>3.0000000000000001E-3</v>
      </c>
      <c r="X223" s="37">
        <v>8.2086999999999993E-2</v>
      </c>
      <c r="Y223" s="37">
        <v>6.9300000000000004E-4</v>
      </c>
      <c r="Z223" s="37">
        <v>6.6000000000000005E-5</v>
      </c>
      <c r="AA223" s="37">
        <v>7.7000000000000001E-5</v>
      </c>
      <c r="AB223" s="37">
        <v>16.100000000000001</v>
      </c>
      <c r="AC223" s="37">
        <v>1.1000000000000001</v>
      </c>
      <c r="AD223" s="37">
        <v>1.1000000000000001</v>
      </c>
      <c r="AE223" s="37">
        <v>15.06</v>
      </c>
      <c r="AF223" s="37">
        <v>0.31</v>
      </c>
      <c r="AG223" s="37">
        <v>0.34</v>
      </c>
      <c r="AH223" s="37">
        <v>14</v>
      </c>
      <c r="AI223" s="37">
        <v>1.3</v>
      </c>
      <c r="AJ223" s="37">
        <v>1.6</v>
      </c>
      <c r="AK223" s="37">
        <v>170</v>
      </c>
      <c r="AL223" s="37">
        <v>140</v>
      </c>
      <c r="AM223" s="37">
        <v>140</v>
      </c>
      <c r="AN223" s="37">
        <v>382</v>
      </c>
      <c r="AO223" s="37">
        <v>18</v>
      </c>
      <c r="AP223" s="37">
        <v>196</v>
      </c>
      <c r="AQ223" s="37">
        <v>10</v>
      </c>
      <c r="AR223" s="37">
        <v>1.9470000000000001</v>
      </c>
      <c r="AS223" s="37">
        <v>2.1999999999999999E-2</v>
      </c>
      <c r="AT223" s="37">
        <v>-10</v>
      </c>
      <c r="AU223" s="37">
        <v>110</v>
      </c>
      <c r="AV223" s="37">
        <v>16930</v>
      </c>
      <c r="AW223" s="37">
        <v>640</v>
      </c>
      <c r="AX223" s="37">
        <v>828</v>
      </c>
      <c r="AY223" s="37">
        <v>57</v>
      </c>
      <c r="AZ223" s="1">
        <v>6990000</v>
      </c>
      <c r="BA223" s="1">
        <v>320000</v>
      </c>
      <c r="BB223" s="37" t="s">
        <v>7174</v>
      </c>
      <c r="BC223" s="37" t="s">
        <v>2973</v>
      </c>
      <c r="BE223" s="37">
        <v>2.3389999999999999E-3</v>
      </c>
      <c r="BF223" s="125">
        <v>15.06</v>
      </c>
      <c r="BG223" s="125">
        <v>0.34</v>
      </c>
      <c r="BH223" s="125">
        <f t="shared" si="17"/>
        <v>2.2576361221779551</v>
      </c>
      <c r="BI223" s="125">
        <v>15.313000000000001</v>
      </c>
      <c r="BJ223" s="125">
        <v>0.33121299999999998</v>
      </c>
      <c r="BK223" s="125">
        <f t="shared" si="18"/>
        <v>2.1629530464311366</v>
      </c>
      <c r="BL223" s="36">
        <v>15.385999999999999</v>
      </c>
      <c r="BM223" s="36">
        <v>0.33149400000000001</v>
      </c>
      <c r="BN223" s="125">
        <v>16.3216</v>
      </c>
      <c r="BO223" s="125">
        <v>382</v>
      </c>
      <c r="BP223" s="125">
        <f t="shared" si="19"/>
        <v>2.1545170934615889</v>
      </c>
      <c r="BQ223" s="125">
        <f t="shared" si="20"/>
        <v>0.51361068310220848</v>
      </c>
      <c r="BR223" s="125">
        <f t="shared" si="21"/>
        <v>6.4596273291925517</v>
      </c>
    </row>
    <row r="224" spans="1:70">
      <c r="A224" s="37" t="s">
        <v>7175</v>
      </c>
      <c r="B224" s="37" t="s">
        <v>7176</v>
      </c>
      <c r="C224" s="37" t="s">
        <v>7177</v>
      </c>
      <c r="D224" s="37" t="s">
        <v>3853</v>
      </c>
      <c r="E224" s="37" t="s">
        <v>7178</v>
      </c>
      <c r="F224" s="37">
        <v>24.248000000000001</v>
      </c>
      <c r="G224" s="37" t="s">
        <v>7179</v>
      </c>
      <c r="H224" s="37">
        <v>223</v>
      </c>
      <c r="I224" s="174" t="s">
        <v>7179</v>
      </c>
      <c r="J224" s="174" t="s">
        <v>2998</v>
      </c>
      <c r="L224" s="37">
        <v>1.738E-2</v>
      </c>
      <c r="M224" s="37">
        <v>7.1000000000000002E-4</v>
      </c>
      <c r="N224" s="37">
        <v>7.5000000000000002E-4</v>
      </c>
      <c r="O224" s="37">
        <v>2.313E-3</v>
      </c>
      <c r="P224" s="37">
        <v>3.4E-5</v>
      </c>
      <c r="Q224" s="37">
        <v>4.1E-5</v>
      </c>
      <c r="R224" s="37">
        <v>5.3109999999999997E-2</v>
      </c>
      <c r="S224" s="37">
        <v>432.339</v>
      </c>
      <c r="T224" s="37">
        <v>7.6635960000000001</v>
      </c>
      <c r="U224" s="37">
        <v>5.5E-2</v>
      </c>
      <c r="V224" s="37">
        <v>2.3E-3</v>
      </c>
      <c r="W224" s="37">
        <v>2.3E-3</v>
      </c>
      <c r="X224" s="37">
        <v>0.26440000000000002</v>
      </c>
      <c r="Y224" s="37">
        <v>8.1300000000000003E-4</v>
      </c>
      <c r="Z224" s="37">
        <v>4.0000000000000003E-5</v>
      </c>
      <c r="AA224" s="37">
        <v>5.7000000000000003E-5</v>
      </c>
      <c r="AB224" s="37">
        <v>17.489999999999998</v>
      </c>
      <c r="AC224" s="37">
        <v>0.71</v>
      </c>
      <c r="AD224" s="37">
        <v>0.75</v>
      </c>
      <c r="AE224" s="37">
        <v>14.89</v>
      </c>
      <c r="AF224" s="37">
        <v>0.22</v>
      </c>
      <c r="AG224" s="37">
        <v>0.26</v>
      </c>
      <c r="AH224" s="37">
        <v>16.43</v>
      </c>
      <c r="AI224" s="37">
        <v>0.81</v>
      </c>
      <c r="AJ224" s="37">
        <v>1.1000000000000001</v>
      </c>
      <c r="AK224" s="37">
        <v>405</v>
      </c>
      <c r="AL224" s="37">
        <v>94</v>
      </c>
      <c r="AM224" s="37">
        <v>94</v>
      </c>
      <c r="AN224" s="37">
        <v>662</v>
      </c>
      <c r="AO224" s="37">
        <v>37</v>
      </c>
      <c r="AP224" s="37">
        <v>376</v>
      </c>
      <c r="AQ224" s="37">
        <v>21</v>
      </c>
      <c r="AR224" s="37">
        <v>1.7450000000000001</v>
      </c>
      <c r="AS224" s="37">
        <v>1.7999999999999999E-2</v>
      </c>
      <c r="AT224" s="37">
        <v>51</v>
      </c>
      <c r="AU224" s="37">
        <v>79</v>
      </c>
      <c r="AV224" s="1">
        <v>29600</v>
      </c>
      <c r="AW224" s="1">
        <v>1300</v>
      </c>
      <c r="AX224" s="37">
        <v>1538</v>
      </c>
      <c r="AY224" s="37">
        <v>88</v>
      </c>
      <c r="AZ224" s="1">
        <v>12120000</v>
      </c>
      <c r="BA224" s="1">
        <v>680000</v>
      </c>
      <c r="BB224" s="37" t="s">
        <v>7179</v>
      </c>
      <c r="BC224" s="37" t="s">
        <v>2998</v>
      </c>
      <c r="BE224" s="37">
        <v>2.313E-3</v>
      </c>
      <c r="BF224" s="125">
        <v>14.89</v>
      </c>
      <c r="BG224" s="125">
        <v>0.26</v>
      </c>
      <c r="BH224" s="125">
        <f t="shared" si="17"/>
        <v>1.7461383478844863</v>
      </c>
      <c r="BI224" s="125">
        <v>15.074999999999999</v>
      </c>
      <c r="BJ224" s="125">
        <v>0.253247</v>
      </c>
      <c r="BK224" s="125">
        <f t="shared" si="18"/>
        <v>1.6799137645107796</v>
      </c>
      <c r="BL224" s="36">
        <v>15.148</v>
      </c>
      <c r="BM224" s="36">
        <v>0.25361600000000001</v>
      </c>
      <c r="BN224" s="125">
        <v>16.560400000000001</v>
      </c>
      <c r="BO224" s="125">
        <v>662</v>
      </c>
      <c r="BP224" s="125">
        <f t="shared" si="19"/>
        <v>1.674254026934249</v>
      </c>
      <c r="BQ224" s="125">
        <f t="shared" si="20"/>
        <v>0.57306590257879653</v>
      </c>
      <c r="BR224" s="125">
        <f t="shared" si="21"/>
        <v>14.865637507146934</v>
      </c>
    </row>
    <row r="225" spans="1:70">
      <c r="A225" s="37" t="s">
        <v>7180</v>
      </c>
      <c r="B225" s="37" t="s">
        <v>7181</v>
      </c>
      <c r="C225" s="37" t="s">
        <v>7182</v>
      </c>
      <c r="D225" s="37" t="s">
        <v>3853</v>
      </c>
      <c r="E225" s="37" t="s">
        <v>7183</v>
      </c>
      <c r="F225" s="37">
        <v>26.594999999999999</v>
      </c>
      <c r="G225" s="37" t="s">
        <v>7184</v>
      </c>
      <c r="H225" s="37">
        <v>224</v>
      </c>
      <c r="I225" s="174" t="s">
        <v>7184</v>
      </c>
      <c r="J225" s="174" t="s">
        <v>5540</v>
      </c>
      <c r="K225" s="174" t="s">
        <v>2990</v>
      </c>
      <c r="L225" s="37">
        <v>2.5899999999999999E-2</v>
      </c>
      <c r="M225" s="37">
        <v>3.5000000000000001E-3</v>
      </c>
      <c r="N225" s="37">
        <v>3.5999999999999999E-3</v>
      </c>
      <c r="O225" s="37">
        <v>2.415E-3</v>
      </c>
      <c r="P225" s="37">
        <v>4.6999999999999997E-5</v>
      </c>
      <c r="Q225" s="37">
        <v>5.3000000000000001E-5</v>
      </c>
      <c r="R225" s="37">
        <v>0.54423999999999995</v>
      </c>
      <c r="S225" s="37">
        <v>414.07870000000003</v>
      </c>
      <c r="T225" s="37">
        <v>9.0874410000000001</v>
      </c>
      <c r="U225" s="37">
        <v>7.5399999999999995E-2</v>
      </c>
      <c r="V225" s="37">
        <v>9.2999999999999992E-3</v>
      </c>
      <c r="W225" s="37">
        <v>9.2999999999999992E-3</v>
      </c>
      <c r="X225" s="37">
        <v>-0.41805999999999999</v>
      </c>
      <c r="Y225" s="37">
        <v>1.0039999999999999E-3</v>
      </c>
      <c r="Z225" s="37">
        <v>9.5000000000000005E-5</v>
      </c>
      <c r="AA225" s="37">
        <v>1.1E-4</v>
      </c>
      <c r="AB225" s="37">
        <v>25.9</v>
      </c>
      <c r="AC225" s="37">
        <v>3.5</v>
      </c>
      <c r="AD225" s="37">
        <v>3.5</v>
      </c>
      <c r="AE225" s="37">
        <v>15.55</v>
      </c>
      <c r="AF225" s="37">
        <v>0.3</v>
      </c>
      <c r="AG225" s="37">
        <v>0.34</v>
      </c>
      <c r="AH225" s="37">
        <v>20.3</v>
      </c>
      <c r="AI225" s="37">
        <v>1.9</v>
      </c>
      <c r="AJ225" s="37">
        <v>2.2999999999999998</v>
      </c>
      <c r="AK225" s="37">
        <v>930</v>
      </c>
      <c r="AL225" s="37">
        <v>250</v>
      </c>
      <c r="AM225" s="37">
        <v>250</v>
      </c>
      <c r="AN225" s="37">
        <v>522</v>
      </c>
      <c r="AO225" s="37">
        <v>39</v>
      </c>
      <c r="AP225" s="37">
        <v>398</v>
      </c>
      <c r="AQ225" s="37">
        <v>29</v>
      </c>
      <c r="AR225" s="37">
        <v>1.29</v>
      </c>
      <c r="AS225" s="37">
        <v>1.2999999999999999E-2</v>
      </c>
      <c r="AT225" s="37">
        <v>120</v>
      </c>
      <c r="AU225" s="37">
        <v>120</v>
      </c>
      <c r="AV225" s="1">
        <v>23400</v>
      </c>
      <c r="AW225" s="1">
        <v>1200</v>
      </c>
      <c r="AX225" s="37">
        <v>1730</v>
      </c>
      <c r="AY225" s="37">
        <v>190</v>
      </c>
      <c r="AZ225" s="1">
        <v>9560000</v>
      </c>
      <c r="BA225" s="1">
        <v>710000</v>
      </c>
      <c r="BB225" s="37" t="s">
        <v>7184</v>
      </c>
      <c r="BC225" s="37" t="s">
        <v>5540</v>
      </c>
      <c r="BD225" s="37" t="s">
        <v>2990</v>
      </c>
      <c r="BE225" s="37">
        <v>2.415E-3</v>
      </c>
      <c r="BF225" s="125">
        <v>15.55</v>
      </c>
      <c r="BG225" s="125">
        <v>0.34</v>
      </c>
      <c r="BH225" s="125">
        <f t="shared" si="17"/>
        <v>2.1864951768488745</v>
      </c>
      <c r="BI225" s="125">
        <v>15.792</v>
      </c>
      <c r="BJ225" s="125">
        <v>0.32991599999999999</v>
      </c>
      <c r="BK225" s="125">
        <f t="shared" si="18"/>
        <v>2.0891337386018236</v>
      </c>
      <c r="BL225" s="36">
        <v>15.865</v>
      </c>
      <c r="BM225" s="36">
        <v>0.33019700000000002</v>
      </c>
      <c r="BN225" s="125">
        <v>16.493400000000001</v>
      </c>
      <c r="BO225" s="125">
        <v>522</v>
      </c>
      <c r="BP225" s="125">
        <f t="shared" si="19"/>
        <v>2.0812921525370309</v>
      </c>
      <c r="BQ225" s="125">
        <f t="shared" si="20"/>
        <v>0.77519379844961234</v>
      </c>
      <c r="BR225" s="125">
        <f t="shared" si="21"/>
        <v>39.961389961389962</v>
      </c>
    </row>
    <row r="226" spans="1:70">
      <c r="A226" s="37" t="s">
        <v>7185</v>
      </c>
      <c r="B226" s="37" t="s">
        <v>7186</v>
      </c>
      <c r="C226" s="37" t="s">
        <v>7187</v>
      </c>
      <c r="D226" s="37" t="s">
        <v>3853</v>
      </c>
      <c r="E226" s="37" t="s">
        <v>7188</v>
      </c>
      <c r="F226" s="37">
        <v>20.597999999999999</v>
      </c>
      <c r="G226" s="37" t="s">
        <v>7189</v>
      </c>
      <c r="H226" s="37">
        <v>225</v>
      </c>
      <c r="I226" s="174" t="s">
        <v>7189</v>
      </c>
      <c r="J226" s="174" t="s">
        <v>2973</v>
      </c>
      <c r="L226" s="37">
        <v>1.6199999999999999E-2</v>
      </c>
      <c r="M226" s="37">
        <v>1.4E-3</v>
      </c>
      <c r="N226" s="37">
        <v>1.4E-3</v>
      </c>
      <c r="O226" s="37">
        <v>2.3159999999999999E-3</v>
      </c>
      <c r="P226" s="37">
        <v>4.1999999999999998E-5</v>
      </c>
      <c r="Q226" s="37">
        <v>4.8000000000000001E-5</v>
      </c>
      <c r="R226" s="37">
        <v>0.22641</v>
      </c>
      <c r="S226" s="37">
        <v>431.77890000000002</v>
      </c>
      <c r="T226" s="37">
        <v>8.9487860000000001</v>
      </c>
      <c r="U226" s="37">
        <v>5.04E-2</v>
      </c>
      <c r="V226" s="37">
        <v>4.1000000000000003E-3</v>
      </c>
      <c r="W226" s="37">
        <v>4.1000000000000003E-3</v>
      </c>
      <c r="X226" s="37">
        <v>-1.7704000000000001E-2</v>
      </c>
      <c r="Y226" s="37">
        <v>7.1599999999999995E-4</v>
      </c>
      <c r="Z226" s="37">
        <v>8.2999999999999998E-5</v>
      </c>
      <c r="AA226" s="37">
        <v>9.5000000000000005E-5</v>
      </c>
      <c r="AB226" s="37">
        <v>16.3</v>
      </c>
      <c r="AC226" s="37">
        <v>1.4</v>
      </c>
      <c r="AD226" s="37">
        <v>1.4</v>
      </c>
      <c r="AE226" s="37">
        <v>14.91</v>
      </c>
      <c r="AF226" s="37">
        <v>0.27</v>
      </c>
      <c r="AG226" s="37">
        <v>0.31</v>
      </c>
      <c r="AH226" s="37">
        <v>14.5</v>
      </c>
      <c r="AI226" s="37">
        <v>1.7</v>
      </c>
      <c r="AJ226" s="37">
        <v>1.9</v>
      </c>
      <c r="AK226" s="37">
        <v>200</v>
      </c>
      <c r="AL226" s="37">
        <v>160</v>
      </c>
      <c r="AM226" s="37">
        <v>160</v>
      </c>
      <c r="AN226" s="37">
        <v>309.10000000000002</v>
      </c>
      <c r="AO226" s="37">
        <v>7</v>
      </c>
      <c r="AP226" s="37">
        <v>159.19999999999999</v>
      </c>
      <c r="AQ226" s="37">
        <v>3</v>
      </c>
      <c r="AR226" s="37">
        <v>1.905</v>
      </c>
      <c r="AS226" s="37">
        <v>1.7999999999999999E-2</v>
      </c>
      <c r="AT226" s="37">
        <v>0</v>
      </c>
      <c r="AU226" s="37">
        <v>110</v>
      </c>
      <c r="AV226" s="37">
        <v>13780</v>
      </c>
      <c r="AW226" s="37">
        <v>250</v>
      </c>
      <c r="AX226" s="37">
        <v>684</v>
      </c>
      <c r="AY226" s="37">
        <v>56</v>
      </c>
      <c r="AZ226" s="1">
        <v>5660000</v>
      </c>
      <c r="BA226" s="1">
        <v>130000</v>
      </c>
      <c r="BB226" s="37" t="s">
        <v>7189</v>
      </c>
      <c r="BC226" s="37" t="s">
        <v>2973</v>
      </c>
      <c r="BE226" s="37">
        <v>2.3159999999999999E-3</v>
      </c>
      <c r="BF226" s="125">
        <v>14.91</v>
      </c>
      <c r="BG226" s="125">
        <v>0.31</v>
      </c>
      <c r="BH226" s="125">
        <f t="shared" si="17"/>
        <v>2.0791415157612341</v>
      </c>
      <c r="BI226" s="125">
        <v>15.141</v>
      </c>
      <c r="BJ226" s="125">
        <v>0.299064</v>
      </c>
      <c r="BK226" s="125">
        <f t="shared" si="18"/>
        <v>1.9751931840697443</v>
      </c>
      <c r="BL226" s="36">
        <v>15.214</v>
      </c>
      <c r="BM226" s="36">
        <v>0.299375</v>
      </c>
      <c r="BN226" s="125">
        <v>16.2254</v>
      </c>
      <c r="BO226" s="125">
        <v>309.10000000000002</v>
      </c>
      <c r="BP226" s="125">
        <f t="shared" si="19"/>
        <v>1.9677599579334824</v>
      </c>
      <c r="BQ226" s="125">
        <f t="shared" si="20"/>
        <v>0.52493438320209973</v>
      </c>
      <c r="BR226" s="125">
        <f t="shared" si="21"/>
        <v>8.5276073619631969</v>
      </c>
    </row>
    <row r="227" spans="1:70">
      <c r="A227" s="37" t="s">
        <v>7190</v>
      </c>
      <c r="B227" s="37" t="s">
        <v>7191</v>
      </c>
      <c r="C227" s="37" t="s">
        <v>7192</v>
      </c>
      <c r="D227" s="37" t="s">
        <v>3853</v>
      </c>
      <c r="E227" s="37" t="s">
        <v>7193</v>
      </c>
      <c r="F227" s="37">
        <v>12.254</v>
      </c>
      <c r="G227" s="37" t="s">
        <v>7194</v>
      </c>
      <c r="H227" s="37">
        <v>226</v>
      </c>
      <c r="I227" s="174" t="s">
        <v>7194</v>
      </c>
      <c r="J227" s="174" t="s">
        <v>2973</v>
      </c>
      <c r="K227" s="174" t="s">
        <v>7195</v>
      </c>
      <c r="L227" s="37">
        <v>1.52E-2</v>
      </c>
      <c r="M227" s="37">
        <v>1.1999999999999999E-3</v>
      </c>
      <c r="N227" s="37">
        <v>1.1999999999999999E-3</v>
      </c>
      <c r="O227" s="37">
        <v>2.2169999999999998E-3</v>
      </c>
      <c r="P227" s="37">
        <v>5.8999999999999998E-5</v>
      </c>
      <c r="Q227" s="37">
        <v>6.3E-5</v>
      </c>
      <c r="R227" s="37">
        <v>5.1962000000000001E-2</v>
      </c>
      <c r="S227" s="37">
        <v>451.06</v>
      </c>
      <c r="T227" s="37">
        <v>12.81767</v>
      </c>
      <c r="U227" s="37">
        <v>4.8599999999999997E-2</v>
      </c>
      <c r="V227" s="37">
        <v>4.7000000000000002E-3</v>
      </c>
      <c r="W227" s="37">
        <v>4.7000000000000002E-3</v>
      </c>
      <c r="X227" s="37">
        <v>0.24413000000000001</v>
      </c>
      <c r="Y227" s="37">
        <v>7.5000000000000002E-4</v>
      </c>
      <c r="Z227" s="37">
        <v>1.2999999999999999E-4</v>
      </c>
      <c r="AA227" s="37">
        <v>1.3999999999999999E-4</v>
      </c>
      <c r="AB227" s="37">
        <v>15.3</v>
      </c>
      <c r="AC227" s="37">
        <v>1.2</v>
      </c>
      <c r="AD227" s="37">
        <v>1.2</v>
      </c>
      <c r="AE227" s="37">
        <v>14.28</v>
      </c>
      <c r="AF227" s="37">
        <v>0.38</v>
      </c>
      <c r="AG227" s="37">
        <v>0.4</v>
      </c>
      <c r="AH227" s="37">
        <v>15.2</v>
      </c>
      <c r="AI227" s="37">
        <v>2.6</v>
      </c>
      <c r="AJ227" s="37">
        <v>2.9</v>
      </c>
      <c r="AK227" s="37">
        <v>120</v>
      </c>
      <c r="AL227" s="37">
        <v>190</v>
      </c>
      <c r="AM227" s="37">
        <v>190</v>
      </c>
      <c r="AN227" s="37">
        <v>282</v>
      </c>
      <c r="AO227" s="37">
        <v>4.3</v>
      </c>
      <c r="AP227" s="37">
        <v>136</v>
      </c>
      <c r="AQ227" s="37">
        <v>2.6</v>
      </c>
      <c r="AR227" s="37">
        <v>2.028</v>
      </c>
      <c r="AS227" s="37">
        <v>3.2000000000000001E-2</v>
      </c>
      <c r="AT227" s="37">
        <v>90</v>
      </c>
      <c r="AU227" s="37">
        <v>180</v>
      </c>
      <c r="AV227" s="37">
        <v>11960</v>
      </c>
      <c r="AW227" s="37">
        <v>310</v>
      </c>
      <c r="AX227" s="37">
        <v>588</v>
      </c>
      <c r="AY227" s="37">
        <v>51</v>
      </c>
      <c r="AZ227" s="1">
        <v>5170000</v>
      </c>
      <c r="BA227" s="1">
        <v>79000</v>
      </c>
      <c r="BB227" s="37" t="s">
        <v>7194</v>
      </c>
      <c r="BC227" s="37" t="s">
        <v>2973</v>
      </c>
      <c r="BD227" s="37" t="s">
        <v>7195</v>
      </c>
      <c r="BE227" s="37">
        <v>2.2169999999999998E-3</v>
      </c>
      <c r="BF227" s="125">
        <v>14.28</v>
      </c>
      <c r="BG227" s="125">
        <v>0.4</v>
      </c>
      <c r="BH227" s="125">
        <f t="shared" si="17"/>
        <v>2.801120448179272</v>
      </c>
      <c r="BI227" s="125">
        <v>14.574999999999999</v>
      </c>
      <c r="BJ227" s="125">
        <v>0.39670499999999997</v>
      </c>
      <c r="BK227" s="125">
        <f t="shared" si="18"/>
        <v>2.7218181818181817</v>
      </c>
      <c r="BL227" s="36">
        <v>14.648</v>
      </c>
      <c r="BM227" s="36">
        <v>0.39693800000000001</v>
      </c>
      <c r="BN227" s="125">
        <v>16.163799999999998</v>
      </c>
      <c r="BO227" s="125">
        <v>282</v>
      </c>
      <c r="BP227" s="125">
        <f t="shared" si="19"/>
        <v>2.7098443473511744</v>
      </c>
      <c r="BQ227" s="125">
        <f t="shared" si="20"/>
        <v>0.49309664694280081</v>
      </c>
      <c r="BR227" s="125">
        <f t="shared" si="21"/>
        <v>6.6666666666666767</v>
      </c>
    </row>
    <row r="228" spans="1:70">
      <c r="A228" s="37" t="s">
        <v>7196</v>
      </c>
      <c r="B228" s="37" t="s">
        <v>7197</v>
      </c>
      <c r="C228" s="37" t="s">
        <v>7198</v>
      </c>
      <c r="D228" s="37" t="s">
        <v>3853</v>
      </c>
      <c r="E228" s="37" t="s">
        <v>7199</v>
      </c>
      <c r="F228" s="37">
        <v>24.509</v>
      </c>
      <c r="G228" s="37" t="s">
        <v>7200</v>
      </c>
      <c r="H228" s="37">
        <v>227</v>
      </c>
      <c r="I228" s="174" t="s">
        <v>7200</v>
      </c>
      <c r="J228" s="174" t="s">
        <v>2973</v>
      </c>
      <c r="L228" s="37">
        <v>1.6500000000000001E-2</v>
      </c>
      <c r="M228" s="37">
        <v>1.1000000000000001E-3</v>
      </c>
      <c r="N228" s="37">
        <v>1.1999999999999999E-3</v>
      </c>
      <c r="O228" s="37">
        <v>2.3219999999999998E-3</v>
      </c>
      <c r="P228" s="37">
        <v>4.3000000000000002E-5</v>
      </c>
      <c r="Q228" s="37">
        <v>4.8000000000000001E-5</v>
      </c>
      <c r="R228" s="37">
        <v>0.20699000000000001</v>
      </c>
      <c r="S228" s="37">
        <v>430.66320000000002</v>
      </c>
      <c r="T228" s="37">
        <v>8.9025990000000004</v>
      </c>
      <c r="U228" s="37">
        <v>5.3199999999999997E-2</v>
      </c>
      <c r="V228" s="37">
        <v>4.0000000000000001E-3</v>
      </c>
      <c r="W228" s="37">
        <v>4.0000000000000001E-3</v>
      </c>
      <c r="X228" s="37">
        <v>0.11414000000000001</v>
      </c>
      <c r="Y228" s="37">
        <v>7.6599999999999997E-4</v>
      </c>
      <c r="Z228" s="37">
        <v>8.0000000000000007E-5</v>
      </c>
      <c r="AA228" s="37">
        <v>9.2999999999999997E-5</v>
      </c>
      <c r="AB228" s="37">
        <v>16.600000000000001</v>
      </c>
      <c r="AC228" s="37">
        <v>1.1000000000000001</v>
      </c>
      <c r="AD228" s="37">
        <v>1.2</v>
      </c>
      <c r="AE228" s="37">
        <v>14.95</v>
      </c>
      <c r="AF228" s="37">
        <v>0.27</v>
      </c>
      <c r="AG228" s="37">
        <v>0.31</v>
      </c>
      <c r="AH228" s="37">
        <v>15.5</v>
      </c>
      <c r="AI228" s="37">
        <v>1.6</v>
      </c>
      <c r="AJ228" s="37">
        <v>1.9</v>
      </c>
      <c r="AK228" s="37">
        <v>350</v>
      </c>
      <c r="AL228" s="37">
        <v>150</v>
      </c>
      <c r="AM228" s="37">
        <v>150</v>
      </c>
      <c r="AN228" s="37">
        <v>360</v>
      </c>
      <c r="AO228" s="37">
        <v>30</v>
      </c>
      <c r="AP228" s="37">
        <v>139</v>
      </c>
      <c r="AQ228" s="37">
        <v>12</v>
      </c>
      <c r="AR228" s="37">
        <v>2.516</v>
      </c>
      <c r="AS228" s="37">
        <v>2.7E-2</v>
      </c>
      <c r="AT228" s="37">
        <v>-18</v>
      </c>
      <c r="AU228" s="37">
        <v>97</v>
      </c>
      <c r="AV228" s="1">
        <v>15600</v>
      </c>
      <c r="AW228" s="1">
        <v>1100</v>
      </c>
      <c r="AX228" s="37">
        <v>780</v>
      </c>
      <c r="AY228" s="37">
        <v>57</v>
      </c>
      <c r="AZ228" s="1">
        <v>6600000</v>
      </c>
      <c r="BA228" s="1">
        <v>550000</v>
      </c>
      <c r="BB228" s="37" t="s">
        <v>7200</v>
      </c>
      <c r="BC228" s="37" t="s">
        <v>2973</v>
      </c>
      <c r="BE228" s="37">
        <v>2.3219999999999998E-3</v>
      </c>
      <c r="BF228" s="125">
        <v>14.95</v>
      </c>
      <c r="BG228" s="125">
        <v>0.31</v>
      </c>
      <c r="BH228" s="125">
        <f t="shared" si="17"/>
        <v>2.0735785953177257</v>
      </c>
      <c r="BI228" s="125">
        <v>15.18</v>
      </c>
      <c r="BJ228" s="125">
        <v>0.29911700000000002</v>
      </c>
      <c r="BK228" s="125">
        <f t="shared" si="18"/>
        <v>1.9704677206851122</v>
      </c>
      <c r="BL228" s="36">
        <v>15.253</v>
      </c>
      <c r="BM228" s="36">
        <v>0.29942800000000003</v>
      </c>
      <c r="BN228" s="125">
        <v>16.280799999999999</v>
      </c>
      <c r="BO228" s="125">
        <v>360</v>
      </c>
      <c r="BP228" s="125">
        <f t="shared" si="19"/>
        <v>1.9630761161738675</v>
      </c>
      <c r="BQ228" s="125">
        <f t="shared" si="20"/>
        <v>0.39745627980922099</v>
      </c>
      <c r="BR228" s="125">
        <f t="shared" si="21"/>
        <v>9.93975903614459</v>
      </c>
    </row>
    <row r="229" spans="1:70">
      <c r="A229" s="37" t="s">
        <v>7201</v>
      </c>
      <c r="B229" s="37" t="s">
        <v>7202</v>
      </c>
      <c r="C229" s="37" t="s">
        <v>7203</v>
      </c>
      <c r="D229" s="37" t="s">
        <v>3853</v>
      </c>
      <c r="E229" s="37" t="s">
        <v>7204</v>
      </c>
      <c r="F229" s="37">
        <v>18.512</v>
      </c>
      <c r="G229" s="37" t="s">
        <v>7205</v>
      </c>
      <c r="H229" s="37">
        <v>228</v>
      </c>
      <c r="I229" s="174" t="s">
        <v>7205</v>
      </c>
      <c r="J229" s="174" t="s">
        <v>2973</v>
      </c>
      <c r="L229" s="37">
        <v>1.5100000000000001E-2</v>
      </c>
      <c r="M229" s="37">
        <v>1.2999999999999999E-3</v>
      </c>
      <c r="N229" s="37">
        <v>1.2999999999999999E-3</v>
      </c>
      <c r="O229" s="37">
        <v>2.3319999999999999E-3</v>
      </c>
      <c r="P229" s="37">
        <v>4.8000000000000001E-5</v>
      </c>
      <c r="Q229" s="37">
        <v>5.3000000000000001E-5</v>
      </c>
      <c r="R229" s="37">
        <v>-0.12989000000000001</v>
      </c>
      <c r="S229" s="37">
        <v>428.81650000000002</v>
      </c>
      <c r="T229" s="37">
        <v>9.7458290000000005</v>
      </c>
      <c r="U229" s="37">
        <v>4.7500000000000001E-2</v>
      </c>
      <c r="V229" s="37">
        <v>4.4999999999999997E-3</v>
      </c>
      <c r="W229" s="37">
        <v>4.4999999999999997E-3</v>
      </c>
      <c r="X229" s="37">
        <v>0.31566</v>
      </c>
      <c r="Y229" s="37">
        <v>8.1999999999999998E-4</v>
      </c>
      <c r="Z229" s="37">
        <v>5.8999999999999998E-5</v>
      </c>
      <c r="AA229" s="37">
        <v>7.4999999999999993E-5</v>
      </c>
      <c r="AB229" s="37">
        <v>15.2</v>
      </c>
      <c r="AC229" s="37">
        <v>1.3</v>
      </c>
      <c r="AD229" s="37">
        <v>1.3</v>
      </c>
      <c r="AE229" s="37">
        <v>15.01</v>
      </c>
      <c r="AF229" s="37">
        <v>0.31</v>
      </c>
      <c r="AG229" s="37">
        <v>0.34</v>
      </c>
      <c r="AH229" s="37">
        <v>16.600000000000001</v>
      </c>
      <c r="AI229" s="37">
        <v>1.2</v>
      </c>
      <c r="AJ229" s="37">
        <v>1.5</v>
      </c>
      <c r="AK229" s="37">
        <v>80</v>
      </c>
      <c r="AL229" s="37">
        <v>180</v>
      </c>
      <c r="AM229" s="37">
        <v>180</v>
      </c>
      <c r="AN229" s="37">
        <v>336</v>
      </c>
      <c r="AO229" s="37">
        <v>15</v>
      </c>
      <c r="AP229" s="37">
        <v>176.1</v>
      </c>
      <c r="AQ229" s="37">
        <v>7.5</v>
      </c>
      <c r="AR229" s="37">
        <v>1.861</v>
      </c>
      <c r="AS229" s="37">
        <v>1.9E-2</v>
      </c>
      <c r="AT229" s="37">
        <v>120</v>
      </c>
      <c r="AU229" s="37">
        <v>130</v>
      </c>
      <c r="AV229" s="37">
        <v>14550</v>
      </c>
      <c r="AW229" s="37">
        <v>510</v>
      </c>
      <c r="AX229" s="37">
        <v>670</v>
      </c>
      <c r="AY229" s="37">
        <v>59</v>
      </c>
      <c r="AZ229" s="1">
        <v>6160000</v>
      </c>
      <c r="BA229" s="1">
        <v>270000</v>
      </c>
      <c r="BB229" s="37" t="s">
        <v>7205</v>
      </c>
      <c r="BC229" s="37" t="s">
        <v>2973</v>
      </c>
      <c r="BE229" s="37">
        <v>2.3319999999999999E-3</v>
      </c>
      <c r="BF229" s="125">
        <v>15.01</v>
      </c>
      <c r="BG229" s="125">
        <v>0.34</v>
      </c>
      <c r="BH229" s="125">
        <f t="shared" si="17"/>
        <v>2.2651565622918057</v>
      </c>
      <c r="BI229" s="125">
        <v>15.268000000000001</v>
      </c>
      <c r="BJ229" s="125">
        <v>0.33126800000000001</v>
      </c>
      <c r="BK229" s="125">
        <f t="shared" si="18"/>
        <v>2.1696882368352108</v>
      </c>
      <c r="BL229" s="36">
        <v>15.340999999999999</v>
      </c>
      <c r="BM229" s="36">
        <v>0.33154800000000001</v>
      </c>
      <c r="BN229" s="125">
        <v>16.2654</v>
      </c>
      <c r="BO229" s="125">
        <v>336</v>
      </c>
      <c r="BP229" s="125">
        <f t="shared" si="19"/>
        <v>2.1611889707320255</v>
      </c>
      <c r="BQ229" s="125">
        <f t="shared" si="20"/>
        <v>0.53734551316496504</v>
      </c>
      <c r="BR229" s="125">
        <f t="shared" si="21"/>
        <v>1.2499999999999956</v>
      </c>
    </row>
    <row r="230" spans="1:70">
      <c r="A230" s="37" t="s">
        <v>7206</v>
      </c>
      <c r="B230" s="37" t="s">
        <v>7207</v>
      </c>
      <c r="C230" s="37" t="s">
        <v>7208</v>
      </c>
      <c r="D230" s="37" t="s">
        <v>3853</v>
      </c>
      <c r="E230" s="37" t="s">
        <v>7209</v>
      </c>
      <c r="F230" s="37">
        <v>22.161999999999999</v>
      </c>
      <c r="G230" s="37" t="s">
        <v>7210</v>
      </c>
      <c r="H230" s="37">
        <v>229</v>
      </c>
      <c r="I230" s="174" t="s">
        <v>7210</v>
      </c>
      <c r="J230" s="174" t="s">
        <v>2973</v>
      </c>
      <c r="L230" s="37">
        <v>1.562E-2</v>
      </c>
      <c r="M230" s="37">
        <v>7.9000000000000001E-4</v>
      </c>
      <c r="N230" s="37">
        <v>8.1999999999999998E-4</v>
      </c>
      <c r="O230" s="37">
        <v>2.2899999999999999E-3</v>
      </c>
      <c r="P230" s="37">
        <v>3.4999999999999997E-5</v>
      </c>
      <c r="Q230" s="37">
        <v>4.1999999999999998E-5</v>
      </c>
      <c r="R230" s="37">
        <v>0.23377000000000001</v>
      </c>
      <c r="S230" s="37">
        <v>436.68119999999999</v>
      </c>
      <c r="T230" s="37">
        <v>8.0090009999999996</v>
      </c>
      <c r="U230" s="37">
        <v>4.9099999999999998E-2</v>
      </c>
      <c r="V230" s="37">
        <v>2.3E-3</v>
      </c>
      <c r="W230" s="37">
        <v>2.3E-3</v>
      </c>
      <c r="X230" s="37">
        <v>4.3341999999999999E-2</v>
      </c>
      <c r="Y230" s="37">
        <v>7.7200000000000001E-4</v>
      </c>
      <c r="Z230" s="37">
        <v>5.5999999999999999E-5</v>
      </c>
      <c r="AA230" s="37">
        <v>6.9999999999999994E-5</v>
      </c>
      <c r="AB230" s="37">
        <v>15.73</v>
      </c>
      <c r="AC230" s="37">
        <v>0.79</v>
      </c>
      <c r="AD230" s="37">
        <v>0.82</v>
      </c>
      <c r="AE230" s="37">
        <v>14.75</v>
      </c>
      <c r="AF230" s="37">
        <v>0.22</v>
      </c>
      <c r="AG230" s="37">
        <v>0.27</v>
      </c>
      <c r="AH230" s="37">
        <v>15.6</v>
      </c>
      <c r="AI230" s="37">
        <v>1.1000000000000001</v>
      </c>
      <c r="AJ230" s="37">
        <v>1.4</v>
      </c>
      <c r="AK230" s="37">
        <v>170</v>
      </c>
      <c r="AL230" s="37">
        <v>100</v>
      </c>
      <c r="AM230" s="37">
        <v>100</v>
      </c>
      <c r="AN230" s="37">
        <v>612</v>
      </c>
      <c r="AO230" s="37">
        <v>17</v>
      </c>
      <c r="AP230" s="37">
        <v>295.39999999999998</v>
      </c>
      <c r="AQ230" s="37">
        <v>7.2</v>
      </c>
      <c r="AR230" s="37">
        <v>2.0139999999999998</v>
      </c>
      <c r="AS230" s="37">
        <v>1.4999999999999999E-2</v>
      </c>
      <c r="AT230" s="37">
        <v>-20</v>
      </c>
      <c r="AU230" s="37">
        <v>130</v>
      </c>
      <c r="AV230" s="37">
        <v>26520</v>
      </c>
      <c r="AW230" s="37">
        <v>440</v>
      </c>
      <c r="AX230" s="37">
        <v>1271</v>
      </c>
      <c r="AY230" s="37">
        <v>62</v>
      </c>
      <c r="AZ230" s="1">
        <v>11250000</v>
      </c>
      <c r="BA230" s="1">
        <v>310000</v>
      </c>
      <c r="BB230" s="37" t="s">
        <v>7210</v>
      </c>
      <c r="BC230" s="37" t="s">
        <v>2973</v>
      </c>
      <c r="BE230" s="37">
        <v>2.2899999999999999E-3</v>
      </c>
      <c r="BF230" s="125">
        <v>14.75</v>
      </c>
      <c r="BG230" s="125">
        <v>0.27</v>
      </c>
      <c r="BH230" s="125">
        <f t="shared" si="17"/>
        <v>1.8305084745762714</v>
      </c>
      <c r="BI230" s="125">
        <v>14.936</v>
      </c>
      <c r="BJ230" s="125">
        <v>0.25999899999999998</v>
      </c>
      <c r="BK230" s="125">
        <f t="shared" si="18"/>
        <v>1.7407538832351366</v>
      </c>
      <c r="BL230" s="36">
        <v>15.009</v>
      </c>
      <c r="BM230" s="36">
        <v>0.26035799999999998</v>
      </c>
      <c r="BN230" s="125">
        <v>16.514399999999998</v>
      </c>
      <c r="BO230" s="125">
        <v>612</v>
      </c>
      <c r="BP230" s="125">
        <f t="shared" si="19"/>
        <v>1.7346791924845091</v>
      </c>
      <c r="BQ230" s="125">
        <f t="shared" si="20"/>
        <v>0.49652432969215499</v>
      </c>
      <c r="BR230" s="125">
        <f t="shared" si="21"/>
        <v>6.2301335028607792</v>
      </c>
    </row>
    <row r="231" spans="1:70">
      <c r="A231" s="37" t="s">
        <v>7211</v>
      </c>
      <c r="B231" s="37" t="s">
        <v>7212</v>
      </c>
      <c r="C231" s="37" t="s">
        <v>7213</v>
      </c>
      <c r="D231" s="37" t="s">
        <v>3853</v>
      </c>
      <c r="E231" s="37" t="s">
        <v>7214</v>
      </c>
      <c r="F231" s="37">
        <v>14.08</v>
      </c>
      <c r="G231" s="37" t="s">
        <v>7215</v>
      </c>
      <c r="H231" s="37">
        <v>230</v>
      </c>
      <c r="I231" s="174" t="s">
        <v>7215</v>
      </c>
      <c r="J231" s="174" t="s">
        <v>2991</v>
      </c>
      <c r="L231" s="37">
        <v>1.67E-2</v>
      </c>
      <c r="M231" s="37">
        <v>1.9E-3</v>
      </c>
      <c r="N231" s="37">
        <v>1.9E-3</v>
      </c>
      <c r="O231" s="37">
        <v>2.3470000000000001E-3</v>
      </c>
      <c r="P231" s="37">
        <v>5.8999999999999998E-5</v>
      </c>
      <c r="Q231" s="37">
        <v>6.3E-5</v>
      </c>
      <c r="R231" s="37">
        <v>4.1926000000000003E-3</v>
      </c>
      <c r="S231" s="37">
        <v>426.07580000000002</v>
      </c>
      <c r="T231" s="37">
        <v>11.437060000000001</v>
      </c>
      <c r="U231" s="37">
        <v>5.2699999999999997E-2</v>
      </c>
      <c r="V231" s="37">
        <v>6.4999999999999997E-3</v>
      </c>
      <c r="W231" s="37">
        <v>6.4999999999999997E-3</v>
      </c>
      <c r="X231" s="37">
        <v>0.28716000000000003</v>
      </c>
      <c r="Y231" s="37">
        <v>8.5999999999999998E-4</v>
      </c>
      <c r="Z231" s="37">
        <v>2.0000000000000001E-4</v>
      </c>
      <c r="AA231" s="37">
        <v>2.2000000000000001E-4</v>
      </c>
      <c r="AB231" s="37">
        <v>16.8</v>
      </c>
      <c r="AC231" s="37">
        <v>1.9</v>
      </c>
      <c r="AD231" s="37">
        <v>1.9</v>
      </c>
      <c r="AE231" s="37">
        <v>15.11</v>
      </c>
      <c r="AF231" s="37">
        <v>0.38</v>
      </c>
      <c r="AG231" s="37">
        <v>0.41</v>
      </c>
      <c r="AH231" s="37">
        <v>17.3</v>
      </c>
      <c r="AI231" s="37">
        <v>4</v>
      </c>
      <c r="AJ231" s="37">
        <v>4.5</v>
      </c>
      <c r="AK231" s="37">
        <v>330</v>
      </c>
      <c r="AL231" s="37">
        <v>260</v>
      </c>
      <c r="AM231" s="37">
        <v>260</v>
      </c>
      <c r="AN231" s="37">
        <v>205.4</v>
      </c>
      <c r="AO231" s="37">
        <v>5.4</v>
      </c>
      <c r="AP231" s="37">
        <v>92.3</v>
      </c>
      <c r="AQ231" s="37">
        <v>2.2999999999999998</v>
      </c>
      <c r="AR231" s="37">
        <v>2.1640000000000001</v>
      </c>
      <c r="AS231" s="37">
        <v>3.2000000000000001E-2</v>
      </c>
      <c r="AT231" s="37">
        <v>80</v>
      </c>
      <c r="AU231" s="37">
        <v>170</v>
      </c>
      <c r="AV231" s="37">
        <v>9630</v>
      </c>
      <c r="AW231" s="37">
        <v>260</v>
      </c>
      <c r="AX231" s="37">
        <v>490</v>
      </c>
      <c r="AY231" s="37">
        <v>55</v>
      </c>
      <c r="AZ231" s="1">
        <v>3780000</v>
      </c>
      <c r="BA231" s="1">
        <v>100000</v>
      </c>
      <c r="BB231" s="37" t="s">
        <v>7215</v>
      </c>
      <c r="BC231" s="37" t="s">
        <v>2991</v>
      </c>
      <c r="BE231" s="37">
        <v>2.3470000000000001E-3</v>
      </c>
      <c r="BF231" s="125">
        <v>15.11</v>
      </c>
      <c r="BG231" s="125">
        <v>0.41</v>
      </c>
      <c r="BH231" s="125">
        <f t="shared" si="17"/>
        <v>2.7134348113831899</v>
      </c>
      <c r="BI231" s="125">
        <v>15.401</v>
      </c>
      <c r="BJ231" s="125">
        <v>0.39447300000000002</v>
      </c>
      <c r="BK231" s="125">
        <f t="shared" si="18"/>
        <v>2.5613466658009223</v>
      </c>
      <c r="BL231" s="36">
        <v>15.474</v>
      </c>
      <c r="BM231" s="36">
        <v>0.394708</v>
      </c>
      <c r="BN231" s="125">
        <v>16.047699999999999</v>
      </c>
      <c r="BO231" s="125">
        <v>205.4</v>
      </c>
      <c r="BP231" s="125">
        <f t="shared" si="19"/>
        <v>2.550781956830813</v>
      </c>
      <c r="BQ231" s="125">
        <f t="shared" si="20"/>
        <v>0.46210720887245837</v>
      </c>
      <c r="BR231" s="125">
        <f t="shared" si="21"/>
        <v>10.059523809523817</v>
      </c>
    </row>
    <row r="232" spans="1:70">
      <c r="A232" s="37" t="s">
        <v>7216</v>
      </c>
      <c r="B232" s="37" t="s">
        <v>7217</v>
      </c>
      <c r="C232" s="37" t="s">
        <v>7218</v>
      </c>
      <c r="D232" s="37" t="s">
        <v>3853</v>
      </c>
      <c r="E232" s="37" t="s">
        <v>7219</v>
      </c>
      <c r="F232" s="37">
        <v>21.38</v>
      </c>
      <c r="G232" s="37" t="s">
        <v>7220</v>
      </c>
      <c r="H232" s="37">
        <v>231</v>
      </c>
      <c r="I232" s="174" t="s">
        <v>7220</v>
      </c>
      <c r="J232" s="174" t="s">
        <v>7221</v>
      </c>
      <c r="L232" s="37">
        <v>1.78E-2</v>
      </c>
      <c r="M232" s="37">
        <v>2E-3</v>
      </c>
      <c r="N232" s="37">
        <v>2E-3</v>
      </c>
      <c r="O232" s="37">
        <v>2.4160000000000002E-3</v>
      </c>
      <c r="P232" s="37">
        <v>7.1000000000000005E-5</v>
      </c>
      <c r="Q232" s="37">
        <v>7.4999999999999993E-5</v>
      </c>
      <c r="R232" s="37">
        <v>-0.10813</v>
      </c>
      <c r="S232" s="37">
        <v>413.90730000000002</v>
      </c>
      <c r="T232" s="37">
        <v>12.848940000000001</v>
      </c>
      <c r="U232" s="37">
        <v>5.4800000000000001E-2</v>
      </c>
      <c r="V232" s="37">
        <v>6.6E-3</v>
      </c>
      <c r="W232" s="37">
        <v>6.6E-3</v>
      </c>
      <c r="X232" s="37">
        <v>0.34066000000000002</v>
      </c>
      <c r="Y232" s="37">
        <v>9.6000000000000002E-4</v>
      </c>
      <c r="Z232" s="37">
        <v>1.2999999999999999E-4</v>
      </c>
      <c r="AA232" s="37">
        <v>1.4999999999999999E-4</v>
      </c>
      <c r="AB232" s="37">
        <v>17.899999999999999</v>
      </c>
      <c r="AC232" s="37">
        <v>2</v>
      </c>
      <c r="AD232" s="37">
        <v>2</v>
      </c>
      <c r="AE232" s="37">
        <v>15.56</v>
      </c>
      <c r="AF232" s="37">
        <v>0.46</v>
      </c>
      <c r="AG232" s="37">
        <v>0.49</v>
      </c>
      <c r="AH232" s="37">
        <v>19.5</v>
      </c>
      <c r="AI232" s="37">
        <v>2.6</v>
      </c>
      <c r="AJ232" s="37">
        <v>2.9</v>
      </c>
      <c r="AK232" s="37">
        <v>330</v>
      </c>
      <c r="AL232" s="37">
        <v>240</v>
      </c>
      <c r="AM232" s="37">
        <v>240</v>
      </c>
      <c r="AN232" s="37">
        <v>170.6</v>
      </c>
      <c r="AO232" s="37">
        <v>8</v>
      </c>
      <c r="AP232" s="37">
        <v>82.4</v>
      </c>
      <c r="AQ232" s="37">
        <v>4.0999999999999996</v>
      </c>
      <c r="AR232" s="37">
        <v>2.0169999999999999</v>
      </c>
      <c r="AS232" s="37">
        <v>1.7000000000000001E-2</v>
      </c>
      <c r="AT232" s="37">
        <v>30</v>
      </c>
      <c r="AU232" s="37">
        <v>120</v>
      </c>
      <c r="AV232" s="37">
        <v>7880</v>
      </c>
      <c r="AW232" s="37">
        <v>330</v>
      </c>
      <c r="AX232" s="37">
        <v>431</v>
      </c>
      <c r="AY232" s="37">
        <v>52</v>
      </c>
      <c r="AZ232" s="1">
        <v>3140000</v>
      </c>
      <c r="BA232" s="1">
        <v>150000</v>
      </c>
      <c r="BB232" s="37" t="s">
        <v>7220</v>
      </c>
      <c r="BC232" s="37" t="s">
        <v>7221</v>
      </c>
      <c r="BE232" s="37">
        <v>2.4160000000000002E-3</v>
      </c>
      <c r="BF232" s="125">
        <v>15.56</v>
      </c>
      <c r="BG232" s="125">
        <v>0.49</v>
      </c>
      <c r="BH232" s="125">
        <f t="shared" si="17"/>
        <v>3.1491002570694087</v>
      </c>
      <c r="BI232" s="125">
        <v>15.891</v>
      </c>
      <c r="BJ232" s="125">
        <v>0.47110400000000002</v>
      </c>
      <c r="BK232" s="125">
        <f t="shared" si="18"/>
        <v>2.9645963123780756</v>
      </c>
      <c r="BL232" s="36">
        <v>15.964</v>
      </c>
      <c r="BM232" s="36">
        <v>0.47129799999999999</v>
      </c>
      <c r="BN232" s="125">
        <v>15.982900000000001</v>
      </c>
      <c r="BO232" s="125">
        <v>170.6</v>
      </c>
      <c r="BP232" s="125">
        <f t="shared" si="19"/>
        <v>2.9522550739163114</v>
      </c>
      <c r="BQ232" s="125">
        <f t="shared" si="20"/>
        <v>0.49578582052553299</v>
      </c>
      <c r="BR232" s="125">
        <f t="shared" si="21"/>
        <v>13.072625698324014</v>
      </c>
    </row>
    <row r="233" spans="1:70">
      <c r="A233" s="37" t="s">
        <v>7222</v>
      </c>
      <c r="B233" s="37" t="s">
        <v>7223</v>
      </c>
      <c r="C233" s="37" t="s">
        <v>7224</v>
      </c>
      <c r="D233" s="37" t="s">
        <v>3853</v>
      </c>
      <c r="E233" s="37" t="s">
        <v>7225</v>
      </c>
      <c r="F233" s="37">
        <v>11.994</v>
      </c>
      <c r="G233" s="37" t="s">
        <v>7226</v>
      </c>
      <c r="H233" s="37">
        <v>232</v>
      </c>
      <c r="I233" s="174" t="s">
        <v>7226</v>
      </c>
      <c r="J233" s="174" t="s">
        <v>2973</v>
      </c>
      <c r="L233" s="37">
        <v>2.12E-2</v>
      </c>
      <c r="M233" s="37">
        <v>3.0000000000000001E-3</v>
      </c>
      <c r="N233" s="37">
        <v>3.0999999999999999E-3</v>
      </c>
      <c r="O233" s="37">
        <v>2.2829999999999999E-3</v>
      </c>
      <c r="P233" s="37">
        <v>6.3999999999999997E-5</v>
      </c>
      <c r="Q233" s="37">
        <v>6.7999999999999999E-5</v>
      </c>
      <c r="R233" s="37">
        <v>-0.24062</v>
      </c>
      <c r="S233" s="37">
        <v>438.02010000000001</v>
      </c>
      <c r="T233" s="37">
        <v>13.04659</v>
      </c>
      <c r="U233" s="37">
        <v>6.6900000000000001E-2</v>
      </c>
      <c r="V233" s="37">
        <v>9.4999999999999998E-3</v>
      </c>
      <c r="W233" s="37">
        <v>9.4999999999999998E-3</v>
      </c>
      <c r="X233" s="37">
        <v>0.49492999999999998</v>
      </c>
      <c r="Y233" s="37">
        <v>1.0399999999999999E-3</v>
      </c>
      <c r="Z233" s="37">
        <v>1.6000000000000001E-4</v>
      </c>
      <c r="AA233" s="37">
        <v>1.8000000000000001E-4</v>
      </c>
      <c r="AB233" s="37">
        <v>21.3</v>
      </c>
      <c r="AC233" s="37">
        <v>3</v>
      </c>
      <c r="AD233" s="37">
        <v>3.1</v>
      </c>
      <c r="AE233" s="37">
        <v>14.7</v>
      </c>
      <c r="AF233" s="37">
        <v>0.41</v>
      </c>
      <c r="AG233" s="37">
        <v>0.44</v>
      </c>
      <c r="AH233" s="37">
        <v>21</v>
      </c>
      <c r="AI233" s="37">
        <v>3.2</v>
      </c>
      <c r="AJ233" s="37">
        <v>3.6</v>
      </c>
      <c r="AK233" s="37">
        <v>730</v>
      </c>
      <c r="AL233" s="37">
        <v>310</v>
      </c>
      <c r="AM233" s="37">
        <v>310</v>
      </c>
      <c r="AN233" s="37">
        <v>355.9</v>
      </c>
      <c r="AO233" s="37">
        <v>6.4</v>
      </c>
      <c r="AP233" s="37">
        <v>172.2</v>
      </c>
      <c r="AQ233" s="37">
        <v>1.7</v>
      </c>
      <c r="AR233" s="37">
        <v>2.0030000000000001</v>
      </c>
      <c r="AS233" s="37">
        <v>0.03</v>
      </c>
      <c r="AT233" s="37">
        <v>370</v>
      </c>
      <c r="AU233" s="37">
        <v>190</v>
      </c>
      <c r="AV233" s="37">
        <v>14840</v>
      </c>
      <c r="AW233" s="37">
        <v>470</v>
      </c>
      <c r="AX233" s="37">
        <v>990</v>
      </c>
      <c r="AY233" s="37">
        <v>140</v>
      </c>
      <c r="AZ233" s="1">
        <v>6570000</v>
      </c>
      <c r="BA233" s="1">
        <v>120000</v>
      </c>
      <c r="BB233" s="37" t="s">
        <v>7226</v>
      </c>
      <c r="BC233" s="37" t="s">
        <v>2973</v>
      </c>
      <c r="BE233" s="37">
        <v>2.2829999999999999E-3</v>
      </c>
      <c r="BF233" s="125">
        <v>14.7</v>
      </c>
      <c r="BG233" s="125">
        <v>0.44</v>
      </c>
      <c r="BH233" s="125">
        <f t="shared" si="17"/>
        <v>2.9931972789115648</v>
      </c>
      <c r="BI233" s="125">
        <v>15.026</v>
      </c>
      <c r="BJ233" s="125">
        <v>0.429535</v>
      </c>
      <c r="BK233" s="125">
        <f t="shared" si="18"/>
        <v>2.8586117396512711</v>
      </c>
      <c r="BL233" s="36">
        <v>15.099</v>
      </c>
      <c r="BM233" s="36">
        <v>0.42974899999999999</v>
      </c>
      <c r="BN233" s="125">
        <v>16.2776</v>
      </c>
      <c r="BO233" s="125">
        <v>355.9</v>
      </c>
      <c r="BP233" s="125">
        <f t="shared" si="19"/>
        <v>2.8462083581694149</v>
      </c>
      <c r="BQ233" s="125">
        <f t="shared" si="20"/>
        <v>0.49925112331502741</v>
      </c>
      <c r="BR233" s="125">
        <f t="shared" si="21"/>
        <v>30.985915492957751</v>
      </c>
    </row>
    <row r="234" spans="1:70">
      <c r="A234" s="37" t="s">
        <v>7227</v>
      </c>
      <c r="B234" s="37" t="s">
        <v>7228</v>
      </c>
      <c r="C234" s="37" t="s">
        <v>7229</v>
      </c>
      <c r="D234" s="37" t="s">
        <v>3853</v>
      </c>
      <c r="E234" s="37" t="s">
        <v>7230</v>
      </c>
      <c r="F234" s="37">
        <v>23.466000000000001</v>
      </c>
      <c r="G234" s="37" t="s">
        <v>7231</v>
      </c>
      <c r="H234" s="37">
        <v>233</v>
      </c>
      <c r="I234" s="174" t="s">
        <v>7231</v>
      </c>
      <c r="J234" s="174" t="s">
        <v>2973</v>
      </c>
      <c r="K234" s="174" t="s">
        <v>3965</v>
      </c>
      <c r="L234" s="37">
        <v>1.7600000000000001E-2</v>
      </c>
      <c r="M234" s="37">
        <v>2E-3</v>
      </c>
      <c r="N234" s="37">
        <v>2E-3</v>
      </c>
      <c r="O234" s="37">
        <v>2.3479999999999998E-3</v>
      </c>
      <c r="P234" s="37">
        <v>4.6999999999999997E-5</v>
      </c>
      <c r="Q234" s="37">
        <v>5.1999999999999997E-5</v>
      </c>
      <c r="R234" s="37">
        <v>0.24723999999999999</v>
      </c>
      <c r="S234" s="37">
        <v>425.89440000000002</v>
      </c>
      <c r="T234" s="37">
        <v>9.4320730000000008</v>
      </c>
      <c r="U234" s="37">
        <v>5.5899999999999998E-2</v>
      </c>
      <c r="V234" s="37">
        <v>6.6E-3</v>
      </c>
      <c r="W234" s="37">
        <v>6.6E-3</v>
      </c>
      <c r="X234" s="37">
        <v>-0.12101000000000001</v>
      </c>
      <c r="Y234" s="37">
        <v>8.8000000000000003E-4</v>
      </c>
      <c r="Z234" s="37">
        <v>1E-4</v>
      </c>
      <c r="AA234" s="37">
        <v>1.2E-4</v>
      </c>
      <c r="AB234" s="37">
        <v>17.7</v>
      </c>
      <c r="AC234" s="37">
        <v>2</v>
      </c>
      <c r="AD234" s="37">
        <v>2</v>
      </c>
      <c r="AE234" s="37">
        <v>15.12</v>
      </c>
      <c r="AF234" s="37">
        <v>0.3</v>
      </c>
      <c r="AG234" s="37">
        <v>0.34</v>
      </c>
      <c r="AH234" s="37">
        <v>17.8</v>
      </c>
      <c r="AI234" s="37">
        <v>2.1</v>
      </c>
      <c r="AJ234" s="37">
        <v>2.4</v>
      </c>
      <c r="AK234" s="37">
        <v>340</v>
      </c>
      <c r="AL234" s="37">
        <v>220</v>
      </c>
      <c r="AM234" s="37">
        <v>220</v>
      </c>
      <c r="AN234" s="37">
        <v>289</v>
      </c>
      <c r="AO234" s="37">
        <v>11</v>
      </c>
      <c r="AP234" s="37">
        <v>119</v>
      </c>
      <c r="AQ234" s="37">
        <v>4.4000000000000004</v>
      </c>
      <c r="AR234" s="37">
        <v>2.3559999999999999</v>
      </c>
      <c r="AS234" s="37">
        <v>0.02</v>
      </c>
      <c r="AT234" s="37">
        <v>66</v>
      </c>
      <c r="AU234" s="37">
        <v>86</v>
      </c>
      <c r="AV234" s="37">
        <v>12950</v>
      </c>
      <c r="AW234" s="37">
        <v>310</v>
      </c>
      <c r="AX234" s="37">
        <v>705</v>
      </c>
      <c r="AY234" s="37">
        <v>81</v>
      </c>
      <c r="AZ234" s="1">
        <v>5340000</v>
      </c>
      <c r="BA234" s="1">
        <v>210000</v>
      </c>
      <c r="BB234" s="37" t="s">
        <v>7231</v>
      </c>
      <c r="BC234" s="37" t="s">
        <v>2973</v>
      </c>
      <c r="BD234" s="37" t="s">
        <v>3965</v>
      </c>
      <c r="BE234" s="37">
        <v>2.3479999999999998E-3</v>
      </c>
      <c r="BF234" s="125">
        <v>15.12</v>
      </c>
      <c r="BG234" s="125">
        <v>0.34</v>
      </c>
      <c r="BH234" s="125">
        <f t="shared" si="17"/>
        <v>2.2486772486772488</v>
      </c>
      <c r="BI234" s="125">
        <v>15.365</v>
      </c>
      <c r="BJ234" s="125">
        <v>0.32453799999999999</v>
      </c>
      <c r="BK234" s="125">
        <f t="shared" si="18"/>
        <v>2.1121900423039373</v>
      </c>
      <c r="BL234" s="36">
        <v>15.438000000000001</v>
      </c>
      <c r="BM234" s="36">
        <v>0.324824</v>
      </c>
      <c r="BN234" s="125">
        <v>16.192699999999999</v>
      </c>
      <c r="BO234" s="125">
        <v>289</v>
      </c>
      <c r="BP234" s="125">
        <f t="shared" si="19"/>
        <v>2.1040549293949993</v>
      </c>
      <c r="BQ234" s="125">
        <f t="shared" si="20"/>
        <v>0.42444821731748728</v>
      </c>
      <c r="BR234" s="125">
        <f t="shared" si="21"/>
        <v>14.576271186440682</v>
      </c>
    </row>
    <row r="235" spans="1:70">
      <c r="A235" s="37" t="s">
        <v>7232</v>
      </c>
      <c r="B235" s="37" t="s">
        <v>7233</v>
      </c>
      <c r="C235" s="37" t="s">
        <v>7234</v>
      </c>
      <c r="D235" s="37" t="s">
        <v>3853</v>
      </c>
      <c r="E235" s="37" t="s">
        <v>7235</v>
      </c>
      <c r="F235" s="37">
        <v>22.161999999999999</v>
      </c>
      <c r="G235" s="37" t="s">
        <v>7236</v>
      </c>
      <c r="H235" s="37">
        <v>234</v>
      </c>
      <c r="I235" s="174" t="s">
        <v>7236</v>
      </c>
      <c r="J235" s="174" t="s">
        <v>2973</v>
      </c>
      <c r="L235" s="37">
        <v>1.487E-2</v>
      </c>
      <c r="M235" s="37">
        <v>8.8999999999999995E-4</v>
      </c>
      <c r="N235" s="37">
        <v>9.1E-4</v>
      </c>
      <c r="O235" s="37">
        <v>2.2950000000000002E-3</v>
      </c>
      <c r="P235" s="37">
        <v>5.0000000000000002E-5</v>
      </c>
      <c r="Q235" s="37">
        <v>5.5000000000000002E-5</v>
      </c>
      <c r="R235" s="37">
        <v>-0.15912999999999999</v>
      </c>
      <c r="S235" s="37">
        <v>435.72980000000001</v>
      </c>
      <c r="T235" s="37">
        <v>10.44233</v>
      </c>
      <c r="U235" s="37">
        <v>4.82E-2</v>
      </c>
      <c r="V235" s="37">
        <v>3.0000000000000001E-3</v>
      </c>
      <c r="W235" s="37">
        <v>3.0000000000000001E-3</v>
      </c>
      <c r="X235" s="37">
        <v>0.43558000000000002</v>
      </c>
      <c r="Y235" s="37">
        <v>8.0400000000000003E-4</v>
      </c>
      <c r="Z235" s="37">
        <v>9.6000000000000002E-5</v>
      </c>
      <c r="AA235" s="37">
        <v>1.1E-4</v>
      </c>
      <c r="AB235" s="37">
        <v>14.99</v>
      </c>
      <c r="AC235" s="37">
        <v>0.89</v>
      </c>
      <c r="AD235" s="37">
        <v>0.91</v>
      </c>
      <c r="AE235" s="37">
        <v>14.77</v>
      </c>
      <c r="AF235" s="37">
        <v>0.32</v>
      </c>
      <c r="AG235" s="37">
        <v>0.35</v>
      </c>
      <c r="AH235" s="37">
        <v>16.2</v>
      </c>
      <c r="AI235" s="37">
        <v>1.9</v>
      </c>
      <c r="AJ235" s="37">
        <v>2.2000000000000002</v>
      </c>
      <c r="AK235" s="37">
        <v>110</v>
      </c>
      <c r="AL235" s="37">
        <v>120</v>
      </c>
      <c r="AM235" s="37">
        <v>120</v>
      </c>
      <c r="AN235" s="37">
        <v>364</v>
      </c>
      <c r="AO235" s="37">
        <v>21</v>
      </c>
      <c r="AP235" s="37">
        <v>141</v>
      </c>
      <c r="AQ235" s="37">
        <v>7.2</v>
      </c>
      <c r="AR235" s="37">
        <v>2.5030000000000001</v>
      </c>
      <c r="AS235" s="37">
        <v>3.2000000000000001E-2</v>
      </c>
      <c r="AT235" s="37">
        <v>-22</v>
      </c>
      <c r="AU235" s="37">
        <v>92</v>
      </c>
      <c r="AV235" s="37">
        <v>15920</v>
      </c>
      <c r="AW235" s="37">
        <v>700</v>
      </c>
      <c r="AX235" s="37">
        <v>763</v>
      </c>
      <c r="AY235" s="37">
        <v>55</v>
      </c>
      <c r="AZ235" s="1">
        <v>6730000</v>
      </c>
      <c r="BA235" s="1">
        <v>390000</v>
      </c>
      <c r="BB235" s="37" t="s">
        <v>7236</v>
      </c>
      <c r="BC235" s="37" t="s">
        <v>2973</v>
      </c>
      <c r="BE235" s="37">
        <v>2.2950000000000002E-3</v>
      </c>
      <c r="BF235" s="125">
        <v>14.77</v>
      </c>
      <c r="BG235" s="125">
        <v>0.35</v>
      </c>
      <c r="BH235" s="125">
        <f t="shared" si="17"/>
        <v>2.3696682464454977</v>
      </c>
      <c r="BI235" s="125">
        <v>15.04</v>
      </c>
      <c r="BJ235" s="125">
        <v>0.34442299999999998</v>
      </c>
      <c r="BK235" s="125">
        <f t="shared" si="18"/>
        <v>2.2900465425531915</v>
      </c>
      <c r="BL235" s="36">
        <v>15.113</v>
      </c>
      <c r="BM235" s="36">
        <v>0.344692</v>
      </c>
      <c r="BN235" s="125">
        <v>16.2805</v>
      </c>
      <c r="BO235" s="125">
        <v>364</v>
      </c>
      <c r="BP235" s="125">
        <f t="shared" si="19"/>
        <v>2.280764904386952</v>
      </c>
      <c r="BQ235" s="125">
        <f t="shared" si="20"/>
        <v>0.39952057530962842</v>
      </c>
      <c r="BR235" s="125">
        <f t="shared" si="21"/>
        <v>1.4676450967311627</v>
      </c>
    </row>
    <row r="236" spans="1:70">
      <c r="A236" s="37" t="s">
        <v>7237</v>
      </c>
      <c r="B236" s="37" t="s">
        <v>7238</v>
      </c>
      <c r="C236" s="37" t="s">
        <v>7239</v>
      </c>
      <c r="D236" s="37" t="s">
        <v>3853</v>
      </c>
      <c r="E236" s="37" t="s">
        <v>7240</v>
      </c>
      <c r="F236" s="37">
        <v>24.248000000000001</v>
      </c>
      <c r="G236" s="37" t="s">
        <v>7241</v>
      </c>
      <c r="H236" s="37">
        <v>235</v>
      </c>
      <c r="I236" s="174" t="s">
        <v>7241</v>
      </c>
      <c r="J236" s="174" t="s">
        <v>2973</v>
      </c>
      <c r="K236" s="174" t="s">
        <v>2978</v>
      </c>
      <c r="L236" s="37">
        <v>1.7899999999999999E-2</v>
      </c>
      <c r="M236" s="37">
        <v>1.4E-3</v>
      </c>
      <c r="N236" s="37">
        <v>1.5E-3</v>
      </c>
      <c r="O236" s="37">
        <v>2.2799999999999999E-3</v>
      </c>
      <c r="P236" s="37">
        <v>3.3000000000000003E-5</v>
      </c>
      <c r="Q236" s="37">
        <v>4.0000000000000003E-5</v>
      </c>
      <c r="R236" s="37">
        <v>0.10305</v>
      </c>
      <c r="S236" s="37">
        <v>438.59649999999999</v>
      </c>
      <c r="T236" s="37">
        <v>7.6946750000000002</v>
      </c>
      <c r="U236" s="37">
        <v>5.7099999999999998E-2</v>
      </c>
      <c r="V236" s="37">
        <v>4.4999999999999997E-3</v>
      </c>
      <c r="W236" s="37">
        <v>4.4999999999999997E-3</v>
      </c>
      <c r="X236" s="37">
        <v>9.3788999999999997E-2</v>
      </c>
      <c r="Y236" s="37">
        <v>8.8199999999999997E-4</v>
      </c>
      <c r="Z236" s="37">
        <v>6.4999999999999994E-5</v>
      </c>
      <c r="AA236" s="37">
        <v>8.1000000000000004E-5</v>
      </c>
      <c r="AB236" s="37">
        <v>18</v>
      </c>
      <c r="AC236" s="37">
        <v>1.4</v>
      </c>
      <c r="AD236" s="37">
        <v>1.5</v>
      </c>
      <c r="AE236" s="37">
        <v>14.68</v>
      </c>
      <c r="AF236" s="37">
        <v>0.21</v>
      </c>
      <c r="AG236" s="37">
        <v>0.26</v>
      </c>
      <c r="AH236" s="37">
        <v>17.8</v>
      </c>
      <c r="AI236" s="37">
        <v>1.3</v>
      </c>
      <c r="AJ236" s="37">
        <v>1.6</v>
      </c>
      <c r="AK236" s="37">
        <v>490</v>
      </c>
      <c r="AL236" s="37">
        <v>160</v>
      </c>
      <c r="AM236" s="37">
        <v>160</v>
      </c>
      <c r="AN236" s="37">
        <v>312.7</v>
      </c>
      <c r="AO236" s="37">
        <v>9.6</v>
      </c>
      <c r="AP236" s="37">
        <v>149.69999999999999</v>
      </c>
      <c r="AQ236" s="37">
        <v>4.3</v>
      </c>
      <c r="AR236" s="37">
        <v>2.024</v>
      </c>
      <c r="AS236" s="37">
        <v>1.7999999999999999E-2</v>
      </c>
      <c r="AT236" s="37">
        <v>130</v>
      </c>
      <c r="AU236" s="37">
        <v>110</v>
      </c>
      <c r="AV236" s="37">
        <v>13800</v>
      </c>
      <c r="AW236" s="37">
        <v>330</v>
      </c>
      <c r="AX236" s="37">
        <v>773</v>
      </c>
      <c r="AY236" s="37">
        <v>64</v>
      </c>
      <c r="AZ236" s="1">
        <v>5820000</v>
      </c>
      <c r="BA236" s="1">
        <v>180000</v>
      </c>
      <c r="BB236" s="37" t="s">
        <v>7241</v>
      </c>
      <c r="BC236" s="37" t="s">
        <v>2973</v>
      </c>
      <c r="BD236" s="37" t="s">
        <v>2978</v>
      </c>
      <c r="BE236" s="37">
        <v>2.2799999999999999E-3</v>
      </c>
      <c r="BF236" s="125">
        <v>14.68</v>
      </c>
      <c r="BG236" s="125">
        <v>0.26</v>
      </c>
      <c r="BH236" s="125">
        <f t="shared" si="17"/>
        <v>1.7711171662125342</v>
      </c>
      <c r="BI236" s="125">
        <v>14.871</v>
      </c>
      <c r="BJ236" s="125">
        <v>0.24805099999999999</v>
      </c>
      <c r="BK236" s="125">
        <f t="shared" si="18"/>
        <v>1.6680182906327752</v>
      </c>
      <c r="BL236" s="36">
        <v>14.944000000000001</v>
      </c>
      <c r="BM236" s="36">
        <v>0.24842700000000001</v>
      </c>
      <c r="BN236" s="125">
        <v>16.220400000000001</v>
      </c>
      <c r="BO236" s="125">
        <v>312.7</v>
      </c>
      <c r="BP236" s="125">
        <f t="shared" si="19"/>
        <v>1.6623862419700215</v>
      </c>
      <c r="BQ236" s="125">
        <f t="shared" si="20"/>
        <v>0.49407114624505927</v>
      </c>
      <c r="BR236" s="125">
        <f t="shared" si="21"/>
        <v>18.444444444444443</v>
      </c>
    </row>
    <row r="237" spans="1:70">
      <c r="H237" s="37">
        <v>236</v>
      </c>
      <c r="BH237" s="125" t="e">
        <f t="shared" si="17"/>
        <v>#DIV/0!</v>
      </c>
      <c r="BK237" s="125" t="e">
        <f t="shared" si="18"/>
        <v>#DIV/0!</v>
      </c>
      <c r="BP237" s="125" t="e">
        <f t="shared" si="19"/>
        <v>#DIV/0!</v>
      </c>
      <c r="BQ237" s="125" t="e">
        <f t="shared" si="20"/>
        <v>#DIV/0!</v>
      </c>
      <c r="BR237" s="125" t="e">
        <f t="shared" si="21"/>
        <v>#DIV/0!</v>
      </c>
    </row>
    <row r="238" spans="1:70">
      <c r="A238" s="37" t="s">
        <v>7242</v>
      </c>
      <c r="B238" s="37" t="s">
        <v>7243</v>
      </c>
      <c r="C238" s="37" t="s">
        <v>7244</v>
      </c>
      <c r="D238" s="37" t="s">
        <v>3853</v>
      </c>
      <c r="E238" s="37" t="s">
        <v>7245</v>
      </c>
      <c r="F238" s="37">
        <v>7.0397999999999996</v>
      </c>
      <c r="G238" s="37" t="s">
        <v>7246</v>
      </c>
      <c r="H238" s="37">
        <v>237</v>
      </c>
      <c r="I238" s="174" t="s">
        <v>7246</v>
      </c>
      <c r="J238" s="174" t="s">
        <v>2973</v>
      </c>
      <c r="K238" s="174" t="s">
        <v>3983</v>
      </c>
      <c r="L238" s="37">
        <v>1.8100000000000002E-2</v>
      </c>
      <c r="M238" s="37">
        <v>2.5000000000000001E-3</v>
      </c>
      <c r="N238" s="37">
        <v>2.5000000000000001E-3</v>
      </c>
      <c r="O238" s="37">
        <v>2.6940000000000002E-3</v>
      </c>
      <c r="P238" s="37">
        <v>6.7999999999999999E-5</v>
      </c>
      <c r="Q238" s="37">
        <v>7.2999999999999999E-5</v>
      </c>
      <c r="R238" s="37">
        <v>0.50339</v>
      </c>
      <c r="S238" s="37">
        <v>371.1952</v>
      </c>
      <c r="T238" s="37">
        <v>10.05837</v>
      </c>
      <c r="U238" s="37">
        <v>4.8000000000000001E-2</v>
      </c>
      <c r="V238" s="37">
        <v>6.1999999999999998E-3</v>
      </c>
      <c r="W238" s="37">
        <v>6.1999999999999998E-3</v>
      </c>
      <c r="X238" s="37">
        <v>-0.32973000000000002</v>
      </c>
      <c r="Y238" s="37">
        <v>9.2000000000000003E-4</v>
      </c>
      <c r="Z238" s="37">
        <v>8.8999999999999995E-5</v>
      </c>
      <c r="AA238" s="37">
        <v>1E-4</v>
      </c>
      <c r="AB238" s="37">
        <v>18.2</v>
      </c>
      <c r="AC238" s="37">
        <v>2.5</v>
      </c>
      <c r="AD238" s="37">
        <v>2.5</v>
      </c>
      <c r="AE238" s="37">
        <v>17.34</v>
      </c>
      <c r="AF238" s="37">
        <v>0.44</v>
      </c>
      <c r="AG238" s="37">
        <v>0.47</v>
      </c>
      <c r="AH238" s="37">
        <v>18.600000000000001</v>
      </c>
      <c r="AI238" s="37">
        <v>1.8</v>
      </c>
      <c r="AJ238" s="37">
        <v>2.1</v>
      </c>
      <c r="AK238" s="37">
        <v>100</v>
      </c>
      <c r="AL238" s="37">
        <v>250</v>
      </c>
      <c r="AM238" s="37">
        <v>250</v>
      </c>
      <c r="AN238" s="37">
        <v>526</v>
      </c>
      <c r="AO238" s="37">
        <v>15</v>
      </c>
      <c r="AP238" s="37">
        <v>396</v>
      </c>
      <c r="AQ238" s="37">
        <v>5.9</v>
      </c>
      <c r="AR238" s="37">
        <v>1.2769999999999999</v>
      </c>
      <c r="AS238" s="37">
        <v>2.1000000000000001E-2</v>
      </c>
      <c r="AT238" s="37">
        <v>-80</v>
      </c>
      <c r="AU238" s="37">
        <v>200</v>
      </c>
      <c r="AV238" s="37">
        <v>29040</v>
      </c>
      <c r="AW238" s="37">
        <v>660</v>
      </c>
      <c r="AX238" s="37">
        <v>1390</v>
      </c>
      <c r="AY238" s="37">
        <v>200</v>
      </c>
      <c r="AZ238" s="1">
        <v>9800000</v>
      </c>
      <c r="BA238" s="1">
        <v>290000</v>
      </c>
      <c r="BB238" s="37" t="s">
        <v>7246</v>
      </c>
      <c r="BC238" s="37" t="s">
        <v>2973</v>
      </c>
      <c r="BD238" s="37" t="s">
        <v>3983</v>
      </c>
      <c r="BE238" s="37">
        <v>2.6940000000000002E-3</v>
      </c>
      <c r="BF238" s="125">
        <v>17.34</v>
      </c>
      <c r="BG238" s="125">
        <v>0.47</v>
      </c>
      <c r="BH238" s="125">
        <f t="shared" si="17"/>
        <v>2.7104959630911187</v>
      </c>
      <c r="BI238" s="125">
        <v>17.672000000000001</v>
      </c>
      <c r="BJ238" s="125">
        <v>0.45689099999999999</v>
      </c>
      <c r="BK238" s="125">
        <f t="shared" si="18"/>
        <v>2.5853949751018557</v>
      </c>
      <c r="BL238" s="36">
        <v>17.745000000000001</v>
      </c>
      <c r="BM238" s="36">
        <v>0.457092</v>
      </c>
      <c r="BN238" s="125">
        <v>16.543299999999999</v>
      </c>
      <c r="BO238" s="125">
        <v>526</v>
      </c>
      <c r="BP238" s="125">
        <f t="shared" si="19"/>
        <v>2.5758918005071854</v>
      </c>
      <c r="BQ238" s="125">
        <f t="shared" si="20"/>
        <v>0.78308535630383713</v>
      </c>
      <c r="BR238" s="125">
        <f t="shared" si="21"/>
        <v>4.7252747252747191</v>
      </c>
    </row>
    <row r="239" spans="1:70">
      <c r="A239" s="37" t="s">
        <v>7247</v>
      </c>
      <c r="B239" s="37" t="s">
        <v>7248</v>
      </c>
      <c r="C239" s="37" t="s">
        <v>7249</v>
      </c>
      <c r="D239" s="37" t="s">
        <v>3853</v>
      </c>
      <c r="E239" s="37" t="s">
        <v>7250</v>
      </c>
      <c r="F239" s="37">
        <v>7.8220000000000001</v>
      </c>
      <c r="G239" s="37" t="s">
        <v>7251</v>
      </c>
      <c r="H239" s="37">
        <v>238</v>
      </c>
      <c r="I239" s="174" t="s">
        <v>7251</v>
      </c>
      <c r="J239" s="174" t="s">
        <v>2973</v>
      </c>
      <c r="K239" s="174" t="s">
        <v>3965</v>
      </c>
      <c r="L239" s="37">
        <v>1.5699999999999999E-2</v>
      </c>
      <c r="M239" s="37">
        <v>1.1000000000000001E-3</v>
      </c>
      <c r="N239" s="37">
        <v>1.1999999999999999E-3</v>
      </c>
      <c r="O239" s="37">
        <v>2.2650000000000001E-3</v>
      </c>
      <c r="P239" s="37">
        <v>3.3000000000000003E-5</v>
      </c>
      <c r="Q239" s="37">
        <v>4.1E-5</v>
      </c>
      <c r="R239" s="37">
        <v>0.34816000000000003</v>
      </c>
      <c r="S239" s="37">
        <v>441.50110000000001</v>
      </c>
      <c r="T239" s="37">
        <v>7.9918519999999997</v>
      </c>
      <c r="U239" s="37">
        <v>5.0200000000000002E-2</v>
      </c>
      <c r="V239" s="37">
        <v>3.3999999999999998E-3</v>
      </c>
      <c r="W239" s="37">
        <v>3.3999999999999998E-3</v>
      </c>
      <c r="X239" s="37">
        <v>-0.17408999999999999</v>
      </c>
      <c r="Y239" s="37">
        <v>8.0000000000000004E-4</v>
      </c>
      <c r="Z239" s="37">
        <v>3.6999999999999998E-5</v>
      </c>
      <c r="AA239" s="37">
        <v>5.3000000000000001E-5</v>
      </c>
      <c r="AB239" s="37">
        <v>15.8</v>
      </c>
      <c r="AC239" s="37">
        <v>1.1000000000000001</v>
      </c>
      <c r="AD239" s="37">
        <v>1.2</v>
      </c>
      <c r="AE239" s="37">
        <v>14.59</v>
      </c>
      <c r="AF239" s="37">
        <v>0.22</v>
      </c>
      <c r="AG239" s="37">
        <v>0.26</v>
      </c>
      <c r="AH239" s="37">
        <v>16.16</v>
      </c>
      <c r="AI239" s="37">
        <v>0.74</v>
      </c>
      <c r="AJ239" s="37">
        <v>1.1000000000000001</v>
      </c>
      <c r="AK239" s="37">
        <v>190</v>
      </c>
      <c r="AL239" s="37">
        <v>140</v>
      </c>
      <c r="AM239" s="37">
        <v>140</v>
      </c>
      <c r="AN239" s="37">
        <v>1166</v>
      </c>
      <c r="AO239" s="37">
        <v>30</v>
      </c>
      <c r="AP239" s="37">
        <v>720</v>
      </c>
      <c r="AQ239" s="37">
        <v>13</v>
      </c>
      <c r="AR239" s="37">
        <v>1.5680000000000001</v>
      </c>
      <c r="AS239" s="37">
        <v>2.5000000000000001E-2</v>
      </c>
      <c r="AT239" s="37">
        <v>160</v>
      </c>
      <c r="AU239" s="37">
        <v>190</v>
      </c>
      <c r="AV239" s="37">
        <v>47940</v>
      </c>
      <c r="AW239" s="37">
        <v>880</v>
      </c>
      <c r="AX239" s="37">
        <v>2370</v>
      </c>
      <c r="AY239" s="37">
        <v>160</v>
      </c>
      <c r="AZ239" s="1">
        <v>21750000</v>
      </c>
      <c r="BA239" s="1">
        <v>570000</v>
      </c>
      <c r="BB239" s="37" t="s">
        <v>7251</v>
      </c>
      <c r="BC239" s="37" t="s">
        <v>2973</v>
      </c>
      <c r="BD239" s="37" t="s">
        <v>3965</v>
      </c>
      <c r="BE239" s="37">
        <v>2.2650000000000001E-3</v>
      </c>
      <c r="BF239" s="125">
        <v>14.59</v>
      </c>
      <c r="BG239" s="125">
        <v>0.26</v>
      </c>
      <c r="BH239" s="125">
        <f t="shared" si="17"/>
        <v>1.7820424948594931</v>
      </c>
      <c r="BI239" s="125">
        <v>14.74</v>
      </c>
      <c r="BJ239" s="125">
        <v>0.25098700000000002</v>
      </c>
      <c r="BK239" s="125">
        <f t="shared" si="18"/>
        <v>1.7027611940298508</v>
      </c>
      <c r="BL239" s="36">
        <v>14.813000000000001</v>
      </c>
      <c r="BM239" s="36">
        <v>0.251359</v>
      </c>
      <c r="BN239" s="125">
        <v>16.8019</v>
      </c>
      <c r="BO239" s="125">
        <v>1166</v>
      </c>
      <c r="BP239" s="125">
        <f t="shared" si="19"/>
        <v>1.6968811179369472</v>
      </c>
      <c r="BQ239" s="125">
        <f t="shared" si="20"/>
        <v>0.63775510204081631</v>
      </c>
      <c r="BR239" s="125">
        <f t="shared" si="21"/>
        <v>7.6582278481012729</v>
      </c>
    </row>
    <row r="240" spans="1:70">
      <c r="A240" s="37" t="s">
        <v>7252</v>
      </c>
      <c r="B240" s="37" t="s">
        <v>7253</v>
      </c>
      <c r="C240" s="37" t="s">
        <v>7254</v>
      </c>
      <c r="D240" s="37" t="s">
        <v>3853</v>
      </c>
      <c r="E240" s="37" t="s">
        <v>7255</v>
      </c>
      <c r="F240" s="37">
        <v>26.334</v>
      </c>
      <c r="G240" s="37" t="s">
        <v>7256</v>
      </c>
      <c r="H240" s="37">
        <v>239</v>
      </c>
      <c r="I240" s="174" t="s">
        <v>7256</v>
      </c>
      <c r="J240" s="174" t="s">
        <v>4042</v>
      </c>
      <c r="K240" s="174" t="s">
        <v>2990</v>
      </c>
      <c r="L240" s="37">
        <v>2.75E-2</v>
      </c>
      <c r="M240" s="37">
        <v>2.5999999999999999E-3</v>
      </c>
      <c r="N240" s="37">
        <v>2.5999999999999999E-3</v>
      </c>
      <c r="O240" s="37">
        <v>2.4880000000000002E-3</v>
      </c>
      <c r="P240" s="37">
        <v>4.3000000000000002E-5</v>
      </c>
      <c r="Q240" s="37">
        <v>5.0000000000000002E-5</v>
      </c>
      <c r="R240" s="37">
        <v>0.53203</v>
      </c>
      <c r="S240" s="37">
        <v>401.92930000000001</v>
      </c>
      <c r="T240" s="37">
        <v>8.0773569999999992</v>
      </c>
      <c r="U240" s="37">
        <v>8.1000000000000003E-2</v>
      </c>
      <c r="V240" s="37">
        <v>7.1000000000000004E-3</v>
      </c>
      <c r="W240" s="37">
        <v>7.1000000000000004E-3</v>
      </c>
      <c r="X240" s="37">
        <v>-0.41117999999999999</v>
      </c>
      <c r="Y240" s="37">
        <v>1.25E-3</v>
      </c>
      <c r="Z240" s="37">
        <v>1E-4</v>
      </c>
      <c r="AA240" s="37">
        <v>1.2E-4</v>
      </c>
      <c r="AB240" s="37">
        <v>27.5</v>
      </c>
      <c r="AC240" s="37">
        <v>2.5</v>
      </c>
      <c r="AD240" s="37">
        <v>2.6</v>
      </c>
      <c r="AE240" s="37">
        <v>16.02</v>
      </c>
      <c r="AF240" s="37">
        <v>0.28000000000000003</v>
      </c>
      <c r="AG240" s="37">
        <v>0.32</v>
      </c>
      <c r="AH240" s="37">
        <v>25.3</v>
      </c>
      <c r="AI240" s="37">
        <v>2.1</v>
      </c>
      <c r="AJ240" s="37">
        <v>2.5</v>
      </c>
      <c r="AK240" s="37">
        <v>1200</v>
      </c>
      <c r="AL240" s="37">
        <v>180</v>
      </c>
      <c r="AM240" s="37">
        <v>180</v>
      </c>
      <c r="AN240" s="37">
        <v>354</v>
      </c>
      <c r="AO240" s="37">
        <v>12</v>
      </c>
      <c r="AP240" s="37">
        <v>170.3</v>
      </c>
      <c r="AQ240" s="37">
        <v>4.3</v>
      </c>
      <c r="AR240" s="37">
        <v>1.998</v>
      </c>
      <c r="AS240" s="37">
        <v>2.5000000000000001E-2</v>
      </c>
      <c r="AT240" s="37">
        <v>80</v>
      </c>
      <c r="AU240" s="37">
        <v>110</v>
      </c>
      <c r="AV240" s="37">
        <v>17050</v>
      </c>
      <c r="AW240" s="37">
        <v>240</v>
      </c>
      <c r="AX240" s="37">
        <v>1350</v>
      </c>
      <c r="AY240" s="37">
        <v>120</v>
      </c>
      <c r="AZ240" s="1">
        <v>6610000</v>
      </c>
      <c r="BA240" s="1">
        <v>220000</v>
      </c>
      <c r="BB240" s="37" t="s">
        <v>7256</v>
      </c>
      <c r="BC240" s="37" t="s">
        <v>4042</v>
      </c>
      <c r="BD240" s="37" t="s">
        <v>2990</v>
      </c>
      <c r="BE240" s="37">
        <v>2.4880000000000002E-3</v>
      </c>
      <c r="BF240" s="125">
        <v>16.02</v>
      </c>
      <c r="BG240" s="125">
        <v>0.32</v>
      </c>
      <c r="BH240" s="125">
        <f t="shared" si="17"/>
        <v>1.9975031210986267</v>
      </c>
      <c r="BI240" s="125">
        <v>16.256</v>
      </c>
      <c r="BJ240" s="125">
        <v>0.31125000000000003</v>
      </c>
      <c r="BK240" s="125">
        <f t="shared" si="18"/>
        <v>1.914677657480315</v>
      </c>
      <c r="BL240" s="36">
        <v>16.329000000000001</v>
      </c>
      <c r="BM240" s="36">
        <v>0.31154900000000002</v>
      </c>
      <c r="BN240" s="125">
        <v>16.3124</v>
      </c>
      <c r="BO240" s="125">
        <v>354</v>
      </c>
      <c r="BP240" s="125">
        <f t="shared" si="19"/>
        <v>1.9079490477065344</v>
      </c>
      <c r="BQ240" s="125">
        <f t="shared" si="20"/>
        <v>0.50050050050050054</v>
      </c>
      <c r="BR240" s="125">
        <f t="shared" si="21"/>
        <v>41.74545454545455</v>
      </c>
    </row>
    <row r="241" spans="1:70">
      <c r="A241" s="37" t="s">
        <v>7257</v>
      </c>
      <c r="B241" s="37" t="s">
        <v>7258</v>
      </c>
      <c r="C241" s="37" t="s">
        <v>7259</v>
      </c>
      <c r="D241" s="37" t="s">
        <v>3853</v>
      </c>
      <c r="E241" s="37" t="s">
        <v>7260</v>
      </c>
      <c r="F241" s="37">
        <v>23.602</v>
      </c>
      <c r="G241" s="37" t="s">
        <v>7261</v>
      </c>
      <c r="H241" s="37">
        <v>240</v>
      </c>
      <c r="I241" s="174" t="s">
        <v>7261</v>
      </c>
      <c r="J241" s="174" t="s">
        <v>2973</v>
      </c>
      <c r="L241" s="37">
        <v>1.5599999999999999E-2</v>
      </c>
      <c r="M241" s="37">
        <v>1.1000000000000001E-3</v>
      </c>
      <c r="N241" s="37">
        <v>9.7999999999999997E-4</v>
      </c>
      <c r="O241" s="37">
        <v>2.32E-3</v>
      </c>
      <c r="P241" s="37">
        <v>3.6999999999999998E-5</v>
      </c>
      <c r="Q241" s="37">
        <v>4.1E-5</v>
      </c>
      <c r="R241" s="37">
        <v>0.11408</v>
      </c>
      <c r="S241" s="37">
        <v>431.03449999999998</v>
      </c>
      <c r="T241" s="37">
        <v>7.6174200000000001</v>
      </c>
      <c r="U241" s="37">
        <v>4.82E-2</v>
      </c>
      <c r="V241" s="37">
        <v>3.3E-3</v>
      </c>
      <c r="W241" s="37">
        <v>3.0999999999999999E-3</v>
      </c>
      <c r="X241" s="37">
        <v>0.12034</v>
      </c>
      <c r="Y241" s="37">
        <v>8.5599999999999999E-4</v>
      </c>
      <c r="Z241" s="37">
        <v>6.4999999999999994E-5</v>
      </c>
      <c r="AA241" s="37">
        <v>7.2000000000000002E-5</v>
      </c>
      <c r="AB241" s="37">
        <v>15.7</v>
      </c>
      <c r="AC241" s="37">
        <v>1.1000000000000001</v>
      </c>
      <c r="AD241" s="37">
        <v>0.98</v>
      </c>
      <c r="AE241" s="37">
        <v>14.94</v>
      </c>
      <c r="AF241" s="37">
        <v>0.24</v>
      </c>
      <c r="AG241" s="37">
        <v>0.26</v>
      </c>
      <c r="AH241" s="37">
        <v>17.3</v>
      </c>
      <c r="AI241" s="37">
        <v>1.3</v>
      </c>
      <c r="AJ241" s="37">
        <v>1.5</v>
      </c>
      <c r="AK241" s="37">
        <v>140</v>
      </c>
      <c r="AL241" s="37">
        <v>140</v>
      </c>
      <c r="AM241" s="37">
        <v>130</v>
      </c>
      <c r="AN241" s="37">
        <v>486</v>
      </c>
      <c r="AO241" s="37">
        <v>19</v>
      </c>
      <c r="AP241" s="37">
        <v>212.5</v>
      </c>
      <c r="AQ241" s="37">
        <v>8.3000000000000007</v>
      </c>
      <c r="AR241" s="37">
        <v>2.2229999999999999</v>
      </c>
      <c r="AS241" s="37">
        <v>1.4999999999999999E-2</v>
      </c>
      <c r="AT241" s="37">
        <v>-60</v>
      </c>
      <c r="AU241" s="37">
        <v>100</v>
      </c>
      <c r="AV241" s="37">
        <v>22230</v>
      </c>
      <c r="AW241" s="37">
        <v>630</v>
      </c>
      <c r="AX241" s="37">
        <v>1074</v>
      </c>
      <c r="AY241" s="37">
        <v>90</v>
      </c>
      <c r="AZ241" s="1">
        <v>9080000</v>
      </c>
      <c r="BA241" s="1">
        <v>350000</v>
      </c>
      <c r="BB241" s="37" t="s">
        <v>7261</v>
      </c>
      <c r="BC241" s="37" t="s">
        <v>2973</v>
      </c>
      <c r="BE241" s="37">
        <v>2.32E-3</v>
      </c>
      <c r="BF241" s="125">
        <v>14.94</v>
      </c>
      <c r="BG241" s="125">
        <v>0.26</v>
      </c>
      <c r="BH241" s="125">
        <f t="shared" si="17"/>
        <v>1.7402945113788488</v>
      </c>
      <c r="BI241" s="125">
        <v>15.13</v>
      </c>
      <c r="BJ241" s="125">
        <v>0.25410100000000002</v>
      </c>
      <c r="BK241" s="125">
        <f t="shared" si="18"/>
        <v>1.6794514210178455</v>
      </c>
      <c r="BL241" s="36">
        <v>15.202999999999999</v>
      </c>
      <c r="BM241" s="36">
        <v>0.254469</v>
      </c>
      <c r="BN241" s="125">
        <v>16.415600000000001</v>
      </c>
      <c r="BO241" s="125">
        <v>486</v>
      </c>
      <c r="BP241" s="125">
        <f t="shared" si="19"/>
        <v>1.6738078010918898</v>
      </c>
      <c r="BQ241" s="125">
        <f t="shared" si="20"/>
        <v>0.44984255510571303</v>
      </c>
      <c r="BR241" s="125">
        <f t="shared" si="21"/>
        <v>4.84076433121019</v>
      </c>
    </row>
    <row r="242" spans="1:70">
      <c r="A242" s="37" t="s">
        <v>7262</v>
      </c>
      <c r="B242" s="37" t="s">
        <v>7263</v>
      </c>
      <c r="C242" s="37" t="s">
        <v>7264</v>
      </c>
      <c r="D242" s="37" t="s">
        <v>3853</v>
      </c>
      <c r="E242" s="37" t="s">
        <v>7265</v>
      </c>
      <c r="F242" s="37">
        <v>21.835000000000001</v>
      </c>
      <c r="G242" s="37" t="s">
        <v>7266</v>
      </c>
      <c r="H242" s="37">
        <v>241</v>
      </c>
      <c r="I242" s="174" t="s">
        <v>7266</v>
      </c>
      <c r="J242" s="174" t="s">
        <v>2973</v>
      </c>
      <c r="L242" s="37">
        <v>1.8200000000000001E-2</v>
      </c>
      <c r="M242" s="37">
        <v>1.1000000000000001E-3</v>
      </c>
      <c r="N242" s="37">
        <v>9.7000000000000005E-4</v>
      </c>
      <c r="O242" s="37">
        <v>2.3879999999999999E-3</v>
      </c>
      <c r="P242" s="37">
        <v>3.0000000000000001E-5</v>
      </c>
      <c r="Q242" s="37">
        <v>3.6999999999999998E-5</v>
      </c>
      <c r="R242" s="37">
        <v>8.3747000000000002E-2</v>
      </c>
      <c r="S242" s="37">
        <v>418.76049999999998</v>
      </c>
      <c r="T242" s="37">
        <v>6.4883319999999998</v>
      </c>
      <c r="U242" s="37">
        <v>5.4699999999999999E-2</v>
      </c>
      <c r="V242" s="37">
        <v>3.3999999999999998E-3</v>
      </c>
      <c r="W242" s="37">
        <v>2.7000000000000001E-3</v>
      </c>
      <c r="X242" s="37">
        <v>0.12576999999999999</v>
      </c>
      <c r="Y242" s="37">
        <v>8.12E-4</v>
      </c>
      <c r="Z242" s="37">
        <v>4.3999999999999999E-5</v>
      </c>
      <c r="AA242" s="37">
        <v>5.7000000000000003E-5</v>
      </c>
      <c r="AB242" s="37">
        <v>18.3</v>
      </c>
      <c r="AC242" s="37">
        <v>1.1000000000000001</v>
      </c>
      <c r="AD242" s="37">
        <v>0.97</v>
      </c>
      <c r="AE242" s="37">
        <v>15.37</v>
      </c>
      <c r="AF242" s="37">
        <v>0.19</v>
      </c>
      <c r="AG242" s="37">
        <v>0.24</v>
      </c>
      <c r="AH242" s="37">
        <v>16.399999999999999</v>
      </c>
      <c r="AI242" s="37">
        <v>0.88</v>
      </c>
      <c r="AJ242" s="37">
        <v>1.1000000000000001</v>
      </c>
      <c r="AK242" s="37">
        <v>400</v>
      </c>
      <c r="AL242" s="37">
        <v>130</v>
      </c>
      <c r="AM242" s="37">
        <v>110</v>
      </c>
      <c r="AN242" s="37">
        <v>632</v>
      </c>
      <c r="AO242" s="37">
        <v>31</v>
      </c>
      <c r="AP242" s="37">
        <v>491</v>
      </c>
      <c r="AQ242" s="37">
        <v>29</v>
      </c>
      <c r="AR242" s="37">
        <v>1.2529999999999999</v>
      </c>
      <c r="AS242" s="37">
        <v>1.6E-2</v>
      </c>
      <c r="AT242" s="37">
        <v>202</v>
      </c>
      <c r="AU242" s="37">
        <v>84</v>
      </c>
      <c r="AV242" s="37">
        <v>29250</v>
      </c>
      <c r="AW242" s="37">
        <v>960</v>
      </c>
      <c r="AX242" s="37">
        <v>1542</v>
      </c>
      <c r="AY242" s="37">
        <v>99</v>
      </c>
      <c r="AZ242" s="1">
        <v>11810000</v>
      </c>
      <c r="BA242" s="1">
        <v>570000</v>
      </c>
      <c r="BB242" s="37" t="s">
        <v>7266</v>
      </c>
      <c r="BC242" s="37" t="s">
        <v>2973</v>
      </c>
      <c r="BE242" s="37">
        <v>2.3879999999999999E-3</v>
      </c>
      <c r="BF242" s="125">
        <v>15.37</v>
      </c>
      <c r="BG242" s="125">
        <v>0.24</v>
      </c>
      <c r="BH242" s="125">
        <f t="shared" si="17"/>
        <v>1.5614834092387768</v>
      </c>
      <c r="BI242" s="125">
        <v>15.539</v>
      </c>
      <c r="BJ242" s="125">
        <v>0.227738</v>
      </c>
      <c r="BK242" s="125">
        <f t="shared" si="18"/>
        <v>1.4655898062938413</v>
      </c>
      <c r="BL242" s="36">
        <v>15.612</v>
      </c>
      <c r="BM242" s="36">
        <v>0.22814899999999999</v>
      </c>
      <c r="BN242" s="125">
        <v>16.572700000000001</v>
      </c>
      <c r="BO242" s="125">
        <v>632</v>
      </c>
      <c r="BP242" s="125">
        <f t="shared" si="19"/>
        <v>1.4613694593902125</v>
      </c>
      <c r="BQ242" s="125">
        <f t="shared" si="20"/>
        <v>0.79808459696727863</v>
      </c>
      <c r="BR242" s="125">
        <f t="shared" si="21"/>
        <v>16.01092896174864</v>
      </c>
    </row>
    <row r="243" spans="1:70">
      <c r="A243" s="37" t="s">
        <v>7267</v>
      </c>
      <c r="B243" s="37" t="s">
        <v>7268</v>
      </c>
      <c r="C243" s="37" t="s">
        <v>7269</v>
      </c>
      <c r="D243" s="37" t="s">
        <v>3853</v>
      </c>
      <c r="E243" s="37" t="s">
        <v>7270</v>
      </c>
      <c r="F243" s="37">
        <v>10.349</v>
      </c>
      <c r="G243" s="37" t="s">
        <v>7271</v>
      </c>
      <c r="H243" s="37">
        <v>242</v>
      </c>
      <c r="I243" s="174" t="s">
        <v>7271</v>
      </c>
      <c r="J243" s="174" t="s">
        <v>2973</v>
      </c>
      <c r="L243" s="37">
        <v>1.7299999999999999E-2</v>
      </c>
      <c r="M243" s="37">
        <v>2.5999999999999999E-3</v>
      </c>
      <c r="N243" s="37">
        <v>2.0999999999999999E-3</v>
      </c>
      <c r="O243" s="37">
        <v>2.343E-3</v>
      </c>
      <c r="P243" s="37">
        <v>9.2E-5</v>
      </c>
      <c r="Q243" s="37">
        <v>5.3999999999999998E-5</v>
      </c>
      <c r="R243" s="37">
        <v>0.44646000000000002</v>
      </c>
      <c r="S243" s="37">
        <v>426.8032</v>
      </c>
      <c r="T243" s="37">
        <v>9.8366939999999996</v>
      </c>
      <c r="U243" s="37">
        <v>5.91E-2</v>
      </c>
      <c r="V243" s="37">
        <v>7.1000000000000004E-3</v>
      </c>
      <c r="W243" s="37">
        <v>6.0000000000000001E-3</v>
      </c>
      <c r="X243" s="37">
        <v>-8.7540999999999994E-2</v>
      </c>
      <c r="Y243" s="37">
        <v>8.1999999999999998E-4</v>
      </c>
      <c r="Z243" s="37">
        <v>1E-4</v>
      </c>
      <c r="AA243" s="37">
        <v>9.6000000000000002E-5</v>
      </c>
      <c r="AB243" s="37">
        <v>17.399999999999999</v>
      </c>
      <c r="AC243" s="37">
        <v>2.6</v>
      </c>
      <c r="AD243" s="37">
        <v>2.1</v>
      </c>
      <c r="AE243" s="37">
        <v>15.08</v>
      </c>
      <c r="AF243" s="37">
        <v>0.59</v>
      </c>
      <c r="AG243" s="37">
        <v>0.35</v>
      </c>
      <c r="AH243" s="37">
        <v>16.5</v>
      </c>
      <c r="AI243" s="37">
        <v>2.1</v>
      </c>
      <c r="AJ243" s="37">
        <v>1.9</v>
      </c>
      <c r="AK243" s="37">
        <v>520</v>
      </c>
      <c r="AL243" s="37">
        <v>260</v>
      </c>
      <c r="AM243" s="37">
        <v>180</v>
      </c>
      <c r="AN243" s="37">
        <v>157</v>
      </c>
      <c r="AO243" s="37">
        <v>2.8</v>
      </c>
      <c r="AP243" s="37">
        <v>84.1</v>
      </c>
      <c r="AQ243" s="37">
        <v>1.2</v>
      </c>
      <c r="AR243" s="37">
        <v>1.8029999999999999</v>
      </c>
      <c r="AS243" s="37">
        <v>2.5000000000000001E-2</v>
      </c>
      <c r="AT243" s="37">
        <v>20</v>
      </c>
      <c r="AU243" s="37">
        <v>200</v>
      </c>
      <c r="AV243" s="37">
        <v>7380</v>
      </c>
      <c r="AW243" s="37">
        <v>340</v>
      </c>
      <c r="AX243" s="37">
        <v>390</v>
      </c>
      <c r="AY243" s="37">
        <v>57</v>
      </c>
      <c r="AZ243" s="1">
        <v>2929000</v>
      </c>
      <c r="BA243" s="1">
        <v>51000</v>
      </c>
      <c r="BB243" s="37" t="s">
        <v>7271</v>
      </c>
      <c r="BC243" s="37" t="s">
        <v>2973</v>
      </c>
      <c r="BE243" s="37">
        <v>2.343E-3</v>
      </c>
      <c r="BF243" s="125">
        <v>15.08</v>
      </c>
      <c r="BG243" s="125">
        <v>0.35</v>
      </c>
      <c r="BH243" s="125">
        <f t="shared" si="17"/>
        <v>2.3209549071618034</v>
      </c>
      <c r="BI243" s="125">
        <v>15.321</v>
      </c>
      <c r="BJ243" s="125">
        <v>0.33482899999999999</v>
      </c>
      <c r="BK243" s="125">
        <f t="shared" si="18"/>
        <v>2.1854252333398603</v>
      </c>
      <c r="BL243" s="36">
        <v>15.394</v>
      </c>
      <c r="BM243" s="36">
        <v>0.33510600000000001</v>
      </c>
      <c r="BN243" s="125">
        <v>15.9381</v>
      </c>
      <c r="BO243" s="125">
        <v>157</v>
      </c>
      <c r="BP243" s="125">
        <f t="shared" si="19"/>
        <v>2.1768611147200208</v>
      </c>
      <c r="BQ243" s="125">
        <f t="shared" si="20"/>
        <v>0.55463117027176934</v>
      </c>
      <c r="BR243" s="125">
        <f t="shared" si="21"/>
        <v>13.33333333333333</v>
      </c>
    </row>
    <row r="244" spans="1:70">
      <c r="A244" s="37" t="s">
        <v>7272</v>
      </c>
      <c r="B244" s="37" t="s">
        <v>7273</v>
      </c>
      <c r="C244" s="37" t="s">
        <v>7274</v>
      </c>
      <c r="D244" s="37" t="s">
        <v>3853</v>
      </c>
      <c r="E244" s="37" t="s">
        <v>7275</v>
      </c>
      <c r="F244" s="37">
        <v>23.48</v>
      </c>
      <c r="G244" s="37" t="s">
        <v>7276</v>
      </c>
      <c r="H244" s="37">
        <v>243</v>
      </c>
      <c r="I244" s="174" t="s">
        <v>7276</v>
      </c>
      <c r="J244" s="174" t="s">
        <v>3919</v>
      </c>
      <c r="K244" s="174" t="s">
        <v>2978</v>
      </c>
      <c r="L244" s="37">
        <v>1.84E-2</v>
      </c>
      <c r="M244" s="37">
        <v>1.1999999999999999E-3</v>
      </c>
      <c r="N244" s="37">
        <v>1.1999999999999999E-3</v>
      </c>
      <c r="O244" s="37">
        <v>2.3149999999999998E-3</v>
      </c>
      <c r="P244" s="37">
        <v>3.6999999999999998E-5</v>
      </c>
      <c r="Q244" s="37">
        <v>4.3000000000000002E-5</v>
      </c>
      <c r="R244" s="37">
        <v>0.35443000000000002</v>
      </c>
      <c r="S244" s="37">
        <v>431.96539999999999</v>
      </c>
      <c r="T244" s="37">
        <v>8.0235479999999999</v>
      </c>
      <c r="U244" s="37">
        <v>5.8099999999999999E-2</v>
      </c>
      <c r="V244" s="37">
        <v>3.8E-3</v>
      </c>
      <c r="W244" s="37">
        <v>3.5999999999999999E-3</v>
      </c>
      <c r="X244" s="37">
        <v>-0.16797999999999999</v>
      </c>
      <c r="Y244" s="37">
        <v>8.6600000000000002E-4</v>
      </c>
      <c r="Z244" s="37">
        <v>5.7000000000000003E-5</v>
      </c>
      <c r="AA244" s="37">
        <v>6.7000000000000002E-5</v>
      </c>
      <c r="AB244" s="37">
        <v>18.5</v>
      </c>
      <c r="AC244" s="37">
        <v>1.1000000000000001</v>
      </c>
      <c r="AD244" s="37">
        <v>1.2</v>
      </c>
      <c r="AE244" s="37">
        <v>14.9</v>
      </c>
      <c r="AF244" s="37">
        <v>0.24</v>
      </c>
      <c r="AG244" s="37">
        <v>0.27</v>
      </c>
      <c r="AH244" s="37">
        <v>17.5</v>
      </c>
      <c r="AI244" s="37">
        <v>1.2</v>
      </c>
      <c r="AJ244" s="37">
        <v>1.3</v>
      </c>
      <c r="AK244" s="37">
        <v>520</v>
      </c>
      <c r="AL244" s="37">
        <v>150</v>
      </c>
      <c r="AM244" s="37">
        <v>140</v>
      </c>
      <c r="AN244" s="37">
        <v>611</v>
      </c>
      <c r="AO244" s="37">
        <v>24</v>
      </c>
      <c r="AP244" s="37">
        <v>341</v>
      </c>
      <c r="AQ244" s="37">
        <v>14</v>
      </c>
      <c r="AR244" s="37">
        <v>1.748</v>
      </c>
      <c r="AS244" s="37">
        <v>1.9E-2</v>
      </c>
      <c r="AT244" s="37">
        <v>150</v>
      </c>
      <c r="AU244" s="37">
        <v>120</v>
      </c>
      <c r="AV244" s="37">
        <v>27370</v>
      </c>
      <c r="AW244" s="37">
        <v>550</v>
      </c>
      <c r="AX244" s="37">
        <v>1540</v>
      </c>
      <c r="AY244" s="37">
        <v>100</v>
      </c>
      <c r="AZ244" s="1">
        <v>11400000</v>
      </c>
      <c r="BA244" s="1">
        <v>450000</v>
      </c>
      <c r="BB244" s="37" t="s">
        <v>7276</v>
      </c>
      <c r="BC244" s="37" t="s">
        <v>3919</v>
      </c>
      <c r="BD244" s="37" t="s">
        <v>2978</v>
      </c>
      <c r="BE244" s="37">
        <v>2.3149999999999998E-3</v>
      </c>
      <c r="BF244" s="125">
        <v>14.9</v>
      </c>
      <c r="BG244" s="125">
        <v>0.27</v>
      </c>
      <c r="BH244" s="125">
        <f t="shared" si="17"/>
        <v>1.8120805369127517</v>
      </c>
      <c r="BI244" s="125">
        <v>15.1</v>
      </c>
      <c r="BJ244" s="125">
        <v>0.26619199999999998</v>
      </c>
      <c r="BK244" s="125">
        <f t="shared" si="18"/>
        <v>1.7628609271523179</v>
      </c>
      <c r="BL244" s="36">
        <v>15.173</v>
      </c>
      <c r="BM244" s="36">
        <v>0.26654299999999997</v>
      </c>
      <c r="BN244" s="125">
        <v>16.524999999999999</v>
      </c>
      <c r="BO244" s="125">
        <v>611</v>
      </c>
      <c r="BP244" s="125">
        <f t="shared" si="19"/>
        <v>1.7566928095959926</v>
      </c>
      <c r="BQ244" s="125">
        <f t="shared" si="20"/>
        <v>0.57208237986270027</v>
      </c>
      <c r="BR244" s="125">
        <f t="shared" si="21"/>
        <v>19.45945945945946</v>
      </c>
    </row>
    <row r="245" spans="1:70">
      <c r="A245" s="37" t="s">
        <v>7277</v>
      </c>
      <c r="B245" s="37" t="s">
        <v>7278</v>
      </c>
      <c r="C245" s="37" t="s">
        <v>7279</v>
      </c>
      <c r="D245" s="37" t="s">
        <v>3853</v>
      </c>
      <c r="E245" s="37" t="s">
        <v>7280</v>
      </c>
      <c r="F245" s="37">
        <v>22.530999999999999</v>
      </c>
      <c r="G245" s="37" t="s">
        <v>7281</v>
      </c>
      <c r="H245" s="37">
        <v>244</v>
      </c>
      <c r="I245" s="174" t="s">
        <v>7281</v>
      </c>
      <c r="J245" s="174" t="s">
        <v>2973</v>
      </c>
      <c r="K245" s="174" t="s">
        <v>2978</v>
      </c>
      <c r="L245" s="37">
        <v>2.1600000000000001E-2</v>
      </c>
      <c r="M245" s="37">
        <v>1.4E-3</v>
      </c>
      <c r="N245" s="37">
        <v>1.1999999999999999E-3</v>
      </c>
      <c r="O245" s="37">
        <v>2.366E-3</v>
      </c>
      <c r="P245" s="37">
        <v>4.5000000000000003E-5</v>
      </c>
      <c r="Q245" s="37">
        <v>4.3999999999999999E-5</v>
      </c>
      <c r="R245" s="37">
        <v>0.38696999999999998</v>
      </c>
      <c r="S245" s="37">
        <v>422.65429999999998</v>
      </c>
      <c r="T245" s="37">
        <v>7.8600120000000002</v>
      </c>
      <c r="U245" s="37">
        <v>6.7400000000000002E-2</v>
      </c>
      <c r="V245" s="37">
        <v>3.7000000000000002E-3</v>
      </c>
      <c r="W245" s="37">
        <v>3.3999999999999998E-3</v>
      </c>
      <c r="X245" s="37">
        <v>-0.11038000000000001</v>
      </c>
      <c r="Y245" s="37">
        <v>1.085E-3</v>
      </c>
      <c r="Z245" s="37">
        <v>8.1000000000000004E-5</v>
      </c>
      <c r="AA245" s="37">
        <v>9.1000000000000003E-5</v>
      </c>
      <c r="AB245" s="37">
        <v>21.7</v>
      </c>
      <c r="AC245" s="37">
        <v>1.4</v>
      </c>
      <c r="AD245" s="37">
        <v>1.2</v>
      </c>
      <c r="AE245" s="37">
        <v>15.23</v>
      </c>
      <c r="AF245" s="37">
        <v>0.28999999999999998</v>
      </c>
      <c r="AG245" s="37">
        <v>0.28000000000000003</v>
      </c>
      <c r="AH245" s="37">
        <v>21.9</v>
      </c>
      <c r="AI245" s="37">
        <v>1.6</v>
      </c>
      <c r="AJ245" s="37">
        <v>1.8</v>
      </c>
      <c r="AK245" s="37">
        <v>840</v>
      </c>
      <c r="AL245" s="37">
        <v>130</v>
      </c>
      <c r="AM245" s="37">
        <v>110</v>
      </c>
      <c r="AN245" s="37">
        <v>309</v>
      </c>
      <c r="AO245" s="37">
        <v>13</v>
      </c>
      <c r="AP245" s="37">
        <v>141.5</v>
      </c>
      <c r="AQ245" s="37">
        <v>5</v>
      </c>
      <c r="AR245" s="37">
        <v>2.1150000000000002</v>
      </c>
      <c r="AS245" s="37">
        <v>1.9E-2</v>
      </c>
      <c r="AT245" s="37">
        <v>40</v>
      </c>
      <c r="AU245" s="37">
        <v>120</v>
      </c>
      <c r="AV245" s="37">
        <v>14070</v>
      </c>
      <c r="AW245" s="37">
        <v>390</v>
      </c>
      <c r="AX245" s="37">
        <v>908</v>
      </c>
      <c r="AY245" s="37">
        <v>63</v>
      </c>
      <c r="AZ245" s="1">
        <v>5760000</v>
      </c>
      <c r="BA245" s="1">
        <v>240000</v>
      </c>
      <c r="BB245" s="37" t="s">
        <v>7281</v>
      </c>
      <c r="BC245" s="37" t="s">
        <v>2973</v>
      </c>
      <c r="BD245" s="37" t="s">
        <v>2978</v>
      </c>
      <c r="BE245" s="37">
        <v>2.366E-3</v>
      </c>
      <c r="BF245" s="125">
        <v>15.23</v>
      </c>
      <c r="BG245" s="125">
        <v>0.28000000000000003</v>
      </c>
      <c r="BH245" s="125">
        <f t="shared" si="17"/>
        <v>1.8384766907419567</v>
      </c>
      <c r="BI245" s="125">
        <v>15.443</v>
      </c>
      <c r="BJ245" s="125">
        <v>0.27327600000000002</v>
      </c>
      <c r="BK245" s="125">
        <f t="shared" si="18"/>
        <v>1.7695784497830733</v>
      </c>
      <c r="BL245" s="36">
        <v>15.516</v>
      </c>
      <c r="BM245" s="36">
        <v>0.27361799999999997</v>
      </c>
      <c r="BN245" s="125">
        <v>16.229299999999999</v>
      </c>
      <c r="BO245" s="125">
        <v>309</v>
      </c>
      <c r="BP245" s="125">
        <f t="shared" si="19"/>
        <v>1.7634570765661253</v>
      </c>
      <c r="BQ245" s="125">
        <f t="shared" si="20"/>
        <v>0.47281323877068554</v>
      </c>
      <c r="BR245" s="125">
        <f t="shared" si="21"/>
        <v>29.815668202764979</v>
      </c>
    </row>
    <row r="246" spans="1:70">
      <c r="A246" s="37" t="s">
        <v>7282</v>
      </c>
      <c r="B246" s="37" t="s">
        <v>7283</v>
      </c>
      <c r="C246" s="37" t="s">
        <v>7284</v>
      </c>
      <c r="D246" s="37" t="s">
        <v>3853</v>
      </c>
      <c r="E246" s="37" t="s">
        <v>7285</v>
      </c>
      <c r="F246" s="37">
        <v>21.582999999999998</v>
      </c>
      <c r="G246" s="37" t="s">
        <v>7286</v>
      </c>
      <c r="H246" s="37">
        <v>245</v>
      </c>
      <c r="I246" s="174" t="s">
        <v>7286</v>
      </c>
      <c r="J246" s="174" t="s">
        <v>2973</v>
      </c>
      <c r="K246" s="174" t="s">
        <v>2990</v>
      </c>
      <c r="L246" s="37">
        <v>2.1399999999999999E-2</v>
      </c>
      <c r="M246" s="37">
        <v>1.9E-3</v>
      </c>
      <c r="N246" s="37">
        <v>1.6999999999999999E-3</v>
      </c>
      <c r="O246" s="37">
        <v>2.382E-3</v>
      </c>
      <c r="P246" s="37">
        <v>4.6999999999999997E-5</v>
      </c>
      <c r="Q246" s="37">
        <v>4.6999999999999997E-5</v>
      </c>
      <c r="R246" s="37">
        <v>0.23469000000000001</v>
      </c>
      <c r="S246" s="37">
        <v>419.81529999999998</v>
      </c>
      <c r="T246" s="37">
        <v>8.2835090000000005</v>
      </c>
      <c r="U246" s="37">
        <v>6.4500000000000002E-2</v>
      </c>
      <c r="V246" s="37">
        <v>5.4999999999999997E-3</v>
      </c>
      <c r="W246" s="37">
        <v>4.8999999999999998E-3</v>
      </c>
      <c r="X246" s="37">
        <v>7.2351999999999998E-3</v>
      </c>
      <c r="Y246" s="37">
        <v>1.08E-3</v>
      </c>
      <c r="Z246" s="37">
        <v>1.2999999999999999E-4</v>
      </c>
      <c r="AA246" s="37">
        <v>1.2E-4</v>
      </c>
      <c r="AB246" s="37">
        <v>21.5</v>
      </c>
      <c r="AC246" s="37">
        <v>1.9</v>
      </c>
      <c r="AD246" s="37">
        <v>1.7</v>
      </c>
      <c r="AE246" s="37">
        <v>15.33</v>
      </c>
      <c r="AF246" s="37">
        <v>0.3</v>
      </c>
      <c r="AG246" s="37">
        <v>0.3</v>
      </c>
      <c r="AH246" s="37">
        <v>21.9</v>
      </c>
      <c r="AI246" s="37">
        <v>2.6</v>
      </c>
      <c r="AJ246" s="37">
        <v>2.2999999999999998</v>
      </c>
      <c r="AK246" s="37">
        <v>750</v>
      </c>
      <c r="AL246" s="37">
        <v>190</v>
      </c>
      <c r="AM246" s="37">
        <v>160</v>
      </c>
      <c r="AN246" s="37">
        <v>281</v>
      </c>
      <c r="AO246" s="37">
        <v>20</v>
      </c>
      <c r="AP246" s="37">
        <v>132</v>
      </c>
      <c r="AQ246" s="37">
        <v>12</v>
      </c>
      <c r="AR246" s="37">
        <v>2.0939999999999999</v>
      </c>
      <c r="AS246" s="37">
        <v>4.3999999999999997E-2</v>
      </c>
      <c r="AT246" s="37">
        <v>180</v>
      </c>
      <c r="AU246" s="37">
        <v>130</v>
      </c>
      <c r="AV246" s="37">
        <v>12810</v>
      </c>
      <c r="AW246" s="37">
        <v>710</v>
      </c>
      <c r="AX246" s="37">
        <v>800</v>
      </c>
      <c r="AY246" s="37">
        <v>81</v>
      </c>
      <c r="AZ246" s="1">
        <v>5230000</v>
      </c>
      <c r="BA246" s="1">
        <v>380000</v>
      </c>
      <c r="BB246" s="37" t="s">
        <v>7286</v>
      </c>
      <c r="BC246" s="37" t="s">
        <v>2973</v>
      </c>
      <c r="BD246" s="37" t="s">
        <v>2990</v>
      </c>
      <c r="BE246" s="37">
        <v>2.382E-3</v>
      </c>
      <c r="BF246" s="125">
        <v>15.33</v>
      </c>
      <c r="BG246" s="125">
        <v>0.3</v>
      </c>
      <c r="BH246" s="125">
        <f t="shared" si="17"/>
        <v>1.9569471624266144</v>
      </c>
      <c r="BI246" s="125">
        <v>15.56</v>
      </c>
      <c r="BJ246" s="125">
        <v>0.29227799999999998</v>
      </c>
      <c r="BK246" s="125">
        <f t="shared" si="18"/>
        <v>1.8783933161953728</v>
      </c>
      <c r="BL246" s="36">
        <v>15.632999999999999</v>
      </c>
      <c r="BM246" s="36">
        <v>0.292597</v>
      </c>
      <c r="BN246" s="125">
        <v>16.1919</v>
      </c>
      <c r="BO246" s="125">
        <v>281</v>
      </c>
      <c r="BP246" s="125">
        <f t="shared" si="19"/>
        <v>1.8716625087954968</v>
      </c>
      <c r="BQ246" s="125">
        <f t="shared" si="20"/>
        <v>0.47755491881566381</v>
      </c>
      <c r="BR246" s="125">
        <f t="shared" si="21"/>
        <v>28.697674418604645</v>
      </c>
    </row>
    <row r="247" spans="1:70">
      <c r="A247" s="37" t="s">
        <v>7287</v>
      </c>
      <c r="B247" s="37" t="s">
        <v>7288</v>
      </c>
      <c r="C247" s="37" t="s">
        <v>7289</v>
      </c>
      <c r="D247" s="37" t="s">
        <v>3853</v>
      </c>
      <c r="E247" s="37" t="s">
        <v>7290</v>
      </c>
      <c r="F247" s="37">
        <v>22.530999999999999</v>
      </c>
      <c r="G247" s="37" t="s">
        <v>7291</v>
      </c>
      <c r="H247" s="37">
        <v>246</v>
      </c>
      <c r="I247" s="174" t="s">
        <v>7291</v>
      </c>
      <c r="J247" s="174" t="s">
        <v>3044</v>
      </c>
      <c r="L247" s="37">
        <v>1.8800000000000001E-2</v>
      </c>
      <c r="M247" s="37">
        <v>1.9E-3</v>
      </c>
      <c r="N247" s="37">
        <v>1.8E-3</v>
      </c>
      <c r="O247" s="37">
        <v>2.333E-3</v>
      </c>
      <c r="P247" s="37">
        <v>3.8000000000000002E-5</v>
      </c>
      <c r="Q247" s="37">
        <v>5.1999999999999997E-5</v>
      </c>
      <c r="R247" s="37">
        <v>0.70206000000000002</v>
      </c>
      <c r="S247" s="37">
        <v>428.6327</v>
      </c>
      <c r="T247" s="37">
        <v>9.5537500000000009</v>
      </c>
      <c r="U247" s="37">
        <v>5.8299999999999998E-2</v>
      </c>
      <c r="V247" s="37">
        <v>5.4999999999999997E-3</v>
      </c>
      <c r="W247" s="37">
        <v>5.0000000000000001E-3</v>
      </c>
      <c r="X247" s="37">
        <v>-0.57338999999999996</v>
      </c>
      <c r="Y247" s="37">
        <v>8.8699999999999998E-4</v>
      </c>
      <c r="Z247" s="37">
        <v>8.6000000000000003E-5</v>
      </c>
      <c r="AA247" s="37">
        <v>1E-4</v>
      </c>
      <c r="AB247" s="37">
        <v>18.899999999999999</v>
      </c>
      <c r="AC247" s="37">
        <v>1.8</v>
      </c>
      <c r="AD247" s="37">
        <v>1.8</v>
      </c>
      <c r="AE247" s="37">
        <v>15.02</v>
      </c>
      <c r="AF247" s="37">
        <v>0.24</v>
      </c>
      <c r="AG247" s="37">
        <v>0.33</v>
      </c>
      <c r="AH247" s="37">
        <v>17.899999999999999</v>
      </c>
      <c r="AI247" s="37">
        <v>1.7</v>
      </c>
      <c r="AJ247" s="37">
        <v>2.1</v>
      </c>
      <c r="AK247" s="37">
        <v>470</v>
      </c>
      <c r="AL247" s="37">
        <v>190</v>
      </c>
      <c r="AM247" s="37">
        <v>170</v>
      </c>
      <c r="AN247" s="37">
        <v>442</v>
      </c>
      <c r="AO247" s="37">
        <v>16</v>
      </c>
      <c r="AP247" s="37">
        <v>254.2</v>
      </c>
      <c r="AQ247" s="37">
        <v>8.6</v>
      </c>
      <c r="AR247" s="37">
        <v>1.681</v>
      </c>
      <c r="AS247" s="37">
        <v>1.7999999999999999E-2</v>
      </c>
      <c r="AT247" s="37">
        <v>0</v>
      </c>
      <c r="AU247" s="37">
        <v>120</v>
      </c>
      <c r="AV247" s="37">
        <v>19960</v>
      </c>
      <c r="AW247" s="37">
        <v>560</v>
      </c>
      <c r="AX247" s="37">
        <v>1140</v>
      </c>
      <c r="AY247" s="37">
        <v>110</v>
      </c>
      <c r="AZ247" s="1">
        <v>8210000</v>
      </c>
      <c r="BA247" s="1">
        <v>300000</v>
      </c>
      <c r="BB247" s="37" t="s">
        <v>7291</v>
      </c>
      <c r="BC247" s="37" t="s">
        <v>3044</v>
      </c>
      <c r="BE247" s="37">
        <v>2.333E-3</v>
      </c>
      <c r="BF247" s="125">
        <v>15.02</v>
      </c>
      <c r="BG247" s="125">
        <v>0.33</v>
      </c>
      <c r="BH247" s="125">
        <f t="shared" si="17"/>
        <v>2.1970705725699071</v>
      </c>
      <c r="BI247" s="125">
        <v>15.266999999999999</v>
      </c>
      <c r="BJ247" s="125">
        <v>0.324575</v>
      </c>
      <c r="BK247" s="125">
        <f t="shared" si="18"/>
        <v>2.1259906988930375</v>
      </c>
      <c r="BL247" s="36">
        <v>15.34</v>
      </c>
      <c r="BM247" s="36">
        <v>0.32486100000000001</v>
      </c>
      <c r="BN247" s="125">
        <v>16.389399999999998</v>
      </c>
      <c r="BO247" s="125">
        <v>442</v>
      </c>
      <c r="BP247" s="125">
        <f t="shared" si="19"/>
        <v>2.1177379400260756</v>
      </c>
      <c r="BQ247" s="125">
        <f t="shared" si="20"/>
        <v>0.59488399762046396</v>
      </c>
      <c r="BR247" s="125">
        <f t="shared" si="21"/>
        <v>20.529100529100532</v>
      </c>
    </row>
    <row r="248" spans="1:70">
      <c r="A248" s="37" t="s">
        <v>7292</v>
      </c>
      <c r="B248" s="37" t="s">
        <v>7293</v>
      </c>
      <c r="C248" s="37" t="s">
        <v>7294</v>
      </c>
      <c r="D248" s="37" t="s">
        <v>3853</v>
      </c>
      <c r="E248" s="37" t="s">
        <v>7295</v>
      </c>
      <c r="F248" s="37">
        <v>23.006</v>
      </c>
      <c r="G248" s="37" t="s">
        <v>7296</v>
      </c>
      <c r="H248" s="37">
        <v>247</v>
      </c>
      <c r="I248" s="174" t="s">
        <v>7296</v>
      </c>
      <c r="J248" s="174" t="s">
        <v>2973</v>
      </c>
      <c r="L248" s="37">
        <v>1.77E-2</v>
      </c>
      <c r="M248" s="37">
        <v>1.6999999999999999E-3</v>
      </c>
      <c r="N248" s="37">
        <v>1.5E-3</v>
      </c>
      <c r="O248" s="37">
        <v>2.3210000000000001E-3</v>
      </c>
      <c r="P248" s="37">
        <v>3.6999999999999998E-5</v>
      </c>
      <c r="Q248" s="37">
        <v>4.6E-5</v>
      </c>
      <c r="R248" s="37">
        <v>2.6860999999999999E-2</v>
      </c>
      <c r="S248" s="37">
        <v>430.84879999999998</v>
      </c>
      <c r="T248" s="37">
        <v>8.5390110000000004</v>
      </c>
      <c r="U248" s="37">
        <v>5.4600000000000003E-2</v>
      </c>
      <c r="V248" s="37">
        <v>5.1000000000000004E-3</v>
      </c>
      <c r="W248" s="37">
        <v>4.5999999999999999E-3</v>
      </c>
      <c r="X248" s="37">
        <v>0.12038</v>
      </c>
      <c r="Y248" s="37">
        <v>8.7000000000000001E-4</v>
      </c>
      <c r="Z248" s="37">
        <v>6.3E-5</v>
      </c>
      <c r="AA248" s="37">
        <v>7.3999999999999996E-5</v>
      </c>
      <c r="AB248" s="37">
        <v>17.8</v>
      </c>
      <c r="AC248" s="37">
        <v>1.7</v>
      </c>
      <c r="AD248" s="37">
        <v>1.5</v>
      </c>
      <c r="AE248" s="37">
        <v>14.94</v>
      </c>
      <c r="AF248" s="37">
        <v>0.24</v>
      </c>
      <c r="AG248" s="37">
        <v>0.3</v>
      </c>
      <c r="AH248" s="37">
        <v>17.600000000000001</v>
      </c>
      <c r="AI248" s="37">
        <v>1.3</v>
      </c>
      <c r="AJ248" s="37">
        <v>1.5</v>
      </c>
      <c r="AK248" s="37">
        <v>420</v>
      </c>
      <c r="AL248" s="37">
        <v>210</v>
      </c>
      <c r="AM248" s="37">
        <v>180</v>
      </c>
      <c r="AN248" s="37">
        <v>274.5</v>
      </c>
      <c r="AO248" s="37">
        <v>9.6</v>
      </c>
      <c r="AP248" s="37">
        <v>132.69999999999999</v>
      </c>
      <c r="AQ248" s="37">
        <v>4.7</v>
      </c>
      <c r="AR248" s="37">
        <v>2.028</v>
      </c>
      <c r="AS248" s="37">
        <v>1.4999999999999999E-2</v>
      </c>
      <c r="AT248" s="37">
        <v>130</v>
      </c>
      <c r="AU248" s="37">
        <v>100</v>
      </c>
      <c r="AV248" s="37">
        <v>12230</v>
      </c>
      <c r="AW248" s="37">
        <v>280</v>
      </c>
      <c r="AX248" s="37">
        <v>651</v>
      </c>
      <c r="AY248" s="37">
        <v>63</v>
      </c>
      <c r="AZ248" s="1">
        <v>5090000</v>
      </c>
      <c r="BA248" s="1">
        <v>180000</v>
      </c>
      <c r="BB248" s="37" t="s">
        <v>7296</v>
      </c>
      <c r="BC248" s="37" t="s">
        <v>2973</v>
      </c>
      <c r="BE248" s="37">
        <v>2.3210000000000001E-3</v>
      </c>
      <c r="BF248" s="125">
        <v>14.94</v>
      </c>
      <c r="BG248" s="125">
        <v>0.3</v>
      </c>
      <c r="BH248" s="125">
        <f t="shared" si="17"/>
        <v>2.0080321285140563</v>
      </c>
      <c r="BI248" s="125">
        <v>15.162000000000001</v>
      </c>
      <c r="BJ248" s="125">
        <v>0.28603000000000001</v>
      </c>
      <c r="BK248" s="125">
        <f t="shared" si="18"/>
        <v>1.886492547157367</v>
      </c>
      <c r="BL248" s="36">
        <v>15.234999999999999</v>
      </c>
      <c r="BM248" s="36">
        <v>0.286356</v>
      </c>
      <c r="BN248" s="125">
        <v>16.171800000000001</v>
      </c>
      <c r="BO248" s="125">
        <v>274.5</v>
      </c>
      <c r="BP248" s="125">
        <f t="shared" si="19"/>
        <v>1.8795930423367246</v>
      </c>
      <c r="BQ248" s="125">
        <f t="shared" si="20"/>
        <v>0.49309664694280081</v>
      </c>
      <c r="BR248" s="125">
        <f t="shared" si="21"/>
        <v>16.067415730337085</v>
      </c>
    </row>
    <row r="249" spans="1:70">
      <c r="A249" s="37" t="s">
        <v>7297</v>
      </c>
      <c r="B249" s="37" t="s">
        <v>7298</v>
      </c>
      <c r="C249" s="37" t="s">
        <v>7299</v>
      </c>
      <c r="D249" s="37" t="s">
        <v>3853</v>
      </c>
      <c r="E249" s="37" t="s">
        <v>7300</v>
      </c>
      <c r="F249" s="37">
        <v>26.562999999999999</v>
      </c>
      <c r="G249" s="37" t="s">
        <v>7301</v>
      </c>
      <c r="H249" s="37">
        <v>248</v>
      </c>
      <c r="I249" s="174" t="s">
        <v>7301</v>
      </c>
      <c r="J249" s="174" t="s">
        <v>2973</v>
      </c>
      <c r="K249" s="174" t="s">
        <v>3965</v>
      </c>
      <c r="L249" s="37">
        <v>1.6150000000000001E-2</v>
      </c>
      <c r="M249" s="37">
        <v>6.9999999999999999E-4</v>
      </c>
      <c r="N249" s="37">
        <v>7.3999999999999999E-4</v>
      </c>
      <c r="O249" s="37">
        <v>2.3010000000000001E-3</v>
      </c>
      <c r="P249" s="37">
        <v>2.5000000000000001E-5</v>
      </c>
      <c r="Q249" s="37">
        <v>3.4E-5</v>
      </c>
      <c r="R249" s="37">
        <v>-9.8840999999999998E-2</v>
      </c>
      <c r="S249" s="37">
        <v>434.59370000000001</v>
      </c>
      <c r="T249" s="37">
        <v>6.4216360000000003</v>
      </c>
      <c r="U249" s="37">
        <v>5.0900000000000001E-2</v>
      </c>
      <c r="V249" s="37">
        <v>2.3999999999999998E-3</v>
      </c>
      <c r="W249" s="37">
        <v>2.3999999999999998E-3</v>
      </c>
      <c r="X249" s="37">
        <v>0.30810999999999999</v>
      </c>
      <c r="Y249" s="37">
        <v>7.6800000000000002E-4</v>
      </c>
      <c r="Z249" s="37">
        <v>2.5000000000000001E-5</v>
      </c>
      <c r="AA249" s="37">
        <v>4.1999999999999998E-5</v>
      </c>
      <c r="AB249" s="37">
        <v>16.27</v>
      </c>
      <c r="AC249" s="37">
        <v>0.7</v>
      </c>
      <c r="AD249" s="37">
        <v>0.74</v>
      </c>
      <c r="AE249" s="37">
        <v>14.82</v>
      </c>
      <c r="AF249" s="37">
        <v>0.16</v>
      </c>
      <c r="AG249" s="37">
        <v>0.22</v>
      </c>
      <c r="AH249" s="37">
        <v>15.53</v>
      </c>
      <c r="AI249" s="37">
        <v>0.5</v>
      </c>
      <c r="AJ249" s="37">
        <v>0.84</v>
      </c>
      <c r="AK249" s="37">
        <v>219</v>
      </c>
      <c r="AL249" s="37">
        <v>98</v>
      </c>
      <c r="AM249" s="37">
        <v>98</v>
      </c>
      <c r="AN249" s="37">
        <v>1019</v>
      </c>
      <c r="AO249" s="37">
        <v>31</v>
      </c>
      <c r="AP249" s="37">
        <v>773</v>
      </c>
      <c r="AQ249" s="37">
        <v>21</v>
      </c>
      <c r="AR249" s="37">
        <v>1.2929999999999999</v>
      </c>
      <c r="AS249" s="37">
        <v>1.2E-2</v>
      </c>
      <c r="AT249" s="37">
        <v>87</v>
      </c>
      <c r="AU249" s="37">
        <v>91</v>
      </c>
      <c r="AV249" s="37">
        <v>45310</v>
      </c>
      <c r="AW249" s="37">
        <v>760</v>
      </c>
      <c r="AX249" s="37">
        <v>2240</v>
      </c>
      <c r="AY249" s="37">
        <v>110</v>
      </c>
      <c r="AZ249" s="1">
        <v>18830000</v>
      </c>
      <c r="BA249" s="1">
        <v>570000</v>
      </c>
      <c r="BB249" s="37" t="s">
        <v>7301</v>
      </c>
      <c r="BC249" s="37" t="s">
        <v>2973</v>
      </c>
      <c r="BD249" s="37" t="s">
        <v>3965</v>
      </c>
      <c r="BE249" s="37">
        <v>2.3010000000000001E-3</v>
      </c>
      <c r="BF249" s="125">
        <v>14.82</v>
      </c>
      <c r="BG249" s="125">
        <v>0.22</v>
      </c>
      <c r="BH249" s="125">
        <f t="shared" si="17"/>
        <v>1.4844804318488529</v>
      </c>
      <c r="BI249" s="125">
        <v>14.949</v>
      </c>
      <c r="BJ249" s="125">
        <v>0.20765400000000001</v>
      </c>
      <c r="BK249" s="125">
        <f t="shared" si="18"/>
        <v>1.3890828817981138</v>
      </c>
      <c r="BL249" s="36">
        <v>15.022</v>
      </c>
      <c r="BM249" s="36">
        <v>0.20810500000000001</v>
      </c>
      <c r="BN249" s="125">
        <v>16.762699999999999</v>
      </c>
      <c r="BO249" s="125">
        <v>1019</v>
      </c>
      <c r="BP249" s="125">
        <f t="shared" si="19"/>
        <v>1.385334842231394</v>
      </c>
      <c r="BQ249" s="125">
        <f t="shared" si="20"/>
        <v>0.77339520494972935</v>
      </c>
      <c r="BR249" s="125">
        <f t="shared" si="21"/>
        <v>8.9121081745543904</v>
      </c>
    </row>
    <row r="250" spans="1:70">
      <c r="A250" s="37" t="s">
        <v>7302</v>
      </c>
      <c r="B250" s="37" t="s">
        <v>7303</v>
      </c>
      <c r="C250" s="37" t="s">
        <v>7304</v>
      </c>
      <c r="D250" s="37" t="s">
        <v>3853</v>
      </c>
      <c r="E250" s="37" t="s">
        <v>7305</v>
      </c>
      <c r="F250" s="37">
        <v>24.666</v>
      </c>
      <c r="G250" s="37" t="s">
        <v>7306</v>
      </c>
      <c r="H250" s="37">
        <v>249</v>
      </c>
      <c r="I250" s="174" t="s">
        <v>7306</v>
      </c>
      <c r="J250" s="174" t="s">
        <v>2973</v>
      </c>
      <c r="L250" s="37">
        <v>1.5939999999999999E-2</v>
      </c>
      <c r="M250" s="37">
        <v>8.3000000000000001E-4</v>
      </c>
      <c r="N250" s="37">
        <v>8.5999999999999998E-4</v>
      </c>
      <c r="O250" s="37">
        <v>2.3089999999999999E-3</v>
      </c>
      <c r="P250" s="37">
        <v>3.6999999999999998E-5</v>
      </c>
      <c r="Q250" s="37">
        <v>4.1999999999999998E-5</v>
      </c>
      <c r="R250" s="37">
        <v>0.13628000000000001</v>
      </c>
      <c r="S250" s="37">
        <v>433.08789999999999</v>
      </c>
      <c r="T250" s="37">
        <v>7.8777359999999996</v>
      </c>
      <c r="U250" s="37">
        <v>4.99E-2</v>
      </c>
      <c r="V250" s="37">
        <v>2.5000000000000001E-3</v>
      </c>
      <c r="W250" s="37">
        <v>2.5000000000000001E-3</v>
      </c>
      <c r="X250" s="37">
        <v>0.13807</v>
      </c>
      <c r="Y250" s="37">
        <v>8.5800000000000004E-4</v>
      </c>
      <c r="Z250" s="37">
        <v>6.2000000000000003E-5</v>
      </c>
      <c r="AA250" s="37">
        <v>6.8999999999999997E-5</v>
      </c>
      <c r="AB250" s="37">
        <v>16.05</v>
      </c>
      <c r="AC250" s="37">
        <v>0.83</v>
      </c>
      <c r="AD250" s="37">
        <v>0.86</v>
      </c>
      <c r="AE250" s="37">
        <v>14.87</v>
      </c>
      <c r="AF250" s="37">
        <v>0.24</v>
      </c>
      <c r="AG250" s="37">
        <v>0.27</v>
      </c>
      <c r="AH250" s="37">
        <v>17.3</v>
      </c>
      <c r="AI250" s="37">
        <v>1.3</v>
      </c>
      <c r="AJ250" s="37">
        <v>1.4</v>
      </c>
      <c r="AK250" s="37">
        <v>180</v>
      </c>
      <c r="AL250" s="37">
        <v>110</v>
      </c>
      <c r="AM250" s="37">
        <v>110</v>
      </c>
      <c r="AN250" s="37">
        <v>564</v>
      </c>
      <c r="AO250" s="37">
        <v>29</v>
      </c>
      <c r="AP250" s="37">
        <v>221</v>
      </c>
      <c r="AQ250" s="37">
        <v>12</v>
      </c>
      <c r="AR250" s="37">
        <v>2.476</v>
      </c>
      <c r="AS250" s="37">
        <v>2.9000000000000001E-2</v>
      </c>
      <c r="AT250" s="37">
        <v>2</v>
      </c>
      <c r="AU250" s="37">
        <v>93</v>
      </c>
      <c r="AV250" s="37">
        <v>25150</v>
      </c>
      <c r="AW250" s="37">
        <v>850</v>
      </c>
      <c r="AX250" s="37">
        <v>1233</v>
      </c>
      <c r="AY250" s="37">
        <v>92</v>
      </c>
      <c r="AZ250" s="1">
        <v>10400000</v>
      </c>
      <c r="BA250" s="1">
        <v>540000</v>
      </c>
      <c r="BB250" s="37" t="s">
        <v>7306</v>
      </c>
      <c r="BC250" s="37" t="s">
        <v>2973</v>
      </c>
      <c r="BE250" s="37">
        <v>2.3089999999999999E-3</v>
      </c>
      <c r="BF250" s="125">
        <v>14.87</v>
      </c>
      <c r="BG250" s="125">
        <v>0.27</v>
      </c>
      <c r="BH250" s="125">
        <f t="shared" si="17"/>
        <v>1.8157363819771355</v>
      </c>
      <c r="BI250" s="125">
        <v>15.06</v>
      </c>
      <c r="BJ250" s="125">
        <v>0.26019999999999999</v>
      </c>
      <c r="BK250" s="125">
        <f t="shared" si="18"/>
        <v>1.7277556440903052</v>
      </c>
      <c r="BL250" s="36">
        <v>15.132999999999999</v>
      </c>
      <c r="BM250" s="36">
        <v>0.26055899999999999</v>
      </c>
      <c r="BN250" s="125">
        <v>16.474</v>
      </c>
      <c r="BO250" s="125">
        <v>564</v>
      </c>
      <c r="BP250" s="125">
        <f t="shared" si="19"/>
        <v>1.7217934315733825</v>
      </c>
      <c r="BQ250" s="125">
        <f t="shared" si="20"/>
        <v>0.40387722132471732</v>
      </c>
      <c r="BR250" s="125">
        <f t="shared" si="21"/>
        <v>7.3520249221183942</v>
      </c>
    </row>
    <row r="251" spans="1:70">
      <c r="A251" s="37" t="s">
        <v>7307</v>
      </c>
      <c r="B251" s="37" t="s">
        <v>7308</v>
      </c>
      <c r="C251" s="37" t="s">
        <v>7309</v>
      </c>
      <c r="D251" s="37" t="s">
        <v>3853</v>
      </c>
      <c r="E251" s="37" t="s">
        <v>7310</v>
      </c>
      <c r="F251" s="37">
        <v>26.562999999999999</v>
      </c>
      <c r="G251" s="37" t="s">
        <v>7311</v>
      </c>
      <c r="H251" s="37">
        <v>250</v>
      </c>
      <c r="I251" s="174" t="s">
        <v>7311</v>
      </c>
      <c r="J251" s="174" t="s">
        <v>2973</v>
      </c>
      <c r="L251" s="37">
        <v>1.6449999999999999E-2</v>
      </c>
      <c r="M251" s="37">
        <v>6.2E-4</v>
      </c>
      <c r="N251" s="37">
        <v>6.6E-4</v>
      </c>
      <c r="O251" s="37">
        <v>2.281E-3</v>
      </c>
      <c r="P251" s="37">
        <v>2.4000000000000001E-5</v>
      </c>
      <c r="Q251" s="37">
        <v>3.3000000000000003E-5</v>
      </c>
      <c r="R251" s="37">
        <v>0.12603</v>
      </c>
      <c r="S251" s="37">
        <v>438.4042</v>
      </c>
      <c r="T251" s="37">
        <v>6.3425419999999999</v>
      </c>
      <c r="U251" s="37">
        <v>5.2400000000000002E-2</v>
      </c>
      <c r="V251" s="37">
        <v>2.2000000000000001E-3</v>
      </c>
      <c r="W251" s="37">
        <v>2.2000000000000001E-3</v>
      </c>
      <c r="X251" s="37">
        <v>0.17882000000000001</v>
      </c>
      <c r="Y251" s="37">
        <v>7.7899999999999996E-4</v>
      </c>
      <c r="Z251" s="37">
        <v>4.8000000000000001E-5</v>
      </c>
      <c r="AA251" s="37">
        <v>5.8E-5</v>
      </c>
      <c r="AB251" s="37">
        <v>16.559999999999999</v>
      </c>
      <c r="AC251" s="37">
        <v>0.62</v>
      </c>
      <c r="AD251" s="37">
        <v>0.66</v>
      </c>
      <c r="AE251" s="37">
        <v>14.69</v>
      </c>
      <c r="AF251" s="37">
        <v>0.15</v>
      </c>
      <c r="AG251" s="37">
        <v>0.21</v>
      </c>
      <c r="AH251" s="37">
        <v>15.74</v>
      </c>
      <c r="AI251" s="37">
        <v>0.97</v>
      </c>
      <c r="AJ251" s="37">
        <v>1.2</v>
      </c>
      <c r="AK251" s="37">
        <v>288</v>
      </c>
      <c r="AL251" s="37">
        <v>91</v>
      </c>
      <c r="AM251" s="37">
        <v>91</v>
      </c>
      <c r="AN251" s="37">
        <v>730</v>
      </c>
      <c r="AO251" s="37">
        <v>25</v>
      </c>
      <c r="AP251" s="37">
        <v>430</v>
      </c>
      <c r="AQ251" s="37">
        <v>13</v>
      </c>
      <c r="AR251" s="37">
        <v>1.667</v>
      </c>
      <c r="AS251" s="37">
        <v>1.6E-2</v>
      </c>
      <c r="AT251" s="37">
        <v>157</v>
      </c>
      <c r="AU251" s="37">
        <v>86</v>
      </c>
      <c r="AV251" s="37">
        <v>31800</v>
      </c>
      <c r="AW251" s="37">
        <v>700</v>
      </c>
      <c r="AX251" s="37">
        <v>1623</v>
      </c>
      <c r="AY251" s="37">
        <v>78</v>
      </c>
      <c r="AZ251" s="1">
        <v>13420000</v>
      </c>
      <c r="BA251" s="1">
        <v>470000</v>
      </c>
      <c r="BB251" s="37" t="s">
        <v>7311</v>
      </c>
      <c r="BC251" s="37" t="s">
        <v>2973</v>
      </c>
      <c r="BE251" s="37">
        <v>2.281E-3</v>
      </c>
      <c r="BF251" s="125">
        <v>14.69</v>
      </c>
      <c r="BG251" s="125">
        <v>0.21</v>
      </c>
      <c r="BH251" s="125">
        <f t="shared" si="17"/>
        <v>1.4295439074200136</v>
      </c>
      <c r="BI251" s="125">
        <v>14.831</v>
      </c>
      <c r="BJ251" s="125">
        <v>0.20269000000000001</v>
      </c>
      <c r="BK251" s="125">
        <f t="shared" si="18"/>
        <v>1.3666644191221091</v>
      </c>
      <c r="BL251" s="36">
        <v>14.904</v>
      </c>
      <c r="BM251" s="36">
        <v>0.203152</v>
      </c>
      <c r="BN251" s="125">
        <v>16.5989</v>
      </c>
      <c r="BO251" s="125">
        <v>730</v>
      </c>
      <c r="BP251" s="125">
        <f t="shared" si="19"/>
        <v>1.3630703166935052</v>
      </c>
      <c r="BQ251" s="125">
        <f t="shared" si="20"/>
        <v>0.59988002399520091</v>
      </c>
      <c r="BR251" s="125">
        <f t="shared" si="21"/>
        <v>11.292270531400961</v>
      </c>
    </row>
    <row r="252" spans="1:70">
      <c r="A252" s="37" t="s">
        <v>7312</v>
      </c>
      <c r="B252" s="37" t="s">
        <v>7313</v>
      </c>
      <c r="C252" s="37" t="s">
        <v>7314</v>
      </c>
      <c r="D252" s="37" t="s">
        <v>3853</v>
      </c>
      <c r="E252" s="37" t="s">
        <v>7315</v>
      </c>
      <c r="F252" s="37">
        <v>21.108000000000001</v>
      </c>
      <c r="G252" s="37" t="s">
        <v>7316</v>
      </c>
      <c r="H252" s="37">
        <v>251</v>
      </c>
      <c r="I252" s="174" t="s">
        <v>7316</v>
      </c>
      <c r="J252" s="174" t="s">
        <v>2973</v>
      </c>
      <c r="K252" s="174" t="s">
        <v>7317</v>
      </c>
      <c r="L252" s="37">
        <v>1.84E-2</v>
      </c>
      <c r="M252" s="37">
        <v>1.5E-3</v>
      </c>
      <c r="N252" s="37">
        <v>1.5E-3</v>
      </c>
      <c r="O252" s="37">
        <v>2.2920000000000002E-3</v>
      </c>
      <c r="P252" s="37">
        <v>3.6999999999999998E-5</v>
      </c>
      <c r="Q252" s="37">
        <v>4.0000000000000003E-5</v>
      </c>
      <c r="R252" s="37">
        <v>0.25362000000000001</v>
      </c>
      <c r="S252" s="37">
        <v>436.30020000000002</v>
      </c>
      <c r="T252" s="37">
        <v>7.6143140000000002</v>
      </c>
      <c r="U252" s="37">
        <v>5.8200000000000002E-2</v>
      </c>
      <c r="V252" s="37">
        <v>4.5999999999999999E-3</v>
      </c>
      <c r="W252" s="37">
        <v>4.4000000000000003E-3</v>
      </c>
      <c r="X252" s="37">
        <v>-6.7044999999999993E-2</v>
      </c>
      <c r="Y252" s="37">
        <v>7.9799999999999999E-4</v>
      </c>
      <c r="Z252" s="37">
        <v>8.5000000000000006E-5</v>
      </c>
      <c r="AA252" s="37">
        <v>7.7000000000000001E-5</v>
      </c>
      <c r="AB252" s="37">
        <v>18.5</v>
      </c>
      <c r="AC252" s="37">
        <v>1.5</v>
      </c>
      <c r="AD252" s="37">
        <v>1.4</v>
      </c>
      <c r="AE252" s="37">
        <v>14.76</v>
      </c>
      <c r="AF252" s="37">
        <v>0.24</v>
      </c>
      <c r="AG252" s="37">
        <v>0.26</v>
      </c>
      <c r="AH252" s="37">
        <v>16.100000000000001</v>
      </c>
      <c r="AI252" s="37">
        <v>1.7</v>
      </c>
      <c r="AJ252" s="37">
        <v>1.6</v>
      </c>
      <c r="AK252" s="37">
        <v>550</v>
      </c>
      <c r="AL252" s="37">
        <v>170</v>
      </c>
      <c r="AM252" s="37">
        <v>170</v>
      </c>
      <c r="AN252" s="37">
        <v>347</v>
      </c>
      <c r="AO252" s="37">
        <v>14</v>
      </c>
      <c r="AP252" s="37">
        <v>161</v>
      </c>
      <c r="AQ252" s="37">
        <v>6.8</v>
      </c>
      <c r="AR252" s="37">
        <v>2.1429999999999998</v>
      </c>
      <c r="AS252" s="37">
        <v>2.4E-2</v>
      </c>
      <c r="AT252" s="37">
        <v>78</v>
      </c>
      <c r="AU252" s="37">
        <v>95</v>
      </c>
      <c r="AV252" s="37">
        <v>14990</v>
      </c>
      <c r="AW252" s="37">
        <v>400</v>
      </c>
      <c r="AX252" s="37">
        <v>855</v>
      </c>
      <c r="AY252" s="37">
        <v>74</v>
      </c>
      <c r="AZ252" s="1">
        <v>6360000</v>
      </c>
      <c r="BA252" s="1">
        <v>250000</v>
      </c>
      <c r="BB252" s="37" t="s">
        <v>7316</v>
      </c>
      <c r="BC252" s="37" t="s">
        <v>2973</v>
      </c>
      <c r="BD252" s="37" t="s">
        <v>7317</v>
      </c>
      <c r="BE252" s="37">
        <v>2.2920000000000002E-3</v>
      </c>
      <c r="BF252" s="125">
        <v>14.76</v>
      </c>
      <c r="BG252" s="125">
        <v>0.26</v>
      </c>
      <c r="BH252" s="125">
        <f t="shared" si="17"/>
        <v>1.761517615176152</v>
      </c>
      <c r="BI252" s="125">
        <v>14.948</v>
      </c>
      <c r="BJ252" s="125">
        <v>0.248082</v>
      </c>
      <c r="BK252" s="125">
        <f t="shared" si="18"/>
        <v>1.6596333957720095</v>
      </c>
      <c r="BL252" s="36">
        <v>15.021000000000001</v>
      </c>
      <c r="BM252" s="36">
        <v>0.24845800000000001</v>
      </c>
      <c r="BN252" s="125">
        <v>16.2666</v>
      </c>
      <c r="BO252" s="125">
        <v>347</v>
      </c>
      <c r="BP252" s="125">
        <f t="shared" si="19"/>
        <v>1.6540709673124292</v>
      </c>
      <c r="BQ252" s="125">
        <f t="shared" si="20"/>
        <v>0.46663555762949144</v>
      </c>
      <c r="BR252" s="125">
        <f t="shared" si="21"/>
        <v>20.216216216216221</v>
      </c>
    </row>
    <row r="253" spans="1:70">
      <c r="A253" s="37" t="s">
        <v>7318</v>
      </c>
      <c r="B253" s="37" t="s">
        <v>7319</v>
      </c>
      <c r="C253" s="37" t="s">
        <v>7320</v>
      </c>
      <c r="D253" s="37" t="s">
        <v>3853</v>
      </c>
      <c r="E253" s="37" t="s">
        <v>7321</v>
      </c>
      <c r="F253" s="37">
        <v>26.495000000000001</v>
      </c>
      <c r="G253" s="37" t="s">
        <v>7322</v>
      </c>
      <c r="H253" s="37">
        <v>252</v>
      </c>
      <c r="I253" s="174" t="s">
        <v>7322</v>
      </c>
      <c r="J253" s="174" t="s">
        <v>2973</v>
      </c>
      <c r="L253" s="37">
        <v>0.13400000000000001</v>
      </c>
      <c r="M253" s="37">
        <v>1.2999999999999999E-2</v>
      </c>
      <c r="N253" s="37">
        <v>1.2999999999999999E-2</v>
      </c>
      <c r="O253" s="37">
        <v>3.2399999999999998E-3</v>
      </c>
      <c r="P253" s="37">
        <v>1.1E-4</v>
      </c>
      <c r="Q253" s="37">
        <v>1.1E-4</v>
      </c>
      <c r="R253" s="37">
        <v>0.86858000000000002</v>
      </c>
      <c r="S253" s="37">
        <v>308.642</v>
      </c>
      <c r="T253" s="37">
        <v>10.478590000000001</v>
      </c>
      <c r="U253" s="37">
        <v>0.30299999999999999</v>
      </c>
      <c r="V253" s="37">
        <v>1.9E-2</v>
      </c>
      <c r="W253" s="37">
        <v>1.9E-2</v>
      </c>
      <c r="X253" s="37">
        <v>-0.73455000000000004</v>
      </c>
      <c r="Y253" s="37">
        <v>5.4200000000000003E-3</v>
      </c>
      <c r="Z253" s="37">
        <v>5.9000000000000003E-4</v>
      </c>
      <c r="AA253" s="37">
        <v>6.2E-4</v>
      </c>
      <c r="AB253" s="37">
        <v>127</v>
      </c>
      <c r="AC253" s="37">
        <v>11</v>
      </c>
      <c r="AD253" s="37">
        <v>12</v>
      </c>
      <c r="AE253" s="37">
        <v>20.86</v>
      </c>
      <c r="AF253" s="37">
        <v>0.69</v>
      </c>
      <c r="AG253" s="37">
        <v>0.72</v>
      </c>
      <c r="AH253" s="37">
        <v>109</v>
      </c>
      <c r="AI253" s="37">
        <v>12</v>
      </c>
      <c r="AJ253" s="37">
        <v>12</v>
      </c>
      <c r="AK253" s="37">
        <v>3450</v>
      </c>
      <c r="AL253" s="37">
        <v>110</v>
      </c>
      <c r="AM253" s="37">
        <v>110</v>
      </c>
      <c r="AN253" s="37">
        <v>370</v>
      </c>
      <c r="AO253" s="37">
        <v>12</v>
      </c>
      <c r="AP253" s="37">
        <v>201.3</v>
      </c>
      <c r="AQ253" s="37">
        <v>6.7</v>
      </c>
      <c r="AR253" s="37">
        <v>1.847</v>
      </c>
      <c r="AS253" s="37">
        <v>1.2999999999999999E-2</v>
      </c>
      <c r="AT253" s="37">
        <v>460</v>
      </c>
      <c r="AU253" s="37">
        <v>130</v>
      </c>
      <c r="AV253" s="37">
        <v>22410</v>
      </c>
      <c r="AW253" s="37">
        <v>470</v>
      </c>
      <c r="AX253" s="37">
        <v>6550</v>
      </c>
      <c r="AY253" s="37">
        <v>530</v>
      </c>
      <c r="AZ253" s="1">
        <v>6650000</v>
      </c>
      <c r="BA253" s="1">
        <v>220000</v>
      </c>
      <c r="BB253" s="37" t="s">
        <v>7322</v>
      </c>
      <c r="BC253" s="37" t="s">
        <v>2973</v>
      </c>
      <c r="BD253" s="39"/>
      <c r="BE253" s="37">
        <v>3.2399999999999998E-3</v>
      </c>
      <c r="BF253" s="125">
        <v>20.86</v>
      </c>
      <c r="BG253" s="125">
        <v>0.72</v>
      </c>
      <c r="BH253" s="125">
        <f t="shared" si="17"/>
        <v>3.4515819750719081</v>
      </c>
      <c r="BI253" s="125">
        <v>21.367000000000001</v>
      </c>
      <c r="BJ253" s="125">
        <v>0.69684500000000005</v>
      </c>
      <c r="BK253" s="125">
        <f t="shared" si="18"/>
        <v>3.2613141760658957</v>
      </c>
      <c r="BL253" s="36">
        <v>21.439</v>
      </c>
      <c r="BM253" s="36">
        <v>0.69697200000000004</v>
      </c>
      <c r="BN253" s="125">
        <v>16.452300000000001</v>
      </c>
      <c r="BO253" s="125">
        <v>370</v>
      </c>
      <c r="BP253" s="125">
        <f t="shared" si="19"/>
        <v>3.2509538691170299</v>
      </c>
      <c r="BQ253" s="125">
        <f t="shared" si="20"/>
        <v>0.54141851651326478</v>
      </c>
      <c r="BR253" s="125">
        <f t="shared" si="21"/>
        <v>83.574803149606296</v>
      </c>
    </row>
    <row r="254" spans="1:70">
      <c r="A254" s="37" t="s">
        <v>7323</v>
      </c>
      <c r="B254" s="37" t="s">
        <v>7324</v>
      </c>
      <c r="C254" s="37" t="s">
        <v>7325</v>
      </c>
      <c r="D254" s="37" t="s">
        <v>3853</v>
      </c>
      <c r="E254" s="37" t="s">
        <v>7326</v>
      </c>
      <c r="F254" s="37">
        <v>8.3010000000000002</v>
      </c>
      <c r="G254" s="37" t="s">
        <v>7327</v>
      </c>
      <c r="H254" s="37">
        <v>253</v>
      </c>
      <c r="I254" s="174" t="s">
        <v>7327</v>
      </c>
      <c r="J254" s="174" t="s">
        <v>2973</v>
      </c>
      <c r="K254" s="174" t="s">
        <v>3983</v>
      </c>
      <c r="L254" s="37">
        <v>1.49E-2</v>
      </c>
      <c r="M254" s="37">
        <v>1.5E-3</v>
      </c>
      <c r="N254" s="37">
        <v>1.1999999999999999E-3</v>
      </c>
      <c r="O254" s="37">
        <v>2.3059999999999999E-3</v>
      </c>
      <c r="P254" s="37">
        <v>3.8000000000000002E-5</v>
      </c>
      <c r="Q254" s="37">
        <v>4.3999999999999999E-5</v>
      </c>
      <c r="R254" s="37">
        <v>0.48321999999999998</v>
      </c>
      <c r="S254" s="37">
        <v>433.65129999999999</v>
      </c>
      <c r="T254" s="37">
        <v>8.2743529999999996</v>
      </c>
      <c r="U254" s="37">
        <v>4.7E-2</v>
      </c>
      <c r="V254" s="37">
        <v>4.7999999999999996E-3</v>
      </c>
      <c r="W254" s="37">
        <v>3.3999999999999998E-3</v>
      </c>
      <c r="X254" s="37">
        <v>-0.33311000000000002</v>
      </c>
      <c r="Y254" s="37">
        <v>7.7999999999999999E-4</v>
      </c>
      <c r="Z254" s="37">
        <v>6.7999999999999999E-5</v>
      </c>
      <c r="AA254" s="37">
        <v>9.0000000000000006E-5</v>
      </c>
      <c r="AB254" s="37">
        <v>15</v>
      </c>
      <c r="AC254" s="37">
        <v>1.5</v>
      </c>
      <c r="AD254" s="37">
        <v>1.2</v>
      </c>
      <c r="AE254" s="37">
        <v>14.85</v>
      </c>
      <c r="AF254" s="37">
        <v>0.24</v>
      </c>
      <c r="AG254" s="37">
        <v>0.28999999999999998</v>
      </c>
      <c r="AH254" s="37">
        <v>15.8</v>
      </c>
      <c r="AI254" s="37">
        <v>1.4</v>
      </c>
      <c r="AJ254" s="37">
        <v>1.8</v>
      </c>
      <c r="AK254" s="37">
        <v>60</v>
      </c>
      <c r="AL254" s="37">
        <v>200</v>
      </c>
      <c r="AM254" s="37">
        <v>130</v>
      </c>
      <c r="AN254" s="37">
        <v>1170</v>
      </c>
      <c r="AO254" s="37">
        <v>130</v>
      </c>
      <c r="AP254" s="37">
        <v>1000</v>
      </c>
      <c r="AQ254" s="37">
        <v>140</v>
      </c>
      <c r="AR254" s="37">
        <v>1.1930000000000001</v>
      </c>
      <c r="AS254" s="37">
        <v>4.5999999999999999E-2</v>
      </c>
      <c r="AT254" s="37">
        <v>110</v>
      </c>
      <c r="AU254" s="37">
        <v>140</v>
      </c>
      <c r="AV254" s="1">
        <v>47200</v>
      </c>
      <c r="AW254" s="1">
        <v>4000</v>
      </c>
      <c r="AX254" s="37">
        <v>2260</v>
      </c>
      <c r="AY254" s="37">
        <v>280</v>
      </c>
      <c r="AZ254" s="1">
        <v>20900000</v>
      </c>
      <c r="BA254" s="1">
        <v>2300000</v>
      </c>
      <c r="BB254" s="37" t="s">
        <v>7327</v>
      </c>
      <c r="BC254" s="37" t="s">
        <v>2973</v>
      </c>
      <c r="BD254" s="37" t="s">
        <v>3983</v>
      </c>
      <c r="BE254" s="37">
        <v>2.3059999999999999E-3</v>
      </c>
      <c r="BF254" s="125">
        <v>14.85</v>
      </c>
      <c r="BG254" s="125">
        <v>0.28999999999999998</v>
      </c>
      <c r="BH254" s="125">
        <f t="shared" si="17"/>
        <v>1.9528619528619526</v>
      </c>
      <c r="BI254" s="125">
        <v>15.010999999999999</v>
      </c>
      <c r="BJ254" s="125">
        <v>0.26927099999999998</v>
      </c>
      <c r="BK254" s="125">
        <f t="shared" si="18"/>
        <v>1.7938245286789687</v>
      </c>
      <c r="BL254" s="36">
        <v>15.084</v>
      </c>
      <c r="BM254" s="36">
        <v>0.26961800000000002</v>
      </c>
      <c r="BN254" s="125">
        <v>16.831900000000001</v>
      </c>
      <c r="BO254" s="125">
        <v>1170</v>
      </c>
      <c r="BP254" s="125">
        <f t="shared" si="19"/>
        <v>1.7874436488994963</v>
      </c>
      <c r="BQ254" s="125">
        <f t="shared" si="20"/>
        <v>0.83822296730930423</v>
      </c>
      <c r="BR254" s="125">
        <f t="shared" si="21"/>
        <v>1.0000000000000009</v>
      </c>
    </row>
    <row r="255" spans="1:70">
      <c r="A255" s="37" t="s">
        <v>7328</v>
      </c>
      <c r="B255" s="37" t="s">
        <v>7329</v>
      </c>
      <c r="C255" s="37" t="s">
        <v>7330</v>
      </c>
      <c r="D255" s="37" t="s">
        <v>3853</v>
      </c>
      <c r="E255" s="37" t="s">
        <v>7331</v>
      </c>
      <c r="F255" s="37">
        <v>23.954000000000001</v>
      </c>
      <c r="G255" s="37" t="s">
        <v>7332</v>
      </c>
      <c r="H255" s="37">
        <v>254</v>
      </c>
      <c r="I255" s="174" t="s">
        <v>7332</v>
      </c>
      <c r="J255" s="174" t="s">
        <v>2973</v>
      </c>
      <c r="K255" s="174" t="s">
        <v>2978</v>
      </c>
      <c r="L255" s="37">
        <v>1.8599999999999998E-2</v>
      </c>
      <c r="M255" s="37">
        <v>1.1000000000000001E-3</v>
      </c>
      <c r="N255" s="37">
        <v>1E-3</v>
      </c>
      <c r="O255" s="37">
        <v>2.3270000000000001E-3</v>
      </c>
      <c r="P255" s="37">
        <v>4.6E-5</v>
      </c>
      <c r="Q255" s="37">
        <v>5.3000000000000001E-5</v>
      </c>
      <c r="R255" s="37">
        <v>-3.5707000000000003E-2</v>
      </c>
      <c r="S255" s="37">
        <v>429.73790000000002</v>
      </c>
      <c r="T255" s="37">
        <v>9.7877550000000006</v>
      </c>
      <c r="U255" s="37">
        <v>5.8000000000000003E-2</v>
      </c>
      <c r="V255" s="37">
        <v>3.8999999999999998E-3</v>
      </c>
      <c r="W255" s="37">
        <v>3.3999999999999998E-3</v>
      </c>
      <c r="X255" s="37">
        <v>0.37507000000000001</v>
      </c>
      <c r="Y255" s="37">
        <v>8.6300000000000005E-4</v>
      </c>
      <c r="Z255" s="37">
        <v>7.7000000000000001E-5</v>
      </c>
      <c r="AA255" s="37">
        <v>8.2999999999999998E-5</v>
      </c>
      <c r="AB255" s="37">
        <v>18.7</v>
      </c>
      <c r="AC255" s="37">
        <v>1.1000000000000001</v>
      </c>
      <c r="AD255" s="37">
        <v>1</v>
      </c>
      <c r="AE255" s="37">
        <v>14.98</v>
      </c>
      <c r="AF255" s="37">
        <v>0.3</v>
      </c>
      <c r="AG255" s="37">
        <v>0.34</v>
      </c>
      <c r="AH255" s="37">
        <v>17.399999999999999</v>
      </c>
      <c r="AI255" s="37">
        <v>1.6</v>
      </c>
      <c r="AJ255" s="37">
        <v>1.7</v>
      </c>
      <c r="AK255" s="37">
        <v>530</v>
      </c>
      <c r="AL255" s="37">
        <v>140</v>
      </c>
      <c r="AM255" s="37">
        <v>130</v>
      </c>
      <c r="AN255" s="37">
        <v>333</v>
      </c>
      <c r="AO255" s="37">
        <v>14</v>
      </c>
      <c r="AP255" s="37">
        <v>169</v>
      </c>
      <c r="AQ255" s="37">
        <v>7.2</v>
      </c>
      <c r="AR255" s="37">
        <v>1.972</v>
      </c>
      <c r="AS255" s="37">
        <v>1.6E-2</v>
      </c>
      <c r="AT255" s="37">
        <v>-130</v>
      </c>
      <c r="AU255" s="37">
        <v>89</v>
      </c>
      <c r="AV255" s="37">
        <v>14190</v>
      </c>
      <c r="AW255" s="37">
        <v>500</v>
      </c>
      <c r="AX255" s="37">
        <v>785</v>
      </c>
      <c r="AY255" s="37">
        <v>47</v>
      </c>
      <c r="AZ255" s="1">
        <v>5930000</v>
      </c>
      <c r="BA255" s="1">
        <v>260000</v>
      </c>
      <c r="BB255" s="37" t="s">
        <v>7332</v>
      </c>
      <c r="BC255" s="37" t="s">
        <v>2973</v>
      </c>
      <c r="BD255" s="37" t="s">
        <v>2978</v>
      </c>
      <c r="BE255" s="37">
        <v>2.3270000000000001E-3</v>
      </c>
      <c r="BF255" s="125">
        <v>14.98</v>
      </c>
      <c r="BG255" s="125">
        <v>0.34</v>
      </c>
      <c r="BH255" s="125">
        <f t="shared" si="17"/>
        <v>2.2696929238985315</v>
      </c>
      <c r="BI255" s="125">
        <v>15.236000000000001</v>
      </c>
      <c r="BJ255" s="125">
        <v>0.33128600000000002</v>
      </c>
      <c r="BK255" s="125">
        <f t="shared" si="18"/>
        <v>2.1743633499606196</v>
      </c>
      <c r="BL255" s="36">
        <v>15.308999999999999</v>
      </c>
      <c r="BM255" s="36">
        <v>0.331567</v>
      </c>
      <c r="BN255" s="125">
        <v>16.2591</v>
      </c>
      <c r="BO255" s="125">
        <v>333</v>
      </c>
      <c r="BP255" s="125">
        <f t="shared" si="19"/>
        <v>2.1658305571885821</v>
      </c>
      <c r="BQ255" s="125">
        <f t="shared" si="20"/>
        <v>0.50709939148073024</v>
      </c>
      <c r="BR255" s="125">
        <f t="shared" si="21"/>
        <v>19.89304812834224</v>
      </c>
    </row>
    <row r="256" spans="1:70">
      <c r="A256" s="37" t="s">
        <v>7333</v>
      </c>
      <c r="B256" s="37" t="s">
        <v>7334</v>
      </c>
      <c r="C256" s="37" t="s">
        <v>7335</v>
      </c>
      <c r="D256" s="37" t="s">
        <v>3853</v>
      </c>
      <c r="E256" s="37" t="s">
        <v>7336</v>
      </c>
      <c r="F256" s="37">
        <v>13.282</v>
      </c>
      <c r="G256" s="37" t="s">
        <v>7337</v>
      </c>
      <c r="H256" s="37">
        <v>255</v>
      </c>
      <c r="I256" s="174" t="s">
        <v>7337</v>
      </c>
      <c r="J256" s="174" t="s">
        <v>2973</v>
      </c>
      <c r="L256" s="37">
        <v>1.6400000000000001E-2</v>
      </c>
      <c r="M256" s="37">
        <v>1.1000000000000001E-3</v>
      </c>
      <c r="N256" s="37">
        <v>8.8000000000000003E-4</v>
      </c>
      <c r="O256" s="37">
        <v>2.2759999999999998E-3</v>
      </c>
      <c r="P256" s="37">
        <v>4.6E-5</v>
      </c>
      <c r="Q256" s="37">
        <v>3.6999999999999998E-5</v>
      </c>
      <c r="R256" s="37">
        <v>9.1016E-2</v>
      </c>
      <c r="S256" s="37">
        <v>439.3673</v>
      </c>
      <c r="T256" s="37">
        <v>7.142614</v>
      </c>
      <c r="U256" s="37">
        <v>5.3199999999999997E-2</v>
      </c>
      <c r="V256" s="37">
        <v>3.8999999999999998E-3</v>
      </c>
      <c r="W256" s="37">
        <v>2.7000000000000001E-3</v>
      </c>
      <c r="X256" s="37">
        <v>0.18986</v>
      </c>
      <c r="Y256" s="37">
        <v>8.2899999999999998E-4</v>
      </c>
      <c r="Z256" s="37">
        <v>6.9999999999999994E-5</v>
      </c>
      <c r="AA256" s="37">
        <v>5.5000000000000002E-5</v>
      </c>
      <c r="AB256" s="37">
        <v>16.5</v>
      </c>
      <c r="AC256" s="37">
        <v>1.1000000000000001</v>
      </c>
      <c r="AD256" s="37">
        <v>0.88</v>
      </c>
      <c r="AE256" s="37">
        <v>14.65</v>
      </c>
      <c r="AF256" s="37">
        <v>0.28999999999999998</v>
      </c>
      <c r="AG256" s="37">
        <v>0.24</v>
      </c>
      <c r="AH256" s="37">
        <v>16.8</v>
      </c>
      <c r="AI256" s="37">
        <v>1.4</v>
      </c>
      <c r="AJ256" s="37">
        <v>1.1000000000000001</v>
      </c>
      <c r="AK256" s="37">
        <v>310</v>
      </c>
      <c r="AL256" s="37">
        <v>150</v>
      </c>
      <c r="AM256" s="37">
        <v>110</v>
      </c>
      <c r="AN256" s="37">
        <v>844</v>
      </c>
      <c r="AO256" s="37">
        <v>20</v>
      </c>
      <c r="AP256" s="37">
        <v>450.4</v>
      </c>
      <c r="AQ256" s="37">
        <v>8.1999999999999993</v>
      </c>
      <c r="AR256" s="37">
        <v>1.9259999999999999</v>
      </c>
      <c r="AS256" s="37">
        <v>2.1000000000000001E-2</v>
      </c>
      <c r="AT256" s="37">
        <v>70</v>
      </c>
      <c r="AU256" s="37">
        <v>150</v>
      </c>
      <c r="AV256" s="37">
        <v>35760</v>
      </c>
      <c r="AW256" s="37">
        <v>750</v>
      </c>
      <c r="AX256" s="37">
        <v>1840</v>
      </c>
      <c r="AY256" s="37">
        <v>130</v>
      </c>
      <c r="AZ256" s="1">
        <v>14970000</v>
      </c>
      <c r="BA256" s="1">
        <v>360000</v>
      </c>
      <c r="BB256" s="37" t="s">
        <v>7337</v>
      </c>
      <c r="BC256" s="37" t="s">
        <v>2973</v>
      </c>
      <c r="BE256" s="37">
        <v>2.2759999999999998E-3</v>
      </c>
      <c r="BF256" s="125">
        <v>14.65</v>
      </c>
      <c r="BG256" s="125">
        <v>0.24</v>
      </c>
      <c r="BH256" s="125">
        <f t="shared" si="17"/>
        <v>1.6382252559726962</v>
      </c>
      <c r="BI256" s="125">
        <v>14.811</v>
      </c>
      <c r="BJ256" s="125">
        <v>0.227356</v>
      </c>
      <c r="BK256" s="125">
        <f t="shared" si="18"/>
        <v>1.5350482749307948</v>
      </c>
      <c r="BL256" s="36">
        <v>14.884</v>
      </c>
      <c r="BM256" s="36">
        <v>0.227768</v>
      </c>
      <c r="BN256" s="125">
        <v>16.6557</v>
      </c>
      <c r="BO256" s="125">
        <v>844</v>
      </c>
      <c r="BP256" s="125">
        <f t="shared" si="19"/>
        <v>1.5302875571083043</v>
      </c>
      <c r="BQ256" s="125">
        <f t="shared" si="20"/>
        <v>0.51921079958463134</v>
      </c>
      <c r="BR256" s="125">
        <f t="shared" si="21"/>
        <v>11.212121212121207</v>
      </c>
    </row>
    <row r="257" spans="1:70">
      <c r="A257" s="37" t="s">
        <v>7338</v>
      </c>
      <c r="B257" s="37" t="s">
        <v>7339</v>
      </c>
      <c r="C257" s="37" t="s">
        <v>7340</v>
      </c>
      <c r="D257" s="37" t="s">
        <v>3853</v>
      </c>
      <c r="E257" s="37" t="s">
        <v>7341</v>
      </c>
      <c r="F257" s="37">
        <v>26.506</v>
      </c>
      <c r="G257" s="37" t="s">
        <v>7342</v>
      </c>
      <c r="H257" s="37">
        <v>256</v>
      </c>
      <c r="I257" s="174" t="s">
        <v>7342</v>
      </c>
      <c r="J257" s="174" t="s">
        <v>2973</v>
      </c>
      <c r="K257" s="174" t="s">
        <v>2990</v>
      </c>
      <c r="L257" s="37">
        <v>2.1399999999999999E-2</v>
      </c>
      <c r="M257" s="37">
        <v>1.2999999999999999E-3</v>
      </c>
      <c r="N257" s="37">
        <v>1.2999999999999999E-3</v>
      </c>
      <c r="O257" s="37">
        <v>2.294E-3</v>
      </c>
      <c r="P257" s="37">
        <v>3.4E-5</v>
      </c>
      <c r="Q257" s="37">
        <v>4.1999999999999998E-5</v>
      </c>
      <c r="R257" s="37">
        <v>0.10768</v>
      </c>
      <c r="S257" s="37">
        <v>435.91980000000001</v>
      </c>
      <c r="T257" s="37">
        <v>7.9810949999999998</v>
      </c>
      <c r="U257" s="37">
        <v>6.7299999999999999E-2</v>
      </c>
      <c r="V257" s="37">
        <v>4.3E-3</v>
      </c>
      <c r="W257" s="37">
        <v>4.3E-3</v>
      </c>
      <c r="X257" s="37">
        <v>0.12295</v>
      </c>
      <c r="Y257" s="37">
        <v>8.25E-4</v>
      </c>
      <c r="Z257" s="37">
        <v>4.5000000000000003E-5</v>
      </c>
      <c r="AA257" s="37">
        <v>5.5000000000000002E-5</v>
      </c>
      <c r="AB257" s="37">
        <v>21.5</v>
      </c>
      <c r="AC257" s="37">
        <v>1.2</v>
      </c>
      <c r="AD257" s="37">
        <v>1.3</v>
      </c>
      <c r="AE257" s="37">
        <v>14.77</v>
      </c>
      <c r="AF257" s="37">
        <v>0.22</v>
      </c>
      <c r="AG257" s="37">
        <v>0.27</v>
      </c>
      <c r="AH257" s="37">
        <v>16.66</v>
      </c>
      <c r="AI257" s="37">
        <v>0.91</v>
      </c>
      <c r="AJ257" s="37">
        <v>1.1000000000000001</v>
      </c>
      <c r="AK257" s="37">
        <v>820</v>
      </c>
      <c r="AL257" s="37">
        <v>130</v>
      </c>
      <c r="AM257" s="37">
        <v>130</v>
      </c>
      <c r="AN257" s="37">
        <v>488</v>
      </c>
      <c r="AO257" s="37">
        <v>17</v>
      </c>
      <c r="AP257" s="37">
        <v>327.3</v>
      </c>
      <c r="AQ257" s="37">
        <v>8.9</v>
      </c>
      <c r="AR257" s="37">
        <v>1.5089999999999999</v>
      </c>
      <c r="AS257" s="37">
        <v>1.4999999999999999E-2</v>
      </c>
      <c r="AT257" s="37">
        <v>-2</v>
      </c>
      <c r="AU257" s="37">
        <v>87</v>
      </c>
      <c r="AV257" s="37">
        <v>20450</v>
      </c>
      <c r="AW257" s="37">
        <v>580</v>
      </c>
      <c r="AX257" s="37">
        <v>1332</v>
      </c>
      <c r="AY257" s="37">
        <v>97</v>
      </c>
      <c r="AZ257" s="1">
        <v>8620000</v>
      </c>
      <c r="BA257" s="1">
        <v>300000</v>
      </c>
      <c r="BB257" s="37" t="s">
        <v>7342</v>
      </c>
      <c r="BC257" s="37" t="s">
        <v>2973</v>
      </c>
      <c r="BD257" s="37" t="s">
        <v>2990</v>
      </c>
      <c r="BE257" s="37">
        <v>2.294E-3</v>
      </c>
      <c r="BF257" s="125">
        <v>14.77</v>
      </c>
      <c r="BG257" s="125">
        <v>0.27</v>
      </c>
      <c r="BH257" s="125">
        <f t="shared" si="17"/>
        <v>1.8280297901150984</v>
      </c>
      <c r="BI257" s="125">
        <v>14.965999999999999</v>
      </c>
      <c r="BJ257" s="125">
        <v>0.260465</v>
      </c>
      <c r="BK257" s="125">
        <f t="shared" si="18"/>
        <v>1.7403781905652813</v>
      </c>
      <c r="BL257" s="36">
        <v>15.039</v>
      </c>
      <c r="BM257" s="36">
        <v>0.26082300000000003</v>
      </c>
      <c r="BN257" s="125">
        <v>16.433700000000002</v>
      </c>
      <c r="BO257" s="125">
        <v>488</v>
      </c>
      <c r="BP257" s="125">
        <f t="shared" si="19"/>
        <v>1.7343107919409537</v>
      </c>
      <c r="BQ257" s="125">
        <f t="shared" si="20"/>
        <v>0.66269052352551361</v>
      </c>
      <c r="BR257" s="125">
        <f t="shared" si="21"/>
        <v>31.302325581395351</v>
      </c>
    </row>
    <row r="258" spans="1:70">
      <c r="A258" s="37" t="s">
        <v>7343</v>
      </c>
      <c r="B258" s="37" t="s">
        <v>7344</v>
      </c>
      <c r="C258" s="37" t="s">
        <v>7345</v>
      </c>
      <c r="D258" s="37" t="s">
        <v>3853</v>
      </c>
      <c r="E258" s="37" t="s">
        <v>7346</v>
      </c>
      <c r="F258" s="37">
        <v>13.519</v>
      </c>
      <c r="G258" s="37" t="s">
        <v>7347</v>
      </c>
      <c r="H258" s="37">
        <v>257</v>
      </c>
      <c r="I258" s="174" t="s">
        <v>7347</v>
      </c>
      <c r="J258" s="174" t="s">
        <v>2973</v>
      </c>
      <c r="L258" s="37">
        <v>1.55E-2</v>
      </c>
      <c r="M258" s="37">
        <v>1.2999999999999999E-3</v>
      </c>
      <c r="N258" s="37">
        <v>1.1000000000000001E-3</v>
      </c>
      <c r="O258" s="37">
        <v>2.2720000000000001E-3</v>
      </c>
      <c r="P258" s="37">
        <v>3.0000000000000001E-5</v>
      </c>
      <c r="Q258" s="37">
        <v>3.6999999999999998E-5</v>
      </c>
      <c r="R258" s="37">
        <v>-0.22208</v>
      </c>
      <c r="S258" s="37">
        <v>440.14080000000001</v>
      </c>
      <c r="T258" s="37">
        <v>7.1677869999999997</v>
      </c>
      <c r="U258" s="37">
        <v>4.9599999999999998E-2</v>
      </c>
      <c r="V258" s="37">
        <v>4.4000000000000003E-3</v>
      </c>
      <c r="W258" s="37">
        <v>4.0000000000000001E-3</v>
      </c>
      <c r="X258" s="37">
        <v>0.35524</v>
      </c>
      <c r="Y258" s="37">
        <v>7.7999999999999999E-4</v>
      </c>
      <c r="Z258" s="37">
        <v>1.1E-4</v>
      </c>
      <c r="AA258" s="37">
        <v>8.5000000000000006E-5</v>
      </c>
      <c r="AB258" s="37">
        <v>15.6</v>
      </c>
      <c r="AC258" s="37">
        <v>1.3</v>
      </c>
      <c r="AD258" s="37">
        <v>1.1000000000000001</v>
      </c>
      <c r="AE258" s="37">
        <v>14.63</v>
      </c>
      <c r="AF258" s="37">
        <v>0.19</v>
      </c>
      <c r="AG258" s="37">
        <v>0.24</v>
      </c>
      <c r="AH258" s="37">
        <v>15.7</v>
      </c>
      <c r="AI258" s="37">
        <v>2.2000000000000002</v>
      </c>
      <c r="AJ258" s="37">
        <v>1.7</v>
      </c>
      <c r="AK258" s="37">
        <v>170</v>
      </c>
      <c r="AL258" s="37">
        <v>180</v>
      </c>
      <c r="AM258" s="37">
        <v>160</v>
      </c>
      <c r="AN258" s="37">
        <v>297</v>
      </c>
      <c r="AO258" s="37">
        <v>13</v>
      </c>
      <c r="AP258" s="37">
        <v>150.30000000000001</v>
      </c>
      <c r="AQ258" s="37">
        <v>5.9</v>
      </c>
      <c r="AR258" s="37">
        <v>2</v>
      </c>
      <c r="AS258" s="37">
        <v>2.4E-2</v>
      </c>
      <c r="AT258" s="37">
        <v>-20</v>
      </c>
      <c r="AU258" s="37">
        <v>140</v>
      </c>
      <c r="AV258" s="37">
        <v>12800</v>
      </c>
      <c r="AW258" s="37">
        <v>390</v>
      </c>
      <c r="AX258" s="37">
        <v>633</v>
      </c>
      <c r="AY258" s="37">
        <v>63</v>
      </c>
      <c r="AZ258" s="1">
        <v>5220000</v>
      </c>
      <c r="BA258" s="1">
        <v>230000</v>
      </c>
      <c r="BB258" s="37" t="s">
        <v>7347</v>
      </c>
      <c r="BC258" s="37" t="s">
        <v>2973</v>
      </c>
      <c r="BE258" s="37">
        <v>2.2720000000000001E-3</v>
      </c>
      <c r="BF258" s="125">
        <v>14.63</v>
      </c>
      <c r="BG258" s="125">
        <v>0.24</v>
      </c>
      <c r="BH258" s="125">
        <f t="shared" si="17"/>
        <v>1.6404647983595348</v>
      </c>
      <c r="BI258" s="125">
        <v>14.805</v>
      </c>
      <c r="BJ258" s="125">
        <v>0.22897400000000001</v>
      </c>
      <c r="BK258" s="125">
        <f t="shared" si="18"/>
        <v>1.5465991219182711</v>
      </c>
      <c r="BL258" s="36">
        <v>14.877000000000001</v>
      </c>
      <c r="BM258" s="36">
        <v>0.229383</v>
      </c>
      <c r="BN258" s="125">
        <v>16.199000000000002</v>
      </c>
      <c r="BO258" s="125">
        <v>297</v>
      </c>
      <c r="BP258" s="125">
        <f t="shared" si="19"/>
        <v>1.5418632788868725</v>
      </c>
      <c r="BQ258" s="125">
        <f t="shared" si="20"/>
        <v>0.5</v>
      </c>
      <c r="BR258" s="125">
        <f t="shared" si="21"/>
        <v>6.2179487179487065</v>
      </c>
    </row>
    <row r="259" spans="1:70">
      <c r="A259" s="37" t="s">
        <v>7348</v>
      </c>
      <c r="B259" s="37" t="s">
        <v>7349</v>
      </c>
      <c r="C259" s="37" t="s">
        <v>7350</v>
      </c>
      <c r="D259" s="37" t="s">
        <v>3853</v>
      </c>
      <c r="E259" s="37" t="s">
        <v>7351</v>
      </c>
      <c r="F259" s="37">
        <v>21.82</v>
      </c>
      <c r="G259" s="37" t="s">
        <v>7352</v>
      </c>
      <c r="H259" s="37">
        <v>258</v>
      </c>
      <c r="I259" s="174" t="s">
        <v>7352</v>
      </c>
      <c r="J259" s="174" t="s">
        <v>2973</v>
      </c>
      <c r="L259" s="37">
        <v>1.67E-2</v>
      </c>
      <c r="M259" s="37">
        <v>1.1000000000000001E-3</v>
      </c>
      <c r="N259" s="37">
        <v>1E-3</v>
      </c>
      <c r="O259" s="37">
        <v>2.3509999999999998E-3</v>
      </c>
      <c r="P259" s="37">
        <v>4.8000000000000001E-5</v>
      </c>
      <c r="Q259" s="37">
        <v>5.0000000000000002E-5</v>
      </c>
      <c r="R259" s="37">
        <v>7.8926999999999997E-2</v>
      </c>
      <c r="S259" s="37">
        <v>425.35090000000002</v>
      </c>
      <c r="T259" s="37">
        <v>9.04617</v>
      </c>
      <c r="U259" s="37">
        <v>5.2699999999999997E-2</v>
      </c>
      <c r="V259" s="37">
        <v>3.7000000000000002E-3</v>
      </c>
      <c r="W259" s="37">
        <v>3.3E-3</v>
      </c>
      <c r="X259" s="37">
        <v>0.25708999999999999</v>
      </c>
      <c r="Y259" s="37">
        <v>8.0900000000000004E-4</v>
      </c>
      <c r="Z259" s="37">
        <v>7.4999999999999993E-5</v>
      </c>
      <c r="AA259" s="37">
        <v>7.2000000000000002E-5</v>
      </c>
      <c r="AB259" s="37">
        <v>16.899999999999999</v>
      </c>
      <c r="AC259" s="37">
        <v>1.1000000000000001</v>
      </c>
      <c r="AD259" s="37">
        <v>1</v>
      </c>
      <c r="AE259" s="37">
        <v>15.13</v>
      </c>
      <c r="AF259" s="37">
        <v>0.31</v>
      </c>
      <c r="AG259" s="37">
        <v>0.32</v>
      </c>
      <c r="AH259" s="37">
        <v>16.3</v>
      </c>
      <c r="AI259" s="37">
        <v>1.5</v>
      </c>
      <c r="AJ259" s="37">
        <v>1.5</v>
      </c>
      <c r="AK259" s="37">
        <v>280</v>
      </c>
      <c r="AL259" s="37">
        <v>150</v>
      </c>
      <c r="AM259" s="37">
        <v>130</v>
      </c>
      <c r="AN259" s="37">
        <v>323</v>
      </c>
      <c r="AO259" s="37">
        <v>13</v>
      </c>
      <c r="AP259" s="37">
        <v>232.4</v>
      </c>
      <c r="AQ259" s="37">
        <v>9.6999999999999993</v>
      </c>
      <c r="AR259" s="37">
        <v>1.419</v>
      </c>
      <c r="AS259" s="37">
        <v>1.4E-2</v>
      </c>
      <c r="AT259" s="37">
        <v>40</v>
      </c>
      <c r="AU259" s="37">
        <v>140</v>
      </c>
      <c r="AV259" s="37">
        <v>14060</v>
      </c>
      <c r="AW259" s="37">
        <v>450</v>
      </c>
      <c r="AX259" s="37">
        <v>718</v>
      </c>
      <c r="AY259" s="37">
        <v>52</v>
      </c>
      <c r="AZ259" s="1">
        <v>5670000</v>
      </c>
      <c r="BA259" s="1">
        <v>230000</v>
      </c>
      <c r="BB259" s="37" t="s">
        <v>7352</v>
      </c>
      <c r="BC259" s="37" t="s">
        <v>2973</v>
      </c>
      <c r="BE259" s="37">
        <v>2.3509999999999998E-3</v>
      </c>
      <c r="BF259" s="125">
        <v>15.13</v>
      </c>
      <c r="BG259" s="125">
        <v>0.32</v>
      </c>
      <c r="BH259" s="125">
        <f t="shared" ref="BH259:BH322" si="22">BG259/BF259*100</f>
        <v>2.1150033046926633</v>
      </c>
      <c r="BI259" s="125">
        <v>15.375999999999999</v>
      </c>
      <c r="BJ259" s="125">
        <v>0.31183899999999998</v>
      </c>
      <c r="BK259" s="125">
        <f t="shared" ref="BK259:BK322" si="23">BJ259/BI259*100</f>
        <v>2.0280892299687823</v>
      </c>
      <c r="BL259" s="36">
        <v>15.449</v>
      </c>
      <c r="BM259" s="36">
        <v>0.31213800000000003</v>
      </c>
      <c r="BN259" s="125">
        <v>16.269300000000001</v>
      </c>
      <c r="BO259" s="125">
        <v>323</v>
      </c>
      <c r="BP259" s="125">
        <f t="shared" ref="BP259:BP322" si="24">BM259/BL259*100</f>
        <v>2.0204414525211991</v>
      </c>
      <c r="BQ259" s="125">
        <f t="shared" si="20"/>
        <v>0.70472163495419304</v>
      </c>
      <c r="BR259" s="125">
        <f t="shared" si="21"/>
        <v>10.473372781065072</v>
      </c>
    </row>
    <row r="260" spans="1:70">
      <c r="A260" s="37" t="s">
        <v>7353</v>
      </c>
      <c r="B260" s="37" t="s">
        <v>7354</v>
      </c>
      <c r="C260" s="37" t="s">
        <v>7355</v>
      </c>
      <c r="D260" s="37" t="s">
        <v>3853</v>
      </c>
      <c r="E260" s="37" t="s">
        <v>7356</v>
      </c>
      <c r="F260" s="37">
        <v>26.454000000000001</v>
      </c>
      <c r="G260" s="37" t="s">
        <v>7357</v>
      </c>
      <c r="H260" s="37">
        <v>259</v>
      </c>
      <c r="I260" s="174" t="s">
        <v>7357</v>
      </c>
      <c r="J260" s="174" t="s">
        <v>3003</v>
      </c>
      <c r="K260" s="174" t="s">
        <v>2990</v>
      </c>
      <c r="L260" s="37">
        <v>2.47E-2</v>
      </c>
      <c r="M260" s="37">
        <v>2E-3</v>
      </c>
      <c r="N260" s="37">
        <v>2.0999999999999999E-3</v>
      </c>
      <c r="O260" s="37">
        <v>2.3500000000000001E-3</v>
      </c>
      <c r="P260" s="37">
        <v>4.1999999999999998E-5</v>
      </c>
      <c r="Q260" s="37">
        <v>4.8000000000000001E-5</v>
      </c>
      <c r="R260" s="37">
        <v>0.37942999999999999</v>
      </c>
      <c r="S260" s="37">
        <v>425.53190000000001</v>
      </c>
      <c r="T260" s="37">
        <v>8.6917159999999996</v>
      </c>
      <c r="U260" s="37">
        <v>7.6100000000000001E-2</v>
      </c>
      <c r="V260" s="37">
        <v>6.1000000000000004E-3</v>
      </c>
      <c r="W260" s="37">
        <v>6.1000000000000004E-3</v>
      </c>
      <c r="X260" s="37">
        <v>-0.1363</v>
      </c>
      <c r="Y260" s="37">
        <v>1.23E-3</v>
      </c>
      <c r="Z260" s="37">
        <v>1.3999999999999999E-4</v>
      </c>
      <c r="AA260" s="37">
        <v>1.4999999999999999E-4</v>
      </c>
      <c r="AB260" s="37">
        <v>24.7</v>
      </c>
      <c r="AC260" s="37">
        <v>2</v>
      </c>
      <c r="AD260" s="37">
        <v>2</v>
      </c>
      <c r="AE260" s="37">
        <v>15.13</v>
      </c>
      <c r="AF260" s="37">
        <v>0.27</v>
      </c>
      <c r="AG260" s="37">
        <v>0.31</v>
      </c>
      <c r="AH260" s="37">
        <v>24.9</v>
      </c>
      <c r="AI260" s="37">
        <v>2.9</v>
      </c>
      <c r="AJ260" s="37">
        <v>2.9</v>
      </c>
      <c r="AK260" s="37">
        <v>1080</v>
      </c>
      <c r="AL260" s="37">
        <v>150</v>
      </c>
      <c r="AM260" s="37">
        <v>150</v>
      </c>
      <c r="AN260" s="37">
        <v>258.89999999999998</v>
      </c>
      <c r="AO260" s="37">
        <v>9.3000000000000007</v>
      </c>
      <c r="AP260" s="37">
        <v>124.3</v>
      </c>
      <c r="AQ260" s="37">
        <v>4.0999999999999996</v>
      </c>
      <c r="AR260" s="37">
        <v>2.1339999999999999</v>
      </c>
      <c r="AS260" s="37">
        <v>2.1000000000000001E-2</v>
      </c>
      <c r="AT260" s="37">
        <v>5</v>
      </c>
      <c r="AU260" s="37">
        <v>91</v>
      </c>
      <c r="AV260" s="37">
        <v>11000</v>
      </c>
      <c r="AW260" s="37">
        <v>270</v>
      </c>
      <c r="AX260" s="37">
        <v>823</v>
      </c>
      <c r="AY260" s="37">
        <v>70</v>
      </c>
      <c r="AZ260" s="1">
        <v>4530000</v>
      </c>
      <c r="BA260" s="1">
        <v>160000</v>
      </c>
      <c r="BB260" s="37" t="s">
        <v>7357</v>
      </c>
      <c r="BC260" s="37" t="s">
        <v>3003</v>
      </c>
      <c r="BD260" s="37" t="s">
        <v>2990</v>
      </c>
      <c r="BE260" s="37">
        <v>2.3500000000000001E-3</v>
      </c>
      <c r="BF260" s="125">
        <v>15.13</v>
      </c>
      <c r="BG260" s="125">
        <v>0.31</v>
      </c>
      <c r="BH260" s="125">
        <f t="shared" si="22"/>
        <v>2.0489094514210175</v>
      </c>
      <c r="BI260" s="125">
        <v>15.356999999999999</v>
      </c>
      <c r="BJ260" s="125">
        <v>0.29861700000000002</v>
      </c>
      <c r="BK260" s="125">
        <f t="shared" si="23"/>
        <v>1.9445008790779452</v>
      </c>
      <c r="BL260" s="36">
        <v>15.43</v>
      </c>
      <c r="BM260" s="36">
        <v>0.298929</v>
      </c>
      <c r="BN260" s="125">
        <v>16.151599999999998</v>
      </c>
      <c r="BO260" s="125">
        <v>258.89999999999998</v>
      </c>
      <c r="BP260" s="125">
        <f t="shared" si="24"/>
        <v>1.9373233959818537</v>
      </c>
      <c r="BQ260" s="125">
        <f t="shared" si="20"/>
        <v>0.46860356138706655</v>
      </c>
      <c r="BR260" s="125">
        <f t="shared" si="21"/>
        <v>38.744939271255049</v>
      </c>
    </row>
    <row r="261" spans="1:70">
      <c r="A261" s="37" t="s">
        <v>7358</v>
      </c>
      <c r="B261" s="37" t="s">
        <v>7359</v>
      </c>
      <c r="C261" s="37" t="s">
        <v>7360</v>
      </c>
      <c r="D261" s="37" t="s">
        <v>3853</v>
      </c>
      <c r="E261" s="37" t="s">
        <v>7361</v>
      </c>
      <c r="F261" s="37">
        <v>26.562999999999999</v>
      </c>
      <c r="G261" s="37" t="s">
        <v>7362</v>
      </c>
      <c r="H261" s="37">
        <v>260</v>
      </c>
      <c r="I261" s="174" t="s">
        <v>7362</v>
      </c>
      <c r="J261" s="174" t="s">
        <v>3003</v>
      </c>
      <c r="K261" s="174" t="s">
        <v>5586</v>
      </c>
      <c r="L261" s="37">
        <v>1.77E-2</v>
      </c>
      <c r="M261" s="37">
        <v>1E-3</v>
      </c>
      <c r="N261" s="37">
        <v>1.1000000000000001E-3</v>
      </c>
      <c r="O261" s="37">
        <v>2.3010000000000001E-3</v>
      </c>
      <c r="P261" s="37">
        <v>3.4E-5</v>
      </c>
      <c r="Q261" s="37">
        <v>4.1E-5</v>
      </c>
      <c r="R261" s="37">
        <v>3.5396999999999998E-2</v>
      </c>
      <c r="S261" s="37">
        <v>434.59370000000001</v>
      </c>
      <c r="T261" s="37">
        <v>7.7437370000000003</v>
      </c>
      <c r="U261" s="37">
        <v>5.6099999999999997E-2</v>
      </c>
      <c r="V261" s="37">
        <v>3.3999999999999998E-3</v>
      </c>
      <c r="W261" s="37">
        <v>3.3999999999999998E-3</v>
      </c>
      <c r="X261" s="37">
        <v>0.24218999999999999</v>
      </c>
      <c r="Y261" s="37">
        <v>7.4799999999999997E-4</v>
      </c>
      <c r="Z261" s="37">
        <v>6.3E-5</v>
      </c>
      <c r="AA261" s="37">
        <v>6.7000000000000002E-5</v>
      </c>
      <c r="AB261" s="37">
        <v>17.8</v>
      </c>
      <c r="AC261" s="37">
        <v>1</v>
      </c>
      <c r="AD261" s="37">
        <v>1</v>
      </c>
      <c r="AE261" s="37">
        <v>14.81</v>
      </c>
      <c r="AF261" s="37">
        <v>0.22</v>
      </c>
      <c r="AG261" s="37">
        <v>0.27</v>
      </c>
      <c r="AH261" s="37">
        <v>15.1</v>
      </c>
      <c r="AI261" s="37">
        <v>1.3</v>
      </c>
      <c r="AJ261" s="37">
        <v>1.4</v>
      </c>
      <c r="AK261" s="37">
        <v>440</v>
      </c>
      <c r="AL261" s="37">
        <v>130</v>
      </c>
      <c r="AM261" s="37">
        <v>130</v>
      </c>
      <c r="AN261" s="37">
        <v>328.4</v>
      </c>
      <c r="AO261" s="37">
        <v>3.9</v>
      </c>
      <c r="AP261" s="37">
        <v>204.4</v>
      </c>
      <c r="AQ261" s="37">
        <v>6.4</v>
      </c>
      <c r="AR261" s="37">
        <v>1.655</v>
      </c>
      <c r="AS261" s="37">
        <v>5.5E-2</v>
      </c>
      <c r="AT261" s="37">
        <v>-100</v>
      </c>
      <c r="AU261" s="37">
        <v>120</v>
      </c>
      <c r="AV261" s="37">
        <v>13700</v>
      </c>
      <c r="AW261" s="37">
        <v>230</v>
      </c>
      <c r="AX261" s="37">
        <v>757</v>
      </c>
      <c r="AY261" s="37">
        <v>50</v>
      </c>
      <c r="AZ261" s="1">
        <v>5706000</v>
      </c>
      <c r="BA261" s="1">
        <v>69000</v>
      </c>
      <c r="BB261" s="37" t="s">
        <v>7362</v>
      </c>
      <c r="BC261" s="37" t="s">
        <v>3003</v>
      </c>
      <c r="BD261" s="37" t="s">
        <v>5586</v>
      </c>
      <c r="BE261" s="37">
        <v>2.3010000000000001E-3</v>
      </c>
      <c r="BF261" s="125">
        <v>14.81</v>
      </c>
      <c r="BG261" s="125">
        <v>0.27</v>
      </c>
      <c r="BH261" s="125">
        <f t="shared" si="22"/>
        <v>1.8230925050641458</v>
      </c>
      <c r="BI261" s="125">
        <v>15.010999999999999</v>
      </c>
      <c r="BJ261" s="125">
        <v>0.25441200000000003</v>
      </c>
      <c r="BK261" s="125">
        <f t="shared" si="23"/>
        <v>1.6948371194457401</v>
      </c>
      <c r="BL261" s="36">
        <v>15.084</v>
      </c>
      <c r="BM261" s="36">
        <v>0.25477899999999998</v>
      </c>
      <c r="BN261" s="125">
        <v>16.258600000000001</v>
      </c>
      <c r="BO261" s="125">
        <v>328.4</v>
      </c>
      <c r="BP261" s="125">
        <f t="shared" si="24"/>
        <v>1.6890678865022539</v>
      </c>
      <c r="BQ261" s="125">
        <f t="shared" si="20"/>
        <v>0.60422960725075525</v>
      </c>
      <c r="BR261" s="125">
        <f t="shared" si="21"/>
        <v>16.797752808988765</v>
      </c>
    </row>
    <row r="262" spans="1:70">
      <c r="A262" s="37" t="s">
        <v>7363</v>
      </c>
      <c r="B262" s="37" t="s">
        <v>7364</v>
      </c>
      <c r="C262" s="37" t="s">
        <v>7365</v>
      </c>
      <c r="D262" s="37" t="s">
        <v>3853</v>
      </c>
      <c r="E262" s="37" t="s">
        <v>7366</v>
      </c>
      <c r="F262" s="37">
        <v>26.562999999999999</v>
      </c>
      <c r="G262" s="37" t="s">
        <v>7367</v>
      </c>
      <c r="H262" s="37">
        <v>261</v>
      </c>
      <c r="I262" s="174" t="s">
        <v>7367</v>
      </c>
      <c r="J262" s="174" t="s">
        <v>2973</v>
      </c>
      <c r="K262" s="174" t="s">
        <v>5586</v>
      </c>
      <c r="L262" s="37">
        <v>2.2499999999999999E-2</v>
      </c>
      <c r="M262" s="37">
        <v>2.0999999999999999E-3</v>
      </c>
      <c r="N262" s="37">
        <v>2.2000000000000001E-3</v>
      </c>
      <c r="O262" s="37">
        <v>2.333E-3</v>
      </c>
      <c r="P262" s="37">
        <v>5.1999999999999997E-5</v>
      </c>
      <c r="Q262" s="37">
        <v>5.7000000000000003E-5</v>
      </c>
      <c r="R262" s="37">
        <v>0.17619000000000001</v>
      </c>
      <c r="S262" s="37">
        <v>428.6327</v>
      </c>
      <c r="T262" s="37">
        <v>10.472379999999999</v>
      </c>
      <c r="U262" s="37">
        <v>7.0300000000000001E-2</v>
      </c>
      <c r="V262" s="37">
        <v>6.4000000000000003E-3</v>
      </c>
      <c r="W262" s="37">
        <v>6.4000000000000003E-3</v>
      </c>
      <c r="X262" s="37">
        <v>2.852E-2</v>
      </c>
      <c r="Y262" s="37">
        <v>1.0300000000000001E-3</v>
      </c>
      <c r="Z262" s="37">
        <v>1.2E-4</v>
      </c>
      <c r="AA262" s="37">
        <v>1.2E-4</v>
      </c>
      <c r="AB262" s="37">
        <v>22.6</v>
      </c>
      <c r="AC262" s="37">
        <v>2.1</v>
      </c>
      <c r="AD262" s="37">
        <v>2.2000000000000002</v>
      </c>
      <c r="AE262" s="37">
        <v>15.02</v>
      </c>
      <c r="AF262" s="37">
        <v>0.33</v>
      </c>
      <c r="AG262" s="37">
        <v>0.37</v>
      </c>
      <c r="AH262" s="37">
        <v>20.8</v>
      </c>
      <c r="AI262" s="37">
        <v>2.5</v>
      </c>
      <c r="AJ262" s="37">
        <v>2.5</v>
      </c>
      <c r="AK262" s="37">
        <v>900</v>
      </c>
      <c r="AL262" s="37">
        <v>180</v>
      </c>
      <c r="AM262" s="37">
        <v>180</v>
      </c>
      <c r="AN262" s="37">
        <v>278</v>
      </c>
      <c r="AO262" s="37">
        <v>13</v>
      </c>
      <c r="AP262" s="37">
        <v>138.69999999999999</v>
      </c>
      <c r="AQ262" s="37">
        <v>6.1</v>
      </c>
      <c r="AR262" s="37">
        <v>2.0510000000000002</v>
      </c>
      <c r="AS262" s="37">
        <v>2.1000000000000001E-2</v>
      </c>
      <c r="AT262" s="37">
        <v>-70</v>
      </c>
      <c r="AU262" s="37">
        <v>100</v>
      </c>
      <c r="AV262" s="37">
        <v>11680</v>
      </c>
      <c r="AW262" s="37">
        <v>370</v>
      </c>
      <c r="AX262" s="37">
        <v>815</v>
      </c>
      <c r="AY262" s="37">
        <v>82</v>
      </c>
      <c r="AZ262" s="1">
        <v>4820000</v>
      </c>
      <c r="BA262" s="1">
        <v>220000</v>
      </c>
      <c r="BB262" s="37" t="s">
        <v>7367</v>
      </c>
      <c r="BC262" s="37" t="s">
        <v>2973</v>
      </c>
      <c r="BD262" s="37" t="s">
        <v>5586</v>
      </c>
      <c r="BE262" s="37">
        <v>2.333E-3</v>
      </c>
      <c r="BF262" s="125">
        <v>15.02</v>
      </c>
      <c r="BG262" s="125">
        <v>0.37</v>
      </c>
      <c r="BH262" s="125">
        <f t="shared" si="22"/>
        <v>2.463382157123835</v>
      </c>
      <c r="BI262" s="125">
        <v>15.292</v>
      </c>
      <c r="BJ262" s="125">
        <v>0.35688799999999998</v>
      </c>
      <c r="BK262" s="125">
        <f t="shared" si="23"/>
        <v>2.3338216060685322</v>
      </c>
      <c r="BL262" s="36">
        <v>15.365</v>
      </c>
      <c r="BM262" s="36">
        <v>0.35714800000000002</v>
      </c>
      <c r="BN262" s="125">
        <v>16.181100000000001</v>
      </c>
      <c r="BO262" s="125">
        <v>278</v>
      </c>
      <c r="BP262" s="125">
        <f t="shared" si="24"/>
        <v>2.3244256426944356</v>
      </c>
      <c r="BQ262" s="125">
        <f t="shared" si="20"/>
        <v>0.48756704046806432</v>
      </c>
      <c r="BR262" s="125">
        <f t="shared" si="21"/>
        <v>33.539823008849567</v>
      </c>
    </row>
    <row r="263" spans="1:70">
      <c r="A263" s="37" t="s">
        <v>7368</v>
      </c>
      <c r="B263" s="37" t="s">
        <v>7369</v>
      </c>
      <c r="C263" s="37" t="s">
        <v>7370</v>
      </c>
      <c r="D263" s="37" t="s">
        <v>3853</v>
      </c>
      <c r="E263" s="37" t="s">
        <v>7371</v>
      </c>
      <c r="F263" s="37">
        <v>26.49</v>
      </c>
      <c r="G263" s="37" t="s">
        <v>7372</v>
      </c>
      <c r="H263" s="37">
        <v>262</v>
      </c>
      <c r="I263" s="174" t="s">
        <v>7372</v>
      </c>
      <c r="J263" s="174" t="s">
        <v>3012</v>
      </c>
      <c r="K263" s="174" t="s">
        <v>2990</v>
      </c>
      <c r="L263" s="37">
        <v>3.7999999999999999E-2</v>
      </c>
      <c r="M263" s="37">
        <v>5.0000000000000001E-3</v>
      </c>
      <c r="N263" s="37">
        <v>5.1000000000000004E-3</v>
      </c>
      <c r="O263" s="37">
        <v>2.5769999999999999E-3</v>
      </c>
      <c r="P263" s="37">
        <v>6.0999999999999999E-5</v>
      </c>
      <c r="Q263" s="37">
        <v>6.6000000000000005E-5</v>
      </c>
      <c r="R263" s="37">
        <v>0.61806000000000005</v>
      </c>
      <c r="S263" s="37">
        <v>388.04809999999998</v>
      </c>
      <c r="T263" s="37">
        <v>9.9383689999999998</v>
      </c>
      <c r="U263" s="37">
        <v>0.107</v>
      </c>
      <c r="V263" s="37">
        <v>1.2999999999999999E-2</v>
      </c>
      <c r="W263" s="37">
        <v>1.2999999999999999E-2</v>
      </c>
      <c r="X263" s="37">
        <v>-0.50551000000000001</v>
      </c>
      <c r="Y263" s="37">
        <v>1.48E-3</v>
      </c>
      <c r="Z263" s="37">
        <v>1.7000000000000001E-4</v>
      </c>
      <c r="AA263" s="37">
        <v>1.7000000000000001E-4</v>
      </c>
      <c r="AB263" s="37">
        <v>37.799999999999997</v>
      </c>
      <c r="AC263" s="37">
        <v>4.9000000000000004</v>
      </c>
      <c r="AD263" s="37">
        <v>5</v>
      </c>
      <c r="AE263" s="37">
        <v>16.59</v>
      </c>
      <c r="AF263" s="37">
        <v>0.39</v>
      </c>
      <c r="AG263" s="37">
        <v>0.43</v>
      </c>
      <c r="AH263" s="37">
        <v>29.8</v>
      </c>
      <c r="AI263" s="37">
        <v>3.4</v>
      </c>
      <c r="AJ263" s="37">
        <v>3.4</v>
      </c>
      <c r="AK263" s="37">
        <v>1730</v>
      </c>
      <c r="AL263" s="37">
        <v>210</v>
      </c>
      <c r="AM263" s="37">
        <v>210</v>
      </c>
      <c r="AN263" s="37">
        <v>326</v>
      </c>
      <c r="AO263" s="37">
        <v>16</v>
      </c>
      <c r="AP263" s="37">
        <v>241</v>
      </c>
      <c r="AQ263" s="37">
        <v>18</v>
      </c>
      <c r="AR263" s="37">
        <v>1.4359999999999999</v>
      </c>
      <c r="AS263" s="37">
        <v>4.3999999999999997E-2</v>
      </c>
      <c r="AT263" s="37">
        <v>190</v>
      </c>
      <c r="AU263" s="37">
        <v>120</v>
      </c>
      <c r="AV263" s="37">
        <v>15260</v>
      </c>
      <c r="AW263" s="37">
        <v>720</v>
      </c>
      <c r="AX263" s="37">
        <v>1540</v>
      </c>
      <c r="AY263" s="37">
        <v>140</v>
      </c>
      <c r="AZ263" s="1">
        <v>5650000</v>
      </c>
      <c r="BA263" s="1">
        <v>280000</v>
      </c>
      <c r="BB263" s="37" t="s">
        <v>7372</v>
      </c>
      <c r="BC263" s="37" t="s">
        <v>3012</v>
      </c>
      <c r="BD263" s="37" t="s">
        <v>2990</v>
      </c>
      <c r="BE263" s="37">
        <v>2.5769999999999999E-3</v>
      </c>
      <c r="BF263" s="125">
        <v>16.59</v>
      </c>
      <c r="BG263" s="125">
        <v>0.43</v>
      </c>
      <c r="BH263" s="125">
        <f t="shared" si="22"/>
        <v>2.5919228450874021</v>
      </c>
      <c r="BI263" s="125">
        <v>16.905999999999999</v>
      </c>
      <c r="BJ263" s="125">
        <v>0.41417300000000001</v>
      </c>
      <c r="BK263" s="125">
        <f t="shared" si="23"/>
        <v>2.4498580385661897</v>
      </c>
      <c r="BL263" s="36">
        <v>16.978999999999999</v>
      </c>
      <c r="BM263" s="36">
        <v>0.41439599999999999</v>
      </c>
      <c r="BN263" s="125">
        <v>16.315100000000001</v>
      </c>
      <c r="BO263" s="125">
        <v>326</v>
      </c>
      <c r="BP263" s="125">
        <f t="shared" si="24"/>
        <v>2.4406384357147064</v>
      </c>
      <c r="BQ263" s="125">
        <f t="shared" si="20"/>
        <v>0.69637883008356549</v>
      </c>
      <c r="BR263" s="125">
        <f t="shared" si="21"/>
        <v>56.111111111111114</v>
      </c>
    </row>
    <row r="264" spans="1:70">
      <c r="A264" s="37" t="s">
        <v>7373</v>
      </c>
      <c r="B264" s="37" t="s">
        <v>7374</v>
      </c>
      <c r="C264" s="37" t="s">
        <v>7375</v>
      </c>
      <c r="D264" s="37" t="s">
        <v>3853</v>
      </c>
      <c r="E264" s="37" t="s">
        <v>7376</v>
      </c>
      <c r="F264" s="37">
        <v>22.294</v>
      </c>
      <c r="G264" s="37" t="s">
        <v>7377</v>
      </c>
      <c r="H264" s="37">
        <v>263</v>
      </c>
      <c r="I264" s="174" t="s">
        <v>7377</v>
      </c>
      <c r="J264" s="174" t="s">
        <v>3996</v>
      </c>
      <c r="K264" s="174" t="s">
        <v>6503</v>
      </c>
      <c r="L264" s="37">
        <v>1.7500000000000002E-2</v>
      </c>
      <c r="M264" s="37">
        <v>1.2999999999999999E-3</v>
      </c>
      <c r="N264" s="37">
        <v>1.1999999999999999E-3</v>
      </c>
      <c r="O264" s="37">
        <v>2.2899999999999999E-3</v>
      </c>
      <c r="P264" s="37">
        <v>4.6999999999999997E-5</v>
      </c>
      <c r="Q264" s="37">
        <v>4.8999999999999998E-5</v>
      </c>
      <c r="R264" s="37">
        <v>8.1013000000000005E-3</v>
      </c>
      <c r="S264" s="37">
        <v>436.68119999999999</v>
      </c>
      <c r="T264" s="37">
        <v>9.3438339999999993</v>
      </c>
      <c r="U264" s="37">
        <v>5.6399999999999999E-2</v>
      </c>
      <c r="V264" s="37">
        <v>4.7000000000000002E-3</v>
      </c>
      <c r="W264" s="37">
        <v>4.1999999999999997E-3</v>
      </c>
      <c r="X264" s="37">
        <v>0.24881</v>
      </c>
      <c r="Y264" s="37">
        <v>7.8299999999999995E-4</v>
      </c>
      <c r="Z264" s="37">
        <v>7.1000000000000005E-5</v>
      </c>
      <c r="AA264" s="37">
        <v>7.3999999999999996E-5</v>
      </c>
      <c r="AB264" s="37">
        <v>17.600000000000001</v>
      </c>
      <c r="AC264" s="37">
        <v>1.3</v>
      </c>
      <c r="AD264" s="37">
        <v>1.2</v>
      </c>
      <c r="AE264" s="37">
        <v>14.74</v>
      </c>
      <c r="AF264" s="37">
        <v>0.31</v>
      </c>
      <c r="AG264" s="37">
        <v>0.31</v>
      </c>
      <c r="AH264" s="37">
        <v>15.8</v>
      </c>
      <c r="AI264" s="37">
        <v>1.4</v>
      </c>
      <c r="AJ264" s="37">
        <v>1.5</v>
      </c>
      <c r="AK264" s="37">
        <v>440</v>
      </c>
      <c r="AL264" s="37">
        <v>180</v>
      </c>
      <c r="AM264" s="37">
        <v>160</v>
      </c>
      <c r="AN264" s="37">
        <v>352</v>
      </c>
      <c r="AO264" s="37">
        <v>11</v>
      </c>
      <c r="AP264" s="37">
        <v>182.3</v>
      </c>
      <c r="AQ264" s="37">
        <v>4.9000000000000004</v>
      </c>
      <c r="AR264" s="37">
        <v>1.982</v>
      </c>
      <c r="AS264" s="37">
        <v>0.02</v>
      </c>
      <c r="AT264" s="37">
        <v>50</v>
      </c>
      <c r="AU264" s="37">
        <v>130</v>
      </c>
      <c r="AV264" s="37">
        <v>14300</v>
      </c>
      <c r="AW264" s="37">
        <v>330</v>
      </c>
      <c r="AX264" s="37">
        <v>783</v>
      </c>
      <c r="AY264" s="37">
        <v>60</v>
      </c>
      <c r="AZ264" s="1">
        <v>6070000</v>
      </c>
      <c r="BA264" s="1">
        <v>190000</v>
      </c>
      <c r="BB264" s="37" t="s">
        <v>7377</v>
      </c>
      <c r="BC264" s="37" t="s">
        <v>3996</v>
      </c>
      <c r="BD264" s="37" t="s">
        <v>6503</v>
      </c>
      <c r="BE264" s="37">
        <v>2.2899999999999999E-3</v>
      </c>
      <c r="BF264" s="125">
        <v>14.74</v>
      </c>
      <c r="BG264" s="125">
        <v>0.31</v>
      </c>
      <c r="BH264" s="125">
        <f t="shared" si="22"/>
        <v>2.1031207598371777</v>
      </c>
      <c r="BI264" s="125">
        <v>14.978999999999999</v>
      </c>
      <c r="BJ264" s="125">
        <v>0.30568499999999998</v>
      </c>
      <c r="BK264" s="125">
        <f t="shared" si="23"/>
        <v>2.0407570598838376</v>
      </c>
      <c r="BL264" s="36">
        <v>15.052</v>
      </c>
      <c r="BM264" s="36">
        <v>0.30598900000000001</v>
      </c>
      <c r="BN264" s="125">
        <v>16.277200000000001</v>
      </c>
      <c r="BO264" s="125">
        <v>352</v>
      </c>
      <c r="BP264" s="125">
        <f t="shared" si="24"/>
        <v>2.0328793515811854</v>
      </c>
      <c r="BQ264" s="125">
        <f t="shared" si="20"/>
        <v>0.50454086781029261</v>
      </c>
      <c r="BR264" s="125">
        <f t="shared" si="21"/>
        <v>16.250000000000007</v>
      </c>
    </row>
    <row r="265" spans="1:70">
      <c r="A265" s="37" t="s">
        <v>7378</v>
      </c>
      <c r="B265" s="37" t="s">
        <v>7379</v>
      </c>
      <c r="C265" s="37" t="s">
        <v>7380</v>
      </c>
      <c r="D265" s="37" t="s">
        <v>3853</v>
      </c>
      <c r="E265" s="37" t="s">
        <v>7381</v>
      </c>
      <c r="F265" s="37">
        <v>19.210999999999999</v>
      </c>
      <c r="G265" s="37" t="s">
        <v>7382</v>
      </c>
      <c r="H265" s="37">
        <v>264</v>
      </c>
      <c r="I265" s="174" t="s">
        <v>7382</v>
      </c>
      <c r="J265" s="174" t="s">
        <v>2973</v>
      </c>
      <c r="K265" s="174" t="s">
        <v>6503</v>
      </c>
      <c r="L265" s="37">
        <v>1.8100000000000002E-2</v>
      </c>
      <c r="M265" s="37">
        <v>1.1999999999999999E-3</v>
      </c>
      <c r="N265" s="37">
        <v>1.2999999999999999E-3</v>
      </c>
      <c r="O265" s="37">
        <v>2.3640000000000002E-3</v>
      </c>
      <c r="P265" s="37">
        <v>5.5999999999999999E-5</v>
      </c>
      <c r="Q265" s="37">
        <v>4.8999999999999998E-5</v>
      </c>
      <c r="R265" s="37">
        <v>-0.11321000000000001</v>
      </c>
      <c r="S265" s="37">
        <v>423.01179999999999</v>
      </c>
      <c r="T265" s="37">
        <v>8.7680120000000006</v>
      </c>
      <c r="U265" s="37">
        <v>5.7000000000000002E-2</v>
      </c>
      <c r="V265" s="37">
        <v>4.4999999999999997E-3</v>
      </c>
      <c r="W265" s="37">
        <v>4.3E-3</v>
      </c>
      <c r="X265" s="37">
        <v>0.39785999999999999</v>
      </c>
      <c r="Y265" s="37">
        <v>9.1600000000000004E-4</v>
      </c>
      <c r="Z265" s="37">
        <v>9.1000000000000003E-5</v>
      </c>
      <c r="AA265" s="37">
        <v>8.7999999999999998E-5</v>
      </c>
      <c r="AB265" s="37">
        <v>18.2</v>
      </c>
      <c r="AC265" s="37">
        <v>1.2</v>
      </c>
      <c r="AD265" s="37">
        <v>1.3</v>
      </c>
      <c r="AE265" s="37">
        <v>15.22</v>
      </c>
      <c r="AF265" s="37">
        <v>0.36</v>
      </c>
      <c r="AG265" s="37">
        <v>0.32</v>
      </c>
      <c r="AH265" s="37">
        <v>18.5</v>
      </c>
      <c r="AI265" s="37">
        <v>1.8</v>
      </c>
      <c r="AJ265" s="37">
        <v>1.8</v>
      </c>
      <c r="AK265" s="37">
        <v>470</v>
      </c>
      <c r="AL265" s="37">
        <v>170</v>
      </c>
      <c r="AM265" s="37">
        <v>150</v>
      </c>
      <c r="AN265" s="37">
        <v>312.2</v>
      </c>
      <c r="AO265" s="37">
        <v>8.5</v>
      </c>
      <c r="AP265" s="37">
        <v>167.2</v>
      </c>
      <c r="AQ265" s="37">
        <v>3.6</v>
      </c>
      <c r="AR265" s="37">
        <v>1.9159999999999999</v>
      </c>
      <c r="AS265" s="37">
        <v>2.1000000000000001E-2</v>
      </c>
      <c r="AT265" s="37">
        <v>50</v>
      </c>
      <c r="AU265" s="37">
        <v>120</v>
      </c>
      <c r="AV265" s="37">
        <v>13420</v>
      </c>
      <c r="AW265" s="37">
        <v>380</v>
      </c>
      <c r="AX265" s="37">
        <v>731</v>
      </c>
      <c r="AY265" s="37">
        <v>54</v>
      </c>
      <c r="AZ265" s="1">
        <v>5380000</v>
      </c>
      <c r="BA265" s="1">
        <v>150000</v>
      </c>
      <c r="BB265" s="37" t="s">
        <v>7382</v>
      </c>
      <c r="BC265" s="37" t="s">
        <v>2973</v>
      </c>
      <c r="BD265" s="37" t="s">
        <v>6503</v>
      </c>
      <c r="BE265" s="37">
        <v>2.3640000000000002E-3</v>
      </c>
      <c r="BF265" s="125">
        <v>15.22</v>
      </c>
      <c r="BG265" s="125">
        <v>0.32</v>
      </c>
      <c r="BH265" s="125">
        <f t="shared" si="22"/>
        <v>2.1024967148488831</v>
      </c>
      <c r="BI265" s="125">
        <v>15.454000000000001</v>
      </c>
      <c r="BJ265" s="125">
        <v>0.305315</v>
      </c>
      <c r="BK265" s="125">
        <f t="shared" si="23"/>
        <v>1.9756373754367802</v>
      </c>
      <c r="BL265" s="36">
        <v>15.526999999999999</v>
      </c>
      <c r="BM265" s="36">
        <v>0.30562</v>
      </c>
      <c r="BN265" s="125">
        <v>16.240600000000001</v>
      </c>
      <c r="BO265" s="125">
        <v>312.2</v>
      </c>
      <c r="BP265" s="125">
        <f t="shared" si="24"/>
        <v>1.9683132607715592</v>
      </c>
      <c r="BQ265" s="125">
        <f t="shared" si="20"/>
        <v>0.52192066805845516</v>
      </c>
      <c r="BR265" s="125">
        <f t="shared" si="21"/>
        <v>16.373626373626372</v>
      </c>
    </row>
    <row r="266" spans="1:70">
      <c r="A266" s="37" t="s">
        <v>7383</v>
      </c>
      <c r="B266" s="37" t="s">
        <v>7384</v>
      </c>
      <c r="C266" s="37" t="s">
        <v>7385</v>
      </c>
      <c r="D266" s="37" t="s">
        <v>3853</v>
      </c>
      <c r="E266" s="37" t="s">
        <v>7386</v>
      </c>
      <c r="F266" s="37">
        <v>26.474</v>
      </c>
      <c r="G266" s="37" t="s">
        <v>7387</v>
      </c>
      <c r="H266" s="37">
        <v>265</v>
      </c>
      <c r="I266" s="174" t="s">
        <v>7387</v>
      </c>
      <c r="J266" s="174" t="s">
        <v>2973</v>
      </c>
      <c r="K266" s="174" t="s">
        <v>2990</v>
      </c>
      <c r="L266" s="37">
        <v>3.9699999999999999E-2</v>
      </c>
      <c r="M266" s="37">
        <v>1.4E-3</v>
      </c>
      <c r="N266" s="37">
        <v>1.5E-3</v>
      </c>
      <c r="O266" s="37">
        <v>2.48E-3</v>
      </c>
      <c r="P266" s="37">
        <v>3.4E-5</v>
      </c>
      <c r="Q266" s="37">
        <v>4.1999999999999998E-5</v>
      </c>
      <c r="R266" s="37">
        <v>0.21060999999999999</v>
      </c>
      <c r="S266" s="37">
        <v>403.22579999999999</v>
      </c>
      <c r="T266" s="37">
        <v>6.828824</v>
      </c>
      <c r="U266" s="37">
        <v>0.1169</v>
      </c>
      <c r="V266" s="37">
        <v>4.5999999999999999E-3</v>
      </c>
      <c r="W266" s="37">
        <v>4.5999999999999999E-3</v>
      </c>
      <c r="X266" s="37">
        <v>0.18987000000000001</v>
      </c>
      <c r="Y266" s="37">
        <v>1.7359999999999999E-3</v>
      </c>
      <c r="Z266" s="37">
        <v>8.7000000000000001E-5</v>
      </c>
      <c r="AA266" s="37">
        <v>1.1E-4</v>
      </c>
      <c r="AB266" s="37">
        <v>39.5</v>
      </c>
      <c r="AC266" s="37">
        <v>1.4</v>
      </c>
      <c r="AD266" s="37">
        <v>1.5</v>
      </c>
      <c r="AE266" s="37">
        <v>15.96</v>
      </c>
      <c r="AF266" s="37">
        <v>0.22</v>
      </c>
      <c r="AG266" s="37">
        <v>0.27</v>
      </c>
      <c r="AH266" s="37">
        <v>35.1</v>
      </c>
      <c r="AI266" s="37">
        <v>1.7</v>
      </c>
      <c r="AJ266" s="37">
        <v>2.2000000000000002</v>
      </c>
      <c r="AK266" s="37">
        <v>1894</v>
      </c>
      <c r="AL266" s="37">
        <v>70</v>
      </c>
      <c r="AM266" s="37">
        <v>70</v>
      </c>
      <c r="AN266" s="37">
        <v>823</v>
      </c>
      <c r="AO266" s="37">
        <v>46</v>
      </c>
      <c r="AP266" s="37">
        <v>407</v>
      </c>
      <c r="AQ266" s="37">
        <v>25</v>
      </c>
      <c r="AR266" s="37">
        <v>2.0870000000000002</v>
      </c>
      <c r="AS266" s="37">
        <v>2.4E-2</v>
      </c>
      <c r="AT266" s="37">
        <v>240</v>
      </c>
      <c r="AU266" s="37">
        <v>110</v>
      </c>
      <c r="AV266" s="1">
        <v>36700</v>
      </c>
      <c r="AW266" s="1">
        <v>1700</v>
      </c>
      <c r="AX266" s="37">
        <v>4220</v>
      </c>
      <c r="AY266" s="37">
        <v>150</v>
      </c>
      <c r="AZ266" s="1">
        <v>14170000</v>
      </c>
      <c r="BA266" s="1">
        <v>800000</v>
      </c>
      <c r="BB266" s="37" t="s">
        <v>7387</v>
      </c>
      <c r="BC266" s="37" t="s">
        <v>2973</v>
      </c>
      <c r="BD266" s="37" t="s">
        <v>2990</v>
      </c>
      <c r="BE266" s="37">
        <v>2.48E-3</v>
      </c>
      <c r="BF266" s="125">
        <v>15.96</v>
      </c>
      <c r="BG266" s="125">
        <v>0.27</v>
      </c>
      <c r="BH266" s="125">
        <f t="shared" si="22"/>
        <v>1.6917293233082706</v>
      </c>
      <c r="BI266" s="125">
        <v>16.141999999999999</v>
      </c>
      <c r="BJ266" s="125">
        <v>0.25803300000000001</v>
      </c>
      <c r="BK266" s="125">
        <f t="shared" si="23"/>
        <v>1.5985193904101105</v>
      </c>
      <c r="BL266" s="36">
        <v>16.215</v>
      </c>
      <c r="BM266" s="36">
        <v>0.25839400000000001</v>
      </c>
      <c r="BN266" s="125">
        <v>16.6784</v>
      </c>
      <c r="BO266" s="125">
        <v>823</v>
      </c>
      <c r="BP266" s="125">
        <f t="shared" si="24"/>
        <v>1.5935491828553809</v>
      </c>
      <c r="BQ266" s="125">
        <f t="shared" si="20"/>
        <v>0.47915668423574503</v>
      </c>
      <c r="BR266" s="125">
        <f t="shared" si="21"/>
        <v>59.594936708860757</v>
      </c>
    </row>
    <row r="267" spans="1:70">
      <c r="A267" s="37" t="s">
        <v>7388</v>
      </c>
      <c r="B267" s="37" t="s">
        <v>7389</v>
      </c>
      <c r="C267" s="37" t="s">
        <v>7390</v>
      </c>
      <c r="D267" s="37" t="s">
        <v>3853</v>
      </c>
      <c r="E267" s="37" t="s">
        <v>7391</v>
      </c>
      <c r="F267" s="37">
        <v>15.89</v>
      </c>
      <c r="G267" s="37" t="s">
        <v>7392</v>
      </c>
      <c r="H267" s="37">
        <v>266</v>
      </c>
      <c r="I267" s="174" t="s">
        <v>7392</v>
      </c>
      <c r="J267" s="174" t="s">
        <v>2973</v>
      </c>
      <c r="L267" s="37">
        <v>1.554E-2</v>
      </c>
      <c r="M267" s="37">
        <v>6.6E-4</v>
      </c>
      <c r="N267" s="37">
        <v>5.9999999999999995E-4</v>
      </c>
      <c r="O267" s="37">
        <v>2.2910000000000001E-3</v>
      </c>
      <c r="P267" s="37">
        <v>2.5999999999999998E-5</v>
      </c>
      <c r="Q267" s="37">
        <v>3.3000000000000003E-5</v>
      </c>
      <c r="R267" s="37">
        <v>-4.5786E-2</v>
      </c>
      <c r="S267" s="37">
        <v>436.49059999999997</v>
      </c>
      <c r="T267" s="37">
        <v>6.2872940000000002</v>
      </c>
      <c r="U267" s="37">
        <v>4.9599999999999998E-2</v>
      </c>
      <c r="V267" s="37">
        <v>2.3E-3</v>
      </c>
      <c r="W267" s="37">
        <v>1.9E-3</v>
      </c>
      <c r="X267" s="37">
        <v>0.29446</v>
      </c>
      <c r="Y267" s="37">
        <v>7.4799999999999997E-4</v>
      </c>
      <c r="Z267" s="37">
        <v>5.0000000000000002E-5</v>
      </c>
      <c r="AA267" s="37">
        <v>5.7000000000000003E-5</v>
      </c>
      <c r="AB267" s="37">
        <v>15.66</v>
      </c>
      <c r="AC267" s="37">
        <v>0.66</v>
      </c>
      <c r="AD267" s="37">
        <v>0.6</v>
      </c>
      <c r="AE267" s="37">
        <v>14.75</v>
      </c>
      <c r="AF267" s="37">
        <v>0.17</v>
      </c>
      <c r="AG267" s="37">
        <v>0.21</v>
      </c>
      <c r="AH267" s="37">
        <v>15.1</v>
      </c>
      <c r="AI267" s="37">
        <v>1</v>
      </c>
      <c r="AJ267" s="37">
        <v>1.2</v>
      </c>
      <c r="AK267" s="37">
        <v>169</v>
      </c>
      <c r="AL267" s="37">
        <v>99</v>
      </c>
      <c r="AM267" s="37">
        <v>80</v>
      </c>
      <c r="AN267" s="37">
        <v>736</v>
      </c>
      <c r="AO267" s="37">
        <v>14</v>
      </c>
      <c r="AP267" s="37">
        <v>480.2</v>
      </c>
      <c r="AQ267" s="37">
        <v>6.4</v>
      </c>
      <c r="AR267" s="37">
        <v>1.5780000000000001</v>
      </c>
      <c r="AS267" s="37">
        <v>2.4E-2</v>
      </c>
      <c r="AT267" s="37">
        <v>-20</v>
      </c>
      <c r="AU267" s="37">
        <v>130</v>
      </c>
      <c r="AV267" s="37">
        <v>31100</v>
      </c>
      <c r="AW267" s="37">
        <v>440</v>
      </c>
      <c r="AX267" s="37">
        <v>1524</v>
      </c>
      <c r="AY267" s="37">
        <v>71</v>
      </c>
      <c r="AZ267" s="1">
        <v>12650000</v>
      </c>
      <c r="BA267" s="1">
        <v>240000</v>
      </c>
      <c r="BB267" s="37" t="s">
        <v>7392</v>
      </c>
      <c r="BC267" s="37" t="s">
        <v>2973</v>
      </c>
      <c r="BE267" s="37">
        <v>2.2910000000000001E-3</v>
      </c>
      <c r="BF267" s="125">
        <v>14.75</v>
      </c>
      <c r="BG267" s="125">
        <v>0.21</v>
      </c>
      <c r="BH267" s="125">
        <f t="shared" si="22"/>
        <v>1.423728813559322</v>
      </c>
      <c r="BI267" s="125">
        <v>14.894</v>
      </c>
      <c r="BJ267" s="125">
        <v>0.202599</v>
      </c>
      <c r="BK267" s="125">
        <f t="shared" si="23"/>
        <v>1.360272592990466</v>
      </c>
      <c r="BL267" s="36">
        <v>14.967000000000001</v>
      </c>
      <c r="BM267" s="36">
        <v>0.20306199999999999</v>
      </c>
      <c r="BN267" s="125">
        <v>16.61</v>
      </c>
      <c r="BO267" s="125">
        <v>736</v>
      </c>
      <c r="BP267" s="125">
        <f t="shared" si="24"/>
        <v>1.3567314759136766</v>
      </c>
      <c r="BQ267" s="125">
        <f t="shared" si="20"/>
        <v>0.6337135614702154</v>
      </c>
      <c r="BR267" s="125">
        <f t="shared" si="21"/>
        <v>5.8109833971902951</v>
      </c>
    </row>
    <row r="268" spans="1:70">
      <c r="A268" s="37" t="s">
        <v>7393</v>
      </c>
      <c r="B268" s="37" t="s">
        <v>7394</v>
      </c>
      <c r="C268" s="37" t="s">
        <v>7395</v>
      </c>
      <c r="D268" s="37" t="s">
        <v>3853</v>
      </c>
      <c r="E268" s="37" t="s">
        <v>7396</v>
      </c>
      <c r="F268" s="37">
        <v>11.147</v>
      </c>
      <c r="G268" s="37" t="s">
        <v>7397</v>
      </c>
      <c r="H268" s="37">
        <v>267</v>
      </c>
      <c r="I268" s="174" t="s">
        <v>7397</v>
      </c>
      <c r="J268" s="174" t="s">
        <v>2973</v>
      </c>
      <c r="L268" s="37">
        <v>1.83E-2</v>
      </c>
      <c r="M268" s="37">
        <v>3.0999999999999999E-3</v>
      </c>
      <c r="N268" s="37">
        <v>1.6999999999999999E-3</v>
      </c>
      <c r="O268" s="37">
        <v>2.3670000000000002E-3</v>
      </c>
      <c r="P268" s="37">
        <v>6.3999999999999997E-5</v>
      </c>
      <c r="Q268" s="37">
        <v>5.1E-5</v>
      </c>
      <c r="R268" s="37">
        <v>0.38253999999999999</v>
      </c>
      <c r="S268" s="37">
        <v>422.47570000000002</v>
      </c>
      <c r="T268" s="37">
        <v>9.1027719999999999</v>
      </c>
      <c r="U268" s="37">
        <v>5.8999999999999997E-2</v>
      </c>
      <c r="V268" s="37">
        <v>0.01</v>
      </c>
      <c r="W268" s="37">
        <v>5.3E-3</v>
      </c>
      <c r="X268" s="37">
        <v>-0.25575999999999999</v>
      </c>
      <c r="Y268" s="37">
        <v>1.0300000000000001E-3</v>
      </c>
      <c r="Z268" s="37">
        <v>1.6000000000000001E-4</v>
      </c>
      <c r="AA268" s="37">
        <v>1E-4</v>
      </c>
      <c r="AB268" s="37">
        <v>18.399999999999999</v>
      </c>
      <c r="AC268" s="37">
        <v>3.1</v>
      </c>
      <c r="AD268" s="37">
        <v>1.7</v>
      </c>
      <c r="AE268" s="37">
        <v>15.24</v>
      </c>
      <c r="AF268" s="37">
        <v>0.41</v>
      </c>
      <c r="AG268" s="37">
        <v>0.33</v>
      </c>
      <c r="AH268" s="37">
        <v>20.9</v>
      </c>
      <c r="AI268" s="37">
        <v>3.3</v>
      </c>
      <c r="AJ268" s="37">
        <v>2</v>
      </c>
      <c r="AK268" s="37">
        <v>450</v>
      </c>
      <c r="AL268" s="37">
        <v>350</v>
      </c>
      <c r="AM268" s="37">
        <v>180</v>
      </c>
      <c r="AN268" s="37">
        <v>273.2</v>
      </c>
      <c r="AO268" s="37">
        <v>7.7</v>
      </c>
      <c r="AP268" s="37">
        <v>135.1</v>
      </c>
      <c r="AQ268" s="37">
        <v>3.5</v>
      </c>
      <c r="AR268" s="37">
        <v>2.0790000000000002</v>
      </c>
      <c r="AS268" s="37">
        <v>1.4E-2</v>
      </c>
      <c r="AT268" s="37">
        <v>160</v>
      </c>
      <c r="AU268" s="37">
        <v>160</v>
      </c>
      <c r="AV268" s="37">
        <v>11500</v>
      </c>
      <c r="AW268" s="37">
        <v>290</v>
      </c>
      <c r="AX268" s="37">
        <v>670</v>
      </c>
      <c r="AY268" s="37">
        <v>120</v>
      </c>
      <c r="AZ268" s="1">
        <v>4690000</v>
      </c>
      <c r="BA268" s="1">
        <v>130000</v>
      </c>
      <c r="BB268" s="37" t="s">
        <v>7397</v>
      </c>
      <c r="BC268" s="37" t="s">
        <v>2973</v>
      </c>
      <c r="BE268" s="37">
        <v>2.3670000000000002E-3</v>
      </c>
      <c r="BF268" s="125">
        <v>15.24</v>
      </c>
      <c r="BG268" s="125">
        <v>0.33</v>
      </c>
      <c r="BH268" s="125">
        <f t="shared" si="22"/>
        <v>2.1653543307086616</v>
      </c>
      <c r="BI268" s="125">
        <v>15.481999999999999</v>
      </c>
      <c r="BJ268" s="125">
        <v>0.31794899999999998</v>
      </c>
      <c r="BK268" s="125">
        <f t="shared" si="23"/>
        <v>2.0536687766438444</v>
      </c>
      <c r="BL268" s="36">
        <v>15.555</v>
      </c>
      <c r="BM268" s="36">
        <v>0.318241</v>
      </c>
      <c r="BN268" s="125">
        <v>16.179500000000001</v>
      </c>
      <c r="BO268" s="125">
        <v>273.2</v>
      </c>
      <c r="BP268" s="125">
        <f t="shared" si="24"/>
        <v>2.045908068145291</v>
      </c>
      <c r="BQ268" s="125">
        <f t="shared" si="20"/>
        <v>0.48100048100048098</v>
      </c>
      <c r="BR268" s="125">
        <f t="shared" si="21"/>
        <v>17.173913043478251</v>
      </c>
    </row>
    <row r="269" spans="1:70">
      <c r="A269" s="37" t="s">
        <v>7398</v>
      </c>
      <c r="B269" s="37" t="s">
        <v>7399</v>
      </c>
      <c r="C269" s="37" t="s">
        <v>7400</v>
      </c>
      <c r="D269" s="37" t="s">
        <v>3853</v>
      </c>
      <c r="E269" s="37" t="s">
        <v>7401</v>
      </c>
      <c r="F269" s="37">
        <v>10.673</v>
      </c>
      <c r="G269" s="37" t="s">
        <v>7402</v>
      </c>
      <c r="H269" s="37">
        <v>268</v>
      </c>
      <c r="I269" s="174" t="s">
        <v>7402</v>
      </c>
      <c r="J269" s="174" t="s">
        <v>2973</v>
      </c>
      <c r="L269" s="37">
        <v>1.72E-2</v>
      </c>
      <c r="M269" s="37">
        <v>1.5E-3</v>
      </c>
      <c r="N269" s="37">
        <v>6.4000000000000003E-3</v>
      </c>
      <c r="O269" s="37">
        <v>2.3579999999999999E-3</v>
      </c>
      <c r="P269" s="37">
        <v>6.2000000000000003E-5</v>
      </c>
      <c r="Q269" s="37">
        <v>6.7000000000000002E-5</v>
      </c>
      <c r="R269" s="37">
        <v>0.10292</v>
      </c>
      <c r="S269" s="37">
        <v>424.08819999999997</v>
      </c>
      <c r="T269" s="37">
        <v>12.05</v>
      </c>
      <c r="U269" s="37">
        <v>5.3800000000000001E-2</v>
      </c>
      <c r="V269" s="37">
        <v>5.0000000000000001E-3</v>
      </c>
      <c r="W269" s="37">
        <v>1.6E-2</v>
      </c>
      <c r="X269" s="37">
        <v>0.14151</v>
      </c>
      <c r="Y269" s="37">
        <v>8.8800000000000001E-4</v>
      </c>
      <c r="Z269" s="37">
        <v>8.6000000000000003E-5</v>
      </c>
      <c r="AA269" s="37">
        <v>1.9000000000000001E-4</v>
      </c>
      <c r="AB269" s="37">
        <v>17.3</v>
      </c>
      <c r="AC269" s="37">
        <v>1.5</v>
      </c>
      <c r="AD269" s="37">
        <v>6.2</v>
      </c>
      <c r="AE269" s="37">
        <v>15.18</v>
      </c>
      <c r="AF269" s="37">
        <v>0.4</v>
      </c>
      <c r="AG269" s="37">
        <v>0.43</v>
      </c>
      <c r="AH269" s="37">
        <v>17.899999999999999</v>
      </c>
      <c r="AI269" s="37">
        <v>1.7</v>
      </c>
      <c r="AJ269" s="37">
        <v>3.8</v>
      </c>
      <c r="AK269" s="37">
        <v>330</v>
      </c>
      <c r="AL269" s="37">
        <v>190</v>
      </c>
      <c r="AM269" s="37">
        <v>320</v>
      </c>
      <c r="AN269" s="37">
        <v>517</v>
      </c>
      <c r="AO269" s="37">
        <v>13</v>
      </c>
      <c r="AP269" s="37">
        <v>322.8</v>
      </c>
      <c r="AQ269" s="37">
        <v>5.9</v>
      </c>
      <c r="AR269" s="37">
        <v>1.641</v>
      </c>
      <c r="AS269" s="37">
        <v>2.5999999999999999E-2</v>
      </c>
      <c r="AT269" s="37">
        <v>-70</v>
      </c>
      <c r="AU269" s="37">
        <v>180</v>
      </c>
      <c r="AV269" s="37">
        <v>21110</v>
      </c>
      <c r="AW269" s="37">
        <v>550</v>
      </c>
      <c r="AX269" s="37">
        <v>1120</v>
      </c>
      <c r="AY269" s="37">
        <v>100</v>
      </c>
      <c r="AZ269" s="1">
        <v>8860000</v>
      </c>
      <c r="BA269" s="1">
        <v>230000</v>
      </c>
      <c r="BB269" s="37" t="s">
        <v>7402</v>
      </c>
      <c r="BC269" s="37" t="s">
        <v>2973</v>
      </c>
      <c r="BE269" s="37">
        <v>2.3579999999999999E-3</v>
      </c>
      <c r="BF269" s="125">
        <v>15.18</v>
      </c>
      <c r="BG269" s="125">
        <v>0.43</v>
      </c>
      <c r="BH269" s="125">
        <f t="shared" si="22"/>
        <v>2.8326745718050064</v>
      </c>
      <c r="BI269" s="125">
        <v>15.493</v>
      </c>
      <c r="BJ269" s="125">
        <v>0.421269</v>
      </c>
      <c r="BK269" s="125">
        <f t="shared" si="23"/>
        <v>2.719092493384109</v>
      </c>
      <c r="BL269" s="36">
        <v>15.566000000000001</v>
      </c>
      <c r="BM269" s="36">
        <v>0.42148799999999997</v>
      </c>
      <c r="BN269" s="125">
        <v>16.4666</v>
      </c>
      <c r="BO269" s="125">
        <v>517</v>
      </c>
      <c r="BP269" s="125">
        <f t="shared" si="24"/>
        <v>2.7077476551458304</v>
      </c>
      <c r="BQ269" s="125">
        <f t="shared" si="20"/>
        <v>0.60938452163315049</v>
      </c>
      <c r="BR269" s="125">
        <f t="shared" si="21"/>
        <v>12.254335260115612</v>
      </c>
    </row>
    <row r="270" spans="1:70">
      <c r="A270" s="37" t="s">
        <v>7403</v>
      </c>
      <c r="B270" s="37" t="s">
        <v>7404</v>
      </c>
      <c r="C270" s="37" t="s">
        <v>7405</v>
      </c>
      <c r="D270" s="37" t="s">
        <v>3853</v>
      </c>
      <c r="E270" s="37" t="s">
        <v>7406</v>
      </c>
      <c r="F270" s="37">
        <v>8.5381999999999998</v>
      </c>
      <c r="G270" s="37" t="s">
        <v>7407</v>
      </c>
      <c r="H270" s="37">
        <v>269</v>
      </c>
      <c r="I270" s="174" t="s">
        <v>7407</v>
      </c>
      <c r="J270" s="174" t="s">
        <v>2973</v>
      </c>
      <c r="L270" s="37">
        <v>1.61E-2</v>
      </c>
      <c r="M270" s="37">
        <v>1.2999999999999999E-3</v>
      </c>
      <c r="N270" s="37">
        <v>7.7999999999999999E-4</v>
      </c>
      <c r="O270" s="37">
        <v>2.3519999999999999E-3</v>
      </c>
      <c r="P270" s="37">
        <v>5.8999999999999998E-5</v>
      </c>
      <c r="Q270" s="37">
        <v>4.3000000000000002E-5</v>
      </c>
      <c r="R270" s="37">
        <v>0.58620000000000005</v>
      </c>
      <c r="S270" s="37">
        <v>425.17009999999999</v>
      </c>
      <c r="T270" s="37">
        <v>7.7730920000000001</v>
      </c>
      <c r="U270" s="37">
        <v>5.1499999999999997E-2</v>
      </c>
      <c r="V270" s="37">
        <v>4.0000000000000001E-3</v>
      </c>
      <c r="W270" s="37">
        <v>2.3E-3</v>
      </c>
      <c r="X270" s="37">
        <v>-0.35761999999999999</v>
      </c>
      <c r="Y270" s="37">
        <v>8.0800000000000002E-4</v>
      </c>
      <c r="Z270" s="37">
        <v>9.8999999999999994E-5</v>
      </c>
      <c r="AA270" s="37">
        <v>5.1999999999999997E-5</v>
      </c>
      <c r="AB270" s="37">
        <v>16.2</v>
      </c>
      <c r="AC270" s="37">
        <v>1.3</v>
      </c>
      <c r="AD270" s="37">
        <v>0.78</v>
      </c>
      <c r="AE270" s="37">
        <v>15.14</v>
      </c>
      <c r="AF270" s="37">
        <v>0.38</v>
      </c>
      <c r="AG270" s="37">
        <v>0.28000000000000003</v>
      </c>
      <c r="AH270" s="37">
        <v>16.3</v>
      </c>
      <c r="AI270" s="37">
        <v>2</v>
      </c>
      <c r="AJ270" s="37">
        <v>1.1000000000000001</v>
      </c>
      <c r="AK270" s="37">
        <v>250</v>
      </c>
      <c r="AL270" s="37">
        <v>160</v>
      </c>
      <c r="AM270" s="37">
        <v>95</v>
      </c>
      <c r="AN270" s="37">
        <v>832</v>
      </c>
      <c r="AO270" s="37">
        <v>17</v>
      </c>
      <c r="AP270" s="37">
        <v>458</v>
      </c>
      <c r="AQ270" s="37">
        <v>13</v>
      </c>
      <c r="AR270" s="37">
        <v>1.861</v>
      </c>
      <c r="AS270" s="37">
        <v>3.5999999999999997E-2</v>
      </c>
      <c r="AT270" s="37">
        <v>-190</v>
      </c>
      <c r="AU270" s="37">
        <v>190</v>
      </c>
      <c r="AV270" s="1">
        <v>32500</v>
      </c>
      <c r="AW270" s="1">
        <v>1100</v>
      </c>
      <c r="AX270" s="37">
        <v>1650</v>
      </c>
      <c r="AY270" s="37">
        <v>150</v>
      </c>
      <c r="AZ270" s="1">
        <v>14270000</v>
      </c>
      <c r="BA270" s="1">
        <v>290000</v>
      </c>
      <c r="BB270" s="37" t="s">
        <v>7407</v>
      </c>
      <c r="BC270" s="37" t="s">
        <v>2973</v>
      </c>
      <c r="BE270" s="37">
        <v>2.3519999999999999E-3</v>
      </c>
      <c r="BF270" s="125">
        <v>15.14</v>
      </c>
      <c r="BG270" s="125">
        <v>0.28000000000000003</v>
      </c>
      <c r="BH270" s="125">
        <f t="shared" si="22"/>
        <v>1.8494055482166447</v>
      </c>
      <c r="BI270" s="125">
        <v>15.324</v>
      </c>
      <c r="BJ270" s="125">
        <v>0.26480700000000001</v>
      </c>
      <c r="BK270" s="125">
        <f t="shared" si="23"/>
        <v>1.7280540328895853</v>
      </c>
      <c r="BL270" s="36">
        <v>15.397</v>
      </c>
      <c r="BM270" s="36">
        <v>0.26515899999999998</v>
      </c>
      <c r="BN270" s="125">
        <v>16.665400000000002</v>
      </c>
      <c r="BO270" s="125">
        <v>832</v>
      </c>
      <c r="BP270" s="125">
        <f t="shared" si="24"/>
        <v>1.7221471715269208</v>
      </c>
      <c r="BQ270" s="125">
        <f t="shared" si="20"/>
        <v>0.53734551316496504</v>
      </c>
      <c r="BR270" s="125">
        <f t="shared" si="21"/>
        <v>6.543209876543199</v>
      </c>
    </row>
    <row r="271" spans="1:70">
      <c r="A271" s="37" t="s">
        <v>7408</v>
      </c>
      <c r="B271" s="37" t="s">
        <v>7409</v>
      </c>
      <c r="C271" s="37" t="s">
        <v>7410</v>
      </c>
      <c r="D271" s="37" t="s">
        <v>3853</v>
      </c>
      <c r="E271" s="37" t="s">
        <v>7411</v>
      </c>
      <c r="F271" s="37">
        <v>23.716999999999999</v>
      </c>
      <c r="G271" s="37" t="s">
        <v>7412</v>
      </c>
      <c r="H271" s="37">
        <v>270</v>
      </c>
      <c r="I271" s="174" t="s">
        <v>7412</v>
      </c>
      <c r="J271" s="174" t="s">
        <v>2973</v>
      </c>
      <c r="K271" s="174" t="s">
        <v>3960</v>
      </c>
      <c r="L271" s="37">
        <v>1.5720000000000001E-2</v>
      </c>
      <c r="M271" s="37">
        <v>8.7000000000000001E-4</v>
      </c>
      <c r="N271" s="37">
        <v>8.5999999999999998E-4</v>
      </c>
      <c r="O271" s="37">
        <v>2.3059999999999999E-3</v>
      </c>
      <c r="P271" s="37">
        <v>3.0000000000000001E-5</v>
      </c>
      <c r="Q271" s="37">
        <v>3.4999999999999997E-5</v>
      </c>
      <c r="R271" s="37">
        <v>5.9096999999999997E-2</v>
      </c>
      <c r="S271" s="37">
        <v>433.65129999999999</v>
      </c>
      <c r="T271" s="37">
        <v>6.5818719999999997</v>
      </c>
      <c r="U271" s="37">
        <v>4.9500000000000002E-2</v>
      </c>
      <c r="V271" s="37">
        <v>2.8999999999999998E-3</v>
      </c>
      <c r="W271" s="37">
        <v>2.8E-3</v>
      </c>
      <c r="X271" s="37">
        <v>0.18357999999999999</v>
      </c>
      <c r="Y271" s="37">
        <v>7.9500000000000003E-4</v>
      </c>
      <c r="Z271" s="37">
        <v>5.8E-5</v>
      </c>
      <c r="AA271" s="37">
        <v>5.8999999999999998E-5</v>
      </c>
      <c r="AB271" s="37">
        <v>15.83</v>
      </c>
      <c r="AC271" s="37">
        <v>0.87</v>
      </c>
      <c r="AD271" s="37">
        <v>0.86</v>
      </c>
      <c r="AE271" s="37">
        <v>14.85</v>
      </c>
      <c r="AF271" s="37">
        <v>0.19</v>
      </c>
      <c r="AG271" s="37">
        <v>0.23</v>
      </c>
      <c r="AH271" s="37">
        <v>16.100000000000001</v>
      </c>
      <c r="AI271" s="37">
        <v>1.2</v>
      </c>
      <c r="AJ271" s="37">
        <v>1.2</v>
      </c>
      <c r="AK271" s="37">
        <v>190</v>
      </c>
      <c r="AL271" s="37">
        <v>120</v>
      </c>
      <c r="AM271" s="37">
        <v>120</v>
      </c>
      <c r="AN271" s="37">
        <v>799</v>
      </c>
      <c r="AO271" s="37">
        <v>47</v>
      </c>
      <c r="AP271" s="37">
        <v>458</v>
      </c>
      <c r="AQ271" s="37">
        <v>26</v>
      </c>
      <c r="AR271" s="37">
        <v>1.784</v>
      </c>
      <c r="AS271" s="37">
        <v>0.02</v>
      </c>
      <c r="AT271" s="37">
        <v>-60</v>
      </c>
      <c r="AU271" s="37">
        <v>110</v>
      </c>
      <c r="AV271" s="1">
        <v>32700</v>
      </c>
      <c r="AW271" s="1">
        <v>1300</v>
      </c>
      <c r="AX271" s="37">
        <v>1580</v>
      </c>
      <c r="AY271" s="37">
        <v>100</v>
      </c>
      <c r="AZ271" s="1">
        <v>13720000</v>
      </c>
      <c r="BA271" s="1">
        <v>800000</v>
      </c>
      <c r="BB271" s="37" t="s">
        <v>7412</v>
      </c>
      <c r="BC271" s="37" t="s">
        <v>2973</v>
      </c>
      <c r="BD271" s="37" t="s">
        <v>3960</v>
      </c>
      <c r="BE271" s="37">
        <v>2.3059999999999999E-3</v>
      </c>
      <c r="BF271" s="125">
        <v>14.85</v>
      </c>
      <c r="BG271" s="125">
        <v>0.23</v>
      </c>
      <c r="BH271" s="125">
        <f t="shared" si="22"/>
        <v>1.5488215488215489</v>
      </c>
      <c r="BI271" s="125">
        <v>14.997</v>
      </c>
      <c r="BJ271" s="125">
        <v>0.214867</v>
      </c>
      <c r="BK271" s="125">
        <f t="shared" si="23"/>
        <v>1.4327332133093287</v>
      </c>
      <c r="BL271" s="36">
        <v>15.07</v>
      </c>
      <c r="BM271" s="36">
        <v>0.21530199999999999</v>
      </c>
      <c r="BN271" s="125">
        <v>16.641400000000001</v>
      </c>
      <c r="BO271" s="125">
        <v>799</v>
      </c>
      <c r="BP271" s="125">
        <f t="shared" si="24"/>
        <v>1.428679495686795</v>
      </c>
      <c r="BQ271" s="125">
        <f t="shared" si="20"/>
        <v>0.5605381165919282</v>
      </c>
      <c r="BR271" s="125">
        <f t="shared" si="21"/>
        <v>6.1907770056854101</v>
      </c>
    </row>
    <row r="272" spans="1:70">
      <c r="A272" s="37" t="s">
        <v>7413</v>
      </c>
      <c r="B272" s="37" t="s">
        <v>7414</v>
      </c>
      <c r="C272" s="37" t="s">
        <v>7415</v>
      </c>
      <c r="D272" s="37" t="s">
        <v>3853</v>
      </c>
      <c r="E272" s="37" t="s">
        <v>7416</v>
      </c>
      <c r="F272" s="37">
        <v>26.562999999999999</v>
      </c>
      <c r="G272" s="37" t="s">
        <v>7417</v>
      </c>
      <c r="H272" s="37">
        <v>271</v>
      </c>
      <c r="I272" s="174" t="s">
        <v>7417</v>
      </c>
      <c r="J272" s="174" t="s">
        <v>2973</v>
      </c>
      <c r="K272" s="174" t="s">
        <v>2990</v>
      </c>
      <c r="L272" s="37">
        <v>1.6959999999999999E-2</v>
      </c>
      <c r="M272" s="37">
        <v>6.8000000000000005E-4</v>
      </c>
      <c r="N272" s="37">
        <v>7.2000000000000005E-4</v>
      </c>
      <c r="O272" s="37">
        <v>2.3019999999999998E-3</v>
      </c>
      <c r="P272" s="37">
        <v>3.0000000000000001E-5</v>
      </c>
      <c r="Q272" s="37">
        <v>3.8000000000000002E-5</v>
      </c>
      <c r="R272" s="37">
        <v>3.6562999999999998E-2</v>
      </c>
      <c r="S272" s="37">
        <v>434.4049</v>
      </c>
      <c r="T272" s="37">
        <v>7.1708879999999997</v>
      </c>
      <c r="U272" s="37">
        <v>5.3400000000000003E-2</v>
      </c>
      <c r="V272" s="37">
        <v>2.2000000000000001E-3</v>
      </c>
      <c r="W272" s="37">
        <v>2.2000000000000001E-3</v>
      </c>
      <c r="X272" s="37">
        <v>0.22636000000000001</v>
      </c>
      <c r="Y272" s="37">
        <v>7.5900000000000002E-4</v>
      </c>
      <c r="Z272" s="37">
        <v>4.0000000000000003E-5</v>
      </c>
      <c r="AA272" s="37">
        <v>4.8999999999999998E-5</v>
      </c>
      <c r="AB272" s="37">
        <v>17.079999999999998</v>
      </c>
      <c r="AC272" s="37">
        <v>0.68</v>
      </c>
      <c r="AD272" s="37">
        <v>0.72</v>
      </c>
      <c r="AE272" s="37">
        <v>14.82</v>
      </c>
      <c r="AF272" s="37">
        <v>0.19</v>
      </c>
      <c r="AG272" s="37">
        <v>0.24</v>
      </c>
      <c r="AH272" s="37">
        <v>15.33</v>
      </c>
      <c r="AI272" s="37">
        <v>0.81</v>
      </c>
      <c r="AJ272" s="37">
        <v>0.98</v>
      </c>
      <c r="AK272" s="37">
        <v>343</v>
      </c>
      <c r="AL272" s="37">
        <v>84</v>
      </c>
      <c r="AM272" s="37">
        <v>84</v>
      </c>
      <c r="AN272" s="37">
        <v>756</v>
      </c>
      <c r="AO272" s="37">
        <v>33</v>
      </c>
      <c r="AP272" s="37">
        <v>529</v>
      </c>
      <c r="AQ272" s="37">
        <v>24</v>
      </c>
      <c r="AR272" s="37">
        <v>1.4650000000000001</v>
      </c>
      <c r="AS272" s="37">
        <v>1.4999999999999999E-2</v>
      </c>
      <c r="AT272" s="37">
        <v>26</v>
      </c>
      <c r="AU272" s="37">
        <v>91</v>
      </c>
      <c r="AV272" s="37">
        <v>31270</v>
      </c>
      <c r="AW272" s="37">
        <v>700</v>
      </c>
      <c r="AX272" s="37">
        <v>1636</v>
      </c>
      <c r="AY272" s="37">
        <v>73</v>
      </c>
      <c r="AZ272" s="1">
        <v>13020000</v>
      </c>
      <c r="BA272" s="1">
        <v>570000</v>
      </c>
      <c r="BB272" s="37" t="s">
        <v>7417</v>
      </c>
      <c r="BC272" s="37" t="s">
        <v>2973</v>
      </c>
      <c r="BD272" s="37" t="s">
        <v>2990</v>
      </c>
      <c r="BE272" s="37">
        <v>2.3019999999999998E-3</v>
      </c>
      <c r="BF272" s="125">
        <v>14.82</v>
      </c>
      <c r="BG272" s="125">
        <v>0.24</v>
      </c>
      <c r="BH272" s="125">
        <f t="shared" si="22"/>
        <v>1.6194331983805668</v>
      </c>
      <c r="BI272" s="125">
        <v>14.984999999999999</v>
      </c>
      <c r="BJ272" s="125">
        <v>0.23380799999999999</v>
      </c>
      <c r="BK272" s="125">
        <f t="shared" si="23"/>
        <v>1.5602802802802802</v>
      </c>
      <c r="BL272" s="36">
        <v>15.058</v>
      </c>
      <c r="BM272" s="36">
        <v>0.234208</v>
      </c>
      <c r="BN272" s="125">
        <v>16.6279</v>
      </c>
      <c r="BO272" s="125">
        <v>756</v>
      </c>
      <c r="BP272" s="125">
        <f t="shared" si="24"/>
        <v>1.5553725594368442</v>
      </c>
      <c r="BQ272" s="125">
        <f t="shared" si="20"/>
        <v>0.68259385665529004</v>
      </c>
      <c r="BR272" s="125">
        <f t="shared" si="21"/>
        <v>13.231850117096011</v>
      </c>
    </row>
    <row r="273" spans="1:70">
      <c r="A273" s="37" t="s">
        <v>7418</v>
      </c>
      <c r="B273" s="37" t="s">
        <v>7419</v>
      </c>
      <c r="C273" s="37" t="s">
        <v>7420</v>
      </c>
      <c r="D273" s="37" t="s">
        <v>3853</v>
      </c>
      <c r="E273" s="37" t="s">
        <v>7421</v>
      </c>
      <c r="F273" s="37">
        <v>13.993</v>
      </c>
      <c r="G273" s="37" t="s">
        <v>7422</v>
      </c>
      <c r="H273" s="37">
        <v>272</v>
      </c>
      <c r="I273" s="174" t="s">
        <v>7422</v>
      </c>
      <c r="J273" s="174" t="s">
        <v>2973</v>
      </c>
      <c r="K273" s="174" t="s">
        <v>6503</v>
      </c>
      <c r="L273" s="37">
        <v>1.83E-2</v>
      </c>
      <c r="M273" s="37">
        <v>2.2000000000000001E-3</v>
      </c>
      <c r="N273" s="37">
        <v>1.1000000000000001E-3</v>
      </c>
      <c r="O273" s="37">
        <v>2.2950000000000002E-3</v>
      </c>
      <c r="P273" s="37">
        <v>5.8E-5</v>
      </c>
      <c r="Q273" s="37">
        <v>4.8999999999999998E-5</v>
      </c>
      <c r="R273" s="37">
        <v>0.64061000000000001</v>
      </c>
      <c r="S273" s="37">
        <v>435.72980000000001</v>
      </c>
      <c r="T273" s="37">
        <v>9.3031640000000007</v>
      </c>
      <c r="U273" s="37">
        <v>5.79E-2</v>
      </c>
      <c r="V273" s="37">
        <v>6.0000000000000001E-3</v>
      </c>
      <c r="W273" s="37">
        <v>3.5000000000000001E-3</v>
      </c>
      <c r="X273" s="37">
        <v>-0.48053000000000001</v>
      </c>
      <c r="Y273" s="37">
        <v>8.25E-4</v>
      </c>
      <c r="Z273" s="37">
        <v>4.6999999999999997E-5</v>
      </c>
      <c r="AA273" s="37">
        <v>4.6999999999999997E-5</v>
      </c>
      <c r="AB273" s="37">
        <v>18.399999999999999</v>
      </c>
      <c r="AC273" s="37">
        <v>2.1</v>
      </c>
      <c r="AD273" s="37">
        <v>1.1000000000000001</v>
      </c>
      <c r="AE273" s="37">
        <v>14.78</v>
      </c>
      <c r="AF273" s="37">
        <v>0.37</v>
      </c>
      <c r="AG273" s="37">
        <v>0.31</v>
      </c>
      <c r="AH273" s="37">
        <v>16.670000000000002</v>
      </c>
      <c r="AI273" s="37">
        <v>0.96</v>
      </c>
      <c r="AJ273" s="37">
        <v>0.94</v>
      </c>
      <c r="AK273" s="37">
        <v>470</v>
      </c>
      <c r="AL273" s="37">
        <v>200</v>
      </c>
      <c r="AM273" s="37">
        <v>120</v>
      </c>
      <c r="AN273" s="37">
        <v>844</v>
      </c>
      <c r="AO273" s="37">
        <v>13</v>
      </c>
      <c r="AP273" s="37">
        <v>654</v>
      </c>
      <c r="AQ273" s="37">
        <v>10</v>
      </c>
      <c r="AR273" s="37">
        <v>1.325</v>
      </c>
      <c r="AS273" s="37">
        <v>2.7E-2</v>
      </c>
      <c r="AT273" s="37">
        <v>90</v>
      </c>
      <c r="AU273" s="37">
        <v>160</v>
      </c>
      <c r="AV273" s="37">
        <v>33090</v>
      </c>
      <c r="AW273" s="37">
        <v>730</v>
      </c>
      <c r="AX273" s="37">
        <v>1880</v>
      </c>
      <c r="AY273" s="37">
        <v>210</v>
      </c>
      <c r="AZ273" s="1">
        <v>14550000</v>
      </c>
      <c r="BA273" s="1">
        <v>220000</v>
      </c>
      <c r="BB273" s="37" t="s">
        <v>7422</v>
      </c>
      <c r="BC273" s="37" t="s">
        <v>2973</v>
      </c>
      <c r="BD273" s="37" t="s">
        <v>6503</v>
      </c>
      <c r="BE273" s="37">
        <v>2.2950000000000002E-3</v>
      </c>
      <c r="BF273" s="125">
        <v>14.78</v>
      </c>
      <c r="BG273" s="125">
        <v>0.31</v>
      </c>
      <c r="BH273" s="125">
        <f t="shared" si="22"/>
        <v>2.0974289580514212</v>
      </c>
      <c r="BI273" s="125">
        <v>14.981</v>
      </c>
      <c r="BJ273" s="125">
        <v>0.302782</v>
      </c>
      <c r="BK273" s="125">
        <f t="shared" si="23"/>
        <v>2.0211067351979173</v>
      </c>
      <c r="BL273" s="36">
        <v>15.054</v>
      </c>
      <c r="BM273" s="36">
        <v>0.303089</v>
      </c>
      <c r="BN273" s="125">
        <v>16.681100000000001</v>
      </c>
      <c r="BO273" s="125">
        <v>844</v>
      </c>
      <c r="BP273" s="125">
        <f t="shared" si="24"/>
        <v>2.0133452902882953</v>
      </c>
      <c r="BQ273" s="125">
        <f t="shared" si="20"/>
        <v>0.75471698113207553</v>
      </c>
      <c r="BR273" s="125">
        <f t="shared" si="21"/>
        <v>19.673913043478251</v>
      </c>
    </row>
    <row r="274" spans="1:70">
      <c r="A274" s="37" t="s">
        <v>7423</v>
      </c>
      <c r="B274" s="37" t="s">
        <v>7424</v>
      </c>
      <c r="C274" s="37" t="s">
        <v>7425</v>
      </c>
      <c r="D274" s="37" t="s">
        <v>3853</v>
      </c>
      <c r="E274" s="37" t="s">
        <v>7426</v>
      </c>
      <c r="F274" s="37">
        <v>26.474</v>
      </c>
      <c r="G274" s="37" t="s">
        <v>7427</v>
      </c>
      <c r="H274" s="37">
        <v>273</v>
      </c>
      <c r="I274" s="174" t="s">
        <v>7427</v>
      </c>
      <c r="J274" s="174" t="s">
        <v>2973</v>
      </c>
      <c r="L274" s="37">
        <v>2.1899999999999999E-2</v>
      </c>
      <c r="M274" s="37">
        <v>1.9E-3</v>
      </c>
      <c r="N274" s="37">
        <v>1.9E-3</v>
      </c>
      <c r="O274" s="37">
        <v>2.3679999999999999E-3</v>
      </c>
      <c r="P274" s="37">
        <v>5.0000000000000002E-5</v>
      </c>
      <c r="Q274" s="37">
        <v>5.5000000000000002E-5</v>
      </c>
      <c r="R274" s="37">
        <v>0.44972000000000001</v>
      </c>
      <c r="S274" s="37">
        <v>422.29730000000001</v>
      </c>
      <c r="T274" s="37">
        <v>9.8084249999999997</v>
      </c>
      <c r="U274" s="37">
        <v>6.7900000000000002E-2</v>
      </c>
      <c r="V274" s="37">
        <v>6.0000000000000001E-3</v>
      </c>
      <c r="W274" s="37">
        <v>6.0000000000000001E-3</v>
      </c>
      <c r="X274" s="37">
        <v>-0.17624999999999999</v>
      </c>
      <c r="Y274" s="37">
        <v>1.0499999999999999E-3</v>
      </c>
      <c r="Z274" s="37">
        <v>1.1E-4</v>
      </c>
      <c r="AA274" s="37">
        <v>1.1E-4</v>
      </c>
      <c r="AB274" s="37">
        <v>22</v>
      </c>
      <c r="AC274" s="37">
        <v>1.9</v>
      </c>
      <c r="AD274" s="37">
        <v>1.9</v>
      </c>
      <c r="AE274" s="37">
        <v>15.24</v>
      </c>
      <c r="AF274" s="37">
        <v>0.32</v>
      </c>
      <c r="AG274" s="37">
        <v>0.35</v>
      </c>
      <c r="AH274" s="37">
        <v>21.3</v>
      </c>
      <c r="AI274" s="37">
        <v>2.1</v>
      </c>
      <c r="AJ274" s="37">
        <v>2.2000000000000002</v>
      </c>
      <c r="AK274" s="37">
        <v>830</v>
      </c>
      <c r="AL274" s="37">
        <v>180</v>
      </c>
      <c r="AM274" s="37">
        <v>180</v>
      </c>
      <c r="AN274" s="37">
        <v>341</v>
      </c>
      <c r="AO274" s="37">
        <v>13</v>
      </c>
      <c r="AP274" s="37">
        <v>173.3</v>
      </c>
      <c r="AQ274" s="37">
        <v>6.3</v>
      </c>
      <c r="AR274" s="37">
        <v>2.0209999999999999</v>
      </c>
      <c r="AS274" s="37">
        <v>2.1000000000000001E-2</v>
      </c>
      <c r="AT274" s="37">
        <v>29</v>
      </c>
      <c r="AU274" s="37">
        <v>90</v>
      </c>
      <c r="AV274" s="37">
        <v>14590</v>
      </c>
      <c r="AW274" s="37">
        <v>380</v>
      </c>
      <c r="AX274" s="37">
        <v>954</v>
      </c>
      <c r="AY274" s="37">
        <v>77</v>
      </c>
      <c r="AZ274" s="1">
        <v>5880000</v>
      </c>
      <c r="BA274" s="1">
        <v>220000</v>
      </c>
      <c r="BB274" s="37" t="s">
        <v>7427</v>
      </c>
      <c r="BC274" s="37" t="s">
        <v>2973</v>
      </c>
      <c r="BE274" s="37">
        <v>2.3679999999999999E-3</v>
      </c>
      <c r="BF274" s="125">
        <v>15.24</v>
      </c>
      <c r="BG274" s="125">
        <v>0.35</v>
      </c>
      <c r="BH274" s="125">
        <f t="shared" si="22"/>
        <v>2.2965879265091864</v>
      </c>
      <c r="BI274" s="125">
        <v>15.509</v>
      </c>
      <c r="BJ274" s="125">
        <v>0.34401900000000002</v>
      </c>
      <c r="BK274" s="125">
        <f t="shared" si="23"/>
        <v>2.218189438390612</v>
      </c>
      <c r="BL274" s="36">
        <v>15.582000000000001</v>
      </c>
      <c r="BM274" s="36">
        <v>0.34428900000000001</v>
      </c>
      <c r="BN274" s="125">
        <v>16.277000000000001</v>
      </c>
      <c r="BO274" s="125">
        <v>341</v>
      </c>
      <c r="BP274" s="125">
        <f t="shared" si="24"/>
        <v>2.2095302271852137</v>
      </c>
      <c r="BQ274" s="125">
        <f t="shared" si="20"/>
        <v>0.4948045522018803</v>
      </c>
      <c r="BR274" s="125">
        <f t="shared" si="21"/>
        <v>30.727272727272727</v>
      </c>
    </row>
    <row r="275" spans="1:70">
      <c r="A275" s="37" t="s">
        <v>7428</v>
      </c>
      <c r="B275" s="37" t="s">
        <v>7429</v>
      </c>
      <c r="C275" s="37" t="s">
        <v>7430</v>
      </c>
      <c r="D275" s="37" t="s">
        <v>3853</v>
      </c>
      <c r="E275" s="37" t="s">
        <v>7431</v>
      </c>
      <c r="F275" s="37">
        <v>26.452999999999999</v>
      </c>
      <c r="G275" s="37" t="s">
        <v>7432</v>
      </c>
      <c r="H275" s="37">
        <v>274</v>
      </c>
      <c r="I275" s="174" t="s">
        <v>7432</v>
      </c>
      <c r="J275" s="174" t="s">
        <v>3026</v>
      </c>
      <c r="K275" s="174" t="s">
        <v>2990</v>
      </c>
      <c r="L275" s="37">
        <v>9.2999999999999999E-2</v>
      </c>
      <c r="M275" s="37">
        <v>0.02</v>
      </c>
      <c r="N275" s="37">
        <v>0.02</v>
      </c>
      <c r="O275" s="37">
        <v>2.8500000000000001E-3</v>
      </c>
      <c r="P275" s="37">
        <v>1.2999999999999999E-4</v>
      </c>
      <c r="Q275" s="37">
        <v>1.2999999999999999E-4</v>
      </c>
      <c r="R275" s="37">
        <v>0.46425</v>
      </c>
      <c r="S275" s="37">
        <v>350.87720000000002</v>
      </c>
      <c r="T275" s="37">
        <v>16.004919999999998</v>
      </c>
      <c r="U275" s="37">
        <v>0.219</v>
      </c>
      <c r="V275" s="37">
        <v>3.7999999999999999E-2</v>
      </c>
      <c r="W275" s="37">
        <v>3.7999999999999999E-2</v>
      </c>
      <c r="X275" s="37">
        <v>-0.40100999999999998</v>
      </c>
      <c r="Y275" s="37">
        <v>2.9199999999999999E-3</v>
      </c>
      <c r="Z275" s="37">
        <v>4.4999999999999999E-4</v>
      </c>
      <c r="AA275" s="37">
        <v>4.4000000000000002E-4</v>
      </c>
      <c r="AB275" s="37">
        <v>89</v>
      </c>
      <c r="AC275" s="37">
        <v>18</v>
      </c>
      <c r="AD275" s="37">
        <v>18</v>
      </c>
      <c r="AE275" s="37">
        <v>18.37</v>
      </c>
      <c r="AF275" s="37">
        <v>0.83</v>
      </c>
      <c r="AG275" s="37">
        <v>0.85</v>
      </c>
      <c r="AH275" s="37">
        <v>58.9</v>
      </c>
      <c r="AI275" s="37">
        <v>9</v>
      </c>
      <c r="AJ275" s="37">
        <v>8.9</v>
      </c>
      <c r="AK275" s="37">
        <v>2750</v>
      </c>
      <c r="AL275" s="37">
        <v>250</v>
      </c>
      <c r="AM275" s="37">
        <v>250</v>
      </c>
      <c r="AN275" s="37">
        <v>429</v>
      </c>
      <c r="AO275" s="37">
        <v>21</v>
      </c>
      <c r="AP275" s="37">
        <v>312</v>
      </c>
      <c r="AQ275" s="37">
        <v>26</v>
      </c>
      <c r="AR275" s="37">
        <v>1.476</v>
      </c>
      <c r="AS275" s="37">
        <v>4.3999999999999997E-2</v>
      </c>
      <c r="AT275" s="37">
        <v>360</v>
      </c>
      <c r="AU275" s="37">
        <v>130</v>
      </c>
      <c r="AV275" s="1">
        <v>23100</v>
      </c>
      <c r="AW275" s="1">
        <v>1700</v>
      </c>
      <c r="AX275" s="1">
        <v>5400</v>
      </c>
      <c r="AY275" s="1">
        <v>1200</v>
      </c>
      <c r="AZ275" s="1">
        <v>7430000</v>
      </c>
      <c r="BA275" s="1">
        <v>360000</v>
      </c>
      <c r="BB275" s="37" t="s">
        <v>7432</v>
      </c>
      <c r="BC275" s="37" t="s">
        <v>3026</v>
      </c>
      <c r="BD275" s="37" t="s">
        <v>2990</v>
      </c>
      <c r="BE275" s="37">
        <v>2.8500000000000001E-3</v>
      </c>
      <c r="BF275" s="125">
        <v>18.37</v>
      </c>
      <c r="BG275" s="125">
        <v>0.85</v>
      </c>
      <c r="BH275" s="125">
        <f t="shared" si="22"/>
        <v>4.6271094175285787</v>
      </c>
      <c r="BI275" s="125">
        <v>18.954000000000001</v>
      </c>
      <c r="BJ275" s="125">
        <v>0.83728000000000002</v>
      </c>
      <c r="BK275" s="125">
        <f t="shared" si="23"/>
        <v>4.4174316766909358</v>
      </c>
      <c r="BL275" s="36">
        <v>19.027000000000001</v>
      </c>
      <c r="BM275" s="36">
        <v>0.83738299999999999</v>
      </c>
      <c r="BN275" s="125">
        <v>16.477599999999999</v>
      </c>
      <c r="BO275" s="125">
        <v>429</v>
      </c>
      <c r="BP275" s="125">
        <f t="shared" si="24"/>
        <v>4.4010248594103114</v>
      </c>
      <c r="BQ275" s="125">
        <f t="shared" si="20"/>
        <v>0.6775067750677507</v>
      </c>
      <c r="BR275" s="125">
        <f t="shared" si="21"/>
        <v>79.359550561797761</v>
      </c>
    </row>
    <row r="276" spans="1:70">
      <c r="A276" s="37" t="s">
        <v>7433</v>
      </c>
      <c r="B276" s="37" t="s">
        <v>7434</v>
      </c>
      <c r="C276" s="37" t="s">
        <v>7435</v>
      </c>
      <c r="D276" s="37" t="s">
        <v>3853</v>
      </c>
      <c r="E276" s="37" t="s">
        <v>7436</v>
      </c>
      <c r="F276" s="37">
        <v>18.974</v>
      </c>
      <c r="G276" s="37" t="s">
        <v>7437</v>
      </c>
      <c r="H276" s="37">
        <v>275</v>
      </c>
      <c r="I276" s="174" t="s">
        <v>7437</v>
      </c>
      <c r="J276" s="174" t="s">
        <v>7438</v>
      </c>
      <c r="L276" s="37">
        <v>1.84E-2</v>
      </c>
      <c r="M276" s="37">
        <v>1.6999999999999999E-3</v>
      </c>
      <c r="N276" s="37">
        <v>1.4E-3</v>
      </c>
      <c r="O276" s="37">
        <v>2.362E-3</v>
      </c>
      <c r="P276" s="37">
        <v>5.0000000000000002E-5</v>
      </c>
      <c r="Q276" s="37">
        <v>4.6E-5</v>
      </c>
      <c r="R276" s="37">
        <v>-0.14906</v>
      </c>
      <c r="S276" s="37">
        <v>423.37</v>
      </c>
      <c r="T276" s="37">
        <v>8.2451399999999992</v>
      </c>
      <c r="U276" s="37">
        <v>5.7799999999999997E-2</v>
      </c>
      <c r="V276" s="37">
        <v>5.7000000000000002E-3</v>
      </c>
      <c r="W276" s="37">
        <v>4.7000000000000002E-3</v>
      </c>
      <c r="X276" s="37">
        <v>0.36026999999999998</v>
      </c>
      <c r="Y276" s="37">
        <v>9.0700000000000004E-4</v>
      </c>
      <c r="Z276" s="37">
        <v>9.5000000000000005E-5</v>
      </c>
      <c r="AA276" s="37">
        <v>9.7E-5</v>
      </c>
      <c r="AB276" s="37">
        <v>18.5</v>
      </c>
      <c r="AC276" s="37">
        <v>1.7</v>
      </c>
      <c r="AD276" s="37">
        <v>1.4</v>
      </c>
      <c r="AE276" s="37">
        <v>15.21</v>
      </c>
      <c r="AF276" s="37">
        <v>0.32</v>
      </c>
      <c r="AG276" s="37">
        <v>0.3</v>
      </c>
      <c r="AH276" s="37">
        <v>18.3</v>
      </c>
      <c r="AI276" s="37">
        <v>1.9</v>
      </c>
      <c r="AJ276" s="37">
        <v>2</v>
      </c>
      <c r="AK276" s="37">
        <v>460</v>
      </c>
      <c r="AL276" s="37">
        <v>210</v>
      </c>
      <c r="AM276" s="37">
        <v>170</v>
      </c>
      <c r="AN276" s="37">
        <v>280</v>
      </c>
      <c r="AO276" s="37">
        <v>9.8000000000000007</v>
      </c>
      <c r="AP276" s="37">
        <v>140.30000000000001</v>
      </c>
      <c r="AQ276" s="37">
        <v>4.3</v>
      </c>
      <c r="AR276" s="37">
        <v>2.0299999999999998</v>
      </c>
      <c r="AS276" s="37">
        <v>0.02</v>
      </c>
      <c r="AT276" s="37">
        <v>110</v>
      </c>
      <c r="AU276" s="37">
        <v>140</v>
      </c>
      <c r="AV276" s="37">
        <v>12210</v>
      </c>
      <c r="AW276" s="37">
        <v>420</v>
      </c>
      <c r="AX276" s="37">
        <v>689</v>
      </c>
      <c r="AY276" s="37">
        <v>65</v>
      </c>
      <c r="AZ276" s="1">
        <v>4860000</v>
      </c>
      <c r="BA276" s="1">
        <v>170000</v>
      </c>
      <c r="BB276" s="37" t="s">
        <v>7437</v>
      </c>
      <c r="BC276" s="37" t="s">
        <v>7438</v>
      </c>
      <c r="BE276" s="37">
        <v>2.362E-3</v>
      </c>
      <c r="BF276" s="125">
        <v>15.21</v>
      </c>
      <c r="BG276" s="125">
        <v>0.3</v>
      </c>
      <c r="BH276" s="125">
        <f t="shared" si="22"/>
        <v>1.9723865877712028</v>
      </c>
      <c r="BI276" s="125">
        <v>15.426</v>
      </c>
      <c r="BJ276" s="125">
        <v>0.28594900000000001</v>
      </c>
      <c r="BK276" s="125">
        <f t="shared" si="23"/>
        <v>1.8536820951640089</v>
      </c>
      <c r="BL276" s="36">
        <v>15.499000000000001</v>
      </c>
      <c r="BM276" s="36">
        <v>0.286275</v>
      </c>
      <c r="BN276" s="125">
        <v>16.189900000000002</v>
      </c>
      <c r="BO276" s="125">
        <v>280</v>
      </c>
      <c r="BP276" s="125">
        <f t="shared" si="24"/>
        <v>1.8470546486870121</v>
      </c>
      <c r="BQ276" s="125">
        <f t="shared" si="20"/>
        <v>0.49261083743842371</v>
      </c>
      <c r="BR276" s="125">
        <f t="shared" si="21"/>
        <v>17.783783783783779</v>
      </c>
    </row>
    <row r="277" spans="1:70">
      <c r="A277" s="37" t="s">
        <v>7439</v>
      </c>
      <c r="B277" s="37" t="s">
        <v>7440</v>
      </c>
      <c r="C277" s="37" t="s">
        <v>7441</v>
      </c>
      <c r="D277" s="37" t="s">
        <v>3853</v>
      </c>
      <c r="E277" s="37" t="s">
        <v>7442</v>
      </c>
      <c r="F277" s="37">
        <v>14.942</v>
      </c>
      <c r="G277" s="37" t="s">
        <v>7443</v>
      </c>
      <c r="H277" s="37">
        <v>276</v>
      </c>
      <c r="I277" s="174" t="s">
        <v>7443</v>
      </c>
      <c r="J277" s="174" t="s">
        <v>2973</v>
      </c>
      <c r="K277" s="174" t="s">
        <v>3965</v>
      </c>
      <c r="L277" s="37">
        <v>1.7899999999999999E-2</v>
      </c>
      <c r="M277" s="37">
        <v>1.5E-3</v>
      </c>
      <c r="N277" s="37">
        <v>1.8E-3</v>
      </c>
      <c r="O277" s="37">
        <v>2.3140000000000001E-3</v>
      </c>
      <c r="P277" s="37">
        <v>5.5000000000000002E-5</v>
      </c>
      <c r="Q277" s="37">
        <v>4.6999999999999997E-5</v>
      </c>
      <c r="R277" s="37">
        <v>-3.3036999999999997E-2</v>
      </c>
      <c r="S277" s="37">
        <v>432.15210000000002</v>
      </c>
      <c r="T277" s="37">
        <v>8.7775060000000007</v>
      </c>
      <c r="U277" s="37">
        <v>5.5500000000000001E-2</v>
      </c>
      <c r="V277" s="37">
        <v>4.5999999999999999E-3</v>
      </c>
      <c r="W277" s="37">
        <v>5.7999999999999996E-3</v>
      </c>
      <c r="X277" s="37">
        <v>0.31841999999999998</v>
      </c>
      <c r="Y277" s="37">
        <v>8.6799999999999996E-4</v>
      </c>
      <c r="Z277" s="37">
        <v>8.3999999999999995E-5</v>
      </c>
      <c r="AA277" s="37">
        <v>9.5000000000000005E-5</v>
      </c>
      <c r="AB277" s="37">
        <v>18</v>
      </c>
      <c r="AC277" s="37">
        <v>1.5</v>
      </c>
      <c r="AD277" s="37">
        <v>1.8</v>
      </c>
      <c r="AE277" s="37">
        <v>14.9</v>
      </c>
      <c r="AF277" s="37">
        <v>0.36</v>
      </c>
      <c r="AG277" s="37">
        <v>0.3</v>
      </c>
      <c r="AH277" s="37">
        <v>17.5</v>
      </c>
      <c r="AI277" s="37">
        <v>1.7</v>
      </c>
      <c r="AJ277" s="37">
        <v>1.9</v>
      </c>
      <c r="AK277" s="37">
        <v>390</v>
      </c>
      <c r="AL277" s="37">
        <v>180</v>
      </c>
      <c r="AM277" s="37">
        <v>180</v>
      </c>
      <c r="AN277" s="37">
        <v>340</v>
      </c>
      <c r="AO277" s="37">
        <v>15</v>
      </c>
      <c r="AP277" s="37">
        <v>158.6</v>
      </c>
      <c r="AQ277" s="37">
        <v>6.8</v>
      </c>
      <c r="AR277" s="37">
        <v>2.1720000000000002</v>
      </c>
      <c r="AS277" s="37">
        <v>0.03</v>
      </c>
      <c r="AT277" s="37">
        <v>0</v>
      </c>
      <c r="AU277" s="37">
        <v>120</v>
      </c>
      <c r="AV277" s="37">
        <v>14900</v>
      </c>
      <c r="AW277" s="37">
        <v>470</v>
      </c>
      <c r="AX277" s="37">
        <v>817</v>
      </c>
      <c r="AY277" s="37">
        <v>70</v>
      </c>
      <c r="AZ277" s="1">
        <v>5920000</v>
      </c>
      <c r="BA277" s="1">
        <v>260000</v>
      </c>
      <c r="BB277" s="37" t="s">
        <v>7443</v>
      </c>
      <c r="BC277" s="37" t="s">
        <v>2973</v>
      </c>
      <c r="BD277" s="37" t="s">
        <v>3965</v>
      </c>
      <c r="BE277" s="37">
        <v>2.3140000000000001E-3</v>
      </c>
      <c r="BF277" s="125">
        <v>14.9</v>
      </c>
      <c r="BG277" s="125">
        <v>0.3</v>
      </c>
      <c r="BH277" s="125">
        <f t="shared" si="22"/>
        <v>2.0134228187919461</v>
      </c>
      <c r="BI277" s="125">
        <v>15.122999999999999</v>
      </c>
      <c r="BJ277" s="125">
        <v>0.29271900000000001</v>
      </c>
      <c r="BK277" s="125">
        <f t="shared" si="23"/>
        <v>1.9355881769490182</v>
      </c>
      <c r="BL277" s="36">
        <v>15.196</v>
      </c>
      <c r="BM277" s="36">
        <v>0.29303800000000002</v>
      </c>
      <c r="BN277" s="125">
        <v>16.262</v>
      </c>
      <c r="BO277" s="125">
        <v>340</v>
      </c>
      <c r="BP277" s="125">
        <f t="shared" si="24"/>
        <v>1.9283890497499345</v>
      </c>
      <c r="BQ277" s="125">
        <f t="shared" si="20"/>
        <v>0.46040515653775321</v>
      </c>
      <c r="BR277" s="125">
        <f t="shared" si="21"/>
        <v>17.222222222222218</v>
      </c>
    </row>
    <row r="278" spans="1:70">
      <c r="A278" s="37" t="s">
        <v>7444</v>
      </c>
      <c r="B278" s="37" t="s">
        <v>7445</v>
      </c>
      <c r="C278" s="37" t="s">
        <v>7446</v>
      </c>
      <c r="D278" s="37" t="s">
        <v>3853</v>
      </c>
      <c r="E278" s="37" t="s">
        <v>7447</v>
      </c>
      <c r="F278" s="37">
        <v>21.344999999999999</v>
      </c>
      <c r="G278" s="37" t="s">
        <v>7448</v>
      </c>
      <c r="H278" s="37">
        <v>277</v>
      </c>
      <c r="I278" s="174" t="s">
        <v>7448</v>
      </c>
      <c r="J278" s="174" t="s">
        <v>2973</v>
      </c>
      <c r="L278" s="37">
        <v>1.5800000000000002E-2</v>
      </c>
      <c r="M278" s="37">
        <v>1.1000000000000001E-3</v>
      </c>
      <c r="N278" s="37">
        <v>1E-3</v>
      </c>
      <c r="O278" s="37">
        <v>2.2650000000000001E-3</v>
      </c>
      <c r="P278" s="37">
        <v>4.3999999999999999E-5</v>
      </c>
      <c r="Q278" s="37">
        <v>4.6E-5</v>
      </c>
      <c r="R278" s="37">
        <v>-1.0808999999999999E-2</v>
      </c>
      <c r="S278" s="37">
        <v>441.50110000000001</v>
      </c>
      <c r="T278" s="37">
        <v>8.9664680000000008</v>
      </c>
      <c r="U278" s="37">
        <v>5.1400000000000001E-2</v>
      </c>
      <c r="V278" s="37">
        <v>3.8999999999999998E-3</v>
      </c>
      <c r="W278" s="37">
        <v>3.3999999999999998E-3</v>
      </c>
      <c r="X278" s="37">
        <v>0.27038000000000001</v>
      </c>
      <c r="Y278" s="37">
        <v>7.8399999999999997E-4</v>
      </c>
      <c r="Z278" s="37">
        <v>5.8E-5</v>
      </c>
      <c r="AA278" s="37">
        <v>5.8E-5</v>
      </c>
      <c r="AB278" s="37">
        <v>15.9</v>
      </c>
      <c r="AC278" s="37">
        <v>1.1000000000000001</v>
      </c>
      <c r="AD278" s="37">
        <v>0.99</v>
      </c>
      <c r="AE278" s="37">
        <v>14.59</v>
      </c>
      <c r="AF278" s="37">
        <v>0.28999999999999998</v>
      </c>
      <c r="AG278" s="37">
        <v>0.3</v>
      </c>
      <c r="AH278" s="37">
        <v>15.8</v>
      </c>
      <c r="AI278" s="37">
        <v>1.2</v>
      </c>
      <c r="AJ278" s="37">
        <v>1.2</v>
      </c>
      <c r="AK278" s="37">
        <v>230</v>
      </c>
      <c r="AL278" s="37">
        <v>160</v>
      </c>
      <c r="AM278" s="37">
        <v>130</v>
      </c>
      <c r="AN278" s="37">
        <v>516</v>
      </c>
      <c r="AO278" s="37">
        <v>15</v>
      </c>
      <c r="AP278" s="37">
        <v>286.3</v>
      </c>
      <c r="AQ278" s="37">
        <v>5.6</v>
      </c>
      <c r="AR278" s="37">
        <v>1.8220000000000001</v>
      </c>
      <c r="AS278" s="37">
        <v>2.7E-2</v>
      </c>
      <c r="AT278" s="37">
        <v>40</v>
      </c>
      <c r="AU278" s="37">
        <v>120</v>
      </c>
      <c r="AV278" s="37">
        <v>21750</v>
      </c>
      <c r="AW278" s="37">
        <v>490</v>
      </c>
      <c r="AX278" s="37">
        <v>1106</v>
      </c>
      <c r="AY278" s="37">
        <v>87</v>
      </c>
      <c r="AZ278" s="1">
        <v>9010000</v>
      </c>
      <c r="BA278" s="1">
        <v>260000</v>
      </c>
      <c r="BB278" s="37" t="s">
        <v>7448</v>
      </c>
      <c r="BC278" s="37" t="s">
        <v>2973</v>
      </c>
      <c r="BE278" s="37">
        <v>2.2650000000000001E-3</v>
      </c>
      <c r="BF278" s="125">
        <v>14.59</v>
      </c>
      <c r="BG278" s="125">
        <v>0.3</v>
      </c>
      <c r="BH278" s="125">
        <f t="shared" si="22"/>
        <v>2.0562028786840303</v>
      </c>
      <c r="BI278" s="125">
        <v>14.798</v>
      </c>
      <c r="BJ278" s="125">
        <v>0.28605799999999998</v>
      </c>
      <c r="BK278" s="125">
        <f t="shared" si="23"/>
        <v>1.9330855521016352</v>
      </c>
      <c r="BL278" s="36">
        <v>14.871</v>
      </c>
      <c r="BM278" s="36">
        <v>0.28638400000000003</v>
      </c>
      <c r="BN278" s="125">
        <v>16.4422</v>
      </c>
      <c r="BO278" s="125">
        <v>516</v>
      </c>
      <c r="BP278" s="125">
        <f t="shared" si="24"/>
        <v>1.9257884473135634</v>
      </c>
      <c r="BQ278" s="125">
        <f t="shared" si="20"/>
        <v>0.54884742041712398</v>
      </c>
      <c r="BR278" s="125">
        <f t="shared" si="21"/>
        <v>8.2389937106918225</v>
      </c>
    </row>
    <row r="279" spans="1:70">
      <c r="A279" s="37" t="s">
        <v>7449</v>
      </c>
      <c r="B279" s="37" t="s">
        <v>7450</v>
      </c>
      <c r="C279" s="37" t="s">
        <v>7451</v>
      </c>
      <c r="D279" s="37" t="s">
        <v>3853</v>
      </c>
      <c r="E279" s="37" t="s">
        <v>7452</v>
      </c>
      <c r="F279" s="37">
        <v>5.6920999999999999</v>
      </c>
      <c r="G279" s="37" t="s">
        <v>7453</v>
      </c>
      <c r="H279" s="37">
        <v>278</v>
      </c>
      <c r="I279" s="174" t="s">
        <v>7453</v>
      </c>
      <c r="J279" s="174" t="s">
        <v>2973</v>
      </c>
      <c r="K279" s="174" t="s">
        <v>3983</v>
      </c>
      <c r="L279" s="37">
        <v>1.8200000000000001E-2</v>
      </c>
      <c r="M279" s="37">
        <v>2.3E-3</v>
      </c>
      <c r="N279" s="37">
        <v>1.9E-3</v>
      </c>
      <c r="O279" s="37">
        <v>2.7650000000000001E-3</v>
      </c>
      <c r="P279" s="37">
        <v>6.7999999999999999E-5</v>
      </c>
      <c r="Q279" s="37">
        <v>4.6999999999999997E-5</v>
      </c>
      <c r="R279" s="37">
        <v>-0.37563999999999997</v>
      </c>
      <c r="S279" s="37">
        <v>361.66370000000001</v>
      </c>
      <c r="T279" s="37">
        <v>6.1476280000000001</v>
      </c>
      <c r="U279" s="37">
        <v>4.8800000000000003E-2</v>
      </c>
      <c r="V279" s="37">
        <v>6.7999999999999996E-3</v>
      </c>
      <c r="W279" s="37">
        <v>4.4999999999999997E-3</v>
      </c>
      <c r="X279" s="37">
        <v>0.53744000000000003</v>
      </c>
      <c r="Y279" s="37">
        <v>8.83E-4</v>
      </c>
      <c r="Z279" s="37">
        <v>6.0999999999999999E-5</v>
      </c>
      <c r="AA279" s="37">
        <v>1.1E-4</v>
      </c>
      <c r="AB279" s="37">
        <v>18.3</v>
      </c>
      <c r="AC279" s="37">
        <v>2.2999999999999998</v>
      </c>
      <c r="AD279" s="37">
        <v>1.8</v>
      </c>
      <c r="AE279" s="37">
        <v>17.8</v>
      </c>
      <c r="AF279" s="37">
        <v>0.43</v>
      </c>
      <c r="AG279" s="37">
        <v>0.3</v>
      </c>
      <c r="AH279" s="37">
        <v>17.8</v>
      </c>
      <c r="AI279" s="37">
        <v>1.2</v>
      </c>
      <c r="AJ279" s="37">
        <v>2.2000000000000002</v>
      </c>
      <c r="AK279" s="37">
        <v>150</v>
      </c>
      <c r="AL279" s="37">
        <v>280</v>
      </c>
      <c r="AM279" s="37">
        <v>140</v>
      </c>
      <c r="AN279" s="37">
        <v>713</v>
      </c>
      <c r="AO279" s="37">
        <v>14</v>
      </c>
      <c r="AP279" s="37">
        <v>281</v>
      </c>
      <c r="AQ279" s="37">
        <v>10</v>
      </c>
      <c r="AR279" s="37">
        <v>2.57</v>
      </c>
      <c r="AS279" s="37">
        <v>0.05</v>
      </c>
      <c r="AT279" s="37">
        <v>520</v>
      </c>
      <c r="AU279" s="37">
        <v>330</v>
      </c>
      <c r="AV279" s="37">
        <v>33040</v>
      </c>
      <c r="AW279" s="37">
        <v>760</v>
      </c>
      <c r="AX279" s="37">
        <v>1550</v>
      </c>
      <c r="AY279" s="37">
        <v>200</v>
      </c>
      <c r="AZ279" s="1">
        <v>12490000</v>
      </c>
      <c r="BA279" s="1">
        <v>250000</v>
      </c>
      <c r="BB279" s="37" t="s">
        <v>7453</v>
      </c>
      <c r="BC279" s="37" t="s">
        <v>2973</v>
      </c>
      <c r="BD279" s="37" t="s">
        <v>3983</v>
      </c>
      <c r="BE279" s="37">
        <v>2.7650000000000001E-3</v>
      </c>
      <c r="BF279" s="125">
        <v>17.8</v>
      </c>
      <c r="BG279" s="125">
        <v>0.3</v>
      </c>
      <c r="BH279" s="125">
        <f t="shared" si="22"/>
        <v>1.6853932584269662</v>
      </c>
      <c r="BI279" s="125">
        <v>17.998000000000001</v>
      </c>
      <c r="BJ279" s="125">
        <v>0.28895900000000002</v>
      </c>
      <c r="BK279" s="125">
        <f t="shared" si="23"/>
        <v>1.6055061673519282</v>
      </c>
      <c r="BL279" s="36">
        <v>18.071000000000002</v>
      </c>
      <c r="BM279" s="36">
        <v>0.28928100000000001</v>
      </c>
      <c r="BN279" s="125">
        <v>16.654199999999999</v>
      </c>
      <c r="BO279" s="125">
        <v>713</v>
      </c>
      <c r="BP279" s="125">
        <f t="shared" si="24"/>
        <v>1.6008023905705275</v>
      </c>
      <c r="BQ279" s="125">
        <f t="shared" si="20"/>
        <v>0.38910505836575876</v>
      </c>
      <c r="BR279" s="125">
        <f t="shared" si="21"/>
        <v>2.732240437158473</v>
      </c>
    </row>
    <row r="280" spans="1:70">
      <c r="A280" s="37" t="s">
        <v>7454</v>
      </c>
      <c r="B280" s="37" t="s">
        <v>7455</v>
      </c>
      <c r="C280" s="37" t="s">
        <v>7456</v>
      </c>
      <c r="D280" s="37" t="s">
        <v>3853</v>
      </c>
      <c r="E280" s="37" t="s">
        <v>7457</v>
      </c>
      <c r="F280" s="37">
        <v>26.468</v>
      </c>
      <c r="G280" s="37" t="s">
        <v>7458</v>
      </c>
      <c r="H280" s="37">
        <v>279</v>
      </c>
      <c r="I280" s="174" t="s">
        <v>7458</v>
      </c>
      <c r="J280" s="174" t="s">
        <v>2973</v>
      </c>
      <c r="K280" s="174" t="s">
        <v>2990</v>
      </c>
      <c r="L280" s="37">
        <v>5.9200000000000003E-2</v>
      </c>
      <c r="M280" s="37">
        <v>2.8E-3</v>
      </c>
      <c r="N280" s="37">
        <v>2.8999999999999998E-3</v>
      </c>
      <c r="O280" s="37">
        <v>2.624E-3</v>
      </c>
      <c r="P280" s="37">
        <v>3.8999999999999999E-5</v>
      </c>
      <c r="Q280" s="37">
        <v>4.6999999999999997E-5</v>
      </c>
      <c r="R280" s="37">
        <v>0.61009999999999998</v>
      </c>
      <c r="S280" s="37">
        <v>381.0976</v>
      </c>
      <c r="T280" s="37">
        <v>6.8260610000000002</v>
      </c>
      <c r="U280" s="37">
        <v>0.1646</v>
      </c>
      <c r="V280" s="37">
        <v>6.8999999999999999E-3</v>
      </c>
      <c r="W280" s="37">
        <v>6.8999999999999999E-3</v>
      </c>
      <c r="X280" s="37">
        <v>-0.33572999999999997</v>
      </c>
      <c r="Y280" s="37">
        <v>2.2699999999999999E-3</v>
      </c>
      <c r="Z280" s="37">
        <v>1.2E-4</v>
      </c>
      <c r="AA280" s="37">
        <v>1.4999999999999999E-4</v>
      </c>
      <c r="AB280" s="37">
        <v>58.3</v>
      </c>
      <c r="AC280" s="37">
        <v>2.7</v>
      </c>
      <c r="AD280" s="37">
        <v>2.8</v>
      </c>
      <c r="AE280" s="37">
        <v>16.899999999999999</v>
      </c>
      <c r="AF280" s="37">
        <v>0.25</v>
      </c>
      <c r="AG280" s="37">
        <v>0.3</v>
      </c>
      <c r="AH280" s="37">
        <v>45.9</v>
      </c>
      <c r="AI280" s="37">
        <v>2.2999999999999998</v>
      </c>
      <c r="AJ280" s="37">
        <v>2.9</v>
      </c>
      <c r="AK280" s="37">
        <v>2488</v>
      </c>
      <c r="AL280" s="37">
        <v>69</v>
      </c>
      <c r="AM280" s="37">
        <v>69</v>
      </c>
      <c r="AN280" s="37">
        <v>796</v>
      </c>
      <c r="AO280" s="37">
        <v>47</v>
      </c>
      <c r="AP280" s="37">
        <v>488</v>
      </c>
      <c r="AQ280" s="37">
        <v>30</v>
      </c>
      <c r="AR280" s="37">
        <v>1.6539999999999999</v>
      </c>
      <c r="AS280" s="37">
        <v>1.7000000000000001E-2</v>
      </c>
      <c r="AT280" s="37">
        <v>340</v>
      </c>
      <c r="AU280" s="37">
        <v>100</v>
      </c>
      <c r="AV280" s="1">
        <v>37800</v>
      </c>
      <c r="AW280" s="1">
        <v>1500</v>
      </c>
      <c r="AX280" s="37">
        <v>6050</v>
      </c>
      <c r="AY280" s="37">
        <v>170</v>
      </c>
      <c r="AZ280" s="1">
        <v>14010000</v>
      </c>
      <c r="BA280" s="1">
        <v>830000</v>
      </c>
      <c r="BB280" s="37" t="s">
        <v>7458</v>
      </c>
      <c r="BC280" s="37" t="s">
        <v>2973</v>
      </c>
      <c r="BD280" s="37" t="s">
        <v>2990</v>
      </c>
      <c r="BE280" s="37">
        <v>2.624E-3</v>
      </c>
      <c r="BF280" s="125">
        <v>16.899999999999999</v>
      </c>
      <c r="BG280" s="125">
        <v>0.3</v>
      </c>
      <c r="BH280" s="125">
        <f t="shared" si="22"/>
        <v>1.7751479289940828</v>
      </c>
      <c r="BI280" s="125">
        <v>17.085999999999999</v>
      </c>
      <c r="BJ280" s="125">
        <v>0.28882600000000003</v>
      </c>
      <c r="BK280" s="125">
        <f t="shared" si="23"/>
        <v>1.6904249092824539</v>
      </c>
      <c r="BL280" s="36">
        <v>17.158999999999999</v>
      </c>
      <c r="BM280" s="36">
        <v>0.28914800000000002</v>
      </c>
      <c r="BN280" s="125">
        <v>16.6996</v>
      </c>
      <c r="BO280" s="125">
        <v>796</v>
      </c>
      <c r="BP280" s="125">
        <f t="shared" si="24"/>
        <v>1.6851098548866486</v>
      </c>
      <c r="BQ280" s="125">
        <f t="shared" si="20"/>
        <v>0.60459492140266025</v>
      </c>
      <c r="BR280" s="125">
        <f t="shared" si="21"/>
        <v>71.012006861063455</v>
      </c>
    </row>
    <row r="281" spans="1:70">
      <c r="A281" s="37" t="s">
        <v>7459</v>
      </c>
      <c r="B281" s="37" t="s">
        <v>7460</v>
      </c>
      <c r="C281" s="37" t="s">
        <v>7461</v>
      </c>
      <c r="D281" s="37" t="s">
        <v>3853</v>
      </c>
      <c r="E281" s="37" t="s">
        <v>7462</v>
      </c>
      <c r="F281" s="37">
        <v>24.428999999999998</v>
      </c>
      <c r="G281" s="37" t="s">
        <v>7463</v>
      </c>
      <c r="H281" s="37">
        <v>280</v>
      </c>
      <c r="I281" s="174" t="s">
        <v>7463</v>
      </c>
      <c r="J281" s="174" t="s">
        <v>2973</v>
      </c>
      <c r="K281" s="174" t="s">
        <v>3965</v>
      </c>
      <c r="L281" s="37">
        <v>1.7000000000000001E-2</v>
      </c>
      <c r="M281" s="37">
        <v>1.1000000000000001E-3</v>
      </c>
      <c r="N281" s="37">
        <v>1.1000000000000001E-3</v>
      </c>
      <c r="O281" s="37">
        <v>2.415E-3</v>
      </c>
      <c r="P281" s="37">
        <v>3.8999999999999999E-5</v>
      </c>
      <c r="Q281" s="37">
        <v>4.5000000000000003E-5</v>
      </c>
      <c r="R281" s="37">
        <v>0.16875000000000001</v>
      </c>
      <c r="S281" s="37">
        <v>414.07870000000003</v>
      </c>
      <c r="T281" s="37">
        <v>7.7157520000000002</v>
      </c>
      <c r="U281" s="37">
        <v>5.0900000000000001E-2</v>
      </c>
      <c r="V281" s="37">
        <v>3.0999999999999999E-3</v>
      </c>
      <c r="W281" s="37">
        <v>3.0000000000000001E-3</v>
      </c>
      <c r="X281" s="37">
        <v>0.50965000000000005</v>
      </c>
      <c r="Y281" s="37">
        <v>9.4200000000000002E-4</v>
      </c>
      <c r="Z281" s="37">
        <v>5.0000000000000002E-5</v>
      </c>
      <c r="AA281" s="37">
        <v>6.4999999999999994E-5</v>
      </c>
      <c r="AB281" s="37">
        <v>17.100000000000001</v>
      </c>
      <c r="AC281" s="37">
        <v>1.1000000000000001</v>
      </c>
      <c r="AD281" s="37">
        <v>1.1000000000000001</v>
      </c>
      <c r="AE281" s="37">
        <v>15.55</v>
      </c>
      <c r="AF281" s="37">
        <v>0.25</v>
      </c>
      <c r="AG281" s="37">
        <v>0.28999999999999998</v>
      </c>
      <c r="AH281" s="37">
        <v>19</v>
      </c>
      <c r="AI281" s="37">
        <v>1</v>
      </c>
      <c r="AJ281" s="37">
        <v>1.3</v>
      </c>
      <c r="AK281" s="37">
        <v>250</v>
      </c>
      <c r="AL281" s="37">
        <v>130</v>
      </c>
      <c r="AM281" s="37">
        <v>130</v>
      </c>
      <c r="AN281" s="37">
        <v>655</v>
      </c>
      <c r="AO281" s="37">
        <v>24</v>
      </c>
      <c r="AP281" s="37">
        <v>366</v>
      </c>
      <c r="AQ281" s="37">
        <v>14</v>
      </c>
      <c r="AR281" s="37">
        <v>1.8029999999999999</v>
      </c>
      <c r="AS281" s="37">
        <v>1.4999999999999999E-2</v>
      </c>
      <c r="AT281" s="37">
        <v>70</v>
      </c>
      <c r="AU281" s="37">
        <v>130</v>
      </c>
      <c r="AV281" s="37">
        <v>28910</v>
      </c>
      <c r="AW281" s="37">
        <v>830</v>
      </c>
      <c r="AX281" s="37">
        <v>1480</v>
      </c>
      <c r="AY281" s="37">
        <v>100</v>
      </c>
      <c r="AZ281" s="1">
        <v>11620000</v>
      </c>
      <c r="BA281" s="1">
        <v>420000</v>
      </c>
      <c r="BB281" s="37" t="s">
        <v>7463</v>
      </c>
      <c r="BC281" s="37" t="s">
        <v>2973</v>
      </c>
      <c r="BD281" s="37" t="s">
        <v>3965</v>
      </c>
      <c r="BE281" s="37">
        <v>2.415E-3</v>
      </c>
      <c r="BF281" s="125">
        <v>15.55</v>
      </c>
      <c r="BG281" s="125">
        <v>0.28999999999999998</v>
      </c>
      <c r="BH281" s="125">
        <f t="shared" si="22"/>
        <v>1.8649517684887456</v>
      </c>
      <c r="BI281" s="125">
        <v>15.747999999999999</v>
      </c>
      <c r="BJ281" s="125">
        <v>0.27815400000000001</v>
      </c>
      <c r="BK281" s="125">
        <f t="shared" si="23"/>
        <v>1.7662814325628651</v>
      </c>
      <c r="BL281" s="36">
        <v>15.821</v>
      </c>
      <c r="BM281" s="36">
        <v>0.27848899999999999</v>
      </c>
      <c r="BN281" s="125">
        <v>16.573899999999998</v>
      </c>
      <c r="BO281" s="125">
        <v>655</v>
      </c>
      <c r="BP281" s="125">
        <f t="shared" si="24"/>
        <v>1.760249036091271</v>
      </c>
      <c r="BQ281" s="125">
        <f t="shared" ref="BQ281:BQ344" si="25">1/AR281</f>
        <v>0.55463117027176934</v>
      </c>
      <c r="BR281" s="125">
        <f t="shared" ref="BR281:BR344" si="26">(1-(AE281)/(AB281))*100</f>
        <v>9.0643274853801188</v>
      </c>
    </row>
    <row r="282" spans="1:70">
      <c r="A282" s="37" t="s">
        <v>7464</v>
      </c>
      <c r="B282" s="37" t="s">
        <v>7465</v>
      </c>
      <c r="C282" s="37" t="s">
        <v>7466</v>
      </c>
      <c r="D282" s="37" t="s">
        <v>3853</v>
      </c>
      <c r="E282" s="37" t="s">
        <v>7467</v>
      </c>
      <c r="F282" s="37">
        <v>15.653</v>
      </c>
      <c r="G282" s="37" t="s">
        <v>7468</v>
      </c>
      <c r="H282" s="37">
        <v>281</v>
      </c>
      <c r="I282" s="174" t="s">
        <v>7468</v>
      </c>
      <c r="J282" s="174" t="s">
        <v>2973</v>
      </c>
      <c r="K282" s="174" t="s">
        <v>3965</v>
      </c>
      <c r="L282" s="37">
        <v>1.6500000000000001E-2</v>
      </c>
      <c r="M282" s="37">
        <v>1E-3</v>
      </c>
      <c r="N282" s="37">
        <v>9.3999999999999997E-4</v>
      </c>
      <c r="O282" s="37">
        <v>2.3089999999999999E-3</v>
      </c>
      <c r="P282" s="37">
        <v>5.1999999999999997E-5</v>
      </c>
      <c r="Q282" s="37">
        <v>4.1E-5</v>
      </c>
      <c r="R282" s="37">
        <v>-7.1872000000000005E-2</v>
      </c>
      <c r="S282" s="37">
        <v>433.08789999999999</v>
      </c>
      <c r="T282" s="37">
        <v>7.6901710000000003</v>
      </c>
      <c r="U282" s="37">
        <v>5.2299999999999999E-2</v>
      </c>
      <c r="V282" s="37">
        <v>3.5000000000000001E-3</v>
      </c>
      <c r="W282" s="37">
        <v>3.0999999999999999E-3</v>
      </c>
      <c r="X282" s="37">
        <v>0.41499000000000003</v>
      </c>
      <c r="Y282" s="37">
        <v>7.4600000000000003E-4</v>
      </c>
      <c r="Z282" s="37">
        <v>5.5999999999999999E-5</v>
      </c>
      <c r="AA282" s="37">
        <v>5.3000000000000001E-5</v>
      </c>
      <c r="AB282" s="37">
        <v>16.600000000000001</v>
      </c>
      <c r="AC282" s="37">
        <v>1</v>
      </c>
      <c r="AD282" s="37">
        <v>0.94</v>
      </c>
      <c r="AE282" s="37">
        <v>14.87</v>
      </c>
      <c r="AF282" s="37">
        <v>0.33</v>
      </c>
      <c r="AG282" s="37">
        <v>0.26</v>
      </c>
      <c r="AH282" s="37">
        <v>15.1</v>
      </c>
      <c r="AI282" s="37">
        <v>1.1000000000000001</v>
      </c>
      <c r="AJ282" s="37">
        <v>1.1000000000000001</v>
      </c>
      <c r="AK282" s="37">
        <v>280</v>
      </c>
      <c r="AL282" s="37">
        <v>150</v>
      </c>
      <c r="AM282" s="37">
        <v>110</v>
      </c>
      <c r="AN282" s="37">
        <v>599</v>
      </c>
      <c r="AO282" s="37">
        <v>23</v>
      </c>
      <c r="AP282" s="37">
        <v>350</v>
      </c>
      <c r="AQ282" s="37">
        <v>14</v>
      </c>
      <c r="AR282" s="37">
        <v>1.7290000000000001</v>
      </c>
      <c r="AS282" s="37">
        <v>1.6E-2</v>
      </c>
      <c r="AT282" s="37">
        <v>-60</v>
      </c>
      <c r="AU282" s="37">
        <v>120</v>
      </c>
      <c r="AV282" s="37">
        <v>24430</v>
      </c>
      <c r="AW282" s="37">
        <v>590</v>
      </c>
      <c r="AX282" s="37">
        <v>1305</v>
      </c>
      <c r="AY282" s="37">
        <v>83</v>
      </c>
      <c r="AZ282" s="1">
        <v>10670000</v>
      </c>
      <c r="BA282" s="1">
        <v>420000</v>
      </c>
      <c r="BB282" s="37" t="s">
        <v>7468</v>
      </c>
      <c r="BC282" s="37" t="s">
        <v>2973</v>
      </c>
      <c r="BD282" s="37" t="s">
        <v>3965</v>
      </c>
      <c r="BE282" s="37">
        <v>2.3089999999999999E-3</v>
      </c>
      <c r="BF282" s="125">
        <v>14.87</v>
      </c>
      <c r="BG282" s="125">
        <v>0.26</v>
      </c>
      <c r="BH282" s="125">
        <f t="shared" si="22"/>
        <v>1.7484868863483525</v>
      </c>
      <c r="BI282" s="125">
        <v>15.053000000000001</v>
      </c>
      <c r="BJ282" s="125">
        <v>0.25357200000000002</v>
      </c>
      <c r="BK282" s="125">
        <f t="shared" si="23"/>
        <v>1.6845280010629109</v>
      </c>
      <c r="BL282" s="36">
        <v>15.125999999999999</v>
      </c>
      <c r="BM282" s="36">
        <v>0.25394</v>
      </c>
      <c r="BN282" s="125">
        <v>16.517900000000001</v>
      </c>
      <c r="BO282" s="125">
        <v>599</v>
      </c>
      <c r="BP282" s="125">
        <f t="shared" si="24"/>
        <v>1.6788311516593946</v>
      </c>
      <c r="BQ282" s="125">
        <f t="shared" si="25"/>
        <v>0.578368999421631</v>
      </c>
      <c r="BR282" s="125">
        <f t="shared" si="26"/>
        <v>10.421686746987968</v>
      </c>
    </row>
    <row r="283" spans="1:70">
      <c r="A283" s="37" t="s">
        <v>7469</v>
      </c>
      <c r="B283" s="37" t="s">
        <v>7470</v>
      </c>
      <c r="C283" s="37" t="s">
        <v>7471</v>
      </c>
      <c r="D283" s="37" t="s">
        <v>3853</v>
      </c>
      <c r="E283" s="37" t="s">
        <v>7472</v>
      </c>
      <c r="F283" s="37">
        <v>26.45</v>
      </c>
      <c r="G283" s="37" t="s">
        <v>7473</v>
      </c>
      <c r="H283" s="37">
        <v>282</v>
      </c>
      <c r="I283" s="174" t="s">
        <v>7473</v>
      </c>
      <c r="J283" s="174" t="s">
        <v>2973</v>
      </c>
      <c r="K283" s="174" t="s">
        <v>5586</v>
      </c>
      <c r="L283" s="37">
        <v>2.1700000000000001E-2</v>
      </c>
      <c r="M283" s="37">
        <v>1.8E-3</v>
      </c>
      <c r="N283" s="37">
        <v>1.8E-3</v>
      </c>
      <c r="O283" s="37">
        <v>2.3040000000000001E-3</v>
      </c>
      <c r="P283" s="37">
        <v>3.6000000000000001E-5</v>
      </c>
      <c r="Q283" s="37">
        <v>4.3000000000000002E-5</v>
      </c>
      <c r="R283" s="37">
        <v>0.21584</v>
      </c>
      <c r="S283" s="37">
        <v>434.02780000000001</v>
      </c>
      <c r="T283" s="37">
        <v>8.1003450000000008</v>
      </c>
      <c r="U283" s="37">
        <v>6.8500000000000005E-2</v>
      </c>
      <c r="V283" s="37">
        <v>5.1999999999999998E-3</v>
      </c>
      <c r="W283" s="37">
        <v>5.1999999999999998E-3</v>
      </c>
      <c r="X283" s="37">
        <v>-6.0020999999999998E-2</v>
      </c>
      <c r="Y283" s="37">
        <v>9.3099999999999997E-4</v>
      </c>
      <c r="Z283" s="37">
        <v>7.8999999999999996E-5</v>
      </c>
      <c r="AA283" s="37">
        <v>8.6000000000000003E-5</v>
      </c>
      <c r="AB283" s="37">
        <v>21.8</v>
      </c>
      <c r="AC283" s="37">
        <v>1.8</v>
      </c>
      <c r="AD283" s="37">
        <v>1.8</v>
      </c>
      <c r="AE283" s="37">
        <v>14.84</v>
      </c>
      <c r="AF283" s="37">
        <v>0.23</v>
      </c>
      <c r="AG283" s="37">
        <v>0.28000000000000003</v>
      </c>
      <c r="AH283" s="37">
        <v>18.8</v>
      </c>
      <c r="AI283" s="37">
        <v>1.6</v>
      </c>
      <c r="AJ283" s="37">
        <v>1.7</v>
      </c>
      <c r="AK283" s="37">
        <v>850</v>
      </c>
      <c r="AL283" s="37">
        <v>150</v>
      </c>
      <c r="AM283" s="37">
        <v>150</v>
      </c>
      <c r="AN283" s="37">
        <v>389</v>
      </c>
      <c r="AO283" s="37">
        <v>10</v>
      </c>
      <c r="AP283" s="37">
        <v>212.8</v>
      </c>
      <c r="AQ283" s="37">
        <v>5.4</v>
      </c>
      <c r="AR283" s="37">
        <v>1.839</v>
      </c>
      <c r="AS283" s="37">
        <v>1.4999999999999999E-2</v>
      </c>
      <c r="AT283" s="37">
        <v>110</v>
      </c>
      <c r="AU283" s="37">
        <v>100</v>
      </c>
      <c r="AV283" s="37">
        <v>16570</v>
      </c>
      <c r="AW283" s="37">
        <v>290</v>
      </c>
      <c r="AX283" s="37">
        <v>1111</v>
      </c>
      <c r="AY283" s="37">
        <v>86</v>
      </c>
      <c r="AZ283" s="1">
        <v>6980000</v>
      </c>
      <c r="BA283" s="1">
        <v>190000</v>
      </c>
      <c r="BB283" s="37" t="s">
        <v>7473</v>
      </c>
      <c r="BC283" s="37" t="s">
        <v>2973</v>
      </c>
      <c r="BD283" s="37" t="s">
        <v>5586</v>
      </c>
      <c r="BE283" s="37">
        <v>2.3040000000000001E-3</v>
      </c>
      <c r="BF283" s="125">
        <v>14.84</v>
      </c>
      <c r="BG283" s="125">
        <v>0.28000000000000003</v>
      </c>
      <c r="BH283" s="125">
        <f t="shared" si="22"/>
        <v>1.8867924528301889</v>
      </c>
      <c r="BI283" s="125">
        <v>15.039</v>
      </c>
      <c r="BJ283" s="125">
        <v>0.26714300000000002</v>
      </c>
      <c r="BK283" s="125">
        <f t="shared" si="23"/>
        <v>1.7763348626903386</v>
      </c>
      <c r="BL283" s="36">
        <v>15.112</v>
      </c>
      <c r="BM283" s="36">
        <v>0.26749299999999998</v>
      </c>
      <c r="BN283" s="125">
        <v>16.3262</v>
      </c>
      <c r="BO283" s="125">
        <v>389</v>
      </c>
      <c r="BP283" s="125">
        <f t="shared" si="24"/>
        <v>1.7700701429327683</v>
      </c>
      <c r="BQ283" s="125">
        <f t="shared" si="25"/>
        <v>0.54377379010331706</v>
      </c>
      <c r="BR283" s="125">
        <f t="shared" si="26"/>
        <v>31.926605504587158</v>
      </c>
    </row>
    <row r="284" spans="1:70">
      <c r="A284" s="37" t="s">
        <v>7474</v>
      </c>
      <c r="B284" s="37" t="s">
        <v>7475</v>
      </c>
      <c r="C284" s="37" t="s">
        <v>7476</v>
      </c>
      <c r="D284" s="37" t="s">
        <v>3853</v>
      </c>
      <c r="E284" s="37" t="s">
        <v>7477</v>
      </c>
      <c r="F284" s="37">
        <v>21.108000000000001</v>
      </c>
      <c r="G284" s="37" t="s">
        <v>7478</v>
      </c>
      <c r="H284" s="37">
        <v>283</v>
      </c>
      <c r="I284" s="174" t="s">
        <v>7478</v>
      </c>
      <c r="J284" s="174" t="s">
        <v>2973</v>
      </c>
      <c r="K284" s="174" t="s">
        <v>3965</v>
      </c>
      <c r="L284" s="37">
        <v>1.6500000000000001E-2</v>
      </c>
      <c r="M284" s="37">
        <v>1.1000000000000001E-3</v>
      </c>
      <c r="N284" s="37">
        <v>1E-3</v>
      </c>
      <c r="O284" s="37">
        <v>2.3110000000000001E-3</v>
      </c>
      <c r="P284" s="37">
        <v>3.4E-5</v>
      </c>
      <c r="Q284" s="37">
        <v>3.8000000000000002E-5</v>
      </c>
      <c r="R284" s="37">
        <v>-8.7443000000000007E-2</v>
      </c>
      <c r="S284" s="37">
        <v>432.7131</v>
      </c>
      <c r="T284" s="37">
        <v>7.1151439999999999</v>
      </c>
      <c r="U284" s="37">
        <v>5.1400000000000001E-2</v>
      </c>
      <c r="V284" s="37">
        <v>3.3999999999999998E-3</v>
      </c>
      <c r="W284" s="37">
        <v>3.0999999999999999E-3</v>
      </c>
      <c r="X284" s="37">
        <v>0.30098999999999998</v>
      </c>
      <c r="Y284" s="37">
        <v>7.8700000000000005E-4</v>
      </c>
      <c r="Z284" s="37">
        <v>5.5000000000000002E-5</v>
      </c>
      <c r="AA284" s="37">
        <v>5.5999999999999999E-5</v>
      </c>
      <c r="AB284" s="37">
        <v>16.600000000000001</v>
      </c>
      <c r="AC284" s="37">
        <v>1.1000000000000001</v>
      </c>
      <c r="AD284" s="37">
        <v>1</v>
      </c>
      <c r="AE284" s="37">
        <v>14.88</v>
      </c>
      <c r="AF284" s="37">
        <v>0.22</v>
      </c>
      <c r="AG284" s="37">
        <v>0.24</v>
      </c>
      <c r="AH284" s="37">
        <v>15.9</v>
      </c>
      <c r="AI284" s="37">
        <v>1.1000000000000001</v>
      </c>
      <c r="AJ284" s="37">
        <v>1.1000000000000001</v>
      </c>
      <c r="AK284" s="37">
        <v>240</v>
      </c>
      <c r="AL284" s="37">
        <v>140</v>
      </c>
      <c r="AM284" s="37">
        <v>130</v>
      </c>
      <c r="AN284" s="37">
        <v>561</v>
      </c>
      <c r="AO284" s="37">
        <v>17</v>
      </c>
      <c r="AP284" s="37">
        <v>243.8</v>
      </c>
      <c r="AQ284" s="37">
        <v>7.4</v>
      </c>
      <c r="AR284" s="37">
        <v>2.3029999999999999</v>
      </c>
      <c r="AS284" s="37">
        <v>1.6E-2</v>
      </c>
      <c r="AT284" s="37">
        <v>54</v>
      </c>
      <c r="AU284" s="37">
        <v>97</v>
      </c>
      <c r="AV284" s="37">
        <v>24320</v>
      </c>
      <c r="AW284" s="37">
        <v>570</v>
      </c>
      <c r="AX284" s="37">
        <v>1225</v>
      </c>
      <c r="AY284" s="37">
        <v>78</v>
      </c>
      <c r="AZ284" s="1">
        <v>10120000</v>
      </c>
      <c r="BA284" s="1">
        <v>310000</v>
      </c>
      <c r="BB284" s="37" t="s">
        <v>7478</v>
      </c>
      <c r="BC284" s="37" t="s">
        <v>2973</v>
      </c>
      <c r="BD284" s="37" t="s">
        <v>3965</v>
      </c>
      <c r="BE284" s="37">
        <v>2.3110000000000001E-3</v>
      </c>
      <c r="BF284" s="125">
        <v>14.88</v>
      </c>
      <c r="BG284" s="125">
        <v>0.24</v>
      </c>
      <c r="BH284" s="125">
        <f t="shared" si="22"/>
        <v>1.6129032258064515</v>
      </c>
      <c r="BI284" s="125">
        <v>15.055</v>
      </c>
      <c r="BJ284" s="125">
        <v>0.234823</v>
      </c>
      <c r="BK284" s="125">
        <f t="shared" si="23"/>
        <v>1.5597675190966456</v>
      </c>
      <c r="BL284" s="36">
        <v>15.128</v>
      </c>
      <c r="BM284" s="36">
        <v>0.23522100000000001</v>
      </c>
      <c r="BN284" s="125">
        <v>16.475999999999999</v>
      </c>
      <c r="BO284" s="125">
        <v>561</v>
      </c>
      <c r="BP284" s="125">
        <f t="shared" si="24"/>
        <v>1.5548717609730303</v>
      </c>
      <c r="BQ284" s="125">
        <f t="shared" si="25"/>
        <v>0.43421623968736434</v>
      </c>
      <c r="BR284" s="125">
        <f t="shared" si="26"/>
        <v>10.361445783132528</v>
      </c>
    </row>
    <row r="285" spans="1:70">
      <c r="A285" s="37" t="s">
        <v>7479</v>
      </c>
      <c r="B285" s="37" t="s">
        <v>7480</v>
      </c>
      <c r="C285" s="37" t="s">
        <v>7481</v>
      </c>
      <c r="D285" s="37" t="s">
        <v>3853</v>
      </c>
      <c r="E285" s="37" t="s">
        <v>7482</v>
      </c>
      <c r="F285" s="37">
        <v>17.550999999999998</v>
      </c>
      <c r="G285" s="37" t="s">
        <v>7483</v>
      </c>
      <c r="H285" s="37">
        <v>284</v>
      </c>
      <c r="I285" s="174" t="s">
        <v>7483</v>
      </c>
      <c r="J285" s="174" t="s">
        <v>2973</v>
      </c>
      <c r="L285" s="37">
        <v>1.66E-2</v>
      </c>
      <c r="M285" s="37">
        <v>1.9E-3</v>
      </c>
      <c r="N285" s="37">
        <v>1.6000000000000001E-3</v>
      </c>
      <c r="O285" s="37">
        <v>2.3839999999999998E-3</v>
      </c>
      <c r="P285" s="37">
        <v>3.6999999999999998E-5</v>
      </c>
      <c r="Q285" s="37">
        <v>4.6999999999999997E-5</v>
      </c>
      <c r="R285" s="37">
        <v>-7.1720000000000006E-2</v>
      </c>
      <c r="S285" s="37">
        <v>419.4631</v>
      </c>
      <c r="T285" s="37">
        <v>8.2696159999999992</v>
      </c>
      <c r="U285" s="37">
        <v>5.1200000000000002E-2</v>
      </c>
      <c r="V285" s="37">
        <v>6.1000000000000004E-3</v>
      </c>
      <c r="W285" s="37">
        <v>4.8999999999999998E-3</v>
      </c>
      <c r="X285" s="37">
        <v>6.6349000000000005E-2</v>
      </c>
      <c r="Y285" s="37">
        <v>9.1E-4</v>
      </c>
      <c r="Z285" s="37">
        <v>8.7999999999999998E-5</v>
      </c>
      <c r="AA285" s="37">
        <v>8.7000000000000001E-5</v>
      </c>
      <c r="AB285" s="37">
        <v>16.7</v>
      </c>
      <c r="AC285" s="37">
        <v>1.9</v>
      </c>
      <c r="AD285" s="37">
        <v>1.6</v>
      </c>
      <c r="AE285" s="37">
        <v>15.35</v>
      </c>
      <c r="AF285" s="37">
        <v>0.24</v>
      </c>
      <c r="AG285" s="37">
        <v>0.3</v>
      </c>
      <c r="AH285" s="37">
        <v>18.399999999999999</v>
      </c>
      <c r="AI285" s="37">
        <v>1.8</v>
      </c>
      <c r="AJ285" s="37">
        <v>1.8</v>
      </c>
      <c r="AK285" s="37">
        <v>200</v>
      </c>
      <c r="AL285" s="37">
        <v>220</v>
      </c>
      <c r="AM285" s="37">
        <v>180</v>
      </c>
      <c r="AN285" s="37">
        <v>412</v>
      </c>
      <c r="AO285" s="37">
        <v>28</v>
      </c>
      <c r="AP285" s="37">
        <v>171</v>
      </c>
      <c r="AQ285" s="37">
        <v>11</v>
      </c>
      <c r="AR285" s="37">
        <v>2.3809999999999998</v>
      </c>
      <c r="AS285" s="37">
        <v>2.5000000000000001E-2</v>
      </c>
      <c r="AT285" s="37">
        <v>140</v>
      </c>
      <c r="AU285" s="37">
        <v>150</v>
      </c>
      <c r="AV285" s="37">
        <v>19010</v>
      </c>
      <c r="AW285" s="37">
        <v>950</v>
      </c>
      <c r="AX285" s="37">
        <v>960</v>
      </c>
      <c r="AY285" s="37">
        <v>130</v>
      </c>
      <c r="AZ285" s="1">
        <v>7620000</v>
      </c>
      <c r="BA285" s="1">
        <v>510000</v>
      </c>
      <c r="BB285" s="37" t="s">
        <v>7483</v>
      </c>
      <c r="BC285" s="37" t="s">
        <v>2973</v>
      </c>
      <c r="BE285" s="37">
        <v>2.3839999999999998E-3</v>
      </c>
      <c r="BF285" s="125">
        <v>15.35</v>
      </c>
      <c r="BG285" s="125">
        <v>0.3</v>
      </c>
      <c r="BH285" s="125">
        <f t="shared" si="22"/>
        <v>1.9543973941368076</v>
      </c>
      <c r="BI285" s="125">
        <v>15.571999999999999</v>
      </c>
      <c r="BJ285" s="125">
        <v>0.29236600000000001</v>
      </c>
      <c r="BK285" s="125">
        <f t="shared" si="23"/>
        <v>1.8775109170305677</v>
      </c>
      <c r="BL285" s="36">
        <v>15.645</v>
      </c>
      <c r="BM285" s="36">
        <v>0.29268499999999997</v>
      </c>
      <c r="BN285" s="125">
        <v>16.3536</v>
      </c>
      <c r="BO285" s="125">
        <v>412</v>
      </c>
      <c r="BP285" s="125">
        <f t="shared" si="24"/>
        <v>1.8707893895813357</v>
      </c>
      <c r="BQ285" s="125">
        <f t="shared" si="25"/>
        <v>0.41999160016799669</v>
      </c>
      <c r="BR285" s="125">
        <f t="shared" si="26"/>
        <v>8.083832335329344</v>
      </c>
    </row>
    <row r="286" spans="1:70">
      <c r="A286" s="37" t="s">
        <v>7484</v>
      </c>
      <c r="B286" s="37" t="s">
        <v>7485</v>
      </c>
      <c r="C286" s="37" t="s">
        <v>7486</v>
      </c>
      <c r="D286" s="37" t="s">
        <v>3853</v>
      </c>
      <c r="E286" s="37" t="s">
        <v>7487</v>
      </c>
      <c r="F286" s="37">
        <v>16.364999999999998</v>
      </c>
      <c r="G286" s="37" t="s">
        <v>7488</v>
      </c>
      <c r="H286" s="37">
        <v>285</v>
      </c>
      <c r="I286" s="174" t="s">
        <v>7488</v>
      </c>
      <c r="J286" s="174" t="s">
        <v>2973</v>
      </c>
      <c r="L286" s="37">
        <v>1.7100000000000001E-2</v>
      </c>
      <c r="M286" s="37">
        <v>1.1999999999999999E-3</v>
      </c>
      <c r="N286" s="37">
        <v>1.1999999999999999E-3</v>
      </c>
      <c r="O286" s="37">
        <v>2.3860000000000001E-3</v>
      </c>
      <c r="P286" s="37">
        <v>5.5999999999999999E-5</v>
      </c>
      <c r="Q286" s="37">
        <v>5.1999999999999997E-5</v>
      </c>
      <c r="R286" s="37">
        <v>1.4082000000000001E-2</v>
      </c>
      <c r="S286" s="37">
        <v>419.11149999999998</v>
      </c>
      <c r="T286" s="37">
        <v>9.1340310000000002</v>
      </c>
      <c r="U286" s="37">
        <v>5.28E-2</v>
      </c>
      <c r="V286" s="37">
        <v>4.0000000000000001E-3</v>
      </c>
      <c r="W286" s="37">
        <v>3.5000000000000001E-3</v>
      </c>
      <c r="X286" s="37">
        <v>0.29031000000000001</v>
      </c>
      <c r="Y286" s="37">
        <v>9.77E-4</v>
      </c>
      <c r="Z286" s="37">
        <v>9.7999999999999997E-5</v>
      </c>
      <c r="AA286" s="37">
        <v>8.5000000000000006E-5</v>
      </c>
      <c r="AB286" s="37">
        <v>17.2</v>
      </c>
      <c r="AC286" s="37">
        <v>1.2</v>
      </c>
      <c r="AD286" s="37">
        <v>1.2</v>
      </c>
      <c r="AE286" s="37">
        <v>15.36</v>
      </c>
      <c r="AF286" s="37">
        <v>0.36</v>
      </c>
      <c r="AG286" s="37">
        <v>0.33</v>
      </c>
      <c r="AH286" s="37">
        <v>19.7</v>
      </c>
      <c r="AI286" s="37">
        <v>2</v>
      </c>
      <c r="AJ286" s="37">
        <v>1.7</v>
      </c>
      <c r="AK286" s="37">
        <v>330</v>
      </c>
      <c r="AL286" s="37">
        <v>170</v>
      </c>
      <c r="AM286" s="37">
        <v>140</v>
      </c>
      <c r="AN286" s="37">
        <v>269.89999999999998</v>
      </c>
      <c r="AO286" s="37">
        <v>7</v>
      </c>
      <c r="AP286" s="37">
        <v>132.5</v>
      </c>
      <c r="AQ286" s="37">
        <v>3.5</v>
      </c>
      <c r="AR286" s="37">
        <v>2.0379999999999998</v>
      </c>
      <c r="AS286" s="37">
        <v>2.1000000000000001E-2</v>
      </c>
      <c r="AT286" s="37">
        <v>-110</v>
      </c>
      <c r="AU286" s="37">
        <v>140</v>
      </c>
      <c r="AV286" s="37">
        <v>12540</v>
      </c>
      <c r="AW286" s="37">
        <v>360</v>
      </c>
      <c r="AX286" s="37">
        <v>636</v>
      </c>
      <c r="AY286" s="37">
        <v>45</v>
      </c>
      <c r="AZ286" s="1">
        <v>5020000</v>
      </c>
      <c r="BA286" s="1">
        <v>130000</v>
      </c>
      <c r="BB286" s="37" t="s">
        <v>7488</v>
      </c>
      <c r="BC286" s="37" t="s">
        <v>2973</v>
      </c>
      <c r="BE286" s="37">
        <v>2.3860000000000001E-3</v>
      </c>
      <c r="BF286" s="125">
        <v>15.36</v>
      </c>
      <c r="BG286" s="125">
        <v>0.33</v>
      </c>
      <c r="BH286" s="125">
        <f t="shared" si="22"/>
        <v>2.1484375000000004</v>
      </c>
      <c r="BI286" s="125">
        <v>15.609</v>
      </c>
      <c r="BJ286" s="125">
        <v>0.32428400000000002</v>
      </c>
      <c r="BK286" s="125">
        <f t="shared" si="23"/>
        <v>2.0775450060862322</v>
      </c>
      <c r="BL286" s="36">
        <v>15.682</v>
      </c>
      <c r="BM286" s="36">
        <v>0.32457000000000003</v>
      </c>
      <c r="BN286" s="125">
        <v>16.177299999999999</v>
      </c>
      <c r="BO286" s="125">
        <v>269.89999999999998</v>
      </c>
      <c r="BP286" s="125">
        <f t="shared" si="24"/>
        <v>2.0696977426348679</v>
      </c>
      <c r="BQ286" s="125">
        <f t="shared" si="25"/>
        <v>0.4906771344455349</v>
      </c>
      <c r="BR286" s="125">
        <f t="shared" si="26"/>
        <v>10.697674418604652</v>
      </c>
    </row>
    <row r="287" spans="1:70">
      <c r="A287" s="37" t="s">
        <v>7489</v>
      </c>
      <c r="B287" s="37" t="s">
        <v>7490</v>
      </c>
      <c r="C287" s="37" t="s">
        <v>7491</v>
      </c>
      <c r="D287" s="37" t="s">
        <v>3853</v>
      </c>
      <c r="E287" s="37" t="s">
        <v>7492</v>
      </c>
      <c r="F287" s="37">
        <v>20.16</v>
      </c>
      <c r="G287" s="37" t="s">
        <v>7493</v>
      </c>
      <c r="H287" s="37">
        <v>286</v>
      </c>
      <c r="I287" s="174" t="s">
        <v>7493</v>
      </c>
      <c r="J287" s="174" t="s">
        <v>2973</v>
      </c>
      <c r="K287" s="174" t="s">
        <v>3965</v>
      </c>
      <c r="L287" s="37">
        <v>1.6449999999999999E-2</v>
      </c>
      <c r="M287" s="37">
        <v>9.3999999999999997E-4</v>
      </c>
      <c r="N287" s="37">
        <v>9.5E-4</v>
      </c>
      <c r="O287" s="37">
        <v>2.2929999999999999E-3</v>
      </c>
      <c r="P287" s="37">
        <v>3.1000000000000001E-5</v>
      </c>
      <c r="Q287" s="37">
        <v>3.6000000000000001E-5</v>
      </c>
      <c r="R287" s="37">
        <v>0.18110999999999999</v>
      </c>
      <c r="S287" s="37">
        <v>436.10989999999998</v>
      </c>
      <c r="T287" s="37">
        <v>6.8469059999999997</v>
      </c>
      <c r="U287" s="37">
        <v>5.21E-2</v>
      </c>
      <c r="V287" s="37">
        <v>2.8999999999999998E-3</v>
      </c>
      <c r="W287" s="37">
        <v>2.7000000000000001E-3</v>
      </c>
      <c r="X287" s="37">
        <v>2.0072000000000002E-3</v>
      </c>
      <c r="Y287" s="37">
        <v>7.5799999999999999E-4</v>
      </c>
      <c r="Z287" s="37">
        <v>3.1999999999999999E-5</v>
      </c>
      <c r="AA287" s="37">
        <v>4.1999999999999998E-5</v>
      </c>
      <c r="AB287" s="37">
        <v>16.559999999999999</v>
      </c>
      <c r="AC287" s="37">
        <v>0.94</v>
      </c>
      <c r="AD287" s="37">
        <v>0.95</v>
      </c>
      <c r="AE287" s="37">
        <v>14.76</v>
      </c>
      <c r="AF287" s="37">
        <v>0.2</v>
      </c>
      <c r="AG287" s="37">
        <v>0.23</v>
      </c>
      <c r="AH287" s="37">
        <v>15.32</v>
      </c>
      <c r="AI287" s="37">
        <v>0.65</v>
      </c>
      <c r="AJ287" s="37">
        <v>0.85</v>
      </c>
      <c r="AK287" s="37">
        <v>270</v>
      </c>
      <c r="AL287" s="37">
        <v>120</v>
      </c>
      <c r="AM287" s="37">
        <v>110</v>
      </c>
      <c r="AN287" s="37">
        <v>847</v>
      </c>
      <c r="AO287" s="37">
        <v>11</v>
      </c>
      <c r="AP287" s="37">
        <v>983</v>
      </c>
      <c r="AQ287" s="37">
        <v>15</v>
      </c>
      <c r="AR287" s="37">
        <v>0.85609999999999997</v>
      </c>
      <c r="AS287" s="37">
        <v>9.4000000000000004E-3</v>
      </c>
      <c r="AT287" s="37">
        <v>200</v>
      </c>
      <c r="AU287" s="37">
        <v>140</v>
      </c>
      <c r="AV287" s="37">
        <v>38880</v>
      </c>
      <c r="AW287" s="37">
        <v>560</v>
      </c>
      <c r="AX287" s="37">
        <v>1970</v>
      </c>
      <c r="AY287" s="37">
        <v>110</v>
      </c>
      <c r="AZ287" s="1">
        <v>15880000</v>
      </c>
      <c r="BA287" s="1">
        <v>200000</v>
      </c>
      <c r="BB287" s="37" t="s">
        <v>7493</v>
      </c>
      <c r="BC287" s="37" t="s">
        <v>2973</v>
      </c>
      <c r="BD287" s="37" t="s">
        <v>3965</v>
      </c>
      <c r="BE287" s="37">
        <v>2.2929999999999999E-3</v>
      </c>
      <c r="BF287" s="125">
        <v>14.76</v>
      </c>
      <c r="BG287" s="125">
        <v>0.23</v>
      </c>
      <c r="BH287" s="125">
        <f t="shared" si="22"/>
        <v>1.5582655826558267</v>
      </c>
      <c r="BI287" s="125">
        <v>14.91</v>
      </c>
      <c r="BJ287" s="125">
        <v>0.220552</v>
      </c>
      <c r="BK287" s="125">
        <f t="shared" si="23"/>
        <v>1.4792219986586184</v>
      </c>
      <c r="BL287" s="36">
        <v>14.983000000000001</v>
      </c>
      <c r="BM287" s="36">
        <v>0.22097600000000001</v>
      </c>
      <c r="BN287" s="125">
        <v>16.714400000000001</v>
      </c>
      <c r="BO287" s="125">
        <v>847</v>
      </c>
      <c r="BP287" s="125">
        <f t="shared" si="24"/>
        <v>1.4748448241340184</v>
      </c>
      <c r="BQ287" s="125">
        <f t="shared" si="25"/>
        <v>1.1680878402055834</v>
      </c>
      <c r="BR287" s="125">
        <f t="shared" si="26"/>
        <v>10.869565217391298</v>
      </c>
    </row>
    <row r="288" spans="1:70">
      <c r="A288" s="37" t="s">
        <v>7494</v>
      </c>
      <c r="B288" s="37" t="s">
        <v>7495</v>
      </c>
      <c r="C288" s="37" t="s">
        <v>7496</v>
      </c>
      <c r="D288" s="37" t="s">
        <v>3853</v>
      </c>
      <c r="E288" s="37" t="s">
        <v>7497</v>
      </c>
      <c r="F288" s="37">
        <v>10.91</v>
      </c>
      <c r="G288" s="37" t="s">
        <v>7498</v>
      </c>
      <c r="H288" s="37">
        <v>287</v>
      </c>
      <c r="I288" s="174" t="s">
        <v>7498</v>
      </c>
      <c r="J288" s="174" t="s">
        <v>2973</v>
      </c>
      <c r="L288" s="37">
        <v>1.6899999999999998E-2</v>
      </c>
      <c r="M288" s="37">
        <v>1.5E-3</v>
      </c>
      <c r="N288" s="37">
        <v>1.4E-3</v>
      </c>
      <c r="O288" s="37">
        <v>2.2920000000000002E-3</v>
      </c>
      <c r="P288" s="37">
        <v>5.5000000000000002E-5</v>
      </c>
      <c r="Q288" s="37">
        <v>4.8000000000000001E-5</v>
      </c>
      <c r="R288" s="37">
        <v>0.10750999999999999</v>
      </c>
      <c r="S288" s="37">
        <v>436.30020000000002</v>
      </c>
      <c r="T288" s="37">
        <v>9.1371760000000002</v>
      </c>
      <c r="U288" s="37">
        <v>5.3699999999999998E-2</v>
      </c>
      <c r="V288" s="37">
        <v>5.4000000000000003E-3</v>
      </c>
      <c r="W288" s="37">
        <v>4.3E-3</v>
      </c>
      <c r="X288" s="37">
        <v>6.0201999999999999E-2</v>
      </c>
      <c r="Y288" s="37">
        <v>7.6000000000000004E-4</v>
      </c>
      <c r="Z288" s="37">
        <v>1.2E-4</v>
      </c>
      <c r="AA288" s="37">
        <v>8.2000000000000001E-5</v>
      </c>
      <c r="AB288" s="37">
        <v>17</v>
      </c>
      <c r="AC288" s="37">
        <v>1.5</v>
      </c>
      <c r="AD288" s="37">
        <v>1.4</v>
      </c>
      <c r="AE288" s="37">
        <v>14.76</v>
      </c>
      <c r="AF288" s="37">
        <v>0.35</v>
      </c>
      <c r="AG288" s="37">
        <v>0.31</v>
      </c>
      <c r="AH288" s="37">
        <v>15.4</v>
      </c>
      <c r="AI288" s="37">
        <v>2.5</v>
      </c>
      <c r="AJ288" s="37">
        <v>1.7</v>
      </c>
      <c r="AK288" s="37">
        <v>320</v>
      </c>
      <c r="AL288" s="37">
        <v>210</v>
      </c>
      <c r="AM288" s="37">
        <v>160</v>
      </c>
      <c r="AN288" s="37">
        <v>326.8</v>
      </c>
      <c r="AO288" s="37">
        <v>9.5</v>
      </c>
      <c r="AP288" s="37">
        <v>173.4</v>
      </c>
      <c r="AQ288" s="37">
        <v>5</v>
      </c>
      <c r="AR288" s="37">
        <v>1.873</v>
      </c>
      <c r="AS288" s="37">
        <v>3.3000000000000002E-2</v>
      </c>
      <c r="AT288" s="37">
        <v>110</v>
      </c>
      <c r="AU288" s="37">
        <v>200</v>
      </c>
      <c r="AV288" s="37">
        <v>14490</v>
      </c>
      <c r="AW288" s="37">
        <v>450</v>
      </c>
      <c r="AX288" s="37">
        <v>760</v>
      </c>
      <c r="AY288" s="37">
        <v>72</v>
      </c>
      <c r="AZ288" s="1">
        <v>6170000</v>
      </c>
      <c r="BA288" s="1">
        <v>180000</v>
      </c>
      <c r="BB288" s="37" t="s">
        <v>7498</v>
      </c>
      <c r="BC288" s="37" t="s">
        <v>2973</v>
      </c>
      <c r="BE288" s="37">
        <v>2.2920000000000002E-3</v>
      </c>
      <c r="BF288" s="125">
        <v>14.76</v>
      </c>
      <c r="BG288" s="125">
        <v>0.31</v>
      </c>
      <c r="BH288" s="125">
        <f t="shared" si="22"/>
        <v>2.1002710027100271</v>
      </c>
      <c r="BI288" s="125">
        <v>14.987</v>
      </c>
      <c r="BJ288" s="125">
        <v>0.29921199999999998</v>
      </c>
      <c r="BK288" s="125">
        <f t="shared" si="23"/>
        <v>1.9964769466871288</v>
      </c>
      <c r="BL288" s="36">
        <v>15.06</v>
      </c>
      <c r="BM288" s="36">
        <v>0.29952299999999998</v>
      </c>
      <c r="BN288" s="125">
        <v>16.246700000000001</v>
      </c>
      <c r="BO288" s="125">
        <v>326.8</v>
      </c>
      <c r="BP288" s="125">
        <f t="shared" si="24"/>
        <v>1.9888645418326694</v>
      </c>
      <c r="BQ288" s="125">
        <f t="shared" si="25"/>
        <v>0.53390282968499736</v>
      </c>
      <c r="BR288" s="125">
        <f t="shared" si="26"/>
        <v>13.176470588235301</v>
      </c>
    </row>
    <row r="289" spans="1:70">
      <c r="A289" s="37" t="s">
        <v>7499</v>
      </c>
      <c r="B289" s="37" t="s">
        <v>7500</v>
      </c>
      <c r="C289" s="37" t="s">
        <v>7501</v>
      </c>
      <c r="D289" s="37" t="s">
        <v>3853</v>
      </c>
      <c r="E289" s="37" t="s">
        <v>7502</v>
      </c>
      <c r="F289" s="37">
        <v>26.45</v>
      </c>
      <c r="G289" s="37" t="s">
        <v>7503</v>
      </c>
      <c r="H289" s="37">
        <v>288</v>
      </c>
      <c r="I289" s="174" t="s">
        <v>7503</v>
      </c>
      <c r="J289" s="174" t="s">
        <v>2973</v>
      </c>
      <c r="K289" s="174" t="s">
        <v>2990</v>
      </c>
      <c r="L289" s="37">
        <v>8.6300000000000002E-2</v>
      </c>
      <c r="M289" s="37">
        <v>3.7000000000000002E-3</v>
      </c>
      <c r="N289" s="37">
        <v>3.8E-3</v>
      </c>
      <c r="O289" s="37">
        <v>2.8670000000000002E-3</v>
      </c>
      <c r="P289" s="37">
        <v>5.0000000000000002E-5</v>
      </c>
      <c r="Q289" s="37">
        <v>5.8E-5</v>
      </c>
      <c r="R289" s="37">
        <v>0.20910999999999999</v>
      </c>
      <c r="S289" s="37">
        <v>348.79669999999999</v>
      </c>
      <c r="T289" s="37">
        <v>7.0562279999999999</v>
      </c>
      <c r="U289" s="37">
        <v>0.21390000000000001</v>
      </c>
      <c r="V289" s="37">
        <v>9.7999999999999997E-3</v>
      </c>
      <c r="W289" s="37">
        <v>9.7999999999999997E-3</v>
      </c>
      <c r="X289" s="37">
        <v>0.17638000000000001</v>
      </c>
      <c r="Y289" s="37">
        <v>4.0699999999999998E-3</v>
      </c>
      <c r="Z289" s="37">
        <v>2.3000000000000001E-4</v>
      </c>
      <c r="AA289" s="37">
        <v>2.9E-4</v>
      </c>
      <c r="AB289" s="37">
        <v>84</v>
      </c>
      <c r="AC289" s="37">
        <v>3.4</v>
      </c>
      <c r="AD289" s="37">
        <v>3.6</v>
      </c>
      <c r="AE289" s="37">
        <v>18.46</v>
      </c>
      <c r="AF289" s="37">
        <v>0.32</v>
      </c>
      <c r="AG289" s="37">
        <v>0.37</v>
      </c>
      <c r="AH289" s="37">
        <v>82.1</v>
      </c>
      <c r="AI289" s="37">
        <v>4.5999999999999996</v>
      </c>
      <c r="AJ289" s="37">
        <v>5.9</v>
      </c>
      <c r="AK289" s="37">
        <v>2930</v>
      </c>
      <c r="AL289" s="37">
        <v>72</v>
      </c>
      <c r="AM289" s="37">
        <v>72</v>
      </c>
      <c r="AN289" s="37">
        <v>333</v>
      </c>
      <c r="AO289" s="37">
        <v>13</v>
      </c>
      <c r="AP289" s="37">
        <v>143.30000000000001</v>
      </c>
      <c r="AQ289" s="37">
        <v>6.9</v>
      </c>
      <c r="AR289" s="37">
        <v>2.2829999999999999</v>
      </c>
      <c r="AS289" s="37">
        <v>0.03</v>
      </c>
      <c r="AT289" s="37">
        <v>240</v>
      </c>
      <c r="AU289" s="37">
        <v>110</v>
      </c>
      <c r="AV289" s="37">
        <v>18800</v>
      </c>
      <c r="AW289" s="37">
        <v>590</v>
      </c>
      <c r="AX289" s="37">
        <v>4000</v>
      </c>
      <c r="AY289" s="37">
        <v>200</v>
      </c>
      <c r="AZ289" s="1">
        <v>6320000</v>
      </c>
      <c r="BA289" s="1">
        <v>250000</v>
      </c>
      <c r="BB289" s="37" t="s">
        <v>7503</v>
      </c>
      <c r="BC289" s="37" t="s">
        <v>2973</v>
      </c>
      <c r="BD289" s="37" t="s">
        <v>2990</v>
      </c>
      <c r="BE289" s="37">
        <v>2.8670000000000002E-3</v>
      </c>
      <c r="BF289" s="125">
        <v>18.46</v>
      </c>
      <c r="BG289" s="125">
        <v>0.37</v>
      </c>
      <c r="BH289" s="125">
        <f t="shared" si="22"/>
        <v>2.0043336944745396</v>
      </c>
      <c r="BI289" s="125">
        <v>18.73</v>
      </c>
      <c r="BJ289" s="125">
        <v>0.36092200000000002</v>
      </c>
      <c r="BK289" s="125">
        <f t="shared" si="23"/>
        <v>1.9269727709556861</v>
      </c>
      <c r="BL289" s="36">
        <v>18.803000000000001</v>
      </c>
      <c r="BM289" s="36">
        <v>0.36117899999999997</v>
      </c>
      <c r="BN289" s="125">
        <v>16.3428</v>
      </c>
      <c r="BO289" s="125">
        <v>333</v>
      </c>
      <c r="BP289" s="125">
        <f t="shared" si="24"/>
        <v>1.920858373663777</v>
      </c>
      <c r="BQ289" s="125">
        <f t="shared" si="25"/>
        <v>0.43802014892685065</v>
      </c>
      <c r="BR289" s="125">
        <f t="shared" si="26"/>
        <v>78.023809523809518</v>
      </c>
    </row>
    <row r="290" spans="1:70">
      <c r="A290" s="37" t="s">
        <v>7504</v>
      </c>
      <c r="B290" s="37" t="s">
        <v>7505</v>
      </c>
      <c r="C290" s="37" t="s">
        <v>7506</v>
      </c>
      <c r="D290" s="37" t="s">
        <v>3853</v>
      </c>
      <c r="E290" s="37" t="s">
        <v>7507</v>
      </c>
      <c r="F290" s="37">
        <v>26.562999999999999</v>
      </c>
      <c r="G290" s="37" t="s">
        <v>7508</v>
      </c>
      <c r="H290" s="37">
        <v>289</v>
      </c>
      <c r="I290" s="174" t="s">
        <v>7508</v>
      </c>
      <c r="J290" s="174" t="s">
        <v>2973</v>
      </c>
      <c r="K290" s="174" t="s">
        <v>5586</v>
      </c>
      <c r="L290" s="37">
        <v>2.1100000000000001E-2</v>
      </c>
      <c r="M290" s="37">
        <v>1.5E-3</v>
      </c>
      <c r="N290" s="37">
        <v>1.5E-3</v>
      </c>
      <c r="O290" s="37">
        <v>2.3340000000000001E-3</v>
      </c>
      <c r="P290" s="37">
        <v>4.1E-5</v>
      </c>
      <c r="Q290" s="37">
        <v>4.6999999999999997E-5</v>
      </c>
      <c r="R290" s="37">
        <v>0.47717999999999999</v>
      </c>
      <c r="S290" s="37">
        <v>428.44900000000001</v>
      </c>
      <c r="T290" s="37">
        <v>8.6277220000000003</v>
      </c>
      <c r="U290" s="37">
        <v>6.59E-2</v>
      </c>
      <c r="V290" s="37">
        <v>4.5999999999999999E-3</v>
      </c>
      <c r="W290" s="37">
        <v>4.5999999999999999E-3</v>
      </c>
      <c r="X290" s="37">
        <v>-0.30826999999999999</v>
      </c>
      <c r="Y290" s="37">
        <v>8.7600000000000004E-4</v>
      </c>
      <c r="Z290" s="37">
        <v>7.7000000000000001E-5</v>
      </c>
      <c r="AA290" s="37">
        <v>8.7999999999999998E-5</v>
      </c>
      <c r="AB290" s="37">
        <v>21.2</v>
      </c>
      <c r="AC290" s="37">
        <v>1.5</v>
      </c>
      <c r="AD290" s="37">
        <v>1.5</v>
      </c>
      <c r="AE290" s="37">
        <v>15.03</v>
      </c>
      <c r="AF290" s="37">
        <v>0.26</v>
      </c>
      <c r="AG290" s="37">
        <v>0.3</v>
      </c>
      <c r="AH290" s="37">
        <v>17.7</v>
      </c>
      <c r="AI290" s="37">
        <v>1.5</v>
      </c>
      <c r="AJ290" s="37">
        <v>1.8</v>
      </c>
      <c r="AK290" s="37">
        <v>740</v>
      </c>
      <c r="AL290" s="37">
        <v>150</v>
      </c>
      <c r="AM290" s="37">
        <v>150</v>
      </c>
      <c r="AN290" s="37">
        <v>267.89999999999998</v>
      </c>
      <c r="AO290" s="37">
        <v>6.1</v>
      </c>
      <c r="AP290" s="37">
        <v>193.4</v>
      </c>
      <c r="AQ290" s="37">
        <v>4.3</v>
      </c>
      <c r="AR290" s="37">
        <v>1.3732</v>
      </c>
      <c r="AS290" s="37">
        <v>8.8999999999999999E-3</v>
      </c>
      <c r="AT290" s="37">
        <v>100</v>
      </c>
      <c r="AU290" s="37">
        <v>110</v>
      </c>
      <c r="AV290" s="37">
        <v>12580</v>
      </c>
      <c r="AW290" s="37">
        <v>230</v>
      </c>
      <c r="AX290" s="37">
        <v>809</v>
      </c>
      <c r="AY290" s="37">
        <v>58</v>
      </c>
      <c r="AZ290" s="1">
        <v>5130000</v>
      </c>
      <c r="BA290" s="1">
        <v>120000</v>
      </c>
      <c r="BB290" s="37" t="s">
        <v>7508</v>
      </c>
      <c r="BC290" s="37" t="s">
        <v>2973</v>
      </c>
      <c r="BD290" s="37" t="s">
        <v>5586</v>
      </c>
      <c r="BE290" s="37">
        <v>2.3340000000000001E-3</v>
      </c>
      <c r="BF290" s="125">
        <v>15.03</v>
      </c>
      <c r="BG290" s="125">
        <v>0.3</v>
      </c>
      <c r="BH290" s="125">
        <f t="shared" si="22"/>
        <v>1.996007984031936</v>
      </c>
      <c r="BI290" s="125">
        <v>15.250999999999999</v>
      </c>
      <c r="BJ290" s="125">
        <v>0.29243999999999998</v>
      </c>
      <c r="BK290" s="125">
        <f t="shared" si="23"/>
        <v>1.9175136056652022</v>
      </c>
      <c r="BL290" s="36">
        <v>15.324</v>
      </c>
      <c r="BM290" s="36">
        <v>0.29275899999999999</v>
      </c>
      <c r="BN290" s="125">
        <v>16.185400000000001</v>
      </c>
      <c r="BO290" s="125">
        <v>267.89999999999998</v>
      </c>
      <c r="BP290" s="125">
        <f t="shared" si="24"/>
        <v>1.9104607152179587</v>
      </c>
      <c r="BQ290" s="125">
        <f t="shared" si="25"/>
        <v>0.72822604136323921</v>
      </c>
      <c r="BR290" s="125">
        <f t="shared" si="26"/>
        <v>29.103773584905657</v>
      </c>
    </row>
    <row r="291" spans="1:70">
      <c r="A291" s="37" t="s">
        <v>7509</v>
      </c>
      <c r="B291" s="37" t="s">
        <v>7510</v>
      </c>
      <c r="C291" s="37" t="s">
        <v>7511</v>
      </c>
      <c r="D291" s="37" t="s">
        <v>3853</v>
      </c>
      <c r="E291" s="37" t="s">
        <v>7512</v>
      </c>
      <c r="F291" s="37">
        <v>26.501999999999999</v>
      </c>
      <c r="G291" s="37" t="s">
        <v>7513</v>
      </c>
      <c r="H291" s="37">
        <v>290</v>
      </c>
      <c r="I291" s="174" t="s">
        <v>7513</v>
      </c>
      <c r="J291" s="174" t="s">
        <v>2973</v>
      </c>
      <c r="K291" s="174" t="s">
        <v>2990</v>
      </c>
      <c r="L291" s="37">
        <v>0.104</v>
      </c>
      <c r="M291" s="37">
        <v>4.2999999999999997E-2</v>
      </c>
      <c r="N291" s="37">
        <v>4.2999999999999997E-2</v>
      </c>
      <c r="O291" s="37">
        <v>3.0799999999999998E-3</v>
      </c>
      <c r="P291" s="37">
        <v>4.0000000000000002E-4</v>
      </c>
      <c r="Q291" s="37">
        <v>4.0000000000000002E-4</v>
      </c>
      <c r="R291" s="37">
        <v>0.99778</v>
      </c>
      <c r="S291" s="37">
        <v>324.67529999999999</v>
      </c>
      <c r="T291" s="37">
        <v>42.16563</v>
      </c>
      <c r="U291" s="37">
        <v>0.20499999999999999</v>
      </c>
      <c r="V291" s="37">
        <v>3.7999999999999999E-2</v>
      </c>
      <c r="W291" s="37">
        <v>3.7999999999999999E-2</v>
      </c>
      <c r="X291" s="37">
        <v>-0.96101999999999999</v>
      </c>
      <c r="Y291" s="37">
        <v>4.4000000000000003E-3</v>
      </c>
      <c r="Z291" s="37">
        <v>1.9E-3</v>
      </c>
      <c r="AA291" s="37">
        <v>2E-3</v>
      </c>
      <c r="AB291" s="37">
        <v>95</v>
      </c>
      <c r="AC291" s="37">
        <v>34</v>
      </c>
      <c r="AD291" s="37">
        <v>33</v>
      </c>
      <c r="AE291" s="37">
        <v>19.8</v>
      </c>
      <c r="AF291" s="37">
        <v>2.6</v>
      </c>
      <c r="AG291" s="37">
        <v>2.6</v>
      </c>
      <c r="AH291" s="37">
        <v>89</v>
      </c>
      <c r="AI291" s="37">
        <v>39</v>
      </c>
      <c r="AJ291" s="37">
        <v>40</v>
      </c>
      <c r="AK291" s="37">
        <v>2650</v>
      </c>
      <c r="AL291" s="37">
        <v>240</v>
      </c>
      <c r="AM291" s="37">
        <v>240</v>
      </c>
      <c r="AN291" s="37">
        <v>262</v>
      </c>
      <c r="AO291" s="37">
        <v>13</v>
      </c>
      <c r="AP291" s="37">
        <v>124.8</v>
      </c>
      <c r="AQ291" s="37">
        <v>7.2</v>
      </c>
      <c r="AR291" s="37">
        <v>2.0720000000000001</v>
      </c>
      <c r="AS291" s="37">
        <v>2.3E-2</v>
      </c>
      <c r="AT291" s="37">
        <v>320</v>
      </c>
      <c r="AU291" s="37">
        <v>170</v>
      </c>
      <c r="AV291" s="1">
        <v>15900</v>
      </c>
      <c r="AW291" s="1">
        <v>2600</v>
      </c>
      <c r="AX291" s="1">
        <v>4000</v>
      </c>
      <c r="AY291" s="1">
        <v>1800</v>
      </c>
      <c r="AZ291" s="1">
        <v>5040000</v>
      </c>
      <c r="BA291" s="1">
        <v>260000</v>
      </c>
      <c r="BB291" s="37" t="s">
        <v>7513</v>
      </c>
      <c r="BC291" s="37" t="s">
        <v>2973</v>
      </c>
      <c r="BD291" s="37" t="s">
        <v>2990</v>
      </c>
      <c r="BE291" s="37">
        <v>3.0799999999999998E-3</v>
      </c>
      <c r="BF291" s="125">
        <v>19.8</v>
      </c>
      <c r="BG291" s="125">
        <v>2.6</v>
      </c>
      <c r="BH291" s="125">
        <f t="shared" si="22"/>
        <v>13.131313131313133</v>
      </c>
      <c r="BI291" s="125">
        <v>21.893999999999998</v>
      </c>
      <c r="BJ291" s="125">
        <v>2.9475199999999999</v>
      </c>
      <c r="BK291" s="125">
        <f t="shared" si="23"/>
        <v>13.462683840321549</v>
      </c>
      <c r="BL291" s="36">
        <v>21.966999999999999</v>
      </c>
      <c r="BM291" s="36">
        <v>2.9475199999999999</v>
      </c>
      <c r="BN291" s="125">
        <v>16.273399999999999</v>
      </c>
      <c r="BO291" s="125">
        <v>262</v>
      </c>
      <c r="BP291" s="125">
        <f t="shared" si="24"/>
        <v>13.417945099467381</v>
      </c>
      <c r="BQ291" s="125">
        <f t="shared" si="25"/>
        <v>0.4826254826254826</v>
      </c>
      <c r="BR291" s="125">
        <f t="shared" si="26"/>
        <v>79.15789473684211</v>
      </c>
    </row>
    <row r="292" spans="1:70">
      <c r="A292" s="37" t="s">
        <v>7514</v>
      </c>
      <c r="B292" s="37" t="s">
        <v>7515</v>
      </c>
      <c r="C292" s="37" t="s">
        <v>7516</v>
      </c>
      <c r="D292" s="37" t="s">
        <v>3853</v>
      </c>
      <c r="E292" s="37" t="s">
        <v>7517</v>
      </c>
      <c r="F292" s="37">
        <v>11.147</v>
      </c>
      <c r="G292" s="37" t="s">
        <v>7518</v>
      </c>
      <c r="H292" s="37">
        <v>291</v>
      </c>
      <c r="I292" s="174" t="s">
        <v>7518</v>
      </c>
      <c r="J292" s="174" t="s">
        <v>2973</v>
      </c>
      <c r="L292" s="37">
        <v>1.6899999999999998E-2</v>
      </c>
      <c r="M292" s="37">
        <v>2.3999999999999998E-3</v>
      </c>
      <c r="N292" s="37">
        <v>2E-3</v>
      </c>
      <c r="O292" s="37">
        <v>2.2880000000000001E-3</v>
      </c>
      <c r="P292" s="37">
        <v>7.2999999999999999E-5</v>
      </c>
      <c r="Q292" s="37">
        <v>4.6999999999999997E-5</v>
      </c>
      <c r="R292" s="37">
        <v>0.50465000000000004</v>
      </c>
      <c r="S292" s="37">
        <v>437.06290000000001</v>
      </c>
      <c r="T292" s="37">
        <v>8.9781289999999991</v>
      </c>
      <c r="U292" s="37">
        <v>5.3400000000000003E-2</v>
      </c>
      <c r="V292" s="37">
        <v>6.8999999999999999E-3</v>
      </c>
      <c r="W292" s="37">
        <v>6.3E-3</v>
      </c>
      <c r="X292" s="37">
        <v>-0.26257999999999998</v>
      </c>
      <c r="Y292" s="37">
        <v>8.0999999999999996E-4</v>
      </c>
      <c r="Z292" s="37">
        <v>1.2E-4</v>
      </c>
      <c r="AA292" s="37">
        <v>7.7999999999999999E-5</v>
      </c>
      <c r="AB292" s="37">
        <v>17</v>
      </c>
      <c r="AC292" s="37">
        <v>2.4</v>
      </c>
      <c r="AD292" s="37">
        <v>2</v>
      </c>
      <c r="AE292" s="37">
        <v>14.73</v>
      </c>
      <c r="AF292" s="37">
        <v>0.47</v>
      </c>
      <c r="AG292" s="37">
        <v>0.3</v>
      </c>
      <c r="AH292" s="37">
        <v>16.3</v>
      </c>
      <c r="AI292" s="37">
        <v>2.4</v>
      </c>
      <c r="AJ292" s="37">
        <v>1.6</v>
      </c>
      <c r="AK292" s="37">
        <v>310</v>
      </c>
      <c r="AL292" s="37">
        <v>260</v>
      </c>
      <c r="AM292" s="37">
        <v>210</v>
      </c>
      <c r="AN292" s="37">
        <v>401.5</v>
      </c>
      <c r="AO292" s="37">
        <v>6.8</v>
      </c>
      <c r="AP292" s="37">
        <v>210.9</v>
      </c>
      <c r="AQ292" s="37">
        <v>2</v>
      </c>
      <c r="AR292" s="37">
        <v>1.889</v>
      </c>
      <c r="AS292" s="37">
        <v>2.5999999999999999E-2</v>
      </c>
      <c r="AT292" s="37">
        <v>90</v>
      </c>
      <c r="AU292" s="37">
        <v>120</v>
      </c>
      <c r="AV292" s="37">
        <v>17790</v>
      </c>
      <c r="AW292" s="37">
        <v>620</v>
      </c>
      <c r="AX292" s="37">
        <v>930</v>
      </c>
      <c r="AY292" s="37">
        <v>130</v>
      </c>
      <c r="AZ292" s="1">
        <v>7790000</v>
      </c>
      <c r="BA292" s="1">
        <v>130000</v>
      </c>
      <c r="BB292" s="37" t="s">
        <v>7518</v>
      </c>
      <c r="BC292" s="37" t="s">
        <v>2973</v>
      </c>
      <c r="BE292" s="37">
        <v>2.2880000000000001E-3</v>
      </c>
      <c r="BF292" s="125">
        <v>14.73</v>
      </c>
      <c r="BG292" s="125">
        <v>0.3</v>
      </c>
      <c r="BH292" s="125">
        <f t="shared" si="22"/>
        <v>2.0366598778004072</v>
      </c>
      <c r="BI292" s="125">
        <v>14.955</v>
      </c>
      <c r="BJ292" s="125">
        <v>0.292794</v>
      </c>
      <c r="BK292" s="125">
        <f t="shared" si="23"/>
        <v>1.9578335005015046</v>
      </c>
      <c r="BL292" s="36">
        <v>15.028</v>
      </c>
      <c r="BM292" s="36">
        <v>0.29311199999999998</v>
      </c>
      <c r="BN292" s="125">
        <v>16.334700000000002</v>
      </c>
      <c r="BO292" s="125">
        <v>401.5</v>
      </c>
      <c r="BP292" s="125">
        <f t="shared" si="24"/>
        <v>1.9504391801969654</v>
      </c>
      <c r="BQ292" s="125">
        <f t="shared" si="25"/>
        <v>0.52938062466913716</v>
      </c>
      <c r="BR292" s="125">
        <f t="shared" si="26"/>
        <v>13.352941176470591</v>
      </c>
    </row>
    <row r="293" spans="1:70">
      <c r="H293" s="37">
        <v>292</v>
      </c>
      <c r="BH293" s="125" t="e">
        <f t="shared" si="22"/>
        <v>#DIV/0!</v>
      </c>
      <c r="BK293" s="125" t="e">
        <f t="shared" si="23"/>
        <v>#DIV/0!</v>
      </c>
      <c r="BP293" s="125" t="e">
        <f t="shared" si="24"/>
        <v>#DIV/0!</v>
      </c>
      <c r="BQ293" s="125" t="e">
        <f t="shared" si="25"/>
        <v>#DIV/0!</v>
      </c>
      <c r="BR293" s="125" t="e">
        <f t="shared" si="26"/>
        <v>#DIV/0!</v>
      </c>
    </row>
    <row r="294" spans="1:70">
      <c r="A294" s="37" t="s">
        <v>7519</v>
      </c>
      <c r="B294" s="37" t="s">
        <v>7520</v>
      </c>
      <c r="C294" s="37" t="s">
        <v>7521</v>
      </c>
      <c r="D294" s="37" t="s">
        <v>3853</v>
      </c>
      <c r="E294" s="37" t="s">
        <v>7522</v>
      </c>
      <c r="F294" s="37">
        <v>13.756</v>
      </c>
      <c r="G294" s="37" t="s">
        <v>7523</v>
      </c>
      <c r="H294" s="37">
        <v>293</v>
      </c>
      <c r="I294" s="174" t="s">
        <v>7523</v>
      </c>
      <c r="J294" s="174" t="s">
        <v>2973</v>
      </c>
      <c r="L294" s="37">
        <v>1.3780000000000001E-2</v>
      </c>
      <c r="M294" s="37">
        <v>8.8999999999999995E-4</v>
      </c>
      <c r="N294" s="37">
        <v>8.4000000000000003E-4</v>
      </c>
      <c r="O294" s="37">
        <v>1.9859999999999999E-3</v>
      </c>
      <c r="P294" s="37">
        <v>3.0000000000000001E-5</v>
      </c>
      <c r="Q294" s="37">
        <v>3.1000000000000001E-5</v>
      </c>
      <c r="R294" s="37">
        <v>-0.18221000000000001</v>
      </c>
      <c r="S294" s="37">
        <v>503.5247</v>
      </c>
      <c r="T294" s="37">
        <v>7.8596500000000002</v>
      </c>
      <c r="U294" s="37">
        <v>4.9799999999999997E-2</v>
      </c>
      <c r="V294" s="37">
        <v>3.3999999999999998E-3</v>
      </c>
      <c r="W294" s="37">
        <v>2.8E-3</v>
      </c>
      <c r="X294" s="37">
        <v>0.37522</v>
      </c>
      <c r="Y294" s="37">
        <v>6.7900000000000002E-4</v>
      </c>
      <c r="Z294" s="37">
        <v>3.4E-5</v>
      </c>
      <c r="AA294" s="37">
        <v>4.1999999999999998E-5</v>
      </c>
      <c r="AB294" s="37">
        <v>13.89</v>
      </c>
      <c r="AC294" s="37">
        <v>0.89</v>
      </c>
      <c r="AD294" s="37">
        <v>0.84</v>
      </c>
      <c r="AE294" s="37">
        <v>12.79</v>
      </c>
      <c r="AF294" s="37">
        <v>0.19</v>
      </c>
      <c r="AG294" s="37">
        <v>0.2</v>
      </c>
      <c r="AH294" s="37">
        <v>13.72</v>
      </c>
      <c r="AI294" s="37">
        <v>0.7</v>
      </c>
      <c r="AJ294" s="37">
        <v>0.85</v>
      </c>
      <c r="AK294" s="37">
        <v>210</v>
      </c>
      <c r="AL294" s="37">
        <v>150</v>
      </c>
      <c r="AM294" s="37">
        <v>110</v>
      </c>
      <c r="AN294" s="37">
        <v>714</v>
      </c>
      <c r="AO294" s="37">
        <v>20</v>
      </c>
      <c r="AP294" s="37">
        <v>611</v>
      </c>
      <c r="AQ294" s="37">
        <v>11</v>
      </c>
      <c r="AR294" s="37">
        <v>1.145</v>
      </c>
      <c r="AS294" s="37">
        <v>1.6E-2</v>
      </c>
      <c r="AT294" s="37">
        <v>40</v>
      </c>
      <c r="AU294" s="37">
        <v>130</v>
      </c>
      <c r="AV294" s="37">
        <v>29210</v>
      </c>
      <c r="AW294" s="37">
        <v>420</v>
      </c>
      <c r="AX294" s="37">
        <v>1400</v>
      </c>
      <c r="AY294" s="37">
        <v>89</v>
      </c>
      <c r="AZ294" s="1">
        <v>13960000</v>
      </c>
      <c r="BA294" s="1">
        <v>390000</v>
      </c>
      <c r="BB294" s="37" t="s">
        <v>7523</v>
      </c>
      <c r="BC294" s="37" t="s">
        <v>2973</v>
      </c>
      <c r="BE294" s="37">
        <v>1.9859999999999999E-3</v>
      </c>
      <c r="BF294" s="125">
        <v>12.79</v>
      </c>
      <c r="BG294" s="125">
        <v>0.2</v>
      </c>
      <c r="BH294" s="125">
        <f t="shared" si="22"/>
        <v>1.5637216575449573</v>
      </c>
      <c r="BI294" s="125">
        <v>12.928000000000001</v>
      </c>
      <c r="BJ294" s="125">
        <v>0.191029</v>
      </c>
      <c r="BK294" s="125">
        <f t="shared" si="23"/>
        <v>1.4776376856435645</v>
      </c>
      <c r="BL294" s="36">
        <v>13.000999999999999</v>
      </c>
      <c r="BM294" s="36">
        <v>0.19152</v>
      </c>
      <c r="BN294" s="125">
        <v>16.552600000000002</v>
      </c>
      <c r="BO294" s="125">
        <v>714</v>
      </c>
      <c r="BP294" s="125">
        <f t="shared" si="24"/>
        <v>1.4731174525036537</v>
      </c>
      <c r="BQ294" s="125">
        <f t="shared" si="25"/>
        <v>0.8733624454148472</v>
      </c>
      <c r="BR294" s="125">
        <f t="shared" si="26"/>
        <v>7.9193664506839507</v>
      </c>
    </row>
    <row r="295" spans="1:70">
      <c r="A295" s="37" t="s">
        <v>7524</v>
      </c>
      <c r="B295" s="37" t="s">
        <v>7525</v>
      </c>
      <c r="C295" s="37" t="s">
        <v>7526</v>
      </c>
      <c r="D295" s="37" t="s">
        <v>3853</v>
      </c>
      <c r="E295" s="37" t="s">
        <v>7527</v>
      </c>
      <c r="F295" s="37">
        <v>9.4869000000000003</v>
      </c>
      <c r="G295" s="37" t="s">
        <v>7528</v>
      </c>
      <c r="H295" s="37">
        <v>294</v>
      </c>
      <c r="I295" s="174" t="s">
        <v>7528</v>
      </c>
      <c r="J295" s="174" t="s">
        <v>3057</v>
      </c>
      <c r="K295" s="174" t="s">
        <v>7529</v>
      </c>
      <c r="L295" s="37">
        <v>1.44E-2</v>
      </c>
      <c r="M295" s="37">
        <v>1.8E-3</v>
      </c>
      <c r="N295" s="37">
        <v>1.1999999999999999E-3</v>
      </c>
      <c r="O295" s="37">
        <v>2.0699999999999998E-3</v>
      </c>
      <c r="P295" s="37">
        <v>3.1999999999999999E-5</v>
      </c>
      <c r="Q295" s="37">
        <v>3.8000000000000002E-5</v>
      </c>
      <c r="R295" s="37">
        <v>-0.22832</v>
      </c>
      <c r="S295" s="37">
        <v>483.09179999999998</v>
      </c>
      <c r="T295" s="37">
        <v>8.8683519999999998</v>
      </c>
      <c r="U295" s="37">
        <v>5.2999999999999999E-2</v>
      </c>
      <c r="V295" s="37">
        <v>7.4000000000000003E-3</v>
      </c>
      <c r="W295" s="37">
        <v>4.1999999999999997E-3</v>
      </c>
      <c r="X295" s="37">
        <v>0.37007000000000001</v>
      </c>
      <c r="Y295" s="37">
        <v>7.4799999999999997E-4</v>
      </c>
      <c r="Z295" s="37">
        <v>7.4999999999999993E-5</v>
      </c>
      <c r="AA295" s="37">
        <v>6.8999999999999997E-5</v>
      </c>
      <c r="AB295" s="37">
        <v>14.5</v>
      </c>
      <c r="AC295" s="37">
        <v>1.8</v>
      </c>
      <c r="AD295" s="37">
        <v>1.2</v>
      </c>
      <c r="AE295" s="37">
        <v>13.33</v>
      </c>
      <c r="AF295" s="37">
        <v>0.2</v>
      </c>
      <c r="AG295" s="37">
        <v>0.25</v>
      </c>
      <c r="AH295" s="37">
        <v>15.1</v>
      </c>
      <c r="AI295" s="37">
        <v>1.5</v>
      </c>
      <c r="AJ295" s="37">
        <v>1.4</v>
      </c>
      <c r="AK295" s="37">
        <v>280</v>
      </c>
      <c r="AL295" s="37">
        <v>280</v>
      </c>
      <c r="AM295" s="37">
        <v>150</v>
      </c>
      <c r="AN295" s="37">
        <v>446</v>
      </c>
      <c r="AO295" s="37">
        <v>18</v>
      </c>
      <c r="AP295" s="37">
        <v>272</v>
      </c>
      <c r="AQ295" s="37">
        <v>11</v>
      </c>
      <c r="AR295" s="37">
        <v>1.607</v>
      </c>
      <c r="AS295" s="37">
        <v>0.02</v>
      </c>
      <c r="AT295" s="37">
        <v>-20</v>
      </c>
      <c r="AU295" s="37">
        <v>160</v>
      </c>
      <c r="AV295" s="37">
        <v>17920</v>
      </c>
      <c r="AW295" s="37">
        <v>400</v>
      </c>
      <c r="AX295" s="37">
        <v>920</v>
      </c>
      <c r="AY295" s="37">
        <v>130</v>
      </c>
      <c r="AZ295" s="1">
        <v>8780000</v>
      </c>
      <c r="BA295" s="1">
        <v>350000</v>
      </c>
      <c r="BB295" s="37" t="s">
        <v>7528</v>
      </c>
      <c r="BC295" s="37" t="s">
        <v>3057</v>
      </c>
      <c r="BD295" s="37" t="s">
        <v>7529</v>
      </c>
      <c r="BE295" s="37">
        <v>2.0699999999999998E-3</v>
      </c>
      <c r="BF295" s="125">
        <v>13.33</v>
      </c>
      <c r="BG295" s="125">
        <v>0.25</v>
      </c>
      <c r="BH295" s="125">
        <f t="shared" si="22"/>
        <v>1.8754688672168043</v>
      </c>
      <c r="BI295" s="125">
        <v>13.51</v>
      </c>
      <c r="BJ295" s="125">
        <v>0.23600199999999999</v>
      </c>
      <c r="BK295" s="125">
        <f t="shared" si="23"/>
        <v>1.7468689859363433</v>
      </c>
      <c r="BL295" s="36">
        <v>13.583</v>
      </c>
      <c r="BM295" s="36">
        <v>0.236398</v>
      </c>
      <c r="BN295" s="125">
        <v>16.3446</v>
      </c>
      <c r="BO295" s="125">
        <v>446</v>
      </c>
      <c r="BP295" s="125">
        <f t="shared" si="24"/>
        <v>1.7403960833394683</v>
      </c>
      <c r="BQ295" s="125">
        <f t="shared" si="25"/>
        <v>0.62227753578095835</v>
      </c>
      <c r="BR295" s="125">
        <f t="shared" si="26"/>
        <v>8.0689655172413772</v>
      </c>
    </row>
    <row r="296" spans="1:70">
      <c r="A296" s="37" t="s">
        <v>7530</v>
      </c>
      <c r="B296" s="37" t="s">
        <v>7531</v>
      </c>
      <c r="C296" s="37" t="s">
        <v>7532</v>
      </c>
      <c r="D296" s="37" t="s">
        <v>3853</v>
      </c>
      <c r="E296" s="37" t="s">
        <v>7533</v>
      </c>
      <c r="F296" s="37">
        <v>26.471</v>
      </c>
      <c r="G296" s="37" t="s">
        <v>7534</v>
      </c>
      <c r="H296" s="37">
        <v>295</v>
      </c>
      <c r="I296" s="174" t="s">
        <v>7534</v>
      </c>
      <c r="J296" s="174" t="s">
        <v>2973</v>
      </c>
      <c r="K296" s="174" t="s">
        <v>2990</v>
      </c>
      <c r="L296" s="37">
        <v>4.3799999999999999E-2</v>
      </c>
      <c r="M296" s="37">
        <v>2.5000000000000001E-3</v>
      </c>
      <c r="N296" s="37">
        <v>2.5999999999999999E-3</v>
      </c>
      <c r="O296" s="37">
        <v>2.1610000000000002E-3</v>
      </c>
      <c r="P296" s="37">
        <v>4.1E-5</v>
      </c>
      <c r="Q296" s="37">
        <v>4.6E-5</v>
      </c>
      <c r="R296" s="37">
        <v>0.15842999999999999</v>
      </c>
      <c r="S296" s="37">
        <v>462.74869999999999</v>
      </c>
      <c r="T296" s="37">
        <v>9.8502740000000006</v>
      </c>
      <c r="U296" s="37">
        <v>0.14660000000000001</v>
      </c>
      <c r="V296" s="37">
        <v>7.7999999999999996E-3</v>
      </c>
      <c r="W296" s="37">
        <v>7.7999999999999996E-3</v>
      </c>
      <c r="X296" s="37">
        <v>7.8928999999999999E-2</v>
      </c>
      <c r="Y296" s="37">
        <v>1.99E-3</v>
      </c>
      <c r="Z296" s="37">
        <v>1.3999999999999999E-4</v>
      </c>
      <c r="AA296" s="37">
        <v>1.7000000000000001E-4</v>
      </c>
      <c r="AB296" s="37">
        <v>43.5</v>
      </c>
      <c r="AC296" s="37">
        <v>2.5</v>
      </c>
      <c r="AD296" s="37">
        <v>2.5</v>
      </c>
      <c r="AE296" s="37">
        <v>13.91</v>
      </c>
      <c r="AF296" s="37">
        <v>0.26</v>
      </c>
      <c r="AG296" s="37">
        <v>0.3</v>
      </c>
      <c r="AH296" s="37">
        <v>40.1</v>
      </c>
      <c r="AI296" s="37">
        <v>2.8</v>
      </c>
      <c r="AJ296" s="37">
        <v>3.4</v>
      </c>
      <c r="AK296" s="37">
        <v>2300</v>
      </c>
      <c r="AL296" s="37">
        <v>91</v>
      </c>
      <c r="AM296" s="37">
        <v>91</v>
      </c>
      <c r="AN296" s="37">
        <v>333.2</v>
      </c>
      <c r="AO296" s="37">
        <v>7.5</v>
      </c>
      <c r="AP296" s="37">
        <v>148.30000000000001</v>
      </c>
      <c r="AQ296" s="37">
        <v>3.6</v>
      </c>
      <c r="AR296" s="37">
        <v>2.19</v>
      </c>
      <c r="AS296" s="37">
        <v>0.02</v>
      </c>
      <c r="AT296" s="37">
        <v>370</v>
      </c>
      <c r="AU296" s="37">
        <v>110</v>
      </c>
      <c r="AV296" s="37">
        <v>14650</v>
      </c>
      <c r="AW296" s="37">
        <v>390</v>
      </c>
      <c r="AX296" s="37">
        <v>2150</v>
      </c>
      <c r="AY296" s="37">
        <v>130</v>
      </c>
      <c r="AZ296" s="1">
        <v>6600000</v>
      </c>
      <c r="BA296" s="1">
        <v>150000</v>
      </c>
      <c r="BB296" s="37" t="s">
        <v>7534</v>
      </c>
      <c r="BC296" s="37" t="s">
        <v>2973</v>
      </c>
      <c r="BD296" s="37" t="s">
        <v>2990</v>
      </c>
      <c r="BE296" s="37">
        <v>2.1610000000000002E-3</v>
      </c>
      <c r="BF296" s="125">
        <v>13.91</v>
      </c>
      <c r="BG296" s="125">
        <v>0.3</v>
      </c>
      <c r="BH296" s="125">
        <f t="shared" si="22"/>
        <v>2.1567217828900072</v>
      </c>
      <c r="BI296" s="125">
        <v>14.134</v>
      </c>
      <c r="BJ296" s="125">
        <v>0.28687499999999999</v>
      </c>
      <c r="BK296" s="125">
        <f t="shared" si="23"/>
        <v>2.0296802037639736</v>
      </c>
      <c r="BL296" s="36">
        <v>14.207000000000001</v>
      </c>
      <c r="BM296" s="36">
        <v>0.28720000000000001</v>
      </c>
      <c r="BN296" s="125">
        <v>16.221399999999999</v>
      </c>
      <c r="BO296" s="125">
        <v>333.2</v>
      </c>
      <c r="BP296" s="125">
        <f t="shared" si="24"/>
        <v>2.0215386781164213</v>
      </c>
      <c r="BQ296" s="125">
        <f t="shared" si="25"/>
        <v>0.45662100456621008</v>
      </c>
      <c r="BR296" s="125">
        <f t="shared" si="26"/>
        <v>68.022988505747122</v>
      </c>
    </row>
    <row r="297" spans="1:70">
      <c r="A297" s="37" t="s">
        <v>7535</v>
      </c>
      <c r="B297" s="37" t="s">
        <v>7536</v>
      </c>
      <c r="C297" s="37" t="s">
        <v>7537</v>
      </c>
      <c r="D297" s="37" t="s">
        <v>3853</v>
      </c>
      <c r="E297" s="37" t="s">
        <v>7538</v>
      </c>
      <c r="F297" s="37">
        <v>9.0124999999999993</v>
      </c>
      <c r="G297" s="37" t="s">
        <v>7539</v>
      </c>
      <c r="H297" s="37">
        <v>296</v>
      </c>
      <c r="I297" s="174" t="s">
        <v>7539</v>
      </c>
      <c r="J297" s="174" t="s">
        <v>2973</v>
      </c>
      <c r="K297" s="174" t="s">
        <v>7540</v>
      </c>
      <c r="L297" s="37">
        <v>1.5699999999999999E-2</v>
      </c>
      <c r="M297" s="37">
        <v>2.3999999999999998E-3</v>
      </c>
      <c r="N297" s="37">
        <v>1.1000000000000001E-3</v>
      </c>
      <c r="O297" s="37">
        <v>2.039E-3</v>
      </c>
      <c r="P297" s="37">
        <v>4.1E-5</v>
      </c>
      <c r="Q297" s="37">
        <v>3.1999999999999999E-5</v>
      </c>
      <c r="R297" s="37">
        <v>0.45779999999999998</v>
      </c>
      <c r="S297" s="37">
        <v>490.43650000000002</v>
      </c>
      <c r="T297" s="37">
        <v>7.6968940000000003</v>
      </c>
      <c r="U297" s="37">
        <v>5.8000000000000003E-2</v>
      </c>
      <c r="V297" s="37">
        <v>8.3999999999999995E-3</v>
      </c>
      <c r="W297" s="37">
        <v>3.3999999999999998E-3</v>
      </c>
      <c r="X297" s="37">
        <v>-0.27089000000000002</v>
      </c>
      <c r="Y297" s="37">
        <v>6.9399999999999996E-4</v>
      </c>
      <c r="Z297" s="37">
        <v>8.2999999999999998E-5</v>
      </c>
      <c r="AA297" s="37">
        <v>5.5000000000000002E-5</v>
      </c>
      <c r="AB297" s="37">
        <v>15.8</v>
      </c>
      <c r="AC297" s="37">
        <v>2.4</v>
      </c>
      <c r="AD297" s="37">
        <v>1.1000000000000001</v>
      </c>
      <c r="AE297" s="37">
        <v>13.13</v>
      </c>
      <c r="AF297" s="37">
        <v>0.26</v>
      </c>
      <c r="AG297" s="37">
        <v>0.21</v>
      </c>
      <c r="AH297" s="37">
        <v>14</v>
      </c>
      <c r="AI297" s="37">
        <v>1.7</v>
      </c>
      <c r="AJ297" s="37">
        <v>1.1000000000000001</v>
      </c>
      <c r="AK297" s="37">
        <v>460</v>
      </c>
      <c r="AL297" s="37">
        <v>290</v>
      </c>
      <c r="AM297" s="37">
        <v>140</v>
      </c>
      <c r="AN297" s="37">
        <v>932</v>
      </c>
      <c r="AO297" s="37">
        <v>24</v>
      </c>
      <c r="AP297" s="37">
        <v>789</v>
      </c>
      <c r="AQ297" s="37">
        <v>23</v>
      </c>
      <c r="AR297" s="37">
        <v>1.1479999999999999</v>
      </c>
      <c r="AS297" s="37">
        <v>2.1999999999999999E-2</v>
      </c>
      <c r="AT297" s="37">
        <v>100</v>
      </c>
      <c r="AU297" s="37">
        <v>160</v>
      </c>
      <c r="AV297" s="1">
        <v>41400</v>
      </c>
      <c r="AW297" s="1">
        <v>1100</v>
      </c>
      <c r="AX297" s="37">
        <v>2290</v>
      </c>
      <c r="AY297" s="37">
        <v>360</v>
      </c>
      <c r="AZ297" s="1">
        <v>18570000</v>
      </c>
      <c r="BA297" s="1">
        <v>490000</v>
      </c>
      <c r="BB297" s="37" t="s">
        <v>7539</v>
      </c>
      <c r="BC297" s="37" t="s">
        <v>2973</v>
      </c>
      <c r="BD297" s="37" t="s">
        <v>7540</v>
      </c>
      <c r="BE297" s="37">
        <v>2.039E-3</v>
      </c>
      <c r="BF297" s="125">
        <v>13.13</v>
      </c>
      <c r="BG297" s="125">
        <v>0.21</v>
      </c>
      <c r="BH297" s="125">
        <f t="shared" si="22"/>
        <v>1.5993907083015992</v>
      </c>
      <c r="BI297" s="125">
        <v>13.263999999999999</v>
      </c>
      <c r="BJ297" s="125">
        <v>0.19636500000000001</v>
      </c>
      <c r="BK297" s="125">
        <f t="shared" si="23"/>
        <v>1.4804357659831122</v>
      </c>
      <c r="BL297" s="36">
        <v>13.337</v>
      </c>
      <c r="BM297" s="36">
        <v>0.19684299999999999</v>
      </c>
      <c r="BN297" s="125">
        <v>16.678899999999999</v>
      </c>
      <c r="BO297" s="125">
        <v>932</v>
      </c>
      <c r="BP297" s="125">
        <f t="shared" si="24"/>
        <v>1.4759166229286946</v>
      </c>
      <c r="BQ297" s="125">
        <f t="shared" si="25"/>
        <v>0.87108013937282236</v>
      </c>
      <c r="BR297" s="125">
        <f t="shared" si="26"/>
        <v>16.898734177215189</v>
      </c>
    </row>
    <row r="298" spans="1:70">
      <c r="A298" s="37" t="s">
        <v>7541</v>
      </c>
      <c r="B298" s="37" t="s">
        <v>7542</v>
      </c>
      <c r="C298" s="37" t="s">
        <v>7543</v>
      </c>
      <c r="D298" s="37" t="s">
        <v>3853</v>
      </c>
      <c r="E298" s="37" t="s">
        <v>7544</v>
      </c>
      <c r="F298" s="37">
        <v>25.14</v>
      </c>
      <c r="G298" s="37" t="s">
        <v>7545</v>
      </c>
      <c r="H298" s="37">
        <v>297</v>
      </c>
      <c r="I298" s="174" t="s">
        <v>7545</v>
      </c>
      <c r="J298" s="174" t="s">
        <v>2973</v>
      </c>
      <c r="K298" s="174" t="s">
        <v>7546</v>
      </c>
      <c r="L298" s="37">
        <v>1.6500000000000001E-2</v>
      </c>
      <c r="M298" s="37">
        <v>1.2999999999999999E-3</v>
      </c>
      <c r="N298" s="37">
        <v>1.1999999999999999E-3</v>
      </c>
      <c r="O298" s="37">
        <v>2.0409999999999998E-3</v>
      </c>
      <c r="P298" s="37">
        <v>4.1E-5</v>
      </c>
      <c r="Q298" s="37">
        <v>4.3999999999999999E-5</v>
      </c>
      <c r="R298" s="37">
        <v>-2.6159999999999999E-2</v>
      </c>
      <c r="S298" s="37">
        <v>489.95589999999999</v>
      </c>
      <c r="T298" s="37">
        <v>10.5625</v>
      </c>
      <c r="U298" s="37">
        <v>5.67E-2</v>
      </c>
      <c r="V298" s="37">
        <v>4.7000000000000002E-3</v>
      </c>
      <c r="W298" s="37">
        <v>4.4999999999999997E-3</v>
      </c>
      <c r="X298" s="37">
        <v>0.28211000000000003</v>
      </c>
      <c r="Y298" s="37">
        <v>6.9399999999999996E-4</v>
      </c>
      <c r="Z298" s="37">
        <v>6.9999999999999994E-5</v>
      </c>
      <c r="AA298" s="37">
        <v>8.0000000000000007E-5</v>
      </c>
      <c r="AB298" s="37">
        <v>16.600000000000001</v>
      </c>
      <c r="AC298" s="37">
        <v>1.3</v>
      </c>
      <c r="AD298" s="37">
        <v>1.2</v>
      </c>
      <c r="AE298" s="37">
        <v>13.14</v>
      </c>
      <c r="AF298" s="37">
        <v>0.27</v>
      </c>
      <c r="AG298" s="37">
        <v>0.28999999999999998</v>
      </c>
      <c r="AH298" s="37">
        <v>14</v>
      </c>
      <c r="AI298" s="37">
        <v>1.4</v>
      </c>
      <c r="AJ298" s="37">
        <v>1.6</v>
      </c>
      <c r="AK298" s="37">
        <v>510</v>
      </c>
      <c r="AL298" s="37">
        <v>180</v>
      </c>
      <c r="AM298" s="37">
        <v>170</v>
      </c>
      <c r="AN298" s="37">
        <v>262</v>
      </c>
      <c r="AO298" s="37">
        <v>17</v>
      </c>
      <c r="AP298" s="37">
        <v>141</v>
      </c>
      <c r="AQ298" s="37">
        <v>11</v>
      </c>
      <c r="AR298" s="37">
        <v>1.8089999999999999</v>
      </c>
      <c r="AS298" s="37">
        <v>2.8000000000000001E-2</v>
      </c>
      <c r="AT298" s="37">
        <v>139</v>
      </c>
      <c r="AU298" s="37">
        <v>93</v>
      </c>
      <c r="AV298" s="37">
        <v>10960</v>
      </c>
      <c r="AW298" s="37">
        <v>580</v>
      </c>
      <c r="AX298" s="37">
        <v>643</v>
      </c>
      <c r="AY298" s="37">
        <v>69</v>
      </c>
      <c r="AZ298" s="1">
        <v>5250000</v>
      </c>
      <c r="BA298" s="1">
        <v>350000</v>
      </c>
      <c r="BB298" s="37" t="s">
        <v>7545</v>
      </c>
      <c r="BC298" s="37" t="s">
        <v>2973</v>
      </c>
      <c r="BD298" s="37" t="s">
        <v>7546</v>
      </c>
      <c r="BE298" s="37">
        <v>2.0409999999999998E-3</v>
      </c>
      <c r="BF298" s="125">
        <v>13.14</v>
      </c>
      <c r="BG298" s="125">
        <v>0.28999999999999998</v>
      </c>
      <c r="BH298" s="125">
        <f t="shared" si="22"/>
        <v>2.2070015220700152</v>
      </c>
      <c r="BI298" s="125">
        <v>13.348000000000001</v>
      </c>
      <c r="BJ298" s="125">
        <v>0.27395599999999998</v>
      </c>
      <c r="BK298" s="125">
        <f t="shared" si="23"/>
        <v>2.0524123464189392</v>
      </c>
      <c r="BL298" s="36">
        <v>13.420999999999999</v>
      </c>
      <c r="BM298" s="36">
        <v>0.27429700000000001</v>
      </c>
      <c r="BN298" s="125">
        <v>16.1008</v>
      </c>
      <c r="BO298" s="125">
        <v>262</v>
      </c>
      <c r="BP298" s="125">
        <f t="shared" si="24"/>
        <v>2.0437895834885631</v>
      </c>
      <c r="BQ298" s="125">
        <f t="shared" si="25"/>
        <v>0.55279159756771701</v>
      </c>
      <c r="BR298" s="125">
        <f t="shared" si="26"/>
        <v>20.843373493975903</v>
      </c>
    </row>
    <row r="299" spans="1:70">
      <c r="A299" s="37" t="s">
        <v>7547</v>
      </c>
      <c r="B299" s="37" t="s">
        <v>7548</v>
      </c>
      <c r="C299" s="37" t="s">
        <v>7549</v>
      </c>
      <c r="D299" s="37" t="s">
        <v>3853</v>
      </c>
      <c r="E299" s="37" t="s">
        <v>7550</v>
      </c>
      <c r="F299" s="37">
        <v>26.326000000000001</v>
      </c>
      <c r="G299" s="37" t="s">
        <v>7551</v>
      </c>
      <c r="H299" s="37">
        <v>298</v>
      </c>
      <c r="I299" s="174" t="s">
        <v>7551</v>
      </c>
      <c r="J299" s="174" t="s">
        <v>4930</v>
      </c>
      <c r="K299" s="174" t="s">
        <v>3960</v>
      </c>
      <c r="L299" s="37">
        <v>1.5599999999999999E-2</v>
      </c>
      <c r="M299" s="37">
        <v>1.8E-3</v>
      </c>
      <c r="N299" s="37">
        <v>1.8E-3</v>
      </c>
      <c r="O299" s="37">
        <v>2.0600000000000002E-3</v>
      </c>
      <c r="P299" s="37">
        <v>4.5000000000000003E-5</v>
      </c>
      <c r="Q299" s="37">
        <v>5.0000000000000002E-5</v>
      </c>
      <c r="R299" s="37">
        <v>0.14688000000000001</v>
      </c>
      <c r="S299" s="37">
        <v>485.43689999999998</v>
      </c>
      <c r="T299" s="37">
        <v>11.782450000000001</v>
      </c>
      <c r="U299" s="37">
        <v>5.5399999999999998E-2</v>
      </c>
      <c r="V299" s="37">
        <v>6.3E-3</v>
      </c>
      <c r="W299" s="37">
        <v>6.3E-3</v>
      </c>
      <c r="X299" s="37">
        <v>1.7770999999999999E-2</v>
      </c>
      <c r="Y299" s="37">
        <v>7.2900000000000005E-4</v>
      </c>
      <c r="Z299" s="37">
        <v>8.2000000000000001E-5</v>
      </c>
      <c r="AA299" s="37">
        <v>9.2999999999999997E-5</v>
      </c>
      <c r="AB299" s="37">
        <v>15.7</v>
      </c>
      <c r="AC299" s="37">
        <v>1.8</v>
      </c>
      <c r="AD299" s="37">
        <v>1.8</v>
      </c>
      <c r="AE299" s="37">
        <v>13.27</v>
      </c>
      <c r="AF299" s="37">
        <v>0.28999999999999998</v>
      </c>
      <c r="AG299" s="37">
        <v>0.32</v>
      </c>
      <c r="AH299" s="37">
        <v>14.7</v>
      </c>
      <c r="AI299" s="37">
        <v>1.6</v>
      </c>
      <c r="AJ299" s="37">
        <v>1.9</v>
      </c>
      <c r="AK299" s="37">
        <v>420</v>
      </c>
      <c r="AL299" s="37">
        <v>210</v>
      </c>
      <c r="AM299" s="37">
        <v>210</v>
      </c>
      <c r="AN299" s="37">
        <v>212.8</v>
      </c>
      <c r="AO299" s="37">
        <v>8.5</v>
      </c>
      <c r="AP299" s="37">
        <v>148.80000000000001</v>
      </c>
      <c r="AQ299" s="37">
        <v>4</v>
      </c>
      <c r="AR299" s="37">
        <v>1.3759999999999999</v>
      </c>
      <c r="AS299" s="37">
        <v>2.5000000000000001E-2</v>
      </c>
      <c r="AT299" s="37">
        <v>30</v>
      </c>
      <c r="AU299" s="37">
        <v>120</v>
      </c>
      <c r="AV299" s="37">
        <v>9180</v>
      </c>
      <c r="AW299" s="37">
        <v>330</v>
      </c>
      <c r="AX299" s="37">
        <v>489</v>
      </c>
      <c r="AY299" s="37">
        <v>58</v>
      </c>
      <c r="AZ299" s="1">
        <v>4290000</v>
      </c>
      <c r="BA299" s="1">
        <v>170000</v>
      </c>
      <c r="BB299" s="37" t="s">
        <v>7551</v>
      </c>
      <c r="BC299" s="37" t="s">
        <v>4930</v>
      </c>
      <c r="BD299" s="37" t="s">
        <v>3960</v>
      </c>
      <c r="BE299" s="37">
        <v>2.0600000000000002E-3</v>
      </c>
      <c r="BF299" s="125">
        <v>13.27</v>
      </c>
      <c r="BG299" s="125">
        <v>0.32</v>
      </c>
      <c r="BH299" s="125">
        <f t="shared" si="22"/>
        <v>2.4114544084400906</v>
      </c>
      <c r="BI299" s="125">
        <v>13.493</v>
      </c>
      <c r="BJ299" s="125">
        <v>0.31181700000000001</v>
      </c>
      <c r="BK299" s="125">
        <f t="shared" si="23"/>
        <v>2.3109538279107689</v>
      </c>
      <c r="BL299" s="36">
        <v>13.566000000000001</v>
      </c>
      <c r="BM299" s="36">
        <v>0.31211499999999998</v>
      </c>
      <c r="BN299" s="125">
        <v>16.029199999999999</v>
      </c>
      <c r="BO299" s="125">
        <v>212.8</v>
      </c>
      <c r="BP299" s="125">
        <f t="shared" si="24"/>
        <v>2.3007150228512456</v>
      </c>
      <c r="BQ299" s="125">
        <f t="shared" si="25"/>
        <v>0.7267441860465117</v>
      </c>
      <c r="BR299" s="125">
        <f t="shared" si="26"/>
        <v>15.477707006369423</v>
      </c>
    </row>
    <row r="300" spans="1:70">
      <c r="A300" s="37" t="s">
        <v>7552</v>
      </c>
      <c r="B300" s="37" t="s">
        <v>7553</v>
      </c>
      <c r="C300" s="37" t="s">
        <v>7554</v>
      </c>
      <c r="D300" s="37" t="s">
        <v>3853</v>
      </c>
      <c r="E300" s="37" t="s">
        <v>7555</v>
      </c>
      <c r="F300" s="37">
        <v>9.0124999999999993</v>
      </c>
      <c r="G300" s="37" t="s">
        <v>7556</v>
      </c>
      <c r="H300" s="37">
        <v>299</v>
      </c>
      <c r="I300" s="174" t="s">
        <v>7556</v>
      </c>
      <c r="J300" s="174" t="s">
        <v>2973</v>
      </c>
      <c r="L300" s="37">
        <v>1.66E-2</v>
      </c>
      <c r="M300" s="37">
        <v>3.3E-3</v>
      </c>
      <c r="N300" s="37">
        <v>1.9E-3</v>
      </c>
      <c r="O300" s="37">
        <v>2.0820000000000001E-3</v>
      </c>
      <c r="P300" s="37">
        <v>5.3000000000000001E-5</v>
      </c>
      <c r="Q300" s="37">
        <v>6.0999999999999999E-5</v>
      </c>
      <c r="R300" s="37">
        <v>0.50946999999999998</v>
      </c>
      <c r="S300" s="37">
        <v>480.30739999999997</v>
      </c>
      <c r="T300" s="37">
        <v>14.07241</v>
      </c>
      <c r="U300" s="37">
        <v>5.8000000000000003E-2</v>
      </c>
      <c r="V300" s="37">
        <v>1.2E-2</v>
      </c>
      <c r="W300" s="37">
        <v>7.7999999999999996E-3</v>
      </c>
      <c r="X300" s="37">
        <v>-0.33909</v>
      </c>
      <c r="Y300" s="37">
        <v>6.7000000000000002E-4</v>
      </c>
      <c r="Z300" s="37">
        <v>1.6000000000000001E-4</v>
      </c>
      <c r="AA300" s="37">
        <v>1.2E-4</v>
      </c>
      <c r="AB300" s="37">
        <v>16.7</v>
      </c>
      <c r="AC300" s="37">
        <v>3.3</v>
      </c>
      <c r="AD300" s="37">
        <v>1.9</v>
      </c>
      <c r="AE300" s="37">
        <v>13.41</v>
      </c>
      <c r="AF300" s="37">
        <v>0.34</v>
      </c>
      <c r="AG300" s="37">
        <v>0.39</v>
      </c>
      <c r="AH300" s="37">
        <v>13.6</v>
      </c>
      <c r="AI300" s="37">
        <v>3.3</v>
      </c>
      <c r="AJ300" s="37">
        <v>2.4</v>
      </c>
      <c r="AK300" s="37">
        <v>420</v>
      </c>
      <c r="AL300" s="37">
        <v>360</v>
      </c>
      <c r="AM300" s="37">
        <v>220</v>
      </c>
      <c r="AN300" s="37">
        <v>154.19999999999999</v>
      </c>
      <c r="AO300" s="37">
        <v>2.1</v>
      </c>
      <c r="AP300" s="37">
        <v>69.400000000000006</v>
      </c>
      <c r="AQ300" s="37">
        <v>1.1000000000000001</v>
      </c>
      <c r="AR300" s="37">
        <v>2.1640000000000001</v>
      </c>
      <c r="AS300" s="37">
        <v>2.9000000000000001E-2</v>
      </c>
      <c r="AT300" s="37">
        <v>240</v>
      </c>
      <c r="AU300" s="37">
        <v>240</v>
      </c>
      <c r="AV300" s="37">
        <v>6540</v>
      </c>
      <c r="AW300" s="37">
        <v>170</v>
      </c>
      <c r="AX300" s="37">
        <v>374</v>
      </c>
      <c r="AY300" s="37">
        <v>77</v>
      </c>
      <c r="AZ300" s="1">
        <v>3121000</v>
      </c>
      <c r="BA300" s="1">
        <v>43000</v>
      </c>
      <c r="BB300" s="37" t="s">
        <v>7556</v>
      </c>
      <c r="BC300" s="37" t="s">
        <v>2973</v>
      </c>
      <c r="BE300" s="37">
        <v>2.0820000000000001E-3</v>
      </c>
      <c r="BF300" s="125">
        <v>13.41</v>
      </c>
      <c r="BG300" s="125">
        <v>0.39</v>
      </c>
      <c r="BH300" s="125">
        <f t="shared" si="22"/>
        <v>2.9082774049217006</v>
      </c>
      <c r="BI300" s="125">
        <v>13.662000000000001</v>
      </c>
      <c r="BJ300" s="125">
        <v>0.38017200000000001</v>
      </c>
      <c r="BK300" s="125">
        <f t="shared" si="23"/>
        <v>2.7826965305226175</v>
      </c>
      <c r="BL300" s="36">
        <v>13.734999999999999</v>
      </c>
      <c r="BM300" s="36">
        <v>0.38041599999999998</v>
      </c>
      <c r="BN300" s="125">
        <v>15.8713</v>
      </c>
      <c r="BO300" s="125">
        <v>154.19999999999999</v>
      </c>
      <c r="BP300" s="125">
        <f t="shared" si="24"/>
        <v>2.7696832908627593</v>
      </c>
      <c r="BQ300" s="125">
        <f t="shared" si="25"/>
        <v>0.46210720887245837</v>
      </c>
      <c r="BR300" s="125">
        <f t="shared" si="26"/>
        <v>19.700598802395209</v>
      </c>
    </row>
    <row r="301" spans="1:70">
      <c r="A301" s="37" t="s">
        <v>7557</v>
      </c>
      <c r="B301" s="37" t="s">
        <v>7558</v>
      </c>
      <c r="C301" s="37" t="s">
        <v>7559</v>
      </c>
      <c r="D301" s="37" t="s">
        <v>3853</v>
      </c>
      <c r="E301" s="37" t="s">
        <v>7560</v>
      </c>
      <c r="F301" s="37">
        <v>18.974</v>
      </c>
      <c r="G301" s="37" t="s">
        <v>7561</v>
      </c>
      <c r="H301" s="37">
        <v>300</v>
      </c>
      <c r="I301" s="174" t="s">
        <v>7561</v>
      </c>
      <c r="J301" s="174" t="s">
        <v>3022</v>
      </c>
      <c r="L301" s="37">
        <v>1.303E-2</v>
      </c>
      <c r="M301" s="37">
        <v>7.2999999999999996E-4</v>
      </c>
      <c r="N301" s="37">
        <v>8.3000000000000001E-4</v>
      </c>
      <c r="O301" s="37">
        <v>1.9610000000000001E-3</v>
      </c>
      <c r="P301" s="37">
        <v>2.9E-5</v>
      </c>
      <c r="Q301" s="37">
        <v>3.3000000000000003E-5</v>
      </c>
      <c r="R301" s="37">
        <v>0.30969999999999998</v>
      </c>
      <c r="S301" s="37">
        <v>509.94389999999999</v>
      </c>
      <c r="T301" s="37">
        <v>8.5814120000000003</v>
      </c>
      <c r="U301" s="37">
        <v>4.8800000000000003E-2</v>
      </c>
      <c r="V301" s="37">
        <v>2.8E-3</v>
      </c>
      <c r="W301" s="37">
        <v>3.0000000000000001E-3</v>
      </c>
      <c r="X301" s="37">
        <v>-8.6369000000000001E-2</v>
      </c>
      <c r="Y301" s="37">
        <v>6.3000000000000003E-4</v>
      </c>
      <c r="Z301" s="37">
        <v>3.6000000000000001E-5</v>
      </c>
      <c r="AA301" s="37">
        <v>4.1E-5</v>
      </c>
      <c r="AB301" s="37">
        <v>13.14</v>
      </c>
      <c r="AC301" s="37">
        <v>0.73</v>
      </c>
      <c r="AD301" s="37">
        <v>0.83</v>
      </c>
      <c r="AE301" s="37">
        <v>12.63</v>
      </c>
      <c r="AF301" s="37">
        <v>0.19</v>
      </c>
      <c r="AG301" s="37">
        <v>0.21</v>
      </c>
      <c r="AH301" s="37">
        <v>12.74</v>
      </c>
      <c r="AI301" s="37">
        <v>0.74</v>
      </c>
      <c r="AJ301" s="37">
        <v>0.82</v>
      </c>
      <c r="AK301" s="37">
        <v>160</v>
      </c>
      <c r="AL301" s="37">
        <v>130</v>
      </c>
      <c r="AM301" s="37">
        <v>120</v>
      </c>
      <c r="AN301" s="37">
        <v>751</v>
      </c>
      <c r="AO301" s="37">
        <v>15</v>
      </c>
      <c r="AP301" s="37">
        <v>467.6</v>
      </c>
      <c r="AQ301" s="37">
        <v>5.6</v>
      </c>
      <c r="AR301" s="37">
        <v>1.548</v>
      </c>
      <c r="AS301" s="37">
        <v>2.5000000000000001E-2</v>
      </c>
      <c r="AT301" s="37">
        <v>160</v>
      </c>
      <c r="AU301" s="37">
        <v>130</v>
      </c>
      <c r="AV301" s="37">
        <v>31840</v>
      </c>
      <c r="AW301" s="37">
        <v>590</v>
      </c>
      <c r="AX301" s="37">
        <v>1518</v>
      </c>
      <c r="AY301" s="37">
        <v>90</v>
      </c>
      <c r="AZ301" s="1">
        <v>15280000</v>
      </c>
      <c r="BA301" s="1">
        <v>300000</v>
      </c>
      <c r="BB301" s="37" t="s">
        <v>7561</v>
      </c>
      <c r="BC301" s="37" t="s">
        <v>3022</v>
      </c>
      <c r="BE301" s="37">
        <v>1.9610000000000001E-3</v>
      </c>
      <c r="BF301" s="125">
        <v>12.63</v>
      </c>
      <c r="BG301" s="125">
        <v>0.21</v>
      </c>
      <c r="BH301" s="125">
        <f t="shared" si="22"/>
        <v>1.66270783847981</v>
      </c>
      <c r="BI301" s="125">
        <v>12.776</v>
      </c>
      <c r="BJ301" s="125">
        <v>0.20372499999999999</v>
      </c>
      <c r="BK301" s="125">
        <f t="shared" si="23"/>
        <v>1.5945914214151531</v>
      </c>
      <c r="BL301" s="36">
        <v>12.849</v>
      </c>
      <c r="BM301" s="36">
        <v>0.20418500000000001</v>
      </c>
      <c r="BN301" s="125">
        <v>16.5486</v>
      </c>
      <c r="BO301" s="125">
        <v>751</v>
      </c>
      <c r="BP301" s="125">
        <f t="shared" si="24"/>
        <v>1.5891119931512179</v>
      </c>
      <c r="BQ301" s="125">
        <f t="shared" si="25"/>
        <v>0.64599483204134367</v>
      </c>
      <c r="BR301" s="125">
        <f t="shared" si="26"/>
        <v>3.8812785388127824</v>
      </c>
    </row>
    <row r="302" spans="1:70">
      <c r="A302" s="37" t="s">
        <v>7562</v>
      </c>
      <c r="B302" s="37" t="s">
        <v>7563</v>
      </c>
      <c r="C302" s="37" t="s">
        <v>7564</v>
      </c>
      <c r="D302" s="37" t="s">
        <v>3853</v>
      </c>
      <c r="E302" s="37" t="s">
        <v>7565</v>
      </c>
      <c r="F302" s="37">
        <v>26.326000000000001</v>
      </c>
      <c r="G302" s="37" t="s">
        <v>7566</v>
      </c>
      <c r="H302" s="37">
        <v>301</v>
      </c>
      <c r="I302" s="174" t="s">
        <v>7566</v>
      </c>
      <c r="J302" s="174" t="s">
        <v>3536</v>
      </c>
      <c r="K302" s="174" t="s">
        <v>7529</v>
      </c>
      <c r="L302" s="37">
        <v>1.7000000000000001E-2</v>
      </c>
      <c r="M302" s="37">
        <v>1.1000000000000001E-3</v>
      </c>
      <c r="N302" s="37">
        <v>1.1000000000000001E-3</v>
      </c>
      <c r="O302" s="37">
        <v>2.049E-3</v>
      </c>
      <c r="P302" s="37">
        <v>3.4E-5</v>
      </c>
      <c r="Q302" s="37">
        <v>4.0000000000000003E-5</v>
      </c>
      <c r="R302" s="37">
        <v>4.8162999999999997E-2</v>
      </c>
      <c r="S302" s="37">
        <v>488.04289999999997</v>
      </c>
      <c r="T302" s="37">
        <v>9.5274370000000008</v>
      </c>
      <c r="U302" s="37">
        <v>6.13E-2</v>
      </c>
      <c r="V302" s="37">
        <v>3.7000000000000002E-3</v>
      </c>
      <c r="W302" s="37">
        <v>3.7000000000000002E-3</v>
      </c>
      <c r="X302" s="37">
        <v>0.18074000000000001</v>
      </c>
      <c r="Y302" s="37">
        <v>8.3000000000000001E-4</v>
      </c>
      <c r="Z302" s="37">
        <v>6.3E-5</v>
      </c>
      <c r="AA302" s="37">
        <v>7.7999999999999999E-5</v>
      </c>
      <c r="AB302" s="37">
        <v>17.100000000000001</v>
      </c>
      <c r="AC302" s="37">
        <v>1.1000000000000001</v>
      </c>
      <c r="AD302" s="37">
        <v>1.1000000000000001</v>
      </c>
      <c r="AE302" s="37">
        <v>13.2</v>
      </c>
      <c r="AF302" s="37">
        <v>0.22</v>
      </c>
      <c r="AG302" s="37">
        <v>0.25</v>
      </c>
      <c r="AH302" s="37">
        <v>16.8</v>
      </c>
      <c r="AI302" s="37">
        <v>1.3</v>
      </c>
      <c r="AJ302" s="37">
        <v>1.6</v>
      </c>
      <c r="AK302" s="37">
        <v>630</v>
      </c>
      <c r="AL302" s="37">
        <v>140</v>
      </c>
      <c r="AM302" s="37">
        <v>140</v>
      </c>
      <c r="AN302" s="37">
        <v>384.7</v>
      </c>
      <c r="AO302" s="37">
        <v>6.4</v>
      </c>
      <c r="AP302" s="37">
        <v>182</v>
      </c>
      <c r="AQ302" s="37">
        <v>3.4</v>
      </c>
      <c r="AR302" s="37">
        <v>2.0099999999999998</v>
      </c>
      <c r="AS302" s="37">
        <v>3.3000000000000002E-2</v>
      </c>
      <c r="AT302" s="37">
        <v>70</v>
      </c>
      <c r="AU302" s="37">
        <v>100</v>
      </c>
      <c r="AV302" s="37">
        <v>16900</v>
      </c>
      <c r="AW302" s="37">
        <v>290</v>
      </c>
      <c r="AX302" s="37">
        <v>1014</v>
      </c>
      <c r="AY302" s="37">
        <v>61</v>
      </c>
      <c r="AZ302" s="1">
        <v>7960000</v>
      </c>
      <c r="BA302" s="1">
        <v>130000</v>
      </c>
      <c r="BB302" s="37" t="s">
        <v>7566</v>
      </c>
      <c r="BC302" s="37" t="s">
        <v>3536</v>
      </c>
      <c r="BD302" s="37" t="s">
        <v>7529</v>
      </c>
      <c r="BE302" s="37">
        <v>2.049E-3</v>
      </c>
      <c r="BF302" s="125">
        <v>13.2</v>
      </c>
      <c r="BG302" s="125">
        <v>0.25</v>
      </c>
      <c r="BH302" s="125">
        <f t="shared" si="22"/>
        <v>1.893939393939394</v>
      </c>
      <c r="BI302" s="125">
        <v>13.385999999999999</v>
      </c>
      <c r="BJ302" s="125">
        <v>0.24890000000000001</v>
      </c>
      <c r="BK302" s="125">
        <f t="shared" si="23"/>
        <v>1.859405348871956</v>
      </c>
      <c r="BL302" s="36">
        <v>13.459</v>
      </c>
      <c r="BM302" s="36">
        <v>0.249276</v>
      </c>
      <c r="BN302" s="125">
        <v>16.2636</v>
      </c>
      <c r="BO302" s="125">
        <v>384.7</v>
      </c>
      <c r="BP302" s="125">
        <f t="shared" si="24"/>
        <v>1.8521138271788393</v>
      </c>
      <c r="BQ302" s="125">
        <f t="shared" si="25"/>
        <v>0.49751243781094534</v>
      </c>
      <c r="BR302" s="125">
        <f t="shared" si="26"/>
        <v>22.807017543859665</v>
      </c>
    </row>
    <row r="303" spans="1:70">
      <c r="A303" s="37" t="s">
        <v>7567</v>
      </c>
      <c r="B303" s="37" t="s">
        <v>7568</v>
      </c>
      <c r="C303" s="37" t="s">
        <v>7569</v>
      </c>
      <c r="D303" s="37" t="s">
        <v>3853</v>
      </c>
      <c r="E303" s="37" t="s">
        <v>7570</v>
      </c>
      <c r="F303" s="37">
        <v>15.653</v>
      </c>
      <c r="G303" s="37" t="s">
        <v>7571</v>
      </c>
      <c r="H303" s="37">
        <v>302</v>
      </c>
      <c r="I303" s="174" t="s">
        <v>7571</v>
      </c>
      <c r="J303" s="174" t="s">
        <v>2973</v>
      </c>
      <c r="K303" s="174" t="s">
        <v>7540</v>
      </c>
      <c r="L303" s="37">
        <v>2.0400000000000001E-2</v>
      </c>
      <c r="M303" s="37">
        <v>1.5E-3</v>
      </c>
      <c r="N303" s="37">
        <v>2.3999999999999998E-3</v>
      </c>
      <c r="O303" s="37">
        <v>2.0920000000000001E-3</v>
      </c>
      <c r="P303" s="37">
        <v>5.8E-5</v>
      </c>
      <c r="Q303" s="37">
        <v>5.1999999999999997E-5</v>
      </c>
      <c r="R303" s="37">
        <v>0.16224</v>
      </c>
      <c r="S303" s="37">
        <v>478.01150000000001</v>
      </c>
      <c r="T303" s="37">
        <v>11.881740000000001</v>
      </c>
      <c r="U303" s="37">
        <v>7.1800000000000003E-2</v>
      </c>
      <c r="V303" s="37">
        <v>5.7999999999999996E-3</v>
      </c>
      <c r="W303" s="37">
        <v>8.6999999999999994E-3</v>
      </c>
      <c r="X303" s="37">
        <v>0.15586</v>
      </c>
      <c r="Y303" s="37">
        <v>8.8699999999999998E-4</v>
      </c>
      <c r="Z303" s="37">
        <v>8.3999999999999995E-5</v>
      </c>
      <c r="AA303" s="37">
        <v>9.2999999999999997E-5</v>
      </c>
      <c r="AB303" s="37">
        <v>20.5</v>
      </c>
      <c r="AC303" s="37">
        <v>1.5</v>
      </c>
      <c r="AD303" s="37">
        <v>2.4</v>
      </c>
      <c r="AE303" s="37">
        <v>13.47</v>
      </c>
      <c r="AF303" s="37">
        <v>0.37</v>
      </c>
      <c r="AG303" s="37">
        <v>0.34</v>
      </c>
      <c r="AH303" s="37">
        <v>17.899999999999999</v>
      </c>
      <c r="AI303" s="37">
        <v>1.7</v>
      </c>
      <c r="AJ303" s="37">
        <v>1.9</v>
      </c>
      <c r="AK303" s="37">
        <v>1020</v>
      </c>
      <c r="AL303" s="37">
        <v>180</v>
      </c>
      <c r="AM303" s="37">
        <v>200</v>
      </c>
      <c r="AN303" s="37">
        <v>195.2</v>
      </c>
      <c r="AO303" s="37">
        <v>3.2</v>
      </c>
      <c r="AP303" s="37">
        <v>118</v>
      </c>
      <c r="AQ303" s="37">
        <v>4.7</v>
      </c>
      <c r="AR303" s="37">
        <v>1.554</v>
      </c>
      <c r="AS303" s="37">
        <v>5.1999999999999998E-2</v>
      </c>
      <c r="AT303" s="37">
        <v>160</v>
      </c>
      <c r="AU303" s="37">
        <v>130</v>
      </c>
      <c r="AV303" s="37">
        <v>8860</v>
      </c>
      <c r="AW303" s="37">
        <v>290</v>
      </c>
      <c r="AX303" s="37">
        <v>630</v>
      </c>
      <c r="AY303" s="37">
        <v>60</v>
      </c>
      <c r="AZ303" s="1">
        <v>4042000</v>
      </c>
      <c r="BA303" s="1">
        <v>66000</v>
      </c>
      <c r="BB303" s="37" t="s">
        <v>7571</v>
      </c>
      <c r="BC303" s="37" t="s">
        <v>2973</v>
      </c>
      <c r="BD303" s="37" t="s">
        <v>7540</v>
      </c>
      <c r="BE303" s="37">
        <v>2.0920000000000001E-3</v>
      </c>
      <c r="BF303" s="125">
        <v>13.47</v>
      </c>
      <c r="BG303" s="125">
        <v>0.34</v>
      </c>
      <c r="BH303" s="125">
        <f t="shared" si="22"/>
        <v>2.5241276911655532</v>
      </c>
      <c r="BI303" s="125">
        <v>13.704000000000001</v>
      </c>
      <c r="BJ303" s="125">
        <v>0.32404300000000003</v>
      </c>
      <c r="BK303" s="125">
        <f t="shared" si="23"/>
        <v>2.364586981903094</v>
      </c>
      <c r="BL303" s="36">
        <v>13.776999999999999</v>
      </c>
      <c r="BM303" s="36">
        <v>0.32433000000000001</v>
      </c>
      <c r="BN303" s="125">
        <v>15.989800000000001</v>
      </c>
      <c r="BO303" s="125">
        <v>195.2</v>
      </c>
      <c r="BP303" s="125">
        <f t="shared" si="24"/>
        <v>2.3541409595702985</v>
      </c>
      <c r="BQ303" s="125">
        <f t="shared" si="25"/>
        <v>0.64350064350064351</v>
      </c>
      <c r="BR303" s="125">
        <f t="shared" si="26"/>
        <v>34.292682926829265</v>
      </c>
    </row>
    <row r="304" spans="1:70">
      <c r="A304" s="37" t="s">
        <v>7572</v>
      </c>
      <c r="B304" s="37" t="s">
        <v>7573</v>
      </c>
      <c r="C304" s="37" t="s">
        <v>7574</v>
      </c>
      <c r="D304" s="37" t="s">
        <v>3853</v>
      </c>
      <c r="E304" s="37" t="s">
        <v>7575</v>
      </c>
      <c r="F304" s="37">
        <v>11.859</v>
      </c>
      <c r="G304" s="37" t="s">
        <v>7576</v>
      </c>
      <c r="H304" s="37">
        <v>303</v>
      </c>
      <c r="I304" s="174" t="s">
        <v>7576</v>
      </c>
      <c r="J304" s="174" t="s">
        <v>2975</v>
      </c>
      <c r="K304" s="174" t="s">
        <v>2990</v>
      </c>
      <c r="L304" s="37">
        <v>2.5899999999999999E-2</v>
      </c>
      <c r="M304" s="37">
        <v>2.0999999999999999E-3</v>
      </c>
      <c r="N304" s="37">
        <v>6.8999999999999999E-3</v>
      </c>
      <c r="O304" s="37">
        <v>2.1120000000000002E-3</v>
      </c>
      <c r="P304" s="37">
        <v>6.7999999999999999E-5</v>
      </c>
      <c r="Q304" s="37">
        <v>7.7000000000000001E-5</v>
      </c>
      <c r="R304" s="37">
        <v>-0.26979999999999998</v>
      </c>
      <c r="S304" s="37">
        <v>473.48480000000001</v>
      </c>
      <c r="T304" s="37">
        <v>17.26247</v>
      </c>
      <c r="U304" s="37">
        <v>8.7300000000000003E-2</v>
      </c>
      <c r="V304" s="37">
        <v>8.9999999999999993E-3</v>
      </c>
      <c r="W304" s="37">
        <v>1.9E-2</v>
      </c>
      <c r="X304" s="37">
        <v>0.52139999999999997</v>
      </c>
      <c r="Y304" s="37">
        <v>1.0200000000000001E-3</v>
      </c>
      <c r="Z304" s="37">
        <v>1.2E-4</v>
      </c>
      <c r="AA304" s="37">
        <v>3.4000000000000002E-4</v>
      </c>
      <c r="AB304" s="37">
        <v>25.9</v>
      </c>
      <c r="AC304" s="37">
        <v>2.1</v>
      </c>
      <c r="AD304" s="37">
        <v>6.6</v>
      </c>
      <c r="AE304" s="37">
        <v>13.6</v>
      </c>
      <c r="AF304" s="37">
        <v>0.44</v>
      </c>
      <c r="AG304" s="37">
        <v>0.49</v>
      </c>
      <c r="AH304" s="37">
        <v>20.6</v>
      </c>
      <c r="AI304" s="37">
        <v>2.4</v>
      </c>
      <c r="AJ304" s="37">
        <v>6.8</v>
      </c>
      <c r="AK304" s="37">
        <v>1360</v>
      </c>
      <c r="AL304" s="37">
        <v>200</v>
      </c>
      <c r="AM304" s="37">
        <v>260</v>
      </c>
      <c r="AN304" s="37">
        <v>238.1</v>
      </c>
      <c r="AO304" s="37">
        <v>3.3</v>
      </c>
      <c r="AP304" s="37">
        <v>134.69999999999999</v>
      </c>
      <c r="AQ304" s="37">
        <v>3.2</v>
      </c>
      <c r="AR304" s="37">
        <v>1.6930000000000001</v>
      </c>
      <c r="AS304" s="37">
        <v>4.3999999999999997E-2</v>
      </c>
      <c r="AT304" s="37">
        <v>10</v>
      </c>
      <c r="AU304" s="37">
        <v>120</v>
      </c>
      <c r="AV304" s="37">
        <v>10540</v>
      </c>
      <c r="AW304" s="37">
        <v>390</v>
      </c>
      <c r="AX304" s="37">
        <v>889</v>
      </c>
      <c r="AY304" s="37">
        <v>87</v>
      </c>
      <c r="AZ304" s="1">
        <v>4930000</v>
      </c>
      <c r="BA304" s="1">
        <v>69000</v>
      </c>
      <c r="BB304" s="37" t="s">
        <v>7576</v>
      </c>
      <c r="BC304" s="37" t="s">
        <v>2975</v>
      </c>
      <c r="BD304" s="37" t="s">
        <v>2990</v>
      </c>
      <c r="BE304" s="37">
        <v>2.1120000000000002E-3</v>
      </c>
      <c r="BF304" s="125">
        <v>13.6</v>
      </c>
      <c r="BG304" s="125">
        <v>0.49</v>
      </c>
      <c r="BH304" s="125">
        <f t="shared" si="22"/>
        <v>3.6029411764705879</v>
      </c>
      <c r="BI304" s="125">
        <v>13.96</v>
      </c>
      <c r="BJ304" s="125">
        <v>0.48947499999999999</v>
      </c>
      <c r="BK304" s="125">
        <f t="shared" si="23"/>
        <v>3.506267908309455</v>
      </c>
      <c r="BL304" s="36">
        <v>14.032999999999999</v>
      </c>
      <c r="BM304" s="36">
        <v>0.48966199999999999</v>
      </c>
      <c r="BN304" s="125">
        <v>16.076699999999999</v>
      </c>
      <c r="BO304" s="125">
        <v>238.1</v>
      </c>
      <c r="BP304" s="125">
        <f t="shared" si="24"/>
        <v>3.4893607924178718</v>
      </c>
      <c r="BQ304" s="125">
        <f t="shared" si="25"/>
        <v>0.59066745422327227</v>
      </c>
      <c r="BR304" s="125">
        <f t="shared" si="26"/>
        <v>47.490347490347482</v>
      </c>
    </row>
    <row r="305" spans="1:70">
      <c r="A305" s="37" t="s">
        <v>7577</v>
      </c>
      <c r="B305" s="37" t="s">
        <v>7578</v>
      </c>
      <c r="C305" s="37" t="s">
        <v>7579</v>
      </c>
      <c r="D305" s="37" t="s">
        <v>3853</v>
      </c>
      <c r="E305" s="37" t="s">
        <v>7580</v>
      </c>
      <c r="F305" s="37">
        <v>25.376999999999999</v>
      </c>
      <c r="G305" s="37" t="s">
        <v>7581</v>
      </c>
      <c r="H305" s="37">
        <v>304</v>
      </c>
      <c r="I305" s="174" t="s">
        <v>7581</v>
      </c>
      <c r="J305" s="174" t="s">
        <v>2976</v>
      </c>
      <c r="L305" s="37">
        <v>1.5699999999999999E-2</v>
      </c>
      <c r="M305" s="37">
        <v>1.5E-3</v>
      </c>
      <c r="N305" s="37">
        <v>1.4E-3</v>
      </c>
      <c r="O305" s="37">
        <v>2.0300000000000001E-3</v>
      </c>
      <c r="P305" s="37">
        <v>4.1E-5</v>
      </c>
      <c r="Q305" s="37">
        <v>4.3999999999999999E-5</v>
      </c>
      <c r="R305" s="37">
        <v>0.19245999999999999</v>
      </c>
      <c r="S305" s="37">
        <v>492.61079999999998</v>
      </c>
      <c r="T305" s="37">
        <v>10.67728</v>
      </c>
      <c r="U305" s="37">
        <v>5.7099999999999998E-2</v>
      </c>
      <c r="V305" s="37">
        <v>5.4999999999999997E-3</v>
      </c>
      <c r="W305" s="37">
        <v>4.8999999999999998E-3</v>
      </c>
      <c r="X305" s="37">
        <v>8.0342E-3</v>
      </c>
      <c r="Y305" s="37">
        <v>6.8499999999999995E-4</v>
      </c>
      <c r="Z305" s="37">
        <v>5.1999999999999997E-5</v>
      </c>
      <c r="AA305" s="37">
        <v>6.3999999999999997E-5</v>
      </c>
      <c r="AB305" s="37">
        <v>15.8</v>
      </c>
      <c r="AC305" s="37">
        <v>1.5</v>
      </c>
      <c r="AD305" s="37">
        <v>1.4</v>
      </c>
      <c r="AE305" s="37">
        <v>13.07</v>
      </c>
      <c r="AF305" s="37">
        <v>0.26</v>
      </c>
      <c r="AG305" s="37">
        <v>0.28000000000000003</v>
      </c>
      <c r="AH305" s="37">
        <v>13.8</v>
      </c>
      <c r="AI305" s="37">
        <v>1.1000000000000001</v>
      </c>
      <c r="AJ305" s="37">
        <v>1.3</v>
      </c>
      <c r="AK305" s="37">
        <v>580</v>
      </c>
      <c r="AL305" s="37">
        <v>190</v>
      </c>
      <c r="AM305" s="37">
        <v>170</v>
      </c>
      <c r="AN305" s="37">
        <v>297.60000000000002</v>
      </c>
      <c r="AO305" s="37">
        <v>4.3</v>
      </c>
      <c r="AP305" s="37">
        <v>209.9</v>
      </c>
      <c r="AQ305" s="37">
        <v>2.4</v>
      </c>
      <c r="AR305" s="37">
        <v>1.345</v>
      </c>
      <c r="AS305" s="37">
        <v>2.9000000000000001E-2</v>
      </c>
      <c r="AT305" s="37">
        <v>-10</v>
      </c>
      <c r="AU305" s="37">
        <v>100</v>
      </c>
      <c r="AV305" s="37">
        <v>12920</v>
      </c>
      <c r="AW305" s="37">
        <v>260</v>
      </c>
      <c r="AX305" s="37">
        <v>721</v>
      </c>
      <c r="AY305" s="37">
        <v>71</v>
      </c>
      <c r="AZ305" s="1">
        <v>6154000</v>
      </c>
      <c r="BA305" s="1">
        <v>90000</v>
      </c>
      <c r="BB305" s="37" t="s">
        <v>7581</v>
      </c>
      <c r="BC305" s="37" t="s">
        <v>2976</v>
      </c>
      <c r="BE305" s="37">
        <v>2.0300000000000001E-3</v>
      </c>
      <c r="BF305" s="125">
        <v>13.07</v>
      </c>
      <c r="BG305" s="125">
        <v>0.28000000000000003</v>
      </c>
      <c r="BH305" s="125">
        <f t="shared" si="22"/>
        <v>2.1423106350420813</v>
      </c>
      <c r="BI305" s="125">
        <v>13.281000000000001</v>
      </c>
      <c r="BJ305" s="125">
        <v>0.27440700000000001</v>
      </c>
      <c r="BK305" s="125">
        <f t="shared" si="23"/>
        <v>2.0661621865823356</v>
      </c>
      <c r="BL305" s="36">
        <v>13.353999999999999</v>
      </c>
      <c r="BM305" s="36">
        <v>0.27474700000000002</v>
      </c>
      <c r="BN305" s="125">
        <v>16.168800000000001</v>
      </c>
      <c r="BO305" s="125">
        <v>297.60000000000002</v>
      </c>
      <c r="BP305" s="125">
        <f t="shared" si="24"/>
        <v>2.057413509060956</v>
      </c>
      <c r="BQ305" s="125">
        <f t="shared" si="25"/>
        <v>0.74349442379182162</v>
      </c>
      <c r="BR305" s="125">
        <f t="shared" si="26"/>
        <v>17.278481012658233</v>
      </c>
    </row>
    <row r="306" spans="1:70">
      <c r="A306" s="37" t="s">
        <v>7582</v>
      </c>
      <c r="B306" s="37" t="s">
        <v>7583</v>
      </c>
      <c r="C306" s="37" t="s">
        <v>7584</v>
      </c>
      <c r="D306" s="37" t="s">
        <v>3853</v>
      </c>
      <c r="E306" s="37" t="s">
        <v>7585</v>
      </c>
      <c r="F306" s="37">
        <v>15.179</v>
      </c>
      <c r="G306" s="37" t="s">
        <v>7586</v>
      </c>
      <c r="H306" s="37">
        <v>305</v>
      </c>
      <c r="I306" s="174" t="s">
        <v>7586</v>
      </c>
      <c r="J306" s="174" t="s">
        <v>4042</v>
      </c>
      <c r="K306" s="174" t="s">
        <v>7540</v>
      </c>
      <c r="L306" s="37">
        <v>2.12E-2</v>
      </c>
      <c r="M306" s="37">
        <v>3.8E-3</v>
      </c>
      <c r="N306" s="37">
        <v>3.3999999999999998E-3</v>
      </c>
      <c r="O306" s="37">
        <v>2.1570000000000001E-3</v>
      </c>
      <c r="P306" s="37">
        <v>4.8999999999999998E-5</v>
      </c>
      <c r="Q306" s="37">
        <v>4.5000000000000003E-5</v>
      </c>
      <c r="R306" s="37">
        <v>0.26163999999999998</v>
      </c>
      <c r="S306" s="37">
        <v>463.6069</v>
      </c>
      <c r="T306" s="37">
        <v>9.6719089999999994</v>
      </c>
      <c r="U306" s="37">
        <v>7.0999999999999994E-2</v>
      </c>
      <c r="V306" s="37">
        <v>1.2E-2</v>
      </c>
      <c r="W306" s="37">
        <v>0.01</v>
      </c>
      <c r="X306" s="37">
        <v>-0.14388999999999999</v>
      </c>
      <c r="Y306" s="37">
        <v>9.6000000000000002E-4</v>
      </c>
      <c r="Z306" s="37">
        <v>1E-4</v>
      </c>
      <c r="AA306" s="37">
        <v>1.1E-4</v>
      </c>
      <c r="AB306" s="37">
        <v>21.2</v>
      </c>
      <c r="AC306" s="37">
        <v>3.8</v>
      </c>
      <c r="AD306" s="37">
        <v>3.4</v>
      </c>
      <c r="AE306" s="37">
        <v>13.89</v>
      </c>
      <c r="AF306" s="37">
        <v>0.31</v>
      </c>
      <c r="AG306" s="37">
        <v>0.28999999999999998</v>
      </c>
      <c r="AH306" s="37">
        <v>19.399999999999999</v>
      </c>
      <c r="AI306" s="37">
        <v>2</v>
      </c>
      <c r="AJ306" s="37">
        <v>2.2000000000000002</v>
      </c>
      <c r="AK306" s="37">
        <v>840</v>
      </c>
      <c r="AL306" s="37">
        <v>370</v>
      </c>
      <c r="AM306" s="37">
        <v>260</v>
      </c>
      <c r="AN306" s="37">
        <v>188.6</v>
      </c>
      <c r="AO306" s="37">
        <v>5.9</v>
      </c>
      <c r="AP306" s="37">
        <v>119.1</v>
      </c>
      <c r="AQ306" s="37">
        <v>3.8</v>
      </c>
      <c r="AR306" s="37">
        <v>1.498</v>
      </c>
      <c r="AS306" s="37">
        <v>2.1000000000000001E-2</v>
      </c>
      <c r="AT306" s="37">
        <v>130</v>
      </c>
      <c r="AU306" s="37">
        <v>130</v>
      </c>
      <c r="AV306" s="37">
        <v>8830</v>
      </c>
      <c r="AW306" s="37">
        <v>260</v>
      </c>
      <c r="AX306" s="37">
        <v>620</v>
      </c>
      <c r="AY306" s="37">
        <v>110</v>
      </c>
      <c r="AZ306" s="1">
        <v>3890000</v>
      </c>
      <c r="BA306" s="1">
        <v>120000</v>
      </c>
      <c r="BB306" s="37" t="s">
        <v>7586</v>
      </c>
      <c r="BC306" s="37" t="s">
        <v>4042</v>
      </c>
      <c r="BD306" s="37" t="s">
        <v>7540</v>
      </c>
      <c r="BE306" s="37">
        <v>2.1570000000000001E-3</v>
      </c>
      <c r="BF306" s="125">
        <v>13.89</v>
      </c>
      <c r="BG306" s="125">
        <v>0.28999999999999998</v>
      </c>
      <c r="BH306" s="125">
        <f t="shared" si="22"/>
        <v>2.0878329733621306</v>
      </c>
      <c r="BI306" s="125">
        <v>14.09</v>
      </c>
      <c r="BJ306" s="125">
        <v>0.27886499999999997</v>
      </c>
      <c r="BK306" s="125">
        <f t="shared" si="23"/>
        <v>1.9791696238466998</v>
      </c>
      <c r="BL306" s="36">
        <v>14.163</v>
      </c>
      <c r="BM306" s="36">
        <v>0.27919899999999997</v>
      </c>
      <c r="BN306" s="125">
        <v>15.990600000000001</v>
      </c>
      <c r="BO306" s="125">
        <v>188.6</v>
      </c>
      <c r="BP306" s="125">
        <f t="shared" si="24"/>
        <v>1.9713266963214005</v>
      </c>
      <c r="BQ306" s="125">
        <f t="shared" si="25"/>
        <v>0.66755674232309747</v>
      </c>
      <c r="BR306" s="125">
        <f t="shared" si="26"/>
        <v>34.481132075471699</v>
      </c>
    </row>
    <row r="307" spans="1:70">
      <c r="A307" s="37" t="s">
        <v>7587</v>
      </c>
      <c r="B307" s="37" t="s">
        <v>7588</v>
      </c>
      <c r="C307" s="37" t="s">
        <v>7589</v>
      </c>
      <c r="D307" s="37" t="s">
        <v>3853</v>
      </c>
      <c r="E307" s="37" t="s">
        <v>7590</v>
      </c>
      <c r="F307" s="37">
        <v>12.333</v>
      </c>
      <c r="G307" s="37" t="s">
        <v>7591</v>
      </c>
      <c r="H307" s="37">
        <v>306</v>
      </c>
      <c r="I307" s="174" t="s">
        <v>7591</v>
      </c>
      <c r="J307" s="174" t="s">
        <v>3000</v>
      </c>
      <c r="L307" s="37">
        <v>1.41E-2</v>
      </c>
      <c r="M307" s="37">
        <v>2.2000000000000001E-3</v>
      </c>
      <c r="N307" s="37">
        <v>1.5E-3</v>
      </c>
      <c r="O307" s="37">
        <v>1.9430000000000001E-3</v>
      </c>
      <c r="P307" s="37">
        <v>4.8000000000000001E-5</v>
      </c>
      <c r="Q307" s="37">
        <v>4.8000000000000001E-5</v>
      </c>
      <c r="R307" s="37">
        <v>-9.7065999999999993E-3</v>
      </c>
      <c r="S307" s="37">
        <v>514.66800000000001</v>
      </c>
      <c r="T307" s="37">
        <v>12.71439</v>
      </c>
      <c r="U307" s="37">
        <v>5.3400000000000003E-2</v>
      </c>
      <c r="V307" s="37">
        <v>8.2000000000000007E-3</v>
      </c>
      <c r="W307" s="37">
        <v>5.4000000000000003E-3</v>
      </c>
      <c r="X307" s="37">
        <v>0.20077999999999999</v>
      </c>
      <c r="Y307" s="37">
        <v>1.0300000000000001E-3</v>
      </c>
      <c r="Z307" s="37">
        <v>1.7000000000000001E-4</v>
      </c>
      <c r="AA307" s="37">
        <v>1.2E-4</v>
      </c>
      <c r="AB307" s="37">
        <v>14.2</v>
      </c>
      <c r="AC307" s="37">
        <v>2.2000000000000002</v>
      </c>
      <c r="AD307" s="37">
        <v>1.5</v>
      </c>
      <c r="AE307" s="37">
        <v>12.51</v>
      </c>
      <c r="AF307" s="37">
        <v>0.31</v>
      </c>
      <c r="AG307" s="37">
        <v>0.31</v>
      </c>
      <c r="AH307" s="37">
        <v>20.8</v>
      </c>
      <c r="AI307" s="37">
        <v>3.4</v>
      </c>
      <c r="AJ307" s="37">
        <v>2.4</v>
      </c>
      <c r="AK307" s="37">
        <v>280</v>
      </c>
      <c r="AL307" s="37">
        <v>300</v>
      </c>
      <c r="AM307" s="37">
        <v>190</v>
      </c>
      <c r="AN307" s="37">
        <v>239.4</v>
      </c>
      <c r="AO307" s="37">
        <v>5</v>
      </c>
      <c r="AP307" s="37">
        <v>89.1</v>
      </c>
      <c r="AQ307" s="37">
        <v>2.1</v>
      </c>
      <c r="AR307" s="37">
        <v>2.5550000000000002</v>
      </c>
      <c r="AS307" s="37">
        <v>3.5999999999999997E-2</v>
      </c>
      <c r="AT307" s="37">
        <v>130</v>
      </c>
      <c r="AU307" s="37">
        <v>150</v>
      </c>
      <c r="AV307" s="37">
        <v>10280</v>
      </c>
      <c r="AW307" s="37">
        <v>330</v>
      </c>
      <c r="AX307" s="37">
        <v>532</v>
      </c>
      <c r="AY307" s="37">
        <v>88</v>
      </c>
      <c r="AZ307" s="1">
        <v>4920000</v>
      </c>
      <c r="BA307" s="1">
        <v>100000</v>
      </c>
      <c r="BB307" s="37" t="s">
        <v>7591</v>
      </c>
      <c r="BC307" s="37" t="s">
        <v>3000</v>
      </c>
      <c r="BE307" s="37">
        <v>1.9430000000000001E-3</v>
      </c>
      <c r="BF307" s="125">
        <v>12.51</v>
      </c>
      <c r="BG307" s="125">
        <v>0.31</v>
      </c>
      <c r="BH307" s="125">
        <f t="shared" si="22"/>
        <v>2.478017585931255</v>
      </c>
      <c r="BI307" s="125">
        <v>12.731</v>
      </c>
      <c r="BJ307" s="125">
        <v>0.29951299999999997</v>
      </c>
      <c r="BK307" s="125">
        <f t="shared" si="23"/>
        <v>2.3526274448197313</v>
      </c>
      <c r="BL307" s="36">
        <v>12.804</v>
      </c>
      <c r="BM307" s="36">
        <v>0.29982399999999998</v>
      </c>
      <c r="BN307" s="125">
        <v>16.024799999999999</v>
      </c>
      <c r="BO307" s="125">
        <v>239.4</v>
      </c>
      <c r="BP307" s="125">
        <f t="shared" si="24"/>
        <v>2.3416432364885971</v>
      </c>
      <c r="BQ307" s="125">
        <f t="shared" si="25"/>
        <v>0.39138943248532287</v>
      </c>
      <c r="BR307" s="125">
        <f t="shared" si="26"/>
        <v>11.901408450704221</v>
      </c>
    </row>
    <row r="308" spans="1:70">
      <c r="A308" s="37" t="s">
        <v>7592</v>
      </c>
      <c r="B308" s="37" t="s">
        <v>7593</v>
      </c>
      <c r="C308" s="37" t="s">
        <v>7594</v>
      </c>
      <c r="D308" s="37" t="s">
        <v>3853</v>
      </c>
      <c r="E308" s="37" t="s">
        <v>7595</v>
      </c>
      <c r="F308" s="37">
        <v>26.326000000000001</v>
      </c>
      <c r="G308" s="37" t="s">
        <v>7596</v>
      </c>
      <c r="H308" s="37">
        <v>307</v>
      </c>
      <c r="I308" s="174" t="s">
        <v>7596</v>
      </c>
      <c r="J308" s="174" t="s">
        <v>2977</v>
      </c>
      <c r="K308" s="174" t="s">
        <v>2990</v>
      </c>
      <c r="L308" s="37">
        <v>1.8200000000000001E-2</v>
      </c>
      <c r="M308" s="37">
        <v>1.8E-3</v>
      </c>
      <c r="N308" s="37">
        <v>1.8E-3</v>
      </c>
      <c r="O308" s="37">
        <v>2.0709999999999999E-3</v>
      </c>
      <c r="P308" s="37">
        <v>7.2999999999999999E-5</v>
      </c>
      <c r="Q308" s="37">
        <v>7.6000000000000004E-5</v>
      </c>
      <c r="R308" s="37">
        <v>0.45527000000000001</v>
      </c>
      <c r="S308" s="37">
        <v>482.85849999999999</v>
      </c>
      <c r="T308" s="37">
        <v>17.719580000000001</v>
      </c>
      <c r="U308" s="37">
        <v>6.5799999999999997E-2</v>
      </c>
      <c r="V308" s="37">
        <v>6.7000000000000002E-3</v>
      </c>
      <c r="W308" s="37">
        <v>6.7000000000000002E-3</v>
      </c>
      <c r="X308" s="37">
        <v>-0.20991000000000001</v>
      </c>
      <c r="Y308" s="37">
        <v>8.8999999999999995E-4</v>
      </c>
      <c r="Z308" s="37">
        <v>1.3999999999999999E-4</v>
      </c>
      <c r="AA308" s="37">
        <v>1.4999999999999999E-4</v>
      </c>
      <c r="AB308" s="37">
        <v>18.3</v>
      </c>
      <c r="AC308" s="37">
        <v>1.8</v>
      </c>
      <c r="AD308" s="37">
        <v>1.8</v>
      </c>
      <c r="AE308" s="37">
        <v>13.34</v>
      </c>
      <c r="AF308" s="37">
        <v>0.47</v>
      </c>
      <c r="AG308" s="37">
        <v>0.49</v>
      </c>
      <c r="AH308" s="37">
        <v>17.899999999999999</v>
      </c>
      <c r="AI308" s="37">
        <v>2.8</v>
      </c>
      <c r="AJ308" s="37">
        <v>3</v>
      </c>
      <c r="AK308" s="37">
        <v>740</v>
      </c>
      <c r="AL308" s="37">
        <v>220</v>
      </c>
      <c r="AM308" s="37">
        <v>220</v>
      </c>
      <c r="AN308" s="37">
        <v>223</v>
      </c>
      <c r="AO308" s="37">
        <v>13</v>
      </c>
      <c r="AP308" s="37">
        <v>109.7</v>
      </c>
      <c r="AQ308" s="37">
        <v>8.3000000000000007</v>
      </c>
      <c r="AR308" s="37">
        <v>1.9630000000000001</v>
      </c>
      <c r="AS308" s="37">
        <v>3.6999999999999998E-2</v>
      </c>
      <c r="AT308" s="37">
        <v>50</v>
      </c>
      <c r="AU308" s="37">
        <v>110</v>
      </c>
      <c r="AV308" s="37">
        <v>9780</v>
      </c>
      <c r="AW308" s="37">
        <v>630</v>
      </c>
      <c r="AX308" s="37">
        <v>609</v>
      </c>
      <c r="AY308" s="37">
        <v>64</v>
      </c>
      <c r="AZ308" s="1">
        <v>4570000</v>
      </c>
      <c r="BA308" s="1">
        <v>260000</v>
      </c>
      <c r="BB308" s="37" t="s">
        <v>7596</v>
      </c>
      <c r="BC308" s="37" t="s">
        <v>2977</v>
      </c>
      <c r="BD308" s="37" t="s">
        <v>2990</v>
      </c>
      <c r="BE308" s="37">
        <v>2.0709999999999999E-3</v>
      </c>
      <c r="BF308" s="125">
        <v>13.34</v>
      </c>
      <c r="BG308" s="125">
        <v>0.49</v>
      </c>
      <c r="BH308" s="125">
        <f t="shared" si="22"/>
        <v>3.673163418290855</v>
      </c>
      <c r="BI308" s="125">
        <v>13.686</v>
      </c>
      <c r="BJ308" s="125">
        <v>0.482464</v>
      </c>
      <c r="BK308" s="125">
        <f t="shared" si="23"/>
        <v>3.5252374689463686</v>
      </c>
      <c r="BL308" s="36">
        <v>13.759</v>
      </c>
      <c r="BM308" s="36">
        <v>0.48265400000000003</v>
      </c>
      <c r="BN308" s="125">
        <v>16.033100000000001</v>
      </c>
      <c r="BO308" s="125">
        <v>223</v>
      </c>
      <c r="BP308" s="125">
        <f t="shared" si="24"/>
        <v>3.507914819390944</v>
      </c>
      <c r="BQ308" s="125">
        <f t="shared" si="25"/>
        <v>0.50942435048395307</v>
      </c>
      <c r="BR308" s="125">
        <f t="shared" si="26"/>
        <v>27.103825136612024</v>
      </c>
    </row>
    <row r="309" spans="1:70">
      <c r="A309" s="37" t="s">
        <v>7597</v>
      </c>
      <c r="B309" s="37" t="s">
        <v>7598</v>
      </c>
      <c r="C309" s="37" t="s">
        <v>7599</v>
      </c>
      <c r="D309" s="37" t="s">
        <v>3853</v>
      </c>
      <c r="E309" s="37" t="s">
        <v>7600</v>
      </c>
      <c r="F309" s="37">
        <v>26.562999999999999</v>
      </c>
      <c r="G309" s="37" t="s">
        <v>7601</v>
      </c>
      <c r="H309" s="37">
        <v>308</v>
      </c>
      <c r="I309" s="174" t="s">
        <v>7601</v>
      </c>
      <c r="J309" s="174" t="s">
        <v>4042</v>
      </c>
      <c r="K309" s="174" t="s">
        <v>7602</v>
      </c>
      <c r="L309" s="37">
        <v>1.2970000000000001E-2</v>
      </c>
      <c r="M309" s="37">
        <v>4.0999999999999999E-4</v>
      </c>
      <c r="N309" s="37">
        <v>4.4000000000000002E-4</v>
      </c>
      <c r="O309" s="37">
        <v>2.0100000000000001E-3</v>
      </c>
      <c r="P309" s="37">
        <v>2.8E-5</v>
      </c>
      <c r="Q309" s="37">
        <v>3.4E-5</v>
      </c>
      <c r="R309" s="37">
        <v>0.39345000000000002</v>
      </c>
      <c r="S309" s="37">
        <v>497.51240000000001</v>
      </c>
      <c r="T309" s="37">
        <v>8.4156329999999997</v>
      </c>
      <c r="U309" s="37">
        <v>4.7100000000000003E-2</v>
      </c>
      <c r="V309" s="37">
        <v>1.4E-3</v>
      </c>
      <c r="W309" s="37">
        <v>1.4E-3</v>
      </c>
      <c r="X309" s="37">
        <v>-4.283E-2</v>
      </c>
      <c r="Y309" s="37">
        <v>6.4099999999999997E-4</v>
      </c>
      <c r="Z309" s="37">
        <v>2.5000000000000001E-5</v>
      </c>
      <c r="AA309" s="37">
        <v>3.8999999999999999E-5</v>
      </c>
      <c r="AB309" s="37">
        <v>13.08</v>
      </c>
      <c r="AC309" s="37">
        <v>0.41</v>
      </c>
      <c r="AD309" s="37">
        <v>0.45</v>
      </c>
      <c r="AE309" s="37">
        <v>12.95</v>
      </c>
      <c r="AF309" s="37">
        <v>0.18</v>
      </c>
      <c r="AG309" s="37">
        <v>0.22</v>
      </c>
      <c r="AH309" s="37">
        <v>12.94</v>
      </c>
      <c r="AI309" s="37">
        <v>0.51</v>
      </c>
      <c r="AJ309" s="37">
        <v>0.79</v>
      </c>
      <c r="AK309" s="37">
        <v>66</v>
      </c>
      <c r="AL309" s="37">
        <v>60</v>
      </c>
      <c r="AM309" s="37">
        <v>61</v>
      </c>
      <c r="AN309" s="37">
        <v>1228</v>
      </c>
      <c r="AO309" s="37">
        <v>19</v>
      </c>
      <c r="AP309" s="37">
        <v>1219</v>
      </c>
      <c r="AQ309" s="37">
        <v>18</v>
      </c>
      <c r="AR309" s="37">
        <v>0.95499999999999996</v>
      </c>
      <c r="AS309" s="37">
        <v>1.2E-2</v>
      </c>
      <c r="AT309" s="37">
        <v>-56</v>
      </c>
      <c r="AU309" s="37">
        <v>98</v>
      </c>
      <c r="AV309" s="37">
        <v>52060</v>
      </c>
      <c r="AW309" s="37">
        <v>890</v>
      </c>
      <c r="AX309" s="37">
        <v>2393</v>
      </c>
      <c r="AY309" s="37">
        <v>83</v>
      </c>
      <c r="AZ309" s="1">
        <v>25050000</v>
      </c>
      <c r="BA309" s="1">
        <v>390000</v>
      </c>
      <c r="BB309" s="37" t="s">
        <v>7601</v>
      </c>
      <c r="BC309" s="37" t="s">
        <v>4042</v>
      </c>
      <c r="BD309" s="37" t="s">
        <v>7602</v>
      </c>
      <c r="BE309" s="37">
        <v>2.0100000000000001E-3</v>
      </c>
      <c r="BF309" s="125">
        <v>12.95</v>
      </c>
      <c r="BG309" s="125">
        <v>0.22</v>
      </c>
      <c r="BH309" s="125">
        <f t="shared" si="22"/>
        <v>1.698841698841699</v>
      </c>
      <c r="BI309" s="125">
        <v>13.073</v>
      </c>
      <c r="BJ309" s="125">
        <v>0.207869</v>
      </c>
      <c r="BK309" s="125">
        <f t="shared" si="23"/>
        <v>1.5900634896351258</v>
      </c>
      <c r="BL309" s="36">
        <v>13.146000000000001</v>
      </c>
      <c r="BM309" s="36">
        <v>0.20832000000000001</v>
      </c>
      <c r="BN309" s="125">
        <v>16.805</v>
      </c>
      <c r="BO309" s="125">
        <v>1228</v>
      </c>
      <c r="BP309" s="125">
        <f t="shared" si="24"/>
        <v>1.5846645367412138</v>
      </c>
      <c r="BQ309" s="125">
        <f t="shared" si="25"/>
        <v>1.0471204188481675</v>
      </c>
      <c r="BR309" s="125">
        <f t="shared" si="26"/>
        <v>0.99388379204893296</v>
      </c>
    </row>
    <row r="310" spans="1:70">
      <c r="A310" s="37" t="s">
        <v>7603</v>
      </c>
      <c r="B310" s="37" t="s">
        <v>7604</v>
      </c>
      <c r="C310" s="37" t="s">
        <v>7605</v>
      </c>
      <c r="D310" s="37" t="s">
        <v>3853</v>
      </c>
      <c r="E310" s="37" t="s">
        <v>7606</v>
      </c>
      <c r="F310" s="37">
        <v>26.515999999999998</v>
      </c>
      <c r="G310" s="37" t="s">
        <v>7607</v>
      </c>
      <c r="H310" s="37">
        <v>309</v>
      </c>
      <c r="I310" s="174" t="s">
        <v>7607</v>
      </c>
      <c r="J310" s="174" t="s">
        <v>4042</v>
      </c>
      <c r="K310" s="174" t="s">
        <v>2990</v>
      </c>
      <c r="L310" s="37">
        <v>0.09</v>
      </c>
      <c r="M310" s="37">
        <v>2.7E-2</v>
      </c>
      <c r="N310" s="37">
        <v>2.7E-2</v>
      </c>
      <c r="O310" s="37">
        <v>2.5999999999999999E-3</v>
      </c>
      <c r="P310" s="37">
        <v>2.9E-4</v>
      </c>
      <c r="Q310" s="37">
        <v>2.9E-4</v>
      </c>
      <c r="R310" s="37">
        <v>0.97316000000000003</v>
      </c>
      <c r="S310" s="37">
        <v>384.61540000000002</v>
      </c>
      <c r="T310" s="37">
        <v>42.899410000000003</v>
      </c>
      <c r="U310" s="37">
        <v>0.22600000000000001</v>
      </c>
      <c r="V310" s="37">
        <v>3.4000000000000002E-2</v>
      </c>
      <c r="W310" s="37">
        <v>3.4000000000000002E-2</v>
      </c>
      <c r="X310" s="37">
        <v>-0.88956000000000002</v>
      </c>
      <c r="Y310" s="37">
        <v>3.5999999999999999E-3</v>
      </c>
      <c r="Z310" s="37">
        <v>1.1999999999999999E-3</v>
      </c>
      <c r="AA310" s="37">
        <v>1.2999999999999999E-3</v>
      </c>
      <c r="AB310" s="37">
        <v>85</v>
      </c>
      <c r="AC310" s="37">
        <v>23</v>
      </c>
      <c r="AD310" s="37">
        <v>23</v>
      </c>
      <c r="AE310" s="37">
        <v>16.8</v>
      </c>
      <c r="AF310" s="37">
        <v>1.8</v>
      </c>
      <c r="AG310" s="37">
        <v>1.9</v>
      </c>
      <c r="AH310" s="37">
        <v>72</v>
      </c>
      <c r="AI310" s="37">
        <v>25</v>
      </c>
      <c r="AJ310" s="37">
        <v>26</v>
      </c>
      <c r="AK310" s="37">
        <v>3000</v>
      </c>
      <c r="AL310" s="37">
        <v>230</v>
      </c>
      <c r="AM310" s="37">
        <v>230</v>
      </c>
      <c r="AN310" s="37">
        <v>241</v>
      </c>
      <c r="AO310" s="37">
        <v>11</v>
      </c>
      <c r="AP310" s="37">
        <v>127.3</v>
      </c>
      <c r="AQ310" s="37">
        <v>6.4</v>
      </c>
      <c r="AR310" s="37">
        <v>1.7889999999999999</v>
      </c>
      <c r="AS310" s="37">
        <v>1.4E-2</v>
      </c>
      <c r="AT310" s="37">
        <v>250</v>
      </c>
      <c r="AU310" s="37">
        <v>150</v>
      </c>
      <c r="AV310" s="1">
        <v>13000</v>
      </c>
      <c r="AW310" s="1">
        <v>1600</v>
      </c>
      <c r="AX310" s="1">
        <v>3200</v>
      </c>
      <c r="AY310" s="1">
        <v>1000</v>
      </c>
      <c r="AZ310" s="1">
        <v>4890000</v>
      </c>
      <c r="BA310" s="1">
        <v>230000</v>
      </c>
      <c r="BB310" s="37" t="s">
        <v>7607</v>
      </c>
      <c r="BC310" s="37" t="s">
        <v>4042</v>
      </c>
      <c r="BD310" s="37" t="s">
        <v>2990</v>
      </c>
      <c r="BE310" s="37">
        <v>2.5999999999999999E-3</v>
      </c>
      <c r="BF310" s="125">
        <v>16.8</v>
      </c>
      <c r="BG310" s="125">
        <v>1.9</v>
      </c>
      <c r="BH310" s="125">
        <f t="shared" si="22"/>
        <v>11.309523809523808</v>
      </c>
      <c r="BI310" s="125">
        <v>18.206</v>
      </c>
      <c r="BJ310" s="125">
        <v>2.0719500000000002</v>
      </c>
      <c r="BK310" s="125">
        <f t="shared" si="23"/>
        <v>11.380588816873558</v>
      </c>
      <c r="BL310" s="36">
        <v>18.279</v>
      </c>
      <c r="BM310" s="36">
        <v>2.0719699999999999</v>
      </c>
      <c r="BN310" s="125">
        <v>16.170500000000001</v>
      </c>
      <c r="BO310" s="125">
        <v>241</v>
      </c>
      <c r="BP310" s="125">
        <f t="shared" si="24"/>
        <v>11.335248098911318</v>
      </c>
      <c r="BQ310" s="125">
        <f t="shared" si="25"/>
        <v>0.55897149245388489</v>
      </c>
      <c r="BR310" s="125">
        <f t="shared" si="26"/>
        <v>80.235294117647058</v>
      </c>
    </row>
    <row r="311" spans="1:70">
      <c r="A311" s="37" t="s">
        <v>7608</v>
      </c>
      <c r="B311" s="37" t="s">
        <v>7609</v>
      </c>
      <c r="C311" s="37" t="s">
        <v>7610</v>
      </c>
      <c r="D311" s="37" t="s">
        <v>3853</v>
      </c>
      <c r="E311" s="37" t="s">
        <v>7611</v>
      </c>
      <c r="F311" s="37">
        <v>26.562999999999999</v>
      </c>
      <c r="G311" s="37" t="s">
        <v>7612</v>
      </c>
      <c r="H311" s="37">
        <v>310</v>
      </c>
      <c r="I311" s="174" t="s">
        <v>7612</v>
      </c>
      <c r="J311" s="174" t="s">
        <v>3529</v>
      </c>
      <c r="K311" s="174" t="s">
        <v>7613</v>
      </c>
      <c r="L311" s="37">
        <v>1.8200000000000001E-2</v>
      </c>
      <c r="M311" s="37">
        <v>1.5E-3</v>
      </c>
      <c r="N311" s="37">
        <v>1.5E-3</v>
      </c>
      <c r="O311" s="37">
        <v>2.0439999999999998E-3</v>
      </c>
      <c r="P311" s="37">
        <v>4.8999999999999998E-5</v>
      </c>
      <c r="Q311" s="37">
        <v>5.3000000000000001E-5</v>
      </c>
      <c r="R311" s="37">
        <v>-0.29415000000000002</v>
      </c>
      <c r="S311" s="37">
        <v>489.23680000000002</v>
      </c>
      <c r="T311" s="37">
        <v>12.685689999999999</v>
      </c>
      <c r="U311" s="37">
        <v>6.6100000000000006E-2</v>
      </c>
      <c r="V311" s="37">
        <v>5.7000000000000002E-3</v>
      </c>
      <c r="W311" s="37">
        <v>5.7000000000000002E-3</v>
      </c>
      <c r="X311" s="37">
        <v>0.49961</v>
      </c>
      <c r="Y311" s="37">
        <v>8.0099999999999995E-4</v>
      </c>
      <c r="Z311" s="37">
        <v>6.4999999999999994E-5</v>
      </c>
      <c r="AA311" s="37">
        <v>7.7000000000000001E-5</v>
      </c>
      <c r="AB311" s="37">
        <v>18.3</v>
      </c>
      <c r="AC311" s="37">
        <v>1.5</v>
      </c>
      <c r="AD311" s="37">
        <v>1.5</v>
      </c>
      <c r="AE311" s="37">
        <v>13.16</v>
      </c>
      <c r="AF311" s="37">
        <v>0.31</v>
      </c>
      <c r="AG311" s="37">
        <v>0.34</v>
      </c>
      <c r="AH311" s="37">
        <v>16.2</v>
      </c>
      <c r="AI311" s="37">
        <v>1.3</v>
      </c>
      <c r="AJ311" s="37">
        <v>1.6</v>
      </c>
      <c r="AK311" s="37">
        <v>750</v>
      </c>
      <c r="AL311" s="37">
        <v>180</v>
      </c>
      <c r="AM311" s="37">
        <v>180</v>
      </c>
      <c r="AN311" s="37">
        <v>255.6</v>
      </c>
      <c r="AO311" s="37">
        <v>9.6</v>
      </c>
      <c r="AP311" s="37">
        <v>133.9</v>
      </c>
      <c r="AQ311" s="37">
        <v>3.5</v>
      </c>
      <c r="AR311" s="37">
        <v>1.8280000000000001</v>
      </c>
      <c r="AS311" s="37">
        <v>3.5000000000000003E-2</v>
      </c>
      <c r="AT311" s="37">
        <v>220</v>
      </c>
      <c r="AU311" s="37">
        <v>120</v>
      </c>
      <c r="AV311" s="37">
        <v>10690</v>
      </c>
      <c r="AW311" s="37">
        <v>290</v>
      </c>
      <c r="AX311" s="37">
        <v>697</v>
      </c>
      <c r="AY311" s="37">
        <v>55</v>
      </c>
      <c r="AZ311" s="1">
        <v>5150000</v>
      </c>
      <c r="BA311" s="1">
        <v>190000</v>
      </c>
      <c r="BB311" s="37" t="s">
        <v>7612</v>
      </c>
      <c r="BC311" s="37" t="s">
        <v>3529</v>
      </c>
      <c r="BD311" s="37" t="s">
        <v>7613</v>
      </c>
      <c r="BE311" s="37">
        <v>2.0439999999999998E-3</v>
      </c>
      <c r="BF311" s="125">
        <v>13.16</v>
      </c>
      <c r="BG311" s="125">
        <v>0.34</v>
      </c>
      <c r="BH311" s="125">
        <f t="shared" si="22"/>
        <v>2.5835866261398177</v>
      </c>
      <c r="BI311" s="125">
        <v>13.41</v>
      </c>
      <c r="BJ311" s="125">
        <v>0.33197700000000002</v>
      </c>
      <c r="BK311" s="125">
        <f t="shared" si="23"/>
        <v>2.4755928411633108</v>
      </c>
      <c r="BL311" s="36">
        <v>13.483000000000001</v>
      </c>
      <c r="BM311" s="36">
        <v>0.332258</v>
      </c>
      <c r="BN311" s="125">
        <v>16.089400000000001</v>
      </c>
      <c r="BO311" s="125">
        <v>255.6</v>
      </c>
      <c r="BP311" s="125">
        <f t="shared" si="24"/>
        <v>2.4642735296299043</v>
      </c>
      <c r="BQ311" s="125">
        <f t="shared" si="25"/>
        <v>0.54704595185995619</v>
      </c>
      <c r="BR311" s="125">
        <f t="shared" si="26"/>
        <v>28.087431693989075</v>
      </c>
    </row>
    <row r="312" spans="1:70">
      <c r="A312" s="37" t="s">
        <v>7614</v>
      </c>
      <c r="B312" s="37" t="s">
        <v>7615</v>
      </c>
      <c r="C312" s="37" t="s">
        <v>7616</v>
      </c>
      <c r="D312" s="37" t="s">
        <v>3853</v>
      </c>
      <c r="E312" s="37" t="s">
        <v>7617</v>
      </c>
      <c r="F312" s="37">
        <v>26.326000000000001</v>
      </c>
      <c r="G312" s="37" t="s">
        <v>7618</v>
      </c>
      <c r="H312" s="37">
        <v>311</v>
      </c>
      <c r="I312" s="174" t="s">
        <v>7618</v>
      </c>
      <c r="J312" s="174" t="s">
        <v>3008</v>
      </c>
      <c r="K312" s="174" t="s">
        <v>7613</v>
      </c>
      <c r="L312" s="37">
        <v>1.84E-2</v>
      </c>
      <c r="M312" s="37">
        <v>1.8E-3</v>
      </c>
      <c r="N312" s="37">
        <v>1.8E-3</v>
      </c>
      <c r="O312" s="37">
        <v>2.0270000000000002E-3</v>
      </c>
      <c r="P312" s="37">
        <v>3.4999999999999997E-5</v>
      </c>
      <c r="Q312" s="37">
        <v>4.1E-5</v>
      </c>
      <c r="R312" s="37">
        <v>0.36918000000000001</v>
      </c>
      <c r="S312" s="37">
        <v>493.3399</v>
      </c>
      <c r="T312" s="37">
        <v>9.9787549999999996</v>
      </c>
      <c r="U312" s="37">
        <v>6.7400000000000002E-2</v>
      </c>
      <c r="V312" s="37">
        <v>6.7000000000000002E-3</v>
      </c>
      <c r="W312" s="37">
        <v>6.7000000000000002E-3</v>
      </c>
      <c r="X312" s="37">
        <v>-0.16608000000000001</v>
      </c>
      <c r="Y312" s="37">
        <v>7.76E-4</v>
      </c>
      <c r="Z312" s="37">
        <v>7.3999999999999996E-5</v>
      </c>
      <c r="AA312" s="37">
        <v>8.5000000000000006E-5</v>
      </c>
      <c r="AB312" s="37">
        <v>18.5</v>
      </c>
      <c r="AC312" s="37">
        <v>1.8</v>
      </c>
      <c r="AD312" s="37">
        <v>1.8</v>
      </c>
      <c r="AE312" s="37">
        <v>13.05</v>
      </c>
      <c r="AF312" s="37">
        <v>0.23</v>
      </c>
      <c r="AG312" s="37">
        <v>0.26</v>
      </c>
      <c r="AH312" s="37">
        <v>15.7</v>
      </c>
      <c r="AI312" s="37">
        <v>1.5</v>
      </c>
      <c r="AJ312" s="37">
        <v>1.7</v>
      </c>
      <c r="AK312" s="37">
        <v>770</v>
      </c>
      <c r="AL312" s="37">
        <v>210</v>
      </c>
      <c r="AM312" s="37">
        <v>210</v>
      </c>
      <c r="AN312" s="37">
        <v>216.7</v>
      </c>
      <c r="AO312" s="37">
        <v>7.2</v>
      </c>
      <c r="AP312" s="37">
        <v>129.1</v>
      </c>
      <c r="AQ312" s="37">
        <v>2.7</v>
      </c>
      <c r="AR312" s="37">
        <v>1.593</v>
      </c>
      <c r="AS312" s="37">
        <v>2.1999999999999999E-2</v>
      </c>
      <c r="AT312" s="37">
        <v>0</v>
      </c>
      <c r="AU312" s="37">
        <v>110</v>
      </c>
      <c r="AV312" s="37">
        <v>9090</v>
      </c>
      <c r="AW312" s="37">
        <v>230</v>
      </c>
      <c r="AX312" s="37">
        <v>587</v>
      </c>
      <c r="AY312" s="37">
        <v>61</v>
      </c>
      <c r="AZ312" s="1">
        <v>4330000</v>
      </c>
      <c r="BA312" s="1">
        <v>150000</v>
      </c>
      <c r="BB312" s="37" t="s">
        <v>7618</v>
      </c>
      <c r="BC312" s="37" t="s">
        <v>3008</v>
      </c>
      <c r="BD312" s="37" t="s">
        <v>7613</v>
      </c>
      <c r="BE312" s="37">
        <v>2.0270000000000002E-3</v>
      </c>
      <c r="BF312" s="125">
        <v>13.05</v>
      </c>
      <c r="BG312" s="125">
        <v>0.26</v>
      </c>
      <c r="BH312" s="125">
        <f t="shared" si="22"/>
        <v>1.992337164750958</v>
      </c>
      <c r="BI312" s="125">
        <v>13.239000000000001</v>
      </c>
      <c r="BJ312" s="125">
        <v>0.25416800000000001</v>
      </c>
      <c r="BK312" s="125">
        <f t="shared" si="23"/>
        <v>1.9198428884356824</v>
      </c>
      <c r="BL312" s="36">
        <v>13.311999999999999</v>
      </c>
      <c r="BM312" s="36">
        <v>0.25453500000000001</v>
      </c>
      <c r="BN312" s="125">
        <v>16.020600000000002</v>
      </c>
      <c r="BO312" s="125">
        <v>216.7</v>
      </c>
      <c r="BP312" s="125">
        <f t="shared" si="24"/>
        <v>1.9120718149038465</v>
      </c>
      <c r="BQ312" s="125">
        <f t="shared" si="25"/>
        <v>0.62774639045825487</v>
      </c>
      <c r="BR312" s="125">
        <f t="shared" si="26"/>
        <v>29.45945945945946</v>
      </c>
    </row>
    <row r="313" spans="1:70">
      <c r="A313" s="37" t="s">
        <v>7619</v>
      </c>
      <c r="B313" s="37" t="s">
        <v>7620</v>
      </c>
      <c r="C313" s="37" t="s">
        <v>7621</v>
      </c>
      <c r="D313" s="37" t="s">
        <v>3853</v>
      </c>
      <c r="E313" s="37" t="s">
        <v>7622</v>
      </c>
      <c r="F313" s="37">
        <v>26.326000000000001</v>
      </c>
      <c r="G313" s="37" t="s">
        <v>7623</v>
      </c>
      <c r="H313" s="37">
        <v>312</v>
      </c>
      <c r="I313" s="174" t="s">
        <v>7623</v>
      </c>
      <c r="J313" s="174" t="s">
        <v>2973</v>
      </c>
      <c r="K313" s="174" t="s">
        <v>2990</v>
      </c>
      <c r="L313" s="37">
        <v>3.1099999999999999E-2</v>
      </c>
      <c r="M313" s="37">
        <v>3.5999999999999999E-3</v>
      </c>
      <c r="N313" s="37">
        <v>3.5999999999999999E-3</v>
      </c>
      <c r="O313" s="37">
        <v>2.1050000000000001E-3</v>
      </c>
      <c r="P313" s="37">
        <v>3.6999999999999998E-5</v>
      </c>
      <c r="Q313" s="37">
        <v>4.1999999999999998E-5</v>
      </c>
      <c r="R313" s="37">
        <v>0.45746999999999999</v>
      </c>
      <c r="S313" s="37">
        <v>475.05939999999998</v>
      </c>
      <c r="T313" s="37">
        <v>9.4786199999999994</v>
      </c>
      <c r="U313" s="37">
        <v>0.107</v>
      </c>
      <c r="V313" s="37">
        <v>1.0999999999999999E-2</v>
      </c>
      <c r="W313" s="37">
        <v>1.0999999999999999E-2</v>
      </c>
      <c r="X313" s="37">
        <v>-0.3115</v>
      </c>
      <c r="Y313" s="37">
        <v>1.1199999999999999E-3</v>
      </c>
      <c r="Z313" s="37">
        <v>9.1000000000000003E-5</v>
      </c>
      <c r="AA313" s="37">
        <v>1E-4</v>
      </c>
      <c r="AB313" s="37">
        <v>31.1</v>
      </c>
      <c r="AC313" s="37">
        <v>3.5</v>
      </c>
      <c r="AD313" s="37">
        <v>3.5</v>
      </c>
      <c r="AE313" s="37">
        <v>13.55</v>
      </c>
      <c r="AF313" s="37">
        <v>0.24</v>
      </c>
      <c r="AG313" s="37">
        <v>0.27</v>
      </c>
      <c r="AH313" s="37">
        <v>22.6</v>
      </c>
      <c r="AI313" s="37">
        <v>1.8</v>
      </c>
      <c r="AJ313" s="37">
        <v>2</v>
      </c>
      <c r="AK313" s="37">
        <v>1620</v>
      </c>
      <c r="AL313" s="37">
        <v>210</v>
      </c>
      <c r="AM313" s="37">
        <v>210</v>
      </c>
      <c r="AN313" s="37">
        <v>545</v>
      </c>
      <c r="AO313" s="37">
        <v>21</v>
      </c>
      <c r="AP313" s="37">
        <v>379</v>
      </c>
      <c r="AQ313" s="37">
        <v>22</v>
      </c>
      <c r="AR313" s="37">
        <v>1.383</v>
      </c>
      <c r="AS313" s="37">
        <v>2.8000000000000001E-2</v>
      </c>
      <c r="AT313" s="37">
        <v>60</v>
      </c>
      <c r="AU313" s="37">
        <v>110</v>
      </c>
      <c r="AV313" s="37">
        <v>23680</v>
      </c>
      <c r="AW313" s="37">
        <v>650</v>
      </c>
      <c r="AX313" s="37">
        <v>2430</v>
      </c>
      <c r="AY313" s="37">
        <v>280</v>
      </c>
      <c r="AZ313" s="1">
        <v>10770000</v>
      </c>
      <c r="BA313" s="1">
        <v>420000</v>
      </c>
      <c r="BB313" s="37" t="s">
        <v>7623</v>
      </c>
      <c r="BC313" s="37" t="s">
        <v>2973</v>
      </c>
      <c r="BD313" s="37" t="s">
        <v>2990</v>
      </c>
      <c r="BE313" s="37">
        <v>2.1050000000000001E-3</v>
      </c>
      <c r="BF313" s="125">
        <v>13.55</v>
      </c>
      <c r="BG313" s="125">
        <v>0.27</v>
      </c>
      <c r="BH313" s="125">
        <f t="shared" si="22"/>
        <v>1.9926199261992621</v>
      </c>
      <c r="BI313" s="125">
        <v>13.75</v>
      </c>
      <c r="BJ313" s="125">
        <v>0.261069</v>
      </c>
      <c r="BK313" s="125">
        <f t="shared" si="23"/>
        <v>1.8986836363636364</v>
      </c>
      <c r="BL313" s="36">
        <v>13.823</v>
      </c>
      <c r="BM313" s="36">
        <v>0.26142599999999999</v>
      </c>
      <c r="BN313" s="125">
        <v>16.446400000000001</v>
      </c>
      <c r="BO313" s="125">
        <v>545</v>
      </c>
      <c r="BP313" s="125">
        <f t="shared" si="24"/>
        <v>1.8912392389495765</v>
      </c>
      <c r="BQ313" s="125">
        <f t="shared" si="25"/>
        <v>0.72306579898770784</v>
      </c>
      <c r="BR313" s="125">
        <f t="shared" si="26"/>
        <v>56.430868167202576</v>
      </c>
    </row>
    <row r="314" spans="1:70">
      <c r="A314" s="37" t="s">
        <v>7624</v>
      </c>
      <c r="B314" s="37" t="s">
        <v>7625</v>
      </c>
      <c r="C314" s="37" t="s">
        <v>7626</v>
      </c>
      <c r="D314" s="37" t="s">
        <v>3853</v>
      </c>
      <c r="E314" s="37" t="s">
        <v>7627</v>
      </c>
      <c r="F314" s="37">
        <v>22.530999999999999</v>
      </c>
      <c r="G314" s="37" t="s">
        <v>7628</v>
      </c>
      <c r="H314" s="37">
        <v>313</v>
      </c>
      <c r="I314" s="174" t="s">
        <v>7628</v>
      </c>
      <c r="J314" s="174" t="s">
        <v>4042</v>
      </c>
      <c r="L314" s="37">
        <v>1.6799999999999999E-2</v>
      </c>
      <c r="M314" s="37">
        <v>1.2999999999999999E-3</v>
      </c>
      <c r="N314" s="37">
        <v>1.4E-3</v>
      </c>
      <c r="O314" s="37">
        <v>2.0869999999999999E-3</v>
      </c>
      <c r="P314" s="37">
        <v>4.3000000000000002E-5</v>
      </c>
      <c r="Q314" s="37">
        <v>4.1999999999999998E-5</v>
      </c>
      <c r="R314" s="37">
        <v>0.29876000000000003</v>
      </c>
      <c r="S314" s="37">
        <v>479.1567</v>
      </c>
      <c r="T314" s="37">
        <v>9.6428270000000005</v>
      </c>
      <c r="U314" s="37">
        <v>5.8599999999999999E-2</v>
      </c>
      <c r="V314" s="37">
        <v>4.1000000000000003E-3</v>
      </c>
      <c r="W314" s="37">
        <v>4.0000000000000001E-3</v>
      </c>
      <c r="X314" s="37">
        <v>-4.6803999999999998E-2</v>
      </c>
      <c r="Y314" s="37">
        <v>8.3100000000000003E-4</v>
      </c>
      <c r="Z314" s="37">
        <v>8.5000000000000006E-5</v>
      </c>
      <c r="AA314" s="37">
        <v>8.3999999999999995E-5</v>
      </c>
      <c r="AB314" s="37">
        <v>16.899999999999999</v>
      </c>
      <c r="AC314" s="37">
        <v>1.3</v>
      </c>
      <c r="AD314" s="37">
        <v>1.4</v>
      </c>
      <c r="AE314" s="37">
        <v>13.44</v>
      </c>
      <c r="AF314" s="37">
        <v>0.27</v>
      </c>
      <c r="AG314" s="37">
        <v>0.27</v>
      </c>
      <c r="AH314" s="37">
        <v>16.8</v>
      </c>
      <c r="AI314" s="37">
        <v>1.7</v>
      </c>
      <c r="AJ314" s="37">
        <v>1.7</v>
      </c>
      <c r="AK314" s="37">
        <v>570</v>
      </c>
      <c r="AL314" s="37">
        <v>150</v>
      </c>
      <c r="AM314" s="37">
        <v>170</v>
      </c>
      <c r="AN314" s="37">
        <v>220</v>
      </c>
      <c r="AO314" s="37">
        <v>11</v>
      </c>
      <c r="AP314" s="37">
        <v>129.69999999999999</v>
      </c>
      <c r="AQ314" s="37">
        <v>6.8</v>
      </c>
      <c r="AR314" s="37">
        <v>1.6379999999999999</v>
      </c>
      <c r="AS314" s="37">
        <v>1.6E-2</v>
      </c>
      <c r="AT314" s="37">
        <v>20</v>
      </c>
      <c r="AU314" s="37">
        <v>130</v>
      </c>
      <c r="AV314" s="37">
        <v>9010</v>
      </c>
      <c r="AW314" s="37">
        <v>350</v>
      </c>
      <c r="AX314" s="37">
        <v>522</v>
      </c>
      <c r="AY314" s="37">
        <v>44</v>
      </c>
      <c r="AZ314" s="1">
        <v>4230000</v>
      </c>
      <c r="BA314" s="1">
        <v>220000</v>
      </c>
      <c r="BB314" s="37" t="s">
        <v>7628</v>
      </c>
      <c r="BC314" s="37" t="s">
        <v>4042</v>
      </c>
      <c r="BE314" s="37">
        <v>2.0869999999999999E-3</v>
      </c>
      <c r="BF314" s="125">
        <v>13.44</v>
      </c>
      <c r="BG314" s="125">
        <v>0.27</v>
      </c>
      <c r="BH314" s="125">
        <f t="shared" si="22"/>
        <v>2.0089285714285716</v>
      </c>
      <c r="BI314" s="125">
        <v>13.631</v>
      </c>
      <c r="BJ314" s="125">
        <v>0.26048100000000002</v>
      </c>
      <c r="BK314" s="125">
        <f t="shared" si="23"/>
        <v>1.9109456386178565</v>
      </c>
      <c r="BL314" s="36">
        <v>13.704000000000001</v>
      </c>
      <c r="BM314" s="36">
        <v>0.26083899999999999</v>
      </c>
      <c r="BN314" s="125">
        <v>16.039400000000001</v>
      </c>
      <c r="BO314" s="125">
        <v>220</v>
      </c>
      <c r="BP314" s="125">
        <f t="shared" si="24"/>
        <v>1.9033785755983652</v>
      </c>
      <c r="BQ314" s="125">
        <f t="shared" si="25"/>
        <v>0.61050061050061055</v>
      </c>
      <c r="BR314" s="125">
        <f t="shared" si="26"/>
        <v>20.473372781065081</v>
      </c>
    </row>
    <row r="315" spans="1:70">
      <c r="A315" s="37" t="s">
        <v>7629</v>
      </c>
      <c r="B315" s="37" t="s">
        <v>7630</v>
      </c>
      <c r="C315" s="37" t="s">
        <v>7631</v>
      </c>
      <c r="D315" s="37" t="s">
        <v>3853</v>
      </c>
      <c r="E315" s="37" t="s">
        <v>7632</v>
      </c>
      <c r="F315" s="37">
        <v>10.198</v>
      </c>
      <c r="G315" s="37" t="s">
        <v>7633</v>
      </c>
      <c r="H315" s="37">
        <v>314</v>
      </c>
      <c r="I315" s="174" t="s">
        <v>7633</v>
      </c>
      <c r="J315" s="174" t="s">
        <v>2973</v>
      </c>
      <c r="L315" s="37">
        <v>1.5699999999999999E-2</v>
      </c>
      <c r="M315" s="37">
        <v>2E-3</v>
      </c>
      <c r="N315" s="37">
        <v>1.1999999999999999E-3</v>
      </c>
      <c r="O315" s="37">
        <v>2.0960000000000002E-3</v>
      </c>
      <c r="P315" s="37">
        <v>5.3999999999999998E-5</v>
      </c>
      <c r="Q315" s="37">
        <v>4.8000000000000001E-5</v>
      </c>
      <c r="R315" s="37">
        <v>-6.0423999999999999E-2</v>
      </c>
      <c r="S315" s="37">
        <v>477.0992</v>
      </c>
      <c r="T315" s="37">
        <v>10.925940000000001</v>
      </c>
      <c r="U315" s="37">
        <v>5.5199999999999999E-2</v>
      </c>
      <c r="V315" s="37">
        <v>6.7999999999999996E-3</v>
      </c>
      <c r="W315" s="37">
        <v>4.1000000000000003E-3</v>
      </c>
      <c r="X315" s="37">
        <v>0.14757999999999999</v>
      </c>
      <c r="Y315" s="37">
        <v>7.2000000000000005E-4</v>
      </c>
      <c r="Z315" s="37">
        <v>1.1E-4</v>
      </c>
      <c r="AA315" s="37">
        <v>7.6000000000000004E-5</v>
      </c>
      <c r="AB315" s="37">
        <v>15.8</v>
      </c>
      <c r="AC315" s="37">
        <v>2</v>
      </c>
      <c r="AD315" s="37">
        <v>1.2</v>
      </c>
      <c r="AE315" s="37">
        <v>13.5</v>
      </c>
      <c r="AF315" s="37">
        <v>0.35</v>
      </c>
      <c r="AG315" s="37">
        <v>0.31</v>
      </c>
      <c r="AH315" s="37">
        <v>14.5</v>
      </c>
      <c r="AI315" s="37">
        <v>2.2000000000000002</v>
      </c>
      <c r="AJ315" s="37">
        <v>1.5</v>
      </c>
      <c r="AK315" s="37">
        <v>370</v>
      </c>
      <c r="AL315" s="37">
        <v>260</v>
      </c>
      <c r="AM315" s="37">
        <v>150</v>
      </c>
      <c r="AN315" s="37">
        <v>371.7</v>
      </c>
      <c r="AO315" s="37">
        <v>4</v>
      </c>
      <c r="AP315" s="37">
        <v>192</v>
      </c>
      <c r="AQ315" s="37">
        <v>7.8</v>
      </c>
      <c r="AR315" s="37">
        <v>1.91</v>
      </c>
      <c r="AS315" s="37">
        <v>5.6000000000000001E-2</v>
      </c>
      <c r="AT315" s="37">
        <v>-20</v>
      </c>
      <c r="AU315" s="37">
        <v>180</v>
      </c>
      <c r="AV315" s="37">
        <v>14360</v>
      </c>
      <c r="AW315" s="37">
        <v>500</v>
      </c>
      <c r="AX315" s="37">
        <v>782</v>
      </c>
      <c r="AY315" s="37">
        <v>96</v>
      </c>
      <c r="AZ315" s="1">
        <v>7070000</v>
      </c>
      <c r="BA315" s="1">
        <v>75000</v>
      </c>
      <c r="BB315" s="37" t="s">
        <v>7633</v>
      </c>
      <c r="BC315" s="37" t="s">
        <v>2973</v>
      </c>
      <c r="BE315" s="37">
        <v>2.0960000000000002E-3</v>
      </c>
      <c r="BF315" s="125">
        <v>13.5</v>
      </c>
      <c r="BG315" s="125">
        <v>0.31</v>
      </c>
      <c r="BH315" s="125">
        <f t="shared" si="22"/>
        <v>2.2962962962962963</v>
      </c>
      <c r="BI315" s="125">
        <v>13.726000000000001</v>
      </c>
      <c r="BJ315" s="125">
        <v>0.30016199999999998</v>
      </c>
      <c r="BK315" s="125">
        <f t="shared" si="23"/>
        <v>2.1868133469328277</v>
      </c>
      <c r="BL315" s="36">
        <v>13.798999999999999</v>
      </c>
      <c r="BM315" s="36">
        <v>0.30047299999999999</v>
      </c>
      <c r="BN315" s="125">
        <v>16.262499999999999</v>
      </c>
      <c r="BO315" s="125">
        <v>371.7</v>
      </c>
      <c r="BP315" s="125">
        <f t="shared" si="24"/>
        <v>2.1774983694470613</v>
      </c>
      <c r="BQ315" s="125">
        <f t="shared" si="25"/>
        <v>0.52356020942408377</v>
      </c>
      <c r="BR315" s="125">
        <f t="shared" si="26"/>
        <v>14.556962025316455</v>
      </c>
    </row>
    <row r="316" spans="1:70">
      <c r="A316" s="37" t="s">
        <v>7634</v>
      </c>
      <c r="B316" s="37" t="s">
        <v>7635</v>
      </c>
      <c r="C316" s="37" t="s">
        <v>7636</v>
      </c>
      <c r="D316" s="37" t="s">
        <v>3853</v>
      </c>
      <c r="E316" s="37" t="s">
        <v>7637</v>
      </c>
      <c r="F316" s="37">
        <v>22.056999999999999</v>
      </c>
      <c r="G316" s="37" t="s">
        <v>7638</v>
      </c>
      <c r="H316" s="37">
        <v>315</v>
      </c>
      <c r="I316" s="174" t="s">
        <v>7638</v>
      </c>
      <c r="J316" s="174" t="s">
        <v>2973</v>
      </c>
      <c r="K316" s="174" t="s">
        <v>7602</v>
      </c>
      <c r="L316" s="37">
        <v>1.439E-2</v>
      </c>
      <c r="M316" s="37">
        <v>8.7000000000000001E-4</v>
      </c>
      <c r="N316" s="37">
        <v>9.5E-4</v>
      </c>
      <c r="O316" s="37">
        <v>2.0279999999999999E-3</v>
      </c>
      <c r="P316" s="37">
        <v>2.6999999999999999E-5</v>
      </c>
      <c r="Q316" s="37">
        <v>3.4E-5</v>
      </c>
      <c r="R316" s="37">
        <v>0.15440000000000001</v>
      </c>
      <c r="S316" s="37">
        <v>493.09660000000002</v>
      </c>
      <c r="T316" s="37">
        <v>8.2669060000000005</v>
      </c>
      <c r="U316" s="37">
        <v>5.1799999999999999E-2</v>
      </c>
      <c r="V316" s="37">
        <v>3.0000000000000001E-3</v>
      </c>
      <c r="W316" s="37">
        <v>3.2000000000000002E-3</v>
      </c>
      <c r="X316" s="37">
        <v>2.7570999999999998E-2</v>
      </c>
      <c r="Y316" s="37">
        <v>7.1000000000000002E-4</v>
      </c>
      <c r="Z316" s="37">
        <v>3.4999999999999997E-5</v>
      </c>
      <c r="AA316" s="37">
        <v>4.6999999999999997E-5</v>
      </c>
      <c r="AB316" s="37">
        <v>14.5</v>
      </c>
      <c r="AC316" s="37">
        <v>0.87</v>
      </c>
      <c r="AD316" s="37">
        <v>0.95</v>
      </c>
      <c r="AE316" s="37">
        <v>13.06</v>
      </c>
      <c r="AF316" s="37">
        <v>0.17</v>
      </c>
      <c r="AG316" s="37">
        <v>0.22</v>
      </c>
      <c r="AH316" s="37">
        <v>14.34</v>
      </c>
      <c r="AI316" s="37">
        <v>0.71</v>
      </c>
      <c r="AJ316" s="37">
        <v>0.96</v>
      </c>
      <c r="AK316" s="37">
        <v>260</v>
      </c>
      <c r="AL316" s="37">
        <v>120</v>
      </c>
      <c r="AM316" s="37">
        <v>140</v>
      </c>
      <c r="AN316" s="37">
        <v>586</v>
      </c>
      <c r="AO316" s="37">
        <v>23</v>
      </c>
      <c r="AP316" s="37">
        <v>410</v>
      </c>
      <c r="AQ316" s="37">
        <v>16</v>
      </c>
      <c r="AR316" s="37">
        <v>1.4059999999999999</v>
      </c>
      <c r="AS316" s="37">
        <v>1.4999999999999999E-2</v>
      </c>
      <c r="AT316" s="37">
        <v>123</v>
      </c>
      <c r="AU316" s="37">
        <v>98</v>
      </c>
      <c r="AV316" s="37">
        <v>22990</v>
      </c>
      <c r="AW316" s="37">
        <v>660</v>
      </c>
      <c r="AX316" s="37">
        <v>1149</v>
      </c>
      <c r="AY316" s="37">
        <v>68</v>
      </c>
      <c r="AZ316" s="1">
        <v>10960000</v>
      </c>
      <c r="BA316" s="1">
        <v>430000</v>
      </c>
      <c r="BB316" s="37" t="s">
        <v>7638</v>
      </c>
      <c r="BC316" s="37" t="s">
        <v>2973</v>
      </c>
      <c r="BD316" s="37" t="s">
        <v>7602</v>
      </c>
      <c r="BE316" s="37">
        <v>2.0279999999999999E-3</v>
      </c>
      <c r="BF316" s="125">
        <v>13.06</v>
      </c>
      <c r="BG316" s="125">
        <v>0.22</v>
      </c>
      <c r="BH316" s="125">
        <f t="shared" si="22"/>
        <v>1.6845329249617151</v>
      </c>
      <c r="BI316" s="125">
        <v>13.217000000000001</v>
      </c>
      <c r="BJ316" s="125">
        <v>0.21032300000000001</v>
      </c>
      <c r="BK316" s="125">
        <f t="shared" si="23"/>
        <v>1.591306650525838</v>
      </c>
      <c r="BL316" s="36">
        <v>13.29</v>
      </c>
      <c r="BM316" s="36">
        <v>0.21076900000000001</v>
      </c>
      <c r="BN316" s="125">
        <v>16.462299999999999</v>
      </c>
      <c r="BO316" s="125">
        <v>586</v>
      </c>
      <c r="BP316" s="125">
        <f t="shared" si="24"/>
        <v>1.5859217456734389</v>
      </c>
      <c r="BQ316" s="125">
        <f t="shared" si="25"/>
        <v>0.71123755334281658</v>
      </c>
      <c r="BR316" s="125">
        <f t="shared" si="26"/>
        <v>9.9310344827586157</v>
      </c>
    </row>
    <row r="317" spans="1:70">
      <c r="A317" s="37" t="s">
        <v>7639</v>
      </c>
      <c r="B317" s="37" t="s">
        <v>7640</v>
      </c>
      <c r="C317" s="37" t="s">
        <v>7641</v>
      </c>
      <c r="D317" s="37" t="s">
        <v>3853</v>
      </c>
      <c r="E317" s="37" t="s">
        <v>7642</v>
      </c>
      <c r="F317" s="37">
        <v>26.562999999999999</v>
      </c>
      <c r="G317" s="37" t="s">
        <v>7643</v>
      </c>
      <c r="H317" s="37">
        <v>316</v>
      </c>
      <c r="I317" s="174" t="s">
        <v>7643</v>
      </c>
      <c r="J317" s="174" t="s">
        <v>2973</v>
      </c>
      <c r="K317" s="174" t="s">
        <v>7602</v>
      </c>
      <c r="L317" s="37">
        <v>1.401E-2</v>
      </c>
      <c r="M317" s="37">
        <v>5.9999999999999995E-4</v>
      </c>
      <c r="N317" s="37">
        <v>6.2E-4</v>
      </c>
      <c r="O317" s="37">
        <v>1.9880000000000002E-3</v>
      </c>
      <c r="P317" s="37">
        <v>2.5999999999999998E-5</v>
      </c>
      <c r="Q317" s="37">
        <v>3.3000000000000003E-5</v>
      </c>
      <c r="R317" s="37">
        <v>0.38533000000000001</v>
      </c>
      <c r="S317" s="37">
        <v>503.0181</v>
      </c>
      <c r="T317" s="37">
        <v>8.3498979999999996</v>
      </c>
      <c r="U317" s="37">
        <v>5.1799999999999999E-2</v>
      </c>
      <c r="V317" s="37">
        <v>1.9E-3</v>
      </c>
      <c r="W317" s="37">
        <v>1.9E-3</v>
      </c>
      <c r="X317" s="37">
        <v>-6.9783999999999999E-2</v>
      </c>
      <c r="Y317" s="37">
        <v>6.4999999999999997E-4</v>
      </c>
      <c r="Z317" s="37">
        <v>1.8E-5</v>
      </c>
      <c r="AA317" s="37">
        <v>3.3000000000000003E-5</v>
      </c>
      <c r="AB317" s="37">
        <v>14.12</v>
      </c>
      <c r="AC317" s="37">
        <v>0.6</v>
      </c>
      <c r="AD317" s="37">
        <v>0.62</v>
      </c>
      <c r="AE317" s="37">
        <v>12.8</v>
      </c>
      <c r="AF317" s="37">
        <v>0.17</v>
      </c>
      <c r="AG317" s="37">
        <v>0.21</v>
      </c>
      <c r="AH317" s="37">
        <v>13.13</v>
      </c>
      <c r="AI317" s="37">
        <v>0.37</v>
      </c>
      <c r="AJ317" s="37">
        <v>0.68</v>
      </c>
      <c r="AK317" s="37">
        <v>265</v>
      </c>
      <c r="AL317" s="37">
        <v>82</v>
      </c>
      <c r="AM317" s="37">
        <v>82</v>
      </c>
      <c r="AN317" s="37">
        <v>1372</v>
      </c>
      <c r="AO317" s="37">
        <v>27</v>
      </c>
      <c r="AP317" s="37">
        <v>1345</v>
      </c>
      <c r="AQ317" s="37">
        <v>23</v>
      </c>
      <c r="AR317" s="37">
        <v>0.99399999999999999</v>
      </c>
      <c r="AS317" s="37">
        <v>1.4999999999999999E-2</v>
      </c>
      <c r="AT317" s="37">
        <v>90</v>
      </c>
      <c r="AU317" s="37">
        <v>110</v>
      </c>
      <c r="AV317" s="37">
        <v>52050</v>
      </c>
      <c r="AW317" s="37">
        <v>600</v>
      </c>
      <c r="AX317" s="37">
        <v>2620</v>
      </c>
      <c r="AY317" s="37">
        <v>120</v>
      </c>
      <c r="AZ317" s="1">
        <v>25190000</v>
      </c>
      <c r="BA317" s="1">
        <v>510000</v>
      </c>
      <c r="BB317" s="37" t="s">
        <v>7643</v>
      </c>
      <c r="BC317" s="37" t="s">
        <v>2973</v>
      </c>
      <c r="BD317" s="37" t="s">
        <v>7602</v>
      </c>
      <c r="BE317" s="37">
        <v>1.9880000000000002E-3</v>
      </c>
      <c r="BF317" s="125">
        <v>12.8</v>
      </c>
      <c r="BG317" s="125">
        <v>0.21</v>
      </c>
      <c r="BH317" s="125">
        <f t="shared" si="22"/>
        <v>1.6406249999999998</v>
      </c>
      <c r="BI317" s="125">
        <v>12.923</v>
      </c>
      <c r="BJ317" s="125">
        <v>0.20130700000000001</v>
      </c>
      <c r="BK317" s="125">
        <f t="shared" si="23"/>
        <v>1.5577420103691093</v>
      </c>
      <c r="BL317" s="36">
        <v>12.996</v>
      </c>
      <c r="BM317" s="36">
        <v>0.20177200000000001</v>
      </c>
      <c r="BN317" s="125">
        <v>16.847100000000001</v>
      </c>
      <c r="BO317" s="125">
        <v>1372</v>
      </c>
      <c r="BP317" s="125">
        <f t="shared" si="24"/>
        <v>1.5525700215450908</v>
      </c>
      <c r="BQ317" s="125">
        <f t="shared" si="25"/>
        <v>1.0060362173038229</v>
      </c>
      <c r="BR317" s="125">
        <f t="shared" si="26"/>
        <v>9.3484419263455969</v>
      </c>
    </row>
    <row r="318" spans="1:70">
      <c r="A318" s="37" t="s">
        <v>7644</v>
      </c>
      <c r="B318" s="37" t="s">
        <v>7645</v>
      </c>
      <c r="C318" s="37" t="s">
        <v>7646</v>
      </c>
      <c r="D318" s="37" t="s">
        <v>3853</v>
      </c>
      <c r="E318" s="37" t="s">
        <v>7647</v>
      </c>
      <c r="F318" s="37">
        <v>11.621</v>
      </c>
      <c r="G318" s="37" t="s">
        <v>7648</v>
      </c>
      <c r="H318" s="37">
        <v>317</v>
      </c>
      <c r="I318" s="174" t="s">
        <v>7648</v>
      </c>
      <c r="J318" s="174" t="s">
        <v>2973</v>
      </c>
      <c r="L318" s="37">
        <v>2.0400000000000001E-2</v>
      </c>
      <c r="M318" s="37">
        <v>3.0999999999999999E-3</v>
      </c>
      <c r="N318" s="37">
        <v>1.8E-3</v>
      </c>
      <c r="O318" s="37">
        <v>2.0699999999999998E-3</v>
      </c>
      <c r="P318" s="37">
        <v>9.7999999999999997E-5</v>
      </c>
      <c r="Q318" s="37">
        <v>5.1999999999999997E-5</v>
      </c>
      <c r="R318" s="37">
        <v>-0.16496</v>
      </c>
      <c r="S318" s="37">
        <v>483.09179999999998</v>
      </c>
      <c r="T318" s="37">
        <v>12.13564</v>
      </c>
      <c r="U318" s="37">
        <v>7.2999999999999995E-2</v>
      </c>
      <c r="V318" s="37">
        <v>1.2999999999999999E-2</v>
      </c>
      <c r="W318" s="37">
        <v>6.8999999999999999E-3</v>
      </c>
      <c r="X318" s="37">
        <v>0.36437000000000003</v>
      </c>
      <c r="Y318" s="37">
        <v>9.5E-4</v>
      </c>
      <c r="Z318" s="37">
        <v>2.3000000000000001E-4</v>
      </c>
      <c r="AA318" s="37">
        <v>1.2999999999999999E-4</v>
      </c>
      <c r="AB318" s="37">
        <v>20.5</v>
      </c>
      <c r="AC318" s="37">
        <v>3.1</v>
      </c>
      <c r="AD318" s="37">
        <v>1.8</v>
      </c>
      <c r="AE318" s="37">
        <v>13.33</v>
      </c>
      <c r="AF318" s="37">
        <v>0.63</v>
      </c>
      <c r="AG318" s="37">
        <v>0.34</v>
      </c>
      <c r="AH318" s="37">
        <v>19.2</v>
      </c>
      <c r="AI318" s="37">
        <v>4.5999999999999996</v>
      </c>
      <c r="AJ318" s="37">
        <v>2.7</v>
      </c>
      <c r="AK318" s="37">
        <v>950</v>
      </c>
      <c r="AL318" s="37">
        <v>380</v>
      </c>
      <c r="AM318" s="37">
        <v>210</v>
      </c>
      <c r="AN318" s="37">
        <v>171.6</v>
      </c>
      <c r="AO318" s="37">
        <v>5.9</v>
      </c>
      <c r="AP318" s="37">
        <v>77.599999999999994</v>
      </c>
      <c r="AQ318" s="37">
        <v>3.1</v>
      </c>
      <c r="AR318" s="37">
        <v>2.2719999999999998</v>
      </c>
      <c r="AS318" s="37">
        <v>2.1999999999999999E-2</v>
      </c>
      <c r="AT318" s="37">
        <v>190</v>
      </c>
      <c r="AU318" s="37">
        <v>200</v>
      </c>
      <c r="AV318" s="37">
        <v>6480</v>
      </c>
      <c r="AW318" s="37">
        <v>380</v>
      </c>
      <c r="AX318" s="37">
        <v>467</v>
      </c>
      <c r="AY318" s="37">
        <v>70</v>
      </c>
      <c r="AZ318" s="1">
        <v>2880000</v>
      </c>
      <c r="BA318" s="1">
        <v>99000</v>
      </c>
      <c r="BB318" s="37" t="s">
        <v>7648</v>
      </c>
      <c r="BC318" s="37" t="s">
        <v>2973</v>
      </c>
      <c r="BE318" s="37">
        <v>2.0699999999999998E-3</v>
      </c>
      <c r="BF318" s="125">
        <v>13.33</v>
      </c>
      <c r="BG318" s="125">
        <v>0.34</v>
      </c>
      <c r="BH318" s="125">
        <f t="shared" si="22"/>
        <v>2.5506376594148539</v>
      </c>
      <c r="BI318" s="125">
        <v>13.553000000000001</v>
      </c>
      <c r="BJ318" s="125">
        <v>0.32306400000000002</v>
      </c>
      <c r="BK318" s="125">
        <f t="shared" si="23"/>
        <v>2.3837084040433854</v>
      </c>
      <c r="BL318" s="36">
        <v>13.625999999999999</v>
      </c>
      <c r="BM318" s="36">
        <v>0.32335199999999997</v>
      </c>
      <c r="BN318" s="125">
        <v>15.9153</v>
      </c>
      <c r="BO318" s="125">
        <v>171.6</v>
      </c>
      <c r="BP318" s="125">
        <f t="shared" si="24"/>
        <v>2.3730515191545574</v>
      </c>
      <c r="BQ318" s="125">
        <f t="shared" si="25"/>
        <v>0.44014084507042256</v>
      </c>
      <c r="BR318" s="125">
        <f t="shared" si="26"/>
        <v>34.975609756097562</v>
      </c>
    </row>
    <row r="319" spans="1:70">
      <c r="A319" s="37" t="s">
        <v>7649</v>
      </c>
      <c r="B319" s="37" t="s">
        <v>7650</v>
      </c>
      <c r="C319" s="37" t="s">
        <v>7651</v>
      </c>
      <c r="D319" s="37" t="s">
        <v>3853</v>
      </c>
      <c r="E319" s="37" t="s">
        <v>7652</v>
      </c>
      <c r="F319" s="37">
        <v>22.530999999999999</v>
      </c>
      <c r="G319" s="37" t="s">
        <v>7653</v>
      </c>
      <c r="H319" s="37">
        <v>318</v>
      </c>
      <c r="I319" s="174" t="s">
        <v>7653</v>
      </c>
      <c r="J319" s="174" t="s">
        <v>2973</v>
      </c>
      <c r="K319" s="174" t="s">
        <v>7602</v>
      </c>
      <c r="L319" s="37">
        <v>1.358E-2</v>
      </c>
      <c r="M319" s="37">
        <v>5.9000000000000003E-4</v>
      </c>
      <c r="N319" s="37">
        <v>6.0999999999999997E-4</v>
      </c>
      <c r="O319" s="37">
        <v>1.9970000000000001E-3</v>
      </c>
      <c r="P319" s="37">
        <v>2.5000000000000001E-5</v>
      </c>
      <c r="Q319" s="37">
        <v>3.1000000000000001E-5</v>
      </c>
      <c r="R319" s="37">
        <v>0.35497000000000001</v>
      </c>
      <c r="S319" s="37">
        <v>500.75110000000001</v>
      </c>
      <c r="T319" s="37">
        <v>7.7733020000000002</v>
      </c>
      <c r="U319" s="37">
        <v>4.8800000000000003E-2</v>
      </c>
      <c r="V319" s="37">
        <v>1.8E-3</v>
      </c>
      <c r="W319" s="37">
        <v>1.9E-3</v>
      </c>
      <c r="X319" s="37">
        <v>-0.10213999999999999</v>
      </c>
      <c r="Y319" s="37">
        <v>6.6600000000000003E-4</v>
      </c>
      <c r="Z319" s="37">
        <v>2.4000000000000001E-5</v>
      </c>
      <c r="AA319" s="37">
        <v>3.4E-5</v>
      </c>
      <c r="AB319" s="37">
        <v>13.69</v>
      </c>
      <c r="AC319" s="37">
        <v>0.59</v>
      </c>
      <c r="AD319" s="37">
        <v>0.61</v>
      </c>
      <c r="AE319" s="37">
        <v>12.86</v>
      </c>
      <c r="AF319" s="37">
        <v>0.16</v>
      </c>
      <c r="AG319" s="37">
        <v>0.2</v>
      </c>
      <c r="AH319" s="37">
        <v>13.46</v>
      </c>
      <c r="AI319" s="37">
        <v>0.48</v>
      </c>
      <c r="AJ319" s="37">
        <v>0.69</v>
      </c>
      <c r="AK319" s="37">
        <v>138</v>
      </c>
      <c r="AL319" s="37">
        <v>79</v>
      </c>
      <c r="AM319" s="37">
        <v>79</v>
      </c>
      <c r="AN319" s="37">
        <v>1626</v>
      </c>
      <c r="AO319" s="37">
        <v>48</v>
      </c>
      <c r="AP319" s="37">
        <v>1703</v>
      </c>
      <c r="AQ319" s="37">
        <v>45</v>
      </c>
      <c r="AR319" s="37">
        <v>0.99299999999999999</v>
      </c>
      <c r="AS319" s="37">
        <v>8.3000000000000001E-3</v>
      </c>
      <c r="AT319" s="37">
        <v>44</v>
      </c>
      <c r="AU319" s="37">
        <v>85</v>
      </c>
      <c r="AV319" s="37">
        <v>55060</v>
      </c>
      <c r="AW319" s="37">
        <v>950</v>
      </c>
      <c r="AX319" s="37">
        <v>2670</v>
      </c>
      <c r="AY319" s="37">
        <v>120</v>
      </c>
      <c r="AZ319" s="1">
        <v>26810000</v>
      </c>
      <c r="BA319" s="1">
        <v>800000</v>
      </c>
      <c r="BB319" s="37" t="s">
        <v>7653</v>
      </c>
      <c r="BC319" s="37" t="s">
        <v>2973</v>
      </c>
      <c r="BD319" s="37" t="s">
        <v>7602</v>
      </c>
      <c r="BE319" s="37">
        <v>1.9970000000000001E-3</v>
      </c>
      <c r="BF319" s="125">
        <v>12.86</v>
      </c>
      <c r="BG319" s="125">
        <v>0.2</v>
      </c>
      <c r="BH319" s="125">
        <f t="shared" si="22"/>
        <v>1.5552099533437014</v>
      </c>
      <c r="BI319" s="125">
        <v>12.964</v>
      </c>
      <c r="BJ319" s="125">
        <v>0.18819</v>
      </c>
      <c r="BK319" s="125">
        <f t="shared" si="23"/>
        <v>1.4516352977476088</v>
      </c>
      <c r="BL319" s="36">
        <v>13.037000000000001</v>
      </c>
      <c r="BM319" s="36">
        <v>0.18868799999999999</v>
      </c>
      <c r="BN319" s="125">
        <v>16.9285</v>
      </c>
      <c r="BO319" s="125">
        <v>1626</v>
      </c>
      <c r="BP319" s="125">
        <f t="shared" si="24"/>
        <v>1.4473268389967016</v>
      </c>
      <c r="BQ319" s="125">
        <f t="shared" si="25"/>
        <v>1.0070493454179255</v>
      </c>
      <c r="BR319" s="125">
        <f t="shared" si="26"/>
        <v>6.062819576333089</v>
      </c>
    </row>
    <row r="320" spans="1:70">
      <c r="A320" s="37" t="s">
        <v>7654</v>
      </c>
      <c r="B320" s="37" t="s">
        <v>7655</v>
      </c>
      <c r="C320" s="37" t="s">
        <v>7656</v>
      </c>
      <c r="D320" s="37" t="s">
        <v>3853</v>
      </c>
      <c r="E320" s="37" t="s">
        <v>7657</v>
      </c>
      <c r="F320" s="37">
        <v>26.326000000000001</v>
      </c>
      <c r="G320" s="37" t="s">
        <v>7658</v>
      </c>
      <c r="H320" s="37">
        <v>319</v>
      </c>
      <c r="I320" s="174" t="s">
        <v>7658</v>
      </c>
      <c r="J320" s="174" t="s">
        <v>2973</v>
      </c>
      <c r="K320" s="174" t="s">
        <v>7659</v>
      </c>
      <c r="L320" s="37">
        <v>1.6500000000000001E-2</v>
      </c>
      <c r="M320" s="37">
        <v>1.1999999999999999E-3</v>
      </c>
      <c r="N320" s="37">
        <v>1.1999999999999999E-3</v>
      </c>
      <c r="O320" s="37">
        <v>2.006E-3</v>
      </c>
      <c r="P320" s="37">
        <v>3.1000000000000001E-5</v>
      </c>
      <c r="Q320" s="37">
        <v>3.6999999999999998E-5</v>
      </c>
      <c r="R320" s="37">
        <v>-5.4565000000000002E-2</v>
      </c>
      <c r="S320" s="37">
        <v>498.50450000000001</v>
      </c>
      <c r="T320" s="37">
        <v>9.1947489999999998</v>
      </c>
      <c r="U320" s="37">
        <v>5.9900000000000002E-2</v>
      </c>
      <c r="V320" s="37">
        <v>4.4000000000000003E-3</v>
      </c>
      <c r="W320" s="37">
        <v>4.4000000000000003E-3</v>
      </c>
      <c r="X320" s="37">
        <v>0.24948000000000001</v>
      </c>
      <c r="Y320" s="37">
        <v>6.8099999999999996E-4</v>
      </c>
      <c r="Z320" s="37">
        <v>6.6000000000000005E-5</v>
      </c>
      <c r="AA320" s="37">
        <v>6.8999999999999997E-5</v>
      </c>
      <c r="AB320" s="37">
        <v>16.7</v>
      </c>
      <c r="AC320" s="37">
        <v>1.2</v>
      </c>
      <c r="AD320" s="37">
        <v>1.2</v>
      </c>
      <c r="AE320" s="37">
        <v>12.92</v>
      </c>
      <c r="AF320" s="37">
        <v>0.2</v>
      </c>
      <c r="AG320" s="37">
        <v>0.24</v>
      </c>
      <c r="AH320" s="37">
        <v>13.8</v>
      </c>
      <c r="AI320" s="37">
        <v>1.3</v>
      </c>
      <c r="AJ320" s="37">
        <v>1.4</v>
      </c>
      <c r="AK320" s="37">
        <v>600</v>
      </c>
      <c r="AL320" s="37">
        <v>160</v>
      </c>
      <c r="AM320" s="37">
        <v>160</v>
      </c>
      <c r="AN320" s="37">
        <v>393</v>
      </c>
      <c r="AO320" s="37">
        <v>7.2</v>
      </c>
      <c r="AP320" s="37">
        <v>242</v>
      </c>
      <c r="AQ320" s="37">
        <v>2.8</v>
      </c>
      <c r="AR320" s="37">
        <v>1.6910000000000001</v>
      </c>
      <c r="AS320" s="37">
        <v>3.5999999999999997E-2</v>
      </c>
      <c r="AT320" s="37">
        <v>-81</v>
      </c>
      <c r="AU320" s="37">
        <v>79</v>
      </c>
      <c r="AV320" s="37">
        <v>13200</v>
      </c>
      <c r="AW320" s="37">
        <v>260</v>
      </c>
      <c r="AX320" s="37">
        <v>769</v>
      </c>
      <c r="AY320" s="37">
        <v>60</v>
      </c>
      <c r="AZ320" s="1">
        <v>6370000</v>
      </c>
      <c r="BA320" s="1">
        <v>120000</v>
      </c>
      <c r="BB320" s="37" t="s">
        <v>7658</v>
      </c>
      <c r="BC320" s="37" t="s">
        <v>2973</v>
      </c>
      <c r="BD320" s="37" t="s">
        <v>7659</v>
      </c>
      <c r="BE320" s="37">
        <v>2.006E-3</v>
      </c>
      <c r="BF320" s="125">
        <v>12.92</v>
      </c>
      <c r="BG320" s="125">
        <v>0.24</v>
      </c>
      <c r="BH320" s="125">
        <f t="shared" si="22"/>
        <v>1.8575851393188854</v>
      </c>
      <c r="BI320" s="125">
        <v>13.093999999999999</v>
      </c>
      <c r="BJ320" s="125">
        <v>0.229883</v>
      </c>
      <c r="BK320" s="125">
        <f t="shared" si="23"/>
        <v>1.7556361692378188</v>
      </c>
      <c r="BL320" s="36">
        <v>13.167</v>
      </c>
      <c r="BM320" s="36">
        <v>0.23028999999999999</v>
      </c>
      <c r="BN320" s="125">
        <v>16.276599999999998</v>
      </c>
      <c r="BO320" s="125">
        <v>393</v>
      </c>
      <c r="BP320" s="125">
        <f t="shared" si="24"/>
        <v>1.7489936963621173</v>
      </c>
      <c r="BQ320" s="125">
        <f t="shared" si="25"/>
        <v>0.59136605558840916</v>
      </c>
      <c r="BR320" s="125">
        <f t="shared" si="26"/>
        <v>22.634730538922156</v>
      </c>
    </row>
    <row r="321" spans="1:70">
      <c r="A321" s="37" t="s">
        <v>7660</v>
      </c>
      <c r="B321" s="37" t="s">
        <v>7661</v>
      </c>
      <c r="C321" s="37" t="s">
        <v>7662</v>
      </c>
      <c r="D321" s="37" t="s">
        <v>3853</v>
      </c>
      <c r="E321" s="37" t="s">
        <v>7663</v>
      </c>
      <c r="F321" s="37">
        <v>19.684999999999999</v>
      </c>
      <c r="G321" s="37" t="s">
        <v>7664</v>
      </c>
      <c r="H321" s="37">
        <v>320</v>
      </c>
      <c r="I321" s="174" t="s">
        <v>7664</v>
      </c>
      <c r="J321" s="174" t="s">
        <v>2984</v>
      </c>
      <c r="K321" s="174" t="s">
        <v>7602</v>
      </c>
      <c r="L321" s="37">
        <v>1.6899999999999998E-2</v>
      </c>
      <c r="M321" s="37">
        <v>2E-3</v>
      </c>
      <c r="N321" s="37">
        <v>2.0999999999999999E-3</v>
      </c>
      <c r="O321" s="37">
        <v>2.0270000000000002E-3</v>
      </c>
      <c r="P321" s="37">
        <v>5.5999999999999999E-5</v>
      </c>
      <c r="Q321" s="37">
        <v>5.1E-5</v>
      </c>
      <c r="R321" s="37">
        <v>0.22839999999999999</v>
      </c>
      <c r="S321" s="37">
        <v>493.3399</v>
      </c>
      <c r="T321" s="37">
        <v>12.412599999999999</v>
      </c>
      <c r="U321" s="37">
        <v>6.2799999999999995E-2</v>
      </c>
      <c r="V321" s="37">
        <v>8.0000000000000002E-3</v>
      </c>
      <c r="W321" s="37">
        <v>7.6E-3</v>
      </c>
      <c r="X321" s="37">
        <v>-6.087E-2</v>
      </c>
      <c r="Y321" s="37">
        <v>8.4000000000000003E-4</v>
      </c>
      <c r="Z321" s="37">
        <v>1.2999999999999999E-4</v>
      </c>
      <c r="AA321" s="37">
        <v>1E-4</v>
      </c>
      <c r="AB321" s="37">
        <v>17</v>
      </c>
      <c r="AC321" s="37">
        <v>2</v>
      </c>
      <c r="AD321" s="37">
        <v>2.1</v>
      </c>
      <c r="AE321" s="37">
        <v>13.05</v>
      </c>
      <c r="AF321" s="37">
        <v>0.36</v>
      </c>
      <c r="AG321" s="37">
        <v>0.33</v>
      </c>
      <c r="AH321" s="37">
        <v>16.899999999999999</v>
      </c>
      <c r="AI321" s="37">
        <v>2.5</v>
      </c>
      <c r="AJ321" s="37">
        <v>2.1</v>
      </c>
      <c r="AK321" s="37">
        <v>590</v>
      </c>
      <c r="AL321" s="37">
        <v>260</v>
      </c>
      <c r="AM321" s="37">
        <v>220</v>
      </c>
      <c r="AN321" s="37">
        <v>216.8</v>
      </c>
      <c r="AO321" s="37">
        <v>4.9000000000000004</v>
      </c>
      <c r="AP321" s="37">
        <v>96.9</v>
      </c>
      <c r="AQ321" s="37">
        <v>3.7</v>
      </c>
      <c r="AR321" s="37">
        <v>2.3929999999999998</v>
      </c>
      <c r="AS321" s="37">
        <v>4.2000000000000003E-2</v>
      </c>
      <c r="AT321" s="37">
        <v>20</v>
      </c>
      <c r="AU321" s="37">
        <v>130</v>
      </c>
      <c r="AV321" s="37">
        <v>7380</v>
      </c>
      <c r="AW321" s="37">
        <v>230</v>
      </c>
      <c r="AX321" s="37">
        <v>427</v>
      </c>
      <c r="AY321" s="37">
        <v>53</v>
      </c>
      <c r="AZ321" s="1">
        <v>3452000</v>
      </c>
      <c r="BA321" s="1">
        <v>78000</v>
      </c>
      <c r="BB321" s="37" t="s">
        <v>7664</v>
      </c>
      <c r="BC321" s="37" t="s">
        <v>2984</v>
      </c>
      <c r="BD321" s="37" t="s">
        <v>7602</v>
      </c>
      <c r="BE321" s="37">
        <v>2.0270000000000002E-3</v>
      </c>
      <c r="BF321" s="125">
        <v>13.05</v>
      </c>
      <c r="BG321" s="125">
        <v>0.33</v>
      </c>
      <c r="BH321" s="125">
        <f t="shared" si="22"/>
        <v>2.5287356321839081</v>
      </c>
      <c r="BI321" s="125">
        <v>13.282999999999999</v>
      </c>
      <c r="BJ321" s="125">
        <v>0.31819199999999997</v>
      </c>
      <c r="BK321" s="125">
        <f t="shared" si="23"/>
        <v>2.3954829481291875</v>
      </c>
      <c r="BL321" s="36">
        <v>13.356</v>
      </c>
      <c r="BM321" s="36">
        <v>0.31848500000000002</v>
      </c>
      <c r="BN321" s="125">
        <v>16.007200000000001</v>
      </c>
      <c r="BO321" s="125">
        <v>216.8</v>
      </c>
      <c r="BP321" s="125">
        <f t="shared" si="24"/>
        <v>2.3845837076969154</v>
      </c>
      <c r="BQ321" s="125">
        <f t="shared" si="25"/>
        <v>0.41788549937317176</v>
      </c>
      <c r="BR321" s="125">
        <f t="shared" si="26"/>
        <v>23.235294117647054</v>
      </c>
    </row>
    <row r="322" spans="1:70">
      <c r="A322" s="37" t="s">
        <v>7665</v>
      </c>
      <c r="B322" s="37" t="s">
        <v>7666</v>
      </c>
      <c r="C322" s="37" t="s">
        <v>7667</v>
      </c>
      <c r="D322" s="37" t="s">
        <v>3853</v>
      </c>
      <c r="E322" s="37" t="s">
        <v>7668</v>
      </c>
      <c r="F322" s="37">
        <v>12.807</v>
      </c>
      <c r="G322" s="37" t="s">
        <v>7669</v>
      </c>
      <c r="H322" s="37">
        <v>321</v>
      </c>
      <c r="I322" s="174" t="s">
        <v>7669</v>
      </c>
      <c r="J322" s="174" t="s">
        <v>7670</v>
      </c>
      <c r="K322" s="174" t="s">
        <v>4102</v>
      </c>
      <c r="L322" s="37">
        <v>1.78E-2</v>
      </c>
      <c r="M322" s="37">
        <v>1.6000000000000001E-3</v>
      </c>
      <c r="N322" s="37">
        <v>1.4E-3</v>
      </c>
      <c r="O322" s="37">
        <v>2.0739999999999999E-3</v>
      </c>
      <c r="P322" s="37">
        <v>6.3E-5</v>
      </c>
      <c r="Q322" s="37">
        <v>4.6E-5</v>
      </c>
      <c r="R322" s="37">
        <v>0.38246999999999998</v>
      </c>
      <c r="S322" s="37">
        <v>482.1601</v>
      </c>
      <c r="T322" s="37">
        <v>10.694000000000001</v>
      </c>
      <c r="U322" s="37">
        <v>6.1899999999999997E-2</v>
      </c>
      <c r="V322" s="37">
        <v>5.4999999999999997E-3</v>
      </c>
      <c r="W322" s="37">
        <v>5.7000000000000002E-3</v>
      </c>
      <c r="X322" s="37">
        <v>-3.4021999999999997E-2</v>
      </c>
      <c r="Y322" s="37">
        <v>6.8499999999999995E-4</v>
      </c>
      <c r="Z322" s="37">
        <v>7.4999999999999993E-5</v>
      </c>
      <c r="AA322" s="37">
        <v>7.7999999999999999E-5</v>
      </c>
      <c r="AB322" s="37">
        <v>18</v>
      </c>
      <c r="AC322" s="37">
        <v>1.6</v>
      </c>
      <c r="AD322" s="37">
        <v>1.4</v>
      </c>
      <c r="AE322" s="37">
        <v>13.36</v>
      </c>
      <c r="AF322" s="37">
        <v>0.41</v>
      </c>
      <c r="AG322" s="37">
        <v>0.3</v>
      </c>
      <c r="AH322" s="37">
        <v>13.8</v>
      </c>
      <c r="AI322" s="37">
        <v>1.5</v>
      </c>
      <c r="AJ322" s="37">
        <v>1.6</v>
      </c>
      <c r="AK322" s="37">
        <v>630</v>
      </c>
      <c r="AL322" s="37">
        <v>190</v>
      </c>
      <c r="AM322" s="37">
        <v>170</v>
      </c>
      <c r="AN322" s="37">
        <v>396</v>
      </c>
      <c r="AO322" s="37">
        <v>13</v>
      </c>
      <c r="AP322" s="37">
        <v>312</v>
      </c>
      <c r="AQ322" s="37">
        <v>11</v>
      </c>
      <c r="AR322" s="37">
        <v>1.3660000000000001</v>
      </c>
      <c r="AS322" s="37">
        <v>2.1000000000000001E-2</v>
      </c>
      <c r="AT322" s="37">
        <v>160</v>
      </c>
      <c r="AU322" s="37">
        <v>170</v>
      </c>
      <c r="AV322" s="37">
        <v>13440</v>
      </c>
      <c r="AW322" s="37">
        <v>470</v>
      </c>
      <c r="AX322" s="37">
        <v>835</v>
      </c>
      <c r="AY322" s="37">
        <v>75</v>
      </c>
      <c r="AZ322" s="1">
        <v>6120000</v>
      </c>
      <c r="BA322" s="1">
        <v>200000</v>
      </c>
      <c r="BB322" s="37" t="s">
        <v>7669</v>
      </c>
      <c r="BC322" s="37" t="s">
        <v>7670</v>
      </c>
      <c r="BD322" s="37" t="s">
        <v>4102</v>
      </c>
      <c r="BE322" s="37">
        <v>2.0739999999999999E-3</v>
      </c>
      <c r="BF322" s="125">
        <v>13.36</v>
      </c>
      <c r="BG322" s="125">
        <v>0.3</v>
      </c>
      <c r="BH322" s="125">
        <f t="shared" si="22"/>
        <v>2.2455089820359282</v>
      </c>
      <c r="BI322" s="125">
        <v>13.574999999999999</v>
      </c>
      <c r="BJ322" s="125">
        <v>0.28735500000000003</v>
      </c>
      <c r="BK322" s="125">
        <f t="shared" si="23"/>
        <v>2.1167955801104976</v>
      </c>
      <c r="BL322" s="36">
        <v>13.648</v>
      </c>
      <c r="BM322" s="36">
        <v>0.28767999999999999</v>
      </c>
      <c r="BN322" s="125">
        <v>16.309699999999999</v>
      </c>
      <c r="BO322" s="125">
        <v>396</v>
      </c>
      <c r="BP322" s="125">
        <f t="shared" si="24"/>
        <v>2.1078546307151234</v>
      </c>
      <c r="BQ322" s="125">
        <f t="shared" si="25"/>
        <v>0.73206442166910679</v>
      </c>
      <c r="BR322" s="125">
        <f t="shared" si="26"/>
        <v>25.777777777777779</v>
      </c>
    </row>
    <row r="323" spans="1:70">
      <c r="A323" s="37" t="s">
        <v>7671</v>
      </c>
      <c r="B323" s="37" t="s">
        <v>7672</v>
      </c>
      <c r="C323" s="37" t="s">
        <v>7673</v>
      </c>
      <c r="D323" s="37" t="s">
        <v>3853</v>
      </c>
      <c r="E323" s="37" t="s">
        <v>7674</v>
      </c>
      <c r="F323" s="37">
        <v>26.562999999999999</v>
      </c>
      <c r="G323" s="37" t="s">
        <v>7675</v>
      </c>
      <c r="H323" s="37">
        <v>322</v>
      </c>
      <c r="I323" s="174" t="s">
        <v>7675</v>
      </c>
      <c r="J323" s="174" t="s">
        <v>4042</v>
      </c>
      <c r="K323" s="174" t="s">
        <v>7602</v>
      </c>
      <c r="L323" s="37">
        <v>1.5599999999999999E-2</v>
      </c>
      <c r="M323" s="37">
        <v>1.4E-3</v>
      </c>
      <c r="N323" s="37">
        <v>1.4E-3</v>
      </c>
      <c r="O323" s="37">
        <v>2.026E-3</v>
      </c>
      <c r="P323" s="37">
        <v>5.1E-5</v>
      </c>
      <c r="Q323" s="37">
        <v>5.5000000000000002E-5</v>
      </c>
      <c r="R323" s="37">
        <v>0.30697999999999998</v>
      </c>
      <c r="S323" s="37">
        <v>493.58339999999998</v>
      </c>
      <c r="T323" s="37">
        <v>13.39935</v>
      </c>
      <c r="U323" s="37">
        <v>5.5899999999999998E-2</v>
      </c>
      <c r="V323" s="37">
        <v>4.5999999999999999E-3</v>
      </c>
      <c r="W323" s="37">
        <v>4.5999999999999999E-3</v>
      </c>
      <c r="X323" s="37">
        <v>-3.1419000000000002E-2</v>
      </c>
      <c r="Y323" s="37">
        <v>6.8800000000000003E-4</v>
      </c>
      <c r="Z323" s="37">
        <v>7.7000000000000001E-5</v>
      </c>
      <c r="AA323" s="37">
        <v>7.7000000000000001E-5</v>
      </c>
      <c r="AB323" s="37">
        <v>15.7</v>
      </c>
      <c r="AC323" s="37">
        <v>1.4</v>
      </c>
      <c r="AD323" s="37">
        <v>1.4</v>
      </c>
      <c r="AE323" s="37">
        <v>13.04</v>
      </c>
      <c r="AF323" s="37">
        <v>0.33</v>
      </c>
      <c r="AG323" s="37">
        <v>0.35</v>
      </c>
      <c r="AH323" s="37">
        <v>13.9</v>
      </c>
      <c r="AI323" s="37">
        <v>1.6</v>
      </c>
      <c r="AJ323" s="37">
        <v>1.6</v>
      </c>
      <c r="AK323" s="37">
        <v>420</v>
      </c>
      <c r="AL323" s="37">
        <v>180</v>
      </c>
      <c r="AM323" s="37">
        <v>180</v>
      </c>
      <c r="AN323" s="37">
        <v>267.3</v>
      </c>
      <c r="AO323" s="37">
        <v>9.8000000000000007</v>
      </c>
      <c r="AP323" s="37">
        <v>173.1</v>
      </c>
      <c r="AQ323" s="37">
        <v>6.2</v>
      </c>
      <c r="AR323" s="37">
        <v>1.667</v>
      </c>
      <c r="AS323" s="37">
        <v>1.7999999999999999E-2</v>
      </c>
      <c r="AT323" s="37">
        <v>170</v>
      </c>
      <c r="AU323" s="37">
        <v>110</v>
      </c>
      <c r="AV323" s="37">
        <v>8460</v>
      </c>
      <c r="AW323" s="37">
        <v>260</v>
      </c>
      <c r="AX323" s="37">
        <v>465</v>
      </c>
      <c r="AY323" s="37">
        <v>40</v>
      </c>
      <c r="AZ323" s="1">
        <v>4090000</v>
      </c>
      <c r="BA323" s="1">
        <v>150000</v>
      </c>
      <c r="BB323" s="37" t="s">
        <v>7675</v>
      </c>
      <c r="BC323" s="37" t="s">
        <v>4042</v>
      </c>
      <c r="BD323" s="37" t="s">
        <v>7602</v>
      </c>
      <c r="BE323" s="37">
        <v>2.026E-3</v>
      </c>
      <c r="BF323" s="125">
        <v>13.04</v>
      </c>
      <c r="BG323" s="125">
        <v>0.35</v>
      </c>
      <c r="BH323" s="125">
        <f t="shared" ref="BH323:BH386" si="27">BG323/BF323*100</f>
        <v>2.6840490797546015</v>
      </c>
      <c r="BI323" s="125">
        <v>13.305</v>
      </c>
      <c r="BJ323" s="125">
        <v>0.34537699999999999</v>
      </c>
      <c r="BK323" s="125">
        <f t="shared" ref="BK323:BK386" si="28">BJ323/BI323*100</f>
        <v>2.5958436677940626</v>
      </c>
      <c r="BL323" s="36">
        <v>13.378</v>
      </c>
      <c r="BM323" s="36">
        <v>0.34564600000000001</v>
      </c>
      <c r="BN323" s="125">
        <v>16.116099999999999</v>
      </c>
      <c r="BO323" s="125">
        <v>267.3</v>
      </c>
      <c r="BP323" s="125">
        <f t="shared" ref="BP323:BP386" si="29">BM323/BL323*100</f>
        <v>2.5836896397069817</v>
      </c>
      <c r="BQ323" s="125">
        <f t="shared" si="25"/>
        <v>0.59988002399520091</v>
      </c>
      <c r="BR323" s="125">
        <f t="shared" si="26"/>
        <v>16.942675159235666</v>
      </c>
    </row>
    <row r="324" spans="1:70">
      <c r="A324" s="37" t="s">
        <v>7676</v>
      </c>
      <c r="B324" s="37" t="s">
        <v>7677</v>
      </c>
      <c r="C324" s="37" t="s">
        <v>7678</v>
      </c>
      <c r="D324" s="37" t="s">
        <v>3853</v>
      </c>
      <c r="E324" s="37" t="s">
        <v>7679</v>
      </c>
      <c r="F324" s="37">
        <v>26.326000000000001</v>
      </c>
      <c r="G324" s="37" t="s">
        <v>7680</v>
      </c>
      <c r="H324" s="37">
        <v>323</v>
      </c>
      <c r="I324" s="174" t="s">
        <v>7680</v>
      </c>
      <c r="J324" s="174" t="s">
        <v>2973</v>
      </c>
      <c r="K324" s="174" t="s">
        <v>7602</v>
      </c>
      <c r="L324" s="37">
        <v>1.473E-2</v>
      </c>
      <c r="M324" s="37">
        <v>8.4000000000000003E-4</v>
      </c>
      <c r="N324" s="37">
        <v>8.7000000000000001E-4</v>
      </c>
      <c r="O324" s="37">
        <v>1.9980000000000002E-3</v>
      </c>
      <c r="P324" s="37">
        <v>3.3000000000000003E-5</v>
      </c>
      <c r="Q324" s="37">
        <v>3.8000000000000002E-5</v>
      </c>
      <c r="R324" s="37">
        <v>8.2663000000000007E-3</v>
      </c>
      <c r="S324" s="37">
        <v>500.50049999999999</v>
      </c>
      <c r="T324" s="37">
        <v>9.5190289999999997</v>
      </c>
      <c r="U324" s="37">
        <v>5.3600000000000002E-2</v>
      </c>
      <c r="V324" s="37">
        <v>3.2000000000000002E-3</v>
      </c>
      <c r="W324" s="37">
        <v>3.2000000000000002E-3</v>
      </c>
      <c r="X324" s="37">
        <v>0.26505000000000001</v>
      </c>
      <c r="Y324" s="37">
        <v>6.6E-4</v>
      </c>
      <c r="Z324" s="37">
        <v>3.6000000000000001E-5</v>
      </c>
      <c r="AA324" s="37">
        <v>4.3000000000000002E-5</v>
      </c>
      <c r="AB324" s="37">
        <v>14.84</v>
      </c>
      <c r="AC324" s="37">
        <v>0.84</v>
      </c>
      <c r="AD324" s="37">
        <v>0.87</v>
      </c>
      <c r="AE324" s="37">
        <v>12.86</v>
      </c>
      <c r="AF324" s="37">
        <v>0.21</v>
      </c>
      <c r="AG324" s="37">
        <v>0.25</v>
      </c>
      <c r="AH324" s="37">
        <v>13.33</v>
      </c>
      <c r="AI324" s="37">
        <v>0.73</v>
      </c>
      <c r="AJ324" s="37">
        <v>0.86</v>
      </c>
      <c r="AK324" s="37">
        <v>350</v>
      </c>
      <c r="AL324" s="37">
        <v>130</v>
      </c>
      <c r="AM324" s="37">
        <v>130</v>
      </c>
      <c r="AN324" s="37">
        <v>1017.3</v>
      </c>
      <c r="AO324" s="37">
        <v>9.3000000000000007</v>
      </c>
      <c r="AP324" s="37">
        <v>796</v>
      </c>
      <c r="AQ324" s="37">
        <v>11</v>
      </c>
      <c r="AR324" s="37">
        <v>1.383</v>
      </c>
      <c r="AS324" s="37">
        <v>1.4999999999999999E-2</v>
      </c>
      <c r="AT324" s="37">
        <v>14</v>
      </c>
      <c r="AU324" s="37">
        <v>82</v>
      </c>
      <c r="AV324" s="37">
        <v>31820</v>
      </c>
      <c r="AW324" s="37">
        <v>630</v>
      </c>
      <c r="AX324" s="37">
        <v>1700</v>
      </c>
      <c r="AY324" s="37">
        <v>100</v>
      </c>
      <c r="AZ324" s="1">
        <v>15430000</v>
      </c>
      <c r="BA324" s="1">
        <v>140000</v>
      </c>
      <c r="BB324" s="37" t="s">
        <v>7680</v>
      </c>
      <c r="BC324" s="37" t="s">
        <v>2973</v>
      </c>
      <c r="BD324" s="37" t="s">
        <v>7602</v>
      </c>
      <c r="BE324" s="37">
        <v>1.9980000000000002E-3</v>
      </c>
      <c r="BF324" s="125">
        <v>12.86</v>
      </c>
      <c r="BG324" s="125">
        <v>0.25</v>
      </c>
      <c r="BH324" s="125">
        <f t="shared" si="27"/>
        <v>1.9440124416796267</v>
      </c>
      <c r="BI324" s="125">
        <v>13.023</v>
      </c>
      <c r="BJ324" s="125">
        <v>0.23396800000000001</v>
      </c>
      <c r="BK324" s="125">
        <f t="shared" si="28"/>
        <v>1.7965752898717653</v>
      </c>
      <c r="BL324" s="36">
        <v>13.096</v>
      </c>
      <c r="BM324" s="36">
        <v>0.23436799999999999</v>
      </c>
      <c r="BN324" s="125">
        <v>16.702400000000001</v>
      </c>
      <c r="BO324" s="125">
        <v>1017.3</v>
      </c>
      <c r="BP324" s="125">
        <f t="shared" si="29"/>
        <v>1.7896151496640194</v>
      </c>
      <c r="BQ324" s="125">
        <f t="shared" si="25"/>
        <v>0.72306579898770784</v>
      </c>
      <c r="BR324" s="125">
        <f t="shared" si="26"/>
        <v>13.342318059299195</v>
      </c>
    </row>
    <row r="325" spans="1:70">
      <c r="A325" s="37" t="s">
        <v>7681</v>
      </c>
      <c r="B325" s="37" t="s">
        <v>7682</v>
      </c>
      <c r="C325" s="37" t="s">
        <v>7683</v>
      </c>
      <c r="D325" s="37" t="s">
        <v>3853</v>
      </c>
      <c r="E325" s="37" t="s">
        <v>7684</v>
      </c>
      <c r="F325" s="37">
        <v>13.993</v>
      </c>
      <c r="G325" s="37" t="s">
        <v>7685</v>
      </c>
      <c r="H325" s="37">
        <v>324</v>
      </c>
      <c r="I325" s="174" t="s">
        <v>7685</v>
      </c>
      <c r="J325" s="174" t="s">
        <v>2973</v>
      </c>
      <c r="K325" s="174" t="s">
        <v>2995</v>
      </c>
      <c r="L325" s="37">
        <v>1.41E-2</v>
      </c>
      <c r="M325" s="37">
        <v>1E-3</v>
      </c>
      <c r="N325" s="37">
        <v>1.1999999999999999E-3</v>
      </c>
      <c r="O325" s="37">
        <v>2.0409999999999998E-3</v>
      </c>
      <c r="P325" s="37">
        <v>5.1E-5</v>
      </c>
      <c r="Q325" s="37">
        <v>4.1E-5</v>
      </c>
      <c r="R325" s="1">
        <v>8.5174999999999997E-5</v>
      </c>
      <c r="S325" s="37">
        <v>489.95589999999999</v>
      </c>
      <c r="T325" s="37">
        <v>9.8423280000000002</v>
      </c>
      <c r="U325" s="37">
        <v>5.1499999999999997E-2</v>
      </c>
      <c r="V325" s="37">
        <v>4.7000000000000002E-3</v>
      </c>
      <c r="W325" s="37">
        <v>4.1000000000000003E-3</v>
      </c>
      <c r="X325" s="37">
        <v>0.76482000000000006</v>
      </c>
      <c r="Y325" s="37">
        <v>6.9800000000000005E-4</v>
      </c>
      <c r="Z325" s="37">
        <v>4.3999999999999999E-5</v>
      </c>
      <c r="AA325" s="37">
        <v>4.5000000000000003E-5</v>
      </c>
      <c r="AB325" s="37">
        <v>14.2</v>
      </c>
      <c r="AC325" s="37">
        <v>1</v>
      </c>
      <c r="AD325" s="37">
        <v>1.2</v>
      </c>
      <c r="AE325" s="37">
        <v>13.15</v>
      </c>
      <c r="AF325" s="37">
        <v>0.33</v>
      </c>
      <c r="AG325" s="37">
        <v>0.27</v>
      </c>
      <c r="AH325" s="37">
        <v>14.11</v>
      </c>
      <c r="AI325" s="37">
        <v>0.88</v>
      </c>
      <c r="AJ325" s="37">
        <v>0.92</v>
      </c>
      <c r="AK325" s="37">
        <v>240</v>
      </c>
      <c r="AL325" s="37">
        <v>190</v>
      </c>
      <c r="AM325" s="37">
        <v>150</v>
      </c>
      <c r="AN325" s="37">
        <v>818</v>
      </c>
      <c r="AO325" s="37">
        <v>29</v>
      </c>
      <c r="AP325" s="37">
        <v>677</v>
      </c>
      <c r="AQ325" s="37">
        <v>26</v>
      </c>
      <c r="AR325" s="37">
        <v>1.32</v>
      </c>
      <c r="AS325" s="37">
        <v>1.7000000000000001E-2</v>
      </c>
      <c r="AT325" s="37">
        <v>120</v>
      </c>
      <c r="AU325" s="37">
        <v>140</v>
      </c>
      <c r="AV325" s="1">
        <v>26300</v>
      </c>
      <c r="AW325" s="1">
        <v>1800</v>
      </c>
      <c r="AX325" s="37">
        <v>1380</v>
      </c>
      <c r="AY325" s="37">
        <v>120</v>
      </c>
      <c r="AZ325" s="1">
        <v>12310000</v>
      </c>
      <c r="BA325" s="1">
        <v>440000</v>
      </c>
      <c r="BB325" s="37" t="s">
        <v>7685</v>
      </c>
      <c r="BC325" s="37" t="s">
        <v>2973</v>
      </c>
      <c r="BD325" s="37" t="s">
        <v>2995</v>
      </c>
      <c r="BE325" s="37">
        <v>2.0409999999999998E-3</v>
      </c>
      <c r="BF325" s="125">
        <v>13.15</v>
      </c>
      <c r="BG325" s="125">
        <v>0.27</v>
      </c>
      <c r="BH325" s="125">
        <f t="shared" si="27"/>
        <v>2.0532319391634983</v>
      </c>
      <c r="BI325" s="125">
        <v>13.32</v>
      </c>
      <c r="BJ325" s="125">
        <v>0.25360199999999999</v>
      </c>
      <c r="BK325" s="125">
        <f t="shared" si="28"/>
        <v>1.9039189189189187</v>
      </c>
      <c r="BL325" s="36">
        <v>13.393000000000001</v>
      </c>
      <c r="BM325" s="36">
        <v>0.25396999999999997</v>
      </c>
      <c r="BN325" s="125">
        <v>16.621300000000002</v>
      </c>
      <c r="BO325" s="125">
        <v>818</v>
      </c>
      <c r="BP325" s="125">
        <f t="shared" si="29"/>
        <v>1.8962891062495331</v>
      </c>
      <c r="BQ325" s="125">
        <f t="shared" si="25"/>
        <v>0.75757575757575757</v>
      </c>
      <c r="BR325" s="125">
        <f t="shared" si="26"/>
        <v>7.3943661971830892</v>
      </c>
    </row>
    <row r="326" spans="1:70">
      <c r="A326" s="37" t="s">
        <v>7686</v>
      </c>
      <c r="B326" s="37" t="s">
        <v>7687</v>
      </c>
      <c r="C326" s="37" t="s">
        <v>7688</v>
      </c>
      <c r="D326" s="37" t="s">
        <v>3853</v>
      </c>
      <c r="E326" s="37" t="s">
        <v>7689</v>
      </c>
      <c r="F326" s="37">
        <v>26.326000000000001</v>
      </c>
      <c r="G326" s="37" t="s">
        <v>7690</v>
      </c>
      <c r="H326" s="37">
        <v>325</v>
      </c>
      <c r="I326" s="174" t="s">
        <v>7690</v>
      </c>
      <c r="J326" s="174" t="s">
        <v>2973</v>
      </c>
      <c r="K326" s="174" t="s">
        <v>2990</v>
      </c>
      <c r="L326" s="37">
        <v>2.5100000000000001E-2</v>
      </c>
      <c r="M326" s="37">
        <v>2.3E-3</v>
      </c>
      <c r="N326" s="37">
        <v>2.3E-3</v>
      </c>
      <c r="O326" s="37">
        <v>2.0720000000000001E-3</v>
      </c>
      <c r="P326" s="37">
        <v>3.1000000000000001E-5</v>
      </c>
      <c r="Q326" s="37">
        <v>3.6999999999999998E-5</v>
      </c>
      <c r="R326" s="37">
        <v>8.6494000000000001E-2</v>
      </c>
      <c r="S326" s="37">
        <v>482.62549999999999</v>
      </c>
      <c r="T326" s="37">
        <v>8.6183119999999995</v>
      </c>
      <c r="U326" s="37">
        <v>0.09</v>
      </c>
      <c r="V326" s="37">
        <v>8.3000000000000001E-3</v>
      </c>
      <c r="W326" s="37">
        <v>8.2000000000000007E-3</v>
      </c>
      <c r="X326" s="37">
        <v>7.2457999999999995E-2</v>
      </c>
      <c r="Y326" s="37">
        <v>9.990000000000001E-4</v>
      </c>
      <c r="Z326" s="37">
        <v>5.8E-5</v>
      </c>
      <c r="AA326" s="37">
        <v>6.6000000000000005E-5</v>
      </c>
      <c r="AB326" s="37">
        <v>25.1</v>
      </c>
      <c r="AC326" s="37">
        <v>2.2000000000000002</v>
      </c>
      <c r="AD326" s="37">
        <v>2.2999999999999998</v>
      </c>
      <c r="AE326" s="37">
        <v>13.34</v>
      </c>
      <c r="AF326" s="37">
        <v>0.2</v>
      </c>
      <c r="AG326" s="37">
        <v>0.24</v>
      </c>
      <c r="AH326" s="37">
        <v>20.2</v>
      </c>
      <c r="AI326" s="37">
        <v>1.2</v>
      </c>
      <c r="AJ326" s="37">
        <v>1.3</v>
      </c>
      <c r="AK326" s="37">
        <v>1380</v>
      </c>
      <c r="AL326" s="37">
        <v>180</v>
      </c>
      <c r="AM326" s="37">
        <v>180</v>
      </c>
      <c r="AN326" s="37">
        <v>913</v>
      </c>
      <c r="AO326" s="37">
        <v>61</v>
      </c>
      <c r="AP326" s="37">
        <v>733</v>
      </c>
      <c r="AQ326" s="37">
        <v>95</v>
      </c>
      <c r="AR326" s="37">
        <v>1.49</v>
      </c>
      <c r="AS326" s="37">
        <v>9.5000000000000001E-2</v>
      </c>
      <c r="AT326" s="37">
        <v>150</v>
      </c>
      <c r="AU326" s="37">
        <v>130</v>
      </c>
      <c r="AV326" s="1">
        <v>29900</v>
      </c>
      <c r="AW326" s="1">
        <v>2500</v>
      </c>
      <c r="AX326" s="37">
        <v>2800</v>
      </c>
      <c r="AY326" s="37">
        <v>460</v>
      </c>
      <c r="AZ326" s="1">
        <v>13670000</v>
      </c>
      <c r="BA326" s="1">
        <v>920000</v>
      </c>
      <c r="BB326" s="37" t="s">
        <v>7690</v>
      </c>
      <c r="BC326" s="37" t="s">
        <v>2973</v>
      </c>
      <c r="BD326" s="37" t="s">
        <v>2990</v>
      </c>
      <c r="BE326" s="37">
        <v>2.0720000000000001E-3</v>
      </c>
      <c r="BF326" s="125">
        <v>13.34</v>
      </c>
      <c r="BG326" s="125">
        <v>0.24</v>
      </c>
      <c r="BH326" s="125">
        <f t="shared" si="27"/>
        <v>1.7991004497751124</v>
      </c>
      <c r="BI326" s="125">
        <v>13.497</v>
      </c>
      <c r="BJ326" s="125">
        <v>0.22772600000000001</v>
      </c>
      <c r="BK326" s="125">
        <f t="shared" si="28"/>
        <v>1.6872342001926353</v>
      </c>
      <c r="BL326" s="36">
        <v>13.57</v>
      </c>
      <c r="BM326" s="36">
        <v>0.22813700000000001</v>
      </c>
      <c r="BN326" s="125">
        <v>16.673100000000002</v>
      </c>
      <c r="BO326" s="125">
        <v>913</v>
      </c>
      <c r="BP326" s="125">
        <f t="shared" si="29"/>
        <v>1.6811864406779662</v>
      </c>
      <c r="BQ326" s="125">
        <f t="shared" si="25"/>
        <v>0.67114093959731547</v>
      </c>
      <c r="BR326" s="125">
        <f t="shared" si="26"/>
        <v>46.852589641434264</v>
      </c>
    </row>
    <row r="327" spans="1:70">
      <c r="A327" s="37" t="s">
        <v>7691</v>
      </c>
      <c r="B327" s="37" t="s">
        <v>7692</v>
      </c>
      <c r="C327" s="37" t="s">
        <v>7693</v>
      </c>
      <c r="D327" s="37" t="s">
        <v>3853</v>
      </c>
      <c r="E327" s="37" t="s">
        <v>7694</v>
      </c>
      <c r="F327" s="37">
        <v>26.562999999999999</v>
      </c>
      <c r="G327" s="37" t="s">
        <v>7695</v>
      </c>
      <c r="H327" s="37">
        <v>326</v>
      </c>
      <c r="I327" s="174" t="s">
        <v>7695</v>
      </c>
      <c r="J327" s="174" t="s">
        <v>2973</v>
      </c>
      <c r="K327" s="174" t="s">
        <v>7540</v>
      </c>
      <c r="L327" s="37">
        <v>2.4400000000000002E-2</v>
      </c>
      <c r="M327" s="37">
        <v>2.3999999999999998E-3</v>
      </c>
      <c r="N327" s="37">
        <v>2.2000000000000001E-3</v>
      </c>
      <c r="O327" s="37">
        <v>2.1679999999999998E-3</v>
      </c>
      <c r="P327" s="37">
        <v>3.8999999999999999E-5</v>
      </c>
      <c r="Q327" s="37">
        <v>4.6999999999999997E-5</v>
      </c>
      <c r="R327" s="37">
        <v>8.8067999999999994E-2</v>
      </c>
      <c r="S327" s="37">
        <v>461.25459999999998</v>
      </c>
      <c r="T327" s="37">
        <v>9.9995229999999999</v>
      </c>
      <c r="U327" s="37">
        <v>8.3900000000000002E-2</v>
      </c>
      <c r="V327" s="37">
        <v>8.5000000000000006E-3</v>
      </c>
      <c r="W327" s="37">
        <v>8.0999999999999996E-3</v>
      </c>
      <c r="X327" s="37">
        <v>8.9962E-2</v>
      </c>
      <c r="Y327" s="37">
        <v>1.1299999999999999E-3</v>
      </c>
      <c r="Z327" s="37">
        <v>1.4999999999999999E-4</v>
      </c>
      <c r="AA327" s="37">
        <v>1.3999999999999999E-4</v>
      </c>
      <c r="AB327" s="37">
        <v>24.5</v>
      </c>
      <c r="AC327" s="37">
        <v>2.4</v>
      </c>
      <c r="AD327" s="37">
        <v>2.2000000000000002</v>
      </c>
      <c r="AE327" s="37">
        <v>13.96</v>
      </c>
      <c r="AF327" s="37">
        <v>0.25</v>
      </c>
      <c r="AG327" s="37">
        <v>0.3</v>
      </c>
      <c r="AH327" s="37">
        <v>22.9</v>
      </c>
      <c r="AI327" s="37">
        <v>3</v>
      </c>
      <c r="AJ327" s="37">
        <v>2.8</v>
      </c>
      <c r="AK327" s="37">
        <v>1210</v>
      </c>
      <c r="AL327" s="37">
        <v>200</v>
      </c>
      <c r="AM327" s="37">
        <v>190</v>
      </c>
      <c r="AN327" s="37">
        <v>253.1</v>
      </c>
      <c r="AO327" s="37">
        <v>9.8000000000000007</v>
      </c>
      <c r="AP327" s="37">
        <v>130.6</v>
      </c>
      <c r="AQ327" s="37">
        <v>5.9</v>
      </c>
      <c r="AR327" s="37">
        <v>2.125</v>
      </c>
      <c r="AS327" s="37">
        <v>2.3E-2</v>
      </c>
      <c r="AT327" s="37">
        <v>-98</v>
      </c>
      <c r="AU327" s="37">
        <v>95</v>
      </c>
      <c r="AV327" s="37">
        <v>8380</v>
      </c>
      <c r="AW327" s="37">
        <v>260</v>
      </c>
      <c r="AX327" s="37">
        <v>679</v>
      </c>
      <c r="AY327" s="37">
        <v>79</v>
      </c>
      <c r="AZ327" s="1">
        <v>3770000</v>
      </c>
      <c r="BA327" s="1">
        <v>150000</v>
      </c>
      <c r="BB327" s="37" t="s">
        <v>7695</v>
      </c>
      <c r="BC327" s="37" t="s">
        <v>2973</v>
      </c>
      <c r="BD327" s="37" t="s">
        <v>7540</v>
      </c>
      <c r="BE327" s="37">
        <v>2.1679999999999998E-3</v>
      </c>
      <c r="BF327" s="125">
        <v>13.96</v>
      </c>
      <c r="BG327" s="125">
        <v>0.3</v>
      </c>
      <c r="BH327" s="125">
        <f t="shared" si="27"/>
        <v>2.1489971346704868</v>
      </c>
      <c r="BI327" s="125">
        <v>14.18</v>
      </c>
      <c r="BJ327" s="125">
        <v>0.29271799999999998</v>
      </c>
      <c r="BK327" s="125">
        <f t="shared" si="28"/>
        <v>2.0643018335684058</v>
      </c>
      <c r="BL327" s="36">
        <v>14.253</v>
      </c>
      <c r="BM327" s="36">
        <v>0.29303600000000002</v>
      </c>
      <c r="BN327" s="125">
        <v>16.110099999999999</v>
      </c>
      <c r="BO327" s="125">
        <v>253.1</v>
      </c>
      <c r="BP327" s="125">
        <f t="shared" si="29"/>
        <v>2.0559601487406161</v>
      </c>
      <c r="BQ327" s="125">
        <f t="shared" si="25"/>
        <v>0.47058823529411764</v>
      </c>
      <c r="BR327" s="125">
        <f t="shared" si="26"/>
        <v>43.020408163265301</v>
      </c>
    </row>
    <row r="328" spans="1:70">
      <c r="A328" s="37" t="s">
        <v>7696</v>
      </c>
      <c r="B328" s="37" t="s">
        <v>7697</v>
      </c>
      <c r="C328" s="37" t="s">
        <v>7698</v>
      </c>
      <c r="D328" s="37" t="s">
        <v>3853</v>
      </c>
      <c r="E328" s="37" t="s">
        <v>7699</v>
      </c>
      <c r="F328" s="37">
        <v>26.326000000000001</v>
      </c>
      <c r="G328" s="37" t="s">
        <v>7700</v>
      </c>
      <c r="H328" s="37">
        <v>327</v>
      </c>
      <c r="I328" s="174" t="s">
        <v>7700</v>
      </c>
      <c r="J328" s="174" t="s">
        <v>2973</v>
      </c>
      <c r="K328" s="174" t="s">
        <v>2990</v>
      </c>
      <c r="L328" s="37">
        <v>1.636E-2</v>
      </c>
      <c r="M328" s="37">
        <v>6.4000000000000005E-4</v>
      </c>
      <c r="N328" s="37">
        <v>6.8000000000000005E-4</v>
      </c>
      <c r="O328" s="37">
        <v>2.0999999999999999E-3</v>
      </c>
      <c r="P328" s="37">
        <v>2.1999999999999999E-5</v>
      </c>
      <c r="Q328" s="37">
        <v>3.1000000000000001E-5</v>
      </c>
      <c r="R328" s="37">
        <v>-5.5778000000000001E-2</v>
      </c>
      <c r="S328" s="37">
        <v>476.19049999999999</v>
      </c>
      <c r="T328" s="37">
        <v>7.0294780000000001</v>
      </c>
      <c r="U328" s="37">
        <v>5.74E-2</v>
      </c>
      <c r="V328" s="37">
        <v>2.3999999999999998E-3</v>
      </c>
      <c r="W328" s="37">
        <v>2.3999999999999998E-3</v>
      </c>
      <c r="X328" s="37">
        <v>0.29215000000000002</v>
      </c>
      <c r="Y328" s="37">
        <v>7.2599999999999997E-4</v>
      </c>
      <c r="Z328" s="37">
        <v>1.9000000000000001E-5</v>
      </c>
      <c r="AA328" s="37">
        <v>3.4E-5</v>
      </c>
      <c r="AB328" s="37">
        <v>16.47</v>
      </c>
      <c r="AC328" s="37">
        <v>0.64</v>
      </c>
      <c r="AD328" s="37">
        <v>0.68</v>
      </c>
      <c r="AE328" s="37">
        <v>13.52</v>
      </c>
      <c r="AF328" s="37">
        <v>0.14000000000000001</v>
      </c>
      <c r="AG328" s="37">
        <v>0.2</v>
      </c>
      <c r="AH328" s="37">
        <v>14.68</v>
      </c>
      <c r="AI328" s="37">
        <v>0.39</v>
      </c>
      <c r="AJ328" s="37">
        <v>0.68</v>
      </c>
      <c r="AK328" s="37">
        <v>484</v>
      </c>
      <c r="AL328" s="37">
        <v>90</v>
      </c>
      <c r="AM328" s="37">
        <v>90</v>
      </c>
      <c r="AN328" s="37">
        <v>2800</v>
      </c>
      <c r="AO328" s="37">
        <v>170</v>
      </c>
      <c r="AP328" s="37">
        <v>3100</v>
      </c>
      <c r="AQ328" s="37">
        <v>260</v>
      </c>
      <c r="AR328" s="37">
        <v>1.024</v>
      </c>
      <c r="AS328" s="37">
        <v>2.5000000000000001E-2</v>
      </c>
      <c r="AT328" s="37">
        <v>220</v>
      </c>
      <c r="AU328" s="37">
        <v>100</v>
      </c>
      <c r="AV328" s="1">
        <v>89900</v>
      </c>
      <c r="AW328" s="1">
        <v>3700</v>
      </c>
      <c r="AX328" s="37">
        <v>5100</v>
      </c>
      <c r="AY328" s="37">
        <v>280</v>
      </c>
      <c r="AZ328" s="1">
        <v>41600000</v>
      </c>
      <c r="BA328" s="1">
        <v>2500000</v>
      </c>
      <c r="BB328" s="37" t="s">
        <v>7700</v>
      </c>
      <c r="BC328" s="37" t="s">
        <v>2973</v>
      </c>
      <c r="BD328" s="37" t="s">
        <v>2990</v>
      </c>
      <c r="BE328" s="37">
        <v>2.0999999999999999E-3</v>
      </c>
      <c r="BF328" s="125">
        <v>13.52</v>
      </c>
      <c r="BG328" s="125">
        <v>0.2</v>
      </c>
      <c r="BH328" s="125">
        <f t="shared" si="27"/>
        <v>1.4792899408284024</v>
      </c>
      <c r="BI328" s="125">
        <v>13.595000000000001</v>
      </c>
      <c r="BJ328" s="125">
        <v>0.18590599999999999</v>
      </c>
      <c r="BK328" s="125">
        <f t="shared" si="28"/>
        <v>1.3674586244942992</v>
      </c>
      <c r="BL328" s="36">
        <v>13.667999999999999</v>
      </c>
      <c r="BM328" s="36">
        <v>0.18640999999999999</v>
      </c>
      <c r="BN328" s="125">
        <v>17.191199999999998</v>
      </c>
      <c r="BO328" s="125">
        <v>2800</v>
      </c>
      <c r="BP328" s="125">
        <f t="shared" si="29"/>
        <v>1.3638425519461517</v>
      </c>
      <c r="BQ328" s="125">
        <f t="shared" si="25"/>
        <v>0.9765625</v>
      </c>
      <c r="BR328" s="125">
        <f t="shared" si="26"/>
        <v>17.911353976927746</v>
      </c>
    </row>
    <row r="329" spans="1:70">
      <c r="A329" s="37" t="s">
        <v>7701</v>
      </c>
      <c r="B329" s="37" t="s">
        <v>7702</v>
      </c>
      <c r="C329" s="37" t="s">
        <v>7703</v>
      </c>
      <c r="D329" s="37" t="s">
        <v>3853</v>
      </c>
      <c r="E329" s="37" t="s">
        <v>7704</v>
      </c>
      <c r="F329" s="37">
        <v>15.179</v>
      </c>
      <c r="G329" s="37" t="s">
        <v>7705</v>
      </c>
      <c r="H329" s="37">
        <v>328</v>
      </c>
      <c r="I329" s="174" t="s">
        <v>7705</v>
      </c>
      <c r="J329" s="174" t="s">
        <v>2973</v>
      </c>
      <c r="K329" s="174" t="s">
        <v>7602</v>
      </c>
      <c r="L329" s="37">
        <v>1.5800000000000002E-2</v>
      </c>
      <c r="M329" s="37">
        <v>1.6999999999999999E-3</v>
      </c>
      <c r="N329" s="37">
        <v>1.1000000000000001E-3</v>
      </c>
      <c r="O329" s="37">
        <v>2.0579999999999999E-3</v>
      </c>
      <c r="P329" s="37">
        <v>5.5999999999999999E-5</v>
      </c>
      <c r="Q329" s="37">
        <v>4.8000000000000001E-5</v>
      </c>
      <c r="R329" s="37">
        <v>6.2470999999999999E-2</v>
      </c>
      <c r="S329" s="37">
        <v>485.90859999999998</v>
      </c>
      <c r="T329" s="37">
        <v>11.33315</v>
      </c>
      <c r="U329" s="37">
        <v>5.4399999999999997E-2</v>
      </c>
      <c r="V329" s="37">
        <v>5.3E-3</v>
      </c>
      <c r="W329" s="37">
        <v>3.8E-3</v>
      </c>
      <c r="X329" s="37">
        <v>0.16807</v>
      </c>
      <c r="Y329" s="37">
        <v>9.1E-4</v>
      </c>
      <c r="Z329" s="37">
        <v>1.3999999999999999E-4</v>
      </c>
      <c r="AA329" s="37">
        <v>8.6000000000000003E-5</v>
      </c>
      <c r="AB329" s="37">
        <v>15.9</v>
      </c>
      <c r="AC329" s="37">
        <v>1.7</v>
      </c>
      <c r="AD329" s="37">
        <v>1.1000000000000001</v>
      </c>
      <c r="AE329" s="37">
        <v>13.25</v>
      </c>
      <c r="AF329" s="37">
        <v>0.36</v>
      </c>
      <c r="AG329" s="37">
        <v>0.31</v>
      </c>
      <c r="AH329" s="37">
        <v>18.399999999999999</v>
      </c>
      <c r="AI329" s="37">
        <v>2.8</v>
      </c>
      <c r="AJ329" s="37">
        <v>1.7</v>
      </c>
      <c r="AK329" s="37">
        <v>350</v>
      </c>
      <c r="AL329" s="37">
        <v>200</v>
      </c>
      <c r="AM329" s="37">
        <v>150</v>
      </c>
      <c r="AN329" s="37">
        <v>415.1</v>
      </c>
      <c r="AO329" s="37">
        <v>7.1</v>
      </c>
      <c r="AP329" s="37">
        <v>169.1</v>
      </c>
      <c r="AQ329" s="37">
        <v>2.5</v>
      </c>
      <c r="AR329" s="37">
        <v>2.694</v>
      </c>
      <c r="AS329" s="37">
        <v>3.5000000000000003E-2</v>
      </c>
      <c r="AT329" s="37">
        <v>10</v>
      </c>
      <c r="AU329" s="37">
        <v>130</v>
      </c>
      <c r="AV329" s="37">
        <v>13370</v>
      </c>
      <c r="AW329" s="37">
        <v>300</v>
      </c>
      <c r="AX329" s="37">
        <v>719</v>
      </c>
      <c r="AY329" s="37">
        <v>72</v>
      </c>
      <c r="AZ329" s="1">
        <v>6170000</v>
      </c>
      <c r="BA329" s="1">
        <v>110000</v>
      </c>
      <c r="BB329" s="37" t="s">
        <v>7705</v>
      </c>
      <c r="BC329" s="37" t="s">
        <v>2973</v>
      </c>
      <c r="BD329" s="37" t="s">
        <v>7602</v>
      </c>
      <c r="BE329" s="37">
        <v>2.0579999999999999E-3</v>
      </c>
      <c r="BF329" s="125">
        <v>13.25</v>
      </c>
      <c r="BG329" s="125">
        <v>0.31</v>
      </c>
      <c r="BH329" s="125">
        <f t="shared" si="27"/>
        <v>2.3396226415094339</v>
      </c>
      <c r="BI329" s="125">
        <v>13.481999999999999</v>
      </c>
      <c r="BJ329" s="125">
        <v>0.300373</v>
      </c>
      <c r="BK329" s="125">
        <f t="shared" si="28"/>
        <v>2.2279557929090639</v>
      </c>
      <c r="BL329" s="36">
        <v>13.555</v>
      </c>
      <c r="BM329" s="36">
        <v>0.30068299999999998</v>
      </c>
      <c r="BN329" s="125">
        <v>16.292200000000001</v>
      </c>
      <c r="BO329" s="125">
        <v>415.1</v>
      </c>
      <c r="BP329" s="125">
        <f t="shared" si="29"/>
        <v>2.2182441903356693</v>
      </c>
      <c r="BQ329" s="125">
        <f t="shared" si="25"/>
        <v>0.37119524870081666</v>
      </c>
      <c r="BR329" s="125">
        <f t="shared" si="26"/>
        <v>16.666666666666675</v>
      </c>
    </row>
    <row r="330" spans="1:70">
      <c r="A330" s="37" t="s">
        <v>7706</v>
      </c>
      <c r="B330" s="37" t="s">
        <v>7707</v>
      </c>
      <c r="C330" s="37" t="s">
        <v>7708</v>
      </c>
      <c r="D330" s="37" t="s">
        <v>3853</v>
      </c>
      <c r="E330" s="37" t="s">
        <v>7709</v>
      </c>
      <c r="F330" s="37">
        <v>26.562999999999999</v>
      </c>
      <c r="G330" s="37" t="s">
        <v>7710</v>
      </c>
      <c r="H330" s="37">
        <v>329</v>
      </c>
      <c r="I330" s="174" t="s">
        <v>7710</v>
      </c>
      <c r="J330" s="174" t="s">
        <v>2973</v>
      </c>
      <c r="K330" s="174" t="s">
        <v>2990</v>
      </c>
      <c r="L330" s="37">
        <v>0.1095</v>
      </c>
      <c r="M330" s="37">
        <v>6.1999999999999998E-3</v>
      </c>
      <c r="N330" s="37">
        <v>6.4000000000000003E-3</v>
      </c>
      <c r="O330" s="37">
        <v>2.8549999999999999E-3</v>
      </c>
      <c r="P330" s="37">
        <v>8.2999999999999998E-5</v>
      </c>
      <c r="Q330" s="37">
        <v>8.7999999999999998E-5</v>
      </c>
      <c r="R330" s="37">
        <v>0.62336000000000003</v>
      </c>
      <c r="S330" s="37">
        <v>350.2627</v>
      </c>
      <c r="T330" s="37">
        <v>10.796189999999999</v>
      </c>
      <c r="U330" s="37">
        <v>0.28100000000000003</v>
      </c>
      <c r="V330" s="37">
        <v>1.2999999999999999E-2</v>
      </c>
      <c r="W330" s="37">
        <v>1.2999999999999999E-2</v>
      </c>
      <c r="X330" s="37">
        <v>-0.1875</v>
      </c>
      <c r="Y330" s="37">
        <v>4.1200000000000004E-3</v>
      </c>
      <c r="Z330" s="37">
        <v>2.9E-4</v>
      </c>
      <c r="AA330" s="37">
        <v>3.1E-4</v>
      </c>
      <c r="AB330" s="37">
        <v>106.3</v>
      </c>
      <c r="AC330" s="37">
        <v>5.9</v>
      </c>
      <c r="AD330" s="37">
        <v>6.1</v>
      </c>
      <c r="AE330" s="37">
        <v>18.38</v>
      </c>
      <c r="AF330" s="37">
        <v>0.53</v>
      </c>
      <c r="AG330" s="37">
        <v>0.56999999999999995</v>
      </c>
      <c r="AH330" s="37">
        <v>83.1</v>
      </c>
      <c r="AI330" s="37">
        <v>5.8</v>
      </c>
      <c r="AJ330" s="37">
        <v>6.3</v>
      </c>
      <c r="AK330" s="37">
        <v>3351</v>
      </c>
      <c r="AL330" s="37">
        <v>70</v>
      </c>
      <c r="AM330" s="37">
        <v>70</v>
      </c>
      <c r="AN330" s="37">
        <v>242.2</v>
      </c>
      <c r="AO330" s="37">
        <v>6.2</v>
      </c>
      <c r="AP330" s="37">
        <v>138.80000000000001</v>
      </c>
      <c r="AQ330" s="37">
        <v>2.8</v>
      </c>
      <c r="AR330" s="37">
        <v>1.921</v>
      </c>
      <c r="AS330" s="37">
        <v>5.7000000000000002E-2</v>
      </c>
      <c r="AT330" s="37">
        <v>233</v>
      </c>
      <c r="AU330" s="37">
        <v>83</v>
      </c>
      <c r="AV330" s="37">
        <v>10500</v>
      </c>
      <c r="AW330" s="37">
        <v>290</v>
      </c>
      <c r="AX330" s="37">
        <v>2900</v>
      </c>
      <c r="AY330" s="37">
        <v>170</v>
      </c>
      <c r="AZ330" s="1">
        <v>3599000</v>
      </c>
      <c r="BA330" s="1">
        <v>92000</v>
      </c>
      <c r="BB330" s="37" t="s">
        <v>7710</v>
      </c>
      <c r="BC330" s="37" t="s">
        <v>2973</v>
      </c>
      <c r="BD330" s="37" t="s">
        <v>2990</v>
      </c>
      <c r="BE330" s="37">
        <v>2.8549999999999999E-3</v>
      </c>
      <c r="BF330" s="125">
        <v>18.38</v>
      </c>
      <c r="BG330" s="125">
        <v>0.56999999999999995</v>
      </c>
      <c r="BH330" s="125">
        <f t="shared" si="27"/>
        <v>3.1011969532100108</v>
      </c>
      <c r="BI330" s="125">
        <v>18.798999999999999</v>
      </c>
      <c r="BJ330" s="125">
        <v>0.55619300000000005</v>
      </c>
      <c r="BK330" s="125">
        <f t="shared" si="28"/>
        <v>2.9586307782328851</v>
      </c>
      <c r="BL330" s="36">
        <v>18.872</v>
      </c>
      <c r="BM330" s="36">
        <v>0.55635599999999996</v>
      </c>
      <c r="BN330" s="125">
        <v>16.215800000000002</v>
      </c>
      <c r="BO330" s="125">
        <v>242.2</v>
      </c>
      <c r="BP330" s="125">
        <f t="shared" si="29"/>
        <v>2.9480500211954213</v>
      </c>
      <c r="BQ330" s="125">
        <f t="shared" si="25"/>
        <v>0.52056220718375845</v>
      </c>
      <c r="BR330" s="125">
        <f t="shared" si="26"/>
        <v>82.709313264346179</v>
      </c>
    </row>
    <row r="331" spans="1:70">
      <c r="A331" s="37" t="s">
        <v>7711</v>
      </c>
      <c r="B331" s="37" t="s">
        <v>7712</v>
      </c>
      <c r="C331" s="37" t="s">
        <v>7713</v>
      </c>
      <c r="D331" s="37" t="s">
        <v>3853</v>
      </c>
      <c r="E331" s="37" t="s">
        <v>7714</v>
      </c>
      <c r="F331" s="37">
        <v>26.504999999999999</v>
      </c>
      <c r="G331" s="37" t="s">
        <v>7715</v>
      </c>
      <c r="H331" s="37">
        <v>330</v>
      </c>
      <c r="I331" s="174" t="s">
        <v>7715</v>
      </c>
      <c r="J331" s="174" t="s">
        <v>2973</v>
      </c>
      <c r="K331" s="174" t="s">
        <v>2990</v>
      </c>
      <c r="L331" s="37">
        <v>0.245</v>
      </c>
      <c r="M331" s="37">
        <v>5.2999999999999999E-2</v>
      </c>
      <c r="N331" s="37">
        <v>5.3999999999999999E-2</v>
      </c>
      <c r="O331" s="37">
        <v>3.9699999999999996E-3</v>
      </c>
      <c r="P331" s="37">
        <v>4.4999999999999999E-4</v>
      </c>
      <c r="Q331" s="37">
        <v>4.4999999999999999E-4</v>
      </c>
      <c r="R331" s="37">
        <v>0.98595999999999995</v>
      </c>
      <c r="S331" s="37">
        <v>251.88919999999999</v>
      </c>
      <c r="T331" s="37">
        <v>28.551670000000001</v>
      </c>
      <c r="U331" s="37">
        <v>0.39</v>
      </c>
      <c r="V331" s="37">
        <v>5.7000000000000002E-2</v>
      </c>
      <c r="W331" s="37">
        <v>5.7000000000000002E-2</v>
      </c>
      <c r="X331" s="37">
        <v>-0.95872000000000002</v>
      </c>
      <c r="Y331" s="37">
        <v>8.0999999999999996E-3</v>
      </c>
      <c r="Z331" s="37">
        <v>1.6999999999999999E-3</v>
      </c>
      <c r="AA331" s="37">
        <v>1.5E-3</v>
      </c>
      <c r="AB331" s="37">
        <v>213</v>
      </c>
      <c r="AC331" s="37">
        <v>43</v>
      </c>
      <c r="AD331" s="37">
        <v>43</v>
      </c>
      <c r="AE331" s="37">
        <v>25.5</v>
      </c>
      <c r="AF331" s="37">
        <v>2.9</v>
      </c>
      <c r="AG331" s="37">
        <v>2.9</v>
      </c>
      <c r="AH331" s="37">
        <v>162</v>
      </c>
      <c r="AI331" s="37">
        <v>33</v>
      </c>
      <c r="AJ331" s="37">
        <v>31</v>
      </c>
      <c r="AK331" s="37">
        <v>3790</v>
      </c>
      <c r="AL331" s="37">
        <v>260</v>
      </c>
      <c r="AM331" s="37">
        <v>260</v>
      </c>
      <c r="AN331" s="37">
        <v>405</v>
      </c>
      <c r="AO331" s="37">
        <v>38</v>
      </c>
      <c r="AP331" s="37">
        <v>268</v>
      </c>
      <c r="AQ331" s="37">
        <v>23</v>
      </c>
      <c r="AR331" s="37">
        <v>1.645</v>
      </c>
      <c r="AS331" s="37">
        <v>1.6E-2</v>
      </c>
      <c r="AT331" s="37">
        <v>640</v>
      </c>
      <c r="AU331" s="37">
        <v>180</v>
      </c>
      <c r="AV331" s="1">
        <v>23700</v>
      </c>
      <c r="AW331" s="1">
        <v>1000</v>
      </c>
      <c r="AX331" s="1">
        <v>9500</v>
      </c>
      <c r="AY331" s="1">
        <v>1600</v>
      </c>
      <c r="AZ331" s="1">
        <v>6030000</v>
      </c>
      <c r="BA331" s="1">
        <v>570000</v>
      </c>
      <c r="BB331" s="37" t="s">
        <v>7715</v>
      </c>
      <c r="BC331" s="37" t="s">
        <v>2973</v>
      </c>
      <c r="BD331" s="37" t="s">
        <v>2990</v>
      </c>
      <c r="BE331" s="37">
        <v>3.9699999999999996E-3</v>
      </c>
      <c r="BF331" s="125">
        <v>25.5</v>
      </c>
      <c r="BG331" s="125">
        <v>2.9</v>
      </c>
      <c r="BH331" s="125">
        <f t="shared" si="27"/>
        <v>11.372549019607844</v>
      </c>
      <c r="BI331" s="125">
        <v>27.641999999999999</v>
      </c>
      <c r="BJ331" s="125">
        <v>3.17076</v>
      </c>
      <c r="BK331" s="125">
        <f t="shared" si="28"/>
        <v>11.470805296288257</v>
      </c>
      <c r="BL331" s="36">
        <v>27.715</v>
      </c>
      <c r="BM331" s="36">
        <v>3.17076</v>
      </c>
      <c r="BN331" s="125">
        <v>16.589500000000001</v>
      </c>
      <c r="BO331" s="125">
        <v>405</v>
      </c>
      <c r="BP331" s="125">
        <f t="shared" si="29"/>
        <v>11.440591737326358</v>
      </c>
      <c r="BQ331" s="125">
        <f t="shared" si="25"/>
        <v>0.60790273556231</v>
      </c>
      <c r="BR331" s="125">
        <f t="shared" si="26"/>
        <v>88.028169014084511</v>
      </c>
    </row>
    <row r="332" spans="1:70">
      <c r="A332" s="37" t="s">
        <v>7716</v>
      </c>
      <c r="B332" s="37" t="s">
        <v>7717</v>
      </c>
      <c r="C332" s="37" t="s">
        <v>7718</v>
      </c>
      <c r="D332" s="37" t="s">
        <v>3853</v>
      </c>
      <c r="E332" s="37" t="s">
        <v>7719</v>
      </c>
      <c r="F332" s="37">
        <v>12.096</v>
      </c>
      <c r="G332" s="37" t="s">
        <v>7720</v>
      </c>
      <c r="H332" s="37">
        <v>331</v>
      </c>
      <c r="I332" s="174" t="s">
        <v>7720</v>
      </c>
      <c r="J332" s="174" t="s">
        <v>4042</v>
      </c>
      <c r="K332" s="174" t="s">
        <v>7602</v>
      </c>
      <c r="L332" s="37">
        <v>2.1899999999999999E-2</v>
      </c>
      <c r="M332" s="37">
        <v>3.8999999999999998E-3</v>
      </c>
      <c r="N332" s="37">
        <v>2.8E-3</v>
      </c>
      <c r="O332" s="37">
        <v>2.1180000000000001E-3</v>
      </c>
      <c r="P332" s="37">
        <v>5.5999999999999999E-5</v>
      </c>
      <c r="Q332" s="37">
        <v>6.0999999999999999E-5</v>
      </c>
      <c r="R332" s="37">
        <v>0.22661000000000001</v>
      </c>
      <c r="S332" s="37">
        <v>472.14350000000002</v>
      </c>
      <c r="T332" s="37">
        <v>13.598089999999999</v>
      </c>
      <c r="U332" s="37">
        <v>7.4999999999999997E-2</v>
      </c>
      <c r="V332" s="37">
        <v>1.2999999999999999E-2</v>
      </c>
      <c r="W332" s="37">
        <v>8.9999999999999993E-3</v>
      </c>
      <c r="X332" s="37">
        <v>-7.3330000000000006E-2</v>
      </c>
      <c r="Y332" s="37">
        <v>8.5999999999999998E-4</v>
      </c>
      <c r="Z332" s="37">
        <v>1.6000000000000001E-4</v>
      </c>
      <c r="AA332" s="37">
        <v>1.4999999999999999E-4</v>
      </c>
      <c r="AB332" s="37">
        <v>22</v>
      </c>
      <c r="AC332" s="37">
        <v>3.9</v>
      </c>
      <c r="AD332" s="37">
        <v>2.7</v>
      </c>
      <c r="AE332" s="37">
        <v>13.64</v>
      </c>
      <c r="AF332" s="37">
        <v>0.36</v>
      </c>
      <c r="AG332" s="37">
        <v>0.39</v>
      </c>
      <c r="AH332" s="37">
        <v>17.3</v>
      </c>
      <c r="AI332" s="37">
        <v>3.2</v>
      </c>
      <c r="AJ332" s="37">
        <v>3</v>
      </c>
      <c r="AK332" s="37">
        <v>1000</v>
      </c>
      <c r="AL332" s="37">
        <v>360</v>
      </c>
      <c r="AM332" s="37">
        <v>220</v>
      </c>
      <c r="AN332" s="37">
        <v>259</v>
      </c>
      <c r="AO332" s="37">
        <v>11</v>
      </c>
      <c r="AP332" s="37">
        <v>128.9</v>
      </c>
      <c r="AQ332" s="37">
        <v>8.9</v>
      </c>
      <c r="AR332" s="37">
        <v>2.2120000000000002</v>
      </c>
      <c r="AS332" s="37">
        <v>7.2999999999999995E-2</v>
      </c>
      <c r="AT332" s="37">
        <v>80</v>
      </c>
      <c r="AU332" s="37">
        <v>130</v>
      </c>
      <c r="AV332" s="37">
        <v>8110</v>
      </c>
      <c r="AW332" s="37">
        <v>300</v>
      </c>
      <c r="AX332" s="37">
        <v>600</v>
      </c>
      <c r="AY332" s="37">
        <v>110</v>
      </c>
      <c r="AZ332" s="1">
        <v>3860000</v>
      </c>
      <c r="BA332" s="1">
        <v>160000</v>
      </c>
      <c r="BB332" s="37" t="s">
        <v>7720</v>
      </c>
      <c r="BC332" s="37" t="s">
        <v>4042</v>
      </c>
      <c r="BD332" s="37" t="s">
        <v>7602</v>
      </c>
      <c r="BE332" s="37">
        <v>2.1180000000000001E-3</v>
      </c>
      <c r="BF332" s="125">
        <v>13.64</v>
      </c>
      <c r="BG332" s="125">
        <v>0.39</v>
      </c>
      <c r="BH332" s="125">
        <f t="shared" si="27"/>
        <v>2.8592375366568912</v>
      </c>
      <c r="BI332" s="125">
        <v>13.925000000000001</v>
      </c>
      <c r="BJ332" s="125">
        <v>0.38386199999999998</v>
      </c>
      <c r="BK332" s="125">
        <f t="shared" si="28"/>
        <v>2.7566391382405744</v>
      </c>
      <c r="BL332" s="36">
        <v>13.997999999999999</v>
      </c>
      <c r="BM332" s="36">
        <v>0.38410300000000003</v>
      </c>
      <c r="BN332" s="125">
        <v>16.1083</v>
      </c>
      <c r="BO332" s="125">
        <v>259</v>
      </c>
      <c r="BP332" s="125">
        <f t="shared" si="29"/>
        <v>2.7439848549792831</v>
      </c>
      <c r="BQ332" s="125">
        <f t="shared" si="25"/>
        <v>0.4520795660036166</v>
      </c>
      <c r="BR332" s="125">
        <f t="shared" si="26"/>
        <v>38</v>
      </c>
    </row>
    <row r="333" spans="1:70">
      <c r="A333" s="37" t="s">
        <v>7721</v>
      </c>
      <c r="B333" s="37" t="s">
        <v>7722</v>
      </c>
      <c r="C333" s="37" t="s">
        <v>7723</v>
      </c>
      <c r="D333" s="37" t="s">
        <v>3853</v>
      </c>
      <c r="E333" s="37" t="s">
        <v>7724</v>
      </c>
      <c r="F333" s="37">
        <v>26.562999999999999</v>
      </c>
      <c r="G333" s="37" t="s">
        <v>7725</v>
      </c>
      <c r="H333" s="37">
        <v>332</v>
      </c>
      <c r="I333" s="174" t="s">
        <v>7725</v>
      </c>
      <c r="J333" s="174" t="s">
        <v>4042</v>
      </c>
      <c r="K333" s="174" t="s">
        <v>2990</v>
      </c>
      <c r="L333" s="37">
        <v>2.06E-2</v>
      </c>
      <c r="M333" s="37">
        <v>1.6999999999999999E-3</v>
      </c>
      <c r="N333" s="37">
        <v>1.6999999999999999E-3</v>
      </c>
      <c r="O333" s="37">
        <v>2.0449999999999999E-3</v>
      </c>
      <c r="P333" s="37">
        <v>3.8000000000000002E-5</v>
      </c>
      <c r="Q333" s="37">
        <v>4.3000000000000002E-5</v>
      </c>
      <c r="R333" s="37">
        <v>-2.6624999999999999E-2</v>
      </c>
      <c r="S333" s="37">
        <v>488.99759999999998</v>
      </c>
      <c r="T333" s="37">
        <v>10.2821</v>
      </c>
      <c r="U333" s="37">
        <v>7.2900000000000006E-2</v>
      </c>
      <c r="V333" s="37">
        <v>6.0000000000000001E-3</v>
      </c>
      <c r="W333" s="37">
        <v>6.1000000000000004E-3</v>
      </c>
      <c r="X333" s="37">
        <v>0.27762999999999999</v>
      </c>
      <c r="Y333" s="37">
        <v>8.8699999999999998E-4</v>
      </c>
      <c r="Z333" s="37">
        <v>7.7999999999999999E-5</v>
      </c>
      <c r="AA333" s="37">
        <v>7.6000000000000004E-5</v>
      </c>
      <c r="AB333" s="37">
        <v>20.7</v>
      </c>
      <c r="AC333" s="37">
        <v>1.7</v>
      </c>
      <c r="AD333" s="37">
        <v>1.7</v>
      </c>
      <c r="AE333" s="37">
        <v>13.17</v>
      </c>
      <c r="AF333" s="37">
        <v>0.24</v>
      </c>
      <c r="AG333" s="37">
        <v>0.28000000000000003</v>
      </c>
      <c r="AH333" s="37">
        <v>17.899999999999999</v>
      </c>
      <c r="AI333" s="37">
        <v>1.6</v>
      </c>
      <c r="AJ333" s="37">
        <v>1.5</v>
      </c>
      <c r="AK333" s="37">
        <v>1020</v>
      </c>
      <c r="AL333" s="37">
        <v>170</v>
      </c>
      <c r="AM333" s="37">
        <v>170</v>
      </c>
      <c r="AN333" s="37">
        <v>272</v>
      </c>
      <c r="AO333" s="37">
        <v>11</v>
      </c>
      <c r="AP333" s="37">
        <v>188.9</v>
      </c>
      <c r="AQ333" s="37">
        <v>8.8000000000000007</v>
      </c>
      <c r="AR333" s="37">
        <v>1.5720000000000001</v>
      </c>
      <c r="AS333" s="37">
        <v>1.9E-2</v>
      </c>
      <c r="AT333" s="37">
        <v>60</v>
      </c>
      <c r="AU333" s="37">
        <v>110</v>
      </c>
      <c r="AV333" s="37">
        <v>8530</v>
      </c>
      <c r="AW333" s="37">
        <v>290</v>
      </c>
      <c r="AX333" s="37">
        <v>610</v>
      </c>
      <c r="AY333" s="37">
        <v>54</v>
      </c>
      <c r="AZ333" s="1">
        <v>4080000</v>
      </c>
      <c r="BA333" s="1">
        <v>170000</v>
      </c>
      <c r="BB333" s="37" t="s">
        <v>7725</v>
      </c>
      <c r="BC333" s="37" t="s">
        <v>4042</v>
      </c>
      <c r="BD333" s="37" t="s">
        <v>2990</v>
      </c>
      <c r="BE333" s="37">
        <v>2.0449999999999999E-3</v>
      </c>
      <c r="BF333" s="125">
        <v>13.17</v>
      </c>
      <c r="BG333" s="125">
        <v>0.28000000000000003</v>
      </c>
      <c r="BH333" s="125">
        <f t="shared" si="27"/>
        <v>2.1260440394836753</v>
      </c>
      <c r="BI333" s="125">
        <v>13.371</v>
      </c>
      <c r="BJ333" s="125">
        <v>0.26772299999999999</v>
      </c>
      <c r="BK333" s="125">
        <f t="shared" si="28"/>
        <v>2.0022660982723801</v>
      </c>
      <c r="BL333" s="36">
        <v>13.444000000000001</v>
      </c>
      <c r="BM333" s="36">
        <v>0.26807199999999998</v>
      </c>
      <c r="BN333" s="125">
        <v>16.132100000000001</v>
      </c>
      <c r="BO333" s="125">
        <v>272</v>
      </c>
      <c r="BP333" s="125">
        <f t="shared" si="29"/>
        <v>1.9939898839631061</v>
      </c>
      <c r="BQ333" s="125">
        <f t="shared" si="25"/>
        <v>0.63613231552162852</v>
      </c>
      <c r="BR333" s="125">
        <f t="shared" si="26"/>
        <v>36.376811594202898</v>
      </c>
    </row>
    <row r="334" spans="1:70">
      <c r="A334" s="37" t="s">
        <v>7726</v>
      </c>
      <c r="B334" s="37" t="s">
        <v>7727</v>
      </c>
      <c r="C334" s="37" t="s">
        <v>7728</v>
      </c>
      <c r="D334" s="37" t="s">
        <v>3853</v>
      </c>
      <c r="E334" s="37" t="s">
        <v>7729</v>
      </c>
      <c r="F334" s="37">
        <v>26.562999999999999</v>
      </c>
      <c r="G334" s="37" t="s">
        <v>7730</v>
      </c>
      <c r="H334" s="37">
        <v>333</v>
      </c>
      <c r="I334" s="174" t="s">
        <v>7730</v>
      </c>
      <c r="J334" s="174" t="s">
        <v>2973</v>
      </c>
      <c r="K334" s="174" t="s">
        <v>7540</v>
      </c>
      <c r="L334" s="37">
        <v>2.1899999999999999E-2</v>
      </c>
      <c r="M334" s="37">
        <v>2E-3</v>
      </c>
      <c r="N334" s="37">
        <v>2E-3</v>
      </c>
      <c r="O334" s="37">
        <v>2.0500000000000002E-3</v>
      </c>
      <c r="P334" s="37">
        <v>5.5000000000000002E-5</v>
      </c>
      <c r="Q334" s="37">
        <v>5.8999999999999998E-5</v>
      </c>
      <c r="R334" s="37">
        <v>0.12842999999999999</v>
      </c>
      <c r="S334" s="37">
        <v>487.80489999999998</v>
      </c>
      <c r="T334" s="37">
        <v>14.039260000000001</v>
      </c>
      <c r="U334" s="37">
        <v>7.6899999999999996E-2</v>
      </c>
      <c r="V334" s="37">
        <v>6.4999999999999997E-3</v>
      </c>
      <c r="W334" s="37">
        <v>6.4999999999999997E-3</v>
      </c>
      <c r="X334" s="37">
        <v>0.20744000000000001</v>
      </c>
      <c r="Y334" s="37">
        <v>1E-3</v>
      </c>
      <c r="Z334" s="37">
        <v>1.1E-4</v>
      </c>
      <c r="AA334" s="37">
        <v>1.1E-4</v>
      </c>
      <c r="AB334" s="37">
        <v>22</v>
      </c>
      <c r="AC334" s="37">
        <v>1.9</v>
      </c>
      <c r="AD334" s="37">
        <v>2</v>
      </c>
      <c r="AE334" s="37">
        <v>13.2</v>
      </c>
      <c r="AF334" s="37">
        <v>0.36</v>
      </c>
      <c r="AG334" s="37">
        <v>0.38</v>
      </c>
      <c r="AH334" s="37">
        <v>20.100000000000001</v>
      </c>
      <c r="AI334" s="37">
        <v>2.2000000000000002</v>
      </c>
      <c r="AJ334" s="37">
        <v>2.1</v>
      </c>
      <c r="AK334" s="37">
        <v>1190</v>
      </c>
      <c r="AL334" s="37">
        <v>160</v>
      </c>
      <c r="AM334" s="37">
        <v>160</v>
      </c>
      <c r="AN334" s="37">
        <v>236</v>
      </c>
      <c r="AO334" s="37">
        <v>12</v>
      </c>
      <c r="AP334" s="37">
        <v>119.2</v>
      </c>
      <c r="AQ334" s="37">
        <v>9.6999999999999993</v>
      </c>
      <c r="AR334" s="37">
        <v>2.1800000000000002</v>
      </c>
      <c r="AS334" s="37">
        <v>7.9000000000000001E-2</v>
      </c>
      <c r="AT334" s="37">
        <v>83</v>
      </c>
      <c r="AU334" s="37">
        <v>96</v>
      </c>
      <c r="AV334" s="37">
        <v>7720</v>
      </c>
      <c r="AW334" s="37">
        <v>370</v>
      </c>
      <c r="AX334" s="37">
        <v>574</v>
      </c>
      <c r="AY334" s="37">
        <v>60</v>
      </c>
      <c r="AZ334" s="1">
        <v>3650000</v>
      </c>
      <c r="BA334" s="1">
        <v>180000</v>
      </c>
      <c r="BB334" s="37" t="s">
        <v>7730</v>
      </c>
      <c r="BC334" s="37" t="s">
        <v>2973</v>
      </c>
      <c r="BD334" s="37" t="s">
        <v>7540</v>
      </c>
      <c r="BE334" s="37">
        <v>2.0500000000000002E-3</v>
      </c>
      <c r="BF334" s="125">
        <v>13.2</v>
      </c>
      <c r="BG334" s="125">
        <v>0.38</v>
      </c>
      <c r="BH334" s="125">
        <f t="shared" si="27"/>
        <v>2.8787878787878789</v>
      </c>
      <c r="BI334" s="125">
        <v>13.473000000000001</v>
      </c>
      <c r="BJ334" s="125">
        <v>0.37065100000000001</v>
      </c>
      <c r="BK334" s="125">
        <f t="shared" si="28"/>
        <v>2.7510650931492613</v>
      </c>
      <c r="BL334" s="36">
        <v>13.545999999999999</v>
      </c>
      <c r="BM334" s="36">
        <v>0.37090099999999998</v>
      </c>
      <c r="BN334" s="125">
        <v>16.054400000000001</v>
      </c>
      <c r="BO334" s="125">
        <v>236</v>
      </c>
      <c r="BP334" s="125">
        <f t="shared" si="29"/>
        <v>2.738085043555293</v>
      </c>
      <c r="BQ334" s="125">
        <f t="shared" si="25"/>
        <v>0.4587155963302752</v>
      </c>
      <c r="BR334" s="125">
        <f t="shared" si="26"/>
        <v>40</v>
      </c>
    </row>
    <row r="335" spans="1:70">
      <c r="A335" s="37" t="s">
        <v>7731</v>
      </c>
      <c r="B335" s="37" t="s">
        <v>7732</v>
      </c>
      <c r="C335" s="37" t="s">
        <v>7733</v>
      </c>
      <c r="D335" s="37" t="s">
        <v>3853</v>
      </c>
      <c r="E335" s="37" t="s">
        <v>7734</v>
      </c>
      <c r="F335" s="37">
        <v>15.89</v>
      </c>
      <c r="G335" s="37" t="s">
        <v>7735</v>
      </c>
      <c r="H335" s="37">
        <v>334</v>
      </c>
      <c r="I335" s="174" t="s">
        <v>7735</v>
      </c>
      <c r="J335" s="174" t="s">
        <v>2973</v>
      </c>
      <c r="K335" s="174" t="s">
        <v>7736</v>
      </c>
      <c r="L335" s="37">
        <v>1.6199999999999999E-2</v>
      </c>
      <c r="M335" s="37">
        <v>1.6000000000000001E-3</v>
      </c>
      <c r="N335" s="37">
        <v>1.6000000000000001E-3</v>
      </c>
      <c r="O335" s="37">
        <v>1.993E-3</v>
      </c>
      <c r="P335" s="37">
        <v>5.1E-5</v>
      </c>
      <c r="Q335" s="37">
        <v>4.1999999999999998E-5</v>
      </c>
      <c r="R335" s="37">
        <v>0.24467</v>
      </c>
      <c r="S335" s="37">
        <v>501.7561</v>
      </c>
      <c r="T335" s="37">
        <v>10.57389</v>
      </c>
      <c r="U335" s="37">
        <v>6.1899999999999997E-2</v>
      </c>
      <c r="V335" s="37">
        <v>5.4999999999999997E-3</v>
      </c>
      <c r="W335" s="37">
        <v>5.5999999999999999E-3</v>
      </c>
      <c r="X335" s="37">
        <v>-5.2644999999999997E-2</v>
      </c>
      <c r="Y335" s="37">
        <v>7.36E-4</v>
      </c>
      <c r="Z335" s="37">
        <v>9.8999999999999994E-5</v>
      </c>
      <c r="AA335" s="37">
        <v>7.7000000000000001E-5</v>
      </c>
      <c r="AB335" s="37">
        <v>16.3</v>
      </c>
      <c r="AC335" s="37">
        <v>1.6</v>
      </c>
      <c r="AD335" s="37">
        <v>1.6</v>
      </c>
      <c r="AE335" s="37">
        <v>12.84</v>
      </c>
      <c r="AF335" s="37">
        <v>0.33</v>
      </c>
      <c r="AG335" s="37">
        <v>0.27</v>
      </c>
      <c r="AH335" s="37">
        <v>14.9</v>
      </c>
      <c r="AI335" s="37">
        <v>2</v>
      </c>
      <c r="AJ335" s="37">
        <v>1.6</v>
      </c>
      <c r="AK335" s="37">
        <v>610</v>
      </c>
      <c r="AL335" s="37">
        <v>190</v>
      </c>
      <c r="AM335" s="37">
        <v>160</v>
      </c>
      <c r="AN335" s="37">
        <v>451</v>
      </c>
      <c r="AO335" s="37">
        <v>18</v>
      </c>
      <c r="AP335" s="37">
        <v>377</v>
      </c>
      <c r="AQ335" s="37">
        <v>16</v>
      </c>
      <c r="AR335" s="37">
        <v>1.2729999999999999</v>
      </c>
      <c r="AS335" s="37">
        <v>1.7000000000000001E-2</v>
      </c>
      <c r="AT335" s="37">
        <v>100</v>
      </c>
      <c r="AU335" s="37">
        <v>130</v>
      </c>
      <c r="AV335" s="37">
        <v>14350</v>
      </c>
      <c r="AW335" s="37">
        <v>580</v>
      </c>
      <c r="AX335" s="37">
        <v>833</v>
      </c>
      <c r="AY335" s="37">
        <v>92</v>
      </c>
      <c r="AZ335" s="1">
        <v>7050000</v>
      </c>
      <c r="BA335" s="1">
        <v>280000</v>
      </c>
      <c r="BB335" s="37" t="s">
        <v>7735</v>
      </c>
      <c r="BC335" s="37" t="s">
        <v>2973</v>
      </c>
      <c r="BD335" s="37" t="s">
        <v>7736</v>
      </c>
      <c r="BE335" s="37">
        <v>1.993E-3</v>
      </c>
      <c r="BF335" s="125">
        <v>12.84</v>
      </c>
      <c r="BG335" s="125">
        <v>0.27</v>
      </c>
      <c r="BH335" s="125">
        <f t="shared" si="27"/>
        <v>2.1028037383177574</v>
      </c>
      <c r="BI335" s="125">
        <v>13.034000000000001</v>
      </c>
      <c r="BJ335" s="125">
        <v>0.26189099999999998</v>
      </c>
      <c r="BK335" s="125">
        <f t="shared" si="28"/>
        <v>2.0092910848549943</v>
      </c>
      <c r="BL335" s="36">
        <v>13.106999999999999</v>
      </c>
      <c r="BM335" s="36">
        <v>0.26224700000000001</v>
      </c>
      <c r="BN335" s="125">
        <v>16.353000000000002</v>
      </c>
      <c r="BO335" s="125">
        <v>451</v>
      </c>
      <c r="BP335" s="125">
        <f t="shared" si="29"/>
        <v>2.0008163576714733</v>
      </c>
      <c r="BQ335" s="125">
        <f t="shared" si="25"/>
        <v>0.78554595443833475</v>
      </c>
      <c r="BR335" s="125">
        <f t="shared" si="26"/>
        <v>21.226993865030675</v>
      </c>
    </row>
    <row r="336" spans="1:70">
      <c r="A336" s="37" t="s">
        <v>7737</v>
      </c>
      <c r="B336" s="37" t="s">
        <v>7738</v>
      </c>
      <c r="C336" s="37" t="s">
        <v>7739</v>
      </c>
      <c r="D336" s="37" t="s">
        <v>3853</v>
      </c>
      <c r="E336" s="37" t="s">
        <v>7740</v>
      </c>
      <c r="F336" s="37">
        <v>26.562999999999999</v>
      </c>
      <c r="G336" s="37" t="s">
        <v>7741</v>
      </c>
      <c r="H336" s="37">
        <v>335</v>
      </c>
      <c r="I336" s="174" t="s">
        <v>7741</v>
      </c>
      <c r="J336" s="174" t="s">
        <v>2973</v>
      </c>
      <c r="K336" s="174" t="s">
        <v>7540</v>
      </c>
      <c r="L336" s="37">
        <v>2.12E-2</v>
      </c>
      <c r="M336" s="37">
        <v>1.6999999999999999E-3</v>
      </c>
      <c r="N336" s="37">
        <v>1.6999999999999999E-3</v>
      </c>
      <c r="O336" s="37">
        <v>2.0790000000000001E-3</v>
      </c>
      <c r="P336" s="37">
        <v>5.3999999999999998E-5</v>
      </c>
      <c r="Q336" s="37">
        <v>5.7000000000000003E-5</v>
      </c>
      <c r="R336" s="37">
        <v>-0.22564000000000001</v>
      </c>
      <c r="S336" s="37">
        <v>481.00049999999999</v>
      </c>
      <c r="T336" s="37">
        <v>13.1876</v>
      </c>
      <c r="U336" s="37">
        <v>7.5399999999999995E-2</v>
      </c>
      <c r="V336" s="37">
        <v>6.7999999999999996E-3</v>
      </c>
      <c r="W336" s="37">
        <v>6.6E-3</v>
      </c>
      <c r="X336" s="37">
        <v>0.54942000000000002</v>
      </c>
      <c r="Y336" s="37">
        <v>1.07E-3</v>
      </c>
      <c r="Z336" s="37">
        <v>1.4999999999999999E-4</v>
      </c>
      <c r="AA336" s="37">
        <v>1.4999999999999999E-4</v>
      </c>
      <c r="AB336" s="37">
        <v>21.3</v>
      </c>
      <c r="AC336" s="37">
        <v>1.7</v>
      </c>
      <c r="AD336" s="37">
        <v>1.7</v>
      </c>
      <c r="AE336" s="37">
        <v>13.39</v>
      </c>
      <c r="AF336" s="37">
        <v>0.34</v>
      </c>
      <c r="AG336" s="37">
        <v>0.37</v>
      </c>
      <c r="AH336" s="37">
        <v>21.7</v>
      </c>
      <c r="AI336" s="37">
        <v>3</v>
      </c>
      <c r="AJ336" s="37">
        <v>3</v>
      </c>
      <c r="AK336" s="37">
        <v>1050</v>
      </c>
      <c r="AL336" s="37">
        <v>200</v>
      </c>
      <c r="AM336" s="37">
        <v>190</v>
      </c>
      <c r="AN336" s="37">
        <v>162</v>
      </c>
      <c r="AO336" s="37">
        <v>6.6</v>
      </c>
      <c r="AP336" s="37">
        <v>72.400000000000006</v>
      </c>
      <c r="AQ336" s="37">
        <v>2.9</v>
      </c>
      <c r="AR336" s="37">
        <v>2.351</v>
      </c>
      <c r="AS336" s="37">
        <v>2.5999999999999999E-2</v>
      </c>
      <c r="AT336" s="37">
        <v>10</v>
      </c>
      <c r="AU336" s="37">
        <v>120</v>
      </c>
      <c r="AV336" s="37">
        <v>5450</v>
      </c>
      <c r="AW336" s="37">
        <v>220</v>
      </c>
      <c r="AX336" s="37">
        <v>396</v>
      </c>
      <c r="AY336" s="37">
        <v>33</v>
      </c>
      <c r="AZ336" s="1">
        <v>2550000</v>
      </c>
      <c r="BA336" s="1">
        <v>100000</v>
      </c>
      <c r="BB336" s="37" t="s">
        <v>7741</v>
      </c>
      <c r="BC336" s="37" t="s">
        <v>2973</v>
      </c>
      <c r="BD336" s="37" t="s">
        <v>7540</v>
      </c>
      <c r="BE336" s="37">
        <v>2.0790000000000001E-3</v>
      </c>
      <c r="BF336" s="125">
        <v>13.39</v>
      </c>
      <c r="BG336" s="125">
        <v>0.37</v>
      </c>
      <c r="BH336" s="125">
        <f t="shared" si="27"/>
        <v>2.7632561613144135</v>
      </c>
      <c r="BI336" s="125">
        <v>13.629</v>
      </c>
      <c r="BJ336" s="125">
        <v>0.35477300000000001</v>
      </c>
      <c r="BK336" s="125">
        <f t="shared" si="28"/>
        <v>2.6030743268031404</v>
      </c>
      <c r="BL336" s="36">
        <v>13.702</v>
      </c>
      <c r="BM336" s="36">
        <v>0.35503400000000002</v>
      </c>
      <c r="BN336" s="125">
        <v>15.8918</v>
      </c>
      <c r="BO336" s="125">
        <v>162</v>
      </c>
      <c r="BP336" s="125">
        <f t="shared" si="29"/>
        <v>2.5911107867464604</v>
      </c>
      <c r="BQ336" s="125">
        <f t="shared" si="25"/>
        <v>0.42535091450446622</v>
      </c>
      <c r="BR336" s="125">
        <f t="shared" si="26"/>
        <v>37.136150234741784</v>
      </c>
    </row>
    <row r="337" spans="1:70">
      <c r="A337" s="37" t="s">
        <v>7742</v>
      </c>
      <c r="B337" s="37" t="s">
        <v>7743</v>
      </c>
      <c r="C337" s="37" t="s">
        <v>7744</v>
      </c>
      <c r="D337" s="37" t="s">
        <v>3853</v>
      </c>
      <c r="E337" s="37" t="s">
        <v>7745</v>
      </c>
      <c r="F337" s="37">
        <v>23.48</v>
      </c>
      <c r="G337" s="37" t="s">
        <v>7746</v>
      </c>
      <c r="H337" s="37">
        <v>336</v>
      </c>
      <c r="I337" s="174" t="s">
        <v>7746</v>
      </c>
      <c r="J337" s="174" t="s">
        <v>2998</v>
      </c>
      <c r="K337" s="174" t="s">
        <v>7602</v>
      </c>
      <c r="L337" s="37">
        <v>1.298E-2</v>
      </c>
      <c r="M337" s="37">
        <v>8.7000000000000001E-4</v>
      </c>
      <c r="N337" s="37">
        <v>9.5E-4</v>
      </c>
      <c r="O337" s="37">
        <v>2.036E-3</v>
      </c>
      <c r="P337" s="37">
        <v>2.5000000000000001E-5</v>
      </c>
      <c r="Q337" s="37">
        <v>3.4E-5</v>
      </c>
      <c r="R337" s="37">
        <v>9.8854000000000008E-3</v>
      </c>
      <c r="S337" s="37">
        <v>491.15910000000002</v>
      </c>
      <c r="T337" s="37">
        <v>8.2020680000000006</v>
      </c>
      <c r="U337" s="37">
        <v>4.7E-2</v>
      </c>
      <c r="V337" s="37">
        <v>3.3E-3</v>
      </c>
      <c r="W337" s="37">
        <v>3.3E-3</v>
      </c>
      <c r="X337" s="37">
        <v>0.14474999999999999</v>
      </c>
      <c r="Y337" s="37">
        <v>6.7900000000000002E-4</v>
      </c>
      <c r="Z337" s="37">
        <v>5.0000000000000002E-5</v>
      </c>
      <c r="AA337" s="37">
        <v>5.1E-5</v>
      </c>
      <c r="AB337" s="37">
        <v>13.09</v>
      </c>
      <c r="AC337" s="37">
        <v>0.87</v>
      </c>
      <c r="AD337" s="37">
        <v>0.95</v>
      </c>
      <c r="AE337" s="37">
        <v>13.11</v>
      </c>
      <c r="AF337" s="37">
        <v>0.16</v>
      </c>
      <c r="AG337" s="37">
        <v>0.22</v>
      </c>
      <c r="AH337" s="37">
        <v>13.7</v>
      </c>
      <c r="AI337" s="37">
        <v>1</v>
      </c>
      <c r="AJ337" s="37">
        <v>1</v>
      </c>
      <c r="AK337" s="37">
        <v>60</v>
      </c>
      <c r="AL337" s="37">
        <v>140</v>
      </c>
      <c r="AM337" s="37">
        <v>130</v>
      </c>
      <c r="AN337" s="37">
        <v>729</v>
      </c>
      <c r="AO337" s="37">
        <v>33</v>
      </c>
      <c r="AP337" s="37">
        <v>432</v>
      </c>
      <c r="AQ337" s="37">
        <v>22</v>
      </c>
      <c r="AR337" s="37">
        <v>1.788</v>
      </c>
      <c r="AS337" s="37">
        <v>0.02</v>
      </c>
      <c r="AT337" s="37">
        <v>40</v>
      </c>
      <c r="AU337" s="37">
        <v>100</v>
      </c>
      <c r="AV337" s="37">
        <v>24560</v>
      </c>
      <c r="AW337" s="37">
        <v>880</v>
      </c>
      <c r="AX337" s="37">
        <v>1154</v>
      </c>
      <c r="AY337" s="37">
        <v>87</v>
      </c>
      <c r="AZ337" s="1">
        <v>11600000</v>
      </c>
      <c r="BA337" s="1">
        <v>520000</v>
      </c>
      <c r="BB337" s="37" t="s">
        <v>7746</v>
      </c>
      <c r="BC337" s="37" t="s">
        <v>2998</v>
      </c>
      <c r="BD337" s="37" t="s">
        <v>7602</v>
      </c>
      <c r="BE337" s="37">
        <v>2.036E-3</v>
      </c>
      <c r="BF337" s="125">
        <v>13.11</v>
      </c>
      <c r="BG337" s="125">
        <v>0.22</v>
      </c>
      <c r="BH337" s="125">
        <f t="shared" si="27"/>
        <v>1.6781083142639208</v>
      </c>
      <c r="BI337" s="125">
        <v>13.263</v>
      </c>
      <c r="BJ337" s="125">
        <v>0.209842</v>
      </c>
      <c r="BK337" s="125">
        <f t="shared" si="28"/>
        <v>1.582160898740858</v>
      </c>
      <c r="BL337" s="36">
        <v>13.336</v>
      </c>
      <c r="BM337" s="36">
        <v>0.210288</v>
      </c>
      <c r="BN337" s="125">
        <v>16.549199999999999</v>
      </c>
      <c r="BO337" s="125">
        <v>729</v>
      </c>
      <c r="BP337" s="125">
        <f t="shared" si="29"/>
        <v>1.5768446310737851</v>
      </c>
      <c r="BQ337" s="125">
        <f t="shared" si="25"/>
        <v>0.5592841163310962</v>
      </c>
      <c r="BR337" s="125">
        <f t="shared" si="26"/>
        <v>-0.15278838808250317</v>
      </c>
    </row>
    <row r="338" spans="1:70">
      <c r="A338" s="37" t="s">
        <v>7747</v>
      </c>
      <c r="B338" s="37" t="s">
        <v>7748</v>
      </c>
      <c r="C338" s="37" t="s">
        <v>7749</v>
      </c>
      <c r="D338" s="37" t="s">
        <v>3853</v>
      </c>
      <c r="E338" s="37" t="s">
        <v>7750</v>
      </c>
      <c r="F338" s="37">
        <v>26.562999999999999</v>
      </c>
      <c r="G338" s="37" t="s">
        <v>7751</v>
      </c>
      <c r="H338" s="37">
        <v>337</v>
      </c>
      <c r="I338" s="174" t="s">
        <v>7751</v>
      </c>
      <c r="J338" s="174" t="s">
        <v>3001</v>
      </c>
      <c r="K338" s="174" t="s">
        <v>2990</v>
      </c>
      <c r="L338" s="37">
        <v>1.84E-2</v>
      </c>
      <c r="M338" s="37">
        <v>1.1000000000000001E-3</v>
      </c>
      <c r="N338" s="37">
        <v>1.1000000000000001E-3</v>
      </c>
      <c r="O338" s="37">
        <v>2.1129999999999999E-3</v>
      </c>
      <c r="P338" s="37">
        <v>2.8E-5</v>
      </c>
      <c r="Q338" s="37">
        <v>3.6000000000000001E-5</v>
      </c>
      <c r="R338" s="37">
        <v>0.23425000000000001</v>
      </c>
      <c r="S338" s="37">
        <v>473.26080000000002</v>
      </c>
      <c r="T338" s="37">
        <v>8.0631269999999997</v>
      </c>
      <c r="U338" s="37">
        <v>6.3600000000000004E-2</v>
      </c>
      <c r="V338" s="37">
        <v>3.7000000000000002E-3</v>
      </c>
      <c r="W338" s="37">
        <v>3.7000000000000002E-3</v>
      </c>
      <c r="X338" s="37">
        <v>-2.6277999999999999E-2</v>
      </c>
      <c r="Y338" s="37">
        <v>9.0899999999999998E-4</v>
      </c>
      <c r="Z338" s="37">
        <v>6.7000000000000002E-5</v>
      </c>
      <c r="AA338" s="37">
        <v>7.2000000000000002E-5</v>
      </c>
      <c r="AB338" s="37">
        <v>18.600000000000001</v>
      </c>
      <c r="AC338" s="37">
        <v>1.1000000000000001</v>
      </c>
      <c r="AD338" s="37">
        <v>1.1000000000000001</v>
      </c>
      <c r="AE338" s="37">
        <v>13.61</v>
      </c>
      <c r="AF338" s="37">
        <v>0.18</v>
      </c>
      <c r="AG338" s="37">
        <v>0.23</v>
      </c>
      <c r="AH338" s="37">
        <v>18.399999999999999</v>
      </c>
      <c r="AI338" s="37">
        <v>1.3</v>
      </c>
      <c r="AJ338" s="37">
        <v>1.5</v>
      </c>
      <c r="AK338" s="37">
        <v>730</v>
      </c>
      <c r="AL338" s="37">
        <v>130</v>
      </c>
      <c r="AM338" s="37">
        <v>130</v>
      </c>
      <c r="AN338" s="37">
        <v>511</v>
      </c>
      <c r="AO338" s="37">
        <v>11</v>
      </c>
      <c r="AP338" s="37">
        <v>288</v>
      </c>
      <c r="AQ338" s="37">
        <v>18</v>
      </c>
      <c r="AR338" s="37">
        <v>1.9</v>
      </c>
      <c r="AS338" s="37">
        <v>9.1999999999999998E-2</v>
      </c>
      <c r="AT338" s="37">
        <v>190</v>
      </c>
      <c r="AU338" s="37">
        <v>110</v>
      </c>
      <c r="AV338" s="37">
        <v>17750</v>
      </c>
      <c r="AW338" s="37">
        <v>470</v>
      </c>
      <c r="AX338" s="37">
        <v>1117</v>
      </c>
      <c r="AY338" s="37">
        <v>74</v>
      </c>
      <c r="AZ338" s="1">
        <v>8200000</v>
      </c>
      <c r="BA338" s="1">
        <v>170000</v>
      </c>
      <c r="BB338" s="37" t="s">
        <v>7751</v>
      </c>
      <c r="BC338" s="37" t="s">
        <v>3001</v>
      </c>
      <c r="BD338" s="37" t="s">
        <v>2990</v>
      </c>
      <c r="BE338" s="37">
        <v>2.1129999999999999E-3</v>
      </c>
      <c r="BF338" s="125">
        <v>13.61</v>
      </c>
      <c r="BG338" s="125">
        <v>0.23</v>
      </c>
      <c r="BH338" s="125">
        <f t="shared" si="27"/>
        <v>1.6899338721528288</v>
      </c>
      <c r="BI338" s="125">
        <v>13.775</v>
      </c>
      <c r="BJ338" s="125">
        <v>0.22297900000000001</v>
      </c>
      <c r="BK338" s="125">
        <f t="shared" si="28"/>
        <v>1.618722323049002</v>
      </c>
      <c r="BL338" s="36">
        <v>13.848000000000001</v>
      </c>
      <c r="BM338" s="36">
        <v>0.22339899999999999</v>
      </c>
      <c r="BN338" s="125">
        <v>16.4085</v>
      </c>
      <c r="BO338" s="125">
        <v>511</v>
      </c>
      <c r="BP338" s="125">
        <f t="shared" si="29"/>
        <v>1.6132221259387636</v>
      </c>
      <c r="BQ338" s="125">
        <f t="shared" si="25"/>
        <v>0.52631578947368418</v>
      </c>
      <c r="BR338" s="125">
        <f t="shared" si="26"/>
        <v>26.827956989247326</v>
      </c>
    </row>
    <row r="339" spans="1:70">
      <c r="A339" s="37" t="s">
        <v>7752</v>
      </c>
      <c r="B339" s="37" t="s">
        <v>7753</v>
      </c>
      <c r="C339" s="37" t="s">
        <v>7754</v>
      </c>
      <c r="D339" s="37" t="s">
        <v>3853</v>
      </c>
      <c r="E339" s="37" t="s">
        <v>7755</v>
      </c>
      <c r="F339" s="37">
        <v>9.4869000000000003</v>
      </c>
      <c r="G339" s="37" t="s">
        <v>7756</v>
      </c>
      <c r="H339" s="37">
        <v>338</v>
      </c>
      <c r="I339" s="174" t="s">
        <v>7756</v>
      </c>
      <c r="J339" s="174" t="s">
        <v>2973</v>
      </c>
      <c r="L339" s="37">
        <v>1.7000000000000001E-2</v>
      </c>
      <c r="M339" s="37">
        <v>2.8E-3</v>
      </c>
      <c r="N339" s="37">
        <v>2.0999999999999999E-3</v>
      </c>
      <c r="O339" s="37">
        <v>2.052E-3</v>
      </c>
      <c r="P339" s="37">
        <v>7.4999999999999993E-5</v>
      </c>
      <c r="Q339" s="37">
        <v>5.7000000000000003E-5</v>
      </c>
      <c r="R339" s="37">
        <v>-0.15203</v>
      </c>
      <c r="S339" s="37">
        <v>487.32940000000002</v>
      </c>
      <c r="T339" s="37">
        <v>13.53693</v>
      </c>
      <c r="U339" s="37">
        <v>6.0999999999999999E-2</v>
      </c>
      <c r="V339" s="37">
        <v>1.0999999999999999E-2</v>
      </c>
      <c r="W339" s="37">
        <v>6.3E-3</v>
      </c>
      <c r="X339" s="37">
        <v>0.40117000000000003</v>
      </c>
      <c r="Y339" s="37">
        <v>8.8999999999999995E-4</v>
      </c>
      <c r="Z339" s="37">
        <v>1.1E-4</v>
      </c>
      <c r="AA339" s="37">
        <v>1E-4</v>
      </c>
      <c r="AB339" s="37">
        <v>17.100000000000001</v>
      </c>
      <c r="AC339" s="37">
        <v>2.8</v>
      </c>
      <c r="AD339" s="37">
        <v>2.1</v>
      </c>
      <c r="AE339" s="37">
        <v>13.21</v>
      </c>
      <c r="AF339" s="37">
        <v>0.48</v>
      </c>
      <c r="AG339" s="37">
        <v>0.37</v>
      </c>
      <c r="AH339" s="37">
        <v>18</v>
      </c>
      <c r="AI339" s="37">
        <v>2.2999999999999998</v>
      </c>
      <c r="AJ339" s="37">
        <v>2</v>
      </c>
      <c r="AK339" s="37">
        <v>530</v>
      </c>
      <c r="AL339" s="37">
        <v>370</v>
      </c>
      <c r="AM339" s="37">
        <v>210</v>
      </c>
      <c r="AN339" s="37">
        <v>268.3</v>
      </c>
      <c r="AO339" s="37">
        <v>7.5</v>
      </c>
      <c r="AP339" s="37">
        <v>147.9</v>
      </c>
      <c r="AQ339" s="37">
        <v>2.6</v>
      </c>
      <c r="AR339" s="37">
        <v>1.9039999999999999</v>
      </c>
      <c r="AS339" s="37">
        <v>3.2000000000000001E-2</v>
      </c>
      <c r="AT339" s="37">
        <v>200</v>
      </c>
      <c r="AU339" s="37">
        <v>140</v>
      </c>
      <c r="AV339" s="37">
        <v>8720</v>
      </c>
      <c r="AW339" s="37">
        <v>350</v>
      </c>
      <c r="AX339" s="37">
        <v>519</v>
      </c>
      <c r="AY339" s="37">
        <v>89</v>
      </c>
      <c r="AZ339" s="1">
        <v>4350000</v>
      </c>
      <c r="BA339" s="1">
        <v>120000</v>
      </c>
      <c r="BB339" s="37" t="s">
        <v>7756</v>
      </c>
      <c r="BC339" s="37" t="s">
        <v>2973</v>
      </c>
      <c r="BE339" s="37">
        <v>2.052E-3</v>
      </c>
      <c r="BF339" s="125">
        <v>13.21</v>
      </c>
      <c r="BG339" s="125">
        <v>0.37</v>
      </c>
      <c r="BH339" s="125">
        <f t="shared" si="27"/>
        <v>2.800908402725208</v>
      </c>
      <c r="BI339" s="125">
        <v>13.481999999999999</v>
      </c>
      <c r="BJ339" s="125">
        <v>0.358242</v>
      </c>
      <c r="BK339" s="125">
        <f t="shared" si="28"/>
        <v>2.6571873609256791</v>
      </c>
      <c r="BL339" s="36">
        <v>13.555</v>
      </c>
      <c r="BM339" s="36">
        <v>0.35850100000000001</v>
      </c>
      <c r="BN339" s="125">
        <v>16.114599999999999</v>
      </c>
      <c r="BO339" s="125">
        <v>268.3</v>
      </c>
      <c r="BP339" s="125">
        <f t="shared" si="29"/>
        <v>2.6447879011434896</v>
      </c>
      <c r="BQ339" s="125">
        <f t="shared" si="25"/>
        <v>0.52521008403361347</v>
      </c>
      <c r="BR339" s="125">
        <f t="shared" si="26"/>
        <v>22.748538011695906</v>
      </c>
    </row>
    <row r="340" spans="1:70">
      <c r="A340" s="37" t="s">
        <v>7757</v>
      </c>
      <c r="B340" s="37" t="s">
        <v>7758</v>
      </c>
      <c r="C340" s="37" t="s">
        <v>7759</v>
      </c>
      <c r="D340" s="37" t="s">
        <v>3853</v>
      </c>
      <c r="E340" s="37" t="s">
        <v>7760</v>
      </c>
      <c r="F340" s="37">
        <v>18.024999999999999</v>
      </c>
      <c r="G340" s="37" t="s">
        <v>7761</v>
      </c>
      <c r="H340" s="37">
        <v>339</v>
      </c>
      <c r="I340" s="174" t="s">
        <v>7761</v>
      </c>
      <c r="J340" s="174" t="s">
        <v>2973</v>
      </c>
      <c r="K340" s="174" t="s">
        <v>7602</v>
      </c>
      <c r="L340" s="37">
        <v>1.345E-2</v>
      </c>
      <c r="M340" s="37">
        <v>8.5999999999999998E-4</v>
      </c>
      <c r="N340" s="37">
        <v>9.1E-4</v>
      </c>
      <c r="O340" s="37">
        <v>2.0100000000000001E-3</v>
      </c>
      <c r="P340" s="37">
        <v>3.0000000000000001E-5</v>
      </c>
      <c r="Q340" s="37">
        <v>3.4999999999999997E-5</v>
      </c>
      <c r="R340" s="37">
        <v>0.62624999999999997</v>
      </c>
      <c r="S340" s="37">
        <v>497.51240000000001</v>
      </c>
      <c r="T340" s="37">
        <v>8.6631520000000002</v>
      </c>
      <c r="U340" s="37">
        <v>4.87E-2</v>
      </c>
      <c r="V340" s="37">
        <v>2.8E-3</v>
      </c>
      <c r="W340" s="37">
        <v>2.8999999999999998E-3</v>
      </c>
      <c r="X340" s="37">
        <v>0.49645</v>
      </c>
      <c r="Y340" s="37">
        <v>6.4300000000000002E-4</v>
      </c>
      <c r="Z340" s="37">
        <v>2.5000000000000001E-5</v>
      </c>
      <c r="AA340" s="37">
        <v>3.4E-5</v>
      </c>
      <c r="AB340" s="37">
        <v>13.57</v>
      </c>
      <c r="AC340" s="37">
        <v>0.86</v>
      </c>
      <c r="AD340" s="37">
        <v>0.91</v>
      </c>
      <c r="AE340" s="37">
        <v>12.94</v>
      </c>
      <c r="AF340" s="37">
        <v>0.19</v>
      </c>
      <c r="AG340" s="37">
        <v>0.23</v>
      </c>
      <c r="AH340" s="37">
        <v>13</v>
      </c>
      <c r="AI340" s="37">
        <v>0.5</v>
      </c>
      <c r="AJ340" s="37">
        <v>0.68</v>
      </c>
      <c r="AK340" s="37">
        <v>130</v>
      </c>
      <c r="AL340" s="37">
        <v>120</v>
      </c>
      <c r="AM340" s="37">
        <v>120</v>
      </c>
      <c r="AN340" s="37">
        <v>1509</v>
      </c>
      <c r="AO340" s="37">
        <v>62</v>
      </c>
      <c r="AP340" s="37">
        <v>1468</v>
      </c>
      <c r="AQ340" s="37">
        <v>45</v>
      </c>
      <c r="AR340" s="37">
        <v>1.0580000000000001</v>
      </c>
      <c r="AS340" s="37">
        <v>1.6E-2</v>
      </c>
      <c r="AT340" s="37">
        <v>10</v>
      </c>
      <c r="AU340" s="37">
        <v>140</v>
      </c>
      <c r="AV340" s="1">
        <v>50600</v>
      </c>
      <c r="AW340" s="1">
        <v>1900</v>
      </c>
      <c r="AX340" s="37">
        <v>2430</v>
      </c>
      <c r="AY340" s="37">
        <v>200</v>
      </c>
      <c r="AZ340" s="1">
        <v>24700000</v>
      </c>
      <c r="BA340" s="1">
        <v>1000000</v>
      </c>
      <c r="BB340" s="37" t="s">
        <v>7761</v>
      </c>
      <c r="BC340" s="37" t="s">
        <v>2973</v>
      </c>
      <c r="BD340" s="37" t="s">
        <v>7602</v>
      </c>
      <c r="BE340" s="37">
        <v>2.0100000000000001E-3</v>
      </c>
      <c r="BF340" s="125">
        <v>12.94</v>
      </c>
      <c r="BG340" s="125">
        <v>0.23</v>
      </c>
      <c r="BH340" s="125">
        <f t="shared" si="27"/>
        <v>1.777434312210201</v>
      </c>
      <c r="BI340" s="125">
        <v>13.066000000000001</v>
      </c>
      <c r="BJ340" s="125">
        <v>0.21324799999999999</v>
      </c>
      <c r="BK340" s="125">
        <f t="shared" si="28"/>
        <v>1.6320832695545691</v>
      </c>
      <c r="BL340" s="36">
        <v>13.138999999999999</v>
      </c>
      <c r="BM340" s="36">
        <v>0.21368699999999999</v>
      </c>
      <c r="BN340" s="125">
        <v>16.892499999999998</v>
      </c>
      <c r="BO340" s="125">
        <v>1509</v>
      </c>
      <c r="BP340" s="125">
        <f t="shared" si="29"/>
        <v>1.6263566481467386</v>
      </c>
      <c r="BQ340" s="125">
        <f t="shared" si="25"/>
        <v>0.94517958412098291</v>
      </c>
      <c r="BR340" s="125">
        <f t="shared" si="26"/>
        <v>4.6425939572586667</v>
      </c>
    </row>
    <row r="341" spans="1:70">
      <c r="A341" s="37" t="s">
        <v>7762</v>
      </c>
      <c r="B341" s="37" t="s">
        <v>7763</v>
      </c>
      <c r="C341" s="37" t="s">
        <v>7764</v>
      </c>
      <c r="D341" s="37" t="s">
        <v>3853</v>
      </c>
      <c r="E341" s="37" t="s">
        <v>7765</v>
      </c>
      <c r="F341" s="37">
        <v>26.562999999999999</v>
      </c>
      <c r="G341" s="37" t="s">
        <v>7766</v>
      </c>
      <c r="H341" s="37">
        <v>340</v>
      </c>
      <c r="I341" s="174" t="s">
        <v>7766</v>
      </c>
      <c r="J341" s="174" t="s">
        <v>2973</v>
      </c>
      <c r="K341" s="174" t="s">
        <v>2990</v>
      </c>
      <c r="L341" s="37">
        <v>1.9199999999999998E-2</v>
      </c>
      <c r="M341" s="37">
        <v>1.6000000000000001E-3</v>
      </c>
      <c r="N341" s="37">
        <v>1.6999999999999999E-3</v>
      </c>
      <c r="O341" s="37">
        <v>2.0660000000000001E-3</v>
      </c>
      <c r="P341" s="37">
        <v>4.1E-5</v>
      </c>
      <c r="Q341" s="37">
        <v>4.3000000000000002E-5</v>
      </c>
      <c r="R341" s="37">
        <v>-4.5677000000000002E-2</v>
      </c>
      <c r="S341" s="37">
        <v>484.02710000000002</v>
      </c>
      <c r="T341" s="37">
        <v>10.07414</v>
      </c>
      <c r="U341" s="37">
        <v>6.6900000000000001E-2</v>
      </c>
      <c r="V341" s="37">
        <v>5.7999999999999996E-3</v>
      </c>
      <c r="W341" s="37">
        <v>6.0000000000000001E-3</v>
      </c>
      <c r="X341" s="37">
        <v>0.26576</v>
      </c>
      <c r="Y341" s="37">
        <v>7.6000000000000004E-4</v>
      </c>
      <c r="Z341" s="37">
        <v>1E-4</v>
      </c>
      <c r="AA341" s="37">
        <v>1E-4</v>
      </c>
      <c r="AB341" s="37">
        <v>19.3</v>
      </c>
      <c r="AC341" s="37">
        <v>1.6</v>
      </c>
      <c r="AD341" s="37">
        <v>1.7</v>
      </c>
      <c r="AE341" s="37">
        <v>13.3</v>
      </c>
      <c r="AF341" s="37">
        <v>0.26</v>
      </c>
      <c r="AG341" s="37">
        <v>0.28000000000000003</v>
      </c>
      <c r="AH341" s="37">
        <v>15.3</v>
      </c>
      <c r="AI341" s="37">
        <v>2</v>
      </c>
      <c r="AJ341" s="37">
        <v>2</v>
      </c>
      <c r="AK341" s="37">
        <v>840</v>
      </c>
      <c r="AL341" s="37">
        <v>200</v>
      </c>
      <c r="AM341" s="37">
        <v>210</v>
      </c>
      <c r="AN341" s="37">
        <v>235.3</v>
      </c>
      <c r="AO341" s="37">
        <v>8.8000000000000007</v>
      </c>
      <c r="AP341" s="37">
        <v>124.3</v>
      </c>
      <c r="AQ341" s="37">
        <v>3.7</v>
      </c>
      <c r="AR341" s="37">
        <v>1.962</v>
      </c>
      <c r="AS341" s="37">
        <v>2.4E-2</v>
      </c>
      <c r="AT341" s="37">
        <v>20</v>
      </c>
      <c r="AU341" s="37">
        <v>100</v>
      </c>
      <c r="AV341" s="37">
        <v>8340</v>
      </c>
      <c r="AW341" s="37">
        <v>220</v>
      </c>
      <c r="AX341" s="37">
        <v>566</v>
      </c>
      <c r="AY341" s="37">
        <v>57</v>
      </c>
      <c r="AZ341" s="1">
        <v>3890000</v>
      </c>
      <c r="BA341" s="1">
        <v>140000</v>
      </c>
      <c r="BB341" s="37" t="s">
        <v>7766</v>
      </c>
      <c r="BC341" s="37" t="s">
        <v>2973</v>
      </c>
      <c r="BD341" s="37" t="s">
        <v>2990</v>
      </c>
      <c r="BE341" s="37">
        <v>2.0660000000000001E-3</v>
      </c>
      <c r="BF341" s="125">
        <v>13.3</v>
      </c>
      <c r="BG341" s="125">
        <v>0.28000000000000003</v>
      </c>
      <c r="BH341" s="125">
        <f t="shared" si="27"/>
        <v>2.1052631578947367</v>
      </c>
      <c r="BI341" s="125">
        <v>13.502000000000001</v>
      </c>
      <c r="BJ341" s="125">
        <v>0.26711299999999999</v>
      </c>
      <c r="BK341" s="125">
        <f t="shared" si="28"/>
        <v>1.978321730114057</v>
      </c>
      <c r="BL341" s="36">
        <v>13.574999999999999</v>
      </c>
      <c r="BM341" s="36">
        <v>0.26746199999999998</v>
      </c>
      <c r="BN341" s="125">
        <v>16.058499999999999</v>
      </c>
      <c r="BO341" s="125">
        <v>235.3</v>
      </c>
      <c r="BP341" s="125">
        <f t="shared" si="29"/>
        <v>1.9702541436464087</v>
      </c>
      <c r="BQ341" s="125">
        <f t="shared" si="25"/>
        <v>0.509683995922528</v>
      </c>
      <c r="BR341" s="125">
        <f t="shared" si="26"/>
        <v>31.088082901554404</v>
      </c>
    </row>
    <row r="342" spans="1:70">
      <c r="A342" s="37" t="s">
        <v>7767</v>
      </c>
      <c r="B342" s="37" t="s">
        <v>7768</v>
      </c>
      <c r="C342" s="37" t="s">
        <v>7769</v>
      </c>
      <c r="D342" s="37" t="s">
        <v>3853</v>
      </c>
      <c r="E342" s="37" t="s">
        <v>7770</v>
      </c>
      <c r="F342" s="37">
        <v>26.562999999999999</v>
      </c>
      <c r="G342" s="37" t="s">
        <v>7771</v>
      </c>
      <c r="H342" s="37">
        <v>341</v>
      </c>
      <c r="I342" s="174" t="s">
        <v>7771</v>
      </c>
      <c r="J342" s="174" t="s">
        <v>2973</v>
      </c>
      <c r="K342" s="174" t="s">
        <v>7602</v>
      </c>
      <c r="L342" s="37">
        <v>1.5599999999999999E-2</v>
      </c>
      <c r="M342" s="37">
        <v>1.6000000000000001E-3</v>
      </c>
      <c r="N342" s="37">
        <v>1.6000000000000001E-3</v>
      </c>
      <c r="O342" s="37">
        <v>2.0170000000000001E-3</v>
      </c>
      <c r="P342" s="37">
        <v>4.5000000000000003E-5</v>
      </c>
      <c r="Q342" s="37">
        <v>4.8999999999999998E-5</v>
      </c>
      <c r="R342" s="37">
        <v>0.12203</v>
      </c>
      <c r="S342" s="37">
        <v>495.78579999999999</v>
      </c>
      <c r="T342" s="37">
        <v>12.04438</v>
      </c>
      <c r="U342" s="37">
        <v>5.6800000000000003E-2</v>
      </c>
      <c r="V342" s="37">
        <v>5.8999999999999999E-3</v>
      </c>
      <c r="W342" s="37">
        <v>5.8999999999999999E-3</v>
      </c>
      <c r="X342" s="37">
        <v>0.12206</v>
      </c>
      <c r="Y342" s="37">
        <v>7.6999999999999996E-4</v>
      </c>
      <c r="Z342" s="37">
        <v>8.5000000000000006E-5</v>
      </c>
      <c r="AA342" s="37">
        <v>8.7000000000000001E-5</v>
      </c>
      <c r="AB342" s="37">
        <v>15.7</v>
      </c>
      <c r="AC342" s="37">
        <v>1.6</v>
      </c>
      <c r="AD342" s="37">
        <v>1.6</v>
      </c>
      <c r="AE342" s="37">
        <v>12.99</v>
      </c>
      <c r="AF342" s="37">
        <v>0.28999999999999998</v>
      </c>
      <c r="AG342" s="37">
        <v>0.32</v>
      </c>
      <c r="AH342" s="37">
        <v>15.6</v>
      </c>
      <c r="AI342" s="37">
        <v>1.7</v>
      </c>
      <c r="AJ342" s="37">
        <v>1.7</v>
      </c>
      <c r="AK342" s="37">
        <v>480</v>
      </c>
      <c r="AL342" s="37">
        <v>230</v>
      </c>
      <c r="AM342" s="37">
        <v>230</v>
      </c>
      <c r="AN342" s="37">
        <v>232.4</v>
      </c>
      <c r="AO342" s="37">
        <v>7.2</v>
      </c>
      <c r="AP342" s="37">
        <v>120.3</v>
      </c>
      <c r="AQ342" s="37">
        <v>3.5</v>
      </c>
      <c r="AR342" s="37">
        <v>1.9790000000000001</v>
      </c>
      <c r="AS342" s="37">
        <v>1.7999999999999999E-2</v>
      </c>
      <c r="AT342" s="37">
        <v>80</v>
      </c>
      <c r="AU342" s="37">
        <v>110</v>
      </c>
      <c r="AV342" s="37">
        <v>8060</v>
      </c>
      <c r="AW342" s="37">
        <v>180</v>
      </c>
      <c r="AX342" s="37">
        <v>451</v>
      </c>
      <c r="AY342" s="37">
        <v>48</v>
      </c>
      <c r="AZ342" s="1">
        <v>3920000</v>
      </c>
      <c r="BA342" s="1">
        <v>120000</v>
      </c>
      <c r="BB342" s="37" t="s">
        <v>7771</v>
      </c>
      <c r="BC342" s="37" t="s">
        <v>2973</v>
      </c>
      <c r="BD342" s="37" t="s">
        <v>7602</v>
      </c>
      <c r="BE342" s="37">
        <v>2.0170000000000001E-3</v>
      </c>
      <c r="BF342" s="125">
        <v>12.99</v>
      </c>
      <c r="BG342" s="125">
        <v>0.32</v>
      </c>
      <c r="BH342" s="125">
        <f t="shared" si="27"/>
        <v>2.4634334103156275</v>
      </c>
      <c r="BI342" s="125">
        <v>13.212999999999999</v>
      </c>
      <c r="BJ342" s="125">
        <v>0.30574099999999999</v>
      </c>
      <c r="BK342" s="125">
        <f t="shared" si="28"/>
        <v>2.3139408158631651</v>
      </c>
      <c r="BL342" s="36">
        <v>13.286</v>
      </c>
      <c r="BM342" s="36">
        <v>0.30604599999999998</v>
      </c>
      <c r="BN342" s="125">
        <v>16.041899999999998</v>
      </c>
      <c r="BO342" s="125">
        <v>232.4</v>
      </c>
      <c r="BP342" s="125">
        <f t="shared" si="29"/>
        <v>2.3035225048923675</v>
      </c>
      <c r="BQ342" s="125">
        <f t="shared" si="25"/>
        <v>0.50530570995452251</v>
      </c>
      <c r="BR342" s="125">
        <f t="shared" si="26"/>
        <v>17.261146496815282</v>
      </c>
    </row>
    <row r="343" spans="1:70">
      <c r="A343" s="37" t="s">
        <v>7772</v>
      </c>
      <c r="B343" s="37" t="s">
        <v>7773</v>
      </c>
      <c r="C343" s="37" t="s">
        <v>7774</v>
      </c>
      <c r="D343" s="37" t="s">
        <v>3853</v>
      </c>
      <c r="E343" s="37" t="s">
        <v>7775</v>
      </c>
      <c r="F343" s="37">
        <v>26.562999999999999</v>
      </c>
      <c r="G343" s="37" t="s">
        <v>7776</v>
      </c>
      <c r="H343" s="37">
        <v>342</v>
      </c>
      <c r="I343" s="174" t="s">
        <v>7776</v>
      </c>
      <c r="J343" s="174" t="s">
        <v>2973</v>
      </c>
      <c r="K343" s="174" t="s">
        <v>2990</v>
      </c>
      <c r="L343" s="37">
        <v>3.9699999999999999E-2</v>
      </c>
      <c r="M343" s="37">
        <v>9.2999999999999992E-3</v>
      </c>
      <c r="N343" s="37">
        <v>9.2999999999999992E-3</v>
      </c>
      <c r="O343" s="37">
        <v>2.2599999999999999E-3</v>
      </c>
      <c r="P343" s="37">
        <v>1E-4</v>
      </c>
      <c r="Q343" s="37">
        <v>1.1E-4</v>
      </c>
      <c r="R343" s="37">
        <v>0.47971999999999998</v>
      </c>
      <c r="S343" s="37">
        <v>442.47789999999998</v>
      </c>
      <c r="T343" s="37">
        <v>21.536529999999999</v>
      </c>
      <c r="U343" s="37">
        <v>0.126</v>
      </c>
      <c r="V343" s="37">
        <v>2.5000000000000001E-2</v>
      </c>
      <c r="W343" s="37">
        <v>2.5000000000000001E-2</v>
      </c>
      <c r="X343" s="37">
        <v>-0.56433</v>
      </c>
      <c r="Y343" s="37">
        <v>1.57E-3</v>
      </c>
      <c r="Z343" s="37">
        <v>3.2000000000000003E-4</v>
      </c>
      <c r="AA343" s="37">
        <v>3.2000000000000003E-4</v>
      </c>
      <c r="AB343" s="37">
        <v>39.1</v>
      </c>
      <c r="AC343" s="37">
        <v>8.9</v>
      </c>
      <c r="AD343" s="37">
        <v>9</v>
      </c>
      <c r="AE343" s="37">
        <v>14.52</v>
      </c>
      <c r="AF343" s="37">
        <v>0.67</v>
      </c>
      <c r="AG343" s="37">
        <v>0.69</v>
      </c>
      <c r="AH343" s="37">
        <v>31.6</v>
      </c>
      <c r="AI343" s="37">
        <v>6.5</v>
      </c>
      <c r="AJ343" s="37">
        <v>6.4</v>
      </c>
      <c r="AK343" s="37">
        <v>1770</v>
      </c>
      <c r="AL343" s="37">
        <v>360</v>
      </c>
      <c r="AM343" s="37">
        <v>360</v>
      </c>
      <c r="AN343" s="37">
        <v>225.7</v>
      </c>
      <c r="AO343" s="37">
        <v>5</v>
      </c>
      <c r="AP343" s="37">
        <v>111.6</v>
      </c>
      <c r="AQ343" s="37">
        <v>1.5</v>
      </c>
      <c r="AR343" s="37">
        <v>2.0699999999999998</v>
      </c>
      <c r="AS343" s="37">
        <v>2.8000000000000001E-2</v>
      </c>
      <c r="AT343" s="37">
        <v>-80</v>
      </c>
      <c r="AU343" s="37">
        <v>100</v>
      </c>
      <c r="AV343" s="37">
        <v>8900</v>
      </c>
      <c r="AW343" s="37">
        <v>420</v>
      </c>
      <c r="AX343" s="37">
        <v>1100</v>
      </c>
      <c r="AY343" s="37">
        <v>260</v>
      </c>
      <c r="AZ343" s="1">
        <v>3844000</v>
      </c>
      <c r="BA343" s="1">
        <v>85000</v>
      </c>
      <c r="BB343" s="37" t="s">
        <v>7776</v>
      </c>
      <c r="BC343" s="37" t="s">
        <v>2973</v>
      </c>
      <c r="BD343" s="37" t="s">
        <v>2990</v>
      </c>
      <c r="BE343" s="37">
        <v>2.2599999999999999E-3</v>
      </c>
      <c r="BF343" s="125">
        <v>14.52</v>
      </c>
      <c r="BG343" s="125">
        <v>0.69</v>
      </c>
      <c r="BH343" s="125">
        <f t="shared" si="27"/>
        <v>4.7520661157024788</v>
      </c>
      <c r="BI343" s="125">
        <v>15.07</v>
      </c>
      <c r="BJ343" s="125">
        <v>0.71165500000000004</v>
      </c>
      <c r="BK343" s="125">
        <f t="shared" si="28"/>
        <v>4.7223291307232911</v>
      </c>
      <c r="BL343" s="36">
        <v>15.143000000000001</v>
      </c>
      <c r="BM343" s="36">
        <v>0.71177900000000005</v>
      </c>
      <c r="BN343" s="125">
        <v>16.075500000000002</v>
      </c>
      <c r="BO343" s="125">
        <v>225.7</v>
      </c>
      <c r="BP343" s="125">
        <f t="shared" si="29"/>
        <v>4.7003830152545731</v>
      </c>
      <c r="BQ343" s="125">
        <f t="shared" si="25"/>
        <v>0.48309178743961356</v>
      </c>
      <c r="BR343" s="125">
        <f t="shared" si="26"/>
        <v>62.864450127877248</v>
      </c>
    </row>
    <row r="344" spans="1:70">
      <c r="A344" s="37" t="s">
        <v>7777</v>
      </c>
      <c r="B344" s="37" t="s">
        <v>7778</v>
      </c>
      <c r="C344" s="37" t="s">
        <v>7779</v>
      </c>
      <c r="D344" s="37" t="s">
        <v>3853</v>
      </c>
      <c r="E344" s="37" t="s">
        <v>7780</v>
      </c>
      <c r="F344" s="37">
        <v>26.5</v>
      </c>
      <c r="G344" s="37" t="s">
        <v>7781</v>
      </c>
      <c r="H344" s="37">
        <v>343</v>
      </c>
      <c r="I344" s="174" t="s">
        <v>7781</v>
      </c>
      <c r="J344" s="174" t="s">
        <v>4042</v>
      </c>
      <c r="K344" s="174" t="s">
        <v>2990</v>
      </c>
      <c r="L344" s="37">
        <v>0.11</v>
      </c>
      <c r="M344" s="37">
        <v>1.6E-2</v>
      </c>
      <c r="N344" s="37">
        <v>1.6E-2</v>
      </c>
      <c r="O344" s="37">
        <v>2.7799999999999999E-3</v>
      </c>
      <c r="P344" s="37">
        <v>1.2999999999999999E-4</v>
      </c>
      <c r="Q344" s="37">
        <v>1.3999999999999999E-4</v>
      </c>
      <c r="R344" s="37">
        <v>0.88131000000000004</v>
      </c>
      <c r="S344" s="37">
        <v>359.7122</v>
      </c>
      <c r="T344" s="37">
        <v>18.114999999999998</v>
      </c>
      <c r="U344" s="37">
        <v>0.29499999999999998</v>
      </c>
      <c r="V344" s="37">
        <v>2.7E-2</v>
      </c>
      <c r="W344" s="37">
        <v>2.7E-2</v>
      </c>
      <c r="X344" s="37">
        <v>-0.76071999999999995</v>
      </c>
      <c r="Y344" s="37">
        <v>3.3899999999999998E-3</v>
      </c>
      <c r="Z344" s="37">
        <v>4.2999999999999999E-4</v>
      </c>
      <c r="AA344" s="37">
        <v>4.4000000000000002E-4</v>
      </c>
      <c r="AB344" s="37">
        <v>107</v>
      </c>
      <c r="AC344" s="37">
        <v>14</v>
      </c>
      <c r="AD344" s="37">
        <v>14</v>
      </c>
      <c r="AE344" s="37">
        <v>17.91</v>
      </c>
      <c r="AF344" s="37">
        <v>0.85</v>
      </c>
      <c r="AG344" s="37">
        <v>0.87</v>
      </c>
      <c r="AH344" s="37">
        <v>68.400000000000006</v>
      </c>
      <c r="AI344" s="37">
        <v>8.6999999999999993</v>
      </c>
      <c r="AJ344" s="37">
        <v>8.8000000000000007</v>
      </c>
      <c r="AK344" s="37">
        <v>3360</v>
      </c>
      <c r="AL344" s="37">
        <v>180</v>
      </c>
      <c r="AM344" s="37">
        <v>180</v>
      </c>
      <c r="AN344" s="37">
        <v>120</v>
      </c>
      <c r="AO344" s="37">
        <v>11</v>
      </c>
      <c r="AP344" s="37">
        <v>80.8</v>
      </c>
      <c r="AQ344" s="37">
        <v>9.1999999999999993</v>
      </c>
      <c r="AR344" s="37">
        <v>1.546</v>
      </c>
      <c r="AS344" s="37">
        <v>5.7000000000000002E-2</v>
      </c>
      <c r="AT344" s="37">
        <v>-27</v>
      </c>
      <c r="AU344" s="37">
        <v>86</v>
      </c>
      <c r="AV344" s="37">
        <v>6380</v>
      </c>
      <c r="AW344" s="37">
        <v>440</v>
      </c>
      <c r="AX344" s="37">
        <v>1880</v>
      </c>
      <c r="AY344" s="37">
        <v>150</v>
      </c>
      <c r="AZ344" s="1">
        <v>2070000</v>
      </c>
      <c r="BA344" s="1">
        <v>190000</v>
      </c>
      <c r="BB344" s="37" t="s">
        <v>7781</v>
      </c>
      <c r="BC344" s="37" t="s">
        <v>4042</v>
      </c>
      <c r="BD344" s="37" t="s">
        <v>2990</v>
      </c>
      <c r="BE344" s="37">
        <v>2.7799999999999999E-3</v>
      </c>
      <c r="BF344" s="125">
        <v>17.91</v>
      </c>
      <c r="BG344" s="125">
        <v>0.87</v>
      </c>
      <c r="BH344" s="125">
        <f t="shared" si="27"/>
        <v>4.857621440536013</v>
      </c>
      <c r="BI344" s="125">
        <v>18.504000000000001</v>
      </c>
      <c r="BJ344" s="125">
        <v>0.89871000000000001</v>
      </c>
      <c r="BK344" s="125">
        <f t="shared" si="28"/>
        <v>4.8568417639429313</v>
      </c>
      <c r="BL344" s="36">
        <v>18.577000000000002</v>
      </c>
      <c r="BM344" s="36">
        <v>0.89880400000000005</v>
      </c>
      <c r="BN344" s="125">
        <v>15.9085</v>
      </c>
      <c r="BO344" s="125">
        <v>120</v>
      </c>
      <c r="BP344" s="125">
        <f t="shared" si="29"/>
        <v>4.8382623674436136</v>
      </c>
      <c r="BQ344" s="125">
        <f t="shared" si="25"/>
        <v>0.64683053040103489</v>
      </c>
      <c r="BR344" s="125">
        <f t="shared" si="26"/>
        <v>83.261682242990659</v>
      </c>
    </row>
    <row r="345" spans="1:70">
      <c r="A345" s="37" t="s">
        <v>7782</v>
      </c>
      <c r="B345" s="37" t="s">
        <v>7783</v>
      </c>
      <c r="C345" s="37" t="s">
        <v>7784</v>
      </c>
      <c r="D345" s="37" t="s">
        <v>3853</v>
      </c>
      <c r="E345" s="37" t="s">
        <v>7785</v>
      </c>
      <c r="F345" s="37">
        <v>26.562999999999999</v>
      </c>
      <c r="G345" s="37" t="s">
        <v>7786</v>
      </c>
      <c r="H345" s="37">
        <v>344</v>
      </c>
      <c r="I345" s="174" t="s">
        <v>7786</v>
      </c>
      <c r="J345" s="174" t="s">
        <v>4042</v>
      </c>
      <c r="K345" s="174" t="s">
        <v>2990</v>
      </c>
      <c r="L345" s="37">
        <v>2.1399999999999999E-2</v>
      </c>
      <c r="M345" s="37">
        <v>2.3E-3</v>
      </c>
      <c r="N345" s="37">
        <v>2.3E-3</v>
      </c>
      <c r="O345" s="37">
        <v>2.088E-3</v>
      </c>
      <c r="P345" s="37">
        <v>6.0000000000000002E-5</v>
      </c>
      <c r="Q345" s="37">
        <v>6.3E-5</v>
      </c>
      <c r="R345" s="37">
        <v>0.47299999999999998</v>
      </c>
      <c r="S345" s="37">
        <v>478.92720000000003</v>
      </c>
      <c r="T345" s="37">
        <v>14.450390000000001</v>
      </c>
      <c r="U345" s="37">
        <v>7.5200000000000003E-2</v>
      </c>
      <c r="V345" s="37">
        <v>8.2000000000000007E-3</v>
      </c>
      <c r="W345" s="37">
        <v>8.2000000000000007E-3</v>
      </c>
      <c r="X345" s="37">
        <v>-0.21734999999999999</v>
      </c>
      <c r="Y345" s="37">
        <v>1.0499999999999999E-3</v>
      </c>
      <c r="Z345" s="37">
        <v>1.4999999999999999E-4</v>
      </c>
      <c r="AA345" s="37">
        <v>1.4999999999999999E-4</v>
      </c>
      <c r="AB345" s="37">
        <v>21.5</v>
      </c>
      <c r="AC345" s="37">
        <v>2.2999999999999998</v>
      </c>
      <c r="AD345" s="37">
        <v>2.2999999999999998</v>
      </c>
      <c r="AE345" s="37">
        <v>13.44</v>
      </c>
      <c r="AF345" s="37">
        <v>0.38</v>
      </c>
      <c r="AG345" s="37">
        <v>0.41</v>
      </c>
      <c r="AH345" s="37">
        <v>21.3</v>
      </c>
      <c r="AI345" s="37">
        <v>3</v>
      </c>
      <c r="AJ345" s="37">
        <v>3</v>
      </c>
      <c r="AK345" s="37">
        <v>1040</v>
      </c>
      <c r="AL345" s="37">
        <v>190</v>
      </c>
      <c r="AM345" s="37">
        <v>190</v>
      </c>
      <c r="AN345" s="37">
        <v>181.6</v>
      </c>
      <c r="AO345" s="37">
        <v>5.0999999999999996</v>
      </c>
      <c r="AP345" s="37">
        <v>82.5</v>
      </c>
      <c r="AQ345" s="37">
        <v>1.3</v>
      </c>
      <c r="AR345" s="37">
        <v>2.21</v>
      </c>
      <c r="AS345" s="37">
        <v>4.2999999999999997E-2</v>
      </c>
      <c r="AT345" s="37">
        <v>80</v>
      </c>
      <c r="AU345" s="37">
        <v>94</v>
      </c>
      <c r="AV345" s="37">
        <v>6760</v>
      </c>
      <c r="AW345" s="37">
        <v>220</v>
      </c>
      <c r="AX345" s="37">
        <v>495</v>
      </c>
      <c r="AY345" s="37">
        <v>54</v>
      </c>
      <c r="AZ345" s="1">
        <v>3147000</v>
      </c>
      <c r="BA345" s="1">
        <v>88000</v>
      </c>
      <c r="BB345" s="37" t="s">
        <v>7786</v>
      </c>
      <c r="BC345" s="37" t="s">
        <v>4042</v>
      </c>
      <c r="BD345" s="37" t="s">
        <v>2990</v>
      </c>
      <c r="BE345" s="37">
        <v>2.088E-3</v>
      </c>
      <c r="BF345" s="125">
        <v>13.44</v>
      </c>
      <c r="BG345" s="125">
        <v>0.41</v>
      </c>
      <c r="BH345" s="125">
        <f t="shared" si="27"/>
        <v>3.0505952380952381</v>
      </c>
      <c r="BI345" s="125">
        <v>13.722</v>
      </c>
      <c r="BJ345" s="125">
        <v>0.39462999999999998</v>
      </c>
      <c r="BK345" s="125">
        <f t="shared" si="28"/>
        <v>2.875892727007725</v>
      </c>
      <c r="BL345" s="36">
        <v>13.795</v>
      </c>
      <c r="BM345" s="36">
        <v>0.39486399999999999</v>
      </c>
      <c r="BN345" s="125">
        <v>15.9437</v>
      </c>
      <c r="BO345" s="125">
        <v>181.6</v>
      </c>
      <c r="BP345" s="125">
        <f t="shared" si="29"/>
        <v>2.8623704240666905</v>
      </c>
      <c r="BQ345" s="125">
        <f t="shared" ref="BQ345:BQ408" si="30">1/AR345</f>
        <v>0.45248868778280543</v>
      </c>
      <c r="BR345" s="125">
        <f t="shared" ref="BR345:BR408" si="31">(1-(AE345)/(AB345))*100</f>
        <v>37.488372093023258</v>
      </c>
    </row>
    <row r="346" spans="1:70">
      <c r="A346" s="37" t="s">
        <v>7787</v>
      </c>
      <c r="B346" s="37" t="s">
        <v>7788</v>
      </c>
      <c r="C346" s="37" t="s">
        <v>7789</v>
      </c>
      <c r="D346" s="37" t="s">
        <v>3853</v>
      </c>
      <c r="E346" s="37" t="s">
        <v>7790</v>
      </c>
      <c r="F346" s="37">
        <v>20.870999999999999</v>
      </c>
      <c r="G346" s="37" t="s">
        <v>7791</v>
      </c>
      <c r="H346" s="37">
        <v>345</v>
      </c>
      <c r="I346" s="174" t="s">
        <v>7791</v>
      </c>
      <c r="J346" s="174" t="s">
        <v>2973</v>
      </c>
      <c r="K346" s="174" t="s">
        <v>7602</v>
      </c>
      <c r="L346" s="37">
        <v>1.461E-2</v>
      </c>
      <c r="M346" s="37">
        <v>8.5999999999999998E-4</v>
      </c>
      <c r="N346" s="37">
        <v>8.4000000000000003E-4</v>
      </c>
      <c r="O346" s="37">
        <v>2.0300000000000001E-3</v>
      </c>
      <c r="P346" s="37">
        <v>4.6999999999999997E-5</v>
      </c>
      <c r="Q346" s="37">
        <v>5.1999999999999997E-5</v>
      </c>
      <c r="R346" s="37">
        <v>-1.895E-3</v>
      </c>
      <c r="S346" s="37">
        <v>492.61079999999998</v>
      </c>
      <c r="T346" s="37">
        <v>12.618600000000001</v>
      </c>
      <c r="U346" s="37">
        <v>5.2499999999999998E-2</v>
      </c>
      <c r="V346" s="37">
        <v>3.3999999999999998E-3</v>
      </c>
      <c r="W346" s="37">
        <v>2.8999999999999998E-3</v>
      </c>
      <c r="X346" s="37">
        <v>0.29720999999999997</v>
      </c>
      <c r="Y346" s="37">
        <v>6.8499999999999995E-4</v>
      </c>
      <c r="Z346" s="37">
        <v>6.3E-5</v>
      </c>
      <c r="AA346" s="37">
        <v>5.8999999999999998E-5</v>
      </c>
      <c r="AB346" s="37">
        <v>14.72</v>
      </c>
      <c r="AC346" s="37">
        <v>0.86</v>
      </c>
      <c r="AD346" s="37">
        <v>0.84</v>
      </c>
      <c r="AE346" s="37">
        <v>13.07</v>
      </c>
      <c r="AF346" s="37">
        <v>0.3</v>
      </c>
      <c r="AG346" s="37">
        <v>0.33</v>
      </c>
      <c r="AH346" s="37">
        <v>13.8</v>
      </c>
      <c r="AI346" s="37">
        <v>1.3</v>
      </c>
      <c r="AJ346" s="37">
        <v>1.2</v>
      </c>
      <c r="AK346" s="37">
        <v>280</v>
      </c>
      <c r="AL346" s="37">
        <v>140</v>
      </c>
      <c r="AM346" s="37">
        <v>110</v>
      </c>
      <c r="AN346" s="37">
        <v>376</v>
      </c>
      <c r="AO346" s="37">
        <v>17</v>
      </c>
      <c r="AP346" s="37">
        <v>169</v>
      </c>
      <c r="AQ346" s="37">
        <v>10</v>
      </c>
      <c r="AR346" s="37">
        <v>2.2669999999999999</v>
      </c>
      <c r="AS346" s="37">
        <v>4.4999999999999998E-2</v>
      </c>
      <c r="AT346" s="37">
        <v>140</v>
      </c>
      <c r="AU346" s="37">
        <v>150</v>
      </c>
      <c r="AV346" s="37">
        <v>13880</v>
      </c>
      <c r="AW346" s="37">
        <v>490</v>
      </c>
      <c r="AX346" s="37">
        <v>706</v>
      </c>
      <c r="AY346" s="37">
        <v>49</v>
      </c>
      <c r="AZ346" s="1">
        <v>6570000</v>
      </c>
      <c r="BA346" s="1">
        <v>300000</v>
      </c>
      <c r="BB346" s="37" t="s">
        <v>7791</v>
      </c>
      <c r="BC346" s="37" t="s">
        <v>2973</v>
      </c>
      <c r="BD346" s="37" t="s">
        <v>7602</v>
      </c>
      <c r="BE346" s="37">
        <v>2.0300000000000001E-3</v>
      </c>
      <c r="BF346" s="125">
        <v>13.07</v>
      </c>
      <c r="BG346" s="125">
        <v>0.33</v>
      </c>
      <c r="BH346" s="125">
        <f t="shared" si="27"/>
        <v>2.5248661055853097</v>
      </c>
      <c r="BI346" s="125">
        <v>13.321</v>
      </c>
      <c r="BJ346" s="125">
        <v>0.326486</v>
      </c>
      <c r="BK346" s="125">
        <f t="shared" si="28"/>
        <v>2.45091209368666</v>
      </c>
      <c r="BL346" s="36">
        <v>13.394</v>
      </c>
      <c r="BM346" s="36">
        <v>0.32677099999999998</v>
      </c>
      <c r="BN346" s="125">
        <v>16.247199999999999</v>
      </c>
      <c r="BO346" s="125">
        <v>376</v>
      </c>
      <c r="BP346" s="125">
        <f t="shared" si="29"/>
        <v>2.4396819471405107</v>
      </c>
      <c r="BQ346" s="125">
        <f t="shared" si="30"/>
        <v>0.4411116012351125</v>
      </c>
      <c r="BR346" s="125">
        <f t="shared" si="31"/>
        <v>11.209239130434788</v>
      </c>
    </row>
    <row r="347" spans="1:70">
      <c r="A347" s="37" t="s">
        <v>7792</v>
      </c>
      <c r="B347" s="37" t="s">
        <v>7793</v>
      </c>
      <c r="C347" s="37" t="s">
        <v>7794</v>
      </c>
      <c r="D347" s="37" t="s">
        <v>3853</v>
      </c>
      <c r="E347" s="37" t="s">
        <v>7795</v>
      </c>
      <c r="F347" s="37">
        <v>26.562999999999999</v>
      </c>
      <c r="G347" s="37" t="s">
        <v>7796</v>
      </c>
      <c r="H347" s="37">
        <v>346</v>
      </c>
      <c r="I347" s="174" t="s">
        <v>7796</v>
      </c>
      <c r="J347" s="174" t="s">
        <v>2973</v>
      </c>
      <c r="K347" s="174" t="s">
        <v>3960</v>
      </c>
      <c r="L347" s="37">
        <v>1.8100000000000002E-2</v>
      </c>
      <c r="M347" s="37">
        <v>1.6000000000000001E-3</v>
      </c>
      <c r="N347" s="37">
        <v>1.6000000000000001E-3</v>
      </c>
      <c r="O347" s="37">
        <v>2.199E-3</v>
      </c>
      <c r="P347" s="37">
        <v>4.3000000000000002E-5</v>
      </c>
      <c r="Q347" s="37">
        <v>4.8000000000000001E-5</v>
      </c>
      <c r="R347" s="37">
        <v>1.5532000000000001E-2</v>
      </c>
      <c r="S347" s="37">
        <v>454.75220000000002</v>
      </c>
      <c r="T347" s="37">
        <v>9.9263770000000005</v>
      </c>
      <c r="U347" s="37">
        <v>6.0299999999999999E-2</v>
      </c>
      <c r="V347" s="37">
        <v>5.3E-3</v>
      </c>
      <c r="W347" s="37">
        <v>5.3E-3</v>
      </c>
      <c r="X347" s="37">
        <v>0.18282000000000001</v>
      </c>
      <c r="Y347" s="37">
        <v>8.3199999999999995E-4</v>
      </c>
      <c r="Z347" s="37">
        <v>8.6000000000000003E-5</v>
      </c>
      <c r="AA347" s="37">
        <v>9.1000000000000003E-5</v>
      </c>
      <c r="AB347" s="37">
        <v>18.2</v>
      </c>
      <c r="AC347" s="37">
        <v>1.6</v>
      </c>
      <c r="AD347" s="37">
        <v>1.6</v>
      </c>
      <c r="AE347" s="37">
        <v>14.16</v>
      </c>
      <c r="AF347" s="37">
        <v>0.28000000000000003</v>
      </c>
      <c r="AG347" s="37">
        <v>0.31</v>
      </c>
      <c r="AH347" s="37">
        <v>16.8</v>
      </c>
      <c r="AI347" s="37">
        <v>1.7</v>
      </c>
      <c r="AJ347" s="37">
        <v>1.8</v>
      </c>
      <c r="AK347" s="37">
        <v>570</v>
      </c>
      <c r="AL347" s="37">
        <v>190</v>
      </c>
      <c r="AM347" s="37">
        <v>190</v>
      </c>
      <c r="AN347" s="37">
        <v>286</v>
      </c>
      <c r="AO347" s="37">
        <v>16</v>
      </c>
      <c r="AP347" s="37">
        <v>120</v>
      </c>
      <c r="AQ347" s="37">
        <v>13</v>
      </c>
      <c r="AR347" s="37">
        <v>2.42</v>
      </c>
      <c r="AS347" s="37">
        <v>0.11</v>
      </c>
      <c r="AT347" s="37">
        <v>98</v>
      </c>
      <c r="AU347" s="37">
        <v>97</v>
      </c>
      <c r="AV347" s="37">
        <v>11270</v>
      </c>
      <c r="AW347" s="37">
        <v>500</v>
      </c>
      <c r="AX347" s="37">
        <v>660</v>
      </c>
      <c r="AY347" s="37">
        <v>71</v>
      </c>
      <c r="AZ347" s="1">
        <v>5040000</v>
      </c>
      <c r="BA347" s="1">
        <v>280000</v>
      </c>
      <c r="BB347" s="37" t="s">
        <v>7796</v>
      </c>
      <c r="BC347" s="37" t="s">
        <v>2973</v>
      </c>
      <c r="BD347" s="37" t="s">
        <v>3960</v>
      </c>
      <c r="BE347" s="37">
        <v>2.199E-3</v>
      </c>
      <c r="BF347" s="125">
        <v>14.16</v>
      </c>
      <c r="BG347" s="125">
        <v>0.31</v>
      </c>
      <c r="BH347" s="125">
        <f t="shared" si="27"/>
        <v>2.1892655367231639</v>
      </c>
      <c r="BI347" s="125">
        <v>14.387</v>
      </c>
      <c r="BJ347" s="125">
        <v>0.29932500000000001</v>
      </c>
      <c r="BK347" s="125">
        <f t="shared" si="28"/>
        <v>2.0805240842427191</v>
      </c>
      <c r="BL347" s="36">
        <v>14.46</v>
      </c>
      <c r="BM347" s="36">
        <v>0.29963699999999999</v>
      </c>
      <c r="BN347" s="125">
        <v>16.160399999999999</v>
      </c>
      <c r="BO347" s="125">
        <v>286</v>
      </c>
      <c r="BP347" s="125">
        <f t="shared" si="29"/>
        <v>2.0721784232365144</v>
      </c>
      <c r="BQ347" s="125">
        <f t="shared" si="30"/>
        <v>0.41322314049586778</v>
      </c>
      <c r="BR347" s="125">
        <f t="shared" si="31"/>
        <v>22.197802197802197</v>
      </c>
    </row>
    <row r="348" spans="1:70">
      <c r="A348" s="37" t="s">
        <v>7797</v>
      </c>
      <c r="B348" s="37" t="s">
        <v>7798</v>
      </c>
      <c r="C348" s="37" t="s">
        <v>7799</v>
      </c>
      <c r="D348" s="37" t="s">
        <v>3853</v>
      </c>
      <c r="E348" s="37" t="s">
        <v>7800</v>
      </c>
      <c r="F348" s="37">
        <v>12.096</v>
      </c>
      <c r="G348" s="37" t="s">
        <v>7801</v>
      </c>
      <c r="H348" s="37">
        <v>347</v>
      </c>
      <c r="I348" s="174" t="s">
        <v>7801</v>
      </c>
      <c r="J348" s="174" t="s">
        <v>2973</v>
      </c>
      <c r="K348" s="174" t="s">
        <v>7602</v>
      </c>
      <c r="L348" s="37">
        <v>1.4200000000000001E-2</v>
      </c>
      <c r="M348" s="37">
        <v>1.1999999999999999E-3</v>
      </c>
      <c r="N348" s="37">
        <v>1.1999999999999999E-3</v>
      </c>
      <c r="O348" s="37">
        <v>2.081E-3</v>
      </c>
      <c r="P348" s="37">
        <v>4.8000000000000001E-5</v>
      </c>
      <c r="Q348" s="37">
        <v>3.6999999999999998E-5</v>
      </c>
      <c r="R348" s="37">
        <v>0.38329000000000002</v>
      </c>
      <c r="S348" s="37">
        <v>480.53820000000002</v>
      </c>
      <c r="T348" s="37">
        <v>8.5439279999999993</v>
      </c>
      <c r="U348" s="37">
        <v>4.9399999999999999E-2</v>
      </c>
      <c r="V348" s="37">
        <v>3.8E-3</v>
      </c>
      <c r="W348" s="37">
        <v>4.0000000000000001E-3</v>
      </c>
      <c r="X348" s="37">
        <v>-0.15828999999999999</v>
      </c>
      <c r="Y348" s="37">
        <v>6.8400000000000004E-4</v>
      </c>
      <c r="Z348" s="37">
        <v>4.6E-5</v>
      </c>
      <c r="AA348" s="37">
        <v>4.8000000000000001E-5</v>
      </c>
      <c r="AB348" s="37">
        <v>14.3</v>
      </c>
      <c r="AC348" s="37">
        <v>1.2</v>
      </c>
      <c r="AD348" s="37">
        <v>1.2</v>
      </c>
      <c r="AE348" s="37">
        <v>13.4</v>
      </c>
      <c r="AF348" s="37">
        <v>0.31</v>
      </c>
      <c r="AG348" s="37">
        <v>0.24</v>
      </c>
      <c r="AH348" s="37">
        <v>13.83</v>
      </c>
      <c r="AI348" s="37">
        <v>0.92</v>
      </c>
      <c r="AJ348" s="37">
        <v>0.98</v>
      </c>
      <c r="AK348" s="37">
        <v>200</v>
      </c>
      <c r="AL348" s="37">
        <v>170</v>
      </c>
      <c r="AM348" s="37">
        <v>150</v>
      </c>
      <c r="AN348" s="37">
        <v>1611</v>
      </c>
      <c r="AO348" s="37">
        <v>75</v>
      </c>
      <c r="AP348" s="37">
        <v>1227</v>
      </c>
      <c r="AQ348" s="37">
        <v>48</v>
      </c>
      <c r="AR348" s="37">
        <v>1.3240000000000001</v>
      </c>
      <c r="AS348" s="37">
        <v>1.7000000000000001E-2</v>
      </c>
      <c r="AT348" s="37">
        <v>-70</v>
      </c>
      <c r="AU348" s="37">
        <v>110</v>
      </c>
      <c r="AV348" s="1">
        <v>58900</v>
      </c>
      <c r="AW348" s="1">
        <v>1300</v>
      </c>
      <c r="AX348" s="37">
        <v>2900</v>
      </c>
      <c r="AY348" s="37">
        <v>210</v>
      </c>
      <c r="AZ348" s="1">
        <v>28500000</v>
      </c>
      <c r="BA348" s="1">
        <v>1300000</v>
      </c>
      <c r="BB348" s="37" t="s">
        <v>7801</v>
      </c>
      <c r="BC348" s="37" t="s">
        <v>2973</v>
      </c>
      <c r="BD348" s="37" t="s">
        <v>7602</v>
      </c>
      <c r="BE348" s="37">
        <v>2.081E-3</v>
      </c>
      <c r="BF348" s="125">
        <v>13.4</v>
      </c>
      <c r="BG348" s="125">
        <v>0.24</v>
      </c>
      <c r="BH348" s="125">
        <f t="shared" si="27"/>
        <v>1.7910447761194028</v>
      </c>
      <c r="BI348" s="125">
        <v>13.526</v>
      </c>
      <c r="BJ348" s="125">
        <v>0.22523399999999999</v>
      </c>
      <c r="BK348" s="125">
        <f t="shared" si="28"/>
        <v>1.665192961703386</v>
      </c>
      <c r="BL348" s="36">
        <v>13.599</v>
      </c>
      <c r="BM348" s="36">
        <v>0.22564899999999999</v>
      </c>
      <c r="BN348" s="125">
        <v>16.918099999999999</v>
      </c>
      <c r="BO348" s="125">
        <v>1611</v>
      </c>
      <c r="BP348" s="125">
        <f t="shared" si="29"/>
        <v>1.6593058313111257</v>
      </c>
      <c r="BQ348" s="125">
        <f t="shared" si="30"/>
        <v>0.75528700906344404</v>
      </c>
      <c r="BR348" s="125">
        <f t="shared" si="31"/>
        <v>6.2937062937062915</v>
      </c>
    </row>
    <row r="349" spans="1:70">
      <c r="A349" s="37" t="s">
        <v>7802</v>
      </c>
      <c r="B349" s="37" t="s">
        <v>7803</v>
      </c>
      <c r="C349" s="37" t="s">
        <v>7804</v>
      </c>
      <c r="D349" s="37" t="s">
        <v>3853</v>
      </c>
      <c r="E349" s="37" t="s">
        <v>7805</v>
      </c>
      <c r="F349" s="37">
        <v>22.768000000000001</v>
      </c>
      <c r="G349" s="37" t="s">
        <v>7806</v>
      </c>
      <c r="H349" s="37">
        <v>348</v>
      </c>
      <c r="I349" s="174" t="s">
        <v>7806</v>
      </c>
      <c r="J349" s="174" t="s">
        <v>4042</v>
      </c>
      <c r="K349" s="174" t="s">
        <v>7602</v>
      </c>
      <c r="L349" s="37">
        <v>1.66E-2</v>
      </c>
      <c r="M349" s="37">
        <v>1.5E-3</v>
      </c>
      <c r="N349" s="37">
        <v>1.4E-3</v>
      </c>
      <c r="O349" s="37">
        <v>2.062E-3</v>
      </c>
      <c r="P349" s="37">
        <v>4.3999999999999999E-5</v>
      </c>
      <c r="Q349" s="37">
        <v>4.5000000000000003E-5</v>
      </c>
      <c r="R349" s="37">
        <v>2.0875999999999999E-2</v>
      </c>
      <c r="S349" s="37">
        <v>484.96609999999998</v>
      </c>
      <c r="T349" s="37">
        <v>10.583640000000001</v>
      </c>
      <c r="U349" s="37">
        <v>5.9200000000000003E-2</v>
      </c>
      <c r="V349" s="37">
        <v>5.1999999999999998E-3</v>
      </c>
      <c r="W349" s="37">
        <v>4.8999999999999998E-3</v>
      </c>
      <c r="X349" s="37">
        <v>0.26443</v>
      </c>
      <c r="Y349" s="37">
        <v>8.0400000000000003E-4</v>
      </c>
      <c r="Z349" s="37">
        <v>9.2E-5</v>
      </c>
      <c r="AA349" s="37">
        <v>7.8999999999999996E-5</v>
      </c>
      <c r="AB349" s="37">
        <v>16.7</v>
      </c>
      <c r="AC349" s="37">
        <v>1.5</v>
      </c>
      <c r="AD349" s="37">
        <v>1.4</v>
      </c>
      <c r="AE349" s="37">
        <v>13.28</v>
      </c>
      <c r="AF349" s="37">
        <v>0.28000000000000003</v>
      </c>
      <c r="AG349" s="37">
        <v>0.28999999999999998</v>
      </c>
      <c r="AH349" s="37">
        <v>16.2</v>
      </c>
      <c r="AI349" s="37">
        <v>1.8</v>
      </c>
      <c r="AJ349" s="37">
        <v>1.6</v>
      </c>
      <c r="AK349" s="37">
        <v>510</v>
      </c>
      <c r="AL349" s="37">
        <v>190</v>
      </c>
      <c r="AM349" s="37">
        <v>180</v>
      </c>
      <c r="AN349" s="37">
        <v>216</v>
      </c>
      <c r="AO349" s="37">
        <v>10</v>
      </c>
      <c r="AP349" s="37">
        <v>127.9</v>
      </c>
      <c r="AQ349" s="37">
        <v>5.0999999999999996</v>
      </c>
      <c r="AR349" s="37">
        <v>1.6839999999999999</v>
      </c>
      <c r="AS349" s="37">
        <v>1.9E-2</v>
      </c>
      <c r="AT349" s="37">
        <v>80</v>
      </c>
      <c r="AU349" s="37">
        <v>120</v>
      </c>
      <c r="AV349" s="37">
        <v>8160</v>
      </c>
      <c r="AW349" s="37">
        <v>310</v>
      </c>
      <c r="AX349" s="37">
        <v>485</v>
      </c>
      <c r="AY349" s="37">
        <v>44</v>
      </c>
      <c r="AZ349" s="1">
        <v>3850000</v>
      </c>
      <c r="BA349" s="1">
        <v>180000</v>
      </c>
      <c r="BB349" s="37" t="s">
        <v>7806</v>
      </c>
      <c r="BC349" s="37" t="s">
        <v>4042</v>
      </c>
      <c r="BD349" s="37" t="s">
        <v>7602</v>
      </c>
      <c r="BE349" s="37">
        <v>2.062E-3</v>
      </c>
      <c r="BF349" s="125">
        <v>13.28</v>
      </c>
      <c r="BG349" s="125">
        <v>0.28999999999999998</v>
      </c>
      <c r="BH349" s="125">
        <f t="shared" si="27"/>
        <v>2.1837349397590362</v>
      </c>
      <c r="BI349" s="125">
        <v>13.483000000000001</v>
      </c>
      <c r="BJ349" s="125">
        <v>0.27963900000000003</v>
      </c>
      <c r="BK349" s="125">
        <f t="shared" si="28"/>
        <v>2.0740117184602838</v>
      </c>
      <c r="BL349" s="36">
        <v>13.555999999999999</v>
      </c>
      <c r="BM349" s="36">
        <v>0.27997300000000003</v>
      </c>
      <c r="BN349" s="125">
        <v>16.026499999999999</v>
      </c>
      <c r="BO349" s="125">
        <v>216</v>
      </c>
      <c r="BP349" s="125">
        <f t="shared" si="29"/>
        <v>2.0653068751844206</v>
      </c>
      <c r="BQ349" s="125">
        <f t="shared" si="30"/>
        <v>0.59382422802850354</v>
      </c>
      <c r="BR349" s="125">
        <f t="shared" si="31"/>
        <v>20.479041916167663</v>
      </c>
    </row>
    <row r="350" spans="1:70">
      <c r="A350" s="37" t="s">
        <v>7807</v>
      </c>
      <c r="B350" s="37" t="s">
        <v>7808</v>
      </c>
      <c r="C350" s="37" t="s">
        <v>7809</v>
      </c>
      <c r="D350" s="37" t="s">
        <v>3853</v>
      </c>
      <c r="E350" s="37" t="s">
        <v>7810</v>
      </c>
      <c r="F350" s="37">
        <v>26.326000000000001</v>
      </c>
      <c r="G350" s="37" t="s">
        <v>7811</v>
      </c>
      <c r="H350" s="37">
        <v>349</v>
      </c>
      <c r="I350" s="174" t="s">
        <v>7811</v>
      </c>
      <c r="J350" s="174" t="s">
        <v>2973</v>
      </c>
      <c r="K350" s="174" t="s">
        <v>2990</v>
      </c>
      <c r="L350" s="37">
        <v>2.1399999999999999E-2</v>
      </c>
      <c r="M350" s="37">
        <v>2.0999999999999999E-3</v>
      </c>
      <c r="N350" s="37">
        <v>2.2000000000000001E-3</v>
      </c>
      <c r="O350" s="37">
        <v>2.0140000000000002E-3</v>
      </c>
      <c r="P350" s="37">
        <v>3.4E-5</v>
      </c>
      <c r="Q350" s="37">
        <v>4.0000000000000003E-5</v>
      </c>
      <c r="R350" s="37">
        <v>0.42302000000000001</v>
      </c>
      <c r="S350" s="37">
        <v>496.52429999999998</v>
      </c>
      <c r="T350" s="37">
        <v>9.8614560000000004</v>
      </c>
      <c r="U350" s="37">
        <v>7.7499999999999999E-2</v>
      </c>
      <c r="V350" s="37">
        <v>7.4000000000000003E-3</v>
      </c>
      <c r="W350" s="37">
        <v>7.4000000000000003E-3</v>
      </c>
      <c r="X350" s="37">
        <v>-0.28047</v>
      </c>
      <c r="Y350" s="37">
        <v>8.3500000000000002E-4</v>
      </c>
      <c r="Z350" s="37">
        <v>8.1000000000000004E-5</v>
      </c>
      <c r="AA350" s="37">
        <v>9.0000000000000006E-5</v>
      </c>
      <c r="AB350" s="37">
        <v>21.5</v>
      </c>
      <c r="AC350" s="37">
        <v>2.1</v>
      </c>
      <c r="AD350" s="37">
        <v>2.1</v>
      </c>
      <c r="AE350" s="37">
        <v>12.97</v>
      </c>
      <c r="AF350" s="37">
        <v>0.22</v>
      </c>
      <c r="AG350" s="37">
        <v>0.26</v>
      </c>
      <c r="AH350" s="37">
        <v>16.899999999999999</v>
      </c>
      <c r="AI350" s="37">
        <v>1.6</v>
      </c>
      <c r="AJ350" s="37">
        <v>1.8</v>
      </c>
      <c r="AK350" s="37">
        <v>1050</v>
      </c>
      <c r="AL350" s="37">
        <v>190</v>
      </c>
      <c r="AM350" s="37">
        <v>190</v>
      </c>
      <c r="AN350" s="37">
        <v>502</v>
      </c>
      <c r="AO350" s="37">
        <v>5.5</v>
      </c>
      <c r="AP350" s="37">
        <v>310.10000000000002</v>
      </c>
      <c r="AQ350" s="37">
        <v>4.8</v>
      </c>
      <c r="AR350" s="37">
        <v>1.61</v>
      </c>
      <c r="AS350" s="37">
        <v>2.1000000000000001E-2</v>
      </c>
      <c r="AT350" s="37">
        <v>70</v>
      </c>
      <c r="AU350" s="37">
        <v>120</v>
      </c>
      <c r="AV350" s="37">
        <v>19230</v>
      </c>
      <c r="AW350" s="37">
        <v>350</v>
      </c>
      <c r="AX350" s="37">
        <v>1450</v>
      </c>
      <c r="AY350" s="37">
        <v>140</v>
      </c>
      <c r="AZ350" s="1">
        <v>9130000</v>
      </c>
      <c r="BA350" s="1">
        <v>100000</v>
      </c>
      <c r="BB350" s="37" t="s">
        <v>7811</v>
      </c>
      <c r="BC350" s="37" t="s">
        <v>2973</v>
      </c>
      <c r="BD350" s="37" t="s">
        <v>2990</v>
      </c>
      <c r="BE350" s="37">
        <v>2.0140000000000002E-3</v>
      </c>
      <c r="BF350" s="125">
        <v>12.97</v>
      </c>
      <c r="BG350" s="125">
        <v>0.26</v>
      </c>
      <c r="BH350" s="125">
        <f t="shared" si="27"/>
        <v>2.004626060138782</v>
      </c>
      <c r="BI350" s="125">
        <v>13.157999999999999</v>
      </c>
      <c r="BJ350" s="125">
        <v>0.24888399999999999</v>
      </c>
      <c r="BK350" s="125">
        <f t="shared" si="28"/>
        <v>1.8915032679738562</v>
      </c>
      <c r="BL350" s="36">
        <v>13.231</v>
      </c>
      <c r="BM350" s="36">
        <v>0.24925900000000001</v>
      </c>
      <c r="BN350" s="125">
        <v>16.384799999999998</v>
      </c>
      <c r="BO350" s="125">
        <v>502</v>
      </c>
      <c r="BP350" s="125">
        <f t="shared" si="29"/>
        <v>1.8839014435794725</v>
      </c>
      <c r="BQ350" s="125">
        <f t="shared" si="30"/>
        <v>0.6211180124223602</v>
      </c>
      <c r="BR350" s="125">
        <f t="shared" si="31"/>
        <v>39.674418604651166</v>
      </c>
    </row>
    <row r="351" spans="1:70">
      <c r="H351" s="37">
        <v>350</v>
      </c>
      <c r="BH351" s="125" t="e">
        <f t="shared" si="27"/>
        <v>#DIV/0!</v>
      </c>
      <c r="BK351" s="125" t="e">
        <f t="shared" si="28"/>
        <v>#DIV/0!</v>
      </c>
      <c r="BP351" s="125" t="e">
        <f t="shared" si="29"/>
        <v>#DIV/0!</v>
      </c>
      <c r="BQ351" s="125" t="e">
        <f t="shared" si="30"/>
        <v>#DIV/0!</v>
      </c>
      <c r="BR351" s="125" t="e">
        <f t="shared" si="31"/>
        <v>#DIV/0!</v>
      </c>
    </row>
    <row r="352" spans="1:70">
      <c r="A352" s="37" t="s">
        <v>7812</v>
      </c>
      <c r="B352" s="37" t="s">
        <v>7813</v>
      </c>
      <c r="C352" s="37" t="s">
        <v>7814</v>
      </c>
      <c r="D352" s="37" t="s">
        <v>3853</v>
      </c>
      <c r="E352" s="37" t="s">
        <v>7815</v>
      </c>
      <c r="F352" s="37">
        <v>26.562999999999999</v>
      </c>
      <c r="G352" s="37" t="s">
        <v>7816</v>
      </c>
      <c r="H352" s="37">
        <v>351</v>
      </c>
      <c r="I352" s="174" t="s">
        <v>7816</v>
      </c>
      <c r="J352" s="174" t="s">
        <v>2973</v>
      </c>
      <c r="K352" s="174" t="s">
        <v>7540</v>
      </c>
      <c r="L352" s="37">
        <v>2.41E-2</v>
      </c>
      <c r="M352" s="37">
        <v>1.6999999999999999E-3</v>
      </c>
      <c r="N352" s="37">
        <v>1.8E-3</v>
      </c>
      <c r="O352" s="37">
        <v>2.8159999999999999E-3</v>
      </c>
      <c r="P352" s="37">
        <v>4.8000000000000001E-5</v>
      </c>
      <c r="Q352" s="37">
        <v>5.5999999999999999E-5</v>
      </c>
      <c r="R352" s="37">
        <v>0.19341</v>
      </c>
      <c r="S352" s="37">
        <v>355.11360000000002</v>
      </c>
      <c r="T352" s="37">
        <v>7.0619189999999996</v>
      </c>
      <c r="U352" s="37">
        <v>6.3100000000000003E-2</v>
      </c>
      <c r="V352" s="37">
        <v>4.1999999999999997E-3</v>
      </c>
      <c r="W352" s="37">
        <v>4.1999999999999997E-3</v>
      </c>
      <c r="X352" s="37">
        <v>2.1951999999999999E-2</v>
      </c>
      <c r="Y352" s="37">
        <v>1.041E-3</v>
      </c>
      <c r="Z352" s="37">
        <v>7.3999999999999996E-5</v>
      </c>
      <c r="AA352" s="37">
        <v>8.0000000000000007E-5</v>
      </c>
      <c r="AB352" s="37">
        <v>24.2</v>
      </c>
      <c r="AC352" s="37">
        <v>1.7</v>
      </c>
      <c r="AD352" s="37">
        <v>1.8</v>
      </c>
      <c r="AE352" s="37">
        <v>18.13</v>
      </c>
      <c r="AF352" s="37">
        <v>0.31</v>
      </c>
      <c r="AG352" s="37">
        <v>0.36</v>
      </c>
      <c r="AH352" s="37">
        <v>21</v>
      </c>
      <c r="AI352" s="37">
        <v>1.5</v>
      </c>
      <c r="AJ352" s="37">
        <v>1.6</v>
      </c>
      <c r="AK352" s="37">
        <v>660</v>
      </c>
      <c r="AL352" s="37">
        <v>140</v>
      </c>
      <c r="AM352" s="37">
        <v>140</v>
      </c>
      <c r="AN352" s="37">
        <v>353</v>
      </c>
      <c r="AO352" s="37">
        <v>18</v>
      </c>
      <c r="AP352" s="37">
        <v>224</v>
      </c>
      <c r="AQ352" s="37">
        <v>11</v>
      </c>
      <c r="AR352" s="37">
        <v>1.599</v>
      </c>
      <c r="AS352" s="37">
        <v>1.4999999999999999E-2</v>
      </c>
      <c r="AT352" s="37">
        <v>8</v>
      </c>
      <c r="AU352" s="37">
        <v>77</v>
      </c>
      <c r="AV352" s="37">
        <v>19030</v>
      </c>
      <c r="AW352" s="37">
        <v>700</v>
      </c>
      <c r="AX352" s="37">
        <v>1100</v>
      </c>
      <c r="AY352" s="37">
        <v>100</v>
      </c>
      <c r="AZ352" s="1">
        <v>6590000</v>
      </c>
      <c r="BA352" s="1">
        <v>330000</v>
      </c>
      <c r="BB352" s="37" t="s">
        <v>7816</v>
      </c>
      <c r="BC352" s="37" t="s">
        <v>2973</v>
      </c>
      <c r="BD352" s="37" t="s">
        <v>7540</v>
      </c>
      <c r="BE352" s="37">
        <v>2.8159999999999999E-3</v>
      </c>
      <c r="BF352" s="125">
        <v>18.13</v>
      </c>
      <c r="BG352" s="125">
        <v>0.36</v>
      </c>
      <c r="BH352" s="125">
        <f t="shared" si="27"/>
        <v>1.9856591285162712</v>
      </c>
      <c r="BI352" s="125">
        <v>18.390999999999998</v>
      </c>
      <c r="BJ352" s="125">
        <v>0.348194</v>
      </c>
      <c r="BK352" s="125">
        <f t="shared" si="28"/>
        <v>1.8932847588494375</v>
      </c>
      <c r="BL352" s="36">
        <v>18.463999999999999</v>
      </c>
      <c r="BM352" s="36">
        <v>0.34845999999999999</v>
      </c>
      <c r="BN352" s="125">
        <v>16.379000000000001</v>
      </c>
      <c r="BO352" s="125">
        <v>353</v>
      </c>
      <c r="BP352" s="125">
        <f t="shared" si="29"/>
        <v>1.8872400346620453</v>
      </c>
      <c r="BQ352" s="125">
        <f t="shared" si="30"/>
        <v>0.62539086929330834</v>
      </c>
      <c r="BR352" s="125">
        <f t="shared" si="31"/>
        <v>25.082644628099171</v>
      </c>
    </row>
    <row r="353" spans="1:70">
      <c r="A353" s="37" t="s">
        <v>7817</v>
      </c>
      <c r="B353" s="37" t="s">
        <v>7818</v>
      </c>
      <c r="C353" s="37" t="s">
        <v>7819</v>
      </c>
      <c r="D353" s="37" t="s">
        <v>3853</v>
      </c>
      <c r="E353" s="37" t="s">
        <v>7820</v>
      </c>
      <c r="F353" s="37">
        <v>19.448</v>
      </c>
      <c r="G353" s="37" t="s">
        <v>7821</v>
      </c>
      <c r="H353" s="37">
        <v>352</v>
      </c>
      <c r="I353" s="174" t="s">
        <v>7821</v>
      </c>
      <c r="J353" s="174" t="s">
        <v>2973</v>
      </c>
      <c r="K353" s="174" t="s">
        <v>4102</v>
      </c>
      <c r="L353" s="37">
        <v>1.9949999999999999E-2</v>
      </c>
      <c r="M353" s="37">
        <v>9.3000000000000005E-4</v>
      </c>
      <c r="N353" s="37">
        <v>8.4000000000000003E-4</v>
      </c>
      <c r="O353" s="37">
        <v>2.7179999999999999E-3</v>
      </c>
      <c r="P353" s="37">
        <v>3.8999999999999999E-5</v>
      </c>
      <c r="Q353" s="37">
        <v>4.1E-5</v>
      </c>
      <c r="R353" s="37">
        <v>-0.17039000000000001</v>
      </c>
      <c r="S353" s="37">
        <v>367.91759999999999</v>
      </c>
      <c r="T353" s="37">
        <v>5.5498969999999996</v>
      </c>
      <c r="U353" s="37">
        <v>5.2900000000000003E-2</v>
      </c>
      <c r="V353" s="37">
        <v>2.8E-3</v>
      </c>
      <c r="W353" s="37">
        <v>2.2000000000000001E-3</v>
      </c>
      <c r="X353" s="37">
        <v>0.42509000000000002</v>
      </c>
      <c r="Y353" s="37">
        <v>8.4599999999999996E-4</v>
      </c>
      <c r="Z353" s="37">
        <v>6.4999999999999994E-5</v>
      </c>
      <c r="AA353" s="37">
        <v>6.3999999999999997E-5</v>
      </c>
      <c r="AB353" s="37">
        <v>20.059999999999999</v>
      </c>
      <c r="AC353" s="37">
        <v>0.92</v>
      </c>
      <c r="AD353" s="37">
        <v>0.83</v>
      </c>
      <c r="AE353" s="37">
        <v>17.5</v>
      </c>
      <c r="AF353" s="37">
        <v>0.25</v>
      </c>
      <c r="AG353" s="37">
        <v>0.26</v>
      </c>
      <c r="AH353" s="37">
        <v>17.100000000000001</v>
      </c>
      <c r="AI353" s="37">
        <v>1.3</v>
      </c>
      <c r="AJ353" s="37">
        <v>1.3</v>
      </c>
      <c r="AK353" s="37">
        <v>300</v>
      </c>
      <c r="AL353" s="37">
        <v>110</v>
      </c>
      <c r="AM353" s="37">
        <v>91</v>
      </c>
      <c r="AN353" s="37">
        <v>691</v>
      </c>
      <c r="AO353" s="37">
        <v>19</v>
      </c>
      <c r="AP353" s="37">
        <v>297.10000000000002</v>
      </c>
      <c r="AQ353" s="37">
        <v>6.3</v>
      </c>
      <c r="AR353" s="37">
        <v>2.3679999999999999</v>
      </c>
      <c r="AS353" s="37">
        <v>2.9000000000000001E-2</v>
      </c>
      <c r="AT353" s="37">
        <v>126</v>
      </c>
      <c r="AU353" s="37">
        <v>82</v>
      </c>
      <c r="AV353" s="37">
        <v>37380</v>
      </c>
      <c r="AW353" s="37">
        <v>860</v>
      </c>
      <c r="AX353" s="37">
        <v>1933</v>
      </c>
      <c r="AY353" s="37">
        <v>91</v>
      </c>
      <c r="AZ353" s="1">
        <v>12920000</v>
      </c>
      <c r="BA353" s="1">
        <v>360000</v>
      </c>
      <c r="BB353" s="37" t="s">
        <v>7821</v>
      </c>
      <c r="BC353" s="37" t="s">
        <v>2973</v>
      </c>
      <c r="BD353" s="37" t="s">
        <v>4102</v>
      </c>
      <c r="BE353" s="37">
        <v>2.7179999999999999E-3</v>
      </c>
      <c r="BF353" s="125">
        <v>17.5</v>
      </c>
      <c r="BG353" s="125">
        <v>0.26</v>
      </c>
      <c r="BH353" s="125">
        <f t="shared" si="27"/>
        <v>1.4857142857142858</v>
      </c>
      <c r="BI353" s="125">
        <v>17.672000000000001</v>
      </c>
      <c r="BJ353" s="125">
        <v>0.25160900000000003</v>
      </c>
      <c r="BK353" s="125">
        <f t="shared" si="28"/>
        <v>1.4237720688094162</v>
      </c>
      <c r="BL353" s="36">
        <v>17.745000000000001</v>
      </c>
      <c r="BM353" s="36">
        <v>0.25197999999999998</v>
      </c>
      <c r="BN353" s="125">
        <v>16.636600000000001</v>
      </c>
      <c r="BO353" s="125">
        <v>691</v>
      </c>
      <c r="BP353" s="125">
        <f t="shared" si="29"/>
        <v>1.4200056353902506</v>
      </c>
      <c r="BQ353" s="125">
        <f t="shared" si="30"/>
        <v>0.42229729729729731</v>
      </c>
      <c r="BR353" s="125">
        <f t="shared" si="31"/>
        <v>12.761714855433691</v>
      </c>
    </row>
    <row r="354" spans="1:70">
      <c r="A354" s="37" t="s">
        <v>7822</v>
      </c>
      <c r="B354" s="37" t="s">
        <v>7823</v>
      </c>
      <c r="C354" s="37" t="s">
        <v>7824</v>
      </c>
      <c r="D354" s="37" t="s">
        <v>3853</v>
      </c>
      <c r="E354" s="37" t="s">
        <v>7825</v>
      </c>
      <c r="F354" s="37">
        <v>26.326000000000001</v>
      </c>
      <c r="G354" s="37" t="s">
        <v>7826</v>
      </c>
      <c r="H354" s="37">
        <v>353</v>
      </c>
      <c r="I354" s="174" t="s">
        <v>7826</v>
      </c>
      <c r="J354" s="174" t="s">
        <v>2973</v>
      </c>
      <c r="L354" s="37">
        <v>2.12E-2</v>
      </c>
      <c r="M354" s="37">
        <v>1.2999999999999999E-3</v>
      </c>
      <c r="N354" s="37">
        <v>1.2999999999999999E-3</v>
      </c>
      <c r="O354" s="37">
        <v>2.6689999999999999E-3</v>
      </c>
      <c r="P354" s="37">
        <v>4.1E-5</v>
      </c>
      <c r="Q354" s="37">
        <v>4.8999999999999998E-5</v>
      </c>
      <c r="R354" s="37">
        <v>0.24004</v>
      </c>
      <c r="S354" s="37">
        <v>374.67219999999998</v>
      </c>
      <c r="T354" s="37">
        <v>6.8785819999999998</v>
      </c>
      <c r="U354" s="37">
        <v>5.7700000000000001E-2</v>
      </c>
      <c r="V354" s="37">
        <v>3.3E-3</v>
      </c>
      <c r="W354" s="37">
        <v>3.3E-3</v>
      </c>
      <c r="X354" s="37">
        <v>3.0544999999999999E-2</v>
      </c>
      <c r="Y354" s="37">
        <v>9.4700000000000003E-4</v>
      </c>
      <c r="Z354" s="37">
        <v>6.8999999999999997E-5</v>
      </c>
      <c r="AA354" s="37">
        <v>7.3999999999999996E-5</v>
      </c>
      <c r="AB354" s="37">
        <v>21.3</v>
      </c>
      <c r="AC354" s="37">
        <v>1.2</v>
      </c>
      <c r="AD354" s="37">
        <v>1.3</v>
      </c>
      <c r="AE354" s="37">
        <v>17.18</v>
      </c>
      <c r="AF354" s="37">
        <v>0.27</v>
      </c>
      <c r="AG354" s="37">
        <v>0.32</v>
      </c>
      <c r="AH354" s="37">
        <v>19.100000000000001</v>
      </c>
      <c r="AI354" s="37">
        <v>1.4</v>
      </c>
      <c r="AJ354" s="37">
        <v>1.5</v>
      </c>
      <c r="AK354" s="37">
        <v>500</v>
      </c>
      <c r="AL354" s="37">
        <v>120</v>
      </c>
      <c r="AM354" s="37">
        <v>120</v>
      </c>
      <c r="AN354" s="37">
        <v>364</v>
      </c>
      <c r="AO354" s="37">
        <v>24</v>
      </c>
      <c r="AP354" s="37">
        <v>281</v>
      </c>
      <c r="AQ354" s="37">
        <v>26</v>
      </c>
      <c r="AR354" s="37">
        <v>1.3620000000000001</v>
      </c>
      <c r="AS354" s="37">
        <v>4.4999999999999998E-2</v>
      </c>
      <c r="AT354" s="37">
        <v>80</v>
      </c>
      <c r="AU354" s="37">
        <v>120</v>
      </c>
      <c r="AV354" s="37">
        <v>18610</v>
      </c>
      <c r="AW354" s="37">
        <v>840</v>
      </c>
      <c r="AX354" s="37">
        <v>1047</v>
      </c>
      <c r="AY354" s="37">
        <v>80</v>
      </c>
      <c r="AZ354" s="1">
        <v>6820000</v>
      </c>
      <c r="BA354" s="1">
        <v>450000</v>
      </c>
      <c r="BB354" s="37" t="s">
        <v>7826</v>
      </c>
      <c r="BC354" s="37" t="s">
        <v>2973</v>
      </c>
      <c r="BE354" s="37">
        <v>2.6689999999999999E-3</v>
      </c>
      <c r="BF354" s="125">
        <v>17.18</v>
      </c>
      <c r="BG354" s="125">
        <v>0.32</v>
      </c>
      <c r="BH354" s="125">
        <f t="shared" si="27"/>
        <v>1.8626309662398137</v>
      </c>
      <c r="BI354" s="125">
        <v>17.413</v>
      </c>
      <c r="BJ354" s="125">
        <v>0.30402699999999999</v>
      </c>
      <c r="BK354" s="125">
        <f t="shared" si="28"/>
        <v>1.745977143513467</v>
      </c>
      <c r="BL354" s="36">
        <v>17.486000000000001</v>
      </c>
      <c r="BM354" s="36">
        <v>0.30433300000000002</v>
      </c>
      <c r="BN354" s="125">
        <v>16.381</v>
      </c>
      <c r="BO354" s="125">
        <v>364</v>
      </c>
      <c r="BP354" s="125">
        <f t="shared" si="29"/>
        <v>1.7404380647375044</v>
      </c>
      <c r="BQ354" s="125">
        <f t="shared" si="30"/>
        <v>0.73421439060205573</v>
      </c>
      <c r="BR354" s="125">
        <f t="shared" si="31"/>
        <v>19.34272300469484</v>
      </c>
    </row>
    <row r="355" spans="1:70">
      <c r="A355" s="37" t="s">
        <v>7827</v>
      </c>
      <c r="B355" s="37" t="s">
        <v>7828</v>
      </c>
      <c r="C355" s="37" t="s">
        <v>7829</v>
      </c>
      <c r="D355" s="37" t="s">
        <v>3853</v>
      </c>
      <c r="E355" s="37" t="s">
        <v>7830</v>
      </c>
      <c r="F355" s="37">
        <v>11.621</v>
      </c>
      <c r="G355" s="37" t="s">
        <v>7831</v>
      </c>
      <c r="H355" s="37">
        <v>354</v>
      </c>
      <c r="I355" s="174" t="s">
        <v>7831</v>
      </c>
      <c r="J355" s="174" t="s">
        <v>4042</v>
      </c>
      <c r="K355" s="174" t="s">
        <v>3960</v>
      </c>
      <c r="L355" s="37">
        <v>2.1299999999999999E-2</v>
      </c>
      <c r="M355" s="37">
        <v>1.6999999999999999E-3</v>
      </c>
      <c r="N355" s="37">
        <v>0.02</v>
      </c>
      <c r="O355" s="37">
        <v>2.7200000000000002E-3</v>
      </c>
      <c r="P355" s="37">
        <v>4.3999999999999999E-5</v>
      </c>
      <c r="Q355" s="37">
        <v>2.1000000000000001E-4</v>
      </c>
      <c r="R355" s="37">
        <v>0.47456999999999999</v>
      </c>
      <c r="S355" s="37">
        <v>367.64710000000002</v>
      </c>
      <c r="T355" s="37">
        <v>28.384519999999998</v>
      </c>
      <c r="U355" s="37">
        <v>5.5899999999999998E-2</v>
      </c>
      <c r="V355" s="37">
        <v>3.8E-3</v>
      </c>
      <c r="W355" s="37">
        <v>3.2000000000000001E-2</v>
      </c>
      <c r="X355" s="37">
        <v>-0.26219999999999999</v>
      </c>
      <c r="Y355" s="37">
        <v>8.8800000000000001E-4</v>
      </c>
      <c r="Z355" s="37">
        <v>5.5999999999999999E-5</v>
      </c>
      <c r="AA355" s="37">
        <v>5.8E-4</v>
      </c>
      <c r="AB355" s="37">
        <v>21.4</v>
      </c>
      <c r="AC355" s="37">
        <v>1.7</v>
      </c>
      <c r="AD355" s="37">
        <v>19</v>
      </c>
      <c r="AE355" s="37">
        <v>17.510000000000002</v>
      </c>
      <c r="AF355" s="37">
        <v>0.28000000000000003</v>
      </c>
      <c r="AG355" s="37">
        <v>1.3</v>
      </c>
      <c r="AH355" s="37">
        <v>18</v>
      </c>
      <c r="AI355" s="37">
        <v>1.1000000000000001</v>
      </c>
      <c r="AJ355" s="37">
        <v>12</v>
      </c>
      <c r="AK355" s="37">
        <v>460</v>
      </c>
      <c r="AL355" s="37">
        <v>160</v>
      </c>
      <c r="AM355" s="37">
        <v>410</v>
      </c>
      <c r="AN355" s="37">
        <v>895</v>
      </c>
      <c r="AO355" s="37">
        <v>26</v>
      </c>
      <c r="AP355" s="37">
        <v>1210</v>
      </c>
      <c r="AQ355" s="37">
        <v>44</v>
      </c>
      <c r="AR355" s="37">
        <v>0.76659999999999995</v>
      </c>
      <c r="AS355" s="37">
        <v>8.8000000000000005E-3</v>
      </c>
      <c r="AT355" s="37">
        <v>60</v>
      </c>
      <c r="AU355" s="37">
        <v>110</v>
      </c>
      <c r="AV355" s="37">
        <v>45650</v>
      </c>
      <c r="AW355" s="37">
        <v>950</v>
      </c>
      <c r="AX355" s="37">
        <v>2490</v>
      </c>
      <c r="AY355" s="37">
        <v>180</v>
      </c>
      <c r="AZ355" s="1">
        <v>16790000</v>
      </c>
      <c r="BA355" s="1">
        <v>490000</v>
      </c>
      <c r="BB355" s="37" t="s">
        <v>7831</v>
      </c>
      <c r="BC355" s="37" t="s">
        <v>4042</v>
      </c>
      <c r="BD355" s="37" t="s">
        <v>3960</v>
      </c>
      <c r="BE355" s="37">
        <v>2.7200000000000002E-3</v>
      </c>
      <c r="BF355" s="125">
        <v>17.510000000000002</v>
      </c>
      <c r="BG355" s="125">
        <v>1.3</v>
      </c>
      <c r="BH355" s="125">
        <f t="shared" si="27"/>
        <v>7.4243289548829239</v>
      </c>
      <c r="BI355" s="125">
        <v>18.315000000000001</v>
      </c>
      <c r="BJ355" s="125">
        <v>1.37531</v>
      </c>
      <c r="BK355" s="125">
        <f t="shared" si="28"/>
        <v>7.5092001092001093</v>
      </c>
      <c r="BL355" s="36">
        <v>18.387</v>
      </c>
      <c r="BM355" s="36">
        <v>1.3753599999999999</v>
      </c>
      <c r="BN355" s="125">
        <v>16.8278</v>
      </c>
      <c r="BO355" s="125">
        <v>895</v>
      </c>
      <c r="BP355" s="125">
        <f t="shared" si="29"/>
        <v>7.4800674389514317</v>
      </c>
      <c r="BQ355" s="125">
        <f t="shared" si="30"/>
        <v>1.3044612575006522</v>
      </c>
      <c r="BR355" s="125">
        <f t="shared" si="31"/>
        <v>18.177570093457931</v>
      </c>
    </row>
    <row r="356" spans="1:70">
      <c r="A356" s="37" t="s">
        <v>7832</v>
      </c>
      <c r="B356" s="37" t="s">
        <v>7833</v>
      </c>
      <c r="C356" s="37" t="s">
        <v>7834</v>
      </c>
      <c r="D356" s="37" t="s">
        <v>3853</v>
      </c>
      <c r="E356" s="37" t="s">
        <v>7835</v>
      </c>
      <c r="F356" s="37">
        <v>5.9292999999999996</v>
      </c>
      <c r="G356" s="37" t="s">
        <v>7836</v>
      </c>
      <c r="H356" s="37">
        <v>355</v>
      </c>
      <c r="I356" s="174" t="s">
        <v>7836</v>
      </c>
      <c r="J356" s="174" t="s">
        <v>4042</v>
      </c>
      <c r="K356" s="174" t="s">
        <v>7837</v>
      </c>
      <c r="L356" s="37">
        <v>2.2599999999999999E-2</v>
      </c>
      <c r="M356" s="37">
        <v>3.8E-3</v>
      </c>
      <c r="N356" s="37">
        <v>5.1999999999999998E-2</v>
      </c>
      <c r="O356" s="37">
        <v>2.82E-3</v>
      </c>
      <c r="P356" s="37">
        <v>7.8999999999999996E-5</v>
      </c>
      <c r="Q356" s="37">
        <v>4.4999999999999999E-4</v>
      </c>
      <c r="R356" s="37">
        <v>9.4655000000000003E-2</v>
      </c>
      <c r="S356" s="37">
        <v>354.60989999999998</v>
      </c>
      <c r="T356" s="37">
        <v>56.586689999999997</v>
      </c>
      <c r="U356" s="37">
        <v>5.8799999999999998E-2</v>
      </c>
      <c r="V356" s="37">
        <v>9.4999999999999998E-3</v>
      </c>
      <c r="W356" s="37">
        <v>5.6000000000000001E-2</v>
      </c>
      <c r="X356" s="37">
        <v>0.12740000000000001</v>
      </c>
      <c r="Y356" s="37">
        <v>1.0300000000000001E-3</v>
      </c>
      <c r="Z356" s="37">
        <v>2.0000000000000001E-4</v>
      </c>
      <c r="AA356" s="37">
        <v>9.2000000000000003E-4</v>
      </c>
      <c r="AB356" s="37">
        <v>22.7</v>
      </c>
      <c r="AC356" s="37">
        <v>3.8</v>
      </c>
      <c r="AD356" s="37">
        <v>43</v>
      </c>
      <c r="AE356" s="37">
        <v>18.149999999999999</v>
      </c>
      <c r="AF356" s="37">
        <v>0.51</v>
      </c>
      <c r="AG356" s="37">
        <v>2.9</v>
      </c>
      <c r="AH356" s="37">
        <v>20.9</v>
      </c>
      <c r="AI356" s="37">
        <v>4</v>
      </c>
      <c r="AJ356" s="37">
        <v>18</v>
      </c>
      <c r="AK356" s="37">
        <v>500</v>
      </c>
      <c r="AL356" s="37">
        <v>350</v>
      </c>
      <c r="AM356" s="37">
        <v>440</v>
      </c>
      <c r="AN356" s="37">
        <v>297.60000000000002</v>
      </c>
      <c r="AO356" s="37">
        <v>6.2</v>
      </c>
      <c r="AP356" s="37">
        <v>255.8</v>
      </c>
      <c r="AQ356" s="37">
        <v>3.2</v>
      </c>
      <c r="AR356" s="37">
        <v>1.2090000000000001</v>
      </c>
      <c r="AS356" s="37">
        <v>1.7000000000000001E-2</v>
      </c>
      <c r="AT356" s="37">
        <v>10</v>
      </c>
      <c r="AU356" s="37">
        <v>210</v>
      </c>
      <c r="AV356" s="37">
        <v>15010</v>
      </c>
      <c r="AW356" s="37">
        <v>530</v>
      </c>
      <c r="AX356" s="37">
        <v>870</v>
      </c>
      <c r="AY356" s="37">
        <v>140</v>
      </c>
      <c r="AZ356" s="1">
        <v>5600000</v>
      </c>
      <c r="BA356" s="1">
        <v>120000</v>
      </c>
      <c r="BB356" s="37" t="s">
        <v>7836</v>
      </c>
      <c r="BC356" s="37" t="s">
        <v>4042</v>
      </c>
      <c r="BD356" s="37" t="s">
        <v>7837</v>
      </c>
      <c r="BE356" s="37">
        <v>2.82E-3</v>
      </c>
      <c r="BF356" s="125">
        <v>18.149999999999999</v>
      </c>
      <c r="BG356" s="125">
        <v>2.9</v>
      </c>
      <c r="BH356" s="125">
        <f t="shared" si="27"/>
        <v>15.977961432506888</v>
      </c>
      <c r="BI356" s="125">
        <v>20.533000000000001</v>
      </c>
      <c r="BJ356" s="125">
        <v>3.4789500000000002</v>
      </c>
      <c r="BK356" s="125">
        <f t="shared" si="28"/>
        <v>16.94321336385331</v>
      </c>
      <c r="BL356" s="36">
        <v>20.606000000000002</v>
      </c>
      <c r="BM356" s="36">
        <v>3.4789400000000001</v>
      </c>
      <c r="BN356" s="125">
        <v>16.324999999999999</v>
      </c>
      <c r="BO356" s="125">
        <v>297.60000000000002</v>
      </c>
      <c r="BP356" s="125">
        <f t="shared" si="29"/>
        <v>16.883140832767154</v>
      </c>
      <c r="BQ356" s="125">
        <f t="shared" si="30"/>
        <v>0.82712985938792383</v>
      </c>
      <c r="BR356" s="125">
        <f t="shared" si="31"/>
        <v>20.044052863436125</v>
      </c>
    </row>
    <row r="357" spans="1:70">
      <c r="A357" s="37" t="s">
        <v>7838</v>
      </c>
      <c r="B357" s="37" t="s">
        <v>7839</v>
      </c>
      <c r="C357" s="37" t="s">
        <v>7840</v>
      </c>
      <c r="D357" s="37" t="s">
        <v>3853</v>
      </c>
      <c r="E357" s="37" t="s">
        <v>7841</v>
      </c>
      <c r="F357" s="37">
        <v>26.562999999999999</v>
      </c>
      <c r="G357" s="37" t="s">
        <v>7842</v>
      </c>
      <c r="H357" s="37">
        <v>356</v>
      </c>
      <c r="I357" s="174" t="s">
        <v>7842</v>
      </c>
      <c r="J357" s="174" t="s">
        <v>2973</v>
      </c>
      <c r="K357" s="174" t="s">
        <v>2990</v>
      </c>
      <c r="L357" s="37">
        <v>4.53E-2</v>
      </c>
      <c r="M357" s="37">
        <v>6.7999999999999996E-3</v>
      </c>
      <c r="N357" s="37">
        <v>6.8999999999999999E-3</v>
      </c>
      <c r="O357" s="37">
        <v>2.882E-3</v>
      </c>
      <c r="P357" s="37">
        <v>8.1000000000000004E-5</v>
      </c>
      <c r="Q357" s="37">
        <v>8.6000000000000003E-5</v>
      </c>
      <c r="R357" s="37">
        <v>0.64366999999999996</v>
      </c>
      <c r="S357" s="37">
        <v>346.98129999999998</v>
      </c>
      <c r="T357" s="37">
        <v>10.35406</v>
      </c>
      <c r="U357" s="37">
        <v>0.113</v>
      </c>
      <c r="V357" s="37">
        <v>1.4999999999999999E-2</v>
      </c>
      <c r="W357" s="37">
        <v>1.4999999999999999E-2</v>
      </c>
      <c r="X357" s="37">
        <v>-0.39890999999999999</v>
      </c>
      <c r="Y357" s="37">
        <v>1.7099999999999999E-3</v>
      </c>
      <c r="Z357" s="37">
        <v>2.4000000000000001E-4</v>
      </c>
      <c r="AA357" s="37">
        <v>2.3000000000000001E-4</v>
      </c>
      <c r="AB357" s="37">
        <v>44.8</v>
      </c>
      <c r="AC357" s="37">
        <v>6.6</v>
      </c>
      <c r="AD357" s="37">
        <v>6.7</v>
      </c>
      <c r="AE357" s="37">
        <v>18.55</v>
      </c>
      <c r="AF357" s="37">
        <v>0.52</v>
      </c>
      <c r="AG357" s="37">
        <v>0.55000000000000004</v>
      </c>
      <c r="AH357" s="37">
        <v>34.5</v>
      </c>
      <c r="AI357" s="37">
        <v>4.8</v>
      </c>
      <c r="AJ357" s="37">
        <v>4.5999999999999996</v>
      </c>
      <c r="AK357" s="37">
        <v>1790</v>
      </c>
      <c r="AL357" s="37">
        <v>240</v>
      </c>
      <c r="AM357" s="37">
        <v>240</v>
      </c>
      <c r="AN357" s="37">
        <v>170.1</v>
      </c>
      <c r="AO357" s="37">
        <v>8.5</v>
      </c>
      <c r="AP357" s="37">
        <v>98.9</v>
      </c>
      <c r="AQ357" s="37">
        <v>4.8</v>
      </c>
      <c r="AR357" s="37">
        <v>1.768</v>
      </c>
      <c r="AS357" s="37">
        <v>1.6E-2</v>
      </c>
      <c r="AT357" s="37">
        <v>40</v>
      </c>
      <c r="AU357" s="37">
        <v>93</v>
      </c>
      <c r="AV357" s="37">
        <v>9470</v>
      </c>
      <c r="AW357" s="37">
        <v>320</v>
      </c>
      <c r="AX357" s="37">
        <v>905</v>
      </c>
      <c r="AY357" s="37">
        <v>83</v>
      </c>
      <c r="AZ357" s="1">
        <v>3200000</v>
      </c>
      <c r="BA357" s="1">
        <v>160000</v>
      </c>
      <c r="BB357" s="37" t="s">
        <v>7842</v>
      </c>
      <c r="BC357" s="37" t="s">
        <v>2973</v>
      </c>
      <c r="BD357" s="37" t="s">
        <v>2990</v>
      </c>
      <c r="BE357" s="37">
        <v>2.882E-3</v>
      </c>
      <c r="BF357" s="125">
        <v>18.55</v>
      </c>
      <c r="BG357" s="125">
        <v>0.55000000000000004</v>
      </c>
      <c r="BH357" s="125">
        <f t="shared" si="27"/>
        <v>2.9649595687331538</v>
      </c>
      <c r="BI357" s="125">
        <v>18.95</v>
      </c>
      <c r="BJ357" s="125">
        <v>0.54088000000000003</v>
      </c>
      <c r="BK357" s="125">
        <f t="shared" si="28"/>
        <v>2.8542480211081798</v>
      </c>
      <c r="BL357" s="36">
        <v>19.023</v>
      </c>
      <c r="BM357" s="36">
        <v>0.54104799999999997</v>
      </c>
      <c r="BN357" s="125">
        <v>16.0671</v>
      </c>
      <c r="BO357" s="125">
        <v>170.1</v>
      </c>
      <c r="BP357" s="125">
        <f t="shared" si="29"/>
        <v>2.8441781001945015</v>
      </c>
      <c r="BQ357" s="125">
        <f t="shared" si="30"/>
        <v>0.56561085972850678</v>
      </c>
      <c r="BR357" s="125">
        <f t="shared" si="31"/>
        <v>58.59375</v>
      </c>
    </row>
    <row r="358" spans="1:70">
      <c r="A358" s="37" t="s">
        <v>7843</v>
      </c>
      <c r="B358" s="37" t="s">
        <v>7844</v>
      </c>
      <c r="C358" s="37" t="s">
        <v>7845</v>
      </c>
      <c r="D358" s="37" t="s">
        <v>3853</v>
      </c>
      <c r="E358" s="37" t="s">
        <v>7846</v>
      </c>
      <c r="F358" s="37">
        <v>7.8266999999999998</v>
      </c>
      <c r="G358" s="37" t="s">
        <v>7847</v>
      </c>
      <c r="H358" s="37">
        <v>357</v>
      </c>
      <c r="I358" s="174" t="s">
        <v>7847</v>
      </c>
      <c r="J358" s="174" t="s">
        <v>2973</v>
      </c>
      <c r="L358" s="37">
        <v>2.1499999999999998E-2</v>
      </c>
      <c r="M358" s="37">
        <v>2.8999999999999998E-3</v>
      </c>
      <c r="N358" s="37">
        <v>2.5999999999999999E-3</v>
      </c>
      <c r="O358" s="37">
        <v>2.7200000000000002E-3</v>
      </c>
      <c r="P358" s="37">
        <v>1.2999999999999999E-4</v>
      </c>
      <c r="Q358" s="37">
        <v>6.8999999999999997E-5</v>
      </c>
      <c r="R358" s="37">
        <v>0.10383000000000001</v>
      </c>
      <c r="S358" s="37">
        <v>367.64710000000002</v>
      </c>
      <c r="T358" s="37">
        <v>9.3263409999999993</v>
      </c>
      <c r="U358" s="37">
        <v>5.74E-2</v>
      </c>
      <c r="V358" s="37">
        <v>7.0000000000000001E-3</v>
      </c>
      <c r="W358" s="37">
        <v>6.4000000000000003E-3</v>
      </c>
      <c r="X358" s="37">
        <v>0.18794</v>
      </c>
      <c r="Y358" s="37">
        <v>1.25E-3</v>
      </c>
      <c r="Z358" s="37">
        <v>2.1000000000000001E-4</v>
      </c>
      <c r="AA358" s="37">
        <v>1.4999999999999999E-4</v>
      </c>
      <c r="AB358" s="37">
        <v>21.6</v>
      </c>
      <c r="AC358" s="37">
        <v>2.9</v>
      </c>
      <c r="AD358" s="37">
        <v>2.6</v>
      </c>
      <c r="AE358" s="37">
        <v>17.5</v>
      </c>
      <c r="AF358" s="37">
        <v>0.81</v>
      </c>
      <c r="AG358" s="37">
        <v>0.44</v>
      </c>
      <c r="AH358" s="37">
        <v>25.2</v>
      </c>
      <c r="AI358" s="37">
        <v>4.3</v>
      </c>
      <c r="AJ358" s="37">
        <v>2.9</v>
      </c>
      <c r="AK358" s="37">
        <v>460</v>
      </c>
      <c r="AL358" s="37">
        <v>270</v>
      </c>
      <c r="AM358" s="37">
        <v>190</v>
      </c>
      <c r="AN358" s="37">
        <v>180.2</v>
      </c>
      <c r="AO358" s="37">
        <v>4.2</v>
      </c>
      <c r="AP358" s="37">
        <v>102.5</v>
      </c>
      <c r="AQ358" s="37">
        <v>2.5</v>
      </c>
      <c r="AR358" s="37">
        <v>1.8129999999999999</v>
      </c>
      <c r="AS358" s="37">
        <v>2.5000000000000001E-2</v>
      </c>
      <c r="AT358" s="37">
        <v>80</v>
      </c>
      <c r="AU358" s="37">
        <v>230</v>
      </c>
      <c r="AV358" s="37">
        <v>10030</v>
      </c>
      <c r="AW358" s="37">
        <v>430</v>
      </c>
      <c r="AX358" s="37">
        <v>555</v>
      </c>
      <c r="AY358" s="37">
        <v>85</v>
      </c>
      <c r="AZ358" s="1">
        <v>3394000</v>
      </c>
      <c r="BA358" s="1">
        <v>80000</v>
      </c>
      <c r="BB358" s="37" t="s">
        <v>7847</v>
      </c>
      <c r="BC358" s="37" t="s">
        <v>2973</v>
      </c>
      <c r="BE358" s="37">
        <v>2.7200000000000002E-3</v>
      </c>
      <c r="BF358" s="125">
        <v>17.5</v>
      </c>
      <c r="BG358" s="125">
        <v>0.44</v>
      </c>
      <c r="BH358" s="125">
        <f t="shared" si="27"/>
        <v>2.5142857142857142</v>
      </c>
      <c r="BI358" s="125">
        <v>17.827999999999999</v>
      </c>
      <c r="BJ358" s="125">
        <v>0.43123499999999998</v>
      </c>
      <c r="BK358" s="125">
        <f t="shared" si="28"/>
        <v>2.4188635853713261</v>
      </c>
      <c r="BL358" s="36">
        <v>17.901</v>
      </c>
      <c r="BM358" s="36">
        <v>0.431448</v>
      </c>
      <c r="BN358" s="125">
        <v>16.0657</v>
      </c>
      <c r="BO358" s="125">
        <v>180.2</v>
      </c>
      <c r="BP358" s="125">
        <f t="shared" si="29"/>
        <v>2.4101893748952574</v>
      </c>
      <c r="BQ358" s="125">
        <f t="shared" si="30"/>
        <v>0.55157198014340869</v>
      </c>
      <c r="BR358" s="125">
        <f t="shared" si="31"/>
        <v>18.981481481481488</v>
      </c>
    </row>
    <row r="359" spans="1:70">
      <c r="A359" s="37" t="s">
        <v>7848</v>
      </c>
      <c r="B359" s="37" t="s">
        <v>7849</v>
      </c>
      <c r="C359" s="37" t="s">
        <v>7850</v>
      </c>
      <c r="D359" s="37" t="s">
        <v>3853</v>
      </c>
      <c r="E359" s="37" t="s">
        <v>7851</v>
      </c>
      <c r="F359" s="37">
        <v>26.326000000000001</v>
      </c>
      <c r="G359" s="37" t="s">
        <v>7852</v>
      </c>
      <c r="H359" s="37">
        <v>358</v>
      </c>
      <c r="I359" s="174" t="s">
        <v>7852</v>
      </c>
      <c r="J359" s="174" t="s">
        <v>2973</v>
      </c>
      <c r="L359" s="37">
        <v>2.46E-2</v>
      </c>
      <c r="M359" s="37">
        <v>2.3E-3</v>
      </c>
      <c r="N359" s="37">
        <v>2.3E-3</v>
      </c>
      <c r="O359" s="37">
        <v>2.7460000000000002E-3</v>
      </c>
      <c r="P359" s="37">
        <v>4.1E-5</v>
      </c>
      <c r="Q359" s="37">
        <v>4.6999999999999997E-5</v>
      </c>
      <c r="R359" s="37">
        <v>0.28899999999999998</v>
      </c>
      <c r="S359" s="37">
        <v>364.16609999999997</v>
      </c>
      <c r="T359" s="37">
        <v>6.2329949999999998</v>
      </c>
      <c r="U359" s="37">
        <v>6.5199999999999994E-2</v>
      </c>
      <c r="V359" s="37">
        <v>6.0000000000000001E-3</v>
      </c>
      <c r="W359" s="37">
        <v>5.7999999999999996E-3</v>
      </c>
      <c r="X359" s="37">
        <v>-0.13214000000000001</v>
      </c>
      <c r="Y359" s="37">
        <v>1.0189999999999999E-3</v>
      </c>
      <c r="Z359" s="37">
        <v>9.7E-5</v>
      </c>
      <c r="AA359" s="37">
        <v>9.7999999999999997E-5</v>
      </c>
      <c r="AB359" s="37">
        <v>24.7</v>
      </c>
      <c r="AC359" s="37">
        <v>2.2999999999999998</v>
      </c>
      <c r="AD359" s="37">
        <v>2.2000000000000002</v>
      </c>
      <c r="AE359" s="37">
        <v>17.68</v>
      </c>
      <c r="AF359" s="37">
        <v>0.26</v>
      </c>
      <c r="AG359" s="37">
        <v>0.3</v>
      </c>
      <c r="AH359" s="37">
        <v>20.6</v>
      </c>
      <c r="AI359" s="37">
        <v>2</v>
      </c>
      <c r="AJ359" s="37">
        <v>2</v>
      </c>
      <c r="AK359" s="37">
        <v>760</v>
      </c>
      <c r="AL359" s="37">
        <v>190</v>
      </c>
      <c r="AM359" s="37">
        <v>180</v>
      </c>
      <c r="AN359" s="37">
        <v>292.10000000000002</v>
      </c>
      <c r="AO359" s="37">
        <v>7.1</v>
      </c>
      <c r="AP359" s="37">
        <v>189.6</v>
      </c>
      <c r="AQ359" s="37">
        <v>3</v>
      </c>
      <c r="AR359" s="37">
        <v>1.581</v>
      </c>
      <c r="AS359" s="37">
        <v>0.02</v>
      </c>
      <c r="AT359" s="37">
        <v>34</v>
      </c>
      <c r="AU359" s="37">
        <v>95</v>
      </c>
      <c r="AV359" s="37">
        <v>15640</v>
      </c>
      <c r="AW359" s="37">
        <v>330</v>
      </c>
      <c r="AX359" s="37">
        <v>938</v>
      </c>
      <c r="AY359" s="37">
        <v>81</v>
      </c>
      <c r="AZ359" s="1">
        <v>5500000</v>
      </c>
      <c r="BA359" s="1">
        <v>130000</v>
      </c>
      <c r="BB359" s="37" t="s">
        <v>7852</v>
      </c>
      <c r="BC359" s="37" t="s">
        <v>2973</v>
      </c>
      <c r="BE359" s="37">
        <v>2.7460000000000002E-3</v>
      </c>
      <c r="BF359" s="125">
        <v>17.68</v>
      </c>
      <c r="BG359" s="125">
        <v>0.3</v>
      </c>
      <c r="BH359" s="125">
        <f t="shared" si="27"/>
        <v>1.6968325791855203</v>
      </c>
      <c r="BI359" s="125">
        <v>17.901</v>
      </c>
      <c r="BJ359" s="125">
        <v>0.29122700000000001</v>
      </c>
      <c r="BK359" s="125">
        <f t="shared" si="28"/>
        <v>1.6268755935422603</v>
      </c>
      <c r="BL359" s="36">
        <v>17.974</v>
      </c>
      <c r="BM359" s="36">
        <v>0.291547</v>
      </c>
      <c r="BN359" s="125">
        <v>16.287099999999999</v>
      </c>
      <c r="BO359" s="125">
        <v>292.10000000000002</v>
      </c>
      <c r="BP359" s="125">
        <f t="shared" si="29"/>
        <v>1.6220485145209746</v>
      </c>
      <c r="BQ359" s="125">
        <f t="shared" si="30"/>
        <v>0.63251106894370657</v>
      </c>
      <c r="BR359" s="125">
        <f t="shared" si="31"/>
        <v>28.421052631578945</v>
      </c>
    </row>
    <row r="360" spans="1:70">
      <c r="A360" s="37" t="s">
        <v>7853</v>
      </c>
      <c r="B360" s="37" t="s">
        <v>7854</v>
      </c>
      <c r="C360" s="37" t="s">
        <v>7855</v>
      </c>
      <c r="D360" s="37" t="s">
        <v>3853</v>
      </c>
      <c r="E360" s="37" t="s">
        <v>7856</v>
      </c>
      <c r="F360" s="37">
        <v>12.57</v>
      </c>
      <c r="G360" s="37" t="s">
        <v>7857</v>
      </c>
      <c r="H360" s="37">
        <v>359</v>
      </c>
      <c r="I360" s="174" t="s">
        <v>7857</v>
      </c>
      <c r="J360" s="174" t="s">
        <v>2973</v>
      </c>
      <c r="L360" s="37">
        <v>2.5600000000000001E-2</v>
      </c>
      <c r="M360" s="37">
        <v>4.1000000000000003E-3</v>
      </c>
      <c r="N360" s="37">
        <v>5.1999999999999998E-3</v>
      </c>
      <c r="O360" s="37">
        <v>2.7920000000000002E-3</v>
      </c>
      <c r="P360" s="37">
        <v>6.6000000000000005E-5</v>
      </c>
      <c r="Q360" s="37">
        <v>6.8999999999999997E-5</v>
      </c>
      <c r="R360" s="37">
        <v>5.7350999999999999E-2</v>
      </c>
      <c r="S360" s="37">
        <v>358.1662</v>
      </c>
      <c r="T360" s="37">
        <v>8.8515280000000001</v>
      </c>
      <c r="U360" s="37">
        <v>6.4000000000000001E-2</v>
      </c>
      <c r="V360" s="37">
        <v>0.01</v>
      </c>
      <c r="W360" s="37">
        <v>1.0999999999999999E-2</v>
      </c>
      <c r="X360" s="37">
        <v>0.14113999999999999</v>
      </c>
      <c r="Y360" s="37">
        <v>1.23E-3</v>
      </c>
      <c r="Z360" s="37">
        <v>2.1000000000000001E-4</v>
      </c>
      <c r="AA360" s="37">
        <v>2.2000000000000001E-4</v>
      </c>
      <c r="AB360" s="37">
        <v>25.6</v>
      </c>
      <c r="AC360" s="37">
        <v>4.0999999999999996</v>
      </c>
      <c r="AD360" s="37">
        <v>5.0999999999999996</v>
      </c>
      <c r="AE360" s="37">
        <v>17.97</v>
      </c>
      <c r="AF360" s="37">
        <v>0.42</v>
      </c>
      <c r="AG360" s="37">
        <v>0.44</v>
      </c>
      <c r="AH360" s="37">
        <v>24.9</v>
      </c>
      <c r="AI360" s="37">
        <v>4.3</v>
      </c>
      <c r="AJ360" s="37">
        <v>4.5</v>
      </c>
      <c r="AK360" s="37">
        <v>700</v>
      </c>
      <c r="AL360" s="37">
        <v>340</v>
      </c>
      <c r="AM360" s="37">
        <v>240</v>
      </c>
      <c r="AN360" s="37">
        <v>159.1</v>
      </c>
      <c r="AO360" s="37">
        <v>9</v>
      </c>
      <c r="AP360" s="37">
        <v>84.4</v>
      </c>
      <c r="AQ360" s="37">
        <v>4.9000000000000004</v>
      </c>
      <c r="AR360" s="37">
        <v>1.9430000000000001</v>
      </c>
      <c r="AS360" s="37">
        <v>2.5000000000000001E-2</v>
      </c>
      <c r="AT360" s="37">
        <v>130</v>
      </c>
      <c r="AU360" s="37">
        <v>110</v>
      </c>
      <c r="AV360" s="37">
        <v>8990</v>
      </c>
      <c r="AW360" s="37">
        <v>480</v>
      </c>
      <c r="AX360" s="37">
        <v>590</v>
      </c>
      <c r="AY360" s="37">
        <v>120</v>
      </c>
      <c r="AZ360" s="1">
        <v>3000000</v>
      </c>
      <c r="BA360" s="1">
        <v>170000</v>
      </c>
      <c r="BB360" s="37" t="s">
        <v>7857</v>
      </c>
      <c r="BC360" s="37" t="s">
        <v>2973</v>
      </c>
      <c r="BE360" s="37">
        <v>2.7920000000000002E-3</v>
      </c>
      <c r="BF360" s="125">
        <v>17.97</v>
      </c>
      <c r="BG360" s="125">
        <v>0.44</v>
      </c>
      <c r="BH360" s="125">
        <f t="shared" si="27"/>
        <v>2.4485253199777408</v>
      </c>
      <c r="BI360" s="125">
        <v>18.286000000000001</v>
      </c>
      <c r="BJ360" s="125">
        <v>0.43010199999999998</v>
      </c>
      <c r="BK360" s="125">
        <f t="shared" si="28"/>
        <v>2.3520835611943562</v>
      </c>
      <c r="BL360" s="36">
        <v>18.358000000000001</v>
      </c>
      <c r="BM360" s="36">
        <v>0.43031599999999998</v>
      </c>
      <c r="BN360" s="125">
        <v>16.019600000000001</v>
      </c>
      <c r="BO360" s="125">
        <v>159.1</v>
      </c>
      <c r="BP360" s="125">
        <f t="shared" si="29"/>
        <v>2.3440244035297964</v>
      </c>
      <c r="BQ360" s="125">
        <f t="shared" si="30"/>
        <v>0.51466803911477099</v>
      </c>
      <c r="BR360" s="125">
        <f t="shared" si="31"/>
        <v>29.804687500000004</v>
      </c>
    </row>
    <row r="361" spans="1:70">
      <c r="A361" s="37" t="s">
        <v>7858</v>
      </c>
      <c r="B361" s="37" t="s">
        <v>7859</v>
      </c>
      <c r="C361" s="37" t="s">
        <v>7860</v>
      </c>
      <c r="D361" s="37" t="s">
        <v>3853</v>
      </c>
      <c r="E361" s="37" t="s">
        <v>7861</v>
      </c>
      <c r="F361" s="37">
        <v>26.562999999999999</v>
      </c>
      <c r="G361" s="37" t="s">
        <v>7862</v>
      </c>
      <c r="H361" s="37">
        <v>360</v>
      </c>
      <c r="I361" s="174" t="s">
        <v>7862</v>
      </c>
      <c r="J361" s="174" t="s">
        <v>4042</v>
      </c>
      <c r="K361" s="174" t="s">
        <v>2990</v>
      </c>
      <c r="L361" s="37">
        <v>2.75E-2</v>
      </c>
      <c r="M361" s="37">
        <v>1.8E-3</v>
      </c>
      <c r="N361" s="37">
        <v>1.9E-3</v>
      </c>
      <c r="O361" s="37">
        <v>2.65E-3</v>
      </c>
      <c r="P361" s="37">
        <v>3.0000000000000001E-5</v>
      </c>
      <c r="Q361" s="37">
        <v>4.1E-5</v>
      </c>
      <c r="R361" s="37">
        <v>-0.10795</v>
      </c>
      <c r="S361" s="37">
        <v>377.35849999999999</v>
      </c>
      <c r="T361" s="37">
        <v>5.8383770000000004</v>
      </c>
      <c r="U361" s="37">
        <v>7.4399999999999994E-2</v>
      </c>
      <c r="V361" s="37">
        <v>5.0000000000000001E-3</v>
      </c>
      <c r="W361" s="37">
        <v>5.1000000000000004E-3</v>
      </c>
      <c r="X361" s="37">
        <v>0.33418999999999999</v>
      </c>
      <c r="Y361" s="37">
        <v>1.1509999999999999E-3</v>
      </c>
      <c r="Z361" s="37">
        <v>6.7999999999999999E-5</v>
      </c>
      <c r="AA361" s="37">
        <v>7.8999999999999996E-5</v>
      </c>
      <c r="AB361" s="37">
        <v>27.6</v>
      </c>
      <c r="AC361" s="37">
        <v>1.8</v>
      </c>
      <c r="AD361" s="37">
        <v>1.8</v>
      </c>
      <c r="AE361" s="37">
        <v>17.059999999999999</v>
      </c>
      <c r="AF361" s="37">
        <v>0.19</v>
      </c>
      <c r="AG361" s="37">
        <v>0.26</v>
      </c>
      <c r="AH361" s="37">
        <v>23.2</v>
      </c>
      <c r="AI361" s="37">
        <v>1.4</v>
      </c>
      <c r="AJ361" s="37">
        <v>1.6</v>
      </c>
      <c r="AK361" s="37">
        <v>1010</v>
      </c>
      <c r="AL361" s="37">
        <v>140</v>
      </c>
      <c r="AM361" s="37">
        <v>140</v>
      </c>
      <c r="AN361" s="37">
        <v>381</v>
      </c>
      <c r="AO361" s="37">
        <v>13</v>
      </c>
      <c r="AP361" s="37">
        <v>241.5</v>
      </c>
      <c r="AQ361" s="37">
        <v>8.3000000000000007</v>
      </c>
      <c r="AR361" s="37">
        <v>1.6379999999999999</v>
      </c>
      <c r="AS361" s="37">
        <v>1.2E-2</v>
      </c>
      <c r="AT361" s="37">
        <v>120</v>
      </c>
      <c r="AU361" s="37">
        <v>84</v>
      </c>
      <c r="AV361" s="37">
        <v>19710</v>
      </c>
      <c r="AW361" s="37">
        <v>460</v>
      </c>
      <c r="AX361" s="37">
        <v>1441</v>
      </c>
      <c r="AY361" s="37">
        <v>94</v>
      </c>
      <c r="AZ361" s="1">
        <v>7170000</v>
      </c>
      <c r="BA361" s="1">
        <v>250000</v>
      </c>
      <c r="BB361" s="37" t="s">
        <v>7862</v>
      </c>
      <c r="BC361" s="37" t="s">
        <v>4042</v>
      </c>
      <c r="BD361" s="37" t="s">
        <v>2990</v>
      </c>
      <c r="BE361" s="37">
        <v>2.65E-3</v>
      </c>
      <c r="BF361" s="125">
        <v>17.059999999999999</v>
      </c>
      <c r="BG361" s="125">
        <v>0.26</v>
      </c>
      <c r="BH361" s="125">
        <f t="shared" si="27"/>
        <v>1.5240328253223916</v>
      </c>
      <c r="BI361" s="125">
        <v>17.253</v>
      </c>
      <c r="BJ361" s="125">
        <v>0.25331199999999998</v>
      </c>
      <c r="BK361" s="125">
        <f t="shared" si="28"/>
        <v>1.4682200197067177</v>
      </c>
      <c r="BL361" s="36">
        <v>17.326000000000001</v>
      </c>
      <c r="BM361" s="36">
        <v>0.25368000000000002</v>
      </c>
      <c r="BN361" s="125">
        <v>16.3856</v>
      </c>
      <c r="BO361" s="125">
        <v>381</v>
      </c>
      <c r="BP361" s="125">
        <f t="shared" si="29"/>
        <v>1.4641579129631768</v>
      </c>
      <c r="BQ361" s="125">
        <f t="shared" si="30"/>
        <v>0.61050061050061055</v>
      </c>
      <c r="BR361" s="125">
        <f t="shared" si="31"/>
        <v>38.188405797101453</v>
      </c>
    </row>
    <row r="362" spans="1:70">
      <c r="A362" s="37" t="s">
        <v>7863</v>
      </c>
      <c r="B362" s="37" t="s">
        <v>7864</v>
      </c>
      <c r="C362" s="37" t="s">
        <v>7865</v>
      </c>
      <c r="D362" s="37" t="s">
        <v>3853</v>
      </c>
      <c r="E362" s="37" t="s">
        <v>7866</v>
      </c>
      <c r="F362" s="37">
        <v>26.562999999999999</v>
      </c>
      <c r="G362" s="37" t="s">
        <v>7867</v>
      </c>
      <c r="H362" s="37">
        <v>361</v>
      </c>
      <c r="I362" s="174" t="s">
        <v>7867</v>
      </c>
      <c r="J362" s="174" t="s">
        <v>2973</v>
      </c>
      <c r="L362" s="37">
        <v>2.5999999999999999E-2</v>
      </c>
      <c r="M362" s="37">
        <v>2E-3</v>
      </c>
      <c r="N362" s="37">
        <v>2E-3</v>
      </c>
      <c r="O362" s="37">
        <v>2.709E-3</v>
      </c>
      <c r="P362" s="37">
        <v>6.2000000000000003E-5</v>
      </c>
      <c r="Q362" s="37">
        <v>6.7999999999999999E-5</v>
      </c>
      <c r="R362" s="37">
        <v>7.9149999999999998E-2</v>
      </c>
      <c r="S362" s="37">
        <v>369.13990000000001</v>
      </c>
      <c r="T362" s="37">
        <v>9.2659699999999994</v>
      </c>
      <c r="U362" s="37">
        <v>6.9800000000000001E-2</v>
      </c>
      <c r="V362" s="37">
        <v>5.7999999999999996E-3</v>
      </c>
      <c r="W362" s="37">
        <v>5.7999999999999996E-3</v>
      </c>
      <c r="X362" s="37">
        <v>0.18465999999999999</v>
      </c>
      <c r="Y362" s="37">
        <v>1.1000000000000001E-3</v>
      </c>
      <c r="Z362" s="37">
        <v>1.2999999999999999E-4</v>
      </c>
      <c r="AA362" s="37">
        <v>1.2999999999999999E-4</v>
      </c>
      <c r="AB362" s="37">
        <v>26</v>
      </c>
      <c r="AC362" s="37">
        <v>2</v>
      </c>
      <c r="AD362" s="37">
        <v>2</v>
      </c>
      <c r="AE362" s="37">
        <v>17.440000000000001</v>
      </c>
      <c r="AF362" s="37">
        <v>0.4</v>
      </c>
      <c r="AG362" s="37">
        <v>0.44</v>
      </c>
      <c r="AH362" s="37">
        <v>22.3</v>
      </c>
      <c r="AI362" s="37">
        <v>2.7</v>
      </c>
      <c r="AJ362" s="37">
        <v>2.6</v>
      </c>
      <c r="AK362" s="37">
        <v>880</v>
      </c>
      <c r="AL362" s="37">
        <v>160</v>
      </c>
      <c r="AM362" s="37">
        <v>160</v>
      </c>
      <c r="AN362" s="37">
        <v>199.1</v>
      </c>
      <c r="AO362" s="37">
        <v>8.3000000000000007</v>
      </c>
      <c r="AP362" s="37">
        <v>102.5</v>
      </c>
      <c r="AQ362" s="37">
        <v>3.4</v>
      </c>
      <c r="AR362" s="37">
        <v>1.9850000000000001</v>
      </c>
      <c r="AS362" s="37">
        <v>2.4E-2</v>
      </c>
      <c r="AT362" s="37">
        <v>140</v>
      </c>
      <c r="AU362" s="37">
        <v>120</v>
      </c>
      <c r="AV362" s="37">
        <v>10490</v>
      </c>
      <c r="AW362" s="37">
        <v>340</v>
      </c>
      <c r="AX362" s="37">
        <v>706</v>
      </c>
      <c r="AY362" s="37">
        <v>57</v>
      </c>
      <c r="AZ362" s="1">
        <v>3750000</v>
      </c>
      <c r="BA362" s="1">
        <v>160000</v>
      </c>
      <c r="BB362" s="37" t="s">
        <v>7867</v>
      </c>
      <c r="BC362" s="37" t="s">
        <v>2973</v>
      </c>
      <c r="BE362" s="37">
        <v>2.709E-3</v>
      </c>
      <c r="BF362" s="125">
        <v>17.440000000000001</v>
      </c>
      <c r="BG362" s="125">
        <v>0.44</v>
      </c>
      <c r="BH362" s="125">
        <f t="shared" si="27"/>
        <v>2.5229357798165135</v>
      </c>
      <c r="BI362" s="125">
        <v>17.757000000000001</v>
      </c>
      <c r="BJ362" s="125">
        <v>0.42529699999999998</v>
      </c>
      <c r="BK362" s="125">
        <f t="shared" si="28"/>
        <v>2.395094892155206</v>
      </c>
      <c r="BL362" s="36">
        <v>17.829999999999998</v>
      </c>
      <c r="BM362" s="36">
        <v>0.42551299999999997</v>
      </c>
      <c r="BN362" s="125">
        <v>16.102599999999999</v>
      </c>
      <c r="BO362" s="125">
        <v>199.1</v>
      </c>
      <c r="BP362" s="125">
        <f t="shared" si="29"/>
        <v>2.3865002804262478</v>
      </c>
      <c r="BQ362" s="125">
        <f t="shared" si="30"/>
        <v>0.50377833753148615</v>
      </c>
      <c r="BR362" s="125">
        <f t="shared" si="31"/>
        <v>32.92307692307692</v>
      </c>
    </row>
    <row r="363" spans="1:70">
      <c r="A363" s="37" t="s">
        <v>7868</v>
      </c>
      <c r="B363" s="37" t="s">
        <v>7869</v>
      </c>
      <c r="C363" s="37" t="s">
        <v>7870</v>
      </c>
      <c r="D363" s="37" t="s">
        <v>3853</v>
      </c>
      <c r="E363" s="37" t="s">
        <v>7871</v>
      </c>
      <c r="F363" s="37">
        <v>26.326000000000001</v>
      </c>
      <c r="G363" s="37" t="s">
        <v>7872</v>
      </c>
      <c r="H363" s="37">
        <v>362</v>
      </c>
      <c r="I363" s="174" t="s">
        <v>7872</v>
      </c>
      <c r="J363" s="174" t="s">
        <v>2973</v>
      </c>
      <c r="L363" s="37">
        <v>2.3699999999999999E-2</v>
      </c>
      <c r="M363" s="37">
        <v>1.5E-3</v>
      </c>
      <c r="N363" s="37">
        <v>1.6000000000000001E-3</v>
      </c>
      <c r="O363" s="37">
        <v>2.8839999999999998E-3</v>
      </c>
      <c r="P363" s="37">
        <v>3.1999999999999999E-5</v>
      </c>
      <c r="Q363" s="37">
        <v>4.3000000000000002E-5</v>
      </c>
      <c r="R363" s="37">
        <v>5.1112999999999999E-2</v>
      </c>
      <c r="S363" s="37">
        <v>346.74059999999997</v>
      </c>
      <c r="T363" s="37">
        <v>5.1698500000000003</v>
      </c>
      <c r="U363" s="37">
        <v>5.91E-2</v>
      </c>
      <c r="V363" s="37">
        <v>3.8999999999999998E-3</v>
      </c>
      <c r="W363" s="37">
        <v>3.8999999999999998E-3</v>
      </c>
      <c r="X363" s="37">
        <v>0.16900000000000001</v>
      </c>
      <c r="Y363" s="37">
        <v>9.2400000000000002E-4</v>
      </c>
      <c r="Z363" s="37">
        <v>5.3999999999999998E-5</v>
      </c>
      <c r="AA363" s="37">
        <v>6.2000000000000003E-5</v>
      </c>
      <c r="AB363" s="37">
        <v>23.7</v>
      </c>
      <c r="AC363" s="37">
        <v>1.5</v>
      </c>
      <c r="AD363" s="37">
        <v>1.6</v>
      </c>
      <c r="AE363" s="37">
        <v>18.559999999999999</v>
      </c>
      <c r="AF363" s="37">
        <v>0.21</v>
      </c>
      <c r="AG363" s="37">
        <v>0.28000000000000003</v>
      </c>
      <c r="AH363" s="37">
        <v>18.7</v>
      </c>
      <c r="AI363" s="37">
        <v>1.1000000000000001</v>
      </c>
      <c r="AJ363" s="37">
        <v>1.3</v>
      </c>
      <c r="AK363" s="37">
        <v>560</v>
      </c>
      <c r="AL363" s="37">
        <v>140</v>
      </c>
      <c r="AM363" s="37">
        <v>140</v>
      </c>
      <c r="AN363" s="37">
        <v>615</v>
      </c>
      <c r="AO363" s="37">
        <v>23</v>
      </c>
      <c r="AP363" s="37">
        <v>531</v>
      </c>
      <c r="AQ363" s="37">
        <v>22</v>
      </c>
      <c r="AR363" s="37">
        <v>1.196</v>
      </c>
      <c r="AS363" s="37">
        <v>1.4E-2</v>
      </c>
      <c r="AT363" s="37">
        <v>-40</v>
      </c>
      <c r="AU363" s="37">
        <v>100</v>
      </c>
      <c r="AV363" s="37">
        <v>34680</v>
      </c>
      <c r="AW363" s="37">
        <v>860</v>
      </c>
      <c r="AX363" s="37">
        <v>2000</v>
      </c>
      <c r="AY363" s="37">
        <v>120</v>
      </c>
      <c r="AZ363" s="1">
        <v>11560000</v>
      </c>
      <c r="BA363" s="1">
        <v>420000</v>
      </c>
      <c r="BB363" s="37" t="s">
        <v>7872</v>
      </c>
      <c r="BC363" s="37" t="s">
        <v>2973</v>
      </c>
      <c r="BE363" s="37">
        <v>2.8839999999999998E-3</v>
      </c>
      <c r="BF363" s="125">
        <v>18.559999999999999</v>
      </c>
      <c r="BG363" s="125">
        <v>0.28000000000000003</v>
      </c>
      <c r="BH363" s="125">
        <f t="shared" si="27"/>
        <v>1.5086206896551726</v>
      </c>
      <c r="BI363" s="125">
        <v>18.745999999999999</v>
      </c>
      <c r="BJ363" s="125">
        <v>0.26365</v>
      </c>
      <c r="BK363" s="125">
        <f t="shared" si="28"/>
        <v>1.40643337245279</v>
      </c>
      <c r="BL363" s="36">
        <v>18.818999999999999</v>
      </c>
      <c r="BM363" s="36">
        <v>0.26400400000000002</v>
      </c>
      <c r="BN363" s="125">
        <v>16.650300000000001</v>
      </c>
      <c r="BO363" s="125">
        <v>615</v>
      </c>
      <c r="BP363" s="125">
        <f t="shared" si="29"/>
        <v>1.4028588129018547</v>
      </c>
      <c r="BQ363" s="125">
        <f t="shared" si="30"/>
        <v>0.83612040133779264</v>
      </c>
      <c r="BR363" s="125">
        <f t="shared" si="31"/>
        <v>21.687763713080177</v>
      </c>
    </row>
    <row r="364" spans="1:70">
      <c r="A364" s="37" t="s">
        <v>7873</v>
      </c>
      <c r="B364" s="37" t="s">
        <v>7874</v>
      </c>
      <c r="C364" s="37" t="s">
        <v>7875</v>
      </c>
      <c r="D364" s="37" t="s">
        <v>3853</v>
      </c>
      <c r="E364" s="37" t="s">
        <v>7876</v>
      </c>
      <c r="F364" s="37">
        <v>26.562999999999999</v>
      </c>
      <c r="G364" s="37" t="s">
        <v>7877</v>
      </c>
      <c r="H364" s="37">
        <v>363</v>
      </c>
      <c r="I364" s="174" t="s">
        <v>7877</v>
      </c>
      <c r="J364" s="174" t="s">
        <v>2973</v>
      </c>
      <c r="K364" s="174" t="s">
        <v>2990</v>
      </c>
      <c r="L364" s="37">
        <v>2.87E-2</v>
      </c>
      <c r="M364" s="37">
        <v>2.3999999999999998E-3</v>
      </c>
      <c r="N364" s="37">
        <v>2.3999999999999998E-3</v>
      </c>
      <c r="O364" s="37">
        <v>2.7360000000000002E-3</v>
      </c>
      <c r="P364" s="37">
        <v>4.8999999999999998E-5</v>
      </c>
      <c r="Q364" s="37">
        <v>5.5999999999999999E-5</v>
      </c>
      <c r="R364" s="37">
        <v>0.12961</v>
      </c>
      <c r="S364" s="37">
        <v>365.49709999999999</v>
      </c>
      <c r="T364" s="37">
        <v>7.4809340000000004</v>
      </c>
      <c r="U364" s="37">
        <v>7.5999999999999998E-2</v>
      </c>
      <c r="V364" s="37">
        <v>6.6E-3</v>
      </c>
      <c r="W364" s="37">
        <v>6.6E-3</v>
      </c>
      <c r="X364" s="37">
        <v>-1.9681000000000001E-2</v>
      </c>
      <c r="Y364" s="37">
        <v>1.168E-3</v>
      </c>
      <c r="Z364" s="37">
        <v>7.7999999999999999E-5</v>
      </c>
      <c r="AA364" s="37">
        <v>8.6000000000000003E-5</v>
      </c>
      <c r="AB364" s="37">
        <v>28.7</v>
      </c>
      <c r="AC364" s="37">
        <v>2.2999999999999998</v>
      </c>
      <c r="AD364" s="37">
        <v>2.4</v>
      </c>
      <c r="AE364" s="37">
        <v>17.61</v>
      </c>
      <c r="AF364" s="37">
        <v>0.32</v>
      </c>
      <c r="AG364" s="37">
        <v>0.36</v>
      </c>
      <c r="AH364" s="37">
        <v>23.6</v>
      </c>
      <c r="AI364" s="37">
        <v>1.6</v>
      </c>
      <c r="AJ364" s="37">
        <v>1.7</v>
      </c>
      <c r="AK364" s="37">
        <v>1000</v>
      </c>
      <c r="AL364" s="37">
        <v>170</v>
      </c>
      <c r="AM364" s="37">
        <v>170</v>
      </c>
      <c r="AN364" s="37">
        <v>319.7</v>
      </c>
      <c r="AO364" s="37">
        <v>5.5</v>
      </c>
      <c r="AP364" s="37">
        <v>234.1</v>
      </c>
      <c r="AQ364" s="37">
        <v>6</v>
      </c>
      <c r="AR364" s="37">
        <v>1.4039999999999999</v>
      </c>
      <c r="AS364" s="37">
        <v>1.9E-2</v>
      </c>
      <c r="AT364" s="37">
        <v>30</v>
      </c>
      <c r="AU364" s="37">
        <v>100</v>
      </c>
      <c r="AV364" s="37">
        <v>16970</v>
      </c>
      <c r="AW364" s="37">
        <v>300</v>
      </c>
      <c r="AX364" s="37">
        <v>1240</v>
      </c>
      <c r="AY364" s="37">
        <v>110</v>
      </c>
      <c r="AZ364" s="1">
        <v>6010000</v>
      </c>
      <c r="BA364" s="1">
        <v>100000</v>
      </c>
      <c r="BB364" s="37" t="s">
        <v>7877</v>
      </c>
      <c r="BC364" s="37" t="s">
        <v>2973</v>
      </c>
      <c r="BD364" s="37" t="s">
        <v>2990</v>
      </c>
      <c r="BE364" s="37">
        <v>2.7360000000000002E-3</v>
      </c>
      <c r="BF364" s="125">
        <v>17.61</v>
      </c>
      <c r="BG364" s="125">
        <v>0.36</v>
      </c>
      <c r="BH364" s="125">
        <f t="shared" si="27"/>
        <v>2.0442930153321974</v>
      </c>
      <c r="BI364" s="125">
        <v>17.879000000000001</v>
      </c>
      <c r="BJ364" s="125">
        <v>0.34867100000000001</v>
      </c>
      <c r="BK364" s="125">
        <f t="shared" si="28"/>
        <v>1.9501705911963756</v>
      </c>
      <c r="BL364" s="36">
        <v>17.952000000000002</v>
      </c>
      <c r="BM364" s="36">
        <v>0.348937</v>
      </c>
      <c r="BN364" s="125">
        <v>16.332000000000001</v>
      </c>
      <c r="BO364" s="125">
        <v>319.7</v>
      </c>
      <c r="BP364" s="125">
        <f t="shared" si="29"/>
        <v>1.9437221479500888</v>
      </c>
      <c r="BQ364" s="125">
        <f t="shared" si="30"/>
        <v>0.71225071225071235</v>
      </c>
      <c r="BR364" s="125">
        <f t="shared" si="31"/>
        <v>38.641114982578394</v>
      </c>
    </row>
    <row r="365" spans="1:70">
      <c r="A365" s="37" t="s">
        <v>7878</v>
      </c>
      <c r="B365" s="37" t="s">
        <v>7879</v>
      </c>
      <c r="C365" s="37" t="s">
        <v>7880</v>
      </c>
      <c r="D365" s="37" t="s">
        <v>3853</v>
      </c>
      <c r="E365" s="37" t="s">
        <v>7881</v>
      </c>
      <c r="F365" s="37">
        <v>9.7240000000000002</v>
      </c>
      <c r="G365" s="37" t="s">
        <v>7882</v>
      </c>
      <c r="H365" s="37">
        <v>364</v>
      </c>
      <c r="I365" s="174" t="s">
        <v>7882</v>
      </c>
      <c r="J365" s="174" t="s">
        <v>4042</v>
      </c>
      <c r="L365" s="37">
        <v>2.1100000000000001E-2</v>
      </c>
      <c r="M365" s="37">
        <v>2.3E-3</v>
      </c>
      <c r="N365" s="37">
        <v>9.9000000000000008E-3</v>
      </c>
      <c r="O365" s="37">
        <v>2.764E-3</v>
      </c>
      <c r="P365" s="37">
        <v>6.7999999999999999E-5</v>
      </c>
      <c r="Q365" s="37">
        <v>9.8999999999999994E-5</v>
      </c>
      <c r="R365" s="37">
        <v>0.27127000000000001</v>
      </c>
      <c r="S365" s="37">
        <v>361.79450000000003</v>
      </c>
      <c r="T365" s="37">
        <v>12.958629999999999</v>
      </c>
      <c r="U365" s="37">
        <v>5.4699999999999999E-2</v>
      </c>
      <c r="V365" s="37">
        <v>5.4999999999999997E-3</v>
      </c>
      <c r="W365" s="37">
        <v>1.4999999999999999E-2</v>
      </c>
      <c r="X365" s="37">
        <v>1.2629E-2</v>
      </c>
      <c r="Y365" s="37">
        <v>1.1000000000000001E-3</v>
      </c>
      <c r="Z365" s="37">
        <v>1.1E-4</v>
      </c>
      <c r="AA365" s="37">
        <v>1.8000000000000001E-4</v>
      </c>
      <c r="AB365" s="37">
        <v>21.2</v>
      </c>
      <c r="AC365" s="37">
        <v>2.2000000000000002</v>
      </c>
      <c r="AD365" s="37">
        <v>9.5</v>
      </c>
      <c r="AE365" s="37">
        <v>17.79</v>
      </c>
      <c r="AF365" s="37">
        <v>0.44</v>
      </c>
      <c r="AG365" s="37">
        <v>0.64</v>
      </c>
      <c r="AH365" s="37">
        <v>22.3</v>
      </c>
      <c r="AI365" s="37">
        <v>2.2999999999999998</v>
      </c>
      <c r="AJ365" s="37">
        <v>3.6</v>
      </c>
      <c r="AK365" s="37">
        <v>440</v>
      </c>
      <c r="AL365" s="37">
        <v>240</v>
      </c>
      <c r="AM365" s="37">
        <v>290</v>
      </c>
      <c r="AN365" s="37">
        <v>347</v>
      </c>
      <c r="AO365" s="37">
        <v>21</v>
      </c>
      <c r="AP365" s="37">
        <v>233</v>
      </c>
      <c r="AQ365" s="37">
        <v>14</v>
      </c>
      <c r="AR365" s="37">
        <v>1.536</v>
      </c>
      <c r="AS365" s="37">
        <v>3.5000000000000003E-2</v>
      </c>
      <c r="AT365" s="37">
        <v>110</v>
      </c>
      <c r="AU365" s="37">
        <v>170</v>
      </c>
      <c r="AV365" s="37">
        <v>17890</v>
      </c>
      <c r="AW365" s="37">
        <v>980</v>
      </c>
      <c r="AX365" s="37">
        <v>960</v>
      </c>
      <c r="AY365" s="37">
        <v>110</v>
      </c>
      <c r="AZ365" s="1">
        <v>6530000</v>
      </c>
      <c r="BA365" s="1">
        <v>390000</v>
      </c>
      <c r="BB365" s="37" t="s">
        <v>7882</v>
      </c>
      <c r="BC365" s="37" t="s">
        <v>4042</v>
      </c>
      <c r="BE365" s="37">
        <v>2.764E-3</v>
      </c>
      <c r="BF365" s="125">
        <v>17.79</v>
      </c>
      <c r="BG365" s="125">
        <v>0.64</v>
      </c>
      <c r="BH365" s="125">
        <f t="shared" si="27"/>
        <v>3.5975267003934794</v>
      </c>
      <c r="BI365" s="125">
        <v>18.265999999999998</v>
      </c>
      <c r="BJ365" s="125">
        <v>0.63031999999999999</v>
      </c>
      <c r="BK365" s="125">
        <f t="shared" si="28"/>
        <v>3.4507828752874197</v>
      </c>
      <c r="BL365" s="36">
        <v>18.338999999999999</v>
      </c>
      <c r="BM365" s="36">
        <v>0.63046199999999997</v>
      </c>
      <c r="BN365" s="125">
        <v>16.366599999999998</v>
      </c>
      <c r="BO365" s="125">
        <v>347</v>
      </c>
      <c r="BP365" s="125">
        <f t="shared" si="29"/>
        <v>3.4378210371339772</v>
      </c>
      <c r="BQ365" s="125">
        <f t="shared" si="30"/>
        <v>0.65104166666666663</v>
      </c>
      <c r="BR365" s="125">
        <f t="shared" si="31"/>
        <v>16.084905660377359</v>
      </c>
    </row>
    <row r="366" spans="1:70">
      <c r="A366" s="37" t="s">
        <v>7883</v>
      </c>
      <c r="B366" s="37" t="s">
        <v>7884</v>
      </c>
      <c r="C366" s="37" t="s">
        <v>7885</v>
      </c>
      <c r="D366" s="37" t="s">
        <v>3853</v>
      </c>
      <c r="E366" s="37" t="s">
        <v>7886</v>
      </c>
      <c r="F366" s="37">
        <v>26.486999999999998</v>
      </c>
      <c r="G366" s="37" t="s">
        <v>7887</v>
      </c>
      <c r="H366" s="37">
        <v>365</v>
      </c>
      <c r="I366" s="174" t="s">
        <v>7887</v>
      </c>
      <c r="J366" s="174" t="s">
        <v>2973</v>
      </c>
      <c r="K366" s="174" t="s">
        <v>2990</v>
      </c>
      <c r="L366" s="37">
        <v>4.3400000000000001E-2</v>
      </c>
      <c r="M366" s="37">
        <v>2.5000000000000001E-3</v>
      </c>
      <c r="N366" s="37">
        <v>2.5000000000000001E-3</v>
      </c>
      <c r="O366" s="37">
        <v>2.8879999999999999E-3</v>
      </c>
      <c r="P366" s="37">
        <v>4.8000000000000001E-5</v>
      </c>
      <c r="Q366" s="37">
        <v>5.5999999999999999E-5</v>
      </c>
      <c r="R366" s="37">
        <v>0.20391999999999999</v>
      </c>
      <c r="S366" s="37">
        <v>346.2604</v>
      </c>
      <c r="T366" s="37">
        <v>6.7141900000000003</v>
      </c>
      <c r="U366" s="37">
        <v>0.10680000000000001</v>
      </c>
      <c r="V366" s="37">
        <v>5.5999999999999999E-3</v>
      </c>
      <c r="W366" s="37">
        <v>5.5999999999999999E-3</v>
      </c>
      <c r="X366" s="37">
        <v>0.11743000000000001</v>
      </c>
      <c r="Y366" s="37">
        <v>1.7099999999999999E-3</v>
      </c>
      <c r="Z366" s="37">
        <v>1.2E-4</v>
      </c>
      <c r="AA366" s="37">
        <v>1.2999999999999999E-4</v>
      </c>
      <c r="AB366" s="37">
        <v>43.1</v>
      </c>
      <c r="AC366" s="37">
        <v>2.4</v>
      </c>
      <c r="AD366" s="37">
        <v>2.5</v>
      </c>
      <c r="AE366" s="37">
        <v>18.59</v>
      </c>
      <c r="AF366" s="37">
        <v>0.31</v>
      </c>
      <c r="AG366" s="37">
        <v>0.36</v>
      </c>
      <c r="AH366" s="37">
        <v>34.5</v>
      </c>
      <c r="AI366" s="37">
        <v>2.5</v>
      </c>
      <c r="AJ366" s="37">
        <v>2.7</v>
      </c>
      <c r="AK366" s="37">
        <v>1730</v>
      </c>
      <c r="AL366" s="37">
        <v>100</v>
      </c>
      <c r="AM366" s="37">
        <v>100</v>
      </c>
      <c r="AN366" s="37">
        <v>258.60000000000002</v>
      </c>
      <c r="AO366" s="37">
        <v>7.4</v>
      </c>
      <c r="AP366" s="37">
        <v>163.30000000000001</v>
      </c>
      <c r="AQ366" s="37">
        <v>4</v>
      </c>
      <c r="AR366" s="37">
        <v>1.625</v>
      </c>
      <c r="AS366" s="37">
        <v>1.6E-2</v>
      </c>
      <c r="AT366" s="37">
        <v>-105</v>
      </c>
      <c r="AU366" s="37">
        <v>86</v>
      </c>
      <c r="AV366" s="37">
        <v>14440</v>
      </c>
      <c r="AW366" s="37">
        <v>300</v>
      </c>
      <c r="AX366" s="37">
        <v>1540</v>
      </c>
      <c r="AY366" s="37">
        <v>91</v>
      </c>
      <c r="AZ366" s="1">
        <v>4860000</v>
      </c>
      <c r="BA366" s="1">
        <v>140000</v>
      </c>
      <c r="BB366" s="37" t="s">
        <v>7887</v>
      </c>
      <c r="BC366" s="37" t="s">
        <v>2973</v>
      </c>
      <c r="BD366" s="37" t="s">
        <v>2990</v>
      </c>
      <c r="BE366" s="37">
        <v>2.8879999999999999E-3</v>
      </c>
      <c r="BF366" s="125">
        <v>18.59</v>
      </c>
      <c r="BG366" s="125">
        <v>0.36</v>
      </c>
      <c r="BH366" s="125">
        <f t="shared" si="27"/>
        <v>1.9365250134480902</v>
      </c>
      <c r="BI366" s="125">
        <v>18.856999999999999</v>
      </c>
      <c r="BJ366" s="125">
        <v>0.34808600000000001</v>
      </c>
      <c r="BK366" s="125">
        <f t="shared" si="28"/>
        <v>1.8459245903378056</v>
      </c>
      <c r="BL366" s="36">
        <v>18.93</v>
      </c>
      <c r="BM366" s="36">
        <v>0.34835199999999999</v>
      </c>
      <c r="BN366" s="125">
        <v>16.2545</v>
      </c>
      <c r="BO366" s="125">
        <v>258.60000000000002</v>
      </c>
      <c r="BP366" s="125">
        <f t="shared" si="29"/>
        <v>1.8402113048071842</v>
      </c>
      <c r="BQ366" s="125">
        <f t="shared" si="30"/>
        <v>0.61538461538461542</v>
      </c>
      <c r="BR366" s="125">
        <f t="shared" si="31"/>
        <v>56.867749419953604</v>
      </c>
    </row>
    <row r="367" spans="1:70">
      <c r="A367" s="37" t="s">
        <v>7888</v>
      </c>
      <c r="B367" s="37" t="s">
        <v>7889</v>
      </c>
      <c r="C367" s="37" t="s">
        <v>7890</v>
      </c>
      <c r="D367" s="37" t="s">
        <v>3853</v>
      </c>
      <c r="E367" s="37" t="s">
        <v>7891</v>
      </c>
      <c r="F367" s="37">
        <v>26.486000000000001</v>
      </c>
      <c r="G367" s="37" t="s">
        <v>7892</v>
      </c>
      <c r="H367" s="37">
        <v>366</v>
      </c>
      <c r="I367" s="174" t="s">
        <v>7892</v>
      </c>
      <c r="J367" s="174" t="s">
        <v>2973</v>
      </c>
      <c r="K367" s="174" t="s">
        <v>2990</v>
      </c>
      <c r="L367" s="37">
        <v>5.67E-2</v>
      </c>
      <c r="M367" s="37">
        <v>4.5999999999999999E-3</v>
      </c>
      <c r="N367" s="37">
        <v>4.7000000000000002E-3</v>
      </c>
      <c r="O367" s="37">
        <v>2.872E-3</v>
      </c>
      <c r="P367" s="37">
        <v>6.7999999999999999E-5</v>
      </c>
      <c r="Q367" s="37">
        <v>7.2999999999999999E-5</v>
      </c>
      <c r="R367" s="37">
        <v>0.17712</v>
      </c>
      <c r="S367" s="37">
        <v>348.18939999999998</v>
      </c>
      <c r="T367" s="37">
        <v>8.8502179999999999</v>
      </c>
      <c r="U367" s="37">
        <v>0.14399999999999999</v>
      </c>
      <c r="V367" s="37">
        <v>1.2E-2</v>
      </c>
      <c r="W367" s="37">
        <v>1.2E-2</v>
      </c>
      <c r="X367" s="37">
        <v>-0.10102</v>
      </c>
      <c r="Y367" s="37">
        <v>2.0400000000000001E-3</v>
      </c>
      <c r="Z367" s="37">
        <v>2.2000000000000001E-4</v>
      </c>
      <c r="AA367" s="37">
        <v>2.2000000000000001E-4</v>
      </c>
      <c r="AB367" s="37">
        <v>55.9</v>
      </c>
      <c r="AC367" s="37">
        <v>4.4000000000000004</v>
      </c>
      <c r="AD367" s="37">
        <v>4.5</v>
      </c>
      <c r="AE367" s="37">
        <v>18.489999999999998</v>
      </c>
      <c r="AF367" s="37">
        <v>0.43</v>
      </c>
      <c r="AG367" s="37">
        <v>0.47</v>
      </c>
      <c r="AH367" s="37">
        <v>41.2</v>
      </c>
      <c r="AI367" s="37">
        <v>4.5</v>
      </c>
      <c r="AJ367" s="37">
        <v>4.5</v>
      </c>
      <c r="AK367" s="37">
        <v>2200</v>
      </c>
      <c r="AL367" s="37">
        <v>150</v>
      </c>
      <c r="AM367" s="37">
        <v>150</v>
      </c>
      <c r="AN367" s="37">
        <v>126.7</v>
      </c>
      <c r="AO367" s="37">
        <v>6.5</v>
      </c>
      <c r="AP367" s="37">
        <v>72</v>
      </c>
      <c r="AQ367" s="37">
        <v>3.6</v>
      </c>
      <c r="AR367" s="37">
        <v>1.7929999999999999</v>
      </c>
      <c r="AS367" s="37">
        <v>1.4999999999999999E-2</v>
      </c>
      <c r="AT367" s="37">
        <v>80</v>
      </c>
      <c r="AU367" s="37">
        <v>110</v>
      </c>
      <c r="AV367" s="37">
        <v>7040</v>
      </c>
      <c r="AW367" s="37">
        <v>330</v>
      </c>
      <c r="AX367" s="37">
        <v>971</v>
      </c>
      <c r="AY367" s="37">
        <v>78</v>
      </c>
      <c r="AZ367" s="1">
        <v>2380000</v>
      </c>
      <c r="BA367" s="1">
        <v>120000</v>
      </c>
      <c r="BB367" s="37" t="s">
        <v>7892</v>
      </c>
      <c r="BC367" s="37" t="s">
        <v>2973</v>
      </c>
      <c r="BD367" s="37" t="s">
        <v>2990</v>
      </c>
      <c r="BE367" s="37">
        <v>2.872E-3</v>
      </c>
      <c r="BF367" s="125">
        <v>18.489999999999998</v>
      </c>
      <c r="BG367" s="125">
        <v>0.47</v>
      </c>
      <c r="BH367" s="125">
        <f t="shared" si="27"/>
        <v>2.5419145484045429</v>
      </c>
      <c r="BI367" s="125">
        <v>18.803999999999998</v>
      </c>
      <c r="BJ367" s="125">
        <v>0.45381500000000002</v>
      </c>
      <c r="BK367" s="125">
        <f t="shared" si="28"/>
        <v>2.4133960859391621</v>
      </c>
      <c r="BL367" s="36">
        <v>18.876999999999999</v>
      </c>
      <c r="BM367" s="36">
        <v>0.454017</v>
      </c>
      <c r="BN367" s="125">
        <v>15.9366</v>
      </c>
      <c r="BO367" s="125">
        <v>126.7</v>
      </c>
      <c r="BP367" s="125">
        <f t="shared" si="29"/>
        <v>2.4051332309159297</v>
      </c>
      <c r="BQ367" s="125">
        <f t="shared" si="30"/>
        <v>0.5577244841048522</v>
      </c>
      <c r="BR367" s="125">
        <f t="shared" si="31"/>
        <v>66.923076923076934</v>
      </c>
    </row>
    <row r="368" spans="1:70">
      <c r="A368" s="37" t="s">
        <v>7893</v>
      </c>
      <c r="B368" s="37" t="s">
        <v>7894</v>
      </c>
      <c r="C368" s="37" t="s">
        <v>7895</v>
      </c>
      <c r="D368" s="37" t="s">
        <v>3853</v>
      </c>
      <c r="E368" s="37" t="s">
        <v>7896</v>
      </c>
      <c r="F368" s="37">
        <v>26.326000000000001</v>
      </c>
      <c r="G368" s="37" t="s">
        <v>7897</v>
      </c>
      <c r="H368" s="37">
        <v>367</v>
      </c>
      <c r="I368" s="174" t="s">
        <v>7897</v>
      </c>
      <c r="J368" s="174" t="s">
        <v>2973</v>
      </c>
      <c r="K368" s="174" t="s">
        <v>2990</v>
      </c>
      <c r="L368" s="37">
        <v>2.64E-2</v>
      </c>
      <c r="M368" s="37">
        <v>1.6999999999999999E-3</v>
      </c>
      <c r="N368" s="37">
        <v>1.8E-3</v>
      </c>
      <c r="O368" s="37">
        <v>2.7439999999999999E-3</v>
      </c>
      <c r="P368" s="37">
        <v>4.8000000000000001E-5</v>
      </c>
      <c r="Q368" s="37">
        <v>5.8999999999999998E-5</v>
      </c>
      <c r="R368" s="37">
        <v>8.3465999999999999E-2</v>
      </c>
      <c r="S368" s="37">
        <v>364.43150000000003</v>
      </c>
      <c r="T368" s="37">
        <v>7.8358080000000001</v>
      </c>
      <c r="U368" s="37">
        <v>6.9599999999999995E-2</v>
      </c>
      <c r="V368" s="37">
        <v>5.0000000000000001E-3</v>
      </c>
      <c r="W368" s="37">
        <v>5.0000000000000001E-3</v>
      </c>
      <c r="X368" s="37">
        <v>0.16772000000000001</v>
      </c>
      <c r="Y368" s="37">
        <v>1.0679999999999999E-3</v>
      </c>
      <c r="Z368" s="37">
        <v>7.7000000000000001E-5</v>
      </c>
      <c r="AA368" s="37">
        <v>9.0000000000000006E-5</v>
      </c>
      <c r="AB368" s="37">
        <v>26.4</v>
      </c>
      <c r="AC368" s="37">
        <v>1.7</v>
      </c>
      <c r="AD368" s="37">
        <v>1.7</v>
      </c>
      <c r="AE368" s="37">
        <v>17.670000000000002</v>
      </c>
      <c r="AF368" s="37">
        <v>0.31</v>
      </c>
      <c r="AG368" s="37">
        <v>0.38</v>
      </c>
      <c r="AH368" s="37">
        <v>21.6</v>
      </c>
      <c r="AI368" s="37">
        <v>1.5</v>
      </c>
      <c r="AJ368" s="37">
        <v>1.8</v>
      </c>
      <c r="AK368" s="37">
        <v>930</v>
      </c>
      <c r="AL368" s="37">
        <v>150</v>
      </c>
      <c r="AM368" s="37">
        <v>160</v>
      </c>
      <c r="AN368" s="37">
        <v>270</v>
      </c>
      <c r="AO368" s="37">
        <v>13</v>
      </c>
      <c r="AP368" s="37">
        <v>205</v>
      </c>
      <c r="AQ368" s="37">
        <v>12</v>
      </c>
      <c r="AR368" s="37">
        <v>1.351</v>
      </c>
      <c r="AS368" s="37">
        <v>2.5999999999999999E-2</v>
      </c>
      <c r="AT368" s="37">
        <v>70</v>
      </c>
      <c r="AU368" s="37">
        <v>100</v>
      </c>
      <c r="AV368" s="37">
        <v>14210</v>
      </c>
      <c r="AW368" s="37">
        <v>500</v>
      </c>
      <c r="AX368" s="37">
        <v>979</v>
      </c>
      <c r="AY368" s="37">
        <v>77</v>
      </c>
      <c r="AZ368" s="1">
        <v>5060000</v>
      </c>
      <c r="BA368" s="1">
        <v>240000</v>
      </c>
      <c r="BB368" s="37" t="s">
        <v>7897</v>
      </c>
      <c r="BC368" s="37" t="s">
        <v>2973</v>
      </c>
      <c r="BD368" s="37" t="s">
        <v>2990</v>
      </c>
      <c r="BE368" s="37">
        <v>2.7439999999999999E-3</v>
      </c>
      <c r="BF368" s="125">
        <v>17.670000000000002</v>
      </c>
      <c r="BG368" s="125">
        <v>0.38</v>
      </c>
      <c r="BH368" s="125">
        <f t="shared" si="27"/>
        <v>2.150537634408602</v>
      </c>
      <c r="BI368" s="125">
        <v>17.946000000000002</v>
      </c>
      <c r="BJ368" s="125">
        <v>0.36794500000000002</v>
      </c>
      <c r="BK368" s="125">
        <f t="shared" si="28"/>
        <v>2.050289758163379</v>
      </c>
      <c r="BL368" s="36">
        <v>18.018999999999998</v>
      </c>
      <c r="BM368" s="36">
        <v>0.36819600000000002</v>
      </c>
      <c r="BN368" s="125">
        <v>16.2624</v>
      </c>
      <c r="BO368" s="125">
        <v>270</v>
      </c>
      <c r="BP368" s="125">
        <f t="shared" si="29"/>
        <v>2.0433764359842392</v>
      </c>
      <c r="BQ368" s="125">
        <f t="shared" si="30"/>
        <v>0.74019245003700962</v>
      </c>
      <c r="BR368" s="125">
        <f t="shared" si="31"/>
        <v>33.068181818181806</v>
      </c>
    </row>
    <row r="369" spans="1:70">
      <c r="A369" s="37" t="s">
        <v>7898</v>
      </c>
      <c r="B369" s="37" t="s">
        <v>7899</v>
      </c>
      <c r="C369" s="37" t="s">
        <v>7900</v>
      </c>
      <c r="D369" s="37" t="s">
        <v>3853</v>
      </c>
      <c r="E369" s="37" t="s">
        <v>7901</v>
      </c>
      <c r="F369" s="37">
        <v>26.326000000000001</v>
      </c>
      <c r="G369" s="37" t="s">
        <v>7902</v>
      </c>
      <c r="H369" s="37">
        <v>368</v>
      </c>
      <c r="I369" s="174" t="s">
        <v>7902</v>
      </c>
      <c r="J369" s="174" t="s">
        <v>4042</v>
      </c>
      <c r="K369" s="174" t="s">
        <v>2981</v>
      </c>
      <c r="L369" s="37">
        <v>2.2200000000000001E-2</v>
      </c>
      <c r="M369" s="37">
        <v>1.2999999999999999E-3</v>
      </c>
      <c r="N369" s="37">
        <v>1.2999999999999999E-3</v>
      </c>
      <c r="O369" s="37">
        <v>2.7049999999999999E-3</v>
      </c>
      <c r="P369" s="37">
        <v>5.8999999999999998E-5</v>
      </c>
      <c r="Q369" s="37">
        <v>6.4999999999999994E-5</v>
      </c>
      <c r="R369" s="37">
        <v>-0.26013999999999998</v>
      </c>
      <c r="S369" s="37">
        <v>369.68579999999997</v>
      </c>
      <c r="T369" s="37">
        <v>8.8833920000000006</v>
      </c>
      <c r="U369" s="37">
        <v>5.9499999999999997E-2</v>
      </c>
      <c r="V369" s="37">
        <v>3.7000000000000002E-3</v>
      </c>
      <c r="W369" s="37">
        <v>3.7000000000000002E-3</v>
      </c>
      <c r="X369" s="37">
        <v>0.53051999999999999</v>
      </c>
      <c r="Y369" s="37">
        <v>9.4799999999999995E-4</v>
      </c>
      <c r="Z369" s="37">
        <v>6.8999999999999997E-5</v>
      </c>
      <c r="AA369" s="37">
        <v>7.6000000000000004E-5</v>
      </c>
      <c r="AB369" s="37">
        <v>22.3</v>
      </c>
      <c r="AC369" s="37">
        <v>1.3</v>
      </c>
      <c r="AD369" s="37">
        <v>1.3</v>
      </c>
      <c r="AE369" s="37">
        <v>17.420000000000002</v>
      </c>
      <c r="AF369" s="37">
        <v>0.38</v>
      </c>
      <c r="AG369" s="37">
        <v>0.42</v>
      </c>
      <c r="AH369" s="37">
        <v>19.100000000000001</v>
      </c>
      <c r="AI369" s="37">
        <v>1.4</v>
      </c>
      <c r="AJ369" s="37">
        <v>1.5</v>
      </c>
      <c r="AK369" s="37">
        <v>550</v>
      </c>
      <c r="AL369" s="37">
        <v>140</v>
      </c>
      <c r="AM369" s="37">
        <v>140</v>
      </c>
      <c r="AN369" s="37">
        <v>275.3</v>
      </c>
      <c r="AO369" s="37">
        <v>6</v>
      </c>
      <c r="AP369" s="37">
        <v>190.6</v>
      </c>
      <c r="AQ369" s="37">
        <v>5.8</v>
      </c>
      <c r="AR369" s="37">
        <v>1.4690000000000001</v>
      </c>
      <c r="AS369" s="37">
        <v>2.5999999999999999E-2</v>
      </c>
      <c r="AT369" s="37">
        <v>-40</v>
      </c>
      <c r="AU369" s="37">
        <v>99</v>
      </c>
      <c r="AV369" s="37">
        <v>14470</v>
      </c>
      <c r="AW369" s="37">
        <v>430</v>
      </c>
      <c r="AX369" s="37">
        <v>849</v>
      </c>
      <c r="AY369" s="37">
        <v>56</v>
      </c>
      <c r="AZ369" s="1">
        <v>5160000</v>
      </c>
      <c r="BA369" s="1">
        <v>110000</v>
      </c>
      <c r="BB369" s="37" t="s">
        <v>7902</v>
      </c>
      <c r="BC369" s="37" t="s">
        <v>4042</v>
      </c>
      <c r="BD369" s="37" t="s">
        <v>2981</v>
      </c>
      <c r="BE369" s="37">
        <v>2.7049999999999999E-3</v>
      </c>
      <c r="BF369" s="125">
        <v>17.420000000000002</v>
      </c>
      <c r="BG369" s="125">
        <v>0.42</v>
      </c>
      <c r="BH369" s="125">
        <f t="shared" si="27"/>
        <v>2.4110218140068884</v>
      </c>
      <c r="BI369" s="125">
        <v>17.724</v>
      </c>
      <c r="BJ369" s="125">
        <v>0.40689399999999998</v>
      </c>
      <c r="BK369" s="125">
        <f t="shared" si="28"/>
        <v>2.2957233130218908</v>
      </c>
      <c r="BL369" s="36">
        <v>17.797000000000001</v>
      </c>
      <c r="BM369" s="36">
        <v>0.40712100000000001</v>
      </c>
      <c r="BN369" s="125">
        <v>16.258800000000001</v>
      </c>
      <c r="BO369" s="125">
        <v>275.3</v>
      </c>
      <c r="BP369" s="125">
        <f t="shared" si="29"/>
        <v>2.287582176771366</v>
      </c>
      <c r="BQ369" s="125">
        <f t="shared" si="30"/>
        <v>0.68073519400953031</v>
      </c>
      <c r="BR369" s="125">
        <f t="shared" si="31"/>
        <v>21.883408071748878</v>
      </c>
    </row>
    <row r="370" spans="1:70">
      <c r="A370" s="37" t="s">
        <v>7903</v>
      </c>
      <c r="B370" s="37" t="s">
        <v>7904</v>
      </c>
      <c r="C370" s="37" t="s">
        <v>7905</v>
      </c>
      <c r="D370" s="37" t="s">
        <v>3853</v>
      </c>
      <c r="E370" s="37" t="s">
        <v>7906</v>
      </c>
      <c r="F370" s="37">
        <v>26.326000000000001</v>
      </c>
      <c r="G370" s="37" t="s">
        <v>7907</v>
      </c>
      <c r="H370" s="37">
        <v>369</v>
      </c>
      <c r="I370" s="174" t="s">
        <v>7907</v>
      </c>
      <c r="J370" s="174" t="s">
        <v>3073</v>
      </c>
      <c r="L370" s="37">
        <v>2.6599999999999999E-2</v>
      </c>
      <c r="M370" s="37">
        <v>3.0999999999999999E-3</v>
      </c>
      <c r="N370" s="37">
        <v>3.0999999999999999E-3</v>
      </c>
      <c r="O370" s="37">
        <v>2.7060000000000001E-3</v>
      </c>
      <c r="P370" s="37">
        <v>5.3000000000000001E-5</v>
      </c>
      <c r="Q370" s="37">
        <v>6.0000000000000002E-5</v>
      </c>
      <c r="R370" s="37">
        <v>0.31490000000000001</v>
      </c>
      <c r="S370" s="37">
        <v>369.54919999999998</v>
      </c>
      <c r="T370" s="37">
        <v>8.193994</v>
      </c>
      <c r="U370" s="37">
        <v>7.1300000000000002E-2</v>
      </c>
      <c r="V370" s="37">
        <v>8.0000000000000002E-3</v>
      </c>
      <c r="W370" s="37">
        <v>8.0000000000000002E-3</v>
      </c>
      <c r="X370" s="37">
        <v>-0.17580999999999999</v>
      </c>
      <c r="Y370" s="37">
        <v>1.14E-3</v>
      </c>
      <c r="Z370" s="37">
        <v>1.2999999999999999E-4</v>
      </c>
      <c r="AA370" s="37">
        <v>1.3999999999999999E-4</v>
      </c>
      <c r="AB370" s="37">
        <v>26.6</v>
      </c>
      <c r="AC370" s="37">
        <v>3</v>
      </c>
      <c r="AD370" s="37">
        <v>3</v>
      </c>
      <c r="AE370" s="37">
        <v>17.420000000000002</v>
      </c>
      <c r="AF370" s="37">
        <v>0.34</v>
      </c>
      <c r="AG370" s="37">
        <v>0.39</v>
      </c>
      <c r="AH370" s="37">
        <v>23.1</v>
      </c>
      <c r="AI370" s="37">
        <v>2.7</v>
      </c>
      <c r="AJ370" s="37">
        <v>2.7</v>
      </c>
      <c r="AK370" s="37">
        <v>970</v>
      </c>
      <c r="AL370" s="37">
        <v>220</v>
      </c>
      <c r="AM370" s="37">
        <v>220</v>
      </c>
      <c r="AN370" s="37">
        <v>284</v>
      </c>
      <c r="AO370" s="37">
        <v>12</v>
      </c>
      <c r="AP370" s="37">
        <v>155.4</v>
      </c>
      <c r="AQ370" s="37">
        <v>5.6</v>
      </c>
      <c r="AR370" s="37">
        <v>1.851</v>
      </c>
      <c r="AS370" s="37">
        <v>0.02</v>
      </c>
      <c r="AT370" s="37">
        <v>91</v>
      </c>
      <c r="AU370" s="37">
        <v>95</v>
      </c>
      <c r="AV370" s="37">
        <v>14910</v>
      </c>
      <c r="AW370" s="37">
        <v>520</v>
      </c>
      <c r="AX370" s="37">
        <v>1040</v>
      </c>
      <c r="AY370" s="37">
        <v>150</v>
      </c>
      <c r="AZ370" s="1">
        <v>5320000</v>
      </c>
      <c r="BA370" s="1">
        <v>220000</v>
      </c>
      <c r="BB370" s="37" t="s">
        <v>7907</v>
      </c>
      <c r="BC370" s="37" t="s">
        <v>3073</v>
      </c>
      <c r="BE370" s="37">
        <v>2.7060000000000001E-3</v>
      </c>
      <c r="BF370" s="125">
        <v>17.420000000000002</v>
      </c>
      <c r="BG370" s="125">
        <v>0.39</v>
      </c>
      <c r="BH370" s="125">
        <f t="shared" si="27"/>
        <v>2.2388059701492535</v>
      </c>
      <c r="BI370" s="125">
        <v>17.706</v>
      </c>
      <c r="BJ370" s="125">
        <v>0.37456299999999998</v>
      </c>
      <c r="BK370" s="125">
        <f t="shared" si="28"/>
        <v>2.1154580368236755</v>
      </c>
      <c r="BL370" s="36">
        <v>17.779</v>
      </c>
      <c r="BM370" s="36">
        <v>0.37480999999999998</v>
      </c>
      <c r="BN370" s="125">
        <v>16.2593</v>
      </c>
      <c r="BO370" s="125">
        <v>284</v>
      </c>
      <c r="BP370" s="125">
        <f t="shared" si="29"/>
        <v>2.1081613139096684</v>
      </c>
      <c r="BQ370" s="125">
        <f t="shared" si="30"/>
        <v>0.5402485143165856</v>
      </c>
      <c r="BR370" s="125">
        <f t="shared" si="31"/>
        <v>34.511278195488714</v>
      </c>
    </row>
    <row r="371" spans="1:70">
      <c r="A371" s="37" t="s">
        <v>7908</v>
      </c>
      <c r="B371" s="37" t="s">
        <v>7909</v>
      </c>
      <c r="C371" s="37" t="s">
        <v>7910</v>
      </c>
      <c r="D371" s="37" t="s">
        <v>3853</v>
      </c>
      <c r="E371" s="37" t="s">
        <v>7911</v>
      </c>
      <c r="F371" s="37">
        <v>20.870999999999999</v>
      </c>
      <c r="G371" s="37" t="s">
        <v>7912</v>
      </c>
      <c r="H371" s="37">
        <v>370</v>
      </c>
      <c r="I371" s="174" t="s">
        <v>7912</v>
      </c>
      <c r="J371" s="174" t="s">
        <v>3529</v>
      </c>
      <c r="L371" s="37">
        <v>2.2100000000000002E-2</v>
      </c>
      <c r="M371" s="37">
        <v>2.2000000000000001E-3</v>
      </c>
      <c r="N371" s="37">
        <v>2E-3</v>
      </c>
      <c r="O371" s="37">
        <v>2.6450000000000002E-3</v>
      </c>
      <c r="P371" s="37">
        <v>6.6000000000000005E-5</v>
      </c>
      <c r="Q371" s="37">
        <v>6.9999999999999994E-5</v>
      </c>
      <c r="R371" s="37">
        <v>0.21163999999999999</v>
      </c>
      <c r="S371" s="37">
        <v>378.0718</v>
      </c>
      <c r="T371" s="37">
        <v>10.00568</v>
      </c>
      <c r="U371" s="37">
        <v>6.0499999999999998E-2</v>
      </c>
      <c r="V371" s="37">
        <v>5.8999999999999999E-3</v>
      </c>
      <c r="W371" s="37">
        <v>5.5999999999999999E-3</v>
      </c>
      <c r="X371" s="37">
        <v>-0.15226999999999999</v>
      </c>
      <c r="Y371" s="37">
        <v>9.6000000000000002E-4</v>
      </c>
      <c r="Z371" s="37">
        <v>1E-4</v>
      </c>
      <c r="AA371" s="37">
        <v>9.7E-5</v>
      </c>
      <c r="AB371" s="37">
        <v>22.2</v>
      </c>
      <c r="AC371" s="37">
        <v>2.2000000000000002</v>
      </c>
      <c r="AD371" s="37">
        <v>2</v>
      </c>
      <c r="AE371" s="37">
        <v>17.03</v>
      </c>
      <c r="AF371" s="37">
        <v>0.43</v>
      </c>
      <c r="AG371" s="37">
        <v>0.45</v>
      </c>
      <c r="AH371" s="37">
        <v>19.5</v>
      </c>
      <c r="AI371" s="37">
        <v>2</v>
      </c>
      <c r="AJ371" s="37">
        <v>2</v>
      </c>
      <c r="AK371" s="37">
        <v>550</v>
      </c>
      <c r="AL371" s="37">
        <v>200</v>
      </c>
      <c r="AM371" s="37">
        <v>180</v>
      </c>
      <c r="AN371" s="37">
        <v>268</v>
      </c>
      <c r="AO371" s="37">
        <v>11</v>
      </c>
      <c r="AP371" s="37">
        <v>136.1</v>
      </c>
      <c r="AQ371" s="37">
        <v>5.0999999999999996</v>
      </c>
      <c r="AR371" s="37">
        <v>1.9750000000000001</v>
      </c>
      <c r="AS371" s="37">
        <v>1.7999999999999999E-2</v>
      </c>
      <c r="AT371" s="37">
        <v>-20</v>
      </c>
      <c r="AU371" s="37">
        <v>150</v>
      </c>
      <c r="AV371" s="37">
        <v>13640</v>
      </c>
      <c r="AW371" s="37">
        <v>520</v>
      </c>
      <c r="AX371" s="37">
        <v>806</v>
      </c>
      <c r="AY371" s="37">
        <v>83</v>
      </c>
      <c r="AZ371" s="1">
        <v>5010000</v>
      </c>
      <c r="BA371" s="1">
        <v>200000</v>
      </c>
      <c r="BB371" s="37" t="s">
        <v>7912</v>
      </c>
      <c r="BC371" s="37" t="s">
        <v>3529</v>
      </c>
      <c r="BE371" s="37">
        <v>2.6450000000000002E-3</v>
      </c>
      <c r="BF371" s="125">
        <v>17.03</v>
      </c>
      <c r="BG371" s="125">
        <v>0.45</v>
      </c>
      <c r="BH371" s="125">
        <f t="shared" si="27"/>
        <v>2.6423957721667644</v>
      </c>
      <c r="BI371" s="125">
        <v>17.361999999999998</v>
      </c>
      <c r="BJ371" s="125">
        <v>0.439689</v>
      </c>
      <c r="BK371" s="125">
        <f t="shared" si="28"/>
        <v>2.5324789770763738</v>
      </c>
      <c r="BL371" s="36">
        <v>17.434999999999999</v>
      </c>
      <c r="BM371" s="36">
        <v>0.43989800000000001</v>
      </c>
      <c r="BN371" s="125">
        <v>16.220600000000001</v>
      </c>
      <c r="BO371" s="125">
        <v>268</v>
      </c>
      <c r="BP371" s="125">
        <f t="shared" si="29"/>
        <v>2.523074275881847</v>
      </c>
      <c r="BQ371" s="125">
        <f t="shared" si="30"/>
        <v>0.50632911392405056</v>
      </c>
      <c r="BR371" s="125">
        <f t="shared" si="31"/>
        <v>23.288288288288285</v>
      </c>
    </row>
    <row r="372" spans="1:70">
      <c r="H372" s="37">
        <v>371</v>
      </c>
      <c r="BH372" s="125" t="e">
        <f t="shared" si="27"/>
        <v>#DIV/0!</v>
      </c>
      <c r="BK372" s="125" t="e">
        <f t="shared" si="28"/>
        <v>#DIV/0!</v>
      </c>
      <c r="BP372" s="125" t="e">
        <f t="shared" si="29"/>
        <v>#DIV/0!</v>
      </c>
      <c r="BQ372" s="125" t="e">
        <f t="shared" si="30"/>
        <v>#DIV/0!</v>
      </c>
      <c r="BR372" s="125" t="e">
        <f t="shared" si="31"/>
        <v>#DIV/0!</v>
      </c>
    </row>
    <row r="373" spans="1:70">
      <c r="A373" s="37" t="s">
        <v>7913</v>
      </c>
      <c r="B373" s="37" t="s">
        <v>7914</v>
      </c>
      <c r="C373" s="37" t="s">
        <v>7915</v>
      </c>
      <c r="D373" s="37" t="s">
        <v>3853</v>
      </c>
      <c r="E373" s="37" t="s">
        <v>7916</v>
      </c>
      <c r="F373" s="37">
        <v>13.044</v>
      </c>
      <c r="G373" s="37" t="s">
        <v>7917</v>
      </c>
      <c r="H373" s="37">
        <v>372</v>
      </c>
      <c r="I373" s="174" t="s">
        <v>7917</v>
      </c>
      <c r="J373" s="174" t="s">
        <v>4042</v>
      </c>
      <c r="L373" s="37">
        <v>1.5800000000000002E-2</v>
      </c>
      <c r="M373" s="37">
        <v>1.1000000000000001E-3</v>
      </c>
      <c r="N373" s="37">
        <v>1.2999999999999999E-3</v>
      </c>
      <c r="O373" s="37">
        <v>2.212E-3</v>
      </c>
      <c r="P373" s="37">
        <v>4.3000000000000002E-5</v>
      </c>
      <c r="Q373" s="37">
        <v>3.8999999999999999E-5</v>
      </c>
      <c r="R373" s="37">
        <v>-0.14046</v>
      </c>
      <c r="S373" s="37">
        <v>452.07960000000003</v>
      </c>
      <c r="T373" s="37">
        <v>7.9706609999999998</v>
      </c>
      <c r="U373" s="37">
        <v>5.2299999999999999E-2</v>
      </c>
      <c r="V373" s="37">
        <v>4.0000000000000001E-3</v>
      </c>
      <c r="W373" s="37">
        <v>4.3E-3</v>
      </c>
      <c r="X373" s="37">
        <v>0.37073</v>
      </c>
      <c r="Y373" s="37">
        <v>7.54E-4</v>
      </c>
      <c r="Z373" s="37">
        <v>8.5000000000000006E-5</v>
      </c>
      <c r="AA373" s="37">
        <v>1.1E-4</v>
      </c>
      <c r="AB373" s="37">
        <v>16</v>
      </c>
      <c r="AC373" s="37">
        <v>1.1000000000000001</v>
      </c>
      <c r="AD373" s="37">
        <v>1.3</v>
      </c>
      <c r="AE373" s="37">
        <v>14.25</v>
      </c>
      <c r="AF373" s="37">
        <v>0.28000000000000003</v>
      </c>
      <c r="AG373" s="37">
        <v>0.25</v>
      </c>
      <c r="AH373" s="37">
        <v>15.2</v>
      </c>
      <c r="AI373" s="37">
        <v>1.7</v>
      </c>
      <c r="AJ373" s="37">
        <v>2.2000000000000002</v>
      </c>
      <c r="AK373" s="37">
        <v>280</v>
      </c>
      <c r="AL373" s="37">
        <v>170</v>
      </c>
      <c r="AM373" s="37">
        <v>140</v>
      </c>
      <c r="AN373" s="37">
        <v>473.8</v>
      </c>
      <c r="AO373" s="37">
        <v>7.1</v>
      </c>
      <c r="AP373" s="37">
        <v>147.1</v>
      </c>
      <c r="AQ373" s="37">
        <v>1.6</v>
      </c>
      <c r="AR373" s="37">
        <v>3.2360000000000002</v>
      </c>
      <c r="AS373" s="37">
        <v>5.7000000000000002E-2</v>
      </c>
      <c r="AT373" s="37">
        <v>-10</v>
      </c>
      <c r="AU373" s="37">
        <v>120</v>
      </c>
      <c r="AV373" s="37">
        <v>20660</v>
      </c>
      <c r="AW373" s="37">
        <v>480</v>
      </c>
      <c r="AX373" s="37">
        <v>1057</v>
      </c>
      <c r="AY373" s="37">
        <v>73</v>
      </c>
      <c r="AZ373" s="1">
        <v>8650000</v>
      </c>
      <c r="BA373" s="1">
        <v>130000</v>
      </c>
      <c r="BB373" s="37" t="s">
        <v>7917</v>
      </c>
      <c r="BC373" s="37" t="s">
        <v>4042</v>
      </c>
      <c r="BE373" s="37">
        <v>2.212E-3</v>
      </c>
      <c r="BF373" s="125">
        <v>14.25</v>
      </c>
      <c r="BG373" s="125">
        <v>0.25</v>
      </c>
      <c r="BH373" s="125">
        <f t="shared" si="27"/>
        <v>1.7543859649122806</v>
      </c>
      <c r="BI373" s="125">
        <v>14.427</v>
      </c>
      <c r="BJ373" s="125">
        <v>0.24185899999999999</v>
      </c>
      <c r="BK373" s="125">
        <f t="shared" si="28"/>
        <v>1.6764330768697582</v>
      </c>
      <c r="BL373" s="36">
        <v>14.5</v>
      </c>
      <c r="BM373" s="36">
        <v>0.24224599999999999</v>
      </c>
      <c r="BN373" s="125">
        <v>16.372</v>
      </c>
      <c r="BO373" s="125">
        <v>473.8</v>
      </c>
      <c r="BP373" s="125">
        <f t="shared" si="29"/>
        <v>1.6706620689655172</v>
      </c>
      <c r="BQ373" s="125">
        <f t="shared" si="30"/>
        <v>0.30902348578491962</v>
      </c>
      <c r="BR373" s="125">
        <f t="shared" si="31"/>
        <v>10.9375</v>
      </c>
    </row>
    <row r="374" spans="1:70">
      <c r="A374" s="37" t="s">
        <v>7918</v>
      </c>
      <c r="B374" s="37" t="s">
        <v>7919</v>
      </c>
      <c r="C374" s="37" t="s">
        <v>7920</v>
      </c>
      <c r="D374" s="37" t="s">
        <v>3853</v>
      </c>
      <c r="E374" s="37" t="s">
        <v>7921</v>
      </c>
      <c r="F374" s="37">
        <v>23.242999999999999</v>
      </c>
      <c r="G374" s="37" t="s">
        <v>7922</v>
      </c>
      <c r="H374" s="37">
        <v>373</v>
      </c>
      <c r="I374" s="174" t="s">
        <v>7922</v>
      </c>
      <c r="J374" s="174" t="s">
        <v>2973</v>
      </c>
      <c r="K374" s="174" t="s">
        <v>3960</v>
      </c>
      <c r="L374" s="37">
        <v>1.7100000000000001E-2</v>
      </c>
      <c r="M374" s="37">
        <v>1.5E-3</v>
      </c>
      <c r="N374" s="37">
        <v>1.4E-3</v>
      </c>
      <c r="O374" s="37">
        <v>2.2799999999999999E-3</v>
      </c>
      <c r="P374" s="37">
        <v>3.4999999999999997E-5</v>
      </c>
      <c r="Q374" s="37">
        <v>3.8999999999999999E-5</v>
      </c>
      <c r="R374" s="37">
        <v>0.36313000000000001</v>
      </c>
      <c r="S374" s="37">
        <v>438.59649999999999</v>
      </c>
      <c r="T374" s="37">
        <v>7.5023080000000002</v>
      </c>
      <c r="U374" s="37">
        <v>5.4800000000000001E-2</v>
      </c>
      <c r="V374" s="37">
        <v>4.4999999999999997E-3</v>
      </c>
      <c r="W374" s="37">
        <v>4.1000000000000003E-3</v>
      </c>
      <c r="X374" s="37">
        <v>-0.26411000000000001</v>
      </c>
      <c r="Y374" s="37">
        <v>7.8899999999999999E-4</v>
      </c>
      <c r="Z374" s="37">
        <v>6.7999999999999999E-5</v>
      </c>
      <c r="AA374" s="37">
        <v>7.7000000000000001E-5</v>
      </c>
      <c r="AB374" s="37">
        <v>17.2</v>
      </c>
      <c r="AC374" s="37">
        <v>1.5</v>
      </c>
      <c r="AD374" s="37">
        <v>1.4</v>
      </c>
      <c r="AE374" s="37">
        <v>14.68</v>
      </c>
      <c r="AF374" s="37">
        <v>0.22</v>
      </c>
      <c r="AG374" s="37">
        <v>0.25</v>
      </c>
      <c r="AH374" s="37">
        <v>15.9</v>
      </c>
      <c r="AI374" s="37">
        <v>1.4</v>
      </c>
      <c r="AJ374" s="37">
        <v>1.5</v>
      </c>
      <c r="AK374" s="37">
        <v>340</v>
      </c>
      <c r="AL374" s="37">
        <v>160</v>
      </c>
      <c r="AM374" s="37">
        <v>150</v>
      </c>
      <c r="AN374" s="37">
        <v>734</v>
      </c>
      <c r="AO374" s="37">
        <v>67</v>
      </c>
      <c r="AP374" s="37">
        <v>462</v>
      </c>
      <c r="AQ374" s="37">
        <v>81</v>
      </c>
      <c r="AR374" s="37">
        <v>1.73</v>
      </c>
      <c r="AS374" s="37">
        <v>0.12</v>
      </c>
      <c r="AT374" s="37">
        <v>1</v>
      </c>
      <c r="AU374" s="37">
        <v>97</v>
      </c>
      <c r="AV374" s="1">
        <v>30900</v>
      </c>
      <c r="AW374" s="1">
        <v>2300</v>
      </c>
      <c r="AX374" s="37">
        <v>1700</v>
      </c>
      <c r="AY374" s="37">
        <v>190</v>
      </c>
      <c r="AZ374" s="1">
        <v>13400000</v>
      </c>
      <c r="BA374" s="1">
        <v>1200000</v>
      </c>
      <c r="BB374" s="37" t="s">
        <v>7922</v>
      </c>
      <c r="BC374" s="37" t="s">
        <v>2973</v>
      </c>
      <c r="BD374" s="37" t="s">
        <v>3960</v>
      </c>
      <c r="BE374" s="37">
        <v>2.2799999999999999E-3</v>
      </c>
      <c r="BF374" s="125">
        <v>14.68</v>
      </c>
      <c r="BG374" s="125">
        <v>0.25</v>
      </c>
      <c r="BH374" s="125">
        <f t="shared" si="27"/>
        <v>1.7029972752043598</v>
      </c>
      <c r="BI374" s="125">
        <v>14.85</v>
      </c>
      <c r="BJ374" s="125">
        <v>0.24035200000000001</v>
      </c>
      <c r="BK374" s="125">
        <f t="shared" si="28"/>
        <v>1.6185319865319867</v>
      </c>
      <c r="BL374" s="36">
        <v>14.923</v>
      </c>
      <c r="BM374" s="36">
        <v>0.24074100000000001</v>
      </c>
      <c r="BN374" s="125">
        <v>16.604700000000001</v>
      </c>
      <c r="BO374" s="125">
        <v>734</v>
      </c>
      <c r="BP374" s="125">
        <f t="shared" si="29"/>
        <v>1.6132212021711452</v>
      </c>
      <c r="BQ374" s="125">
        <f t="shared" si="30"/>
        <v>0.5780346820809249</v>
      </c>
      <c r="BR374" s="125">
        <f t="shared" si="31"/>
        <v>14.651162790697668</v>
      </c>
    </row>
    <row r="375" spans="1:70">
      <c r="A375" s="37" t="s">
        <v>7923</v>
      </c>
      <c r="B375" s="37" t="s">
        <v>7924</v>
      </c>
      <c r="C375" s="37" t="s">
        <v>7925</v>
      </c>
      <c r="D375" s="37" t="s">
        <v>3853</v>
      </c>
      <c r="E375" s="37" t="s">
        <v>7926</v>
      </c>
      <c r="F375" s="37">
        <v>26.562999999999999</v>
      </c>
      <c r="G375" s="37" t="s">
        <v>7927</v>
      </c>
      <c r="H375" s="37">
        <v>374</v>
      </c>
      <c r="I375" s="174" t="s">
        <v>7927</v>
      </c>
      <c r="J375" s="174" t="s">
        <v>2973</v>
      </c>
      <c r="K375" s="174" t="s">
        <v>3960</v>
      </c>
      <c r="L375" s="37">
        <v>1.95E-2</v>
      </c>
      <c r="M375" s="37">
        <v>1.1000000000000001E-3</v>
      </c>
      <c r="N375" s="37">
        <v>1.1999999999999999E-3</v>
      </c>
      <c r="O375" s="37">
        <v>2.2390000000000001E-3</v>
      </c>
      <c r="P375" s="37">
        <v>3.6999999999999998E-5</v>
      </c>
      <c r="Q375" s="37">
        <v>4.3999999999999999E-5</v>
      </c>
      <c r="R375" s="37">
        <v>0.48518</v>
      </c>
      <c r="S375" s="37">
        <v>446.62799999999999</v>
      </c>
      <c r="T375" s="37">
        <v>8.7769670000000009</v>
      </c>
      <c r="U375" s="37">
        <v>6.3500000000000001E-2</v>
      </c>
      <c r="V375" s="37">
        <v>3.2000000000000002E-3</v>
      </c>
      <c r="W375" s="37">
        <v>3.2000000000000002E-3</v>
      </c>
      <c r="X375" s="37">
        <v>-0.28022999999999998</v>
      </c>
      <c r="Y375" s="37">
        <v>9.5299999999999996E-4</v>
      </c>
      <c r="Z375" s="37">
        <v>8.7999999999999998E-5</v>
      </c>
      <c r="AA375" s="37">
        <v>1E-4</v>
      </c>
      <c r="AB375" s="37">
        <v>19.600000000000001</v>
      </c>
      <c r="AC375" s="37">
        <v>1.1000000000000001</v>
      </c>
      <c r="AD375" s="37">
        <v>1.2</v>
      </c>
      <c r="AE375" s="37">
        <v>14.42</v>
      </c>
      <c r="AF375" s="37">
        <v>0.24</v>
      </c>
      <c r="AG375" s="37">
        <v>0.28000000000000003</v>
      </c>
      <c r="AH375" s="37">
        <v>19.2</v>
      </c>
      <c r="AI375" s="37">
        <v>1.8</v>
      </c>
      <c r="AJ375" s="37">
        <v>2</v>
      </c>
      <c r="AK375" s="37">
        <v>690</v>
      </c>
      <c r="AL375" s="37">
        <v>100</v>
      </c>
      <c r="AM375" s="37">
        <v>100</v>
      </c>
      <c r="AN375" s="37">
        <v>543</v>
      </c>
      <c r="AO375" s="37">
        <v>29</v>
      </c>
      <c r="AP375" s="37">
        <v>232</v>
      </c>
      <c r="AQ375" s="37">
        <v>20</v>
      </c>
      <c r="AR375" s="37">
        <v>2.3809999999999998</v>
      </c>
      <c r="AS375" s="37">
        <v>7.4999999999999997E-2</v>
      </c>
      <c r="AT375" s="37">
        <v>100</v>
      </c>
      <c r="AU375" s="37">
        <v>110</v>
      </c>
      <c r="AV375" s="1">
        <v>23300</v>
      </c>
      <c r="AW375" s="1">
        <v>1100</v>
      </c>
      <c r="AX375" s="37">
        <v>1480</v>
      </c>
      <c r="AY375" s="37">
        <v>120</v>
      </c>
      <c r="AZ375" s="1">
        <v>9962000</v>
      </c>
      <c r="BA375" s="1">
        <v>520000</v>
      </c>
      <c r="BB375" s="37" t="s">
        <v>7927</v>
      </c>
      <c r="BC375" s="37" t="s">
        <v>2973</v>
      </c>
      <c r="BD375" s="37" t="s">
        <v>3960</v>
      </c>
      <c r="BE375" s="37">
        <v>2.2390000000000001E-3</v>
      </c>
      <c r="BF375" s="125">
        <v>14.42</v>
      </c>
      <c r="BG375" s="125">
        <v>0.28000000000000003</v>
      </c>
      <c r="BH375" s="125">
        <f t="shared" si="27"/>
        <v>1.9417475728155342</v>
      </c>
      <c r="BI375" s="125">
        <v>14.621</v>
      </c>
      <c r="BJ375" s="125">
        <v>0.273339</v>
      </c>
      <c r="BK375" s="125">
        <f t="shared" si="28"/>
        <v>1.8694959305109089</v>
      </c>
      <c r="BL375" s="36">
        <v>14.694000000000001</v>
      </c>
      <c r="BM375" s="36">
        <v>0.27367999999999998</v>
      </c>
      <c r="BN375" s="125">
        <v>16.447500000000002</v>
      </c>
      <c r="BO375" s="125">
        <v>543</v>
      </c>
      <c r="BP375" s="125">
        <f t="shared" si="29"/>
        <v>1.862528923370083</v>
      </c>
      <c r="BQ375" s="125">
        <f t="shared" si="30"/>
        <v>0.41999160016799669</v>
      </c>
      <c r="BR375" s="125">
        <f t="shared" si="31"/>
        <v>26.428571428571434</v>
      </c>
    </row>
    <row r="376" spans="1:70">
      <c r="A376" s="37" t="s">
        <v>7928</v>
      </c>
      <c r="B376" s="37" t="s">
        <v>7929</v>
      </c>
      <c r="C376" s="37" t="s">
        <v>7930</v>
      </c>
      <c r="D376" s="37" t="s">
        <v>3853</v>
      </c>
      <c r="E376" s="37" t="s">
        <v>7931</v>
      </c>
      <c r="F376" s="37">
        <v>24.666</v>
      </c>
      <c r="G376" s="37" t="s">
        <v>7932</v>
      </c>
      <c r="H376" s="37">
        <v>375</v>
      </c>
      <c r="I376" s="174" t="s">
        <v>7932</v>
      </c>
      <c r="J376" s="174" t="s">
        <v>2973</v>
      </c>
      <c r="K376" s="174" t="s">
        <v>7540</v>
      </c>
      <c r="L376" s="37">
        <v>1.9E-2</v>
      </c>
      <c r="M376" s="37">
        <v>1.6999999999999999E-3</v>
      </c>
      <c r="N376" s="37">
        <v>1.6000000000000001E-3</v>
      </c>
      <c r="O376" s="37">
        <v>2.2190000000000001E-3</v>
      </c>
      <c r="P376" s="37">
        <v>3.1999999999999999E-5</v>
      </c>
      <c r="Q376" s="37">
        <v>4.1999999999999998E-5</v>
      </c>
      <c r="R376" s="37">
        <v>0.30031999999999998</v>
      </c>
      <c r="S376" s="37">
        <v>450.65339999999998</v>
      </c>
      <c r="T376" s="37">
        <v>8.5297180000000008</v>
      </c>
      <c r="U376" s="37">
        <v>6.3700000000000007E-2</v>
      </c>
      <c r="V376" s="37">
        <v>5.7999999999999996E-3</v>
      </c>
      <c r="W376" s="37">
        <v>4.5999999999999999E-3</v>
      </c>
      <c r="X376" s="37">
        <v>-0.15533</v>
      </c>
      <c r="Y376" s="37">
        <v>9.4700000000000003E-4</v>
      </c>
      <c r="Z376" s="37">
        <v>6.7000000000000002E-5</v>
      </c>
      <c r="AA376" s="37">
        <v>7.6000000000000004E-5</v>
      </c>
      <c r="AB376" s="37">
        <v>19.100000000000001</v>
      </c>
      <c r="AC376" s="37">
        <v>1.7</v>
      </c>
      <c r="AD376" s="37">
        <v>1.6</v>
      </c>
      <c r="AE376" s="37">
        <v>14.29</v>
      </c>
      <c r="AF376" s="37">
        <v>0.2</v>
      </c>
      <c r="AG376" s="37">
        <v>0.27</v>
      </c>
      <c r="AH376" s="37">
        <v>19.100000000000001</v>
      </c>
      <c r="AI376" s="37">
        <v>1.3</v>
      </c>
      <c r="AJ376" s="37">
        <v>1.5</v>
      </c>
      <c r="AK376" s="37">
        <v>670</v>
      </c>
      <c r="AL376" s="37">
        <v>180</v>
      </c>
      <c r="AM376" s="37">
        <v>160</v>
      </c>
      <c r="AN376" s="37">
        <v>568</v>
      </c>
      <c r="AO376" s="37">
        <v>10</v>
      </c>
      <c r="AP376" s="37">
        <v>242.3</v>
      </c>
      <c r="AQ376" s="37">
        <v>3</v>
      </c>
      <c r="AR376" s="37">
        <v>2.3359999999999999</v>
      </c>
      <c r="AS376" s="37">
        <v>2.8000000000000001E-2</v>
      </c>
      <c r="AT376" s="37">
        <v>-61</v>
      </c>
      <c r="AU376" s="37">
        <v>93</v>
      </c>
      <c r="AV376" s="37">
        <v>23920</v>
      </c>
      <c r="AW376" s="37">
        <v>420</v>
      </c>
      <c r="AX376" s="37">
        <v>1460</v>
      </c>
      <c r="AY376" s="37">
        <v>130</v>
      </c>
      <c r="AZ376" s="1">
        <v>10450000</v>
      </c>
      <c r="BA376" s="1">
        <v>180000</v>
      </c>
      <c r="BB376" s="37" t="s">
        <v>7932</v>
      </c>
      <c r="BC376" s="37" t="s">
        <v>2973</v>
      </c>
      <c r="BD376" s="37" t="s">
        <v>7540</v>
      </c>
      <c r="BE376" s="37">
        <v>2.2190000000000001E-3</v>
      </c>
      <c r="BF376" s="125">
        <v>14.29</v>
      </c>
      <c r="BG376" s="125">
        <v>0.27</v>
      </c>
      <c r="BH376" s="125">
        <f t="shared" si="27"/>
        <v>1.8894331700489855</v>
      </c>
      <c r="BI376" s="125">
        <v>14.481999999999999</v>
      </c>
      <c r="BJ376" s="125">
        <v>0.26056299999999999</v>
      </c>
      <c r="BK376" s="125">
        <f t="shared" si="28"/>
        <v>1.7992197210330063</v>
      </c>
      <c r="BL376" s="36">
        <v>14.555</v>
      </c>
      <c r="BM376" s="36">
        <v>0.26092100000000001</v>
      </c>
      <c r="BN376" s="125">
        <v>16.463000000000001</v>
      </c>
      <c r="BO376" s="125">
        <v>568</v>
      </c>
      <c r="BP376" s="125">
        <f t="shared" si="29"/>
        <v>1.7926554448643079</v>
      </c>
      <c r="BQ376" s="125">
        <f t="shared" si="30"/>
        <v>0.42808219178082196</v>
      </c>
      <c r="BR376" s="125">
        <f t="shared" si="31"/>
        <v>25.183246073298438</v>
      </c>
    </row>
    <row r="377" spans="1:70">
      <c r="A377" s="37" t="s">
        <v>7933</v>
      </c>
      <c r="B377" s="37" t="s">
        <v>7934</v>
      </c>
      <c r="C377" s="37" t="s">
        <v>7935</v>
      </c>
      <c r="D377" s="37" t="s">
        <v>3853</v>
      </c>
      <c r="E377" s="37" t="s">
        <v>7936</v>
      </c>
      <c r="F377" s="37">
        <v>20.16</v>
      </c>
      <c r="G377" s="37" t="s">
        <v>7937</v>
      </c>
      <c r="H377" s="37">
        <v>376</v>
      </c>
      <c r="I377" s="174" t="s">
        <v>7937</v>
      </c>
      <c r="J377" s="174" t="s">
        <v>4042</v>
      </c>
      <c r="K377" s="174" t="s">
        <v>4102</v>
      </c>
      <c r="L377" s="37">
        <v>1.4749999999999999E-2</v>
      </c>
      <c r="M377" s="37">
        <v>5.9000000000000003E-4</v>
      </c>
      <c r="N377" s="37">
        <v>6.0999999999999997E-4</v>
      </c>
      <c r="O377" s="37">
        <v>2.189E-3</v>
      </c>
      <c r="P377" s="37">
        <v>2.5000000000000001E-5</v>
      </c>
      <c r="Q377" s="37">
        <v>3.0000000000000001E-5</v>
      </c>
      <c r="R377" s="37">
        <v>-5.4018999999999998E-2</v>
      </c>
      <c r="S377" s="37">
        <v>456.82960000000003</v>
      </c>
      <c r="T377" s="37">
        <v>6.2607989999999996</v>
      </c>
      <c r="U377" s="37">
        <v>4.87E-2</v>
      </c>
      <c r="V377" s="37">
        <v>1.8E-3</v>
      </c>
      <c r="W377" s="37">
        <v>2E-3</v>
      </c>
      <c r="X377" s="37">
        <v>0.33900000000000002</v>
      </c>
      <c r="Y377" s="37">
        <v>7.0200000000000004E-4</v>
      </c>
      <c r="Z377" s="37">
        <v>1.7E-5</v>
      </c>
      <c r="AA377" s="37">
        <v>3.4999999999999997E-5</v>
      </c>
      <c r="AB377" s="37">
        <v>14.87</v>
      </c>
      <c r="AC377" s="37">
        <v>0.59</v>
      </c>
      <c r="AD377" s="37">
        <v>0.61</v>
      </c>
      <c r="AE377" s="37">
        <v>14.09</v>
      </c>
      <c r="AF377" s="37">
        <v>0.16</v>
      </c>
      <c r="AG377" s="37">
        <v>0.19</v>
      </c>
      <c r="AH377" s="37">
        <v>14.17</v>
      </c>
      <c r="AI377" s="37">
        <v>0.33</v>
      </c>
      <c r="AJ377" s="37">
        <v>0.71</v>
      </c>
      <c r="AK377" s="37">
        <v>135</v>
      </c>
      <c r="AL377" s="37">
        <v>80</v>
      </c>
      <c r="AM377" s="37">
        <v>87</v>
      </c>
      <c r="AN377" s="37">
        <v>1923</v>
      </c>
      <c r="AO377" s="37">
        <v>55</v>
      </c>
      <c r="AP377" s="37">
        <v>2469</v>
      </c>
      <c r="AQ377" s="37">
        <v>47</v>
      </c>
      <c r="AR377" s="37">
        <v>0.77400000000000002</v>
      </c>
      <c r="AS377" s="37">
        <v>1.2E-2</v>
      </c>
      <c r="AT377" s="37">
        <v>70</v>
      </c>
      <c r="AU377" s="37">
        <v>110</v>
      </c>
      <c r="AV377" s="1">
        <v>78900</v>
      </c>
      <c r="AW377" s="1">
        <v>1200</v>
      </c>
      <c r="AX377" s="37">
        <v>3750</v>
      </c>
      <c r="AY377" s="37">
        <v>130</v>
      </c>
      <c r="AZ377" s="1">
        <v>35400000</v>
      </c>
      <c r="BA377" s="1">
        <v>1000000</v>
      </c>
      <c r="BB377" s="37" t="s">
        <v>7937</v>
      </c>
      <c r="BC377" s="37" t="s">
        <v>4042</v>
      </c>
      <c r="BD377" s="37" t="s">
        <v>4102</v>
      </c>
      <c r="BE377" s="37">
        <v>2.189E-3</v>
      </c>
      <c r="BF377" s="125">
        <v>14.09</v>
      </c>
      <c r="BG377" s="125">
        <v>0.19</v>
      </c>
      <c r="BH377" s="125">
        <f t="shared" si="27"/>
        <v>1.3484740951029099</v>
      </c>
      <c r="BI377" s="125">
        <v>14.180999999999999</v>
      </c>
      <c r="BJ377" s="125">
        <v>0.18071899999999999</v>
      </c>
      <c r="BK377" s="125">
        <f t="shared" si="28"/>
        <v>1.2743741626119456</v>
      </c>
      <c r="BL377" s="36">
        <v>14.254</v>
      </c>
      <c r="BM377" s="36">
        <v>0.18123800000000001</v>
      </c>
      <c r="BN377" s="125">
        <v>17.060099999999998</v>
      </c>
      <c r="BO377" s="125">
        <v>1923</v>
      </c>
      <c r="BP377" s="125">
        <f t="shared" si="29"/>
        <v>1.2714887049249335</v>
      </c>
      <c r="BQ377" s="125">
        <f t="shared" si="30"/>
        <v>1.2919896640826873</v>
      </c>
      <c r="BR377" s="125">
        <f t="shared" si="31"/>
        <v>5.2454606590450537</v>
      </c>
    </row>
    <row r="378" spans="1:70">
      <c r="A378" s="37" t="s">
        <v>7938</v>
      </c>
      <c r="B378" s="37" t="s">
        <v>7939</v>
      </c>
      <c r="C378" s="37" t="s">
        <v>7940</v>
      </c>
      <c r="D378" s="37" t="s">
        <v>3853</v>
      </c>
      <c r="E378" s="37" t="s">
        <v>7941</v>
      </c>
      <c r="F378" s="37">
        <v>26.562999999999999</v>
      </c>
      <c r="G378" s="37" t="s">
        <v>7942</v>
      </c>
      <c r="H378" s="37">
        <v>377</v>
      </c>
      <c r="I378" s="174" t="s">
        <v>7942</v>
      </c>
      <c r="J378" s="174" t="s">
        <v>4042</v>
      </c>
      <c r="K378" s="174" t="s">
        <v>7529</v>
      </c>
      <c r="L378" s="37">
        <v>1.6889999999999999E-2</v>
      </c>
      <c r="M378" s="37">
        <v>8.8000000000000003E-4</v>
      </c>
      <c r="N378" s="37">
        <v>9.2000000000000003E-4</v>
      </c>
      <c r="O378" s="37">
        <v>2.3050000000000002E-3</v>
      </c>
      <c r="P378" s="37">
        <v>3.4E-5</v>
      </c>
      <c r="Q378" s="37">
        <v>4.1E-5</v>
      </c>
      <c r="R378" s="37">
        <v>7.9941999999999999E-2</v>
      </c>
      <c r="S378" s="37">
        <v>433.83949999999999</v>
      </c>
      <c r="T378" s="37">
        <v>7.7168840000000003</v>
      </c>
      <c r="U378" s="37">
        <v>5.3100000000000001E-2</v>
      </c>
      <c r="V378" s="37">
        <v>2.7000000000000001E-3</v>
      </c>
      <c r="W378" s="37">
        <v>2.7000000000000001E-3</v>
      </c>
      <c r="X378" s="37">
        <v>0.16359000000000001</v>
      </c>
      <c r="Y378" s="37">
        <v>8.2899999999999998E-4</v>
      </c>
      <c r="Z378" s="37">
        <v>5.3999999999999998E-5</v>
      </c>
      <c r="AA378" s="37">
        <v>6.7000000000000002E-5</v>
      </c>
      <c r="AB378" s="37">
        <v>17</v>
      </c>
      <c r="AC378" s="37">
        <v>0.88</v>
      </c>
      <c r="AD378" s="37">
        <v>0.92</v>
      </c>
      <c r="AE378" s="37">
        <v>14.84</v>
      </c>
      <c r="AF378" s="37">
        <v>0.22</v>
      </c>
      <c r="AG378" s="37">
        <v>0.27</v>
      </c>
      <c r="AH378" s="37">
        <v>16.7</v>
      </c>
      <c r="AI378" s="37">
        <v>1.1000000000000001</v>
      </c>
      <c r="AJ378" s="37">
        <v>1.4</v>
      </c>
      <c r="AK378" s="37">
        <v>330</v>
      </c>
      <c r="AL378" s="37">
        <v>110</v>
      </c>
      <c r="AM378" s="37">
        <v>110</v>
      </c>
      <c r="AN378" s="37">
        <v>698</v>
      </c>
      <c r="AO378" s="37">
        <v>24</v>
      </c>
      <c r="AP378" s="37">
        <v>325</v>
      </c>
      <c r="AQ378" s="37">
        <v>24</v>
      </c>
      <c r="AR378" s="37">
        <v>2.2170000000000001</v>
      </c>
      <c r="AS378" s="37">
        <v>8.5000000000000006E-2</v>
      </c>
      <c r="AT378" s="37">
        <v>-41</v>
      </c>
      <c r="AU378" s="37">
        <v>94</v>
      </c>
      <c r="AV378" s="37">
        <v>30340</v>
      </c>
      <c r="AW378" s="37">
        <v>600</v>
      </c>
      <c r="AX378" s="37">
        <v>1570</v>
      </c>
      <c r="AY378" s="37">
        <v>100</v>
      </c>
      <c r="AZ378" s="1">
        <v>12860000</v>
      </c>
      <c r="BA378" s="1">
        <v>440000</v>
      </c>
      <c r="BB378" s="37" t="s">
        <v>7942</v>
      </c>
      <c r="BC378" s="37" t="s">
        <v>4042</v>
      </c>
      <c r="BD378" s="37" t="s">
        <v>7529</v>
      </c>
      <c r="BE378" s="37">
        <v>2.3050000000000002E-3</v>
      </c>
      <c r="BF378" s="125">
        <v>14.84</v>
      </c>
      <c r="BG378" s="125">
        <v>0.27</v>
      </c>
      <c r="BH378" s="125">
        <f t="shared" si="27"/>
        <v>1.8194070080862534</v>
      </c>
      <c r="BI378" s="125">
        <v>15.023</v>
      </c>
      <c r="BJ378" s="125">
        <v>0.25317400000000001</v>
      </c>
      <c r="BK378" s="125">
        <f t="shared" si="28"/>
        <v>1.6852426279704453</v>
      </c>
      <c r="BL378" s="36">
        <v>15.096</v>
      </c>
      <c r="BM378" s="36">
        <v>0.25354300000000002</v>
      </c>
      <c r="BN378" s="125">
        <v>16.572600000000001</v>
      </c>
      <c r="BO378" s="125">
        <v>698</v>
      </c>
      <c r="BP378" s="125">
        <f t="shared" si="29"/>
        <v>1.6795376258611554</v>
      </c>
      <c r="BQ378" s="125">
        <f t="shared" si="30"/>
        <v>0.45105999097880017</v>
      </c>
      <c r="BR378" s="125">
        <f t="shared" si="31"/>
        <v>12.705882352941178</v>
      </c>
    </row>
    <row r="379" spans="1:70">
      <c r="A379" s="37" t="s">
        <v>7943</v>
      </c>
      <c r="B379" s="37" t="s">
        <v>7944</v>
      </c>
      <c r="C379" s="37" t="s">
        <v>7945</v>
      </c>
      <c r="D379" s="37" t="s">
        <v>3853</v>
      </c>
      <c r="E379" s="37" t="s">
        <v>7946</v>
      </c>
      <c r="F379" s="37">
        <v>14.467000000000001</v>
      </c>
      <c r="G379" s="37" t="s">
        <v>7947</v>
      </c>
      <c r="H379" s="37">
        <v>378</v>
      </c>
      <c r="I379" s="174" t="s">
        <v>7947</v>
      </c>
      <c r="J379" s="174" t="s">
        <v>4042</v>
      </c>
      <c r="L379" s="37">
        <v>1.77E-2</v>
      </c>
      <c r="M379" s="37">
        <v>1.1999999999999999E-3</v>
      </c>
      <c r="N379" s="37">
        <v>8.4000000000000003E-4</v>
      </c>
      <c r="O379" s="37">
        <v>2.2539999999999999E-3</v>
      </c>
      <c r="P379" s="37">
        <v>3.1999999999999999E-5</v>
      </c>
      <c r="Q379" s="37">
        <v>3.8999999999999999E-5</v>
      </c>
      <c r="R379" s="37">
        <v>0.17255999999999999</v>
      </c>
      <c r="S379" s="37">
        <v>443.65570000000002</v>
      </c>
      <c r="T379" s="37">
        <v>7.6763859999999999</v>
      </c>
      <c r="U379" s="37">
        <v>5.67E-2</v>
      </c>
      <c r="V379" s="37">
        <v>3.8E-3</v>
      </c>
      <c r="W379" s="37">
        <v>2.7000000000000001E-3</v>
      </c>
      <c r="X379" s="37">
        <v>8.3006999999999997E-2</v>
      </c>
      <c r="Y379" s="37">
        <v>8.7299999999999997E-4</v>
      </c>
      <c r="Z379" s="37">
        <v>6.6000000000000005E-5</v>
      </c>
      <c r="AA379" s="37">
        <v>8.5000000000000006E-5</v>
      </c>
      <c r="AB379" s="37">
        <v>17.8</v>
      </c>
      <c r="AC379" s="37">
        <v>1.2</v>
      </c>
      <c r="AD379" s="37">
        <v>0.84</v>
      </c>
      <c r="AE379" s="37">
        <v>14.51</v>
      </c>
      <c r="AF379" s="37">
        <v>0.21</v>
      </c>
      <c r="AG379" s="37">
        <v>0.25</v>
      </c>
      <c r="AH379" s="37">
        <v>17.600000000000001</v>
      </c>
      <c r="AI379" s="37">
        <v>1.3</v>
      </c>
      <c r="AJ379" s="37">
        <v>1.7</v>
      </c>
      <c r="AK379" s="37">
        <v>450</v>
      </c>
      <c r="AL379" s="37">
        <v>150</v>
      </c>
      <c r="AM379" s="37">
        <v>110</v>
      </c>
      <c r="AN379" s="37">
        <v>724</v>
      </c>
      <c r="AO379" s="37">
        <v>13</v>
      </c>
      <c r="AP379" s="37">
        <v>207.6</v>
      </c>
      <c r="AQ379" s="37">
        <v>3.7</v>
      </c>
      <c r="AR379" s="37">
        <v>3.4820000000000002</v>
      </c>
      <c r="AS379" s="37">
        <v>7.1999999999999995E-2</v>
      </c>
      <c r="AT379" s="37">
        <v>40</v>
      </c>
      <c r="AU379" s="37">
        <v>180</v>
      </c>
      <c r="AV379" s="37">
        <v>29940</v>
      </c>
      <c r="AW379" s="37">
        <v>510</v>
      </c>
      <c r="AX379" s="37">
        <v>1670</v>
      </c>
      <c r="AY379" s="37">
        <v>110</v>
      </c>
      <c r="AZ379" s="1">
        <v>13360000</v>
      </c>
      <c r="BA379" s="1">
        <v>240000</v>
      </c>
      <c r="BB379" s="37" t="s">
        <v>7947</v>
      </c>
      <c r="BC379" s="37" t="s">
        <v>4042</v>
      </c>
      <c r="BE379" s="37">
        <v>2.2539999999999999E-3</v>
      </c>
      <c r="BF379" s="125">
        <v>14.51</v>
      </c>
      <c r="BG379" s="125">
        <v>0.25</v>
      </c>
      <c r="BH379" s="125">
        <f t="shared" si="27"/>
        <v>1.7229496898690559</v>
      </c>
      <c r="BI379" s="125">
        <v>14.686999999999999</v>
      </c>
      <c r="BJ379" s="125">
        <v>0.240758</v>
      </c>
      <c r="BK379" s="125">
        <f t="shared" si="28"/>
        <v>1.6392592088241305</v>
      </c>
      <c r="BL379" s="36">
        <v>14.76</v>
      </c>
      <c r="BM379" s="36">
        <v>0.241146</v>
      </c>
      <c r="BN379" s="125">
        <v>16.561800000000002</v>
      </c>
      <c r="BO379" s="125">
        <v>724</v>
      </c>
      <c r="BP379" s="125">
        <f t="shared" si="29"/>
        <v>1.6337804878048781</v>
      </c>
      <c r="BQ379" s="125">
        <f t="shared" si="30"/>
        <v>0.28719126938541067</v>
      </c>
      <c r="BR379" s="125">
        <f t="shared" si="31"/>
        <v>18.483146067415735</v>
      </c>
    </row>
    <row r="380" spans="1:70">
      <c r="A380" s="37" t="s">
        <v>7948</v>
      </c>
      <c r="B380" s="37" t="s">
        <v>7949</v>
      </c>
      <c r="C380" s="37" t="s">
        <v>7950</v>
      </c>
      <c r="D380" s="37" t="s">
        <v>3853</v>
      </c>
      <c r="E380" s="37" t="s">
        <v>7951</v>
      </c>
      <c r="F380" s="37">
        <v>13.044</v>
      </c>
      <c r="G380" s="37" t="s">
        <v>7952</v>
      </c>
      <c r="H380" s="37">
        <v>379</v>
      </c>
      <c r="I380" s="174" t="s">
        <v>7952</v>
      </c>
      <c r="J380" s="174" t="s">
        <v>2973</v>
      </c>
      <c r="K380" s="174" t="s">
        <v>3960</v>
      </c>
      <c r="L380" s="37">
        <v>1.4330000000000001E-2</v>
      </c>
      <c r="M380" s="37">
        <v>9.5E-4</v>
      </c>
      <c r="N380" s="37">
        <v>6.8000000000000005E-4</v>
      </c>
      <c r="O380" s="37">
        <v>2.1789999999999999E-3</v>
      </c>
      <c r="P380" s="37">
        <v>2.6999999999999999E-5</v>
      </c>
      <c r="Q380" s="37">
        <v>3.3000000000000003E-5</v>
      </c>
      <c r="R380" s="37">
        <v>0.16395000000000001</v>
      </c>
      <c r="S380" s="37">
        <v>458.92610000000002</v>
      </c>
      <c r="T380" s="37">
        <v>6.9502350000000002</v>
      </c>
      <c r="U380" s="37">
        <v>4.8000000000000001E-2</v>
      </c>
      <c r="V380" s="37">
        <v>3.3E-3</v>
      </c>
      <c r="W380" s="37">
        <v>1.9E-3</v>
      </c>
      <c r="X380" s="37">
        <v>3.5672000000000002E-2</v>
      </c>
      <c r="Y380" s="37">
        <v>7.9699999999999997E-4</v>
      </c>
      <c r="Z380" s="37">
        <v>5.1E-5</v>
      </c>
      <c r="AA380" s="37">
        <v>5.1999999999999997E-5</v>
      </c>
      <c r="AB380" s="37">
        <v>14.44</v>
      </c>
      <c r="AC380" s="37">
        <v>0.95</v>
      </c>
      <c r="AD380" s="37">
        <v>0.68</v>
      </c>
      <c r="AE380" s="37">
        <v>14.03</v>
      </c>
      <c r="AF380" s="37">
        <v>0.17</v>
      </c>
      <c r="AG380" s="37">
        <v>0.21</v>
      </c>
      <c r="AH380" s="37">
        <v>16.100000000000001</v>
      </c>
      <c r="AI380" s="37">
        <v>1</v>
      </c>
      <c r="AJ380" s="37">
        <v>1</v>
      </c>
      <c r="AK380" s="37">
        <v>110</v>
      </c>
      <c r="AL380" s="37">
        <v>140</v>
      </c>
      <c r="AM380" s="37">
        <v>88</v>
      </c>
      <c r="AN380" s="37">
        <v>1331</v>
      </c>
      <c r="AO380" s="37">
        <v>34</v>
      </c>
      <c r="AP380" s="37">
        <v>485</v>
      </c>
      <c r="AQ380" s="37">
        <v>16</v>
      </c>
      <c r="AR380" s="37">
        <v>2.7480000000000002</v>
      </c>
      <c r="AS380" s="37">
        <v>3.7999999999999999E-2</v>
      </c>
      <c r="AT380" s="37">
        <v>-50</v>
      </c>
      <c r="AU380" s="37">
        <v>140</v>
      </c>
      <c r="AV380" s="1">
        <v>57900</v>
      </c>
      <c r="AW380" s="1">
        <v>1000</v>
      </c>
      <c r="AX380" s="37">
        <v>2730</v>
      </c>
      <c r="AY380" s="37">
        <v>200</v>
      </c>
      <c r="AZ380" s="1">
        <v>24580000</v>
      </c>
      <c r="BA380" s="1">
        <v>630000</v>
      </c>
      <c r="BB380" s="37" t="s">
        <v>7952</v>
      </c>
      <c r="BC380" s="37" t="s">
        <v>2973</v>
      </c>
      <c r="BD380" s="37" t="s">
        <v>3960</v>
      </c>
      <c r="BE380" s="37">
        <v>2.1789999999999999E-3</v>
      </c>
      <c r="BF380" s="125">
        <v>14.03</v>
      </c>
      <c r="BG380" s="125">
        <v>0.21</v>
      </c>
      <c r="BH380" s="125">
        <f t="shared" si="27"/>
        <v>1.4967925873129011</v>
      </c>
      <c r="BI380" s="125">
        <v>14.154</v>
      </c>
      <c r="BJ380" s="125">
        <v>0.201183</v>
      </c>
      <c r="BK380" s="125">
        <f t="shared" si="28"/>
        <v>1.4213861805849937</v>
      </c>
      <c r="BL380" s="36">
        <v>14.227</v>
      </c>
      <c r="BM380" s="36">
        <v>0.20164799999999999</v>
      </c>
      <c r="BN380" s="125">
        <v>16.818999999999999</v>
      </c>
      <c r="BO380" s="125">
        <v>1331</v>
      </c>
      <c r="BP380" s="125">
        <f t="shared" si="29"/>
        <v>1.4173613551697475</v>
      </c>
      <c r="BQ380" s="125">
        <f t="shared" si="30"/>
        <v>0.36390101892285298</v>
      </c>
      <c r="BR380" s="125">
        <f t="shared" si="31"/>
        <v>2.8393351800554023</v>
      </c>
    </row>
    <row r="381" spans="1:70">
      <c r="A381" s="37" t="s">
        <v>7953</v>
      </c>
      <c r="B381" s="37" t="s">
        <v>7954</v>
      </c>
      <c r="C381" s="37" t="s">
        <v>7955</v>
      </c>
      <c r="D381" s="37" t="s">
        <v>3853</v>
      </c>
      <c r="E381" s="37" t="s">
        <v>7956</v>
      </c>
      <c r="F381" s="37">
        <v>26.562999999999999</v>
      </c>
      <c r="G381" s="37" t="s">
        <v>7957</v>
      </c>
      <c r="H381" s="37">
        <v>380</v>
      </c>
      <c r="I381" s="174" t="s">
        <v>7957</v>
      </c>
      <c r="J381" s="174" t="s">
        <v>2973</v>
      </c>
      <c r="L381" s="37">
        <v>1.55E-2</v>
      </c>
      <c r="M381" s="37">
        <v>9.3000000000000005E-4</v>
      </c>
      <c r="N381" s="37">
        <v>9.7000000000000005E-4</v>
      </c>
      <c r="O381" s="37">
        <v>2.2049999999999999E-3</v>
      </c>
      <c r="P381" s="37">
        <v>2.1999999999999999E-5</v>
      </c>
      <c r="Q381" s="37">
        <v>3.1000000000000001E-5</v>
      </c>
      <c r="R381" s="37">
        <v>-0.13891000000000001</v>
      </c>
      <c r="S381" s="37">
        <v>453.5147</v>
      </c>
      <c r="T381" s="37">
        <v>6.3759439999999996</v>
      </c>
      <c r="U381" s="37">
        <v>5.1299999999999998E-2</v>
      </c>
      <c r="V381" s="37">
        <v>3.2000000000000002E-3</v>
      </c>
      <c r="W381" s="37">
        <v>3.2000000000000002E-3</v>
      </c>
      <c r="X381" s="37">
        <v>0.29870000000000002</v>
      </c>
      <c r="Y381" s="37">
        <v>7.27E-4</v>
      </c>
      <c r="Z381" s="37">
        <v>3.8999999999999999E-5</v>
      </c>
      <c r="AA381" s="37">
        <v>5.1999999999999997E-5</v>
      </c>
      <c r="AB381" s="37">
        <v>15.62</v>
      </c>
      <c r="AC381" s="37">
        <v>0.93</v>
      </c>
      <c r="AD381" s="37">
        <v>0.97</v>
      </c>
      <c r="AE381" s="37">
        <v>14.2</v>
      </c>
      <c r="AF381" s="37">
        <v>0.14000000000000001</v>
      </c>
      <c r="AG381" s="37">
        <v>0.2</v>
      </c>
      <c r="AH381" s="37">
        <v>14.68</v>
      </c>
      <c r="AI381" s="37">
        <v>0.79</v>
      </c>
      <c r="AJ381" s="37">
        <v>1.1000000000000001</v>
      </c>
      <c r="AK381" s="37">
        <v>280</v>
      </c>
      <c r="AL381" s="37">
        <v>140</v>
      </c>
      <c r="AM381" s="37">
        <v>140</v>
      </c>
      <c r="AN381" s="37">
        <v>692</v>
      </c>
      <c r="AO381" s="37">
        <v>34</v>
      </c>
      <c r="AP381" s="37">
        <v>498</v>
      </c>
      <c r="AQ381" s="37">
        <v>24</v>
      </c>
      <c r="AR381" s="37">
        <v>1.393</v>
      </c>
      <c r="AS381" s="37">
        <v>1.2999999999999999E-2</v>
      </c>
      <c r="AT381" s="37">
        <v>20</v>
      </c>
      <c r="AU381" s="37">
        <v>110</v>
      </c>
      <c r="AV381" s="1">
        <v>29100</v>
      </c>
      <c r="AW381" s="1">
        <v>1000</v>
      </c>
      <c r="AX381" s="37">
        <v>1450</v>
      </c>
      <c r="AY381" s="37">
        <v>130</v>
      </c>
      <c r="AZ381" s="1">
        <v>12790000</v>
      </c>
      <c r="BA381" s="1">
        <v>620000</v>
      </c>
      <c r="BB381" s="37" t="s">
        <v>7957</v>
      </c>
      <c r="BC381" s="37" t="s">
        <v>2973</v>
      </c>
      <c r="BE381" s="37">
        <v>2.2049999999999999E-3</v>
      </c>
      <c r="BF381" s="125">
        <v>14.2</v>
      </c>
      <c r="BG381" s="125">
        <v>0.2</v>
      </c>
      <c r="BH381" s="125">
        <f t="shared" si="27"/>
        <v>1.4084507042253522</v>
      </c>
      <c r="BI381" s="125">
        <v>14.335000000000001</v>
      </c>
      <c r="BJ381" s="125">
        <v>0.190469</v>
      </c>
      <c r="BK381" s="125">
        <f t="shared" si="28"/>
        <v>1.3286989884897105</v>
      </c>
      <c r="BL381" s="36">
        <v>14.407999999999999</v>
      </c>
      <c r="BM381" s="36">
        <v>0.19096099999999999</v>
      </c>
      <c r="BN381" s="125">
        <v>16.572600000000001</v>
      </c>
      <c r="BO381" s="125">
        <v>692</v>
      </c>
      <c r="BP381" s="125">
        <f t="shared" si="29"/>
        <v>1.325381732370905</v>
      </c>
      <c r="BQ381" s="125">
        <f t="shared" si="30"/>
        <v>0.71787508973438618</v>
      </c>
      <c r="BR381" s="125">
        <f t="shared" si="31"/>
        <v>9.0909090909090935</v>
      </c>
    </row>
    <row r="382" spans="1:70">
      <c r="A382" s="37" t="s">
        <v>7958</v>
      </c>
      <c r="B382" s="37" t="s">
        <v>7959</v>
      </c>
      <c r="C382" s="37" t="s">
        <v>7960</v>
      </c>
      <c r="D382" s="37" t="s">
        <v>3853</v>
      </c>
      <c r="E382" s="37" t="s">
        <v>7961</v>
      </c>
      <c r="F382" s="37">
        <v>16.838999999999999</v>
      </c>
      <c r="G382" s="37" t="s">
        <v>7962</v>
      </c>
      <c r="H382" s="37">
        <v>381</v>
      </c>
      <c r="I382" s="174" t="s">
        <v>7962</v>
      </c>
      <c r="J382" s="174" t="s">
        <v>2976</v>
      </c>
      <c r="L382" s="37">
        <v>1.482E-2</v>
      </c>
      <c r="M382" s="37">
        <v>3.8000000000000002E-4</v>
      </c>
      <c r="N382" s="37">
        <v>5.0000000000000001E-4</v>
      </c>
      <c r="O382" s="37">
        <v>2.1700000000000001E-3</v>
      </c>
      <c r="P382" s="37">
        <v>3.4E-5</v>
      </c>
      <c r="Q382" s="37">
        <v>3.8999999999999999E-5</v>
      </c>
      <c r="R382" s="37">
        <v>0.23760000000000001</v>
      </c>
      <c r="S382" s="37">
        <v>460.8295</v>
      </c>
      <c r="T382" s="37">
        <v>8.2821890000000007</v>
      </c>
      <c r="U382" s="37">
        <v>5.0599999999999999E-2</v>
      </c>
      <c r="V382" s="37">
        <v>1E-3</v>
      </c>
      <c r="W382" s="37">
        <v>1.4E-3</v>
      </c>
      <c r="X382" s="37">
        <v>0.33603</v>
      </c>
      <c r="Y382" s="37">
        <v>6.4599999999999998E-4</v>
      </c>
      <c r="Z382" s="37">
        <v>4.6E-5</v>
      </c>
      <c r="AA382" s="37">
        <v>4.8999999999999998E-5</v>
      </c>
      <c r="AB382" s="37">
        <v>14.94</v>
      </c>
      <c r="AC382" s="37">
        <v>0.38</v>
      </c>
      <c r="AD382" s="37">
        <v>0.5</v>
      </c>
      <c r="AE382" s="37">
        <v>13.97</v>
      </c>
      <c r="AF382" s="37">
        <v>0.22</v>
      </c>
      <c r="AG382" s="37">
        <v>0.25</v>
      </c>
      <c r="AH382" s="37">
        <v>13.05</v>
      </c>
      <c r="AI382" s="37">
        <v>0.94</v>
      </c>
      <c r="AJ382" s="37">
        <v>0.98</v>
      </c>
      <c r="AK382" s="37">
        <v>218</v>
      </c>
      <c r="AL382" s="37">
        <v>48</v>
      </c>
      <c r="AM382" s="37">
        <v>60</v>
      </c>
      <c r="AN382" s="37">
        <v>1370</v>
      </c>
      <c r="AO382" s="37">
        <v>70</v>
      </c>
      <c r="AP382" s="37">
        <v>588</v>
      </c>
      <c r="AQ382" s="37">
        <v>36</v>
      </c>
      <c r="AR382" s="37">
        <v>2.3439999999999999</v>
      </c>
      <c r="AS382" s="37">
        <v>0.03</v>
      </c>
      <c r="AT382" s="37">
        <v>210</v>
      </c>
      <c r="AU382" s="37">
        <v>180</v>
      </c>
      <c r="AV382" s="1">
        <v>58600</v>
      </c>
      <c r="AW382" s="1">
        <v>2300</v>
      </c>
      <c r="AX382" s="37">
        <v>2890</v>
      </c>
      <c r="AY382" s="37">
        <v>140</v>
      </c>
      <c r="AZ382" s="1">
        <v>25300000</v>
      </c>
      <c r="BA382" s="1">
        <v>1300000</v>
      </c>
      <c r="BB382" s="37" t="s">
        <v>7962</v>
      </c>
      <c r="BC382" s="37" t="s">
        <v>2976</v>
      </c>
      <c r="BE382" s="37">
        <v>2.1700000000000001E-3</v>
      </c>
      <c r="BF382" s="125">
        <v>13.97</v>
      </c>
      <c r="BG382" s="125">
        <v>0.25</v>
      </c>
      <c r="BH382" s="125">
        <f t="shared" si="27"/>
        <v>1.7895490336435216</v>
      </c>
      <c r="BI382" s="125">
        <v>14.117000000000001</v>
      </c>
      <c r="BJ382" s="125">
        <v>0.23835899999999999</v>
      </c>
      <c r="BK382" s="125">
        <f t="shared" si="28"/>
        <v>1.6884536374583834</v>
      </c>
      <c r="BL382" s="36">
        <v>14.19</v>
      </c>
      <c r="BM382" s="36">
        <v>0.23875099999999999</v>
      </c>
      <c r="BN382" s="125">
        <v>16.835799999999999</v>
      </c>
      <c r="BO382" s="125">
        <v>1370</v>
      </c>
      <c r="BP382" s="125">
        <f t="shared" si="29"/>
        <v>1.6825299506694855</v>
      </c>
      <c r="BQ382" s="125">
        <f t="shared" si="30"/>
        <v>0.42662116040955633</v>
      </c>
      <c r="BR382" s="125">
        <f t="shared" si="31"/>
        <v>6.4926372155287737</v>
      </c>
    </row>
    <row r="383" spans="1:70">
      <c r="A383" s="37" t="s">
        <v>7963</v>
      </c>
      <c r="B383" s="37" t="s">
        <v>7964</v>
      </c>
      <c r="C383" s="37" t="s">
        <v>7965</v>
      </c>
      <c r="D383" s="37" t="s">
        <v>3853</v>
      </c>
      <c r="E383" s="37" t="s">
        <v>7966</v>
      </c>
      <c r="F383" s="37">
        <v>26.562999999999999</v>
      </c>
      <c r="G383" s="37" t="s">
        <v>7967</v>
      </c>
      <c r="H383" s="37">
        <v>382</v>
      </c>
      <c r="I383" s="174" t="s">
        <v>7967</v>
      </c>
      <c r="J383" s="174" t="s">
        <v>3919</v>
      </c>
      <c r="L383" s="37">
        <v>1.47E-2</v>
      </c>
      <c r="M383" s="37">
        <v>5.5000000000000003E-4</v>
      </c>
      <c r="N383" s="37">
        <v>5.9000000000000003E-4</v>
      </c>
      <c r="O383" s="37">
        <v>2.1919999999999999E-3</v>
      </c>
      <c r="P383" s="37">
        <v>2.1999999999999999E-5</v>
      </c>
      <c r="Q383" s="37">
        <v>3.1000000000000001E-5</v>
      </c>
      <c r="R383" s="37">
        <v>0.34317999999999999</v>
      </c>
      <c r="S383" s="37">
        <v>456.20440000000002</v>
      </c>
      <c r="T383" s="37">
        <v>6.4517959999999999</v>
      </c>
      <c r="U383" s="37">
        <v>4.9099999999999998E-2</v>
      </c>
      <c r="V383" s="37">
        <v>1.9E-3</v>
      </c>
      <c r="W383" s="37">
        <v>1.9E-3</v>
      </c>
      <c r="X383" s="37">
        <v>-6.3281000000000004E-2</v>
      </c>
      <c r="Y383" s="37">
        <v>7.0200000000000004E-4</v>
      </c>
      <c r="Z383" s="37">
        <v>3.6999999999999998E-5</v>
      </c>
      <c r="AA383" s="37">
        <v>4.8000000000000001E-5</v>
      </c>
      <c r="AB383" s="37">
        <v>14.81</v>
      </c>
      <c r="AC383" s="37">
        <v>0.55000000000000004</v>
      </c>
      <c r="AD383" s="37">
        <v>0.59</v>
      </c>
      <c r="AE383" s="37">
        <v>14.11</v>
      </c>
      <c r="AF383" s="37">
        <v>0.14000000000000001</v>
      </c>
      <c r="AG383" s="37">
        <v>0.2</v>
      </c>
      <c r="AH383" s="37">
        <v>14.18</v>
      </c>
      <c r="AI383" s="37">
        <v>0.74</v>
      </c>
      <c r="AJ383" s="37">
        <v>0.98</v>
      </c>
      <c r="AK383" s="37">
        <v>152</v>
      </c>
      <c r="AL383" s="37">
        <v>80</v>
      </c>
      <c r="AM383" s="37">
        <v>82</v>
      </c>
      <c r="AN383" s="37">
        <v>1508</v>
      </c>
      <c r="AO383" s="37">
        <v>43</v>
      </c>
      <c r="AP383" s="37">
        <v>516</v>
      </c>
      <c r="AQ383" s="37">
        <v>12</v>
      </c>
      <c r="AR383" s="37">
        <v>2.9369999999999998</v>
      </c>
      <c r="AS383" s="37">
        <v>2.8000000000000001E-2</v>
      </c>
      <c r="AT383" s="37">
        <v>170</v>
      </c>
      <c r="AU383" s="37">
        <v>110</v>
      </c>
      <c r="AV383" s="1">
        <v>62900</v>
      </c>
      <c r="AW383" s="1">
        <v>1100</v>
      </c>
      <c r="AX383" s="37">
        <v>3020</v>
      </c>
      <c r="AY383" s="37">
        <v>120</v>
      </c>
      <c r="AZ383" s="1">
        <v>27840000</v>
      </c>
      <c r="BA383" s="1">
        <v>790000</v>
      </c>
      <c r="BB383" s="37" t="s">
        <v>7967</v>
      </c>
      <c r="BC383" s="37" t="s">
        <v>3919</v>
      </c>
      <c r="BE383" s="37">
        <v>2.1919999999999999E-3</v>
      </c>
      <c r="BF383" s="125">
        <v>14.11</v>
      </c>
      <c r="BG383" s="125">
        <v>0.2</v>
      </c>
      <c r="BH383" s="125">
        <f t="shared" si="27"/>
        <v>1.417434443656981</v>
      </c>
      <c r="BI383" s="125">
        <v>14.225</v>
      </c>
      <c r="BJ383" s="125">
        <v>0.18833</v>
      </c>
      <c r="BK383" s="125">
        <f t="shared" si="28"/>
        <v>1.3239367311072057</v>
      </c>
      <c r="BL383" s="36">
        <v>14.298</v>
      </c>
      <c r="BM383" s="36">
        <v>0.188828</v>
      </c>
      <c r="BN383" s="125">
        <v>16.8736</v>
      </c>
      <c r="BO383" s="125">
        <v>1508</v>
      </c>
      <c r="BP383" s="125">
        <f t="shared" si="29"/>
        <v>1.3206602322003076</v>
      </c>
      <c r="BQ383" s="125">
        <f t="shared" si="30"/>
        <v>0.34048348655090233</v>
      </c>
      <c r="BR383" s="125">
        <f t="shared" si="31"/>
        <v>4.726536124240388</v>
      </c>
    </row>
    <row r="384" spans="1:70">
      <c r="A384" s="37" t="s">
        <v>7968</v>
      </c>
      <c r="B384" s="37" t="s">
        <v>7969</v>
      </c>
      <c r="C384" s="37" t="s">
        <v>7970</v>
      </c>
      <c r="D384" s="37" t="s">
        <v>3853</v>
      </c>
      <c r="E384" s="37" t="s">
        <v>7971</v>
      </c>
      <c r="F384" s="37">
        <v>14.23</v>
      </c>
      <c r="G384" s="37" t="s">
        <v>7972</v>
      </c>
      <c r="H384" s="37">
        <v>383</v>
      </c>
      <c r="I384" s="174" t="s">
        <v>7972</v>
      </c>
      <c r="J384" s="174" t="s">
        <v>2973</v>
      </c>
      <c r="L384" s="37">
        <v>1.8200000000000001E-2</v>
      </c>
      <c r="M384" s="37">
        <v>1.1999999999999999E-3</v>
      </c>
      <c r="N384" s="37">
        <v>1.1000000000000001E-3</v>
      </c>
      <c r="O384" s="37">
        <v>2.2569999999999999E-3</v>
      </c>
      <c r="P384" s="37">
        <v>6.9999999999999994E-5</v>
      </c>
      <c r="Q384" s="37">
        <v>5.0000000000000002E-5</v>
      </c>
      <c r="R384" s="37">
        <v>4.1771000000000003E-2</v>
      </c>
      <c r="S384" s="37">
        <v>443.06599999999997</v>
      </c>
      <c r="T384" s="37">
        <v>9.8153749999999995</v>
      </c>
      <c r="U384" s="37">
        <v>5.8299999999999998E-2</v>
      </c>
      <c r="V384" s="37">
        <v>4.0000000000000001E-3</v>
      </c>
      <c r="W384" s="37">
        <v>3.5999999999999999E-3</v>
      </c>
      <c r="X384" s="37">
        <v>0.34775</v>
      </c>
      <c r="Y384" s="37">
        <v>8.0199999999999998E-4</v>
      </c>
      <c r="Z384" s="37">
        <v>6.0000000000000002E-5</v>
      </c>
      <c r="AA384" s="37">
        <v>6.6000000000000005E-5</v>
      </c>
      <c r="AB384" s="37">
        <v>18.3</v>
      </c>
      <c r="AC384" s="37">
        <v>1.2</v>
      </c>
      <c r="AD384" s="37">
        <v>1.1000000000000001</v>
      </c>
      <c r="AE384" s="37">
        <v>14.53</v>
      </c>
      <c r="AF384" s="37">
        <v>0.45</v>
      </c>
      <c r="AG384" s="37">
        <v>0.32</v>
      </c>
      <c r="AH384" s="37">
        <v>16.2</v>
      </c>
      <c r="AI384" s="37">
        <v>1.2</v>
      </c>
      <c r="AJ384" s="37">
        <v>1.3</v>
      </c>
      <c r="AK384" s="37">
        <v>510</v>
      </c>
      <c r="AL384" s="37">
        <v>160</v>
      </c>
      <c r="AM384" s="37">
        <v>120</v>
      </c>
      <c r="AN384" s="37">
        <v>451</v>
      </c>
      <c r="AO384" s="37">
        <v>13</v>
      </c>
      <c r="AP384" s="37">
        <v>266.60000000000002</v>
      </c>
      <c r="AQ384" s="37">
        <v>7.1</v>
      </c>
      <c r="AR384" s="37">
        <v>1.698</v>
      </c>
      <c r="AS384" s="37">
        <v>0.02</v>
      </c>
      <c r="AT384" s="37">
        <v>40</v>
      </c>
      <c r="AU384" s="37">
        <v>140</v>
      </c>
      <c r="AV384" s="37">
        <v>20230</v>
      </c>
      <c r="AW384" s="37">
        <v>530</v>
      </c>
      <c r="AX384" s="37">
        <v>1166</v>
      </c>
      <c r="AY384" s="37">
        <v>83</v>
      </c>
      <c r="AZ384" s="1">
        <v>8310000</v>
      </c>
      <c r="BA384" s="1">
        <v>230000</v>
      </c>
      <c r="BB384" s="37" t="s">
        <v>7972</v>
      </c>
      <c r="BC384" s="37" t="s">
        <v>2973</v>
      </c>
      <c r="BE384" s="37">
        <v>2.2569999999999999E-3</v>
      </c>
      <c r="BF384" s="125">
        <v>14.53</v>
      </c>
      <c r="BG384" s="125">
        <v>0.32</v>
      </c>
      <c r="BH384" s="125">
        <f t="shared" si="27"/>
        <v>2.2023399862353754</v>
      </c>
      <c r="BI384" s="125">
        <v>14.769</v>
      </c>
      <c r="BJ384" s="125">
        <v>0.31207200000000002</v>
      </c>
      <c r="BK384" s="125">
        <f t="shared" si="28"/>
        <v>2.113020515945562</v>
      </c>
      <c r="BL384" s="36">
        <v>14.842000000000001</v>
      </c>
      <c r="BM384" s="36">
        <v>0.31236999999999998</v>
      </c>
      <c r="BN384" s="125">
        <v>16.385200000000001</v>
      </c>
      <c r="BO384" s="125">
        <v>451</v>
      </c>
      <c r="BP384" s="125">
        <f t="shared" si="29"/>
        <v>2.1046354938687504</v>
      </c>
      <c r="BQ384" s="125">
        <f t="shared" si="30"/>
        <v>0.58892815076560656</v>
      </c>
      <c r="BR384" s="125">
        <f t="shared" si="31"/>
        <v>20.601092896174865</v>
      </c>
    </row>
    <row r="385" spans="1:70">
      <c r="A385" s="37" t="s">
        <v>7973</v>
      </c>
      <c r="B385" s="37" t="s">
        <v>7974</v>
      </c>
      <c r="C385" s="37" t="s">
        <v>7975</v>
      </c>
      <c r="D385" s="37" t="s">
        <v>3853</v>
      </c>
      <c r="E385" s="37" t="s">
        <v>7976</v>
      </c>
      <c r="F385" s="37">
        <v>12.807</v>
      </c>
      <c r="G385" s="37" t="s">
        <v>7977</v>
      </c>
      <c r="H385" s="37">
        <v>384</v>
      </c>
      <c r="I385" s="174" t="s">
        <v>7977</v>
      </c>
      <c r="J385" s="174" t="s">
        <v>2973</v>
      </c>
      <c r="L385" s="37">
        <v>1.8599999999999998E-2</v>
      </c>
      <c r="M385" s="37">
        <v>2.3E-3</v>
      </c>
      <c r="N385" s="37">
        <v>2.3999999999999998E-3</v>
      </c>
      <c r="O385" s="37">
        <v>2.323E-3</v>
      </c>
      <c r="P385" s="37">
        <v>5.1999999999999997E-5</v>
      </c>
      <c r="Q385" s="37">
        <v>4.6999999999999997E-5</v>
      </c>
      <c r="R385" s="37">
        <v>-0.18495</v>
      </c>
      <c r="S385" s="37">
        <v>430.4778</v>
      </c>
      <c r="T385" s="37">
        <v>8.7096250000000008</v>
      </c>
      <c r="U385" s="37">
        <v>5.8700000000000002E-2</v>
      </c>
      <c r="V385" s="37">
        <v>7.1999999999999998E-3</v>
      </c>
      <c r="W385" s="37">
        <v>6.8999999999999999E-3</v>
      </c>
      <c r="X385" s="37">
        <v>0.17935999999999999</v>
      </c>
      <c r="Y385" s="37">
        <v>8.6300000000000005E-4</v>
      </c>
      <c r="Z385" s="37">
        <v>9.5000000000000005E-5</v>
      </c>
      <c r="AA385" s="37">
        <v>9.0000000000000006E-5</v>
      </c>
      <c r="AB385" s="37">
        <v>18.7</v>
      </c>
      <c r="AC385" s="37">
        <v>2.2999999999999998</v>
      </c>
      <c r="AD385" s="37">
        <v>2.4</v>
      </c>
      <c r="AE385" s="37">
        <v>14.96</v>
      </c>
      <c r="AF385" s="37">
        <v>0.34</v>
      </c>
      <c r="AG385" s="37">
        <v>0.3</v>
      </c>
      <c r="AH385" s="37">
        <v>17.399999999999999</v>
      </c>
      <c r="AI385" s="37">
        <v>1.9</v>
      </c>
      <c r="AJ385" s="37">
        <v>1.8</v>
      </c>
      <c r="AK385" s="37">
        <v>490</v>
      </c>
      <c r="AL385" s="37">
        <v>240</v>
      </c>
      <c r="AM385" s="37">
        <v>200</v>
      </c>
      <c r="AN385" s="37">
        <v>350</v>
      </c>
      <c r="AO385" s="37">
        <v>13</v>
      </c>
      <c r="AP385" s="37">
        <v>222.8</v>
      </c>
      <c r="AQ385" s="37">
        <v>6.7</v>
      </c>
      <c r="AR385" s="37">
        <v>1.5780000000000001</v>
      </c>
      <c r="AS385" s="37">
        <v>2.1000000000000001E-2</v>
      </c>
      <c r="AT385" s="37">
        <v>50</v>
      </c>
      <c r="AU385" s="37">
        <v>210</v>
      </c>
      <c r="AV385" s="37">
        <v>14630</v>
      </c>
      <c r="AW385" s="37">
        <v>360</v>
      </c>
      <c r="AX385" s="37">
        <v>842</v>
      </c>
      <c r="AY385" s="37">
        <v>90</v>
      </c>
      <c r="AZ385" s="1">
        <v>6450000</v>
      </c>
      <c r="BA385" s="1">
        <v>250000</v>
      </c>
      <c r="BB385" s="37" t="s">
        <v>7977</v>
      </c>
      <c r="BC385" s="37" t="s">
        <v>2973</v>
      </c>
      <c r="BE385" s="37">
        <v>2.323E-3</v>
      </c>
      <c r="BF385" s="125">
        <v>14.96</v>
      </c>
      <c r="BG385" s="125">
        <v>0.3</v>
      </c>
      <c r="BH385" s="125">
        <f t="shared" si="27"/>
        <v>2.0053475935828873</v>
      </c>
      <c r="BI385" s="125">
        <v>15.180999999999999</v>
      </c>
      <c r="BJ385" s="125">
        <v>0.29269499999999998</v>
      </c>
      <c r="BK385" s="125">
        <f t="shared" si="28"/>
        <v>1.9280350438047558</v>
      </c>
      <c r="BL385" s="36">
        <v>15.254</v>
      </c>
      <c r="BM385" s="36">
        <v>0.29301300000000002</v>
      </c>
      <c r="BN385" s="125">
        <v>16.291899999999998</v>
      </c>
      <c r="BO385" s="125">
        <v>350</v>
      </c>
      <c r="BP385" s="125">
        <f t="shared" si="29"/>
        <v>1.92089288055592</v>
      </c>
      <c r="BQ385" s="125">
        <f t="shared" si="30"/>
        <v>0.6337135614702154</v>
      </c>
      <c r="BR385" s="125">
        <f t="shared" si="31"/>
        <v>19.999999999999996</v>
      </c>
    </row>
    <row r="386" spans="1:70">
      <c r="A386" s="37" t="s">
        <v>7978</v>
      </c>
      <c r="B386" s="37" t="s">
        <v>7979</v>
      </c>
      <c r="C386" s="37" t="s">
        <v>7980</v>
      </c>
      <c r="D386" s="37" t="s">
        <v>3853</v>
      </c>
      <c r="E386" s="37" t="s">
        <v>7981</v>
      </c>
      <c r="F386" s="37">
        <v>26.562999999999999</v>
      </c>
      <c r="G386" s="37" t="s">
        <v>7982</v>
      </c>
      <c r="H386" s="37">
        <v>385</v>
      </c>
      <c r="I386" s="174" t="s">
        <v>7982</v>
      </c>
      <c r="J386" s="174" t="s">
        <v>2973</v>
      </c>
      <c r="K386" s="174" t="s">
        <v>2990</v>
      </c>
      <c r="L386" s="37">
        <v>2.47E-2</v>
      </c>
      <c r="M386" s="37">
        <v>2.2000000000000001E-3</v>
      </c>
      <c r="N386" s="37">
        <v>2.2000000000000001E-3</v>
      </c>
      <c r="O386" s="37">
        <v>2.3549999999999999E-3</v>
      </c>
      <c r="P386" s="37">
        <v>4.5000000000000003E-5</v>
      </c>
      <c r="Q386" s="37">
        <v>5.1E-5</v>
      </c>
      <c r="R386" s="37">
        <v>0.56618000000000002</v>
      </c>
      <c r="S386" s="37">
        <v>424.62849999999997</v>
      </c>
      <c r="T386" s="37">
        <v>9.1957749999999994</v>
      </c>
      <c r="U386" s="37">
        <v>7.4700000000000003E-2</v>
      </c>
      <c r="V386" s="37">
        <v>5.7999999999999996E-3</v>
      </c>
      <c r="W386" s="37">
        <v>5.7999999999999996E-3</v>
      </c>
      <c r="X386" s="37">
        <v>-0.39693000000000001</v>
      </c>
      <c r="Y386" s="37">
        <v>9.5799999999999998E-4</v>
      </c>
      <c r="Z386" s="37">
        <v>4.6E-5</v>
      </c>
      <c r="AA386" s="37">
        <v>6.3999999999999997E-5</v>
      </c>
      <c r="AB386" s="37">
        <v>24.8</v>
      </c>
      <c r="AC386" s="37">
        <v>2.2000000000000002</v>
      </c>
      <c r="AD386" s="37">
        <v>2.2000000000000002</v>
      </c>
      <c r="AE386" s="37">
        <v>15.16</v>
      </c>
      <c r="AF386" s="37">
        <v>0.28999999999999998</v>
      </c>
      <c r="AG386" s="37">
        <v>0.33</v>
      </c>
      <c r="AH386" s="37">
        <v>19.350000000000001</v>
      </c>
      <c r="AI386" s="37">
        <v>0.92</v>
      </c>
      <c r="AJ386" s="37">
        <v>1.3</v>
      </c>
      <c r="AK386" s="37">
        <v>1030</v>
      </c>
      <c r="AL386" s="37">
        <v>170</v>
      </c>
      <c r="AM386" s="37">
        <v>170</v>
      </c>
      <c r="AN386" s="37">
        <v>758</v>
      </c>
      <c r="AO386" s="37">
        <v>54</v>
      </c>
      <c r="AP386" s="37">
        <v>640</v>
      </c>
      <c r="AQ386" s="37">
        <v>13</v>
      </c>
      <c r="AR386" s="37">
        <v>1.23</v>
      </c>
      <c r="AS386" s="37">
        <v>0.09</v>
      </c>
      <c r="AT386" s="37">
        <v>30</v>
      </c>
      <c r="AU386" s="37">
        <v>120</v>
      </c>
      <c r="AV386" s="1">
        <v>33900</v>
      </c>
      <c r="AW386" s="1">
        <v>1500</v>
      </c>
      <c r="AX386" s="37">
        <v>2490</v>
      </c>
      <c r="AY386" s="37">
        <v>120</v>
      </c>
      <c r="AZ386" s="1">
        <v>13900000</v>
      </c>
      <c r="BA386" s="1">
        <v>1000000</v>
      </c>
      <c r="BB386" s="37" t="s">
        <v>7982</v>
      </c>
      <c r="BC386" s="37" t="s">
        <v>2973</v>
      </c>
      <c r="BD386" s="37" t="s">
        <v>2990</v>
      </c>
      <c r="BE386" s="37">
        <v>2.3549999999999999E-3</v>
      </c>
      <c r="BF386" s="125">
        <v>15.16</v>
      </c>
      <c r="BG386" s="125">
        <v>0.33</v>
      </c>
      <c r="BH386" s="125">
        <f t="shared" si="27"/>
        <v>2.1767810026385224</v>
      </c>
      <c r="BI386" s="125">
        <v>15.379</v>
      </c>
      <c r="BJ386" s="125">
        <v>0.31563799999999997</v>
      </c>
      <c r="BK386" s="125">
        <f t="shared" si="28"/>
        <v>2.0523961245854738</v>
      </c>
      <c r="BL386" s="36">
        <v>15.452</v>
      </c>
      <c r="BM386" s="36">
        <v>0.31593300000000002</v>
      </c>
      <c r="BN386" s="125">
        <v>16.651499999999999</v>
      </c>
      <c r="BO386" s="125">
        <v>758</v>
      </c>
      <c r="BP386" s="125">
        <f t="shared" si="29"/>
        <v>2.0446091120890504</v>
      </c>
      <c r="BQ386" s="125">
        <f t="shared" si="30"/>
        <v>0.81300813008130079</v>
      </c>
      <c r="BR386" s="125">
        <f t="shared" si="31"/>
        <v>38.87096774193548</v>
      </c>
    </row>
    <row r="387" spans="1:70">
      <c r="A387" s="37" t="s">
        <v>7983</v>
      </c>
      <c r="B387" s="37" t="s">
        <v>7984</v>
      </c>
      <c r="C387" s="37" t="s">
        <v>7985</v>
      </c>
      <c r="D387" s="37" t="s">
        <v>3853</v>
      </c>
      <c r="E387" s="37" t="s">
        <v>7986</v>
      </c>
      <c r="F387" s="37">
        <v>26.486999999999998</v>
      </c>
      <c r="G387" s="37" t="s">
        <v>7987</v>
      </c>
      <c r="H387" s="37">
        <v>386</v>
      </c>
      <c r="I387" s="174" t="s">
        <v>7987</v>
      </c>
      <c r="J387" s="174" t="s">
        <v>2973</v>
      </c>
      <c r="K387" s="174" t="s">
        <v>2990</v>
      </c>
      <c r="L387" s="37">
        <v>3.4700000000000002E-2</v>
      </c>
      <c r="M387" s="37">
        <v>1.4E-3</v>
      </c>
      <c r="N387" s="37">
        <v>1.4E-3</v>
      </c>
      <c r="O387" s="37">
        <v>2.4880000000000002E-3</v>
      </c>
      <c r="P387" s="37">
        <v>3.3000000000000003E-5</v>
      </c>
      <c r="Q387" s="37">
        <v>4.1999999999999998E-5</v>
      </c>
      <c r="R387" s="37">
        <v>0.36026999999999998</v>
      </c>
      <c r="S387" s="37">
        <v>401.92930000000001</v>
      </c>
      <c r="T387" s="37">
        <v>6.7849789999999999</v>
      </c>
      <c r="U387" s="37">
        <v>0.10249999999999999</v>
      </c>
      <c r="V387" s="37">
        <v>4.3E-3</v>
      </c>
      <c r="W387" s="37">
        <v>4.3E-3</v>
      </c>
      <c r="X387" s="37">
        <v>-0.12848999999999999</v>
      </c>
      <c r="Y387" s="37">
        <v>1.593E-3</v>
      </c>
      <c r="Z387" s="37">
        <v>9.2E-5</v>
      </c>
      <c r="AA387" s="37">
        <v>1.2E-4</v>
      </c>
      <c r="AB387" s="37">
        <v>34.6</v>
      </c>
      <c r="AC387" s="37">
        <v>1.3</v>
      </c>
      <c r="AD387" s="37">
        <v>1.4</v>
      </c>
      <c r="AE387" s="37">
        <v>16.02</v>
      </c>
      <c r="AF387" s="37">
        <v>0.21</v>
      </c>
      <c r="AG387" s="37">
        <v>0.27</v>
      </c>
      <c r="AH387" s="37">
        <v>32.200000000000003</v>
      </c>
      <c r="AI387" s="37">
        <v>1.9</v>
      </c>
      <c r="AJ387" s="37">
        <v>2.4</v>
      </c>
      <c r="AK387" s="37">
        <v>1652</v>
      </c>
      <c r="AL387" s="37">
        <v>77</v>
      </c>
      <c r="AM387" s="37">
        <v>77</v>
      </c>
      <c r="AN387" s="37">
        <v>557</v>
      </c>
      <c r="AO387" s="37">
        <v>11</v>
      </c>
      <c r="AP387" s="37">
        <v>253.8</v>
      </c>
      <c r="AQ387" s="37">
        <v>3.4</v>
      </c>
      <c r="AR387" s="37">
        <v>2.2130000000000001</v>
      </c>
      <c r="AS387" s="37">
        <v>4.9000000000000002E-2</v>
      </c>
      <c r="AT387" s="37">
        <v>210</v>
      </c>
      <c r="AU387" s="37">
        <v>140</v>
      </c>
      <c r="AV387" s="37">
        <v>26350</v>
      </c>
      <c r="AW387" s="37">
        <v>410</v>
      </c>
      <c r="AX387" s="37">
        <v>2620</v>
      </c>
      <c r="AY387" s="37">
        <v>120</v>
      </c>
      <c r="AZ387" s="1">
        <v>10230000</v>
      </c>
      <c r="BA387" s="1">
        <v>210000</v>
      </c>
      <c r="BB387" s="37" t="s">
        <v>7987</v>
      </c>
      <c r="BC387" s="37" t="s">
        <v>2973</v>
      </c>
      <c r="BD387" s="37" t="s">
        <v>2990</v>
      </c>
      <c r="BE387" s="37">
        <v>2.4880000000000002E-3</v>
      </c>
      <c r="BF387" s="125">
        <v>16.02</v>
      </c>
      <c r="BG387" s="125">
        <v>0.27</v>
      </c>
      <c r="BH387" s="125">
        <f t="shared" ref="BH387:BH450" si="32">BG387/BF387*100</f>
        <v>1.6853932584269666</v>
      </c>
      <c r="BI387" s="125">
        <v>16.209</v>
      </c>
      <c r="BJ387" s="125">
        <v>0.259465</v>
      </c>
      <c r="BK387" s="125">
        <f t="shared" ref="BK387:BK450" si="33">BJ387/BI387*100</f>
        <v>1.6007464988586586</v>
      </c>
      <c r="BL387" s="36">
        <v>16.282</v>
      </c>
      <c r="BM387" s="36">
        <v>0.25982499999999997</v>
      </c>
      <c r="BN387" s="125">
        <v>16.506900000000002</v>
      </c>
      <c r="BO387" s="125">
        <v>557</v>
      </c>
      <c r="BP387" s="125">
        <f t="shared" ref="BP387:BP450" si="34">BM387/BL387*100</f>
        <v>1.5957806166318633</v>
      </c>
      <c r="BQ387" s="125">
        <f t="shared" si="30"/>
        <v>0.45187528242205149</v>
      </c>
      <c r="BR387" s="125">
        <f t="shared" si="31"/>
        <v>53.699421965317917</v>
      </c>
    </row>
    <row r="388" spans="1:70">
      <c r="A388" s="37" t="s">
        <v>7988</v>
      </c>
      <c r="B388" s="37" t="s">
        <v>7989</v>
      </c>
      <c r="C388" s="37" t="s">
        <v>7990</v>
      </c>
      <c r="D388" s="37" t="s">
        <v>3853</v>
      </c>
      <c r="E388" s="37" t="s">
        <v>7991</v>
      </c>
      <c r="F388" s="37">
        <v>26.503</v>
      </c>
      <c r="G388" s="37" t="s">
        <v>7992</v>
      </c>
      <c r="H388" s="37">
        <v>387</v>
      </c>
      <c r="I388" s="174" t="s">
        <v>7992</v>
      </c>
      <c r="J388" s="174" t="s">
        <v>2973</v>
      </c>
      <c r="L388" s="37">
        <v>2.9499999999999998E-2</v>
      </c>
      <c r="M388" s="37">
        <v>2.5000000000000001E-3</v>
      </c>
      <c r="N388" s="37">
        <v>2.5999999999999999E-3</v>
      </c>
      <c r="O388" s="37">
        <v>2.3289999999999999E-3</v>
      </c>
      <c r="P388" s="37">
        <v>4.1E-5</v>
      </c>
      <c r="Q388" s="37">
        <v>4.8000000000000001E-5</v>
      </c>
      <c r="R388" s="37">
        <v>0.74807000000000001</v>
      </c>
      <c r="S388" s="37">
        <v>429.36880000000002</v>
      </c>
      <c r="T388" s="37">
        <v>8.849164</v>
      </c>
      <c r="U388" s="37">
        <v>9.3700000000000006E-2</v>
      </c>
      <c r="V388" s="37">
        <v>7.4999999999999997E-3</v>
      </c>
      <c r="W388" s="37">
        <v>7.4999999999999997E-3</v>
      </c>
      <c r="X388" s="37">
        <v>-0.63229999999999997</v>
      </c>
      <c r="Y388" s="37">
        <v>1.1999999999999999E-3</v>
      </c>
      <c r="Z388" s="37">
        <v>1E-4</v>
      </c>
      <c r="AA388" s="37">
        <v>1.2E-4</v>
      </c>
      <c r="AB388" s="37">
        <v>29.4</v>
      </c>
      <c r="AC388" s="37">
        <v>2.5</v>
      </c>
      <c r="AD388" s="37">
        <v>2.5</v>
      </c>
      <c r="AE388" s="37">
        <v>15</v>
      </c>
      <c r="AF388" s="37">
        <v>0.27</v>
      </c>
      <c r="AG388" s="37">
        <v>0.31</v>
      </c>
      <c r="AH388" s="37">
        <v>24.2</v>
      </c>
      <c r="AI388" s="37">
        <v>2.1</v>
      </c>
      <c r="AJ388" s="37">
        <v>2.4</v>
      </c>
      <c r="AK388" s="37">
        <v>1460</v>
      </c>
      <c r="AL388" s="37">
        <v>150</v>
      </c>
      <c r="AM388" s="37">
        <v>150</v>
      </c>
      <c r="AN388" s="37">
        <v>740</v>
      </c>
      <c r="AO388" s="37">
        <v>22</v>
      </c>
      <c r="AP388" s="37">
        <v>430</v>
      </c>
      <c r="AQ388" s="37">
        <v>12</v>
      </c>
      <c r="AR388" s="37">
        <v>1.742</v>
      </c>
      <c r="AS388" s="37">
        <v>3.1E-2</v>
      </c>
      <c r="AT388" s="37">
        <v>240</v>
      </c>
      <c r="AU388" s="37">
        <v>130</v>
      </c>
      <c r="AV388" s="37">
        <v>32490</v>
      </c>
      <c r="AW388" s="37">
        <v>890</v>
      </c>
      <c r="AX388" s="37">
        <v>2960</v>
      </c>
      <c r="AY388" s="37">
        <v>310</v>
      </c>
      <c r="AZ388" s="1">
        <v>13480000</v>
      </c>
      <c r="BA388" s="1">
        <v>410000</v>
      </c>
      <c r="BB388" s="37" t="s">
        <v>7992</v>
      </c>
      <c r="BC388" s="37" t="s">
        <v>2973</v>
      </c>
      <c r="BE388" s="37">
        <v>2.3289999999999999E-3</v>
      </c>
      <c r="BF388" s="125">
        <v>15</v>
      </c>
      <c r="BG388" s="125">
        <v>0.31</v>
      </c>
      <c r="BH388" s="125">
        <f t="shared" si="32"/>
        <v>2.0666666666666664</v>
      </c>
      <c r="BI388" s="125">
        <v>15.204000000000001</v>
      </c>
      <c r="BJ388" s="125">
        <v>0.29711100000000001</v>
      </c>
      <c r="BK388" s="125">
        <f t="shared" si="33"/>
        <v>1.9541633780584058</v>
      </c>
      <c r="BL388" s="36">
        <v>15.276999999999999</v>
      </c>
      <c r="BM388" s="36">
        <v>0.29742499999999999</v>
      </c>
      <c r="BN388" s="125">
        <v>16.613199999999999</v>
      </c>
      <c r="BO388" s="125">
        <v>740</v>
      </c>
      <c r="BP388" s="125">
        <f t="shared" si="34"/>
        <v>1.9468809321201808</v>
      </c>
      <c r="BQ388" s="125">
        <f t="shared" si="30"/>
        <v>0.57405281285878296</v>
      </c>
      <c r="BR388" s="125">
        <f t="shared" si="31"/>
        <v>48.979591836734691</v>
      </c>
    </row>
    <row r="389" spans="1:70">
      <c r="A389" s="37" t="s">
        <v>7993</v>
      </c>
      <c r="B389" s="37" t="s">
        <v>7994</v>
      </c>
      <c r="C389" s="37" t="s">
        <v>7995</v>
      </c>
      <c r="D389" s="37" t="s">
        <v>3853</v>
      </c>
      <c r="E389" s="37" t="s">
        <v>7996</v>
      </c>
      <c r="F389" s="37">
        <v>25.614999999999998</v>
      </c>
      <c r="G389" s="37" t="s">
        <v>7997</v>
      </c>
      <c r="H389" s="37">
        <v>388</v>
      </c>
      <c r="I389" s="174" t="s">
        <v>7997</v>
      </c>
      <c r="J389" s="174" t="s">
        <v>3008</v>
      </c>
      <c r="K389" s="174" t="s">
        <v>3165</v>
      </c>
      <c r="L389" s="37">
        <v>1.7100000000000001E-2</v>
      </c>
      <c r="M389" s="37">
        <v>1.1000000000000001E-3</v>
      </c>
      <c r="N389" s="37">
        <v>1.6999999999999999E-3</v>
      </c>
      <c r="O389" s="37">
        <v>2.1220000000000002E-3</v>
      </c>
      <c r="P389" s="37">
        <v>3.6000000000000001E-5</v>
      </c>
      <c r="Q389" s="37">
        <v>4.6999999999999997E-5</v>
      </c>
      <c r="R389" s="37">
        <v>0.66810000000000003</v>
      </c>
      <c r="S389" s="37">
        <v>471.25349999999997</v>
      </c>
      <c r="T389" s="37">
        <v>10.437760000000001</v>
      </c>
      <c r="U389" s="37">
        <v>5.96E-2</v>
      </c>
      <c r="V389" s="37">
        <v>3.8E-3</v>
      </c>
      <c r="W389" s="37">
        <v>4.1999999999999997E-3</v>
      </c>
      <c r="X389" s="37">
        <v>-0.49732999999999999</v>
      </c>
      <c r="Y389" s="37">
        <v>7.54E-4</v>
      </c>
      <c r="Z389" s="37">
        <v>5.3999999999999998E-5</v>
      </c>
      <c r="AA389" s="37">
        <v>7.4999999999999993E-5</v>
      </c>
      <c r="AB389" s="37">
        <v>17.3</v>
      </c>
      <c r="AC389" s="37">
        <v>1.1000000000000001</v>
      </c>
      <c r="AD389" s="37">
        <v>1.7</v>
      </c>
      <c r="AE389" s="37">
        <v>13.66</v>
      </c>
      <c r="AF389" s="37">
        <v>0.23</v>
      </c>
      <c r="AG389" s="37">
        <v>0.3</v>
      </c>
      <c r="AH389" s="37">
        <v>15.2</v>
      </c>
      <c r="AI389" s="37">
        <v>1.1000000000000001</v>
      </c>
      <c r="AJ389" s="37">
        <v>1.5</v>
      </c>
      <c r="AK389" s="37">
        <v>540</v>
      </c>
      <c r="AL389" s="37">
        <v>140</v>
      </c>
      <c r="AM389" s="37">
        <v>150</v>
      </c>
      <c r="AN389" s="37">
        <v>599.20000000000005</v>
      </c>
      <c r="AO389" s="37">
        <v>9.6</v>
      </c>
      <c r="AP389" s="37">
        <v>270.7</v>
      </c>
      <c r="AQ389" s="37">
        <v>2.5</v>
      </c>
      <c r="AR389" s="37">
        <v>2.2530000000000001</v>
      </c>
      <c r="AS389" s="37">
        <v>2.9000000000000001E-2</v>
      </c>
      <c r="AT389" s="37">
        <v>-90</v>
      </c>
      <c r="AU389" s="37">
        <v>120</v>
      </c>
      <c r="AV389" s="37">
        <v>24290</v>
      </c>
      <c r="AW389" s="37">
        <v>630</v>
      </c>
      <c r="AX389" s="37">
        <v>1424</v>
      </c>
      <c r="AY389" s="37">
        <v>80</v>
      </c>
      <c r="AZ389" s="1">
        <v>10880000</v>
      </c>
      <c r="BA389" s="1">
        <v>170000</v>
      </c>
      <c r="BB389" s="37" t="s">
        <v>7997</v>
      </c>
      <c r="BC389" s="37" t="s">
        <v>3008</v>
      </c>
      <c r="BD389" s="37" t="s">
        <v>3165</v>
      </c>
      <c r="BE389" s="37">
        <v>2.1220000000000002E-3</v>
      </c>
      <c r="BF389" s="125">
        <v>13.66</v>
      </c>
      <c r="BG389" s="125">
        <v>0.3</v>
      </c>
      <c r="BH389" s="125">
        <f t="shared" si="32"/>
        <v>2.1961932650073206</v>
      </c>
      <c r="BI389" s="125">
        <v>13.882</v>
      </c>
      <c r="BJ389" s="125">
        <v>0.29292000000000001</v>
      </c>
      <c r="BK389" s="125">
        <f t="shared" si="33"/>
        <v>2.1100705950151277</v>
      </c>
      <c r="BL389" s="36">
        <v>13.955</v>
      </c>
      <c r="BM389" s="36">
        <v>0.293238</v>
      </c>
      <c r="BN389" s="125">
        <v>16.469000000000001</v>
      </c>
      <c r="BO389" s="125">
        <v>599.20000000000005</v>
      </c>
      <c r="BP389" s="125">
        <f t="shared" si="34"/>
        <v>2.1013113579362237</v>
      </c>
      <c r="BQ389" s="125">
        <f t="shared" si="30"/>
        <v>0.44385264092321347</v>
      </c>
      <c r="BR389" s="125">
        <f t="shared" si="31"/>
        <v>21.040462427745666</v>
      </c>
    </row>
    <row r="390" spans="1:70">
      <c r="A390" s="37" t="s">
        <v>7998</v>
      </c>
      <c r="B390" s="37" t="s">
        <v>7999</v>
      </c>
      <c r="C390" s="37" t="s">
        <v>8000</v>
      </c>
      <c r="D390" s="37" t="s">
        <v>3853</v>
      </c>
      <c r="E390" s="37" t="s">
        <v>8001</v>
      </c>
      <c r="F390" s="37">
        <v>25.14</v>
      </c>
      <c r="G390" s="37" t="s">
        <v>8002</v>
      </c>
      <c r="H390" s="37">
        <v>389</v>
      </c>
      <c r="I390" s="174" t="s">
        <v>8002</v>
      </c>
      <c r="J390" s="174" t="s">
        <v>3274</v>
      </c>
      <c r="K390" s="174" t="s">
        <v>7602</v>
      </c>
      <c r="L390" s="37">
        <v>1.7180000000000001E-2</v>
      </c>
      <c r="M390" s="37">
        <v>9.8999999999999999E-4</v>
      </c>
      <c r="N390" s="37">
        <v>1E-3</v>
      </c>
      <c r="O390" s="37">
        <v>2.3319999999999999E-3</v>
      </c>
      <c r="P390" s="37">
        <v>2.9E-5</v>
      </c>
      <c r="Q390" s="37">
        <v>3.8999999999999999E-5</v>
      </c>
      <c r="R390" s="37">
        <v>0.17505999999999999</v>
      </c>
      <c r="S390" s="37">
        <v>428.81650000000002</v>
      </c>
      <c r="T390" s="37">
        <v>7.1714589999999996</v>
      </c>
      <c r="U390" s="37">
        <v>5.4600000000000003E-2</v>
      </c>
      <c r="V390" s="37">
        <v>3.0000000000000001E-3</v>
      </c>
      <c r="W390" s="37">
        <v>3.0000000000000001E-3</v>
      </c>
      <c r="X390" s="37">
        <v>6.7240999999999995E-2</v>
      </c>
      <c r="Y390" s="37">
        <v>8.0400000000000003E-4</v>
      </c>
      <c r="Z390" s="37">
        <v>4.8999999999999998E-5</v>
      </c>
      <c r="AA390" s="37">
        <v>5.8E-5</v>
      </c>
      <c r="AB390" s="37">
        <v>17.29</v>
      </c>
      <c r="AC390" s="37">
        <v>0.99</v>
      </c>
      <c r="AD390" s="37">
        <v>1</v>
      </c>
      <c r="AE390" s="37">
        <v>15.02</v>
      </c>
      <c r="AF390" s="37">
        <v>0.18</v>
      </c>
      <c r="AG390" s="37">
        <v>0.25</v>
      </c>
      <c r="AH390" s="37">
        <v>16.25</v>
      </c>
      <c r="AI390" s="37">
        <v>0.99</v>
      </c>
      <c r="AJ390" s="37">
        <v>1.2</v>
      </c>
      <c r="AK390" s="37">
        <v>360</v>
      </c>
      <c r="AL390" s="37">
        <v>120</v>
      </c>
      <c r="AM390" s="37">
        <v>120</v>
      </c>
      <c r="AN390" s="37">
        <v>715.4</v>
      </c>
      <c r="AO390" s="37">
        <v>6.6</v>
      </c>
      <c r="AP390" s="37">
        <v>520.1</v>
      </c>
      <c r="AQ390" s="37">
        <v>4</v>
      </c>
      <c r="AR390" s="37">
        <v>1.393</v>
      </c>
      <c r="AS390" s="37">
        <v>1.4999999999999999E-2</v>
      </c>
      <c r="AT390" s="37">
        <v>149</v>
      </c>
      <c r="AU390" s="37">
        <v>97</v>
      </c>
      <c r="AV390" s="37">
        <v>31190</v>
      </c>
      <c r="AW390" s="37">
        <v>440</v>
      </c>
      <c r="AX390" s="37">
        <v>1630</v>
      </c>
      <c r="AY390" s="37">
        <v>91</v>
      </c>
      <c r="AZ390" s="1">
        <v>12970000</v>
      </c>
      <c r="BA390" s="1">
        <v>120000</v>
      </c>
      <c r="BB390" s="37" t="s">
        <v>8002</v>
      </c>
      <c r="BC390" s="37" t="s">
        <v>3274</v>
      </c>
      <c r="BD390" s="37" t="s">
        <v>7602</v>
      </c>
      <c r="BE390" s="37">
        <v>2.3319999999999999E-3</v>
      </c>
      <c r="BF390" s="125">
        <v>15.02</v>
      </c>
      <c r="BG390" s="125">
        <v>0.25</v>
      </c>
      <c r="BH390" s="125">
        <f t="shared" si="32"/>
        <v>1.6644474034620507</v>
      </c>
      <c r="BI390" s="125">
        <v>15.183999999999999</v>
      </c>
      <c r="BJ390" s="125">
        <v>0.24015500000000001</v>
      </c>
      <c r="BK390" s="125">
        <f t="shared" si="33"/>
        <v>1.5816319810326662</v>
      </c>
      <c r="BL390" s="36">
        <v>15.257</v>
      </c>
      <c r="BM390" s="36">
        <v>0.24054400000000001</v>
      </c>
      <c r="BN390" s="125">
        <v>16.612100000000002</v>
      </c>
      <c r="BO390" s="125">
        <v>715.4</v>
      </c>
      <c r="BP390" s="125">
        <f t="shared" si="34"/>
        <v>1.5766140132398243</v>
      </c>
      <c r="BQ390" s="125">
        <f t="shared" si="30"/>
        <v>0.71787508973438618</v>
      </c>
      <c r="BR390" s="125">
        <f t="shared" si="31"/>
        <v>13.128976286871019</v>
      </c>
    </row>
    <row r="391" spans="1:70">
      <c r="A391" s="37" t="s">
        <v>8003</v>
      </c>
      <c r="B391" s="37" t="s">
        <v>8004</v>
      </c>
      <c r="C391" s="37" t="s">
        <v>8005</v>
      </c>
      <c r="D391" s="37" t="s">
        <v>3853</v>
      </c>
      <c r="E391" s="37" t="s">
        <v>8006</v>
      </c>
      <c r="F391" s="37">
        <v>26.562999999999999</v>
      </c>
      <c r="G391" s="37" t="s">
        <v>8007</v>
      </c>
      <c r="H391" s="37">
        <v>390</v>
      </c>
      <c r="I391" s="174" t="s">
        <v>8007</v>
      </c>
      <c r="J391" s="174" t="s">
        <v>2973</v>
      </c>
      <c r="K391" s="174" t="s">
        <v>2990</v>
      </c>
      <c r="L391" s="37">
        <v>2.12E-2</v>
      </c>
      <c r="M391" s="37">
        <v>1.5E-3</v>
      </c>
      <c r="N391" s="37">
        <v>1.5E-3</v>
      </c>
      <c r="O391" s="37">
        <v>2.317E-3</v>
      </c>
      <c r="P391" s="37">
        <v>2.9E-5</v>
      </c>
      <c r="Q391" s="37">
        <v>3.8000000000000002E-5</v>
      </c>
      <c r="R391" s="37">
        <v>0.28956999999999999</v>
      </c>
      <c r="S391" s="37">
        <v>431.5926</v>
      </c>
      <c r="T391" s="37">
        <v>7.0783420000000001</v>
      </c>
      <c r="U391" s="37">
        <v>6.6400000000000001E-2</v>
      </c>
      <c r="V391" s="37">
        <v>4.4999999999999997E-3</v>
      </c>
      <c r="W391" s="37">
        <v>4.4999999999999997E-3</v>
      </c>
      <c r="X391" s="37">
        <v>-5.4602999999999999E-2</v>
      </c>
      <c r="Y391" s="37">
        <v>8.8599999999999996E-4</v>
      </c>
      <c r="Z391" s="37">
        <v>5.3999999999999998E-5</v>
      </c>
      <c r="AA391" s="37">
        <v>6.8999999999999997E-5</v>
      </c>
      <c r="AB391" s="37">
        <v>21.3</v>
      </c>
      <c r="AC391" s="37">
        <v>1.5</v>
      </c>
      <c r="AD391" s="37">
        <v>1.5</v>
      </c>
      <c r="AE391" s="37">
        <v>14.92</v>
      </c>
      <c r="AF391" s="37">
        <v>0.19</v>
      </c>
      <c r="AG391" s="37">
        <v>0.24</v>
      </c>
      <c r="AH391" s="37">
        <v>17.899999999999999</v>
      </c>
      <c r="AI391" s="37">
        <v>1.1000000000000001</v>
      </c>
      <c r="AJ391" s="37">
        <v>1.4</v>
      </c>
      <c r="AK391" s="37">
        <v>780</v>
      </c>
      <c r="AL391" s="37">
        <v>150</v>
      </c>
      <c r="AM391" s="37">
        <v>150</v>
      </c>
      <c r="AN391" s="37">
        <v>899</v>
      </c>
      <c r="AO391" s="37">
        <v>47</v>
      </c>
      <c r="AP391" s="37">
        <v>570</v>
      </c>
      <c r="AQ391" s="37">
        <v>19</v>
      </c>
      <c r="AR391" s="37">
        <v>1.59</v>
      </c>
      <c r="AS391" s="37">
        <v>3.2000000000000001E-2</v>
      </c>
      <c r="AT391" s="37">
        <v>75</v>
      </c>
      <c r="AU391" s="37">
        <v>87</v>
      </c>
      <c r="AV391" s="1">
        <v>38500</v>
      </c>
      <c r="AW391" s="1">
        <v>1300</v>
      </c>
      <c r="AX391" s="37">
        <v>2470</v>
      </c>
      <c r="AY391" s="37">
        <v>170</v>
      </c>
      <c r="AZ391" s="1">
        <v>16250000</v>
      </c>
      <c r="BA391" s="1">
        <v>840000</v>
      </c>
      <c r="BB391" s="37" t="s">
        <v>8007</v>
      </c>
      <c r="BC391" s="37" t="s">
        <v>2973</v>
      </c>
      <c r="BD391" s="37" t="s">
        <v>2990</v>
      </c>
      <c r="BE391" s="37">
        <v>2.317E-3</v>
      </c>
      <c r="BF391" s="125">
        <v>14.92</v>
      </c>
      <c r="BG391" s="125">
        <v>0.24</v>
      </c>
      <c r="BH391" s="125">
        <f t="shared" si="32"/>
        <v>1.6085790884718498</v>
      </c>
      <c r="BI391" s="125">
        <v>15.074</v>
      </c>
      <c r="BJ391" s="125">
        <v>0.23313700000000001</v>
      </c>
      <c r="BK391" s="125">
        <f t="shared" si="33"/>
        <v>1.5466166909911105</v>
      </c>
      <c r="BL391" s="36">
        <v>15.147</v>
      </c>
      <c r="BM391" s="36">
        <v>0.233538</v>
      </c>
      <c r="BN391" s="125">
        <v>16.700199999999999</v>
      </c>
      <c r="BO391" s="125">
        <v>899</v>
      </c>
      <c r="BP391" s="125">
        <f t="shared" si="34"/>
        <v>1.5418102594573182</v>
      </c>
      <c r="BQ391" s="125">
        <f t="shared" si="30"/>
        <v>0.62893081761006286</v>
      </c>
      <c r="BR391" s="125">
        <f t="shared" si="31"/>
        <v>29.953051643192495</v>
      </c>
    </row>
    <row r="392" spans="1:70">
      <c r="A392" s="37" t="s">
        <v>8008</v>
      </c>
      <c r="B392" s="37" t="s">
        <v>8009</v>
      </c>
      <c r="C392" s="37" t="s">
        <v>8010</v>
      </c>
      <c r="D392" s="37" t="s">
        <v>3853</v>
      </c>
      <c r="E392" s="37" t="s">
        <v>8011</v>
      </c>
      <c r="F392" s="37">
        <v>9.9611999999999998</v>
      </c>
      <c r="G392" s="37" t="s">
        <v>8012</v>
      </c>
      <c r="H392" s="37">
        <v>391</v>
      </c>
      <c r="I392" s="174" t="s">
        <v>8012</v>
      </c>
      <c r="J392" s="174" t="s">
        <v>2973</v>
      </c>
      <c r="L392" s="37">
        <v>1.83E-2</v>
      </c>
      <c r="M392" s="37">
        <v>2.0999999999999999E-3</v>
      </c>
      <c r="N392" s="37">
        <v>1.5E-3</v>
      </c>
      <c r="O392" s="37">
        <v>2.3280000000000002E-3</v>
      </c>
      <c r="P392" s="37">
        <v>7.2000000000000002E-5</v>
      </c>
      <c r="Q392" s="37">
        <v>5.8999999999999998E-5</v>
      </c>
      <c r="R392" s="37">
        <v>0.20099</v>
      </c>
      <c r="S392" s="37">
        <v>429.55329999999998</v>
      </c>
      <c r="T392" s="37">
        <v>10.88644</v>
      </c>
      <c r="U392" s="37">
        <v>5.7200000000000001E-2</v>
      </c>
      <c r="V392" s="37">
        <v>6.1999999999999998E-3</v>
      </c>
      <c r="W392" s="37">
        <v>5.4000000000000003E-3</v>
      </c>
      <c r="X392" s="37">
        <v>8.7465000000000001E-2</v>
      </c>
      <c r="Y392" s="37">
        <v>8.4000000000000003E-4</v>
      </c>
      <c r="Z392" s="37">
        <v>1E-4</v>
      </c>
      <c r="AA392" s="37">
        <v>8.2000000000000001E-5</v>
      </c>
      <c r="AB392" s="37">
        <v>18.399999999999999</v>
      </c>
      <c r="AC392" s="37">
        <v>2.1</v>
      </c>
      <c r="AD392" s="37">
        <v>1.5</v>
      </c>
      <c r="AE392" s="37">
        <v>14.99</v>
      </c>
      <c r="AF392" s="37">
        <v>0.46</v>
      </c>
      <c r="AG392" s="37">
        <v>0.38</v>
      </c>
      <c r="AH392" s="37">
        <v>17.100000000000001</v>
      </c>
      <c r="AI392" s="37">
        <v>2.1</v>
      </c>
      <c r="AJ392" s="37">
        <v>1.7</v>
      </c>
      <c r="AK392" s="37">
        <v>450</v>
      </c>
      <c r="AL392" s="37">
        <v>230</v>
      </c>
      <c r="AM392" s="37">
        <v>160</v>
      </c>
      <c r="AN392" s="37">
        <v>368</v>
      </c>
      <c r="AO392" s="37">
        <v>6</v>
      </c>
      <c r="AP392" s="37">
        <v>201</v>
      </c>
      <c r="AQ392" s="37">
        <v>5.2</v>
      </c>
      <c r="AR392" s="37">
        <v>1.8720000000000001</v>
      </c>
      <c r="AS392" s="37">
        <v>2.5000000000000001E-2</v>
      </c>
      <c r="AT392" s="37">
        <v>-132</v>
      </c>
      <c r="AU392" s="37">
        <v>86</v>
      </c>
      <c r="AV392" s="37">
        <v>16780</v>
      </c>
      <c r="AW392" s="37">
        <v>490</v>
      </c>
      <c r="AX392" s="37">
        <v>940</v>
      </c>
      <c r="AY392" s="37">
        <v>110</v>
      </c>
      <c r="AZ392" s="1">
        <v>6640000</v>
      </c>
      <c r="BA392" s="1">
        <v>110000</v>
      </c>
      <c r="BB392" s="37" t="s">
        <v>8012</v>
      </c>
      <c r="BC392" s="37" t="s">
        <v>2973</v>
      </c>
      <c r="BE392" s="37">
        <v>2.3280000000000002E-3</v>
      </c>
      <c r="BF392" s="125">
        <v>14.99</v>
      </c>
      <c r="BG392" s="125">
        <v>0.38</v>
      </c>
      <c r="BH392" s="125">
        <f t="shared" si="32"/>
        <v>2.5350233488992662</v>
      </c>
      <c r="BI392" s="125">
        <v>15.271000000000001</v>
      </c>
      <c r="BJ392" s="125">
        <v>0.37020399999999998</v>
      </c>
      <c r="BK392" s="125">
        <f t="shared" si="33"/>
        <v>2.424228930652871</v>
      </c>
      <c r="BL392" s="36">
        <v>15.343999999999999</v>
      </c>
      <c r="BM392" s="36">
        <v>0.37045400000000001</v>
      </c>
      <c r="BN392" s="125">
        <v>16.3064</v>
      </c>
      <c r="BO392" s="125">
        <v>368</v>
      </c>
      <c r="BP392" s="125">
        <f t="shared" si="34"/>
        <v>2.4143248175182483</v>
      </c>
      <c r="BQ392" s="125">
        <f t="shared" si="30"/>
        <v>0.53418803418803418</v>
      </c>
      <c r="BR392" s="125">
        <f t="shared" si="31"/>
        <v>18.532608695652165</v>
      </c>
    </row>
    <row r="393" spans="1:70">
      <c r="A393" s="37" t="s">
        <v>8013</v>
      </c>
      <c r="B393" s="37" t="s">
        <v>8014</v>
      </c>
      <c r="C393" s="37" t="s">
        <v>8015</v>
      </c>
      <c r="D393" s="37" t="s">
        <v>3853</v>
      </c>
      <c r="E393" s="37" t="s">
        <v>8016</v>
      </c>
      <c r="F393" s="37">
        <v>26.562999999999999</v>
      </c>
      <c r="G393" s="37" t="s">
        <v>8017</v>
      </c>
      <c r="H393" s="37">
        <v>392</v>
      </c>
      <c r="I393" s="174" t="s">
        <v>8017</v>
      </c>
      <c r="J393" s="174" t="s">
        <v>2973</v>
      </c>
      <c r="K393" s="174" t="s">
        <v>3960</v>
      </c>
      <c r="L393" s="37">
        <v>1.5570000000000001E-2</v>
      </c>
      <c r="M393" s="37">
        <v>8.0000000000000004E-4</v>
      </c>
      <c r="N393" s="37">
        <v>8.1999999999999998E-4</v>
      </c>
      <c r="O393" s="37">
        <v>2.189E-3</v>
      </c>
      <c r="P393" s="37">
        <v>2.9E-5</v>
      </c>
      <c r="Q393" s="37">
        <v>3.6999999999999998E-5</v>
      </c>
      <c r="R393" s="37">
        <v>0.23730999999999999</v>
      </c>
      <c r="S393" s="37">
        <v>456.82960000000003</v>
      </c>
      <c r="T393" s="37">
        <v>7.7216519999999997</v>
      </c>
      <c r="U393" s="37">
        <v>5.1299999999999998E-2</v>
      </c>
      <c r="V393" s="37">
        <v>2.5000000000000001E-3</v>
      </c>
      <c r="W393" s="37">
        <v>2.5000000000000001E-3</v>
      </c>
      <c r="X393" s="37">
        <v>-1.4592000000000001E-2</v>
      </c>
      <c r="Y393" s="37">
        <v>7.0500000000000001E-4</v>
      </c>
      <c r="Z393" s="37">
        <v>4.0000000000000003E-5</v>
      </c>
      <c r="AA393" s="37">
        <v>5.1999999999999997E-5</v>
      </c>
      <c r="AB393" s="37">
        <v>15.68</v>
      </c>
      <c r="AC393" s="37">
        <v>0.8</v>
      </c>
      <c r="AD393" s="37">
        <v>0.82</v>
      </c>
      <c r="AE393" s="37">
        <v>14.09</v>
      </c>
      <c r="AF393" s="37">
        <v>0.19</v>
      </c>
      <c r="AG393" s="37">
        <v>0.24</v>
      </c>
      <c r="AH393" s="37">
        <v>14.24</v>
      </c>
      <c r="AI393" s="37">
        <v>0.81</v>
      </c>
      <c r="AJ393" s="37">
        <v>1.1000000000000001</v>
      </c>
      <c r="AK393" s="37">
        <v>260</v>
      </c>
      <c r="AL393" s="37">
        <v>110</v>
      </c>
      <c r="AM393" s="37">
        <v>110</v>
      </c>
      <c r="AN393" s="37">
        <v>642</v>
      </c>
      <c r="AO393" s="37">
        <v>22</v>
      </c>
      <c r="AP393" s="37">
        <v>527</v>
      </c>
      <c r="AQ393" s="37">
        <v>14</v>
      </c>
      <c r="AR393" s="37">
        <v>1.2310000000000001</v>
      </c>
      <c r="AS393" s="37">
        <v>1.4E-2</v>
      </c>
      <c r="AT393" s="37">
        <v>-9</v>
      </c>
      <c r="AU393" s="37">
        <v>91</v>
      </c>
      <c r="AV393" s="37">
        <v>26180</v>
      </c>
      <c r="AW393" s="37">
        <v>550</v>
      </c>
      <c r="AX393" s="37">
        <v>1311</v>
      </c>
      <c r="AY393" s="37">
        <v>74</v>
      </c>
      <c r="AZ393" s="1">
        <v>11570000</v>
      </c>
      <c r="BA393" s="1">
        <v>390000</v>
      </c>
      <c r="BB393" s="37" t="s">
        <v>8017</v>
      </c>
      <c r="BC393" s="37" t="s">
        <v>2973</v>
      </c>
      <c r="BD393" s="37" t="s">
        <v>3960</v>
      </c>
      <c r="BE393" s="37">
        <v>2.189E-3</v>
      </c>
      <c r="BF393" s="125">
        <v>14.09</v>
      </c>
      <c r="BG393" s="125">
        <v>0.24</v>
      </c>
      <c r="BH393" s="125">
        <f t="shared" si="32"/>
        <v>1.7033356990773598</v>
      </c>
      <c r="BI393" s="125">
        <v>14.260999999999999</v>
      </c>
      <c r="BJ393" s="125">
        <v>0.228411</v>
      </c>
      <c r="BK393" s="125">
        <f t="shared" si="33"/>
        <v>1.6016478507818528</v>
      </c>
      <c r="BL393" s="36">
        <v>14.334</v>
      </c>
      <c r="BM393" s="36">
        <v>0.228821</v>
      </c>
      <c r="BN393" s="125">
        <v>16.545500000000001</v>
      </c>
      <c r="BO393" s="125">
        <v>642</v>
      </c>
      <c r="BP393" s="125">
        <f t="shared" si="34"/>
        <v>1.5963513324961629</v>
      </c>
      <c r="BQ393" s="125">
        <f t="shared" si="30"/>
        <v>0.81234768480909825</v>
      </c>
      <c r="BR393" s="125">
        <f t="shared" si="31"/>
        <v>10.140306122448983</v>
      </c>
    </row>
    <row r="394" spans="1:70">
      <c r="A394" s="37" t="s">
        <v>8018</v>
      </c>
      <c r="B394" s="37" t="s">
        <v>8019</v>
      </c>
      <c r="C394" s="37" t="s">
        <v>8020</v>
      </c>
      <c r="D394" s="37" t="s">
        <v>3853</v>
      </c>
      <c r="E394" s="37" t="s">
        <v>8021</v>
      </c>
      <c r="F394" s="37">
        <v>24.666</v>
      </c>
      <c r="G394" s="37" t="s">
        <v>8022</v>
      </c>
      <c r="H394" s="37">
        <v>393</v>
      </c>
      <c r="I394" s="174" t="s">
        <v>8022</v>
      </c>
      <c r="J394" s="174" t="s">
        <v>4042</v>
      </c>
      <c r="K394" s="174" t="s">
        <v>3960</v>
      </c>
      <c r="L394" s="37">
        <v>1.6799999999999999E-2</v>
      </c>
      <c r="M394" s="37">
        <v>1.1000000000000001E-3</v>
      </c>
      <c r="N394" s="37">
        <v>1E-3</v>
      </c>
      <c r="O394" s="37">
        <v>2.2369999999999998E-3</v>
      </c>
      <c r="P394" s="37">
        <v>2.8E-5</v>
      </c>
      <c r="Q394" s="37">
        <v>3.4999999999999997E-5</v>
      </c>
      <c r="R394" s="37">
        <v>0.37716</v>
      </c>
      <c r="S394" s="37">
        <v>447.02730000000003</v>
      </c>
      <c r="T394" s="37">
        <v>6.9941680000000002</v>
      </c>
      <c r="U394" s="37">
        <v>5.3999999999999999E-2</v>
      </c>
      <c r="V394" s="37">
        <v>3.0999999999999999E-3</v>
      </c>
      <c r="W394" s="37">
        <v>2.8999999999999998E-3</v>
      </c>
      <c r="X394" s="37">
        <v>-0.21332999999999999</v>
      </c>
      <c r="Y394" s="37">
        <v>7.3300000000000004E-4</v>
      </c>
      <c r="Z394" s="37">
        <v>3.0000000000000001E-5</v>
      </c>
      <c r="AA394" s="37">
        <v>4.3999999999999999E-5</v>
      </c>
      <c r="AB394" s="37">
        <v>16.899999999999999</v>
      </c>
      <c r="AC394" s="37">
        <v>1.1000000000000001</v>
      </c>
      <c r="AD394" s="37">
        <v>1</v>
      </c>
      <c r="AE394" s="37">
        <v>14.4</v>
      </c>
      <c r="AF394" s="37">
        <v>0.18</v>
      </c>
      <c r="AG394" s="37">
        <v>0.23</v>
      </c>
      <c r="AH394" s="37">
        <v>14.81</v>
      </c>
      <c r="AI394" s="37">
        <v>0.61</v>
      </c>
      <c r="AJ394" s="37">
        <v>0.88</v>
      </c>
      <c r="AK394" s="37">
        <v>370</v>
      </c>
      <c r="AL394" s="37">
        <v>130</v>
      </c>
      <c r="AM394" s="37">
        <v>120</v>
      </c>
      <c r="AN394" s="37">
        <v>1030</v>
      </c>
      <c r="AO394" s="37">
        <v>110</v>
      </c>
      <c r="AP394" s="37">
        <v>890</v>
      </c>
      <c r="AQ394" s="37">
        <v>150</v>
      </c>
      <c r="AR394" s="37">
        <v>1.224</v>
      </c>
      <c r="AS394" s="37">
        <v>6.7000000000000004E-2</v>
      </c>
      <c r="AT394" s="37">
        <v>160</v>
      </c>
      <c r="AU394" s="37">
        <v>140</v>
      </c>
      <c r="AV394" s="1">
        <v>43200</v>
      </c>
      <c r="AW394" s="1">
        <v>5200</v>
      </c>
      <c r="AX394" s="37">
        <v>2370</v>
      </c>
      <c r="AY394" s="37">
        <v>290</v>
      </c>
      <c r="AZ394" s="1">
        <v>18500000</v>
      </c>
      <c r="BA394" s="1">
        <v>1900000</v>
      </c>
      <c r="BB394" s="37" t="s">
        <v>8022</v>
      </c>
      <c r="BC394" s="37" t="s">
        <v>4042</v>
      </c>
      <c r="BD394" s="37" t="s">
        <v>3960</v>
      </c>
      <c r="BE394" s="37">
        <v>2.2369999999999998E-3</v>
      </c>
      <c r="BF394" s="125">
        <v>14.4</v>
      </c>
      <c r="BG394" s="125">
        <v>0.23</v>
      </c>
      <c r="BH394" s="125">
        <f t="shared" si="32"/>
        <v>1.5972222222222221</v>
      </c>
      <c r="BI394" s="125">
        <v>14.541</v>
      </c>
      <c r="BJ394" s="125">
        <v>0.21399000000000001</v>
      </c>
      <c r="BK394" s="125">
        <f t="shared" si="33"/>
        <v>1.4716319372807924</v>
      </c>
      <c r="BL394" s="36">
        <v>14.614000000000001</v>
      </c>
      <c r="BM394" s="36">
        <v>0.21442700000000001</v>
      </c>
      <c r="BN394" s="125">
        <v>16.763999999999999</v>
      </c>
      <c r="BO394" s="125">
        <v>1030</v>
      </c>
      <c r="BP394" s="125">
        <f t="shared" si="34"/>
        <v>1.4672711098946216</v>
      </c>
      <c r="BQ394" s="125">
        <f t="shared" si="30"/>
        <v>0.81699346405228757</v>
      </c>
      <c r="BR394" s="125">
        <f t="shared" si="31"/>
        <v>14.792899408284011</v>
      </c>
    </row>
    <row r="395" spans="1:70">
      <c r="A395" s="37" t="s">
        <v>8023</v>
      </c>
      <c r="B395" s="37" t="s">
        <v>8024</v>
      </c>
      <c r="C395" s="37" t="s">
        <v>8025</v>
      </c>
      <c r="D395" s="37" t="s">
        <v>3853</v>
      </c>
      <c r="E395" s="37" t="s">
        <v>8026</v>
      </c>
      <c r="F395" s="37">
        <v>17.076000000000001</v>
      </c>
      <c r="G395" s="37" t="s">
        <v>8027</v>
      </c>
      <c r="H395" s="37">
        <v>394</v>
      </c>
      <c r="I395" s="174" t="s">
        <v>8027</v>
      </c>
      <c r="J395" s="174" t="s">
        <v>2973</v>
      </c>
      <c r="K395" s="174" t="s">
        <v>3960</v>
      </c>
      <c r="L395" s="37">
        <v>1.541E-2</v>
      </c>
      <c r="M395" s="37">
        <v>7.1000000000000002E-4</v>
      </c>
      <c r="N395" s="37">
        <v>8.1999999999999998E-4</v>
      </c>
      <c r="O395" s="37">
        <v>2.245E-3</v>
      </c>
      <c r="P395" s="37">
        <v>2.8E-5</v>
      </c>
      <c r="Q395" s="37">
        <v>3.4999999999999997E-5</v>
      </c>
      <c r="R395" s="37">
        <v>0.16514000000000001</v>
      </c>
      <c r="S395" s="37">
        <v>445.43430000000001</v>
      </c>
      <c r="T395" s="37">
        <v>6.9444100000000004</v>
      </c>
      <c r="U395" s="37">
        <v>5.0599999999999999E-2</v>
      </c>
      <c r="V395" s="37">
        <v>2.5000000000000001E-3</v>
      </c>
      <c r="W395" s="37">
        <v>2.5999999999999999E-3</v>
      </c>
      <c r="X395" s="37">
        <v>0.11217000000000001</v>
      </c>
      <c r="Y395" s="37">
        <v>7.5699999999999997E-4</v>
      </c>
      <c r="Z395" s="37">
        <v>3.8999999999999999E-5</v>
      </c>
      <c r="AA395" s="37">
        <v>5.8E-5</v>
      </c>
      <c r="AB395" s="37">
        <v>15.53</v>
      </c>
      <c r="AC395" s="37">
        <v>0.71</v>
      </c>
      <c r="AD395" s="37">
        <v>0.82</v>
      </c>
      <c r="AE395" s="37">
        <v>14.46</v>
      </c>
      <c r="AF395" s="37">
        <v>0.18</v>
      </c>
      <c r="AG395" s="37">
        <v>0.22</v>
      </c>
      <c r="AH395" s="37">
        <v>15.29</v>
      </c>
      <c r="AI395" s="37">
        <v>0.78</v>
      </c>
      <c r="AJ395" s="37">
        <v>1.2</v>
      </c>
      <c r="AK395" s="37">
        <v>210</v>
      </c>
      <c r="AL395" s="37">
        <v>110</v>
      </c>
      <c r="AM395" s="37">
        <v>110</v>
      </c>
      <c r="AN395" s="37">
        <v>1152</v>
      </c>
      <c r="AO395" s="37">
        <v>41</v>
      </c>
      <c r="AP395" s="37">
        <v>500</v>
      </c>
      <c r="AQ395" s="37">
        <v>17</v>
      </c>
      <c r="AR395" s="37">
        <v>2.3410000000000002</v>
      </c>
      <c r="AS395" s="37">
        <v>2.5000000000000001E-2</v>
      </c>
      <c r="AT395" s="37">
        <v>190</v>
      </c>
      <c r="AU395" s="37">
        <v>150</v>
      </c>
      <c r="AV395" s="1">
        <v>49300</v>
      </c>
      <c r="AW395" s="1">
        <v>1400</v>
      </c>
      <c r="AX395" s="37">
        <v>2410</v>
      </c>
      <c r="AY395" s="37">
        <v>140</v>
      </c>
      <c r="AZ395" s="1">
        <v>20670000</v>
      </c>
      <c r="BA395" s="1">
        <v>740000</v>
      </c>
      <c r="BB395" s="37" t="s">
        <v>8027</v>
      </c>
      <c r="BC395" s="37" t="s">
        <v>2973</v>
      </c>
      <c r="BD395" s="37" t="s">
        <v>3960</v>
      </c>
      <c r="BE395" s="37">
        <v>2.245E-3</v>
      </c>
      <c r="BF395" s="125">
        <v>14.46</v>
      </c>
      <c r="BG395" s="125">
        <v>0.22</v>
      </c>
      <c r="BH395" s="125">
        <f t="shared" si="32"/>
        <v>1.5214384508990317</v>
      </c>
      <c r="BI395" s="125">
        <v>14.590999999999999</v>
      </c>
      <c r="BJ395" s="125">
        <v>0.213866</v>
      </c>
      <c r="BK395" s="125">
        <f t="shared" si="33"/>
        <v>1.4657391542731821</v>
      </c>
      <c r="BL395" s="36">
        <v>14.664</v>
      </c>
      <c r="BM395" s="36">
        <v>0.21430399999999999</v>
      </c>
      <c r="BN395" s="125">
        <v>16.776</v>
      </c>
      <c r="BO395" s="125">
        <v>1152</v>
      </c>
      <c r="BP395" s="125">
        <f t="shared" si="34"/>
        <v>1.4614293507910527</v>
      </c>
      <c r="BQ395" s="125">
        <f t="shared" si="30"/>
        <v>0.42716787697565139</v>
      </c>
      <c r="BR395" s="125">
        <f t="shared" si="31"/>
        <v>6.8898905344494388</v>
      </c>
    </row>
    <row r="396" spans="1:70">
      <c r="A396" s="37" t="s">
        <v>8028</v>
      </c>
      <c r="B396" s="37" t="s">
        <v>8029</v>
      </c>
      <c r="C396" s="37" t="s">
        <v>8030</v>
      </c>
      <c r="D396" s="37" t="s">
        <v>3853</v>
      </c>
      <c r="E396" s="37" t="s">
        <v>8031</v>
      </c>
      <c r="F396" s="37">
        <v>8.7752999999999997</v>
      </c>
      <c r="G396" s="37" t="s">
        <v>8032</v>
      </c>
      <c r="H396" s="37">
        <v>395</v>
      </c>
      <c r="I396" s="174" t="s">
        <v>8032</v>
      </c>
      <c r="J396" s="174" t="s">
        <v>2973</v>
      </c>
      <c r="L396" s="37">
        <v>1.9099999999999999E-2</v>
      </c>
      <c r="M396" s="37">
        <v>2.3E-3</v>
      </c>
      <c r="N396" s="37">
        <v>0.1</v>
      </c>
      <c r="O396" s="37">
        <v>2.3449999999999999E-3</v>
      </c>
      <c r="P396" s="37">
        <v>4.8000000000000001E-5</v>
      </c>
      <c r="Q396" s="37">
        <v>8.0999999999999996E-4</v>
      </c>
      <c r="R396" s="37">
        <v>9.0271000000000004E-2</v>
      </c>
      <c r="S396" s="37">
        <v>426.43920000000003</v>
      </c>
      <c r="T396" s="37">
        <v>147.2988</v>
      </c>
      <c r="U396" s="37">
        <v>5.9700000000000003E-2</v>
      </c>
      <c r="V396" s="37">
        <v>7.4000000000000003E-3</v>
      </c>
      <c r="W396" s="37">
        <v>7.8E-2</v>
      </c>
      <c r="X396" s="37">
        <v>0.15762000000000001</v>
      </c>
      <c r="Y396" s="37">
        <v>7.4399999999999998E-4</v>
      </c>
      <c r="Z396" s="37">
        <v>8.0000000000000007E-5</v>
      </c>
      <c r="AA396" s="37">
        <v>3.8E-3</v>
      </c>
      <c r="AB396" s="37">
        <v>19.2</v>
      </c>
      <c r="AC396" s="37">
        <v>2.2999999999999998</v>
      </c>
      <c r="AD396" s="37">
        <v>75</v>
      </c>
      <c r="AE396" s="37">
        <v>15.1</v>
      </c>
      <c r="AF396" s="37">
        <v>0.31</v>
      </c>
      <c r="AG396" s="37">
        <v>5.2</v>
      </c>
      <c r="AH396" s="37">
        <v>15</v>
      </c>
      <c r="AI396" s="37">
        <v>1.6</v>
      </c>
      <c r="AJ396" s="37">
        <v>76</v>
      </c>
      <c r="AK396" s="37">
        <v>530</v>
      </c>
      <c r="AL396" s="37">
        <v>260</v>
      </c>
      <c r="AM396" s="37">
        <v>580</v>
      </c>
      <c r="AN396" s="37">
        <v>445</v>
      </c>
      <c r="AO396" s="37">
        <v>29</v>
      </c>
      <c r="AP396" s="37">
        <v>215</v>
      </c>
      <c r="AQ396" s="37">
        <v>18</v>
      </c>
      <c r="AR396" s="37">
        <v>2.1019999999999999</v>
      </c>
      <c r="AS396" s="37">
        <v>0.05</v>
      </c>
      <c r="AT396" s="37">
        <v>170</v>
      </c>
      <c r="AU396" s="37">
        <v>170</v>
      </c>
      <c r="AV396" s="37">
        <v>18210</v>
      </c>
      <c r="AW396" s="37">
        <v>880</v>
      </c>
      <c r="AX396" s="37">
        <v>1040</v>
      </c>
      <c r="AY396" s="37">
        <v>110</v>
      </c>
      <c r="AZ396" s="1">
        <v>7970000</v>
      </c>
      <c r="BA396" s="1">
        <v>530000</v>
      </c>
      <c r="BB396" s="37" t="s">
        <v>8032</v>
      </c>
      <c r="BC396" s="37" t="s">
        <v>2973</v>
      </c>
      <c r="BE396" s="37">
        <v>2.3449999999999999E-3</v>
      </c>
      <c r="BF396" s="125">
        <v>15.1</v>
      </c>
      <c r="BG396" s="125">
        <v>5.2</v>
      </c>
      <c r="BH396" s="125">
        <f t="shared" si="32"/>
        <v>34.437086092715234</v>
      </c>
      <c r="BI396" s="125">
        <v>20.099</v>
      </c>
      <c r="BJ396" s="125">
        <v>8.6764700000000001</v>
      </c>
      <c r="BK396" s="125">
        <f t="shared" si="33"/>
        <v>43.168665107716805</v>
      </c>
      <c r="BL396" s="36">
        <v>20.172000000000001</v>
      </c>
      <c r="BM396" s="36">
        <v>8.6763899999999996</v>
      </c>
      <c r="BN396" s="125">
        <v>16.386299999999999</v>
      </c>
      <c r="BO396" s="125">
        <v>445</v>
      </c>
      <c r="BP396" s="125">
        <f t="shared" si="34"/>
        <v>43.01204640095181</v>
      </c>
      <c r="BQ396" s="125">
        <f t="shared" si="30"/>
        <v>0.47573739295908662</v>
      </c>
      <c r="BR396" s="125">
        <f t="shared" si="31"/>
        <v>21.354166666666664</v>
      </c>
    </row>
    <row r="397" spans="1:70">
      <c r="A397" s="37" t="s">
        <v>8033</v>
      </c>
      <c r="B397" s="37" t="s">
        <v>8034</v>
      </c>
      <c r="C397" s="37" t="s">
        <v>8035</v>
      </c>
      <c r="D397" s="37" t="s">
        <v>3853</v>
      </c>
      <c r="E397" s="37" t="s">
        <v>8036</v>
      </c>
      <c r="F397" s="37">
        <v>26.562999999999999</v>
      </c>
      <c r="G397" s="37" t="s">
        <v>8037</v>
      </c>
      <c r="H397" s="37">
        <v>396</v>
      </c>
      <c r="I397" s="174" t="s">
        <v>8037</v>
      </c>
      <c r="J397" s="174" t="s">
        <v>2973</v>
      </c>
      <c r="L397" s="37">
        <v>1.797E-2</v>
      </c>
      <c r="M397" s="37">
        <v>9.1E-4</v>
      </c>
      <c r="N397" s="37">
        <v>9.3999999999999997E-4</v>
      </c>
      <c r="O397" s="37">
        <v>2.1670000000000001E-3</v>
      </c>
      <c r="P397" s="37">
        <v>4.6999999999999997E-5</v>
      </c>
      <c r="Q397" s="37">
        <v>5.1999999999999997E-5</v>
      </c>
      <c r="R397" s="37">
        <v>0.19064999999999999</v>
      </c>
      <c r="S397" s="37">
        <v>461.46749999999997</v>
      </c>
      <c r="T397" s="37">
        <v>11.07352</v>
      </c>
      <c r="U397" s="37">
        <v>6.0100000000000001E-2</v>
      </c>
      <c r="V397" s="37">
        <v>3.3E-3</v>
      </c>
      <c r="W397" s="37">
        <v>3.3E-3</v>
      </c>
      <c r="X397" s="37">
        <v>0.21193000000000001</v>
      </c>
      <c r="Y397" s="37">
        <v>9.1E-4</v>
      </c>
      <c r="Z397" s="37">
        <v>9.5000000000000005E-5</v>
      </c>
      <c r="AA397" s="37">
        <v>1.1E-4</v>
      </c>
      <c r="AB397" s="37">
        <v>18.079999999999998</v>
      </c>
      <c r="AC397" s="37">
        <v>0.91</v>
      </c>
      <c r="AD397" s="37">
        <v>0.94</v>
      </c>
      <c r="AE397" s="37">
        <v>13.96</v>
      </c>
      <c r="AF397" s="37">
        <v>0.3</v>
      </c>
      <c r="AG397" s="37">
        <v>0.34</v>
      </c>
      <c r="AH397" s="37">
        <v>18.399999999999999</v>
      </c>
      <c r="AI397" s="37">
        <v>1.9</v>
      </c>
      <c r="AJ397" s="37">
        <v>2.1</v>
      </c>
      <c r="AK397" s="37">
        <v>590</v>
      </c>
      <c r="AL397" s="37">
        <v>120</v>
      </c>
      <c r="AM397" s="37">
        <v>120</v>
      </c>
      <c r="AN397" s="37">
        <v>424</v>
      </c>
      <c r="AO397" s="37">
        <v>7.2</v>
      </c>
      <c r="AP397" s="37">
        <v>148.1</v>
      </c>
      <c r="AQ397" s="37">
        <v>1.9</v>
      </c>
      <c r="AR397" s="37">
        <v>2.8980000000000001</v>
      </c>
      <c r="AS397" s="37">
        <v>5.5E-2</v>
      </c>
      <c r="AT397" s="37">
        <v>40</v>
      </c>
      <c r="AU397" s="37">
        <v>110</v>
      </c>
      <c r="AV397" s="37">
        <v>17110</v>
      </c>
      <c r="AW397" s="37">
        <v>490</v>
      </c>
      <c r="AX397" s="37">
        <v>1034</v>
      </c>
      <c r="AY397" s="37">
        <v>61</v>
      </c>
      <c r="AZ397" s="1">
        <v>7580000</v>
      </c>
      <c r="BA397" s="1">
        <v>130000</v>
      </c>
      <c r="BB397" s="37" t="s">
        <v>8037</v>
      </c>
      <c r="BC397" s="37" t="s">
        <v>2973</v>
      </c>
      <c r="BE397" s="37">
        <v>2.1670000000000001E-3</v>
      </c>
      <c r="BF397" s="125">
        <v>13.96</v>
      </c>
      <c r="BG397" s="125">
        <v>0.34</v>
      </c>
      <c r="BH397" s="125">
        <f t="shared" si="32"/>
        <v>2.4355300859598854</v>
      </c>
      <c r="BI397" s="125">
        <v>14.202</v>
      </c>
      <c r="BJ397" s="125">
        <v>0.32566899999999999</v>
      </c>
      <c r="BK397" s="125">
        <f t="shared" si="33"/>
        <v>2.2931206872271512</v>
      </c>
      <c r="BL397" s="36">
        <v>14.275</v>
      </c>
      <c r="BM397" s="36">
        <v>0.32595400000000002</v>
      </c>
      <c r="BN397" s="125">
        <v>16.3186</v>
      </c>
      <c r="BO397" s="125">
        <v>424</v>
      </c>
      <c r="BP397" s="125">
        <f t="shared" si="34"/>
        <v>2.2833905429071804</v>
      </c>
      <c r="BQ397" s="125">
        <f t="shared" si="30"/>
        <v>0.34506556245686681</v>
      </c>
      <c r="BR397" s="125">
        <f t="shared" si="31"/>
        <v>22.787610619469014</v>
      </c>
    </row>
    <row r="398" spans="1:70">
      <c r="A398" s="37" t="s">
        <v>8038</v>
      </c>
      <c r="B398" s="37" t="s">
        <v>8039</v>
      </c>
      <c r="C398" s="37" t="s">
        <v>8040</v>
      </c>
      <c r="D398" s="37" t="s">
        <v>3853</v>
      </c>
      <c r="E398" s="37" t="s">
        <v>8041</v>
      </c>
      <c r="F398" s="37">
        <v>26.326000000000001</v>
      </c>
      <c r="G398" s="37" t="s">
        <v>8042</v>
      </c>
      <c r="H398" s="37">
        <v>397</v>
      </c>
      <c r="I398" s="174" t="s">
        <v>8042</v>
      </c>
      <c r="J398" s="174" t="s">
        <v>2973</v>
      </c>
      <c r="L398" s="37">
        <v>1.89E-2</v>
      </c>
      <c r="M398" s="37">
        <v>1E-3</v>
      </c>
      <c r="N398" s="37">
        <v>1E-3</v>
      </c>
      <c r="O398" s="37">
        <v>2.2780000000000001E-3</v>
      </c>
      <c r="P398" s="37">
        <v>3.3000000000000003E-5</v>
      </c>
      <c r="Q398" s="37">
        <v>4.0000000000000003E-5</v>
      </c>
      <c r="R398" s="37">
        <v>0.36710999999999999</v>
      </c>
      <c r="S398" s="37">
        <v>438.98160000000001</v>
      </c>
      <c r="T398" s="37">
        <v>7.7081920000000004</v>
      </c>
      <c r="U398" s="37">
        <v>5.8799999999999998E-2</v>
      </c>
      <c r="V398" s="37">
        <v>2.5999999999999999E-3</v>
      </c>
      <c r="W398" s="37">
        <v>2.5999999999999999E-3</v>
      </c>
      <c r="X398" s="37">
        <v>-0.10915</v>
      </c>
      <c r="Y398" s="37">
        <v>7.7300000000000003E-4</v>
      </c>
      <c r="Z398" s="37">
        <v>4.5000000000000003E-5</v>
      </c>
      <c r="AA398" s="37">
        <v>5.8E-5</v>
      </c>
      <c r="AB398" s="37">
        <v>19.03</v>
      </c>
      <c r="AC398" s="37">
        <v>0.99</v>
      </c>
      <c r="AD398" s="37">
        <v>1</v>
      </c>
      <c r="AE398" s="37">
        <v>14.67</v>
      </c>
      <c r="AF398" s="37">
        <v>0.21</v>
      </c>
      <c r="AG398" s="37">
        <v>0.26</v>
      </c>
      <c r="AH398" s="37">
        <v>15.62</v>
      </c>
      <c r="AI398" s="37">
        <v>0.92</v>
      </c>
      <c r="AJ398" s="37">
        <v>1.2</v>
      </c>
      <c r="AK398" s="37">
        <v>600</v>
      </c>
      <c r="AL398" s="37">
        <v>100</v>
      </c>
      <c r="AM398" s="37">
        <v>100</v>
      </c>
      <c r="AN398" s="37">
        <v>526</v>
      </c>
      <c r="AO398" s="37">
        <v>23</v>
      </c>
      <c r="AP398" s="37">
        <v>428</v>
      </c>
      <c r="AQ398" s="37">
        <v>16</v>
      </c>
      <c r="AR398" s="37">
        <v>1.238</v>
      </c>
      <c r="AS398" s="37">
        <v>1.2999999999999999E-2</v>
      </c>
      <c r="AT398" s="37">
        <v>-35</v>
      </c>
      <c r="AU398" s="37">
        <v>93</v>
      </c>
      <c r="AV398" s="37">
        <v>21980</v>
      </c>
      <c r="AW398" s="37">
        <v>680</v>
      </c>
      <c r="AX398" s="37">
        <v>1317</v>
      </c>
      <c r="AY398" s="37">
        <v>84</v>
      </c>
      <c r="AZ398" s="1">
        <v>9370000</v>
      </c>
      <c r="BA398" s="1">
        <v>410000</v>
      </c>
      <c r="BB398" s="37" t="s">
        <v>8042</v>
      </c>
      <c r="BC398" s="37" t="s">
        <v>2973</v>
      </c>
      <c r="BE398" s="37">
        <v>2.2780000000000001E-3</v>
      </c>
      <c r="BF398" s="125">
        <v>14.67</v>
      </c>
      <c r="BG398" s="125">
        <v>0.26</v>
      </c>
      <c r="BH398" s="125">
        <f t="shared" si="32"/>
        <v>1.772324471710975</v>
      </c>
      <c r="BI398" s="125">
        <v>14.852</v>
      </c>
      <c r="BJ398" s="125">
        <v>0.247584</v>
      </c>
      <c r="BK398" s="125">
        <f t="shared" si="33"/>
        <v>1.6670078103959061</v>
      </c>
      <c r="BL398" s="36">
        <v>14.925000000000001</v>
      </c>
      <c r="BM398" s="36">
        <v>0.24796199999999999</v>
      </c>
      <c r="BN398" s="125">
        <v>16.475899999999999</v>
      </c>
      <c r="BO398" s="125">
        <v>526</v>
      </c>
      <c r="BP398" s="125">
        <f t="shared" si="34"/>
        <v>1.6613869346733665</v>
      </c>
      <c r="BQ398" s="125">
        <f t="shared" si="30"/>
        <v>0.80775444264943463</v>
      </c>
      <c r="BR398" s="125">
        <f t="shared" si="31"/>
        <v>22.911192853389394</v>
      </c>
    </row>
    <row r="399" spans="1:70">
      <c r="A399" s="37" t="s">
        <v>8043</v>
      </c>
      <c r="B399" s="37" t="s">
        <v>8044</v>
      </c>
      <c r="C399" s="37" t="s">
        <v>8045</v>
      </c>
      <c r="D399" s="37" t="s">
        <v>3853</v>
      </c>
      <c r="E399" s="37" t="s">
        <v>8046</v>
      </c>
      <c r="F399" s="37">
        <v>18.974</v>
      </c>
      <c r="G399" s="37" t="s">
        <v>8047</v>
      </c>
      <c r="H399" s="37">
        <v>398</v>
      </c>
      <c r="I399" s="174" t="s">
        <v>8047</v>
      </c>
      <c r="J399" s="174" t="s">
        <v>2986</v>
      </c>
      <c r="L399" s="37">
        <v>1.7139999999999999E-2</v>
      </c>
      <c r="M399" s="37">
        <v>9.7999999999999997E-4</v>
      </c>
      <c r="N399" s="37">
        <v>8.4000000000000003E-4</v>
      </c>
      <c r="O399" s="37">
        <v>2.2000000000000001E-3</v>
      </c>
      <c r="P399" s="37">
        <v>2.6999999999999999E-5</v>
      </c>
      <c r="Q399" s="37">
        <v>3.4E-5</v>
      </c>
      <c r="R399" s="37">
        <v>0.48141</v>
      </c>
      <c r="S399" s="37">
        <v>454.5455</v>
      </c>
      <c r="T399" s="37">
        <v>7.0247929999999998</v>
      </c>
      <c r="U399" s="37">
        <v>5.5500000000000001E-2</v>
      </c>
      <c r="V399" s="37">
        <v>2.8E-3</v>
      </c>
      <c r="W399" s="37">
        <v>2.5999999999999999E-3</v>
      </c>
      <c r="X399" s="37">
        <v>-0.26912999999999998</v>
      </c>
      <c r="Y399" s="37">
        <v>8.0500000000000005E-4</v>
      </c>
      <c r="Z399" s="37">
        <v>6.6000000000000005E-5</v>
      </c>
      <c r="AA399" s="37">
        <v>6.6000000000000005E-5</v>
      </c>
      <c r="AB399" s="37">
        <v>17.25</v>
      </c>
      <c r="AC399" s="37">
        <v>0.98</v>
      </c>
      <c r="AD399" s="37">
        <v>0.84</v>
      </c>
      <c r="AE399" s="37">
        <v>14.17</v>
      </c>
      <c r="AF399" s="37">
        <v>0.17</v>
      </c>
      <c r="AG399" s="37">
        <v>0.22</v>
      </c>
      <c r="AH399" s="37">
        <v>16.3</v>
      </c>
      <c r="AI399" s="37">
        <v>1.3</v>
      </c>
      <c r="AJ399" s="37">
        <v>1.3</v>
      </c>
      <c r="AK399" s="37">
        <v>430</v>
      </c>
      <c r="AL399" s="37">
        <v>110</v>
      </c>
      <c r="AM399" s="37">
        <v>110</v>
      </c>
      <c r="AN399" s="37">
        <v>961</v>
      </c>
      <c r="AO399" s="37">
        <v>42</v>
      </c>
      <c r="AP399" s="37">
        <v>353</v>
      </c>
      <c r="AQ399" s="37">
        <v>14</v>
      </c>
      <c r="AR399" s="37">
        <v>2.7549999999999999</v>
      </c>
      <c r="AS399" s="37">
        <v>2.8000000000000001E-2</v>
      </c>
      <c r="AT399" s="37">
        <v>260</v>
      </c>
      <c r="AU399" s="37">
        <v>180</v>
      </c>
      <c r="AV399" s="1">
        <v>38600</v>
      </c>
      <c r="AW399" s="1">
        <v>1100</v>
      </c>
      <c r="AX399" s="37">
        <v>2030</v>
      </c>
      <c r="AY399" s="37">
        <v>140</v>
      </c>
      <c r="AZ399" s="1">
        <v>17120000</v>
      </c>
      <c r="BA399" s="1">
        <v>750000</v>
      </c>
      <c r="BB399" s="37" t="s">
        <v>8047</v>
      </c>
      <c r="BC399" s="37" t="s">
        <v>2986</v>
      </c>
      <c r="BE399" s="37">
        <v>2.2000000000000001E-3</v>
      </c>
      <c r="BF399" s="125">
        <v>14.17</v>
      </c>
      <c r="BG399" s="125">
        <v>0.22</v>
      </c>
      <c r="BH399" s="125">
        <f t="shared" si="32"/>
        <v>1.5525758645024701</v>
      </c>
      <c r="BI399" s="125">
        <v>14.307</v>
      </c>
      <c r="BJ399" s="125">
        <v>0.208514</v>
      </c>
      <c r="BK399" s="125">
        <f t="shared" si="33"/>
        <v>1.4574264346124275</v>
      </c>
      <c r="BL399" s="36">
        <v>14.38</v>
      </c>
      <c r="BM399" s="36">
        <v>0.20896400000000001</v>
      </c>
      <c r="BN399" s="125">
        <v>16.682099999999998</v>
      </c>
      <c r="BO399" s="125">
        <v>961</v>
      </c>
      <c r="BP399" s="125">
        <f t="shared" si="34"/>
        <v>1.4531571627260085</v>
      </c>
      <c r="BQ399" s="125">
        <f t="shared" si="30"/>
        <v>0.36297640653357532</v>
      </c>
      <c r="BR399" s="125">
        <f t="shared" si="31"/>
        <v>17.855072463768117</v>
      </c>
    </row>
    <row r="400" spans="1:70">
      <c r="A400" s="37" t="s">
        <v>8048</v>
      </c>
      <c r="B400" s="37" t="s">
        <v>8049</v>
      </c>
      <c r="C400" s="37" t="s">
        <v>8050</v>
      </c>
      <c r="D400" s="37" t="s">
        <v>3853</v>
      </c>
      <c r="E400" s="37" t="s">
        <v>8051</v>
      </c>
      <c r="F400" s="37">
        <v>26.562999999999999</v>
      </c>
      <c r="G400" s="37" t="s">
        <v>8052</v>
      </c>
      <c r="H400" s="37">
        <v>399</v>
      </c>
      <c r="I400" s="174" t="s">
        <v>8052</v>
      </c>
      <c r="J400" s="174" t="s">
        <v>3530</v>
      </c>
      <c r="K400" s="174" t="s">
        <v>2990</v>
      </c>
      <c r="L400" s="37">
        <v>2.0799999999999999E-2</v>
      </c>
      <c r="M400" s="37">
        <v>8.7000000000000001E-4</v>
      </c>
      <c r="N400" s="37">
        <v>9.1E-4</v>
      </c>
      <c r="O400" s="37">
        <v>2.3010000000000001E-3</v>
      </c>
      <c r="P400" s="37">
        <v>3.1000000000000001E-5</v>
      </c>
      <c r="Q400" s="37">
        <v>3.8000000000000002E-5</v>
      </c>
      <c r="R400" s="37">
        <v>0.34122000000000002</v>
      </c>
      <c r="S400" s="37">
        <v>434.59370000000001</v>
      </c>
      <c r="T400" s="37">
        <v>7.1771229999999999</v>
      </c>
      <c r="U400" s="37">
        <v>6.5600000000000006E-2</v>
      </c>
      <c r="V400" s="37">
        <v>2.5999999999999999E-3</v>
      </c>
      <c r="W400" s="37">
        <v>2.5999999999999999E-3</v>
      </c>
      <c r="X400" s="37">
        <v>-7.4228000000000002E-2</v>
      </c>
      <c r="Y400" s="37">
        <v>9.6299999999999999E-4</v>
      </c>
      <c r="Z400" s="37">
        <v>5.1E-5</v>
      </c>
      <c r="AA400" s="37">
        <v>6.7000000000000002E-5</v>
      </c>
      <c r="AB400" s="37">
        <v>20.9</v>
      </c>
      <c r="AC400" s="37">
        <v>0.86</v>
      </c>
      <c r="AD400" s="37">
        <v>0.91</v>
      </c>
      <c r="AE400" s="37">
        <v>14.82</v>
      </c>
      <c r="AF400" s="37">
        <v>0.2</v>
      </c>
      <c r="AG400" s="37">
        <v>0.25</v>
      </c>
      <c r="AH400" s="37">
        <v>19.399999999999999</v>
      </c>
      <c r="AI400" s="37">
        <v>1</v>
      </c>
      <c r="AJ400" s="37">
        <v>1.4</v>
      </c>
      <c r="AK400" s="37">
        <v>789</v>
      </c>
      <c r="AL400" s="37">
        <v>78</v>
      </c>
      <c r="AM400" s="37">
        <v>78</v>
      </c>
      <c r="AN400" s="37">
        <v>1175</v>
      </c>
      <c r="AO400" s="37">
        <v>68</v>
      </c>
      <c r="AP400" s="37">
        <v>471</v>
      </c>
      <c r="AQ400" s="37">
        <v>26</v>
      </c>
      <c r="AR400" s="37">
        <v>2.5110000000000001</v>
      </c>
      <c r="AS400" s="37">
        <v>2.7E-2</v>
      </c>
      <c r="AT400" s="37">
        <v>-40</v>
      </c>
      <c r="AU400" s="37">
        <v>77</v>
      </c>
      <c r="AV400" s="1">
        <v>49300</v>
      </c>
      <c r="AW400" s="1">
        <v>1900</v>
      </c>
      <c r="AX400" s="37">
        <v>3280</v>
      </c>
      <c r="AY400" s="37">
        <v>160</v>
      </c>
      <c r="AZ400" s="1">
        <v>20900000</v>
      </c>
      <c r="BA400" s="1">
        <v>1200000</v>
      </c>
      <c r="BB400" s="37" t="s">
        <v>8052</v>
      </c>
      <c r="BC400" s="37" t="s">
        <v>3530</v>
      </c>
      <c r="BD400" s="37" t="s">
        <v>2990</v>
      </c>
      <c r="BE400" s="37">
        <v>2.3010000000000001E-3</v>
      </c>
      <c r="BF400" s="125">
        <v>14.82</v>
      </c>
      <c r="BG400" s="125">
        <v>0.25</v>
      </c>
      <c r="BH400" s="125">
        <f t="shared" si="32"/>
        <v>1.6869095816464237</v>
      </c>
      <c r="BI400" s="125">
        <v>14.961</v>
      </c>
      <c r="BJ400" s="125">
        <v>0.23227900000000001</v>
      </c>
      <c r="BK400" s="125">
        <f t="shared" si="33"/>
        <v>1.5525633313281197</v>
      </c>
      <c r="BL400" s="36">
        <v>15.034000000000001</v>
      </c>
      <c r="BM400" s="36">
        <v>0.232682</v>
      </c>
      <c r="BN400" s="125">
        <v>16.792100000000001</v>
      </c>
      <c r="BO400" s="125">
        <v>1175</v>
      </c>
      <c r="BP400" s="125">
        <f t="shared" si="34"/>
        <v>1.5477052015431687</v>
      </c>
      <c r="BQ400" s="125">
        <f t="shared" si="30"/>
        <v>0.39824771007566706</v>
      </c>
      <c r="BR400" s="125">
        <f t="shared" si="31"/>
        <v>29.09090909090909</v>
      </c>
    </row>
    <row r="401" spans="1:70">
      <c r="A401" s="37" t="s">
        <v>8053</v>
      </c>
      <c r="B401" s="37" t="s">
        <v>8054</v>
      </c>
      <c r="C401" s="37" t="s">
        <v>8055</v>
      </c>
      <c r="D401" s="37" t="s">
        <v>3853</v>
      </c>
      <c r="E401" s="37" t="s">
        <v>8056</v>
      </c>
      <c r="F401" s="37">
        <v>26.52</v>
      </c>
      <c r="G401" s="37" t="s">
        <v>8057</v>
      </c>
      <c r="H401" s="37">
        <v>400</v>
      </c>
      <c r="I401" s="174" t="s">
        <v>8057</v>
      </c>
      <c r="J401" s="174" t="s">
        <v>2973</v>
      </c>
      <c r="K401" s="174" t="s">
        <v>2990</v>
      </c>
      <c r="L401" s="37">
        <v>3.1399999999999997E-2</v>
      </c>
      <c r="M401" s="37">
        <v>2.3999999999999998E-3</v>
      </c>
      <c r="N401" s="37">
        <v>2.5000000000000001E-3</v>
      </c>
      <c r="O401" s="37">
        <v>2.2729999999999998E-3</v>
      </c>
      <c r="P401" s="37">
        <v>4.5000000000000003E-5</v>
      </c>
      <c r="Q401" s="37">
        <v>5.1E-5</v>
      </c>
      <c r="R401" s="37">
        <v>0.47826000000000002</v>
      </c>
      <c r="S401" s="37">
        <v>439.94720000000001</v>
      </c>
      <c r="T401" s="37">
        <v>9.8712309999999999</v>
      </c>
      <c r="U401" s="37">
        <v>0.1</v>
      </c>
      <c r="V401" s="37">
        <v>6.7999999999999996E-3</v>
      </c>
      <c r="W401" s="37">
        <v>6.7999999999999996E-3</v>
      </c>
      <c r="X401" s="37">
        <v>-0.26606000000000002</v>
      </c>
      <c r="Y401" s="37">
        <v>1.126E-3</v>
      </c>
      <c r="Z401" s="37">
        <v>8.8999999999999995E-5</v>
      </c>
      <c r="AA401" s="37">
        <v>1E-4</v>
      </c>
      <c r="AB401" s="37">
        <v>31.4</v>
      </c>
      <c r="AC401" s="37">
        <v>2.4</v>
      </c>
      <c r="AD401" s="37">
        <v>2.4</v>
      </c>
      <c r="AE401" s="37">
        <v>14.64</v>
      </c>
      <c r="AF401" s="37">
        <v>0.28999999999999998</v>
      </c>
      <c r="AG401" s="37">
        <v>0.33</v>
      </c>
      <c r="AH401" s="37">
        <v>22.7</v>
      </c>
      <c r="AI401" s="37">
        <v>1.8</v>
      </c>
      <c r="AJ401" s="37">
        <v>2.1</v>
      </c>
      <c r="AK401" s="37">
        <v>1620</v>
      </c>
      <c r="AL401" s="37">
        <v>110</v>
      </c>
      <c r="AM401" s="37">
        <v>110</v>
      </c>
      <c r="AN401" s="37">
        <v>852</v>
      </c>
      <c r="AO401" s="37">
        <v>47</v>
      </c>
      <c r="AP401" s="37">
        <v>600</v>
      </c>
      <c r="AQ401" s="37">
        <v>19</v>
      </c>
      <c r="AR401" s="37">
        <v>1.4119999999999999</v>
      </c>
      <c r="AS401" s="37">
        <v>4.2999999999999997E-2</v>
      </c>
      <c r="AT401" s="37">
        <v>360</v>
      </c>
      <c r="AU401" s="37">
        <v>120</v>
      </c>
      <c r="AV401" s="1">
        <v>35600</v>
      </c>
      <c r="AW401" s="1">
        <v>1900</v>
      </c>
      <c r="AX401" s="37">
        <v>3590</v>
      </c>
      <c r="AY401" s="37">
        <v>380</v>
      </c>
      <c r="AZ401" s="1">
        <v>15130000</v>
      </c>
      <c r="BA401" s="1">
        <v>830000</v>
      </c>
      <c r="BB401" s="37" t="s">
        <v>8057</v>
      </c>
      <c r="BC401" s="37" t="s">
        <v>2973</v>
      </c>
      <c r="BD401" s="37" t="s">
        <v>2990</v>
      </c>
      <c r="BE401" s="37">
        <v>2.2729999999999998E-3</v>
      </c>
      <c r="BF401" s="125">
        <v>14.64</v>
      </c>
      <c r="BG401" s="125">
        <v>0.33</v>
      </c>
      <c r="BH401" s="125">
        <f t="shared" si="32"/>
        <v>2.2540983606557377</v>
      </c>
      <c r="BI401" s="125">
        <v>14.849</v>
      </c>
      <c r="BJ401" s="125">
        <v>0.31567499999999998</v>
      </c>
      <c r="BK401" s="125">
        <f t="shared" si="33"/>
        <v>2.1259007340561653</v>
      </c>
      <c r="BL401" s="36">
        <v>14.922000000000001</v>
      </c>
      <c r="BM401" s="36">
        <v>0.31596999999999997</v>
      </c>
      <c r="BN401" s="125">
        <v>16.674900000000001</v>
      </c>
      <c r="BO401" s="125">
        <v>852</v>
      </c>
      <c r="BP401" s="125">
        <f t="shared" si="34"/>
        <v>2.1174775499262832</v>
      </c>
      <c r="BQ401" s="125">
        <f t="shared" si="30"/>
        <v>0.708215297450425</v>
      </c>
      <c r="BR401" s="125">
        <f t="shared" si="31"/>
        <v>53.37579617834394</v>
      </c>
    </row>
    <row r="402" spans="1:70">
      <c r="A402" s="37" t="s">
        <v>8058</v>
      </c>
      <c r="B402" s="37" t="s">
        <v>8059</v>
      </c>
      <c r="C402" s="37" t="s">
        <v>8060</v>
      </c>
      <c r="D402" s="37" t="s">
        <v>3853</v>
      </c>
      <c r="E402" s="37" t="s">
        <v>8061</v>
      </c>
      <c r="F402" s="37">
        <v>18.736999999999998</v>
      </c>
      <c r="G402" s="37" t="s">
        <v>8062</v>
      </c>
      <c r="H402" s="37">
        <v>401</v>
      </c>
      <c r="I402" s="174" t="s">
        <v>8062</v>
      </c>
      <c r="J402" s="174" t="s">
        <v>2973</v>
      </c>
      <c r="K402" s="174" t="s">
        <v>7529</v>
      </c>
      <c r="L402" s="37">
        <v>1.559E-2</v>
      </c>
      <c r="M402" s="37">
        <v>6.4000000000000005E-4</v>
      </c>
      <c r="N402" s="37">
        <v>5.1999999999999995E-4</v>
      </c>
      <c r="O402" s="37">
        <v>2.215E-3</v>
      </c>
      <c r="P402" s="37">
        <v>2.1999999999999999E-5</v>
      </c>
      <c r="Q402" s="37">
        <v>3.1999999999999999E-5</v>
      </c>
      <c r="R402" s="37">
        <v>0.43031000000000003</v>
      </c>
      <c r="S402" s="37">
        <v>451.46730000000002</v>
      </c>
      <c r="T402" s="37">
        <v>6.5223259999999996</v>
      </c>
      <c r="U402" s="37">
        <v>5.1200000000000002E-2</v>
      </c>
      <c r="V402" s="37">
        <v>1.6999999999999999E-3</v>
      </c>
      <c r="W402" s="37">
        <v>1.4E-3</v>
      </c>
      <c r="X402" s="37">
        <v>-5.5969999999999999E-2</v>
      </c>
      <c r="Y402" s="37">
        <v>7.7999999999999999E-4</v>
      </c>
      <c r="Z402" s="37">
        <v>4.6999999999999997E-5</v>
      </c>
      <c r="AA402" s="37">
        <v>5.1E-5</v>
      </c>
      <c r="AB402" s="37">
        <v>15.7</v>
      </c>
      <c r="AC402" s="37">
        <v>0.64</v>
      </c>
      <c r="AD402" s="37">
        <v>0.52</v>
      </c>
      <c r="AE402" s="37">
        <v>14.27</v>
      </c>
      <c r="AF402" s="37">
        <v>0.14000000000000001</v>
      </c>
      <c r="AG402" s="37">
        <v>0.21</v>
      </c>
      <c r="AH402" s="37">
        <v>15.76</v>
      </c>
      <c r="AI402" s="37">
        <v>0.95</v>
      </c>
      <c r="AJ402" s="37">
        <v>1</v>
      </c>
      <c r="AK402" s="37">
        <v>241</v>
      </c>
      <c r="AL402" s="37">
        <v>72</v>
      </c>
      <c r="AM402" s="37">
        <v>65</v>
      </c>
      <c r="AN402" s="37">
        <v>1259</v>
      </c>
      <c r="AO402" s="37">
        <v>42</v>
      </c>
      <c r="AP402" s="37">
        <v>472</v>
      </c>
      <c r="AQ402" s="37">
        <v>13</v>
      </c>
      <c r="AR402" s="37">
        <v>2.665</v>
      </c>
      <c r="AS402" s="37">
        <v>4.3999999999999997E-2</v>
      </c>
      <c r="AT402" s="37">
        <v>50</v>
      </c>
      <c r="AU402" s="37">
        <v>110</v>
      </c>
      <c r="AV402" s="1">
        <v>52700</v>
      </c>
      <c r="AW402" s="1">
        <v>1000</v>
      </c>
      <c r="AX402" s="37">
        <v>2620</v>
      </c>
      <c r="AY402" s="37">
        <v>140</v>
      </c>
      <c r="AZ402" s="1">
        <v>22320000</v>
      </c>
      <c r="BA402" s="1">
        <v>740000</v>
      </c>
      <c r="BB402" s="37" t="s">
        <v>8062</v>
      </c>
      <c r="BC402" s="37" t="s">
        <v>2973</v>
      </c>
      <c r="BD402" s="37" t="s">
        <v>7529</v>
      </c>
      <c r="BE402" s="37">
        <v>2.215E-3</v>
      </c>
      <c r="BF402" s="125">
        <v>14.27</v>
      </c>
      <c r="BG402" s="125">
        <v>0.21</v>
      </c>
      <c r="BH402" s="125">
        <f t="shared" si="32"/>
        <v>1.4716187806587244</v>
      </c>
      <c r="BI402" s="125">
        <v>14.384</v>
      </c>
      <c r="BJ402" s="125">
        <v>0.195051</v>
      </c>
      <c r="BK402" s="125">
        <f t="shared" si="33"/>
        <v>1.356027530589544</v>
      </c>
      <c r="BL402" s="36">
        <v>14.457000000000001</v>
      </c>
      <c r="BM402" s="36">
        <v>0.19553200000000001</v>
      </c>
      <c r="BN402" s="125">
        <v>16.8032</v>
      </c>
      <c r="BO402" s="125">
        <v>1259</v>
      </c>
      <c r="BP402" s="125">
        <f t="shared" si="34"/>
        <v>1.3525074358442277</v>
      </c>
      <c r="BQ402" s="125">
        <f t="shared" si="30"/>
        <v>0.37523452157598497</v>
      </c>
      <c r="BR402" s="125">
        <f t="shared" si="31"/>
        <v>9.1082802547770676</v>
      </c>
    </row>
    <row r="403" spans="1:70">
      <c r="A403" s="37" t="s">
        <v>8063</v>
      </c>
      <c r="B403" s="37" t="s">
        <v>8064</v>
      </c>
      <c r="C403" s="37" t="s">
        <v>8065</v>
      </c>
      <c r="D403" s="37" t="s">
        <v>3853</v>
      </c>
      <c r="E403" s="37" t="s">
        <v>8066</v>
      </c>
      <c r="F403" s="37">
        <v>26.326000000000001</v>
      </c>
      <c r="G403" s="37" t="s">
        <v>8067</v>
      </c>
      <c r="H403" s="37">
        <v>402</v>
      </c>
      <c r="I403" s="174" t="s">
        <v>8067</v>
      </c>
      <c r="J403" s="174" t="s">
        <v>4839</v>
      </c>
      <c r="K403" s="174" t="s">
        <v>2990</v>
      </c>
      <c r="L403" s="37">
        <v>2.63E-2</v>
      </c>
      <c r="M403" s="37">
        <v>1.6000000000000001E-3</v>
      </c>
      <c r="N403" s="37">
        <v>1.6000000000000001E-3</v>
      </c>
      <c r="O403" s="37">
        <v>2.274E-3</v>
      </c>
      <c r="P403" s="37">
        <v>3.1999999999999999E-5</v>
      </c>
      <c r="Q403" s="37">
        <v>4.0000000000000003E-5</v>
      </c>
      <c r="R403" s="37">
        <v>0.60226999999999997</v>
      </c>
      <c r="S403" s="37">
        <v>439.75369999999998</v>
      </c>
      <c r="T403" s="37">
        <v>7.7353339999999999</v>
      </c>
      <c r="U403" s="37">
        <v>8.4500000000000006E-2</v>
      </c>
      <c r="V403" s="37">
        <v>4.8999999999999998E-3</v>
      </c>
      <c r="W403" s="37">
        <v>4.8999999999999998E-3</v>
      </c>
      <c r="X403" s="37">
        <v>-0.38356000000000001</v>
      </c>
      <c r="Y403" s="37">
        <v>1.227E-3</v>
      </c>
      <c r="Z403" s="37">
        <v>9.7999999999999997E-5</v>
      </c>
      <c r="AA403" s="37">
        <v>1.1E-4</v>
      </c>
      <c r="AB403" s="37">
        <v>26.4</v>
      </c>
      <c r="AC403" s="37">
        <v>1.6</v>
      </c>
      <c r="AD403" s="37">
        <v>1.6</v>
      </c>
      <c r="AE403" s="37">
        <v>14.64</v>
      </c>
      <c r="AF403" s="37">
        <v>0.21</v>
      </c>
      <c r="AG403" s="37">
        <v>0.25</v>
      </c>
      <c r="AH403" s="37">
        <v>24.8</v>
      </c>
      <c r="AI403" s="37">
        <v>2</v>
      </c>
      <c r="AJ403" s="37">
        <v>2.2999999999999998</v>
      </c>
      <c r="AK403" s="37">
        <v>1290</v>
      </c>
      <c r="AL403" s="37">
        <v>100</v>
      </c>
      <c r="AM403" s="37">
        <v>100</v>
      </c>
      <c r="AN403" s="37">
        <v>645</v>
      </c>
      <c r="AO403" s="37">
        <v>12</v>
      </c>
      <c r="AP403" s="37">
        <v>331.7</v>
      </c>
      <c r="AQ403" s="37">
        <v>5.5</v>
      </c>
      <c r="AR403" s="37">
        <v>1.927</v>
      </c>
      <c r="AS403" s="37">
        <v>2.1999999999999999E-2</v>
      </c>
      <c r="AT403" s="37">
        <v>210</v>
      </c>
      <c r="AU403" s="37">
        <v>150</v>
      </c>
      <c r="AV403" s="37">
        <v>26990</v>
      </c>
      <c r="AW403" s="37">
        <v>500</v>
      </c>
      <c r="AX403" s="37">
        <v>2240</v>
      </c>
      <c r="AY403" s="37">
        <v>160</v>
      </c>
      <c r="AZ403" s="1">
        <v>11420000</v>
      </c>
      <c r="BA403" s="1">
        <v>210000</v>
      </c>
      <c r="BB403" s="37" t="s">
        <v>8067</v>
      </c>
      <c r="BC403" s="37" t="s">
        <v>4839</v>
      </c>
      <c r="BD403" s="37" t="s">
        <v>2990</v>
      </c>
      <c r="BE403" s="37">
        <v>2.274E-3</v>
      </c>
      <c r="BF403" s="125">
        <v>14.64</v>
      </c>
      <c r="BG403" s="125">
        <v>0.25</v>
      </c>
      <c r="BH403" s="125">
        <f t="shared" si="32"/>
        <v>1.7076502732240435</v>
      </c>
      <c r="BI403" s="125">
        <v>14.821999999999999</v>
      </c>
      <c r="BJ403" s="125">
        <v>0.24720700000000001</v>
      </c>
      <c r="BK403" s="125">
        <f t="shared" si="33"/>
        <v>1.6678383484010257</v>
      </c>
      <c r="BL403" s="36">
        <v>14.895</v>
      </c>
      <c r="BM403" s="36">
        <v>0.247585</v>
      </c>
      <c r="BN403" s="125">
        <v>16.536899999999999</v>
      </c>
      <c r="BO403" s="125">
        <v>645</v>
      </c>
      <c r="BP403" s="125">
        <f t="shared" si="34"/>
        <v>1.6622020812353138</v>
      </c>
      <c r="BQ403" s="125">
        <f t="shared" si="30"/>
        <v>0.51894135962636223</v>
      </c>
      <c r="BR403" s="125">
        <f t="shared" si="31"/>
        <v>44.545454545454547</v>
      </c>
    </row>
    <row r="404" spans="1:70">
      <c r="A404" s="37" t="s">
        <v>8068</v>
      </c>
      <c r="B404" s="37" t="s">
        <v>8069</v>
      </c>
      <c r="C404" s="37" t="s">
        <v>8070</v>
      </c>
      <c r="D404" s="37" t="s">
        <v>3853</v>
      </c>
      <c r="E404" s="37" t="s">
        <v>8071</v>
      </c>
      <c r="F404" s="37">
        <v>27.038</v>
      </c>
      <c r="G404" s="37" t="s">
        <v>8072</v>
      </c>
      <c r="H404" s="37">
        <v>403</v>
      </c>
      <c r="I404" s="174" t="s">
        <v>8072</v>
      </c>
      <c r="J404" s="174" t="s">
        <v>4432</v>
      </c>
      <c r="K404" s="174" t="s">
        <v>2990</v>
      </c>
      <c r="L404" s="37">
        <v>2.29E-2</v>
      </c>
      <c r="M404" s="37">
        <v>1.4E-3</v>
      </c>
      <c r="N404" s="37">
        <v>1.4E-3</v>
      </c>
      <c r="O404" s="37">
        <v>2.3930000000000002E-3</v>
      </c>
      <c r="P404" s="37">
        <v>2.8E-5</v>
      </c>
      <c r="Q404" s="37">
        <v>3.6999999999999998E-5</v>
      </c>
      <c r="R404" s="37">
        <v>-0.19028</v>
      </c>
      <c r="S404" s="37">
        <v>417.88549999999998</v>
      </c>
      <c r="T404" s="37">
        <v>6.4612470000000002</v>
      </c>
      <c r="U404" s="37">
        <v>6.9699999999999998E-2</v>
      </c>
      <c r="V404" s="37">
        <v>4.4000000000000003E-3</v>
      </c>
      <c r="W404" s="37">
        <v>4.4999999999999997E-3</v>
      </c>
      <c r="X404" s="37">
        <v>0.38480999999999999</v>
      </c>
      <c r="Y404" s="37">
        <v>1.103E-3</v>
      </c>
      <c r="Z404" s="37">
        <v>8.1000000000000004E-5</v>
      </c>
      <c r="AA404" s="37">
        <v>9.7999999999999997E-5</v>
      </c>
      <c r="AB404" s="37">
        <v>23</v>
      </c>
      <c r="AC404" s="37">
        <v>1.4</v>
      </c>
      <c r="AD404" s="37">
        <v>1.4</v>
      </c>
      <c r="AE404" s="37">
        <v>15.41</v>
      </c>
      <c r="AF404" s="37">
        <v>0.18</v>
      </c>
      <c r="AG404" s="37">
        <v>0.24</v>
      </c>
      <c r="AH404" s="37">
        <v>22.3</v>
      </c>
      <c r="AI404" s="37">
        <v>1.6</v>
      </c>
      <c r="AJ404" s="37">
        <v>2</v>
      </c>
      <c r="AK404" s="37">
        <v>920</v>
      </c>
      <c r="AL404" s="37">
        <v>120</v>
      </c>
      <c r="AM404" s="37">
        <v>130</v>
      </c>
      <c r="AN404" s="37">
        <v>507.2</v>
      </c>
      <c r="AO404" s="37">
        <v>6.9</v>
      </c>
      <c r="AP404" s="37">
        <v>263.2</v>
      </c>
      <c r="AQ404" s="37">
        <v>3.5</v>
      </c>
      <c r="AR404" s="37">
        <v>1.915</v>
      </c>
      <c r="AS404" s="37">
        <v>2.9000000000000001E-2</v>
      </c>
      <c r="AT404" s="37">
        <v>10</v>
      </c>
      <c r="AU404" s="37">
        <v>120</v>
      </c>
      <c r="AV404" s="37">
        <v>22210</v>
      </c>
      <c r="AW404" s="37">
        <v>340</v>
      </c>
      <c r="AX404" s="37">
        <v>1500</v>
      </c>
      <c r="AY404" s="37">
        <v>88</v>
      </c>
      <c r="AZ404" s="1">
        <v>8960000</v>
      </c>
      <c r="BA404" s="1">
        <v>120000</v>
      </c>
      <c r="BB404" s="37" t="s">
        <v>8072</v>
      </c>
      <c r="BC404" s="37" t="s">
        <v>4432</v>
      </c>
      <c r="BD404" s="37" t="s">
        <v>2990</v>
      </c>
      <c r="BE404" s="37">
        <v>2.3930000000000002E-3</v>
      </c>
      <c r="BF404" s="125">
        <v>15.41</v>
      </c>
      <c r="BG404" s="125">
        <v>0.24</v>
      </c>
      <c r="BH404" s="125">
        <f t="shared" si="32"/>
        <v>1.5574302401038287</v>
      </c>
      <c r="BI404" s="125">
        <v>15.577999999999999</v>
      </c>
      <c r="BJ404" s="125">
        <v>0.22840299999999999</v>
      </c>
      <c r="BK404" s="125">
        <f t="shared" si="33"/>
        <v>1.4661894980100141</v>
      </c>
      <c r="BL404" s="36">
        <v>15.651</v>
      </c>
      <c r="BM404" s="36">
        <v>0.22881299999999999</v>
      </c>
      <c r="BN404" s="125">
        <v>16.455200000000001</v>
      </c>
      <c r="BO404" s="125">
        <v>507.2</v>
      </c>
      <c r="BP404" s="125">
        <f t="shared" si="34"/>
        <v>1.4619704811194172</v>
      </c>
      <c r="BQ404" s="125">
        <f t="shared" si="30"/>
        <v>0.5221932114882506</v>
      </c>
      <c r="BR404" s="125">
        <f t="shared" si="31"/>
        <v>32.999999999999993</v>
      </c>
    </row>
    <row r="405" spans="1:70">
      <c r="A405" s="37" t="s">
        <v>8073</v>
      </c>
      <c r="B405" s="37" t="s">
        <v>8074</v>
      </c>
      <c r="C405" s="37" t="s">
        <v>8075</v>
      </c>
      <c r="D405" s="37" t="s">
        <v>3853</v>
      </c>
      <c r="E405" s="37" t="s">
        <v>8076</v>
      </c>
      <c r="F405" s="37">
        <v>10.198</v>
      </c>
      <c r="G405" s="37" t="s">
        <v>8077</v>
      </c>
      <c r="H405" s="37">
        <v>404</v>
      </c>
      <c r="I405" s="174" t="s">
        <v>8077</v>
      </c>
      <c r="J405" s="174" t="s">
        <v>2973</v>
      </c>
      <c r="L405" s="37">
        <v>1.5900000000000001E-2</v>
      </c>
      <c r="M405" s="37">
        <v>1.4E-3</v>
      </c>
      <c r="N405" s="37">
        <v>2.3999999999999998E-3</v>
      </c>
      <c r="O405" s="37">
        <v>2.1670000000000001E-3</v>
      </c>
      <c r="P405" s="37">
        <v>5.7000000000000003E-5</v>
      </c>
      <c r="Q405" s="37">
        <v>4.6999999999999997E-5</v>
      </c>
      <c r="R405" s="37">
        <v>0.1452</v>
      </c>
      <c r="S405" s="37">
        <v>461.46749999999997</v>
      </c>
      <c r="T405" s="37">
        <v>10.008749999999999</v>
      </c>
      <c r="U405" s="37">
        <v>5.3100000000000001E-2</v>
      </c>
      <c r="V405" s="37">
        <v>3.8999999999999998E-3</v>
      </c>
      <c r="W405" s="37">
        <v>7.7999999999999996E-3</v>
      </c>
      <c r="X405" s="37">
        <v>0.13123000000000001</v>
      </c>
      <c r="Y405" s="37">
        <v>7.8399999999999997E-4</v>
      </c>
      <c r="Z405" s="37">
        <v>7.4999999999999993E-5</v>
      </c>
      <c r="AA405" s="37">
        <v>9.1000000000000003E-5</v>
      </c>
      <c r="AB405" s="37">
        <v>16</v>
      </c>
      <c r="AC405" s="37">
        <v>1.4</v>
      </c>
      <c r="AD405" s="37">
        <v>2.4</v>
      </c>
      <c r="AE405" s="37">
        <v>13.95</v>
      </c>
      <c r="AF405" s="37">
        <v>0.37</v>
      </c>
      <c r="AG405" s="37">
        <v>0.3</v>
      </c>
      <c r="AH405" s="37">
        <v>15.8</v>
      </c>
      <c r="AI405" s="37">
        <v>1.5</v>
      </c>
      <c r="AJ405" s="37">
        <v>1.8</v>
      </c>
      <c r="AK405" s="37">
        <v>310</v>
      </c>
      <c r="AL405" s="37">
        <v>160</v>
      </c>
      <c r="AM405" s="37">
        <v>210</v>
      </c>
      <c r="AN405" s="37">
        <v>528.20000000000005</v>
      </c>
      <c r="AO405" s="37">
        <v>8.6</v>
      </c>
      <c r="AP405" s="37">
        <v>315.5</v>
      </c>
      <c r="AQ405" s="37">
        <v>8.1999999999999993</v>
      </c>
      <c r="AR405" s="37">
        <v>1.655</v>
      </c>
      <c r="AS405" s="37">
        <v>4.1000000000000002E-2</v>
      </c>
      <c r="AT405" s="37">
        <v>40</v>
      </c>
      <c r="AU405" s="37">
        <v>190</v>
      </c>
      <c r="AV405" s="37">
        <v>21860</v>
      </c>
      <c r="AW405" s="37">
        <v>810</v>
      </c>
      <c r="AX405" s="37">
        <v>1150</v>
      </c>
      <c r="AY405" s="37">
        <v>110</v>
      </c>
      <c r="AZ405" s="1">
        <v>9330000</v>
      </c>
      <c r="BA405" s="1">
        <v>150000</v>
      </c>
      <c r="BB405" s="37" t="s">
        <v>8077</v>
      </c>
      <c r="BC405" s="37" t="s">
        <v>2973</v>
      </c>
      <c r="BE405" s="37">
        <v>2.1670000000000001E-3</v>
      </c>
      <c r="BF405" s="125">
        <v>13.95</v>
      </c>
      <c r="BG405" s="125">
        <v>0.3</v>
      </c>
      <c r="BH405" s="125">
        <f t="shared" si="32"/>
        <v>2.1505376344086025</v>
      </c>
      <c r="BI405" s="125">
        <v>14.173</v>
      </c>
      <c r="BJ405" s="125">
        <v>0.29292099999999999</v>
      </c>
      <c r="BK405" s="125">
        <f t="shared" si="33"/>
        <v>2.0667536865871727</v>
      </c>
      <c r="BL405" s="36">
        <v>14.246</v>
      </c>
      <c r="BM405" s="36">
        <v>0.29323900000000003</v>
      </c>
      <c r="BN405" s="125">
        <v>16.436699999999998</v>
      </c>
      <c r="BO405" s="125">
        <v>528.20000000000005</v>
      </c>
      <c r="BP405" s="125">
        <f t="shared" si="34"/>
        <v>2.0583953390425385</v>
      </c>
      <c r="BQ405" s="125">
        <f t="shared" si="30"/>
        <v>0.60422960725075525</v>
      </c>
      <c r="BR405" s="125">
        <f t="shared" si="31"/>
        <v>12.812500000000004</v>
      </c>
    </row>
    <row r="406" spans="1:70">
      <c r="A406" s="37" t="s">
        <v>8078</v>
      </c>
      <c r="B406" s="37" t="s">
        <v>8079</v>
      </c>
      <c r="C406" s="37" t="s">
        <v>8080</v>
      </c>
      <c r="D406" s="37" t="s">
        <v>3853</v>
      </c>
      <c r="E406" s="37" t="s">
        <v>8081</v>
      </c>
      <c r="F406" s="37">
        <v>26.49</v>
      </c>
      <c r="G406" s="37" t="s">
        <v>8082</v>
      </c>
      <c r="H406" s="37">
        <v>405</v>
      </c>
      <c r="I406" s="174" t="s">
        <v>8082</v>
      </c>
      <c r="J406" s="174" t="s">
        <v>2973</v>
      </c>
      <c r="K406" s="174" t="s">
        <v>2990</v>
      </c>
      <c r="L406" s="37">
        <v>2.9229999999999999E-2</v>
      </c>
      <c r="M406" s="37">
        <v>8.0999999999999996E-4</v>
      </c>
      <c r="N406" s="37">
        <v>8.8999999999999995E-4</v>
      </c>
      <c r="O406" s="37">
        <v>2.2910000000000001E-3</v>
      </c>
      <c r="P406" s="37">
        <v>2.5000000000000001E-5</v>
      </c>
      <c r="Q406" s="37">
        <v>3.4E-5</v>
      </c>
      <c r="R406" s="37">
        <v>0.26056000000000001</v>
      </c>
      <c r="S406" s="37">
        <v>436.49059999999997</v>
      </c>
      <c r="T406" s="37">
        <v>6.4778180000000001</v>
      </c>
      <c r="U406" s="37">
        <v>9.35E-2</v>
      </c>
      <c r="V406" s="37">
        <v>2.7000000000000001E-3</v>
      </c>
      <c r="W406" s="37">
        <v>2.7000000000000001E-3</v>
      </c>
      <c r="X406" s="37">
        <v>-2.4748000000000001E-4</v>
      </c>
      <c r="Y406" s="37">
        <v>1.3699999999999999E-3</v>
      </c>
      <c r="Z406" s="37">
        <v>4.0000000000000003E-5</v>
      </c>
      <c r="AA406" s="37">
        <v>7.2999999999999999E-5</v>
      </c>
      <c r="AB406" s="37">
        <v>29.26</v>
      </c>
      <c r="AC406" s="37">
        <v>0.8</v>
      </c>
      <c r="AD406" s="37">
        <v>0.88</v>
      </c>
      <c r="AE406" s="37">
        <v>14.75</v>
      </c>
      <c r="AF406" s="37">
        <v>0.16</v>
      </c>
      <c r="AG406" s="37">
        <v>0.22</v>
      </c>
      <c r="AH406" s="37">
        <v>27.68</v>
      </c>
      <c r="AI406" s="37">
        <v>0.8</v>
      </c>
      <c r="AJ406" s="37">
        <v>1.5</v>
      </c>
      <c r="AK406" s="37">
        <v>1497</v>
      </c>
      <c r="AL406" s="37">
        <v>53</v>
      </c>
      <c r="AM406" s="37">
        <v>53</v>
      </c>
      <c r="AN406" s="37">
        <v>1869</v>
      </c>
      <c r="AO406" s="37">
        <v>34</v>
      </c>
      <c r="AP406" s="37">
        <v>806</v>
      </c>
      <c r="AQ406" s="37">
        <v>15</v>
      </c>
      <c r="AR406" s="37">
        <v>2.29</v>
      </c>
      <c r="AS406" s="37">
        <v>2.1000000000000001E-2</v>
      </c>
      <c r="AT406" s="37">
        <v>340</v>
      </c>
      <c r="AU406" s="37">
        <v>110</v>
      </c>
      <c r="AV406" s="37">
        <v>78550</v>
      </c>
      <c r="AW406" s="37">
        <v>780</v>
      </c>
      <c r="AX406" s="37">
        <v>7240</v>
      </c>
      <c r="AY406" s="37">
        <v>200</v>
      </c>
      <c r="AZ406" s="1">
        <v>33030000</v>
      </c>
      <c r="BA406" s="1">
        <v>600000</v>
      </c>
      <c r="BB406" s="37" t="s">
        <v>8082</v>
      </c>
      <c r="BC406" s="37" t="s">
        <v>2973</v>
      </c>
      <c r="BD406" s="37" t="s">
        <v>2990</v>
      </c>
      <c r="BE406" s="37">
        <v>2.2910000000000001E-3</v>
      </c>
      <c r="BF406" s="125">
        <v>14.75</v>
      </c>
      <c r="BG406" s="125">
        <v>0.22</v>
      </c>
      <c r="BH406" s="125">
        <f t="shared" si="32"/>
        <v>1.4915254237288136</v>
      </c>
      <c r="BI406" s="125">
        <v>14.856999999999999</v>
      </c>
      <c r="BJ406" s="125">
        <v>0.205592</v>
      </c>
      <c r="BK406" s="125">
        <f t="shared" si="33"/>
        <v>1.3838056135155146</v>
      </c>
      <c r="BL406" s="36">
        <v>14.93</v>
      </c>
      <c r="BM406" s="36">
        <v>0.20604700000000001</v>
      </c>
      <c r="BN406" s="125">
        <v>16.994499999999999</v>
      </c>
      <c r="BO406" s="125">
        <v>1869</v>
      </c>
      <c r="BP406" s="125">
        <f t="shared" si="34"/>
        <v>1.3800870730073678</v>
      </c>
      <c r="BQ406" s="125">
        <f t="shared" si="30"/>
        <v>0.4366812227074236</v>
      </c>
      <c r="BR406" s="125">
        <f t="shared" si="31"/>
        <v>49.589883800410121</v>
      </c>
    </row>
    <row r="407" spans="1:70">
      <c r="A407" s="37" t="s">
        <v>8083</v>
      </c>
      <c r="B407" s="37" t="s">
        <v>8084</v>
      </c>
      <c r="C407" s="37" t="s">
        <v>8085</v>
      </c>
      <c r="D407" s="37" t="s">
        <v>3853</v>
      </c>
      <c r="E407" s="37" t="s">
        <v>8086</v>
      </c>
      <c r="F407" s="37">
        <v>26.463999999999999</v>
      </c>
      <c r="G407" s="37" t="s">
        <v>8087</v>
      </c>
      <c r="H407" s="37">
        <v>406</v>
      </c>
      <c r="I407" s="174" t="s">
        <v>8087</v>
      </c>
      <c r="J407" s="174" t="s">
        <v>2973</v>
      </c>
      <c r="K407" s="174" t="s">
        <v>2990</v>
      </c>
      <c r="L407" s="37">
        <v>3.6400000000000002E-2</v>
      </c>
      <c r="M407" s="37">
        <v>2.8999999999999998E-3</v>
      </c>
      <c r="N407" s="37">
        <v>3.0000000000000001E-3</v>
      </c>
      <c r="O407" s="37">
        <v>2.4030000000000002E-3</v>
      </c>
      <c r="P407" s="37">
        <v>4.3999999999999999E-5</v>
      </c>
      <c r="Q407" s="37">
        <v>5.1E-5</v>
      </c>
      <c r="R407" s="37">
        <v>0.64949000000000001</v>
      </c>
      <c r="S407" s="37">
        <v>416.1465</v>
      </c>
      <c r="T407" s="37">
        <v>8.8320729999999994</v>
      </c>
      <c r="U407" s="37">
        <v>0.11119999999999999</v>
      </c>
      <c r="V407" s="37">
        <v>7.4000000000000003E-3</v>
      </c>
      <c r="W407" s="37">
        <v>7.4000000000000003E-3</v>
      </c>
      <c r="X407" s="37">
        <v>-0.50914000000000004</v>
      </c>
      <c r="Y407" s="37">
        <v>1.555E-3</v>
      </c>
      <c r="Z407" s="37">
        <v>9.2E-5</v>
      </c>
      <c r="AA407" s="37">
        <v>1.2E-4</v>
      </c>
      <c r="AB407" s="37">
        <v>36.700000000000003</v>
      </c>
      <c r="AC407" s="37">
        <v>2.8</v>
      </c>
      <c r="AD407" s="37">
        <v>2.8</v>
      </c>
      <c r="AE407" s="37">
        <v>15.47</v>
      </c>
      <c r="AF407" s="37">
        <v>0.28999999999999998</v>
      </c>
      <c r="AG407" s="37">
        <v>0.33</v>
      </c>
      <c r="AH407" s="37">
        <v>31.4</v>
      </c>
      <c r="AI407" s="37">
        <v>1.8</v>
      </c>
      <c r="AJ407" s="37">
        <v>2.2999999999999998</v>
      </c>
      <c r="AK407" s="37">
        <v>1780</v>
      </c>
      <c r="AL407" s="37">
        <v>140</v>
      </c>
      <c r="AM407" s="37">
        <v>140</v>
      </c>
      <c r="AN407" s="37">
        <v>709</v>
      </c>
      <c r="AO407" s="37">
        <v>43</v>
      </c>
      <c r="AP407" s="37">
        <v>365</v>
      </c>
      <c r="AQ407" s="37">
        <v>24</v>
      </c>
      <c r="AR407" s="37">
        <v>1.925</v>
      </c>
      <c r="AS407" s="37">
        <v>2.3E-2</v>
      </c>
      <c r="AT407" s="37">
        <v>190</v>
      </c>
      <c r="AU407" s="37">
        <v>120</v>
      </c>
      <c r="AV407" s="1">
        <v>31000</v>
      </c>
      <c r="AW407" s="1">
        <v>1600</v>
      </c>
      <c r="AX407" s="37">
        <v>3500</v>
      </c>
      <c r="AY407" s="37">
        <v>350</v>
      </c>
      <c r="AZ407" s="1">
        <v>12530000</v>
      </c>
      <c r="BA407" s="1">
        <v>760000</v>
      </c>
      <c r="BB407" s="37" t="s">
        <v>8087</v>
      </c>
      <c r="BC407" s="37" t="s">
        <v>2973</v>
      </c>
      <c r="BD407" s="37" t="s">
        <v>2990</v>
      </c>
      <c r="BE407" s="37">
        <v>2.4030000000000002E-3</v>
      </c>
      <c r="BF407" s="125">
        <v>15.47</v>
      </c>
      <c r="BG407" s="125">
        <v>0.33</v>
      </c>
      <c r="BH407" s="125">
        <f t="shared" si="32"/>
        <v>2.1331609566903684</v>
      </c>
      <c r="BI407" s="125">
        <v>15.694000000000001</v>
      </c>
      <c r="BJ407" s="125">
        <v>0.31605</v>
      </c>
      <c r="BK407" s="125">
        <f t="shared" si="33"/>
        <v>2.0138269402319353</v>
      </c>
      <c r="BL407" s="36">
        <v>15.766999999999999</v>
      </c>
      <c r="BM407" s="36">
        <v>0.31634400000000001</v>
      </c>
      <c r="BN407" s="125">
        <v>16.602</v>
      </c>
      <c r="BO407" s="125">
        <v>709</v>
      </c>
      <c r="BP407" s="125">
        <f t="shared" si="34"/>
        <v>2.0063677300691318</v>
      </c>
      <c r="BQ407" s="125">
        <f t="shared" si="30"/>
        <v>0.51948051948051943</v>
      </c>
      <c r="BR407" s="125">
        <f t="shared" si="31"/>
        <v>57.847411444141692</v>
      </c>
    </row>
    <row r="408" spans="1:70">
      <c r="A408" s="37" t="s">
        <v>8088</v>
      </c>
      <c r="B408" s="37" t="s">
        <v>8089</v>
      </c>
      <c r="C408" s="37" t="s">
        <v>8090</v>
      </c>
      <c r="D408" s="37" t="s">
        <v>3853</v>
      </c>
      <c r="E408" s="37" t="s">
        <v>8091</v>
      </c>
      <c r="F408" s="37">
        <v>26.562999999999999</v>
      </c>
      <c r="G408" s="37" t="s">
        <v>8092</v>
      </c>
      <c r="H408" s="37">
        <v>407</v>
      </c>
      <c r="I408" s="174" t="s">
        <v>8092</v>
      </c>
      <c r="J408" s="174" t="s">
        <v>2973</v>
      </c>
      <c r="K408" s="174" t="s">
        <v>7529</v>
      </c>
      <c r="L408" s="37">
        <v>1.7999999999999999E-2</v>
      </c>
      <c r="M408" s="37">
        <v>6.4999999999999997E-4</v>
      </c>
      <c r="N408" s="37">
        <v>6.8999999999999997E-4</v>
      </c>
      <c r="O408" s="37">
        <v>2.1949999999999999E-3</v>
      </c>
      <c r="P408" s="37">
        <v>2.8E-5</v>
      </c>
      <c r="Q408" s="37">
        <v>3.4999999999999997E-5</v>
      </c>
      <c r="R408" s="37">
        <v>6.7147999999999999E-2</v>
      </c>
      <c r="S408" s="37">
        <v>455.58089999999999</v>
      </c>
      <c r="T408" s="37">
        <v>7.2643870000000001</v>
      </c>
      <c r="U408" s="37">
        <v>5.9200000000000003E-2</v>
      </c>
      <c r="V408" s="37">
        <v>2E-3</v>
      </c>
      <c r="W408" s="37">
        <v>2E-3</v>
      </c>
      <c r="X408" s="37">
        <v>0.19456000000000001</v>
      </c>
      <c r="Y408" s="37">
        <v>8.8400000000000002E-4</v>
      </c>
      <c r="Z408" s="37">
        <v>4.6999999999999997E-5</v>
      </c>
      <c r="AA408" s="37">
        <v>6.2000000000000003E-5</v>
      </c>
      <c r="AB408" s="37">
        <v>18.12</v>
      </c>
      <c r="AC408" s="37">
        <v>0.65</v>
      </c>
      <c r="AD408" s="37">
        <v>0.69</v>
      </c>
      <c r="AE408" s="37">
        <v>14.13</v>
      </c>
      <c r="AF408" s="37">
        <v>0.18</v>
      </c>
      <c r="AG408" s="37">
        <v>0.23</v>
      </c>
      <c r="AH408" s="37">
        <v>17.86</v>
      </c>
      <c r="AI408" s="37">
        <v>0.95</v>
      </c>
      <c r="AJ408" s="37">
        <v>1.2</v>
      </c>
      <c r="AK408" s="37">
        <v>559</v>
      </c>
      <c r="AL408" s="37">
        <v>73</v>
      </c>
      <c r="AM408" s="37">
        <v>73</v>
      </c>
      <c r="AN408" s="37">
        <v>962</v>
      </c>
      <c r="AO408" s="37">
        <v>37</v>
      </c>
      <c r="AP408" s="37">
        <v>470</v>
      </c>
      <c r="AQ408" s="37">
        <v>17</v>
      </c>
      <c r="AR408" s="37">
        <v>2.0230000000000001</v>
      </c>
      <c r="AS408" s="37">
        <v>2.4E-2</v>
      </c>
      <c r="AT408" s="37">
        <v>-20</v>
      </c>
      <c r="AU408" s="37">
        <v>130</v>
      </c>
      <c r="AV408" s="37">
        <v>38550</v>
      </c>
      <c r="AW408" s="37">
        <v>970</v>
      </c>
      <c r="AX408" s="37">
        <v>2270</v>
      </c>
      <c r="AY408" s="37">
        <v>100</v>
      </c>
      <c r="AZ408" s="1">
        <v>17040000</v>
      </c>
      <c r="BA408" s="1">
        <v>660000</v>
      </c>
      <c r="BB408" s="37" t="s">
        <v>8092</v>
      </c>
      <c r="BC408" s="37" t="s">
        <v>2973</v>
      </c>
      <c r="BD408" s="37" t="s">
        <v>7529</v>
      </c>
      <c r="BE408" s="37">
        <v>2.1949999999999999E-3</v>
      </c>
      <c r="BF408" s="125">
        <v>14.13</v>
      </c>
      <c r="BG408" s="125">
        <v>0.23</v>
      </c>
      <c r="BH408" s="125">
        <f t="shared" si="32"/>
        <v>1.6277423920736021</v>
      </c>
      <c r="BI408" s="125">
        <v>14.278</v>
      </c>
      <c r="BJ408" s="125">
        <v>0.214696</v>
      </c>
      <c r="BK408" s="125">
        <f t="shared" si="33"/>
        <v>1.5036839893542513</v>
      </c>
      <c r="BL408" s="36">
        <v>14.351000000000001</v>
      </c>
      <c r="BM408" s="36">
        <v>0.21513199999999999</v>
      </c>
      <c r="BN408" s="125">
        <v>16.692699999999999</v>
      </c>
      <c r="BO408" s="125">
        <v>962</v>
      </c>
      <c r="BP408" s="125">
        <f t="shared" si="34"/>
        <v>1.4990732353146121</v>
      </c>
      <c r="BQ408" s="125">
        <f t="shared" si="30"/>
        <v>0.49431537320810676</v>
      </c>
      <c r="BR408" s="125">
        <f t="shared" si="31"/>
        <v>22.01986754966887</v>
      </c>
    </row>
    <row r="409" spans="1:70">
      <c r="A409" s="37" t="s">
        <v>8093</v>
      </c>
      <c r="B409" s="37" t="s">
        <v>8094</v>
      </c>
      <c r="C409" s="37" t="s">
        <v>8095</v>
      </c>
      <c r="D409" s="37" t="s">
        <v>3853</v>
      </c>
      <c r="E409" s="37" t="s">
        <v>8096</v>
      </c>
      <c r="F409" s="37">
        <v>14.942</v>
      </c>
      <c r="G409" s="37" t="s">
        <v>8097</v>
      </c>
      <c r="H409" s="37">
        <v>408</v>
      </c>
      <c r="I409" s="174" t="s">
        <v>8097</v>
      </c>
      <c r="J409" s="174" t="s">
        <v>3027</v>
      </c>
      <c r="L409" s="37">
        <v>1.83E-2</v>
      </c>
      <c r="M409" s="37">
        <v>1.6000000000000001E-3</v>
      </c>
      <c r="N409" s="37">
        <v>2.2000000000000001E-3</v>
      </c>
      <c r="O409" s="37">
        <v>2.2109999999999999E-3</v>
      </c>
      <c r="P409" s="37">
        <v>2.9E-5</v>
      </c>
      <c r="Q409" s="37">
        <v>4.6E-5</v>
      </c>
      <c r="R409" s="37">
        <v>0.13244</v>
      </c>
      <c r="S409" s="37">
        <v>452.28399999999999</v>
      </c>
      <c r="T409" s="37">
        <v>9.4097989999999996</v>
      </c>
      <c r="U409" s="37">
        <v>5.8099999999999999E-2</v>
      </c>
      <c r="V409" s="37">
        <v>4.5999999999999999E-3</v>
      </c>
      <c r="W409" s="37">
        <v>6.8999999999999999E-3</v>
      </c>
      <c r="X409" s="37">
        <v>8.1383999999999998E-2</v>
      </c>
      <c r="Y409" s="37">
        <v>8.8900000000000003E-4</v>
      </c>
      <c r="Z409" s="37">
        <v>4.3999999999999999E-5</v>
      </c>
      <c r="AA409" s="37">
        <v>6.6000000000000005E-5</v>
      </c>
      <c r="AB409" s="37">
        <v>18.399999999999999</v>
      </c>
      <c r="AC409" s="37">
        <v>1.6</v>
      </c>
      <c r="AD409" s="37">
        <v>2.2000000000000002</v>
      </c>
      <c r="AE409" s="37">
        <v>14.24</v>
      </c>
      <c r="AF409" s="37">
        <v>0.18</v>
      </c>
      <c r="AG409" s="37">
        <v>0.28999999999999998</v>
      </c>
      <c r="AH409" s="37">
        <v>17.97</v>
      </c>
      <c r="AI409" s="37">
        <v>0.89</v>
      </c>
      <c r="AJ409" s="37">
        <v>1.3</v>
      </c>
      <c r="AK409" s="37">
        <v>530</v>
      </c>
      <c r="AL409" s="37">
        <v>190</v>
      </c>
      <c r="AM409" s="37">
        <v>200</v>
      </c>
      <c r="AN409" s="37">
        <v>517.70000000000005</v>
      </c>
      <c r="AO409" s="37">
        <v>8.4</v>
      </c>
      <c r="AP409" s="37">
        <v>343.4</v>
      </c>
      <c r="AQ409" s="37">
        <v>5.4</v>
      </c>
      <c r="AR409" s="37">
        <v>1.49</v>
      </c>
      <c r="AS409" s="37">
        <v>1.9E-2</v>
      </c>
      <c r="AT409" s="37">
        <v>110</v>
      </c>
      <c r="AU409" s="37">
        <v>150</v>
      </c>
      <c r="AV409" s="37">
        <v>20490</v>
      </c>
      <c r="AW409" s="37">
        <v>370</v>
      </c>
      <c r="AX409" s="37">
        <v>1176</v>
      </c>
      <c r="AY409" s="37">
        <v>95</v>
      </c>
      <c r="AZ409" s="1">
        <v>9170000</v>
      </c>
      <c r="BA409" s="1">
        <v>150000</v>
      </c>
      <c r="BB409" s="37" t="s">
        <v>8097</v>
      </c>
      <c r="BC409" s="37" t="s">
        <v>3027</v>
      </c>
      <c r="BE409" s="37">
        <v>2.2109999999999999E-3</v>
      </c>
      <c r="BF409" s="125">
        <v>14.24</v>
      </c>
      <c r="BG409" s="125">
        <v>0.28999999999999998</v>
      </c>
      <c r="BH409" s="125">
        <f t="shared" si="32"/>
        <v>2.036516853932584</v>
      </c>
      <c r="BI409" s="125">
        <v>14.451000000000001</v>
      </c>
      <c r="BJ409" s="125">
        <v>0.286275</v>
      </c>
      <c r="BK409" s="125">
        <f t="shared" si="33"/>
        <v>1.9810047747560722</v>
      </c>
      <c r="BL409" s="36">
        <v>14.523999999999999</v>
      </c>
      <c r="BM409" s="36">
        <v>0.28660000000000002</v>
      </c>
      <c r="BN409" s="125">
        <v>16.442799999999998</v>
      </c>
      <c r="BO409" s="125">
        <v>517.70000000000005</v>
      </c>
      <c r="BP409" s="125">
        <f t="shared" si="34"/>
        <v>1.9732855962544755</v>
      </c>
      <c r="BQ409" s="125">
        <f t="shared" ref="BQ409:BQ472" si="35">1/AR409</f>
        <v>0.67114093959731547</v>
      </c>
      <c r="BR409" s="125">
        <f t="shared" ref="BR409:BR472" si="36">(1-(AE409)/(AB409))*100</f>
        <v>22.608695652173903</v>
      </c>
    </row>
    <row r="410" spans="1:70">
      <c r="A410" s="37" t="s">
        <v>8098</v>
      </c>
      <c r="B410" s="37" t="s">
        <v>8099</v>
      </c>
      <c r="C410" s="37" t="s">
        <v>8100</v>
      </c>
      <c r="D410" s="37" t="s">
        <v>3853</v>
      </c>
      <c r="E410" s="37" t="s">
        <v>8101</v>
      </c>
      <c r="F410" s="37">
        <v>26.562999999999999</v>
      </c>
      <c r="G410" s="37" t="s">
        <v>8102</v>
      </c>
      <c r="H410" s="37">
        <v>409</v>
      </c>
      <c r="I410" s="174" t="s">
        <v>8102</v>
      </c>
      <c r="J410" s="174" t="s">
        <v>6621</v>
      </c>
      <c r="L410" s="37">
        <v>1.5630000000000002E-2</v>
      </c>
      <c r="M410" s="37">
        <v>7.2999999999999996E-4</v>
      </c>
      <c r="N410" s="37">
        <v>7.5000000000000002E-4</v>
      </c>
      <c r="O410" s="37">
        <v>2.1719999999999999E-3</v>
      </c>
      <c r="P410" s="37">
        <v>2.4000000000000001E-5</v>
      </c>
      <c r="Q410" s="37">
        <v>3.1999999999999999E-5</v>
      </c>
      <c r="R410" s="37">
        <v>-0.13597000000000001</v>
      </c>
      <c r="S410" s="37">
        <v>460.40519999999998</v>
      </c>
      <c r="T410" s="37">
        <v>6.7831330000000003</v>
      </c>
      <c r="U410" s="37">
        <v>5.3199999999999997E-2</v>
      </c>
      <c r="V410" s="37">
        <v>2.8999999999999998E-3</v>
      </c>
      <c r="W410" s="37">
        <v>2.8999999999999998E-3</v>
      </c>
      <c r="X410" s="37">
        <v>0.42070999999999997</v>
      </c>
      <c r="Y410" s="37">
        <v>7.0500000000000001E-4</v>
      </c>
      <c r="Z410" s="37">
        <v>2.5000000000000001E-5</v>
      </c>
      <c r="AA410" s="37">
        <v>4.0000000000000003E-5</v>
      </c>
      <c r="AB410" s="37">
        <v>15.75</v>
      </c>
      <c r="AC410" s="37">
        <v>0.73</v>
      </c>
      <c r="AD410" s="37">
        <v>0.75</v>
      </c>
      <c r="AE410" s="37">
        <v>13.99</v>
      </c>
      <c r="AF410" s="37">
        <v>0.15</v>
      </c>
      <c r="AG410" s="37">
        <v>0.21</v>
      </c>
      <c r="AH410" s="37">
        <v>14.24</v>
      </c>
      <c r="AI410" s="37">
        <v>0.5</v>
      </c>
      <c r="AJ410" s="37">
        <v>0.8</v>
      </c>
      <c r="AK410" s="37">
        <v>330</v>
      </c>
      <c r="AL410" s="37">
        <v>120</v>
      </c>
      <c r="AM410" s="37">
        <v>120</v>
      </c>
      <c r="AN410" s="37">
        <v>1012</v>
      </c>
      <c r="AO410" s="37">
        <v>62</v>
      </c>
      <c r="AP410" s="37">
        <v>811</v>
      </c>
      <c r="AQ410" s="37">
        <v>51</v>
      </c>
      <c r="AR410" s="37">
        <v>1.2490000000000001</v>
      </c>
      <c r="AS410" s="37">
        <v>1.2999999999999999E-2</v>
      </c>
      <c r="AT410" s="37">
        <v>50</v>
      </c>
      <c r="AU410" s="37">
        <v>120</v>
      </c>
      <c r="AV410" s="1">
        <v>39600</v>
      </c>
      <c r="AW410" s="1">
        <v>1900</v>
      </c>
      <c r="AX410" s="37">
        <v>2080</v>
      </c>
      <c r="AY410" s="37">
        <v>150</v>
      </c>
      <c r="AZ410" s="1">
        <v>17900000</v>
      </c>
      <c r="BA410" s="1">
        <v>1100000</v>
      </c>
      <c r="BB410" s="37" t="s">
        <v>8102</v>
      </c>
      <c r="BC410" s="37" t="s">
        <v>6621</v>
      </c>
      <c r="BE410" s="37">
        <v>2.1719999999999999E-3</v>
      </c>
      <c r="BF410" s="125">
        <v>13.99</v>
      </c>
      <c r="BG410" s="125">
        <v>0.21</v>
      </c>
      <c r="BH410" s="125">
        <f t="shared" si="32"/>
        <v>1.5010721944245888</v>
      </c>
      <c r="BI410" s="125">
        <v>14.114000000000001</v>
      </c>
      <c r="BJ410" s="125">
        <v>0.19564699999999999</v>
      </c>
      <c r="BK410" s="125">
        <f t="shared" si="33"/>
        <v>1.3861910160124697</v>
      </c>
      <c r="BL410" s="36">
        <v>14.186999999999999</v>
      </c>
      <c r="BM410" s="36">
        <v>0.19612599999999999</v>
      </c>
      <c r="BN410" s="125">
        <v>16.738399999999999</v>
      </c>
      <c r="BO410" s="125">
        <v>1012</v>
      </c>
      <c r="BP410" s="125">
        <f t="shared" si="34"/>
        <v>1.3824346232466342</v>
      </c>
      <c r="BQ410" s="125">
        <f t="shared" si="35"/>
        <v>0.80064051240992784</v>
      </c>
      <c r="BR410" s="125">
        <f t="shared" si="36"/>
        <v>11.17460317460317</v>
      </c>
    </row>
    <row r="411" spans="1:70">
      <c r="A411" s="37" t="s">
        <v>8103</v>
      </c>
      <c r="B411" s="37" t="s">
        <v>8104</v>
      </c>
      <c r="C411" s="37" t="s">
        <v>8105</v>
      </c>
      <c r="D411" s="37" t="s">
        <v>3853</v>
      </c>
      <c r="E411" s="37" t="s">
        <v>8106</v>
      </c>
      <c r="F411" s="37">
        <v>25.852</v>
      </c>
      <c r="G411" s="37" t="s">
        <v>8107</v>
      </c>
      <c r="H411" s="37">
        <v>410</v>
      </c>
      <c r="I411" s="174" t="s">
        <v>8107</v>
      </c>
      <c r="J411" s="174" t="s">
        <v>2973</v>
      </c>
      <c r="L411" s="37">
        <v>1.8530000000000001E-2</v>
      </c>
      <c r="M411" s="37">
        <v>9.7999999999999997E-4</v>
      </c>
      <c r="N411" s="37">
        <v>9.8999999999999999E-4</v>
      </c>
      <c r="O411" s="37">
        <v>2.2469999999999999E-3</v>
      </c>
      <c r="P411" s="37">
        <v>3.3000000000000003E-5</v>
      </c>
      <c r="Q411" s="37">
        <v>4.0000000000000003E-5</v>
      </c>
      <c r="R411" s="37">
        <v>9.9309999999999996E-2</v>
      </c>
      <c r="S411" s="37">
        <v>445.0378</v>
      </c>
      <c r="T411" s="37">
        <v>7.9223470000000002</v>
      </c>
      <c r="U411" s="37">
        <v>5.9700000000000003E-2</v>
      </c>
      <c r="V411" s="37">
        <v>3.3E-3</v>
      </c>
      <c r="W411" s="37">
        <v>3.2000000000000002E-3</v>
      </c>
      <c r="X411" s="37">
        <v>0.17185</v>
      </c>
      <c r="Y411" s="37">
        <v>8.6799999999999996E-4</v>
      </c>
      <c r="Z411" s="37">
        <v>5.5999999999999999E-5</v>
      </c>
      <c r="AA411" s="37">
        <v>6.7000000000000002E-5</v>
      </c>
      <c r="AB411" s="37">
        <v>18.64</v>
      </c>
      <c r="AC411" s="37">
        <v>0.98</v>
      </c>
      <c r="AD411" s="37">
        <v>0.98</v>
      </c>
      <c r="AE411" s="37">
        <v>14.47</v>
      </c>
      <c r="AF411" s="37">
        <v>0.21</v>
      </c>
      <c r="AG411" s="37">
        <v>0.26</v>
      </c>
      <c r="AH411" s="37">
        <v>17.5</v>
      </c>
      <c r="AI411" s="37">
        <v>1.1000000000000001</v>
      </c>
      <c r="AJ411" s="37">
        <v>1.3</v>
      </c>
      <c r="AK411" s="37">
        <v>580</v>
      </c>
      <c r="AL411" s="37">
        <v>120</v>
      </c>
      <c r="AM411" s="37">
        <v>120</v>
      </c>
      <c r="AN411" s="37">
        <v>435</v>
      </c>
      <c r="AO411" s="37">
        <v>21</v>
      </c>
      <c r="AP411" s="37">
        <v>220.4</v>
      </c>
      <c r="AQ411" s="37">
        <v>5</v>
      </c>
      <c r="AR411" s="37">
        <v>1.931</v>
      </c>
      <c r="AS411" s="37">
        <v>5.8000000000000003E-2</v>
      </c>
      <c r="AT411" s="37">
        <v>20</v>
      </c>
      <c r="AU411" s="37">
        <v>100</v>
      </c>
      <c r="AV411" s="37">
        <v>17860</v>
      </c>
      <c r="AW411" s="37">
        <v>650</v>
      </c>
      <c r="AX411" s="37">
        <v>1051</v>
      </c>
      <c r="AY411" s="37">
        <v>73</v>
      </c>
      <c r="AZ411" s="1">
        <v>7720000</v>
      </c>
      <c r="BA411" s="1">
        <v>380000</v>
      </c>
      <c r="BB411" s="37" t="s">
        <v>8107</v>
      </c>
      <c r="BC411" s="37" t="s">
        <v>2973</v>
      </c>
      <c r="BE411" s="37">
        <v>2.2469999999999999E-3</v>
      </c>
      <c r="BF411" s="125">
        <v>14.47</v>
      </c>
      <c r="BG411" s="125">
        <v>0.26</v>
      </c>
      <c r="BH411" s="125">
        <f t="shared" si="32"/>
        <v>1.796821008984105</v>
      </c>
      <c r="BI411" s="125">
        <v>14.657999999999999</v>
      </c>
      <c r="BJ411" s="125">
        <v>0.248144</v>
      </c>
      <c r="BK411" s="125">
        <f t="shared" si="33"/>
        <v>1.6928912539227725</v>
      </c>
      <c r="BL411" s="36">
        <v>14.731</v>
      </c>
      <c r="BM411" s="36">
        <v>0.24852099999999999</v>
      </c>
      <c r="BN411" s="125">
        <v>16.36</v>
      </c>
      <c r="BO411" s="125">
        <v>435</v>
      </c>
      <c r="BP411" s="125">
        <f t="shared" si="34"/>
        <v>1.6870612993007943</v>
      </c>
      <c r="BQ411" s="125">
        <f t="shared" si="35"/>
        <v>0.51786639047125838</v>
      </c>
      <c r="BR411" s="125">
        <f t="shared" si="36"/>
        <v>22.371244635193133</v>
      </c>
    </row>
    <row r="412" spans="1:70">
      <c r="A412" s="37" t="s">
        <v>8108</v>
      </c>
      <c r="B412" s="37" t="s">
        <v>8109</v>
      </c>
      <c r="C412" s="37" t="s">
        <v>8110</v>
      </c>
      <c r="D412" s="37" t="s">
        <v>3853</v>
      </c>
      <c r="E412" s="37" t="s">
        <v>8111</v>
      </c>
      <c r="F412" s="37">
        <v>7.5895000000000001</v>
      </c>
      <c r="G412" s="37" t="s">
        <v>8112</v>
      </c>
      <c r="H412" s="37">
        <v>411</v>
      </c>
      <c r="I412" s="174" t="s">
        <v>8112</v>
      </c>
      <c r="J412" s="174" t="s">
        <v>2973</v>
      </c>
      <c r="K412" s="174" t="s">
        <v>3960</v>
      </c>
      <c r="L412" s="37">
        <v>1.61E-2</v>
      </c>
      <c r="M412" s="37">
        <v>1.6000000000000001E-3</v>
      </c>
      <c r="N412" s="37">
        <v>8.5000000000000006E-3</v>
      </c>
      <c r="O412" s="37">
        <v>2.251E-3</v>
      </c>
      <c r="P412" s="37">
        <v>6.0000000000000002E-5</v>
      </c>
      <c r="Q412" s="37">
        <v>9.1000000000000003E-5</v>
      </c>
      <c r="R412" s="37">
        <v>0.44345000000000001</v>
      </c>
      <c r="S412" s="37">
        <v>444.24700000000001</v>
      </c>
      <c r="T412" s="37">
        <v>17.959340000000001</v>
      </c>
      <c r="U412" s="37">
        <v>5.1900000000000002E-2</v>
      </c>
      <c r="V412" s="37">
        <v>4.1000000000000003E-3</v>
      </c>
      <c r="W412" s="37">
        <v>2.1000000000000001E-2</v>
      </c>
      <c r="X412" s="37">
        <v>-0.26029000000000002</v>
      </c>
      <c r="Y412" s="37">
        <v>7.4600000000000003E-4</v>
      </c>
      <c r="Z412" s="37">
        <v>4.3000000000000002E-5</v>
      </c>
      <c r="AA412" s="37">
        <v>1.2999999999999999E-4</v>
      </c>
      <c r="AB412" s="37">
        <v>16.2</v>
      </c>
      <c r="AC412" s="37">
        <v>1.6</v>
      </c>
      <c r="AD412" s="37">
        <v>8.1999999999999993</v>
      </c>
      <c r="AE412" s="37">
        <v>14.49</v>
      </c>
      <c r="AF412" s="37">
        <v>0.39</v>
      </c>
      <c r="AG412" s="37">
        <v>0.57999999999999996</v>
      </c>
      <c r="AH412" s="37">
        <v>15.08</v>
      </c>
      <c r="AI412" s="37">
        <v>0.87</v>
      </c>
      <c r="AJ412" s="37">
        <v>2.7</v>
      </c>
      <c r="AK412" s="37">
        <v>260</v>
      </c>
      <c r="AL412" s="37">
        <v>170</v>
      </c>
      <c r="AM412" s="37">
        <v>360</v>
      </c>
      <c r="AN412" s="37">
        <v>1611</v>
      </c>
      <c r="AO412" s="37">
        <v>61</v>
      </c>
      <c r="AP412" s="37">
        <v>2216</v>
      </c>
      <c r="AQ412" s="37">
        <v>39</v>
      </c>
      <c r="AR412" s="37">
        <v>0.71799999999999997</v>
      </c>
      <c r="AS412" s="37">
        <v>2.1999999999999999E-2</v>
      </c>
      <c r="AT412" s="37">
        <v>-80</v>
      </c>
      <c r="AU412" s="37">
        <v>180</v>
      </c>
      <c r="AV412" s="1">
        <v>62900</v>
      </c>
      <c r="AW412" s="1">
        <v>1500</v>
      </c>
      <c r="AX412" s="37">
        <v>3170</v>
      </c>
      <c r="AY412" s="37">
        <v>290</v>
      </c>
      <c r="AZ412" s="1">
        <v>28600000</v>
      </c>
      <c r="BA412" s="1">
        <v>1100000</v>
      </c>
      <c r="BB412" s="37" t="s">
        <v>8112</v>
      </c>
      <c r="BC412" s="37" t="s">
        <v>2973</v>
      </c>
      <c r="BD412" s="37" t="s">
        <v>3960</v>
      </c>
      <c r="BE412" s="37">
        <v>2.251E-3</v>
      </c>
      <c r="BF412" s="125">
        <v>14.49</v>
      </c>
      <c r="BG412" s="125">
        <v>0.57999999999999996</v>
      </c>
      <c r="BH412" s="125">
        <f t="shared" si="32"/>
        <v>4.0027605244996547</v>
      </c>
      <c r="BI412" s="125">
        <v>14.776999999999999</v>
      </c>
      <c r="BJ412" s="125">
        <v>0.563747</v>
      </c>
      <c r="BK412" s="125">
        <f t="shared" si="33"/>
        <v>3.8150301143669219</v>
      </c>
      <c r="BL412" s="36">
        <v>14.85</v>
      </c>
      <c r="BM412" s="36">
        <v>0.56390700000000005</v>
      </c>
      <c r="BN412" s="125">
        <v>17.002600000000001</v>
      </c>
      <c r="BO412" s="125">
        <v>1611</v>
      </c>
      <c r="BP412" s="125">
        <f t="shared" si="34"/>
        <v>3.7973535353535355</v>
      </c>
      <c r="BQ412" s="125">
        <f t="shared" si="35"/>
        <v>1.392757660167131</v>
      </c>
      <c r="BR412" s="125">
        <f t="shared" si="36"/>
        <v>10.555555555555552</v>
      </c>
    </row>
    <row r="413" spans="1:70">
      <c r="A413" s="37" t="s">
        <v>8113</v>
      </c>
      <c r="B413" s="37" t="s">
        <v>8114</v>
      </c>
      <c r="C413" s="37" t="s">
        <v>8115</v>
      </c>
      <c r="D413" s="37" t="s">
        <v>3853</v>
      </c>
      <c r="E413" s="37" t="s">
        <v>8116</v>
      </c>
      <c r="F413" s="37">
        <v>21.108000000000001</v>
      </c>
      <c r="G413" s="37" t="s">
        <v>8117</v>
      </c>
      <c r="H413" s="37">
        <v>412</v>
      </c>
      <c r="I413" s="174" t="s">
        <v>8117</v>
      </c>
      <c r="J413" s="174" t="s">
        <v>4042</v>
      </c>
      <c r="K413" s="174" t="s">
        <v>7529</v>
      </c>
      <c r="L413" s="37">
        <v>1.8700000000000001E-2</v>
      </c>
      <c r="M413" s="37">
        <v>1.5E-3</v>
      </c>
      <c r="N413" s="37">
        <v>1.6000000000000001E-3</v>
      </c>
      <c r="O413" s="37">
        <v>2.1919999999999999E-3</v>
      </c>
      <c r="P413" s="37">
        <v>3.3000000000000003E-5</v>
      </c>
      <c r="Q413" s="37">
        <v>4.1E-5</v>
      </c>
      <c r="R413" s="37">
        <v>0.27100999999999997</v>
      </c>
      <c r="S413" s="37">
        <v>456.20440000000002</v>
      </c>
      <c r="T413" s="37">
        <v>8.5330200000000005</v>
      </c>
      <c r="U413" s="37">
        <v>6.1899999999999997E-2</v>
      </c>
      <c r="V413" s="37">
        <v>4.7999999999999996E-3</v>
      </c>
      <c r="W413" s="37">
        <v>5.0000000000000001E-3</v>
      </c>
      <c r="X413" s="37">
        <v>-9.3475000000000003E-2</v>
      </c>
      <c r="Y413" s="37">
        <v>7.8899999999999999E-4</v>
      </c>
      <c r="Z413" s="37">
        <v>9.7E-5</v>
      </c>
      <c r="AA413" s="37">
        <v>1.1E-4</v>
      </c>
      <c r="AB413" s="37">
        <v>18.8</v>
      </c>
      <c r="AC413" s="37">
        <v>1.5</v>
      </c>
      <c r="AD413" s="37">
        <v>1.6</v>
      </c>
      <c r="AE413" s="37">
        <v>14.11</v>
      </c>
      <c r="AF413" s="37">
        <v>0.21</v>
      </c>
      <c r="AG413" s="37">
        <v>0.26</v>
      </c>
      <c r="AH413" s="37">
        <v>15.9</v>
      </c>
      <c r="AI413" s="37">
        <v>2</v>
      </c>
      <c r="AJ413" s="37">
        <v>2.2000000000000002</v>
      </c>
      <c r="AK413" s="37">
        <v>640</v>
      </c>
      <c r="AL413" s="37">
        <v>170</v>
      </c>
      <c r="AM413" s="37">
        <v>160</v>
      </c>
      <c r="AN413" s="37">
        <v>461</v>
      </c>
      <c r="AO413" s="37">
        <v>24</v>
      </c>
      <c r="AP413" s="37">
        <v>209.6</v>
      </c>
      <c r="AQ413" s="37">
        <v>9.3000000000000007</v>
      </c>
      <c r="AR413" s="37">
        <v>2.1680000000000001</v>
      </c>
      <c r="AS413" s="37">
        <v>2.9000000000000001E-2</v>
      </c>
      <c r="AT413" s="37">
        <v>-40</v>
      </c>
      <c r="AU413" s="37">
        <v>110</v>
      </c>
      <c r="AV413" s="37">
        <v>19120</v>
      </c>
      <c r="AW413" s="37">
        <v>890</v>
      </c>
      <c r="AX413" s="37">
        <v>1200</v>
      </c>
      <c r="AY413" s="37">
        <v>120</v>
      </c>
      <c r="AZ413" s="1">
        <v>8200000</v>
      </c>
      <c r="BA413" s="1">
        <v>420000</v>
      </c>
      <c r="BB413" s="37" t="s">
        <v>8117</v>
      </c>
      <c r="BC413" s="37" t="s">
        <v>4042</v>
      </c>
      <c r="BD413" s="37" t="s">
        <v>7529</v>
      </c>
      <c r="BE413" s="37">
        <v>2.1919999999999999E-3</v>
      </c>
      <c r="BF413" s="125">
        <v>14.11</v>
      </c>
      <c r="BG413" s="125">
        <v>0.26</v>
      </c>
      <c r="BH413" s="125">
        <f t="shared" si="32"/>
        <v>1.8426647767540754</v>
      </c>
      <c r="BI413" s="125">
        <v>14.308</v>
      </c>
      <c r="BJ413" s="125">
        <v>0.25467499999999998</v>
      </c>
      <c r="BK413" s="125">
        <f t="shared" si="33"/>
        <v>1.7799482806821358</v>
      </c>
      <c r="BL413" s="36">
        <v>14.381</v>
      </c>
      <c r="BM413" s="36">
        <v>0.25504100000000002</v>
      </c>
      <c r="BN413" s="125">
        <v>16.369499999999999</v>
      </c>
      <c r="BO413" s="125">
        <v>461</v>
      </c>
      <c r="BP413" s="125">
        <f t="shared" si="34"/>
        <v>1.7734580349071691</v>
      </c>
      <c r="BQ413" s="125">
        <f t="shared" si="35"/>
        <v>0.46125461254612543</v>
      </c>
      <c r="BR413" s="125">
        <f t="shared" si="36"/>
        <v>24.946808510638306</v>
      </c>
    </row>
    <row r="414" spans="1:70">
      <c r="A414" s="37" t="s">
        <v>8118</v>
      </c>
      <c r="B414" s="37" t="s">
        <v>8119</v>
      </c>
      <c r="C414" s="37" t="s">
        <v>8120</v>
      </c>
      <c r="D414" s="37" t="s">
        <v>3853</v>
      </c>
      <c r="E414" s="37" t="s">
        <v>8121</v>
      </c>
      <c r="F414" s="37">
        <v>17.788</v>
      </c>
      <c r="G414" s="37" t="s">
        <v>8122</v>
      </c>
      <c r="H414" s="37">
        <v>413</v>
      </c>
      <c r="I414" s="174" t="s">
        <v>8122</v>
      </c>
      <c r="J414" s="174" t="s">
        <v>2973</v>
      </c>
      <c r="K414" s="174" t="s">
        <v>7529</v>
      </c>
      <c r="L414" s="37">
        <v>1.61E-2</v>
      </c>
      <c r="M414" s="37">
        <v>1.6000000000000001E-3</v>
      </c>
      <c r="N414" s="37">
        <v>1.5E-3</v>
      </c>
      <c r="O414" s="37">
        <v>2.1749999999999999E-3</v>
      </c>
      <c r="P414" s="37">
        <v>3.4999999999999997E-5</v>
      </c>
      <c r="Q414" s="37">
        <v>4.0000000000000003E-5</v>
      </c>
      <c r="R414" s="37">
        <v>7.6777999999999999E-2</v>
      </c>
      <c r="S414" s="37">
        <v>459.77010000000001</v>
      </c>
      <c r="T414" s="37">
        <v>8.4555419999999994</v>
      </c>
      <c r="U414" s="37">
        <v>5.3400000000000003E-2</v>
      </c>
      <c r="V414" s="37">
        <v>4.7000000000000002E-3</v>
      </c>
      <c r="W414" s="37">
        <v>4.5999999999999999E-3</v>
      </c>
      <c r="X414" s="37">
        <v>-7.9474000000000003E-2</v>
      </c>
      <c r="Y414" s="37">
        <v>7.6499999999999995E-4</v>
      </c>
      <c r="Z414" s="37">
        <v>4.0000000000000003E-5</v>
      </c>
      <c r="AA414" s="37">
        <v>6.4999999999999994E-5</v>
      </c>
      <c r="AB414" s="37">
        <v>16.2</v>
      </c>
      <c r="AC414" s="37">
        <v>1.6</v>
      </c>
      <c r="AD414" s="37">
        <v>1.5</v>
      </c>
      <c r="AE414" s="37">
        <v>14</v>
      </c>
      <c r="AF414" s="37">
        <v>0.23</v>
      </c>
      <c r="AG414" s="37">
        <v>0.26</v>
      </c>
      <c r="AH414" s="37">
        <v>15.47</v>
      </c>
      <c r="AI414" s="37">
        <v>0.81</v>
      </c>
      <c r="AJ414" s="37">
        <v>1.3</v>
      </c>
      <c r="AK414" s="37">
        <v>300</v>
      </c>
      <c r="AL414" s="37">
        <v>180</v>
      </c>
      <c r="AM414" s="37">
        <v>150</v>
      </c>
      <c r="AN414" s="37">
        <v>564</v>
      </c>
      <c r="AO414" s="37">
        <v>72</v>
      </c>
      <c r="AP414" s="37">
        <v>590</v>
      </c>
      <c r="AQ414" s="37">
        <v>130</v>
      </c>
      <c r="AR414" s="37">
        <v>1.19</v>
      </c>
      <c r="AS414" s="37">
        <v>0.18</v>
      </c>
      <c r="AT414" s="37">
        <v>70</v>
      </c>
      <c r="AU414" s="37">
        <v>140</v>
      </c>
      <c r="AV414" s="1">
        <v>23200</v>
      </c>
      <c r="AW414" s="1">
        <v>3100</v>
      </c>
      <c r="AX414" s="37">
        <v>1210</v>
      </c>
      <c r="AY414" s="37">
        <v>160</v>
      </c>
      <c r="AZ414" s="1">
        <v>10000000</v>
      </c>
      <c r="BA414" s="1">
        <v>1300000</v>
      </c>
      <c r="BB414" s="37" t="s">
        <v>8122</v>
      </c>
      <c r="BC414" s="37" t="s">
        <v>2973</v>
      </c>
      <c r="BD414" s="37" t="s">
        <v>7529</v>
      </c>
      <c r="BE414" s="37">
        <v>2.1749999999999999E-3</v>
      </c>
      <c r="BF414" s="125">
        <v>14</v>
      </c>
      <c r="BG414" s="125">
        <v>0.26</v>
      </c>
      <c r="BH414" s="125">
        <f t="shared" si="32"/>
        <v>1.8571428571428572</v>
      </c>
      <c r="BI414" s="125">
        <v>14.186999999999999</v>
      </c>
      <c r="BJ414" s="125">
        <v>0.247723</v>
      </c>
      <c r="BK414" s="125">
        <f t="shared" si="33"/>
        <v>1.7461267357439909</v>
      </c>
      <c r="BL414" s="36">
        <v>14.26</v>
      </c>
      <c r="BM414" s="36">
        <v>0.24810099999999999</v>
      </c>
      <c r="BN414" s="125">
        <v>16.505400000000002</v>
      </c>
      <c r="BO414" s="125">
        <v>564</v>
      </c>
      <c r="BP414" s="125">
        <f t="shared" si="34"/>
        <v>1.7398387096774195</v>
      </c>
      <c r="BQ414" s="125">
        <f t="shared" si="35"/>
        <v>0.84033613445378152</v>
      </c>
      <c r="BR414" s="125">
        <f t="shared" si="36"/>
        <v>13.58024691358024</v>
      </c>
    </row>
    <row r="415" spans="1:70">
      <c r="A415" s="37" t="s">
        <v>8123</v>
      </c>
      <c r="B415" s="37" t="s">
        <v>8124</v>
      </c>
      <c r="C415" s="37" t="s">
        <v>8125</v>
      </c>
      <c r="D415" s="37" t="s">
        <v>3853</v>
      </c>
      <c r="E415" s="37" t="s">
        <v>8126</v>
      </c>
      <c r="F415" s="37">
        <v>26.562999999999999</v>
      </c>
      <c r="G415" s="37" t="s">
        <v>8127</v>
      </c>
      <c r="H415" s="37">
        <v>414</v>
      </c>
      <c r="I415" s="174" t="s">
        <v>8127</v>
      </c>
      <c r="J415" s="174" t="s">
        <v>4042</v>
      </c>
      <c r="K415" s="174" t="s">
        <v>8128</v>
      </c>
      <c r="L415" s="37">
        <v>1.6559999999999998E-2</v>
      </c>
      <c r="M415" s="37">
        <v>7.7999999999999999E-4</v>
      </c>
      <c r="N415" s="37">
        <v>8.0999999999999996E-4</v>
      </c>
      <c r="O415" s="37">
        <v>2.2109999999999999E-3</v>
      </c>
      <c r="P415" s="37">
        <v>2.5000000000000001E-5</v>
      </c>
      <c r="Q415" s="37">
        <v>3.3000000000000003E-5</v>
      </c>
      <c r="R415" s="37">
        <v>-1.222E-2</v>
      </c>
      <c r="S415" s="37">
        <v>452.28399999999999</v>
      </c>
      <c r="T415" s="37">
        <v>6.750508</v>
      </c>
      <c r="U415" s="37">
        <v>5.4100000000000002E-2</v>
      </c>
      <c r="V415" s="37">
        <v>2.5999999999999999E-3</v>
      </c>
      <c r="W415" s="37">
        <v>2.5999999999999999E-3</v>
      </c>
      <c r="X415" s="37">
        <v>0.21295</v>
      </c>
      <c r="Y415" s="37">
        <v>8.1099999999999998E-4</v>
      </c>
      <c r="Z415" s="37">
        <v>5.3000000000000001E-5</v>
      </c>
      <c r="AA415" s="37">
        <v>6.3999999999999997E-5</v>
      </c>
      <c r="AB415" s="37">
        <v>16.68</v>
      </c>
      <c r="AC415" s="37">
        <v>0.78</v>
      </c>
      <c r="AD415" s="37">
        <v>0.81</v>
      </c>
      <c r="AE415" s="37">
        <v>14.24</v>
      </c>
      <c r="AF415" s="37">
        <v>0.16</v>
      </c>
      <c r="AG415" s="37">
        <v>0.21</v>
      </c>
      <c r="AH415" s="37">
        <v>16.399999999999999</v>
      </c>
      <c r="AI415" s="37">
        <v>1.1000000000000001</v>
      </c>
      <c r="AJ415" s="37">
        <v>1.3</v>
      </c>
      <c r="AK415" s="37">
        <v>350</v>
      </c>
      <c r="AL415" s="37">
        <v>100</v>
      </c>
      <c r="AM415" s="37">
        <v>100</v>
      </c>
      <c r="AN415" s="37">
        <v>670</v>
      </c>
      <c r="AO415" s="37">
        <v>33</v>
      </c>
      <c r="AP415" s="37">
        <v>295</v>
      </c>
      <c r="AQ415" s="37">
        <v>16</v>
      </c>
      <c r="AR415" s="37">
        <v>2.2210000000000001</v>
      </c>
      <c r="AS415" s="37">
        <v>2.4E-2</v>
      </c>
      <c r="AT415" s="37">
        <v>-21</v>
      </c>
      <c r="AU415" s="37">
        <v>92</v>
      </c>
      <c r="AV415" s="37">
        <v>27090</v>
      </c>
      <c r="AW415" s="37">
        <v>840</v>
      </c>
      <c r="AX415" s="37">
        <v>1448</v>
      </c>
      <c r="AY415" s="37">
        <v>84</v>
      </c>
      <c r="AZ415" s="1">
        <v>11950000</v>
      </c>
      <c r="BA415" s="1">
        <v>600000</v>
      </c>
      <c r="BB415" s="37" t="s">
        <v>8127</v>
      </c>
      <c r="BC415" s="37" t="s">
        <v>4042</v>
      </c>
      <c r="BD415" s="37" t="s">
        <v>8128</v>
      </c>
      <c r="BE415" s="37">
        <v>2.2109999999999999E-3</v>
      </c>
      <c r="BF415" s="125">
        <v>14.24</v>
      </c>
      <c r="BG415" s="125">
        <v>0.21</v>
      </c>
      <c r="BH415" s="125">
        <f t="shared" si="32"/>
        <v>1.4747191011235954</v>
      </c>
      <c r="BI415" s="125">
        <v>14.385</v>
      </c>
      <c r="BJ415" s="125">
        <v>0.20321700000000001</v>
      </c>
      <c r="BK415" s="125">
        <f t="shared" si="33"/>
        <v>1.4127007299270073</v>
      </c>
      <c r="BL415" s="36">
        <v>14.458</v>
      </c>
      <c r="BM415" s="36">
        <v>0.203678</v>
      </c>
      <c r="BN415" s="125">
        <v>16.534500000000001</v>
      </c>
      <c r="BO415" s="125">
        <v>670</v>
      </c>
      <c r="BP415" s="125">
        <f t="shared" si="34"/>
        <v>1.4087563978420252</v>
      </c>
      <c r="BQ415" s="125">
        <f t="shared" si="35"/>
        <v>0.45024763619990993</v>
      </c>
      <c r="BR415" s="125">
        <f t="shared" si="36"/>
        <v>14.62829736211031</v>
      </c>
    </row>
    <row r="416" spans="1:70">
      <c r="A416" s="37" t="s">
        <v>8129</v>
      </c>
      <c r="B416" s="37" t="s">
        <v>8130</v>
      </c>
      <c r="C416" s="37" t="s">
        <v>8131</v>
      </c>
      <c r="D416" s="37" t="s">
        <v>3853</v>
      </c>
      <c r="E416" s="37" t="s">
        <v>8132</v>
      </c>
      <c r="F416" s="37">
        <v>26.562999999999999</v>
      </c>
      <c r="G416" s="37" t="s">
        <v>8133</v>
      </c>
      <c r="H416" s="37">
        <v>415</v>
      </c>
      <c r="I416" s="174" t="s">
        <v>8133</v>
      </c>
      <c r="J416" s="174" t="s">
        <v>2973</v>
      </c>
      <c r="L416" s="37">
        <v>1.694E-2</v>
      </c>
      <c r="M416" s="37">
        <v>6.4999999999999997E-4</v>
      </c>
      <c r="N416" s="37">
        <v>6.8999999999999997E-4</v>
      </c>
      <c r="O416" s="37">
        <v>2.2049999999999999E-3</v>
      </c>
      <c r="P416" s="37">
        <v>2.6999999999999999E-5</v>
      </c>
      <c r="Q416" s="37">
        <v>3.4999999999999997E-5</v>
      </c>
      <c r="R416" s="37">
        <v>-0.16488</v>
      </c>
      <c r="S416" s="37">
        <v>453.5147</v>
      </c>
      <c r="T416" s="37">
        <v>7.1986470000000002</v>
      </c>
      <c r="U416" s="37">
        <v>5.67E-2</v>
      </c>
      <c r="V416" s="37">
        <v>2.0999999999999999E-3</v>
      </c>
      <c r="W416" s="37">
        <v>2.0999999999999999E-3</v>
      </c>
      <c r="X416" s="37">
        <v>0.43342000000000003</v>
      </c>
      <c r="Y416" s="37">
        <v>7.7899999999999996E-4</v>
      </c>
      <c r="Z416" s="37">
        <v>4.3999999999999999E-5</v>
      </c>
      <c r="AA416" s="37">
        <v>5.5999999999999999E-5</v>
      </c>
      <c r="AB416" s="37">
        <v>17.05</v>
      </c>
      <c r="AC416" s="37">
        <v>0.65</v>
      </c>
      <c r="AD416" s="37">
        <v>0.69</v>
      </c>
      <c r="AE416" s="37">
        <v>14.2</v>
      </c>
      <c r="AF416" s="37">
        <v>0.17</v>
      </c>
      <c r="AG416" s="37">
        <v>0.22</v>
      </c>
      <c r="AH416" s="37">
        <v>15.73</v>
      </c>
      <c r="AI416" s="37">
        <v>0.9</v>
      </c>
      <c r="AJ416" s="37">
        <v>1.1000000000000001</v>
      </c>
      <c r="AK416" s="37">
        <v>460</v>
      </c>
      <c r="AL416" s="37">
        <v>83</v>
      </c>
      <c r="AM416" s="37">
        <v>83</v>
      </c>
      <c r="AN416" s="37">
        <v>854</v>
      </c>
      <c r="AO416" s="37">
        <v>16</v>
      </c>
      <c r="AP416" s="37">
        <v>503</v>
      </c>
      <c r="AQ416" s="37">
        <v>11</v>
      </c>
      <c r="AR416" s="37">
        <v>1.6950000000000001</v>
      </c>
      <c r="AS416" s="37">
        <v>1.7999999999999999E-2</v>
      </c>
      <c r="AT416" s="37">
        <v>-89</v>
      </c>
      <c r="AU416" s="37">
        <v>94</v>
      </c>
      <c r="AV416" s="37">
        <v>34910</v>
      </c>
      <c r="AW416" s="37">
        <v>430</v>
      </c>
      <c r="AX416" s="37">
        <v>1925</v>
      </c>
      <c r="AY416" s="37">
        <v>77</v>
      </c>
      <c r="AZ416" s="1">
        <v>15240000</v>
      </c>
      <c r="BA416" s="1">
        <v>290000</v>
      </c>
      <c r="BB416" s="37" t="s">
        <v>8133</v>
      </c>
      <c r="BC416" s="37" t="s">
        <v>2973</v>
      </c>
      <c r="BE416" s="37">
        <v>2.2049999999999999E-3</v>
      </c>
      <c r="BF416" s="125">
        <v>14.2</v>
      </c>
      <c r="BG416" s="125">
        <v>0.22</v>
      </c>
      <c r="BH416" s="125">
        <f t="shared" si="32"/>
        <v>1.5492957746478873</v>
      </c>
      <c r="BI416" s="125">
        <v>14.346</v>
      </c>
      <c r="BJ416" s="125">
        <v>0.215001</v>
      </c>
      <c r="BK416" s="125">
        <f t="shared" si="33"/>
        <v>1.4986825595984943</v>
      </c>
      <c r="BL416" s="36">
        <v>14.419</v>
      </c>
      <c r="BM416" s="36">
        <v>0.21543699999999999</v>
      </c>
      <c r="BN416" s="125">
        <v>16.6523</v>
      </c>
      <c r="BO416" s="125">
        <v>854</v>
      </c>
      <c r="BP416" s="125">
        <f t="shared" si="34"/>
        <v>1.4941188709341839</v>
      </c>
      <c r="BQ416" s="125">
        <f t="shared" si="35"/>
        <v>0.58997050147492625</v>
      </c>
      <c r="BR416" s="125">
        <f t="shared" si="36"/>
        <v>16.715542521994141</v>
      </c>
    </row>
    <row r="417" spans="1:70">
      <c r="A417" s="37" t="s">
        <v>8134</v>
      </c>
      <c r="B417" s="37" t="s">
        <v>8135</v>
      </c>
      <c r="C417" s="37" t="s">
        <v>8136</v>
      </c>
      <c r="D417" s="37" t="s">
        <v>3853</v>
      </c>
      <c r="E417" s="37" t="s">
        <v>8137</v>
      </c>
      <c r="F417" s="37">
        <v>26.562999999999999</v>
      </c>
      <c r="G417" s="37" t="s">
        <v>8138</v>
      </c>
      <c r="H417" s="37">
        <v>416</v>
      </c>
      <c r="I417" s="174" t="s">
        <v>8138</v>
      </c>
      <c r="J417" s="174" t="s">
        <v>2973</v>
      </c>
      <c r="K417" s="174" t="s">
        <v>7540</v>
      </c>
      <c r="L417" s="37">
        <v>4.19E-2</v>
      </c>
      <c r="M417" s="37">
        <v>4.4000000000000003E-3</v>
      </c>
      <c r="N417" s="37">
        <v>4.4000000000000003E-3</v>
      </c>
      <c r="O417" s="37">
        <v>2.4989999999999999E-3</v>
      </c>
      <c r="P417" s="37">
        <v>4.6999999999999997E-5</v>
      </c>
      <c r="Q417" s="37">
        <v>5.3999999999999998E-5</v>
      </c>
      <c r="R417" s="37">
        <v>0.55386999999999997</v>
      </c>
      <c r="S417" s="37">
        <v>400.1601</v>
      </c>
      <c r="T417" s="37">
        <v>8.6469159999999992</v>
      </c>
      <c r="U417" s="37">
        <v>0.121</v>
      </c>
      <c r="V417" s="37">
        <v>1.0999999999999999E-2</v>
      </c>
      <c r="W417" s="37">
        <v>1.0999999999999999E-2</v>
      </c>
      <c r="X417" s="37">
        <v>-0.38788</v>
      </c>
      <c r="Y417" s="37">
        <v>1.64E-3</v>
      </c>
      <c r="Z417" s="37">
        <v>1.7000000000000001E-4</v>
      </c>
      <c r="AA417" s="37">
        <v>1.9000000000000001E-4</v>
      </c>
      <c r="AB417" s="37">
        <v>41.6</v>
      </c>
      <c r="AC417" s="37">
        <v>4.3</v>
      </c>
      <c r="AD417" s="37">
        <v>4.3</v>
      </c>
      <c r="AE417" s="37">
        <v>16.09</v>
      </c>
      <c r="AF417" s="37">
        <v>0.3</v>
      </c>
      <c r="AG417" s="37">
        <v>0.34</v>
      </c>
      <c r="AH417" s="37">
        <v>33.200000000000003</v>
      </c>
      <c r="AI417" s="37">
        <v>3.5</v>
      </c>
      <c r="AJ417" s="37">
        <v>3.8</v>
      </c>
      <c r="AK417" s="37">
        <v>1880</v>
      </c>
      <c r="AL417" s="37">
        <v>170</v>
      </c>
      <c r="AM417" s="37">
        <v>170</v>
      </c>
      <c r="AN417" s="37">
        <v>422</v>
      </c>
      <c r="AO417" s="37">
        <v>18</v>
      </c>
      <c r="AP417" s="37">
        <v>222</v>
      </c>
      <c r="AQ417" s="37">
        <v>10</v>
      </c>
      <c r="AR417" s="37">
        <v>1.9059999999999999</v>
      </c>
      <c r="AS417" s="37">
        <v>0.02</v>
      </c>
      <c r="AT417" s="37">
        <v>30</v>
      </c>
      <c r="AU417" s="37">
        <v>120</v>
      </c>
      <c r="AV417" s="37">
        <v>19200</v>
      </c>
      <c r="AW417" s="37">
        <v>870</v>
      </c>
      <c r="AX417" s="37">
        <v>2320</v>
      </c>
      <c r="AY417" s="37">
        <v>310</v>
      </c>
      <c r="AZ417" s="1">
        <v>7540000</v>
      </c>
      <c r="BA417" s="1">
        <v>330000</v>
      </c>
      <c r="BB417" s="37" t="s">
        <v>8138</v>
      </c>
      <c r="BC417" s="37" t="s">
        <v>2973</v>
      </c>
      <c r="BD417" s="37" t="s">
        <v>7540</v>
      </c>
      <c r="BE417" s="37">
        <v>2.4989999999999999E-3</v>
      </c>
      <c r="BF417" s="125">
        <v>16.09</v>
      </c>
      <c r="BG417" s="125">
        <v>0.34</v>
      </c>
      <c r="BH417" s="125">
        <f t="shared" si="32"/>
        <v>2.1131137352392795</v>
      </c>
      <c r="BI417" s="125">
        <v>16.343</v>
      </c>
      <c r="BJ417" s="125">
        <v>0.33664100000000002</v>
      </c>
      <c r="BK417" s="125">
        <f t="shared" si="33"/>
        <v>2.0598482530747111</v>
      </c>
      <c r="BL417" s="36">
        <v>16.416</v>
      </c>
      <c r="BM417" s="36">
        <v>0.33691700000000002</v>
      </c>
      <c r="BN417" s="125">
        <v>16.3948</v>
      </c>
      <c r="BO417" s="125">
        <v>422</v>
      </c>
      <c r="BP417" s="125">
        <f t="shared" si="34"/>
        <v>2.0523696393762183</v>
      </c>
      <c r="BQ417" s="125">
        <f t="shared" si="35"/>
        <v>0.52465897166841557</v>
      </c>
      <c r="BR417" s="125">
        <f t="shared" si="36"/>
        <v>61.322115384615387</v>
      </c>
    </row>
    <row r="418" spans="1:70">
      <c r="A418" s="37" t="s">
        <v>8139</v>
      </c>
      <c r="B418" s="37" t="s">
        <v>8140</v>
      </c>
      <c r="C418" s="37" t="s">
        <v>8141</v>
      </c>
      <c r="D418" s="37" t="s">
        <v>3853</v>
      </c>
      <c r="E418" s="37" t="s">
        <v>8142</v>
      </c>
      <c r="F418" s="37">
        <v>26.562999999999999</v>
      </c>
      <c r="G418" s="37" t="s">
        <v>8143</v>
      </c>
      <c r="H418" s="37">
        <v>417</v>
      </c>
      <c r="I418" s="174" t="s">
        <v>8143</v>
      </c>
      <c r="J418" s="174" t="s">
        <v>2973</v>
      </c>
      <c r="K418" s="174" t="s">
        <v>7540</v>
      </c>
      <c r="L418" s="37">
        <v>3.1699999999999999E-2</v>
      </c>
      <c r="M418" s="37">
        <v>4.1999999999999997E-3</v>
      </c>
      <c r="N418" s="37">
        <v>4.3E-3</v>
      </c>
      <c r="O418" s="37">
        <v>2.3900000000000002E-3</v>
      </c>
      <c r="P418" s="37">
        <v>1.1E-4</v>
      </c>
      <c r="Q418" s="37">
        <v>1.1E-4</v>
      </c>
      <c r="R418" s="37">
        <v>0.27790999999999999</v>
      </c>
      <c r="S418" s="37">
        <v>418.41</v>
      </c>
      <c r="T418" s="37">
        <v>19.257370000000002</v>
      </c>
      <c r="U418" s="37">
        <v>9.6000000000000002E-2</v>
      </c>
      <c r="V418" s="37">
        <v>1.2E-2</v>
      </c>
      <c r="W418" s="37">
        <v>1.2E-2</v>
      </c>
      <c r="X418" s="37">
        <v>9.6035999999999996E-2</v>
      </c>
      <c r="Y418" s="37">
        <v>1.2700000000000001E-3</v>
      </c>
      <c r="Z418" s="37">
        <v>1.7000000000000001E-4</v>
      </c>
      <c r="AA418" s="37">
        <v>1.9000000000000001E-4</v>
      </c>
      <c r="AB418" s="37">
        <v>31.6</v>
      </c>
      <c r="AC418" s="37">
        <v>4.0999999999999996</v>
      </c>
      <c r="AD418" s="37">
        <v>4.2</v>
      </c>
      <c r="AE418" s="37">
        <v>15.38</v>
      </c>
      <c r="AF418" s="37">
        <v>0.68</v>
      </c>
      <c r="AG418" s="37">
        <v>0.71</v>
      </c>
      <c r="AH418" s="37">
        <v>25.6</v>
      </c>
      <c r="AI418" s="37">
        <v>3.5</v>
      </c>
      <c r="AJ418" s="37">
        <v>3.8</v>
      </c>
      <c r="AK418" s="37">
        <v>1590</v>
      </c>
      <c r="AL418" s="37">
        <v>250</v>
      </c>
      <c r="AM418" s="37">
        <v>250</v>
      </c>
      <c r="AN418" s="37">
        <v>124</v>
      </c>
      <c r="AO418" s="37">
        <v>20</v>
      </c>
      <c r="AP418" s="37">
        <v>54.9</v>
      </c>
      <c r="AQ418" s="37">
        <v>8.9</v>
      </c>
      <c r="AR418" s="37">
        <v>2.2450000000000001</v>
      </c>
      <c r="AS418" s="37">
        <v>4.2999999999999997E-2</v>
      </c>
      <c r="AT418" s="37">
        <v>-20</v>
      </c>
      <c r="AU418" s="37">
        <v>110</v>
      </c>
      <c r="AV418" s="37">
        <v>5210</v>
      </c>
      <c r="AW418" s="37">
        <v>640</v>
      </c>
      <c r="AX418" s="37">
        <v>564</v>
      </c>
      <c r="AY418" s="37">
        <v>73</v>
      </c>
      <c r="AZ418" s="1">
        <v>2220000</v>
      </c>
      <c r="BA418" s="1">
        <v>350000</v>
      </c>
      <c r="BB418" s="37" t="s">
        <v>8143</v>
      </c>
      <c r="BC418" s="37" t="s">
        <v>2973</v>
      </c>
      <c r="BD418" s="37" t="s">
        <v>7540</v>
      </c>
      <c r="BE418" s="37">
        <v>2.3900000000000002E-3</v>
      </c>
      <c r="BF418" s="125">
        <v>15.38</v>
      </c>
      <c r="BG418" s="125">
        <v>0.71</v>
      </c>
      <c r="BH418" s="125">
        <f t="shared" si="32"/>
        <v>4.6163849154746419</v>
      </c>
      <c r="BI418" s="125">
        <v>15.840999999999999</v>
      </c>
      <c r="BJ418" s="125">
        <v>0.69862199999999997</v>
      </c>
      <c r="BK418" s="125">
        <f t="shared" si="33"/>
        <v>4.4102140016413109</v>
      </c>
      <c r="BL418" s="36">
        <v>15.914</v>
      </c>
      <c r="BM418" s="36">
        <v>0.69874899999999995</v>
      </c>
      <c r="BN418" s="125">
        <v>15.835599999999999</v>
      </c>
      <c r="BO418" s="125">
        <v>124</v>
      </c>
      <c r="BP418" s="125">
        <f t="shared" si="34"/>
        <v>4.3907817016463495</v>
      </c>
      <c r="BQ418" s="125">
        <f t="shared" si="35"/>
        <v>0.44543429844097993</v>
      </c>
      <c r="BR418" s="125">
        <f t="shared" si="36"/>
        <v>51.329113924050638</v>
      </c>
    </row>
    <row r="419" spans="1:70">
      <c r="A419" s="37" t="s">
        <v>8144</v>
      </c>
      <c r="B419" s="37" t="s">
        <v>8145</v>
      </c>
      <c r="C419" s="37" t="s">
        <v>8146</v>
      </c>
      <c r="D419" s="37" t="s">
        <v>3853</v>
      </c>
      <c r="E419" s="37" t="s">
        <v>8147</v>
      </c>
      <c r="F419" s="37">
        <v>26.326000000000001</v>
      </c>
      <c r="G419" s="37" t="s">
        <v>8148</v>
      </c>
      <c r="H419" s="37">
        <v>418</v>
      </c>
      <c r="I419" s="174" t="s">
        <v>8148</v>
      </c>
      <c r="J419" s="174" t="s">
        <v>4042</v>
      </c>
      <c r="K419" s="174" t="s">
        <v>7540</v>
      </c>
      <c r="L419" s="37">
        <v>3.0200000000000001E-2</v>
      </c>
      <c r="M419" s="37">
        <v>4.7000000000000002E-3</v>
      </c>
      <c r="N419" s="37">
        <v>4.7000000000000002E-3</v>
      </c>
      <c r="O419" s="37">
        <v>2.3419999999999999E-3</v>
      </c>
      <c r="P419" s="37">
        <v>7.4999999999999993E-5</v>
      </c>
      <c r="Q419" s="37">
        <v>7.8999999999999996E-5</v>
      </c>
      <c r="R419" s="37">
        <v>0.61170000000000002</v>
      </c>
      <c r="S419" s="37">
        <v>426.9855</v>
      </c>
      <c r="T419" s="37">
        <v>14.40301</v>
      </c>
      <c r="U419" s="37">
        <v>9.4E-2</v>
      </c>
      <c r="V419" s="37">
        <v>1.2999999999999999E-2</v>
      </c>
      <c r="W419" s="37">
        <v>1.2999999999999999E-2</v>
      </c>
      <c r="X419" s="37">
        <v>-0.36460999999999999</v>
      </c>
      <c r="Y419" s="37">
        <v>1.15E-3</v>
      </c>
      <c r="Z419" s="37">
        <v>2.4000000000000001E-4</v>
      </c>
      <c r="AA419" s="37">
        <v>2.5000000000000001E-4</v>
      </c>
      <c r="AB419" s="37">
        <v>30.2</v>
      </c>
      <c r="AC419" s="37">
        <v>4.5999999999999996</v>
      </c>
      <c r="AD419" s="37">
        <v>4.5999999999999996</v>
      </c>
      <c r="AE419" s="37">
        <v>15.08</v>
      </c>
      <c r="AF419" s="37">
        <v>0.48</v>
      </c>
      <c r="AG419" s="37">
        <v>0.51</v>
      </c>
      <c r="AH419" s="37">
        <v>23.2</v>
      </c>
      <c r="AI419" s="37">
        <v>4.9000000000000004</v>
      </c>
      <c r="AJ419" s="37">
        <v>5</v>
      </c>
      <c r="AK419" s="37">
        <v>1390</v>
      </c>
      <c r="AL419" s="37">
        <v>260</v>
      </c>
      <c r="AM419" s="37">
        <v>260</v>
      </c>
      <c r="AN419" s="37">
        <v>84.8</v>
      </c>
      <c r="AO419" s="37">
        <v>1.7</v>
      </c>
      <c r="AP419" s="37">
        <v>35.340000000000003</v>
      </c>
      <c r="AQ419" s="37">
        <v>0.79</v>
      </c>
      <c r="AR419" s="37">
        <v>2.4</v>
      </c>
      <c r="AS419" s="37">
        <v>3.2000000000000001E-2</v>
      </c>
      <c r="AT419" s="37">
        <v>20</v>
      </c>
      <c r="AU419" s="37">
        <v>120</v>
      </c>
      <c r="AV419" s="37">
        <v>3690</v>
      </c>
      <c r="AW419" s="37">
        <v>130</v>
      </c>
      <c r="AX419" s="37">
        <v>333</v>
      </c>
      <c r="AY419" s="37">
        <v>52</v>
      </c>
      <c r="AZ419" s="1">
        <v>1518000</v>
      </c>
      <c r="BA419" s="1">
        <v>31000</v>
      </c>
      <c r="BB419" s="37" t="s">
        <v>8148</v>
      </c>
      <c r="BC419" s="37" t="s">
        <v>4042</v>
      </c>
      <c r="BD419" s="37" t="s">
        <v>7540</v>
      </c>
      <c r="BE419" s="37">
        <v>2.3419999999999999E-3</v>
      </c>
      <c r="BF419" s="125">
        <v>15.08</v>
      </c>
      <c r="BG419" s="125">
        <v>0.51</v>
      </c>
      <c r="BH419" s="125">
        <f t="shared" si="32"/>
        <v>3.3819628647214857</v>
      </c>
      <c r="BI419" s="125">
        <v>15.355</v>
      </c>
      <c r="BJ419" s="125">
        <v>0.48810199999999998</v>
      </c>
      <c r="BK419" s="125">
        <f t="shared" si="33"/>
        <v>3.1787821556496252</v>
      </c>
      <c r="BL419" s="36">
        <v>15.428000000000001</v>
      </c>
      <c r="BM419" s="36">
        <v>0.48828899999999997</v>
      </c>
      <c r="BN419" s="125">
        <v>15.6595</v>
      </c>
      <c r="BO419" s="125">
        <v>84.8</v>
      </c>
      <c r="BP419" s="125">
        <f t="shared" si="34"/>
        <v>3.1649533316048735</v>
      </c>
      <c r="BQ419" s="125">
        <f t="shared" si="35"/>
        <v>0.41666666666666669</v>
      </c>
      <c r="BR419" s="125">
        <f t="shared" si="36"/>
        <v>50.066225165562919</v>
      </c>
    </row>
    <row r="420" spans="1:70">
      <c r="A420" s="37" t="s">
        <v>8149</v>
      </c>
      <c r="B420" s="37" t="s">
        <v>8150</v>
      </c>
      <c r="C420" s="37" t="s">
        <v>8151</v>
      </c>
      <c r="D420" s="37" t="s">
        <v>3853</v>
      </c>
      <c r="E420" s="37" t="s">
        <v>8152</v>
      </c>
      <c r="F420" s="37">
        <v>18.262</v>
      </c>
      <c r="G420" s="37" t="s">
        <v>8153</v>
      </c>
      <c r="H420" s="37">
        <v>419</v>
      </c>
      <c r="I420" s="174" t="s">
        <v>8153</v>
      </c>
      <c r="J420" s="174" t="s">
        <v>2973</v>
      </c>
      <c r="K420" s="174" t="s">
        <v>3960</v>
      </c>
      <c r="L420" s="37">
        <v>1.9900000000000001E-2</v>
      </c>
      <c r="M420" s="37">
        <v>1.8E-3</v>
      </c>
      <c r="N420" s="37">
        <v>1.6000000000000001E-3</v>
      </c>
      <c r="O420" s="37">
        <v>2.4069999999999999E-3</v>
      </c>
      <c r="P420" s="37">
        <v>5.1E-5</v>
      </c>
      <c r="Q420" s="37">
        <v>4.8000000000000001E-5</v>
      </c>
      <c r="R420" s="37">
        <v>9.0147000000000005E-2</v>
      </c>
      <c r="S420" s="37">
        <v>415.45490000000001</v>
      </c>
      <c r="T420" s="37">
        <v>8.2849339999999998</v>
      </c>
      <c r="U420" s="37">
        <v>6.0699999999999997E-2</v>
      </c>
      <c r="V420" s="37">
        <v>5.7999999999999996E-3</v>
      </c>
      <c r="W420" s="37">
        <v>4.7000000000000002E-3</v>
      </c>
      <c r="X420" s="37">
        <v>0.15229000000000001</v>
      </c>
      <c r="Y420" s="37">
        <v>9.3999999999999997E-4</v>
      </c>
      <c r="Z420" s="37">
        <v>1.1E-4</v>
      </c>
      <c r="AA420" s="37">
        <v>8.6000000000000003E-5</v>
      </c>
      <c r="AB420" s="37">
        <v>20</v>
      </c>
      <c r="AC420" s="37">
        <v>1.8</v>
      </c>
      <c r="AD420" s="37">
        <v>1.6</v>
      </c>
      <c r="AE420" s="37">
        <v>15.5</v>
      </c>
      <c r="AF420" s="37">
        <v>0.33</v>
      </c>
      <c r="AG420" s="37">
        <v>0.31</v>
      </c>
      <c r="AH420" s="37">
        <v>19</v>
      </c>
      <c r="AI420" s="37">
        <v>2.2000000000000002</v>
      </c>
      <c r="AJ420" s="37">
        <v>1.7</v>
      </c>
      <c r="AK420" s="37">
        <v>600</v>
      </c>
      <c r="AL420" s="37">
        <v>220</v>
      </c>
      <c r="AM420" s="37">
        <v>170</v>
      </c>
      <c r="AN420" s="37">
        <v>336</v>
      </c>
      <c r="AO420" s="37">
        <v>18</v>
      </c>
      <c r="AP420" s="37">
        <v>227</v>
      </c>
      <c r="AQ420" s="37">
        <v>14</v>
      </c>
      <c r="AR420" s="37">
        <v>1.5189999999999999</v>
      </c>
      <c r="AS420" s="37">
        <v>2.1999999999999999E-2</v>
      </c>
      <c r="AT420" s="37">
        <v>-40</v>
      </c>
      <c r="AU420" s="37">
        <v>120</v>
      </c>
      <c r="AV420" s="37">
        <v>15290</v>
      </c>
      <c r="AW420" s="37">
        <v>710</v>
      </c>
      <c r="AX420" s="37">
        <v>950</v>
      </c>
      <c r="AY420" s="37">
        <v>110</v>
      </c>
      <c r="AZ420" s="1">
        <v>6060000</v>
      </c>
      <c r="BA420" s="1">
        <v>330000</v>
      </c>
      <c r="BB420" s="37" t="s">
        <v>8153</v>
      </c>
      <c r="BC420" s="37" t="s">
        <v>2973</v>
      </c>
      <c r="BD420" s="37" t="s">
        <v>3960</v>
      </c>
      <c r="BE420" s="37">
        <v>2.4069999999999999E-3</v>
      </c>
      <c r="BF420" s="125">
        <v>15.5</v>
      </c>
      <c r="BG420" s="125">
        <v>0.31</v>
      </c>
      <c r="BH420" s="125">
        <f t="shared" si="32"/>
        <v>2</v>
      </c>
      <c r="BI420" s="125">
        <v>15.726000000000001</v>
      </c>
      <c r="BJ420" s="125">
        <v>0.29876799999999998</v>
      </c>
      <c r="BK420" s="125">
        <f t="shared" si="33"/>
        <v>1.8998346687015131</v>
      </c>
      <c r="BL420" s="36">
        <v>15.798999999999999</v>
      </c>
      <c r="BM420" s="36">
        <v>0.29908000000000001</v>
      </c>
      <c r="BN420" s="125">
        <v>16.293099999999999</v>
      </c>
      <c r="BO420" s="125">
        <v>336</v>
      </c>
      <c r="BP420" s="125">
        <f t="shared" si="34"/>
        <v>1.8930312045066147</v>
      </c>
      <c r="BQ420" s="125">
        <f t="shared" si="35"/>
        <v>0.65832784726793947</v>
      </c>
      <c r="BR420" s="125">
        <f t="shared" si="36"/>
        <v>22.499999999999996</v>
      </c>
    </row>
    <row r="421" spans="1:70">
      <c r="A421" s="37" t="s">
        <v>8154</v>
      </c>
      <c r="B421" s="37" t="s">
        <v>8155</v>
      </c>
      <c r="C421" s="37" t="s">
        <v>8156</v>
      </c>
      <c r="D421" s="37" t="s">
        <v>3853</v>
      </c>
      <c r="E421" s="37" t="s">
        <v>8157</v>
      </c>
      <c r="F421" s="37">
        <v>26.562999999999999</v>
      </c>
      <c r="G421" s="37" t="s">
        <v>8158</v>
      </c>
      <c r="H421" s="37">
        <v>420</v>
      </c>
      <c r="I421" s="174" t="s">
        <v>8158</v>
      </c>
      <c r="J421" s="174" t="s">
        <v>2973</v>
      </c>
      <c r="K421" s="174" t="s">
        <v>2990</v>
      </c>
      <c r="L421" s="37">
        <v>2.6700000000000002E-2</v>
      </c>
      <c r="M421" s="37">
        <v>2.8E-3</v>
      </c>
      <c r="N421" s="37">
        <v>2.8E-3</v>
      </c>
      <c r="O421" s="37">
        <v>2.3700000000000001E-3</v>
      </c>
      <c r="P421" s="37">
        <v>4.8000000000000001E-5</v>
      </c>
      <c r="Q421" s="37">
        <v>5.3000000000000001E-5</v>
      </c>
      <c r="R421" s="37">
        <v>9.1194999999999998E-2</v>
      </c>
      <c r="S421" s="37">
        <v>421.9409</v>
      </c>
      <c r="T421" s="37">
        <v>9.43581</v>
      </c>
      <c r="U421" s="37">
        <v>8.1199999999999994E-2</v>
      </c>
      <c r="V421" s="37">
        <v>8.0999999999999996E-3</v>
      </c>
      <c r="W421" s="37">
        <v>8.0999999999999996E-3</v>
      </c>
      <c r="X421" s="37">
        <v>6.2881999999999993E-2</v>
      </c>
      <c r="Y421" s="37">
        <v>1.07E-3</v>
      </c>
      <c r="Z421" s="37">
        <v>9.6000000000000002E-5</v>
      </c>
      <c r="AA421" s="37">
        <v>1.1E-4</v>
      </c>
      <c r="AB421" s="37">
        <v>26.7</v>
      </c>
      <c r="AC421" s="37">
        <v>2.8</v>
      </c>
      <c r="AD421" s="37">
        <v>2.8</v>
      </c>
      <c r="AE421" s="37">
        <v>15.26</v>
      </c>
      <c r="AF421" s="37">
        <v>0.31</v>
      </c>
      <c r="AG421" s="37">
        <v>0.34</v>
      </c>
      <c r="AH421" s="37">
        <v>21.6</v>
      </c>
      <c r="AI421" s="37">
        <v>1.9</v>
      </c>
      <c r="AJ421" s="37">
        <v>2.1</v>
      </c>
      <c r="AK421" s="37">
        <v>1150</v>
      </c>
      <c r="AL421" s="37">
        <v>180</v>
      </c>
      <c r="AM421" s="37">
        <v>180</v>
      </c>
      <c r="AN421" s="37">
        <v>550</v>
      </c>
      <c r="AO421" s="37">
        <v>36</v>
      </c>
      <c r="AP421" s="37">
        <v>257.60000000000002</v>
      </c>
      <c r="AQ421" s="37">
        <v>8.6</v>
      </c>
      <c r="AR421" s="37">
        <v>2.1230000000000002</v>
      </c>
      <c r="AS421" s="37">
        <v>7.5999999999999998E-2</v>
      </c>
      <c r="AT421" s="37">
        <v>140</v>
      </c>
      <c r="AU421" s="37">
        <v>110</v>
      </c>
      <c r="AV421" s="1">
        <v>24000</v>
      </c>
      <c r="AW421" s="1">
        <v>1100</v>
      </c>
      <c r="AX421" s="37">
        <v>1800</v>
      </c>
      <c r="AY421" s="37">
        <v>150</v>
      </c>
      <c r="AZ421" s="1">
        <v>9920000</v>
      </c>
      <c r="BA421" s="1">
        <v>650000</v>
      </c>
      <c r="BB421" s="37" t="s">
        <v>8158</v>
      </c>
      <c r="BC421" s="37" t="s">
        <v>2973</v>
      </c>
      <c r="BD421" s="37" t="s">
        <v>2990</v>
      </c>
      <c r="BE421" s="37">
        <v>2.3700000000000001E-3</v>
      </c>
      <c r="BF421" s="125">
        <v>15.26</v>
      </c>
      <c r="BG421" s="125">
        <v>0.34</v>
      </c>
      <c r="BH421" s="125">
        <f t="shared" si="32"/>
        <v>2.2280471821756227</v>
      </c>
      <c r="BI421" s="125">
        <v>15.503</v>
      </c>
      <c r="BJ421" s="125">
        <v>0.33023000000000002</v>
      </c>
      <c r="BK421" s="125">
        <f t="shared" si="33"/>
        <v>2.1301038508675743</v>
      </c>
      <c r="BL421" s="36">
        <v>15.576000000000001</v>
      </c>
      <c r="BM421" s="36">
        <v>0.330511</v>
      </c>
      <c r="BN421" s="125">
        <v>16.4815</v>
      </c>
      <c r="BO421" s="125">
        <v>550</v>
      </c>
      <c r="BP421" s="125">
        <f t="shared" si="34"/>
        <v>2.1219247560349253</v>
      </c>
      <c r="BQ421" s="125">
        <f t="shared" si="35"/>
        <v>0.4710315591144606</v>
      </c>
      <c r="BR421" s="125">
        <f t="shared" si="36"/>
        <v>42.846441947565538</v>
      </c>
    </row>
    <row r="422" spans="1:70">
      <c r="A422" s="37" t="s">
        <v>8159</v>
      </c>
      <c r="B422" s="37" t="s">
        <v>8160</v>
      </c>
      <c r="C422" s="37" t="s">
        <v>8161</v>
      </c>
      <c r="D422" s="37" t="s">
        <v>3853</v>
      </c>
      <c r="E422" s="37" t="s">
        <v>8162</v>
      </c>
      <c r="F422" s="37">
        <v>26.326000000000001</v>
      </c>
      <c r="G422" s="37" t="s">
        <v>8163</v>
      </c>
      <c r="H422" s="37">
        <v>421</v>
      </c>
      <c r="I422" s="174" t="s">
        <v>8163</v>
      </c>
      <c r="J422" s="174" t="s">
        <v>2973</v>
      </c>
      <c r="L422" s="37">
        <v>1.61E-2</v>
      </c>
      <c r="M422" s="37">
        <v>1.1999999999999999E-3</v>
      </c>
      <c r="N422" s="37">
        <v>1.2999999999999999E-3</v>
      </c>
      <c r="O422" s="37">
        <v>2.2690000000000002E-3</v>
      </c>
      <c r="P422" s="37">
        <v>3.3000000000000003E-5</v>
      </c>
      <c r="Q422" s="37">
        <v>4.0000000000000003E-5</v>
      </c>
      <c r="R422" s="37">
        <v>0.19727</v>
      </c>
      <c r="S422" s="37">
        <v>440.72280000000001</v>
      </c>
      <c r="T422" s="37">
        <v>7.769463</v>
      </c>
      <c r="U422" s="37">
        <v>5.16E-2</v>
      </c>
      <c r="V422" s="37">
        <v>3.8E-3</v>
      </c>
      <c r="W422" s="37">
        <v>3.8E-3</v>
      </c>
      <c r="X422" s="37">
        <v>-6.7145999999999997E-2</v>
      </c>
      <c r="Y422" s="37">
        <v>7.7800000000000005E-4</v>
      </c>
      <c r="Z422" s="37">
        <v>6.9999999999999994E-5</v>
      </c>
      <c r="AA422" s="37">
        <v>7.7000000000000001E-5</v>
      </c>
      <c r="AB422" s="37">
        <v>16.2</v>
      </c>
      <c r="AC422" s="37">
        <v>1.2</v>
      </c>
      <c r="AD422" s="37">
        <v>1.3</v>
      </c>
      <c r="AE422" s="37">
        <v>14.61</v>
      </c>
      <c r="AF422" s="37">
        <v>0.21</v>
      </c>
      <c r="AG422" s="37">
        <v>0.26</v>
      </c>
      <c r="AH422" s="37">
        <v>15.7</v>
      </c>
      <c r="AI422" s="37">
        <v>1.4</v>
      </c>
      <c r="AJ422" s="37">
        <v>1.6</v>
      </c>
      <c r="AK422" s="37">
        <v>240</v>
      </c>
      <c r="AL422" s="37">
        <v>150</v>
      </c>
      <c r="AM422" s="37">
        <v>150</v>
      </c>
      <c r="AN422" s="37">
        <v>554</v>
      </c>
      <c r="AO422" s="37">
        <v>17</v>
      </c>
      <c r="AP422" s="37">
        <v>268.3</v>
      </c>
      <c r="AQ422" s="37">
        <v>9</v>
      </c>
      <c r="AR422" s="37">
        <v>2.0859999999999999</v>
      </c>
      <c r="AS422" s="37">
        <v>1.7999999999999999E-2</v>
      </c>
      <c r="AT422" s="37">
        <v>55</v>
      </c>
      <c r="AU422" s="37">
        <v>96</v>
      </c>
      <c r="AV422" s="37">
        <v>23440</v>
      </c>
      <c r="AW422" s="37">
        <v>530</v>
      </c>
      <c r="AX422" s="37">
        <v>1190</v>
      </c>
      <c r="AY422" s="37">
        <v>100</v>
      </c>
      <c r="AZ422" s="1">
        <v>9988000</v>
      </c>
      <c r="BA422" s="1">
        <v>310000</v>
      </c>
      <c r="BB422" s="37" t="s">
        <v>8163</v>
      </c>
      <c r="BC422" s="37" t="s">
        <v>2973</v>
      </c>
      <c r="BE422" s="37">
        <v>2.2690000000000002E-3</v>
      </c>
      <c r="BF422" s="125">
        <v>14.61</v>
      </c>
      <c r="BG422" s="125">
        <v>0.26</v>
      </c>
      <c r="BH422" s="125">
        <f t="shared" si="32"/>
        <v>1.7796030116358659</v>
      </c>
      <c r="BI422" s="125">
        <v>14.794</v>
      </c>
      <c r="BJ422" s="125">
        <v>0.24765899999999999</v>
      </c>
      <c r="BK422" s="125">
        <f t="shared" si="33"/>
        <v>1.674050290658375</v>
      </c>
      <c r="BL422" s="36">
        <v>14.867000000000001</v>
      </c>
      <c r="BM422" s="36">
        <v>0.24803600000000001</v>
      </c>
      <c r="BN422" s="125">
        <v>16.467199999999998</v>
      </c>
      <c r="BO422" s="125">
        <v>554</v>
      </c>
      <c r="BP422" s="125">
        <f t="shared" si="34"/>
        <v>1.6683661801304903</v>
      </c>
      <c r="BQ422" s="125">
        <f t="shared" si="35"/>
        <v>0.4793863854266539</v>
      </c>
      <c r="BR422" s="125">
        <f t="shared" si="36"/>
        <v>9.8148148148148096</v>
      </c>
    </row>
    <row r="423" spans="1:70">
      <c r="A423" s="37" t="s">
        <v>8164</v>
      </c>
      <c r="B423" s="37" t="s">
        <v>8165</v>
      </c>
      <c r="C423" s="37" t="s">
        <v>8166</v>
      </c>
      <c r="D423" s="37" t="s">
        <v>3853</v>
      </c>
      <c r="E423" s="37" t="s">
        <v>8167</v>
      </c>
      <c r="F423" s="37">
        <v>20.396999999999998</v>
      </c>
      <c r="G423" s="37" t="s">
        <v>8168</v>
      </c>
      <c r="H423" s="37">
        <v>422</v>
      </c>
      <c r="I423" s="174" t="s">
        <v>8168</v>
      </c>
      <c r="J423" s="174" t="s">
        <v>2973</v>
      </c>
      <c r="K423" s="174" t="s">
        <v>2990</v>
      </c>
      <c r="L423" s="37">
        <v>1.5879999999999998E-2</v>
      </c>
      <c r="M423" s="37">
        <v>5.6999999999999998E-4</v>
      </c>
      <c r="N423" s="37">
        <v>5.9999999999999995E-4</v>
      </c>
      <c r="O423" s="37">
        <v>2.2430000000000002E-3</v>
      </c>
      <c r="P423" s="37">
        <v>3.4E-5</v>
      </c>
      <c r="Q423" s="37">
        <v>4.0000000000000003E-5</v>
      </c>
      <c r="R423" s="37">
        <v>0.26699000000000001</v>
      </c>
      <c r="S423" s="37">
        <v>445.83150000000001</v>
      </c>
      <c r="T423" s="37">
        <v>7.950628</v>
      </c>
      <c r="U423" s="37">
        <v>5.21E-2</v>
      </c>
      <c r="V423" s="37">
        <v>2.0999999999999999E-3</v>
      </c>
      <c r="W423" s="37">
        <v>2E-3</v>
      </c>
      <c r="X423" s="37">
        <v>3.5485999999999997E-2</v>
      </c>
      <c r="Y423" s="37">
        <v>7.3399999999999995E-4</v>
      </c>
      <c r="Z423" s="37">
        <v>3.4E-5</v>
      </c>
      <c r="AA423" s="37">
        <v>4.3999999999999999E-5</v>
      </c>
      <c r="AB423" s="37">
        <v>16.149999999999999</v>
      </c>
      <c r="AC423" s="37">
        <v>0.64</v>
      </c>
      <c r="AD423" s="37">
        <v>0.6</v>
      </c>
      <c r="AE423" s="37">
        <v>14.44</v>
      </c>
      <c r="AF423" s="37">
        <v>0.22</v>
      </c>
      <c r="AG423" s="37">
        <v>0.26</v>
      </c>
      <c r="AH423" s="37">
        <v>14.83</v>
      </c>
      <c r="AI423" s="37">
        <v>0.69</v>
      </c>
      <c r="AJ423" s="37">
        <v>0.89</v>
      </c>
      <c r="AK423" s="37">
        <v>277</v>
      </c>
      <c r="AL423" s="37">
        <v>88</v>
      </c>
      <c r="AM423" s="37">
        <v>79</v>
      </c>
      <c r="AN423" s="37">
        <v>1315</v>
      </c>
      <c r="AO423" s="37">
        <v>45</v>
      </c>
      <c r="AP423" s="37">
        <v>627</v>
      </c>
      <c r="AQ423" s="37">
        <v>21</v>
      </c>
      <c r="AR423" s="37">
        <v>2.0939999999999999</v>
      </c>
      <c r="AS423" s="37">
        <v>1.9E-2</v>
      </c>
      <c r="AT423" s="37">
        <v>30</v>
      </c>
      <c r="AU423" s="37">
        <v>110</v>
      </c>
      <c r="AV423" s="1">
        <v>54500</v>
      </c>
      <c r="AW423" s="1">
        <v>1400</v>
      </c>
      <c r="AX423" s="37">
        <v>2790</v>
      </c>
      <c r="AY423" s="37">
        <v>120</v>
      </c>
      <c r="AZ423" s="1">
        <v>23720000</v>
      </c>
      <c r="BA423" s="1">
        <v>820000</v>
      </c>
      <c r="BB423" s="37" t="s">
        <v>8168</v>
      </c>
      <c r="BC423" s="37" t="s">
        <v>2973</v>
      </c>
      <c r="BD423" s="37" t="s">
        <v>2990</v>
      </c>
      <c r="BE423" s="37">
        <v>2.2430000000000002E-3</v>
      </c>
      <c r="BF423" s="125">
        <v>14.44</v>
      </c>
      <c r="BG423" s="125">
        <v>0.26</v>
      </c>
      <c r="BH423" s="125">
        <f t="shared" si="32"/>
        <v>1.8005540166204987</v>
      </c>
      <c r="BI423" s="125">
        <v>14.59</v>
      </c>
      <c r="BJ423" s="125">
        <v>0.24440200000000001</v>
      </c>
      <c r="BK423" s="125">
        <f t="shared" si="33"/>
        <v>1.6751336531871146</v>
      </c>
      <c r="BL423" s="36">
        <v>14.663</v>
      </c>
      <c r="BM423" s="36">
        <v>0.244785</v>
      </c>
      <c r="BN423" s="125">
        <v>16.8368</v>
      </c>
      <c r="BO423" s="125">
        <v>1315</v>
      </c>
      <c r="BP423" s="125">
        <f t="shared" si="34"/>
        <v>1.6694059878606016</v>
      </c>
      <c r="BQ423" s="125">
        <f t="shared" si="35"/>
        <v>0.47755491881566381</v>
      </c>
      <c r="BR423" s="125">
        <f t="shared" si="36"/>
        <v>10.588235294117643</v>
      </c>
    </row>
    <row r="424" spans="1:70">
      <c r="A424" s="37" t="s">
        <v>8169</v>
      </c>
      <c r="B424" s="37" t="s">
        <v>8170</v>
      </c>
      <c r="C424" s="37" t="s">
        <v>8171</v>
      </c>
      <c r="D424" s="37" t="s">
        <v>3853</v>
      </c>
      <c r="E424" s="37" t="s">
        <v>8172</v>
      </c>
      <c r="F424" s="37">
        <v>26.562999999999999</v>
      </c>
      <c r="G424" s="37" t="s">
        <v>8173</v>
      </c>
      <c r="H424" s="37">
        <v>423</v>
      </c>
      <c r="I424" s="174" t="s">
        <v>8173</v>
      </c>
      <c r="J424" s="174" t="s">
        <v>2973</v>
      </c>
      <c r="K424" s="174" t="s">
        <v>8128</v>
      </c>
      <c r="L424" s="37">
        <v>1.5469999999999999E-2</v>
      </c>
      <c r="M424" s="37">
        <v>3.8999999999999999E-4</v>
      </c>
      <c r="N424" s="37">
        <v>4.4000000000000002E-4</v>
      </c>
      <c r="O424" s="37">
        <v>2.1909999999999998E-3</v>
      </c>
      <c r="P424" s="37">
        <v>2.3E-5</v>
      </c>
      <c r="Q424" s="37">
        <v>3.1999999999999999E-5</v>
      </c>
      <c r="R424" s="37">
        <v>0.25749</v>
      </c>
      <c r="S424" s="37">
        <v>456.4126</v>
      </c>
      <c r="T424" s="37">
        <v>6.6659990000000002</v>
      </c>
      <c r="U424" s="37">
        <v>5.1200000000000002E-2</v>
      </c>
      <c r="V424" s="37">
        <v>1.2999999999999999E-3</v>
      </c>
      <c r="W424" s="37">
        <v>1.2999999999999999E-3</v>
      </c>
      <c r="X424" s="37">
        <v>0.12486999999999999</v>
      </c>
      <c r="Y424" s="37">
        <v>7.6599999999999997E-4</v>
      </c>
      <c r="Z424" s="37">
        <v>2.5000000000000001E-5</v>
      </c>
      <c r="AA424" s="37">
        <v>4.1E-5</v>
      </c>
      <c r="AB424" s="37">
        <v>15.58</v>
      </c>
      <c r="AC424" s="37">
        <v>0.39</v>
      </c>
      <c r="AD424" s="37">
        <v>0.44</v>
      </c>
      <c r="AE424" s="37">
        <v>14.11</v>
      </c>
      <c r="AF424" s="37">
        <v>0.15</v>
      </c>
      <c r="AG424" s="37">
        <v>0.2</v>
      </c>
      <c r="AH424" s="37">
        <v>15.48</v>
      </c>
      <c r="AI424" s="37">
        <v>0.51</v>
      </c>
      <c r="AJ424" s="37">
        <v>0.84</v>
      </c>
      <c r="AK424" s="37">
        <v>241</v>
      </c>
      <c r="AL424" s="37">
        <v>59</v>
      </c>
      <c r="AM424" s="37">
        <v>59</v>
      </c>
      <c r="AN424" s="37">
        <v>1567</v>
      </c>
      <c r="AO424" s="37">
        <v>54</v>
      </c>
      <c r="AP424" s="37">
        <v>730</v>
      </c>
      <c r="AQ424" s="37">
        <v>30</v>
      </c>
      <c r="AR424" s="37">
        <v>2.1789999999999998</v>
      </c>
      <c r="AS424" s="37">
        <v>2.7E-2</v>
      </c>
      <c r="AT424" s="37">
        <v>160</v>
      </c>
      <c r="AU424" s="37">
        <v>120</v>
      </c>
      <c r="AV424" s="1">
        <v>64700</v>
      </c>
      <c r="AW424" s="1">
        <v>1500</v>
      </c>
      <c r="AX424" s="37">
        <v>3240</v>
      </c>
      <c r="AY424" s="37">
        <v>100</v>
      </c>
      <c r="AZ424" s="1">
        <v>28320000</v>
      </c>
      <c r="BA424" s="1">
        <v>970000</v>
      </c>
      <c r="BB424" s="37" t="s">
        <v>8173</v>
      </c>
      <c r="BC424" s="37" t="s">
        <v>2973</v>
      </c>
      <c r="BD424" s="37" t="s">
        <v>8128</v>
      </c>
      <c r="BE424" s="37">
        <v>2.1909999999999998E-3</v>
      </c>
      <c r="BF424" s="125">
        <v>14.11</v>
      </c>
      <c r="BG424" s="125">
        <v>0.2</v>
      </c>
      <c r="BH424" s="125">
        <f t="shared" si="32"/>
        <v>1.417434443656981</v>
      </c>
      <c r="BI424" s="125">
        <v>14.218999999999999</v>
      </c>
      <c r="BJ424" s="125">
        <v>0.19426399999999999</v>
      </c>
      <c r="BK424" s="125">
        <f t="shared" si="33"/>
        <v>1.3662282860960686</v>
      </c>
      <c r="BL424" s="36">
        <v>14.292</v>
      </c>
      <c r="BM424" s="36">
        <v>0.194746</v>
      </c>
      <c r="BN424" s="125">
        <v>16.901900000000001</v>
      </c>
      <c r="BO424" s="125">
        <v>1567</v>
      </c>
      <c r="BP424" s="125">
        <f t="shared" si="34"/>
        <v>1.3626224461237058</v>
      </c>
      <c r="BQ424" s="125">
        <f t="shared" si="35"/>
        <v>0.4589261128958238</v>
      </c>
      <c r="BR424" s="125">
        <f t="shared" si="36"/>
        <v>9.4351732991014181</v>
      </c>
    </row>
    <row r="425" spans="1:70">
      <c r="A425" s="37" t="s">
        <v>8174</v>
      </c>
      <c r="B425" s="37" t="s">
        <v>8175</v>
      </c>
      <c r="C425" s="37" t="s">
        <v>8176</v>
      </c>
      <c r="D425" s="37" t="s">
        <v>3853</v>
      </c>
      <c r="E425" s="37" t="s">
        <v>8177</v>
      </c>
      <c r="F425" s="37">
        <v>16.838999999999999</v>
      </c>
      <c r="G425" s="37" t="s">
        <v>8178</v>
      </c>
      <c r="H425" s="37">
        <v>424</v>
      </c>
      <c r="I425" s="174" t="s">
        <v>8178</v>
      </c>
      <c r="J425" s="174" t="s">
        <v>2973</v>
      </c>
      <c r="K425" s="174" t="s">
        <v>3960</v>
      </c>
      <c r="L425" s="37">
        <v>1.61E-2</v>
      </c>
      <c r="M425" s="37">
        <v>1.2999999999999999E-3</v>
      </c>
      <c r="N425" s="37">
        <v>1E-3</v>
      </c>
      <c r="O425" s="37">
        <v>2.2109999999999999E-3</v>
      </c>
      <c r="P425" s="37">
        <v>4.0000000000000003E-5</v>
      </c>
      <c r="Q425" s="37">
        <v>3.8999999999999999E-5</v>
      </c>
      <c r="R425" s="37">
        <v>0.34087000000000001</v>
      </c>
      <c r="S425" s="37">
        <v>452.28399999999999</v>
      </c>
      <c r="T425" s="37">
        <v>7.9778729999999998</v>
      </c>
      <c r="U425" s="37">
        <v>5.2600000000000001E-2</v>
      </c>
      <c r="V425" s="37">
        <v>3.8999999999999998E-3</v>
      </c>
      <c r="W425" s="37">
        <v>3.2000000000000002E-3</v>
      </c>
      <c r="X425" s="37">
        <v>-9.7265000000000004E-2</v>
      </c>
      <c r="Y425" s="37">
        <v>8.0400000000000003E-4</v>
      </c>
      <c r="Z425" s="37">
        <v>7.1000000000000005E-5</v>
      </c>
      <c r="AA425" s="37">
        <v>6.7999999999999999E-5</v>
      </c>
      <c r="AB425" s="37">
        <v>16.2</v>
      </c>
      <c r="AC425" s="37">
        <v>1.3</v>
      </c>
      <c r="AD425" s="37">
        <v>1</v>
      </c>
      <c r="AE425" s="37">
        <v>14.24</v>
      </c>
      <c r="AF425" s="37">
        <v>0.26</v>
      </c>
      <c r="AG425" s="37">
        <v>0.25</v>
      </c>
      <c r="AH425" s="37">
        <v>16.2</v>
      </c>
      <c r="AI425" s="37">
        <v>1.4</v>
      </c>
      <c r="AJ425" s="37">
        <v>1.4</v>
      </c>
      <c r="AK425" s="37">
        <v>300</v>
      </c>
      <c r="AL425" s="37">
        <v>160</v>
      </c>
      <c r="AM425" s="37">
        <v>130</v>
      </c>
      <c r="AN425" s="37">
        <v>695</v>
      </c>
      <c r="AO425" s="37">
        <v>22</v>
      </c>
      <c r="AP425" s="37">
        <v>280.10000000000002</v>
      </c>
      <c r="AQ425" s="37">
        <v>4.3</v>
      </c>
      <c r="AR425" s="37">
        <v>2.5110000000000001</v>
      </c>
      <c r="AS425" s="37">
        <v>0.05</v>
      </c>
      <c r="AT425" s="37">
        <v>250</v>
      </c>
      <c r="AU425" s="37">
        <v>140</v>
      </c>
      <c r="AV425" s="37">
        <v>29550</v>
      </c>
      <c r="AW425" s="37">
        <v>670</v>
      </c>
      <c r="AX425" s="37">
        <v>1520</v>
      </c>
      <c r="AY425" s="37">
        <v>140</v>
      </c>
      <c r="AZ425" s="1">
        <v>12560000</v>
      </c>
      <c r="BA425" s="1">
        <v>400000</v>
      </c>
      <c r="BB425" s="37" t="s">
        <v>8178</v>
      </c>
      <c r="BC425" s="37" t="s">
        <v>2973</v>
      </c>
      <c r="BD425" s="37" t="s">
        <v>3960</v>
      </c>
      <c r="BE425" s="37">
        <v>2.2109999999999999E-3</v>
      </c>
      <c r="BF425" s="125">
        <v>14.24</v>
      </c>
      <c r="BG425" s="125">
        <v>0.25</v>
      </c>
      <c r="BH425" s="125">
        <f t="shared" si="32"/>
        <v>1.75561797752809</v>
      </c>
      <c r="BI425" s="125">
        <v>14.411</v>
      </c>
      <c r="BJ425" s="125">
        <v>0.24098800000000001</v>
      </c>
      <c r="BK425" s="125">
        <f t="shared" si="33"/>
        <v>1.672250364305045</v>
      </c>
      <c r="BL425" s="36">
        <v>14.484</v>
      </c>
      <c r="BM425" s="36">
        <v>0.24137600000000001</v>
      </c>
      <c r="BN425" s="125">
        <v>16.546900000000001</v>
      </c>
      <c r="BO425" s="125">
        <v>695</v>
      </c>
      <c r="BP425" s="125">
        <f t="shared" si="34"/>
        <v>1.6665009665838166</v>
      </c>
      <c r="BQ425" s="125">
        <f t="shared" si="35"/>
        <v>0.39824771007566706</v>
      </c>
      <c r="BR425" s="125">
        <f t="shared" si="36"/>
        <v>12.098765432098757</v>
      </c>
    </row>
    <row r="426" spans="1:70">
      <c r="A426" s="37" t="s">
        <v>8179</v>
      </c>
      <c r="B426" s="37" t="s">
        <v>8180</v>
      </c>
      <c r="C426" s="37" t="s">
        <v>8181</v>
      </c>
      <c r="D426" s="37" t="s">
        <v>3853</v>
      </c>
      <c r="E426" s="37" t="s">
        <v>8182</v>
      </c>
      <c r="F426" s="37">
        <v>17.788</v>
      </c>
      <c r="G426" s="37" t="s">
        <v>8183</v>
      </c>
      <c r="H426" s="37">
        <v>425</v>
      </c>
      <c r="I426" s="174" t="s">
        <v>8183</v>
      </c>
      <c r="J426" s="174" t="s">
        <v>2973</v>
      </c>
      <c r="K426" s="174" t="s">
        <v>3960</v>
      </c>
      <c r="L426" s="37">
        <v>1.6449999999999999E-2</v>
      </c>
      <c r="M426" s="37">
        <v>7.2000000000000005E-4</v>
      </c>
      <c r="N426" s="37">
        <v>7.2000000000000005E-4</v>
      </c>
      <c r="O426" s="37">
        <v>2.3149999999999998E-3</v>
      </c>
      <c r="P426" s="37">
        <v>3.8999999999999999E-5</v>
      </c>
      <c r="Q426" s="37">
        <v>3.8999999999999999E-5</v>
      </c>
      <c r="R426" s="37">
        <v>0.2271</v>
      </c>
      <c r="S426" s="37">
        <v>431.96539999999999</v>
      </c>
      <c r="T426" s="37">
        <v>7.2771720000000002</v>
      </c>
      <c r="U426" s="37">
        <v>5.0900000000000001E-2</v>
      </c>
      <c r="V426" s="37">
        <v>2.3999999999999998E-3</v>
      </c>
      <c r="W426" s="37">
        <v>2.2000000000000001E-3</v>
      </c>
      <c r="X426" s="37">
        <v>8.7089E-2</v>
      </c>
      <c r="Y426" s="37">
        <v>7.4899999999999999E-4</v>
      </c>
      <c r="Z426" s="37">
        <v>4.1E-5</v>
      </c>
      <c r="AA426" s="37">
        <v>5.3999999999999998E-5</v>
      </c>
      <c r="AB426" s="37">
        <v>16.559999999999999</v>
      </c>
      <c r="AC426" s="37">
        <v>0.72</v>
      </c>
      <c r="AD426" s="37">
        <v>0.72</v>
      </c>
      <c r="AE426" s="37">
        <v>14.91</v>
      </c>
      <c r="AF426" s="37">
        <v>0.25</v>
      </c>
      <c r="AG426" s="37">
        <v>0.25</v>
      </c>
      <c r="AH426" s="37">
        <v>15.13</v>
      </c>
      <c r="AI426" s="37">
        <v>0.84</v>
      </c>
      <c r="AJ426" s="37">
        <v>1.1000000000000001</v>
      </c>
      <c r="AK426" s="37">
        <v>230</v>
      </c>
      <c r="AL426" s="37">
        <v>100</v>
      </c>
      <c r="AM426" s="37">
        <v>96</v>
      </c>
      <c r="AN426" s="37">
        <v>788</v>
      </c>
      <c r="AO426" s="37">
        <v>15</v>
      </c>
      <c r="AP426" s="37">
        <v>744</v>
      </c>
      <c r="AQ426" s="37">
        <v>14</v>
      </c>
      <c r="AR426" s="37">
        <v>1.071</v>
      </c>
      <c r="AS426" s="37">
        <v>1.0999999999999999E-2</v>
      </c>
      <c r="AT426" s="37">
        <v>-80</v>
      </c>
      <c r="AU426" s="37">
        <v>170</v>
      </c>
      <c r="AV426" s="37">
        <v>35240</v>
      </c>
      <c r="AW426" s="37">
        <v>740</v>
      </c>
      <c r="AX426" s="37">
        <v>1762</v>
      </c>
      <c r="AY426" s="37">
        <v>90</v>
      </c>
      <c r="AZ426" s="1">
        <v>14240000</v>
      </c>
      <c r="BA426" s="1">
        <v>270000</v>
      </c>
      <c r="BB426" s="37" t="s">
        <v>8183</v>
      </c>
      <c r="BC426" s="37" t="s">
        <v>2973</v>
      </c>
      <c r="BD426" s="37" t="s">
        <v>3960</v>
      </c>
      <c r="BE426" s="37">
        <v>2.3149999999999998E-3</v>
      </c>
      <c r="BF426" s="125">
        <v>14.91</v>
      </c>
      <c r="BG426" s="125">
        <v>0.25</v>
      </c>
      <c r="BH426" s="125">
        <f t="shared" si="32"/>
        <v>1.6767270288397049</v>
      </c>
      <c r="BI426" s="125">
        <v>15.069000000000001</v>
      </c>
      <c r="BJ426" s="125">
        <v>0.23969599999999999</v>
      </c>
      <c r="BK426" s="125">
        <f t="shared" si="33"/>
        <v>1.5906563142876102</v>
      </c>
      <c r="BL426" s="36">
        <v>15.141999999999999</v>
      </c>
      <c r="BM426" s="36">
        <v>0.24008599999999999</v>
      </c>
      <c r="BN426" s="125">
        <v>16.669599999999999</v>
      </c>
      <c r="BO426" s="125">
        <v>788</v>
      </c>
      <c r="BP426" s="125">
        <f t="shared" si="34"/>
        <v>1.5855633337736097</v>
      </c>
      <c r="BQ426" s="125">
        <f t="shared" si="35"/>
        <v>0.93370681605975725</v>
      </c>
      <c r="BR426" s="125">
        <f t="shared" si="36"/>
        <v>9.9637681159420168</v>
      </c>
    </row>
    <row r="427" spans="1:70">
      <c r="A427" s="37" t="s">
        <v>8184</v>
      </c>
      <c r="B427" s="37" t="s">
        <v>8185</v>
      </c>
      <c r="C427" s="37" t="s">
        <v>8186</v>
      </c>
      <c r="D427" s="37" t="s">
        <v>3853</v>
      </c>
      <c r="E427" s="37" t="s">
        <v>8187</v>
      </c>
      <c r="F427" s="37">
        <v>10.673</v>
      </c>
      <c r="G427" s="37" t="s">
        <v>8188</v>
      </c>
      <c r="H427" s="37">
        <v>426</v>
      </c>
      <c r="I427" s="174" t="s">
        <v>8188</v>
      </c>
      <c r="J427" s="174" t="s">
        <v>4042</v>
      </c>
      <c r="L427" s="37">
        <v>0.02</v>
      </c>
      <c r="M427" s="37">
        <v>2.8E-3</v>
      </c>
      <c r="N427" s="37">
        <v>4.3E-3</v>
      </c>
      <c r="O427" s="37">
        <v>2.2290000000000001E-3</v>
      </c>
      <c r="P427" s="37">
        <v>7.2000000000000002E-5</v>
      </c>
      <c r="Q427" s="37">
        <v>7.4999999999999993E-5</v>
      </c>
      <c r="R427" s="37">
        <v>-9.7649E-3</v>
      </c>
      <c r="S427" s="37">
        <v>448.63170000000002</v>
      </c>
      <c r="T427" s="37">
        <v>15.095280000000001</v>
      </c>
      <c r="U427" s="37">
        <v>6.2E-2</v>
      </c>
      <c r="V427" s="37">
        <v>8.0999999999999996E-3</v>
      </c>
      <c r="W427" s="37">
        <v>1.0999999999999999E-2</v>
      </c>
      <c r="X427" s="37">
        <v>0.31297999999999998</v>
      </c>
      <c r="Y427" s="37">
        <v>9.1E-4</v>
      </c>
      <c r="Z427" s="37">
        <v>1.9000000000000001E-4</v>
      </c>
      <c r="AA427" s="37">
        <v>1.3999999999999999E-4</v>
      </c>
      <c r="AB427" s="37">
        <v>20.100000000000001</v>
      </c>
      <c r="AC427" s="37">
        <v>2.8</v>
      </c>
      <c r="AD427" s="37">
        <v>4.2</v>
      </c>
      <c r="AE427" s="37">
        <v>14.35</v>
      </c>
      <c r="AF427" s="37">
        <v>0.46</v>
      </c>
      <c r="AG427" s="37">
        <v>0.48</v>
      </c>
      <c r="AH427" s="37">
        <v>18.3</v>
      </c>
      <c r="AI427" s="37">
        <v>3.8</v>
      </c>
      <c r="AJ427" s="37">
        <v>2.9</v>
      </c>
      <c r="AK427" s="37">
        <v>770</v>
      </c>
      <c r="AL427" s="37">
        <v>260</v>
      </c>
      <c r="AM427" s="37">
        <v>230</v>
      </c>
      <c r="AN427" s="37">
        <v>164</v>
      </c>
      <c r="AO427" s="37">
        <v>2.8</v>
      </c>
      <c r="AP427" s="37">
        <v>105.1</v>
      </c>
      <c r="AQ427" s="37">
        <v>2.4</v>
      </c>
      <c r="AR427" s="37">
        <v>1.5880000000000001</v>
      </c>
      <c r="AS427" s="37">
        <v>0.02</v>
      </c>
      <c r="AT427" s="37">
        <v>270</v>
      </c>
      <c r="AU427" s="37">
        <v>280</v>
      </c>
      <c r="AV427" s="37">
        <v>7280</v>
      </c>
      <c r="AW427" s="37">
        <v>290</v>
      </c>
      <c r="AX427" s="37">
        <v>460</v>
      </c>
      <c r="AY427" s="37">
        <v>63</v>
      </c>
      <c r="AZ427" s="1">
        <v>2966000</v>
      </c>
      <c r="BA427" s="1">
        <v>51000</v>
      </c>
      <c r="BB427" s="37" t="s">
        <v>8188</v>
      </c>
      <c r="BC427" s="37" t="s">
        <v>4042</v>
      </c>
      <c r="BE427" s="37">
        <v>2.2290000000000001E-3</v>
      </c>
      <c r="BF427" s="125">
        <v>14.35</v>
      </c>
      <c r="BG427" s="125">
        <v>0.48</v>
      </c>
      <c r="BH427" s="125">
        <f t="shared" si="32"/>
        <v>3.3449477351916377</v>
      </c>
      <c r="BI427" s="125">
        <v>14.682</v>
      </c>
      <c r="BJ427" s="125">
        <v>0.47198800000000002</v>
      </c>
      <c r="BK427" s="125">
        <f t="shared" si="33"/>
        <v>3.2147391363574447</v>
      </c>
      <c r="BL427" s="36">
        <v>14.755000000000001</v>
      </c>
      <c r="BM427" s="36">
        <v>0.47218199999999999</v>
      </c>
      <c r="BN427" s="125">
        <v>15.944900000000001</v>
      </c>
      <c r="BO427" s="125">
        <v>164</v>
      </c>
      <c r="BP427" s="125">
        <f t="shared" si="34"/>
        <v>3.2001491019993225</v>
      </c>
      <c r="BQ427" s="125">
        <f t="shared" si="35"/>
        <v>0.62972292191435764</v>
      </c>
      <c r="BR427" s="125">
        <f t="shared" si="36"/>
        <v>28.60696517412936</v>
      </c>
    </row>
    <row r="428" spans="1:70">
      <c r="H428" s="37">
        <v>427</v>
      </c>
      <c r="BH428" s="125" t="e">
        <f t="shared" si="32"/>
        <v>#DIV/0!</v>
      </c>
      <c r="BK428" s="125" t="e">
        <f t="shared" si="33"/>
        <v>#DIV/0!</v>
      </c>
      <c r="BP428" s="125" t="e">
        <f t="shared" si="34"/>
        <v>#DIV/0!</v>
      </c>
      <c r="BQ428" s="125" t="e">
        <f t="shared" si="35"/>
        <v>#DIV/0!</v>
      </c>
      <c r="BR428" s="125" t="e">
        <f t="shared" si="36"/>
        <v>#DIV/0!</v>
      </c>
    </row>
    <row r="429" spans="1:70">
      <c r="A429" s="37" t="s">
        <v>8189</v>
      </c>
      <c r="B429" s="37" t="s">
        <v>8190</v>
      </c>
      <c r="C429" s="37" t="s">
        <v>8191</v>
      </c>
      <c r="D429" s="37" t="s">
        <v>3853</v>
      </c>
      <c r="E429" s="37" t="s">
        <v>8192</v>
      </c>
      <c r="F429" s="37">
        <v>26.326000000000001</v>
      </c>
      <c r="G429" s="37" t="s">
        <v>8193</v>
      </c>
      <c r="H429" s="37">
        <v>428</v>
      </c>
      <c r="I429" s="174" t="s">
        <v>8193</v>
      </c>
      <c r="J429" s="174" t="s">
        <v>2973</v>
      </c>
      <c r="K429" s="174" t="s">
        <v>3960</v>
      </c>
      <c r="L429" s="37">
        <v>1.499E-2</v>
      </c>
      <c r="M429" s="37">
        <v>5.2999999999999998E-4</v>
      </c>
      <c r="N429" s="37">
        <v>5.6999999999999998E-4</v>
      </c>
      <c r="O429" s="37">
        <v>2.2499999999999998E-3</v>
      </c>
      <c r="P429" s="37">
        <v>2.5999999999999998E-5</v>
      </c>
      <c r="Q429" s="37">
        <v>3.4E-5</v>
      </c>
      <c r="R429" s="37">
        <v>0.34991</v>
      </c>
      <c r="S429" s="37">
        <v>444.44439999999997</v>
      </c>
      <c r="T429" s="37">
        <v>6.7160489999999999</v>
      </c>
      <c r="U429" s="37">
        <v>4.8300000000000003E-2</v>
      </c>
      <c r="V429" s="37">
        <v>1.5E-3</v>
      </c>
      <c r="W429" s="37">
        <v>1.6999999999999999E-3</v>
      </c>
      <c r="X429" s="37">
        <v>-6.0657999999999997E-2</v>
      </c>
      <c r="Y429" s="37">
        <v>7.6599999999999997E-4</v>
      </c>
      <c r="Z429" s="37">
        <v>5.1999999999999997E-5</v>
      </c>
      <c r="AA429" s="37">
        <v>6.0999999999999999E-5</v>
      </c>
      <c r="AB429" s="37">
        <v>15.11</v>
      </c>
      <c r="AC429" s="37">
        <v>0.54</v>
      </c>
      <c r="AD429" s="37">
        <v>0.56999999999999995</v>
      </c>
      <c r="AE429" s="37">
        <v>14.49</v>
      </c>
      <c r="AF429" s="37">
        <v>0.16</v>
      </c>
      <c r="AG429" s="37">
        <v>0.22</v>
      </c>
      <c r="AH429" s="37">
        <v>15.5</v>
      </c>
      <c r="AI429" s="37">
        <v>1.1000000000000001</v>
      </c>
      <c r="AJ429" s="37">
        <v>1.2</v>
      </c>
      <c r="AK429" s="37">
        <v>128</v>
      </c>
      <c r="AL429" s="37">
        <v>70</v>
      </c>
      <c r="AM429" s="37">
        <v>72</v>
      </c>
      <c r="AN429" s="37">
        <v>1333</v>
      </c>
      <c r="AO429" s="37">
        <v>41</v>
      </c>
      <c r="AP429" s="37">
        <v>510</v>
      </c>
      <c r="AQ429" s="37">
        <v>14</v>
      </c>
      <c r="AR429" s="37">
        <v>2.68</v>
      </c>
      <c r="AS429" s="37">
        <v>3.1E-2</v>
      </c>
      <c r="AT429" s="37">
        <v>160</v>
      </c>
      <c r="AU429" s="37">
        <v>120</v>
      </c>
      <c r="AV429" s="1">
        <v>56100</v>
      </c>
      <c r="AW429" s="1">
        <v>1300</v>
      </c>
      <c r="AX429" s="37">
        <v>2670</v>
      </c>
      <c r="AY429" s="37">
        <v>110</v>
      </c>
      <c r="AZ429" s="1">
        <v>24100000</v>
      </c>
      <c r="BA429" s="1">
        <v>750000</v>
      </c>
      <c r="BB429" s="37" t="s">
        <v>8193</v>
      </c>
      <c r="BC429" s="37" t="s">
        <v>2973</v>
      </c>
      <c r="BD429" s="37" t="s">
        <v>3960</v>
      </c>
      <c r="BE429" s="37">
        <v>2.2499999999999998E-3</v>
      </c>
      <c r="BF429" s="125">
        <v>14.49</v>
      </c>
      <c r="BG429" s="125">
        <v>0.22</v>
      </c>
      <c r="BH429" s="125">
        <f t="shared" si="32"/>
        <v>1.5182884748102139</v>
      </c>
      <c r="BI429" s="125">
        <v>14.613</v>
      </c>
      <c r="BJ429" s="125">
        <v>0.20710999999999999</v>
      </c>
      <c r="BK429" s="125">
        <f t="shared" si="33"/>
        <v>1.4172996646821323</v>
      </c>
      <c r="BL429" s="36">
        <v>14.686</v>
      </c>
      <c r="BM429" s="36">
        <v>0.207562</v>
      </c>
      <c r="BN429" s="125">
        <v>16.8354</v>
      </c>
      <c r="BO429" s="125">
        <v>1333</v>
      </c>
      <c r="BP429" s="125">
        <f t="shared" si="34"/>
        <v>1.4133324254391937</v>
      </c>
      <c r="BQ429" s="125">
        <f t="shared" si="35"/>
        <v>0.37313432835820892</v>
      </c>
      <c r="BR429" s="125">
        <f t="shared" si="36"/>
        <v>4.1032428855062868</v>
      </c>
    </row>
    <row r="430" spans="1:70">
      <c r="A430" s="37" t="s">
        <v>8194</v>
      </c>
      <c r="B430" s="37" t="s">
        <v>8195</v>
      </c>
      <c r="C430" s="37" t="s">
        <v>8196</v>
      </c>
      <c r="D430" s="37" t="s">
        <v>3853</v>
      </c>
      <c r="E430" s="37" t="s">
        <v>8197</v>
      </c>
      <c r="F430" s="37">
        <v>19.210999999999999</v>
      </c>
      <c r="G430" s="37" t="s">
        <v>8198</v>
      </c>
      <c r="H430" s="37">
        <v>429</v>
      </c>
      <c r="I430" s="174" t="s">
        <v>8198</v>
      </c>
      <c r="J430" s="174" t="s">
        <v>2973</v>
      </c>
      <c r="L430" s="37">
        <v>1.77E-2</v>
      </c>
      <c r="M430" s="37">
        <v>1.2999999999999999E-3</v>
      </c>
      <c r="N430" s="37">
        <v>1.1999999999999999E-3</v>
      </c>
      <c r="O430" s="37">
        <v>2.3040000000000001E-3</v>
      </c>
      <c r="P430" s="37">
        <v>6.3E-5</v>
      </c>
      <c r="Q430" s="37">
        <v>5.8999999999999998E-5</v>
      </c>
      <c r="R430" s="37">
        <v>-2.6959E-2</v>
      </c>
      <c r="S430" s="37">
        <v>434.02780000000001</v>
      </c>
      <c r="T430" s="37">
        <v>11.11443</v>
      </c>
      <c r="U430" s="37">
        <v>5.6300000000000003E-2</v>
      </c>
      <c r="V430" s="37">
        <v>4.4000000000000003E-3</v>
      </c>
      <c r="W430" s="37">
        <v>4.1000000000000003E-3</v>
      </c>
      <c r="X430" s="37">
        <v>0.32716000000000001</v>
      </c>
      <c r="Y430" s="37">
        <v>7.4600000000000003E-4</v>
      </c>
      <c r="Z430" s="37">
        <v>5.1999999999999997E-5</v>
      </c>
      <c r="AA430" s="37">
        <v>6.7000000000000002E-5</v>
      </c>
      <c r="AB430" s="37">
        <v>17.8</v>
      </c>
      <c r="AC430" s="37">
        <v>1.3</v>
      </c>
      <c r="AD430" s="37">
        <v>1.2</v>
      </c>
      <c r="AE430" s="37">
        <v>14.84</v>
      </c>
      <c r="AF430" s="37">
        <v>0.4</v>
      </c>
      <c r="AG430" s="37">
        <v>0.38</v>
      </c>
      <c r="AH430" s="37">
        <v>15.1</v>
      </c>
      <c r="AI430" s="37">
        <v>1</v>
      </c>
      <c r="AJ430" s="37">
        <v>1.3</v>
      </c>
      <c r="AK430" s="37">
        <v>420</v>
      </c>
      <c r="AL430" s="37">
        <v>170</v>
      </c>
      <c r="AM430" s="37">
        <v>150</v>
      </c>
      <c r="AN430" s="37">
        <v>456</v>
      </c>
      <c r="AO430" s="37">
        <v>18</v>
      </c>
      <c r="AP430" s="37">
        <v>234.5</v>
      </c>
      <c r="AQ430" s="37">
        <v>5.4</v>
      </c>
      <c r="AR430" s="37">
        <v>1.984</v>
      </c>
      <c r="AS430" s="37">
        <v>4.2999999999999997E-2</v>
      </c>
      <c r="AT430" s="37">
        <v>50</v>
      </c>
      <c r="AU430" s="37">
        <v>140</v>
      </c>
      <c r="AV430" s="37">
        <v>19670</v>
      </c>
      <c r="AW430" s="37">
        <v>460</v>
      </c>
      <c r="AX430" s="37">
        <v>1105</v>
      </c>
      <c r="AY430" s="37">
        <v>91</v>
      </c>
      <c r="AZ430" s="1">
        <v>8240000</v>
      </c>
      <c r="BA430" s="1">
        <v>320000</v>
      </c>
      <c r="BB430" s="37" t="s">
        <v>8198</v>
      </c>
      <c r="BC430" s="37" t="s">
        <v>2973</v>
      </c>
      <c r="BE430" s="37">
        <v>2.3040000000000001E-3</v>
      </c>
      <c r="BF430" s="125">
        <v>14.84</v>
      </c>
      <c r="BG430" s="125">
        <v>0.38</v>
      </c>
      <c r="BH430" s="125">
        <f t="shared" si="32"/>
        <v>2.5606469002695418</v>
      </c>
      <c r="BI430" s="125">
        <v>15.114000000000001</v>
      </c>
      <c r="BJ430" s="125">
        <v>0.370058</v>
      </c>
      <c r="BK430" s="125">
        <f t="shared" si="33"/>
        <v>2.4484451501918749</v>
      </c>
      <c r="BL430" s="36">
        <v>15.186999999999999</v>
      </c>
      <c r="BM430" s="36">
        <v>0.370309</v>
      </c>
      <c r="BN430" s="125">
        <v>16.392199999999999</v>
      </c>
      <c r="BO430" s="125">
        <v>456</v>
      </c>
      <c r="BP430" s="125">
        <f t="shared" si="34"/>
        <v>2.4383288338710738</v>
      </c>
      <c r="BQ430" s="125">
        <f t="shared" si="35"/>
        <v>0.50403225806451613</v>
      </c>
      <c r="BR430" s="125">
        <f t="shared" si="36"/>
        <v>16.629213483146078</v>
      </c>
    </row>
    <row r="431" spans="1:70">
      <c r="A431" s="37" t="s">
        <v>8199</v>
      </c>
      <c r="B431" s="37" t="s">
        <v>8200</v>
      </c>
      <c r="C431" s="37" t="s">
        <v>8201</v>
      </c>
      <c r="D431" s="37" t="s">
        <v>3853</v>
      </c>
      <c r="E431" s="37" t="s">
        <v>8202</v>
      </c>
      <c r="F431" s="37">
        <v>26.562999999999999</v>
      </c>
      <c r="G431" s="37" t="s">
        <v>8203</v>
      </c>
      <c r="H431" s="37">
        <v>430</v>
      </c>
      <c r="I431" s="174" t="s">
        <v>8203</v>
      </c>
      <c r="J431" s="174" t="s">
        <v>3527</v>
      </c>
      <c r="L431" s="37">
        <v>1.6480000000000002E-2</v>
      </c>
      <c r="M431" s="37">
        <v>9.5E-4</v>
      </c>
      <c r="N431" s="37">
        <v>9.7999999999999997E-4</v>
      </c>
      <c r="O431" s="37">
        <v>2.2550000000000001E-3</v>
      </c>
      <c r="P431" s="37">
        <v>2.6999999999999999E-5</v>
      </c>
      <c r="Q431" s="37">
        <v>3.4999999999999997E-5</v>
      </c>
      <c r="R431" s="37">
        <v>-5.9139999999999998E-2</v>
      </c>
      <c r="S431" s="37">
        <v>443.459</v>
      </c>
      <c r="T431" s="37">
        <v>6.8829549999999999</v>
      </c>
      <c r="U431" s="37">
        <v>5.3199999999999997E-2</v>
      </c>
      <c r="V431" s="37">
        <v>3.2000000000000002E-3</v>
      </c>
      <c r="W431" s="37">
        <v>3.2000000000000002E-3</v>
      </c>
      <c r="X431" s="37">
        <v>0.29882999999999998</v>
      </c>
      <c r="Y431" s="37">
        <v>7.8899999999999999E-4</v>
      </c>
      <c r="Z431" s="37">
        <v>7.1000000000000005E-5</v>
      </c>
      <c r="AA431" s="37">
        <v>7.8999999999999996E-5</v>
      </c>
      <c r="AB431" s="37">
        <v>16.59</v>
      </c>
      <c r="AC431" s="37">
        <v>0.95</v>
      </c>
      <c r="AD431" s="37">
        <v>0.98</v>
      </c>
      <c r="AE431" s="37">
        <v>14.52</v>
      </c>
      <c r="AF431" s="37">
        <v>0.17</v>
      </c>
      <c r="AG431" s="37">
        <v>0.23</v>
      </c>
      <c r="AH431" s="37">
        <v>15.9</v>
      </c>
      <c r="AI431" s="37">
        <v>1.4</v>
      </c>
      <c r="AJ431" s="37">
        <v>1.6</v>
      </c>
      <c r="AK431" s="37">
        <v>310</v>
      </c>
      <c r="AL431" s="37">
        <v>130</v>
      </c>
      <c r="AM431" s="37">
        <v>130</v>
      </c>
      <c r="AN431" s="37">
        <v>672</v>
      </c>
      <c r="AO431" s="37">
        <v>34</v>
      </c>
      <c r="AP431" s="37">
        <v>177.4</v>
      </c>
      <c r="AQ431" s="37">
        <v>9.5</v>
      </c>
      <c r="AR431" s="37">
        <v>3.8530000000000002</v>
      </c>
      <c r="AS431" s="37">
        <v>2.9000000000000001E-2</v>
      </c>
      <c r="AT431" s="37">
        <v>110</v>
      </c>
      <c r="AU431" s="37">
        <v>100</v>
      </c>
      <c r="AV431" s="37">
        <v>28190</v>
      </c>
      <c r="AW431" s="37">
        <v>870</v>
      </c>
      <c r="AX431" s="37">
        <v>1440</v>
      </c>
      <c r="AY431" s="37">
        <v>110</v>
      </c>
      <c r="AZ431" s="1">
        <v>12140000</v>
      </c>
      <c r="BA431" s="1">
        <v>620000</v>
      </c>
      <c r="BB431" s="37" t="s">
        <v>8203</v>
      </c>
      <c r="BC431" s="37" t="s">
        <v>3527</v>
      </c>
      <c r="BE431" s="37">
        <v>2.2550000000000001E-3</v>
      </c>
      <c r="BF431" s="125">
        <v>14.52</v>
      </c>
      <c r="BG431" s="125">
        <v>0.23</v>
      </c>
      <c r="BH431" s="125">
        <f t="shared" si="32"/>
        <v>1.5840220385674932</v>
      </c>
      <c r="BI431" s="125">
        <v>14.678000000000001</v>
      </c>
      <c r="BJ431" s="125">
        <v>0.21574299999999999</v>
      </c>
      <c r="BK431" s="125">
        <f t="shared" si="33"/>
        <v>1.4698392151519279</v>
      </c>
      <c r="BL431" s="36">
        <v>14.750999999999999</v>
      </c>
      <c r="BM431" s="36">
        <v>0.21617700000000001</v>
      </c>
      <c r="BN431" s="125">
        <v>16.5275</v>
      </c>
      <c r="BO431" s="125">
        <v>672</v>
      </c>
      <c r="BP431" s="125">
        <f t="shared" si="34"/>
        <v>1.4655074232255441</v>
      </c>
      <c r="BQ431" s="125">
        <f t="shared" si="35"/>
        <v>0.2595380223202699</v>
      </c>
      <c r="BR431" s="125">
        <f t="shared" si="36"/>
        <v>12.477396021699816</v>
      </c>
    </row>
    <row r="432" spans="1:70">
      <c r="A432" s="37" t="s">
        <v>8204</v>
      </c>
      <c r="B432" s="37" t="s">
        <v>8205</v>
      </c>
      <c r="C432" s="37" t="s">
        <v>8206</v>
      </c>
      <c r="D432" s="37" t="s">
        <v>3853</v>
      </c>
      <c r="E432" s="37" t="s">
        <v>8207</v>
      </c>
      <c r="F432" s="37">
        <v>26.562999999999999</v>
      </c>
      <c r="G432" s="37" t="s">
        <v>8208</v>
      </c>
      <c r="H432" s="37">
        <v>431</v>
      </c>
      <c r="I432" s="174" t="s">
        <v>8208</v>
      </c>
      <c r="J432" s="174" t="s">
        <v>3528</v>
      </c>
      <c r="K432" s="174" t="s">
        <v>3960</v>
      </c>
      <c r="L432" s="37">
        <v>1.541E-2</v>
      </c>
      <c r="M432" s="37">
        <v>7.3999999999999999E-4</v>
      </c>
      <c r="N432" s="37">
        <v>7.6000000000000004E-4</v>
      </c>
      <c r="O432" s="37">
        <v>2.245E-3</v>
      </c>
      <c r="P432" s="37">
        <v>2.9E-5</v>
      </c>
      <c r="Q432" s="37">
        <v>3.6999999999999998E-5</v>
      </c>
      <c r="R432" s="37">
        <v>0.21661</v>
      </c>
      <c r="S432" s="37">
        <v>445.43430000000001</v>
      </c>
      <c r="T432" s="37">
        <v>7.3412329999999999</v>
      </c>
      <c r="U432" s="37">
        <v>4.9399999999999999E-2</v>
      </c>
      <c r="V432" s="37">
        <v>2.2000000000000001E-3</v>
      </c>
      <c r="W432" s="37">
        <v>2.2000000000000001E-3</v>
      </c>
      <c r="X432" s="37">
        <v>0.15539</v>
      </c>
      <c r="Y432" s="37">
        <v>7.3700000000000002E-4</v>
      </c>
      <c r="Z432" s="37">
        <v>6.0999999999999999E-5</v>
      </c>
      <c r="AA432" s="37">
        <v>6.8999999999999997E-5</v>
      </c>
      <c r="AB432" s="37">
        <v>15.53</v>
      </c>
      <c r="AC432" s="37">
        <v>0.74</v>
      </c>
      <c r="AD432" s="37">
        <v>0.76</v>
      </c>
      <c r="AE432" s="37">
        <v>14.45</v>
      </c>
      <c r="AF432" s="37">
        <v>0.19</v>
      </c>
      <c r="AG432" s="37">
        <v>0.24</v>
      </c>
      <c r="AH432" s="37">
        <v>14.9</v>
      </c>
      <c r="AI432" s="37">
        <v>1.2</v>
      </c>
      <c r="AJ432" s="37">
        <v>1.4</v>
      </c>
      <c r="AK432" s="37">
        <v>158</v>
      </c>
      <c r="AL432" s="37">
        <v>94</v>
      </c>
      <c r="AM432" s="37">
        <v>94</v>
      </c>
      <c r="AN432" s="37">
        <v>780</v>
      </c>
      <c r="AO432" s="37">
        <v>61</v>
      </c>
      <c r="AP432" s="37">
        <v>316</v>
      </c>
      <c r="AQ432" s="37">
        <v>31</v>
      </c>
      <c r="AR432" s="37">
        <v>2.5720000000000001</v>
      </c>
      <c r="AS432" s="37">
        <v>7.1999999999999995E-2</v>
      </c>
      <c r="AT432" s="37">
        <v>50</v>
      </c>
      <c r="AU432" s="37">
        <v>120</v>
      </c>
      <c r="AV432" s="1">
        <v>32700</v>
      </c>
      <c r="AW432" s="1">
        <v>2100</v>
      </c>
      <c r="AX432" s="37">
        <v>1590</v>
      </c>
      <c r="AY432" s="37">
        <v>120</v>
      </c>
      <c r="AZ432" s="1">
        <v>14100000</v>
      </c>
      <c r="BA432" s="1">
        <v>1100000</v>
      </c>
      <c r="BB432" s="37" t="s">
        <v>8208</v>
      </c>
      <c r="BC432" s="37" t="s">
        <v>3528</v>
      </c>
      <c r="BD432" s="37" t="s">
        <v>3960</v>
      </c>
      <c r="BE432" s="37">
        <v>2.245E-3</v>
      </c>
      <c r="BF432" s="125">
        <v>14.45</v>
      </c>
      <c r="BG432" s="125">
        <v>0.24</v>
      </c>
      <c r="BH432" s="125">
        <f t="shared" si="32"/>
        <v>1.6608996539792389</v>
      </c>
      <c r="BI432" s="125">
        <v>14.616</v>
      </c>
      <c r="BJ432" s="125">
        <v>0.227851</v>
      </c>
      <c r="BK432" s="125">
        <f t="shared" si="33"/>
        <v>1.5589148877941983</v>
      </c>
      <c r="BL432" s="36">
        <v>14.689</v>
      </c>
      <c r="BM432" s="36">
        <v>0.22826099999999999</v>
      </c>
      <c r="BN432" s="125">
        <v>16.6036</v>
      </c>
      <c r="BO432" s="125">
        <v>780</v>
      </c>
      <c r="BP432" s="125">
        <f t="shared" si="34"/>
        <v>1.5539587446388452</v>
      </c>
      <c r="BQ432" s="125">
        <f t="shared" si="35"/>
        <v>0.38880248833592534</v>
      </c>
      <c r="BR432" s="125">
        <f t="shared" si="36"/>
        <v>6.954282034771408</v>
      </c>
    </row>
    <row r="433" spans="1:70">
      <c r="A433" s="37" t="s">
        <v>8209</v>
      </c>
      <c r="B433" s="37" t="s">
        <v>8210</v>
      </c>
      <c r="C433" s="37" t="s">
        <v>8211</v>
      </c>
      <c r="D433" s="37" t="s">
        <v>3853</v>
      </c>
      <c r="E433" s="37" t="s">
        <v>8212</v>
      </c>
      <c r="F433" s="37">
        <v>26.562999999999999</v>
      </c>
      <c r="G433" s="37" t="s">
        <v>8213</v>
      </c>
      <c r="H433" s="37">
        <v>432</v>
      </c>
      <c r="I433" s="174" t="s">
        <v>8213</v>
      </c>
      <c r="J433" s="174" t="s">
        <v>2973</v>
      </c>
      <c r="K433" s="174" t="s">
        <v>7540</v>
      </c>
      <c r="L433" s="37">
        <v>1.8339999999999999E-2</v>
      </c>
      <c r="M433" s="37">
        <v>7.6999999999999996E-4</v>
      </c>
      <c r="N433" s="37">
        <v>8.1999999999999998E-4</v>
      </c>
      <c r="O433" s="37">
        <v>2.251E-3</v>
      </c>
      <c r="P433" s="37">
        <v>3.0000000000000001E-5</v>
      </c>
      <c r="Q433" s="37">
        <v>3.8000000000000002E-5</v>
      </c>
      <c r="R433" s="37">
        <v>-9.2222999999999999E-2</v>
      </c>
      <c r="S433" s="37">
        <v>444.24700000000001</v>
      </c>
      <c r="T433" s="37">
        <v>7.4995050000000001</v>
      </c>
      <c r="U433" s="37">
        <v>5.96E-2</v>
      </c>
      <c r="V433" s="37">
        <v>2.7000000000000001E-3</v>
      </c>
      <c r="W433" s="37">
        <v>2.7000000000000001E-3</v>
      </c>
      <c r="X433" s="37">
        <v>0.34688999999999998</v>
      </c>
      <c r="Y433" s="37">
        <v>7.6199999999999998E-4</v>
      </c>
      <c r="Z433" s="37">
        <v>5.1E-5</v>
      </c>
      <c r="AA433" s="37">
        <v>6.2000000000000003E-5</v>
      </c>
      <c r="AB433" s="37">
        <v>18.45</v>
      </c>
      <c r="AC433" s="37">
        <v>0.77</v>
      </c>
      <c r="AD433" s="37">
        <v>0.82</v>
      </c>
      <c r="AE433" s="37">
        <v>14.5</v>
      </c>
      <c r="AF433" s="37">
        <v>0.2</v>
      </c>
      <c r="AG433" s="37">
        <v>0.25</v>
      </c>
      <c r="AH433" s="37">
        <v>15.4</v>
      </c>
      <c r="AI433" s="37">
        <v>1</v>
      </c>
      <c r="AJ433" s="37">
        <v>1.2</v>
      </c>
      <c r="AK433" s="37">
        <v>579</v>
      </c>
      <c r="AL433" s="37">
        <v>98</v>
      </c>
      <c r="AM433" s="37">
        <v>100</v>
      </c>
      <c r="AN433" s="37">
        <v>637</v>
      </c>
      <c r="AO433" s="37">
        <v>26</v>
      </c>
      <c r="AP433" s="37">
        <v>398</v>
      </c>
      <c r="AQ433" s="37">
        <v>16</v>
      </c>
      <c r="AR433" s="37">
        <v>1.6319999999999999</v>
      </c>
      <c r="AS433" s="37">
        <v>1.4999999999999999E-2</v>
      </c>
      <c r="AT433" s="37">
        <v>-30</v>
      </c>
      <c r="AU433" s="37">
        <v>110</v>
      </c>
      <c r="AV433" s="37">
        <v>26590</v>
      </c>
      <c r="AW433" s="37">
        <v>780</v>
      </c>
      <c r="AX433" s="37">
        <v>1534</v>
      </c>
      <c r="AY433" s="37">
        <v>93</v>
      </c>
      <c r="AZ433" s="1">
        <v>11500000</v>
      </c>
      <c r="BA433" s="1">
        <v>470000</v>
      </c>
      <c r="BB433" s="37" t="s">
        <v>8213</v>
      </c>
      <c r="BC433" s="37" t="s">
        <v>2973</v>
      </c>
      <c r="BD433" s="37" t="s">
        <v>7540</v>
      </c>
      <c r="BE433" s="37">
        <v>2.251E-3</v>
      </c>
      <c r="BF433" s="125">
        <v>14.5</v>
      </c>
      <c r="BG433" s="125">
        <v>0.25</v>
      </c>
      <c r="BH433" s="125">
        <f t="shared" si="32"/>
        <v>1.7241379310344827</v>
      </c>
      <c r="BI433" s="125">
        <v>14.664999999999999</v>
      </c>
      <c r="BJ433" s="125">
        <v>0.23461799999999999</v>
      </c>
      <c r="BK433" s="125">
        <f t="shared" si="33"/>
        <v>1.5998499829526083</v>
      </c>
      <c r="BL433" s="36">
        <v>14.738</v>
      </c>
      <c r="BM433" s="36">
        <v>0.235017</v>
      </c>
      <c r="BN433" s="125">
        <v>16.537299999999998</v>
      </c>
      <c r="BO433" s="125">
        <v>637</v>
      </c>
      <c r="BP433" s="125">
        <f t="shared" si="34"/>
        <v>1.5946329216990094</v>
      </c>
      <c r="BQ433" s="125">
        <f t="shared" si="35"/>
        <v>0.61274509803921573</v>
      </c>
      <c r="BR433" s="125">
        <f t="shared" si="36"/>
        <v>21.409214092140914</v>
      </c>
    </row>
    <row r="434" spans="1:70">
      <c r="A434" s="37" t="s">
        <v>8214</v>
      </c>
      <c r="B434" s="37" t="s">
        <v>8215</v>
      </c>
      <c r="C434" s="37" t="s">
        <v>8216</v>
      </c>
      <c r="D434" s="37" t="s">
        <v>3853</v>
      </c>
      <c r="E434" s="37" t="s">
        <v>8217</v>
      </c>
      <c r="F434" s="37">
        <v>26.326000000000001</v>
      </c>
      <c r="G434" s="37" t="s">
        <v>8218</v>
      </c>
      <c r="H434" s="37">
        <v>433</v>
      </c>
      <c r="I434" s="174" t="s">
        <v>8218</v>
      </c>
      <c r="J434" s="174" t="s">
        <v>2973</v>
      </c>
      <c r="L434" s="37">
        <v>1.6039999999999999E-2</v>
      </c>
      <c r="M434" s="37">
        <v>7.6999999999999996E-4</v>
      </c>
      <c r="N434" s="37">
        <v>7.9000000000000001E-4</v>
      </c>
      <c r="O434" s="37">
        <v>2.2989999999999998E-3</v>
      </c>
      <c r="P434" s="37">
        <v>2.8E-5</v>
      </c>
      <c r="Q434" s="37">
        <v>3.6000000000000001E-5</v>
      </c>
      <c r="R434" s="37">
        <v>0.55889999999999995</v>
      </c>
      <c r="S434" s="37">
        <v>434.9717</v>
      </c>
      <c r="T434" s="37">
        <v>6.8112149999999998</v>
      </c>
      <c r="U434" s="37">
        <v>5.0900000000000001E-2</v>
      </c>
      <c r="V434" s="37">
        <v>2.3999999999999998E-3</v>
      </c>
      <c r="W434" s="37">
        <v>2.3999999999999998E-3</v>
      </c>
      <c r="X434" s="37">
        <v>-0.26987</v>
      </c>
      <c r="Y434" s="37">
        <v>8.4599999999999996E-4</v>
      </c>
      <c r="Z434" s="37">
        <v>5.3000000000000001E-5</v>
      </c>
      <c r="AA434" s="37">
        <v>6.4999999999999994E-5</v>
      </c>
      <c r="AB434" s="37">
        <v>16.16</v>
      </c>
      <c r="AC434" s="37">
        <v>0.76</v>
      </c>
      <c r="AD434" s="37">
        <v>0.79</v>
      </c>
      <c r="AE434" s="37">
        <v>14.8</v>
      </c>
      <c r="AF434" s="37">
        <v>0.18</v>
      </c>
      <c r="AG434" s="37">
        <v>0.23</v>
      </c>
      <c r="AH434" s="37">
        <v>17.100000000000001</v>
      </c>
      <c r="AI434" s="37">
        <v>1.1000000000000001</v>
      </c>
      <c r="AJ434" s="37">
        <v>1.3</v>
      </c>
      <c r="AK434" s="37">
        <v>223</v>
      </c>
      <c r="AL434" s="37">
        <v>99</v>
      </c>
      <c r="AM434" s="37">
        <v>99</v>
      </c>
      <c r="AN434" s="37">
        <v>705</v>
      </c>
      <c r="AO434" s="37">
        <v>26</v>
      </c>
      <c r="AP434" s="37">
        <v>237</v>
      </c>
      <c r="AQ434" s="37">
        <v>12</v>
      </c>
      <c r="AR434" s="37">
        <v>3.0489999999999999</v>
      </c>
      <c r="AS434" s="37">
        <v>4.7E-2</v>
      </c>
      <c r="AT434" s="37">
        <v>160</v>
      </c>
      <c r="AU434" s="37">
        <v>100</v>
      </c>
      <c r="AV434" s="37">
        <v>30020</v>
      </c>
      <c r="AW434" s="37">
        <v>770</v>
      </c>
      <c r="AX434" s="37">
        <v>1456</v>
      </c>
      <c r="AY434" s="37">
        <v>82</v>
      </c>
      <c r="AZ434" s="1">
        <v>12720000</v>
      </c>
      <c r="BA434" s="1">
        <v>470000</v>
      </c>
      <c r="BB434" s="37" t="s">
        <v>8218</v>
      </c>
      <c r="BC434" s="37" t="s">
        <v>2973</v>
      </c>
      <c r="BE434" s="37">
        <v>2.2989999999999998E-3</v>
      </c>
      <c r="BF434" s="125">
        <v>14.8</v>
      </c>
      <c r="BG434" s="125">
        <v>0.23</v>
      </c>
      <c r="BH434" s="125">
        <f t="shared" si="32"/>
        <v>1.5540540540540539</v>
      </c>
      <c r="BI434" s="125">
        <v>14.962999999999999</v>
      </c>
      <c r="BJ434" s="125">
        <v>0.22171399999999999</v>
      </c>
      <c r="BK434" s="125">
        <f t="shared" si="33"/>
        <v>1.481748312504177</v>
      </c>
      <c r="BL434" s="36">
        <v>15.036</v>
      </c>
      <c r="BM434" s="36">
        <v>0.222136</v>
      </c>
      <c r="BN434" s="125">
        <v>16.563600000000001</v>
      </c>
      <c r="BO434" s="125">
        <v>705</v>
      </c>
      <c r="BP434" s="125">
        <f t="shared" si="34"/>
        <v>1.4773610002660282</v>
      </c>
      <c r="BQ434" s="125">
        <f t="shared" si="35"/>
        <v>0.32797638570022958</v>
      </c>
      <c r="BR434" s="125">
        <f t="shared" si="36"/>
        <v>8.4158415841584127</v>
      </c>
    </row>
    <row r="435" spans="1:70">
      <c r="A435" s="37" t="s">
        <v>8219</v>
      </c>
      <c r="B435" s="37" t="s">
        <v>8220</v>
      </c>
      <c r="C435" s="37" t="s">
        <v>8221</v>
      </c>
      <c r="D435" s="37" t="s">
        <v>3853</v>
      </c>
      <c r="E435" s="37" t="s">
        <v>8222</v>
      </c>
      <c r="F435" s="37">
        <v>26.562999999999999</v>
      </c>
      <c r="G435" s="37" t="s">
        <v>8223</v>
      </c>
      <c r="H435" s="37">
        <v>434</v>
      </c>
      <c r="I435" s="174" t="s">
        <v>8223</v>
      </c>
      <c r="J435" s="174" t="s">
        <v>2973</v>
      </c>
      <c r="L435" s="37">
        <v>1.575E-2</v>
      </c>
      <c r="M435" s="37">
        <v>8.0000000000000004E-4</v>
      </c>
      <c r="N435" s="37">
        <v>8.3000000000000001E-4</v>
      </c>
      <c r="O435" s="37">
        <v>2.2829999999999999E-3</v>
      </c>
      <c r="P435" s="37">
        <v>3.4999999999999997E-5</v>
      </c>
      <c r="Q435" s="37">
        <v>4.1999999999999998E-5</v>
      </c>
      <c r="R435" s="37">
        <v>-0.16556999999999999</v>
      </c>
      <c r="S435" s="37">
        <v>438.02010000000001</v>
      </c>
      <c r="T435" s="37">
        <v>8.0581890000000005</v>
      </c>
      <c r="U435" s="37">
        <v>5.0599999999999999E-2</v>
      </c>
      <c r="V435" s="37">
        <v>2.8999999999999998E-3</v>
      </c>
      <c r="W435" s="37">
        <v>2.8999999999999998E-3</v>
      </c>
      <c r="X435" s="37">
        <v>0.37313000000000002</v>
      </c>
      <c r="Y435" s="37">
        <v>8.1700000000000002E-4</v>
      </c>
      <c r="Z435" s="37">
        <v>6.4999999999999994E-5</v>
      </c>
      <c r="AA435" s="37">
        <v>7.4999999999999993E-5</v>
      </c>
      <c r="AB435" s="37">
        <v>15.87</v>
      </c>
      <c r="AC435" s="37">
        <v>0.8</v>
      </c>
      <c r="AD435" s="37">
        <v>0.83</v>
      </c>
      <c r="AE435" s="37">
        <v>14.7</v>
      </c>
      <c r="AF435" s="37">
        <v>0.22</v>
      </c>
      <c r="AG435" s="37">
        <v>0.27</v>
      </c>
      <c r="AH435" s="37">
        <v>16.5</v>
      </c>
      <c r="AI435" s="37">
        <v>1.3</v>
      </c>
      <c r="AJ435" s="37">
        <v>1.5</v>
      </c>
      <c r="AK435" s="37">
        <v>200</v>
      </c>
      <c r="AL435" s="37">
        <v>120</v>
      </c>
      <c r="AM435" s="37">
        <v>120</v>
      </c>
      <c r="AN435" s="37">
        <v>699</v>
      </c>
      <c r="AO435" s="37">
        <v>22</v>
      </c>
      <c r="AP435" s="37">
        <v>276.60000000000002</v>
      </c>
      <c r="AQ435" s="37">
        <v>6.4</v>
      </c>
      <c r="AR435" s="37">
        <v>2.5409999999999999</v>
      </c>
      <c r="AS435" s="37">
        <v>3.2000000000000001E-2</v>
      </c>
      <c r="AT435" s="37">
        <v>-47</v>
      </c>
      <c r="AU435" s="37">
        <v>84</v>
      </c>
      <c r="AV435" s="37">
        <v>29660</v>
      </c>
      <c r="AW435" s="37">
        <v>530</v>
      </c>
      <c r="AX435" s="37">
        <v>1467</v>
      </c>
      <c r="AY435" s="37">
        <v>92</v>
      </c>
      <c r="AZ435" s="1">
        <v>12590000</v>
      </c>
      <c r="BA435" s="1">
        <v>400000</v>
      </c>
      <c r="BB435" s="37" t="s">
        <v>8223</v>
      </c>
      <c r="BC435" s="37" t="s">
        <v>2973</v>
      </c>
      <c r="BE435" s="37">
        <v>2.2829999999999999E-3</v>
      </c>
      <c r="BF435" s="125">
        <v>14.7</v>
      </c>
      <c r="BG435" s="125">
        <v>0.27</v>
      </c>
      <c r="BH435" s="125">
        <f t="shared" si="32"/>
        <v>1.8367346938775513</v>
      </c>
      <c r="BI435" s="125">
        <v>14.887</v>
      </c>
      <c r="BJ435" s="125">
        <v>0.25965500000000002</v>
      </c>
      <c r="BK435" s="125">
        <f t="shared" si="33"/>
        <v>1.7441727681870089</v>
      </c>
      <c r="BL435" s="36">
        <v>14.96</v>
      </c>
      <c r="BM435" s="36">
        <v>0.26001400000000002</v>
      </c>
      <c r="BN435" s="125">
        <v>16.5626</v>
      </c>
      <c r="BO435" s="125">
        <v>699</v>
      </c>
      <c r="BP435" s="125">
        <f t="shared" si="34"/>
        <v>1.7380614973262032</v>
      </c>
      <c r="BQ435" s="125">
        <f t="shared" si="35"/>
        <v>0.39354584809130266</v>
      </c>
      <c r="BR435" s="125">
        <f t="shared" si="36"/>
        <v>7.3724007561436711</v>
      </c>
    </row>
    <row r="436" spans="1:70">
      <c r="A436" s="37" t="s">
        <v>8224</v>
      </c>
      <c r="B436" s="37" t="s">
        <v>8225</v>
      </c>
      <c r="C436" s="37" t="s">
        <v>8226</v>
      </c>
      <c r="D436" s="37" t="s">
        <v>3853</v>
      </c>
      <c r="E436" s="37" t="s">
        <v>8227</v>
      </c>
      <c r="F436" s="37">
        <v>17.788</v>
      </c>
      <c r="G436" s="37" t="s">
        <v>8228</v>
      </c>
      <c r="H436" s="37">
        <v>435</v>
      </c>
      <c r="I436" s="174" t="s">
        <v>8228</v>
      </c>
      <c r="J436" s="174" t="s">
        <v>2973</v>
      </c>
      <c r="K436" s="174" t="s">
        <v>2981</v>
      </c>
      <c r="L436" s="37">
        <v>1.5699999999999999E-2</v>
      </c>
      <c r="M436" s="37">
        <v>1E-3</v>
      </c>
      <c r="N436" s="37">
        <v>8.4999999999999995E-4</v>
      </c>
      <c r="O436" s="37">
        <v>2.2070000000000002E-3</v>
      </c>
      <c r="P436" s="37">
        <v>3.1000000000000001E-5</v>
      </c>
      <c r="Q436" s="37">
        <v>3.4999999999999997E-5</v>
      </c>
      <c r="R436" s="37">
        <v>0.25888</v>
      </c>
      <c r="S436" s="37">
        <v>453.10379999999998</v>
      </c>
      <c r="T436" s="37">
        <v>7.1856059999999999</v>
      </c>
      <c r="U436" s="37">
        <v>5.2299999999999999E-2</v>
      </c>
      <c r="V436" s="37">
        <v>3.5999999999999999E-3</v>
      </c>
      <c r="W436" s="37">
        <v>2.8E-3</v>
      </c>
      <c r="X436" s="37">
        <v>4.2791000000000003E-2</v>
      </c>
      <c r="Y436" s="37">
        <v>7.1199999999999996E-4</v>
      </c>
      <c r="Z436" s="37">
        <v>7.6000000000000004E-5</v>
      </c>
      <c r="AA436" s="37">
        <v>6.9999999999999994E-5</v>
      </c>
      <c r="AB436" s="37">
        <v>15.8</v>
      </c>
      <c r="AC436" s="37">
        <v>1</v>
      </c>
      <c r="AD436" s="37">
        <v>0.85</v>
      </c>
      <c r="AE436" s="37">
        <v>14.21</v>
      </c>
      <c r="AF436" s="37">
        <v>0.2</v>
      </c>
      <c r="AG436" s="37">
        <v>0.22</v>
      </c>
      <c r="AH436" s="37">
        <v>14.4</v>
      </c>
      <c r="AI436" s="37">
        <v>1.5</v>
      </c>
      <c r="AJ436" s="37">
        <v>1.4</v>
      </c>
      <c r="AK436" s="37">
        <v>280</v>
      </c>
      <c r="AL436" s="37">
        <v>150</v>
      </c>
      <c r="AM436" s="37">
        <v>110</v>
      </c>
      <c r="AN436" s="37">
        <v>712</v>
      </c>
      <c r="AO436" s="37">
        <v>35</v>
      </c>
      <c r="AP436" s="37">
        <v>337</v>
      </c>
      <c r="AQ436" s="37">
        <v>17</v>
      </c>
      <c r="AR436" s="37">
        <v>2.141</v>
      </c>
      <c r="AS436" s="37">
        <v>1.7999999999999999E-2</v>
      </c>
      <c r="AT436" s="37">
        <v>100</v>
      </c>
      <c r="AU436" s="37">
        <v>150</v>
      </c>
      <c r="AV436" s="1">
        <v>30200</v>
      </c>
      <c r="AW436" s="1">
        <v>1100</v>
      </c>
      <c r="AX436" s="37">
        <v>1510</v>
      </c>
      <c r="AY436" s="37">
        <v>120</v>
      </c>
      <c r="AZ436" s="1">
        <v>12800000</v>
      </c>
      <c r="BA436" s="1">
        <v>630000</v>
      </c>
      <c r="BB436" s="37" t="s">
        <v>8228</v>
      </c>
      <c r="BC436" s="37" t="s">
        <v>2973</v>
      </c>
      <c r="BD436" s="37" t="s">
        <v>2981</v>
      </c>
      <c r="BE436" s="37">
        <v>2.2070000000000002E-3</v>
      </c>
      <c r="BF436" s="125">
        <v>14.21</v>
      </c>
      <c r="BG436" s="125">
        <v>0.22</v>
      </c>
      <c r="BH436" s="125">
        <f t="shared" si="32"/>
        <v>1.5482054890921886</v>
      </c>
      <c r="BI436" s="125">
        <v>14.366</v>
      </c>
      <c r="BJ436" s="125">
        <v>0.215638</v>
      </c>
      <c r="BK436" s="125">
        <f t="shared" si="33"/>
        <v>1.5010302102185715</v>
      </c>
      <c r="BL436" s="36">
        <v>14.439</v>
      </c>
      <c r="BM436" s="36">
        <v>0.21607199999999999</v>
      </c>
      <c r="BN436" s="125">
        <v>16.563099999999999</v>
      </c>
      <c r="BO436" s="125">
        <v>712</v>
      </c>
      <c r="BP436" s="125">
        <f t="shared" si="34"/>
        <v>1.4964471223768958</v>
      </c>
      <c r="BQ436" s="125">
        <f t="shared" si="35"/>
        <v>0.46707146193367582</v>
      </c>
      <c r="BR436" s="125">
        <f t="shared" si="36"/>
        <v>10.063291139240505</v>
      </c>
    </row>
    <row r="437" spans="1:70">
      <c r="A437" s="37" t="s">
        <v>8229</v>
      </c>
      <c r="B437" s="37" t="s">
        <v>8230</v>
      </c>
      <c r="C437" s="37" t="s">
        <v>8231</v>
      </c>
      <c r="D437" s="37" t="s">
        <v>3853</v>
      </c>
      <c r="E437" s="37" t="s">
        <v>8232</v>
      </c>
      <c r="F437" s="37">
        <v>21.582999999999998</v>
      </c>
      <c r="G437" s="37" t="s">
        <v>8233</v>
      </c>
      <c r="H437" s="37">
        <v>436</v>
      </c>
      <c r="I437" s="174" t="s">
        <v>8233</v>
      </c>
      <c r="J437" s="174" t="s">
        <v>2973</v>
      </c>
      <c r="L437" s="37">
        <v>1.4930000000000001E-2</v>
      </c>
      <c r="M437" s="37">
        <v>6.2E-4</v>
      </c>
      <c r="N437" s="37">
        <v>5.9999999999999995E-4</v>
      </c>
      <c r="O437" s="37">
        <v>2.1719999999999999E-3</v>
      </c>
      <c r="P437" s="37">
        <v>2.4000000000000001E-5</v>
      </c>
      <c r="Q437" s="37">
        <v>3.1000000000000001E-5</v>
      </c>
      <c r="R437" s="37">
        <v>0.25863999999999998</v>
      </c>
      <c r="S437" s="37">
        <v>460.40519999999998</v>
      </c>
      <c r="T437" s="37">
        <v>6.5711599999999999</v>
      </c>
      <c r="U437" s="37">
        <v>4.9500000000000002E-2</v>
      </c>
      <c r="V437" s="37">
        <v>1.9E-3</v>
      </c>
      <c r="W437" s="37">
        <v>1.6999999999999999E-3</v>
      </c>
      <c r="X437" s="37">
        <v>0.16384000000000001</v>
      </c>
      <c r="Y437" s="37">
        <v>6.9200000000000002E-4</v>
      </c>
      <c r="Z437" s="37">
        <v>3.4999999999999997E-5</v>
      </c>
      <c r="AA437" s="37">
        <v>4.3999999999999999E-5</v>
      </c>
      <c r="AB437" s="37">
        <v>15.05</v>
      </c>
      <c r="AC437" s="37">
        <v>0.62</v>
      </c>
      <c r="AD437" s="37">
        <v>0.61</v>
      </c>
      <c r="AE437" s="37">
        <v>13.98</v>
      </c>
      <c r="AF437" s="37">
        <v>0.16</v>
      </c>
      <c r="AG437" s="37">
        <v>0.2</v>
      </c>
      <c r="AH437" s="37">
        <v>13.98</v>
      </c>
      <c r="AI437" s="37">
        <v>0.71</v>
      </c>
      <c r="AJ437" s="37">
        <v>0.88</v>
      </c>
      <c r="AK437" s="37">
        <v>166</v>
      </c>
      <c r="AL437" s="37">
        <v>84</v>
      </c>
      <c r="AM437" s="37">
        <v>75</v>
      </c>
      <c r="AN437" s="37">
        <v>1542</v>
      </c>
      <c r="AO437" s="37">
        <v>47</v>
      </c>
      <c r="AP437" s="37">
        <v>802.5</v>
      </c>
      <c r="AQ437" s="37">
        <v>9.8000000000000007</v>
      </c>
      <c r="AR437" s="37">
        <v>1.909</v>
      </c>
      <c r="AS437" s="37">
        <v>4.3999999999999997E-2</v>
      </c>
      <c r="AT437" s="37">
        <v>-20</v>
      </c>
      <c r="AU437" s="37">
        <v>110</v>
      </c>
      <c r="AV437" s="1">
        <v>63000</v>
      </c>
      <c r="AW437" s="1">
        <v>1200</v>
      </c>
      <c r="AX437" s="37">
        <v>3090</v>
      </c>
      <c r="AY437" s="37">
        <v>130</v>
      </c>
      <c r="AZ437" s="1">
        <v>27520000</v>
      </c>
      <c r="BA437" s="1">
        <v>830000</v>
      </c>
      <c r="BB437" s="37" t="s">
        <v>8233</v>
      </c>
      <c r="BC437" s="37" t="s">
        <v>2973</v>
      </c>
      <c r="BE437" s="37">
        <v>2.1719999999999999E-3</v>
      </c>
      <c r="BF437" s="125">
        <v>13.98</v>
      </c>
      <c r="BG437" s="125">
        <v>0.2</v>
      </c>
      <c r="BH437" s="125">
        <f t="shared" si="32"/>
        <v>1.4306151645207439</v>
      </c>
      <c r="BI437" s="125">
        <v>14.093999999999999</v>
      </c>
      <c r="BJ437" s="125">
        <v>0.18817900000000001</v>
      </c>
      <c r="BK437" s="125">
        <f t="shared" si="33"/>
        <v>1.3351709947495389</v>
      </c>
      <c r="BL437" s="36">
        <v>14.167</v>
      </c>
      <c r="BM437" s="36">
        <v>0.18867700000000001</v>
      </c>
      <c r="BN437" s="125">
        <v>16.895900000000001</v>
      </c>
      <c r="BO437" s="125">
        <v>1542</v>
      </c>
      <c r="BP437" s="125">
        <f t="shared" si="34"/>
        <v>1.3318063104397544</v>
      </c>
      <c r="BQ437" s="125">
        <f t="shared" si="35"/>
        <v>0.52383446830801461</v>
      </c>
      <c r="BR437" s="125">
        <f t="shared" si="36"/>
        <v>7.1096345514950148</v>
      </c>
    </row>
    <row r="438" spans="1:70">
      <c r="A438" s="37" t="s">
        <v>8234</v>
      </c>
      <c r="B438" s="37" t="s">
        <v>8235</v>
      </c>
      <c r="C438" s="37" t="s">
        <v>8236</v>
      </c>
      <c r="D438" s="37" t="s">
        <v>3853</v>
      </c>
      <c r="E438" s="37" t="s">
        <v>8237</v>
      </c>
      <c r="F438" s="37">
        <v>22.768000000000001</v>
      </c>
      <c r="G438" s="37" t="s">
        <v>8238</v>
      </c>
      <c r="H438" s="37">
        <v>437</v>
      </c>
      <c r="I438" s="174" t="s">
        <v>8238</v>
      </c>
      <c r="J438" s="174" t="s">
        <v>2973</v>
      </c>
      <c r="L438" s="37">
        <v>1.84E-2</v>
      </c>
      <c r="M438" s="37">
        <v>1.6000000000000001E-3</v>
      </c>
      <c r="N438" s="37">
        <v>1.5E-3</v>
      </c>
      <c r="O438" s="37">
        <v>2.317E-3</v>
      </c>
      <c r="P438" s="37">
        <v>4.6999999999999997E-5</v>
      </c>
      <c r="Q438" s="37">
        <v>5.0000000000000002E-5</v>
      </c>
      <c r="R438" s="37">
        <v>2.9267000000000001E-2</v>
      </c>
      <c r="S438" s="37">
        <v>431.5926</v>
      </c>
      <c r="T438" s="37">
        <v>9.3136080000000003</v>
      </c>
      <c r="U438" s="37">
        <v>5.7599999999999998E-2</v>
      </c>
      <c r="V438" s="37">
        <v>5.1000000000000004E-3</v>
      </c>
      <c r="W438" s="37">
        <v>4.4999999999999997E-3</v>
      </c>
      <c r="X438" s="37">
        <v>0.16642999999999999</v>
      </c>
      <c r="Y438" s="37">
        <v>8.7000000000000001E-4</v>
      </c>
      <c r="Z438" s="37">
        <v>8.6000000000000003E-5</v>
      </c>
      <c r="AA438" s="37">
        <v>8.8999999999999995E-5</v>
      </c>
      <c r="AB438" s="37">
        <v>18.5</v>
      </c>
      <c r="AC438" s="37">
        <v>1.6</v>
      </c>
      <c r="AD438" s="37">
        <v>1.4</v>
      </c>
      <c r="AE438" s="37">
        <v>14.92</v>
      </c>
      <c r="AF438" s="37">
        <v>0.3</v>
      </c>
      <c r="AG438" s="37">
        <v>0.32</v>
      </c>
      <c r="AH438" s="37">
        <v>17.600000000000001</v>
      </c>
      <c r="AI438" s="37">
        <v>1.7</v>
      </c>
      <c r="AJ438" s="37">
        <v>1.8</v>
      </c>
      <c r="AK438" s="37">
        <v>520</v>
      </c>
      <c r="AL438" s="37">
        <v>200</v>
      </c>
      <c r="AM438" s="37">
        <v>170</v>
      </c>
      <c r="AN438" s="37">
        <v>323</v>
      </c>
      <c r="AO438" s="37">
        <v>16</v>
      </c>
      <c r="AP438" s="37">
        <v>178</v>
      </c>
      <c r="AQ438" s="37">
        <v>8.8000000000000007</v>
      </c>
      <c r="AR438" s="37">
        <v>1.8069999999999999</v>
      </c>
      <c r="AS438" s="37">
        <v>4.9000000000000002E-2</v>
      </c>
      <c r="AT438" s="37">
        <v>210</v>
      </c>
      <c r="AU438" s="37">
        <v>130</v>
      </c>
      <c r="AV438" s="37">
        <v>13910</v>
      </c>
      <c r="AW438" s="37">
        <v>490</v>
      </c>
      <c r="AX438" s="37">
        <v>812</v>
      </c>
      <c r="AY438" s="37">
        <v>83</v>
      </c>
      <c r="AZ438" s="1">
        <v>5760000</v>
      </c>
      <c r="BA438" s="1">
        <v>290000</v>
      </c>
      <c r="BB438" s="37" t="s">
        <v>8238</v>
      </c>
      <c r="BC438" s="37" t="s">
        <v>2973</v>
      </c>
      <c r="BE438" s="37">
        <v>2.317E-3</v>
      </c>
      <c r="BF438" s="125">
        <v>14.92</v>
      </c>
      <c r="BG438" s="125">
        <v>0.32</v>
      </c>
      <c r="BH438" s="125">
        <f t="shared" si="32"/>
        <v>2.1447721179624666</v>
      </c>
      <c r="BI438" s="125">
        <v>15.157</v>
      </c>
      <c r="BJ438" s="125">
        <v>0.31196800000000002</v>
      </c>
      <c r="BK438" s="125">
        <f t="shared" si="33"/>
        <v>2.0582437157748896</v>
      </c>
      <c r="BL438" s="36">
        <v>15.23</v>
      </c>
      <c r="BM438" s="36">
        <v>0.31226599999999999</v>
      </c>
      <c r="BN438" s="125">
        <v>16.248100000000001</v>
      </c>
      <c r="BO438" s="125">
        <v>323</v>
      </c>
      <c r="BP438" s="125">
        <f t="shared" si="34"/>
        <v>2.0503348653972422</v>
      </c>
      <c r="BQ438" s="125">
        <f t="shared" si="35"/>
        <v>0.55340343110127288</v>
      </c>
      <c r="BR438" s="125">
        <f t="shared" si="36"/>
        <v>19.351351351351354</v>
      </c>
    </row>
    <row r="439" spans="1:70">
      <c r="A439" s="37" t="s">
        <v>8239</v>
      </c>
      <c r="B439" s="37" t="s">
        <v>8240</v>
      </c>
      <c r="C439" s="37" t="s">
        <v>8241</v>
      </c>
      <c r="D439" s="37" t="s">
        <v>3853</v>
      </c>
      <c r="E439" s="37" t="s">
        <v>8242</v>
      </c>
      <c r="F439" s="37">
        <v>23.006</v>
      </c>
      <c r="G439" s="37" t="s">
        <v>8243</v>
      </c>
      <c r="H439" s="37">
        <v>438</v>
      </c>
      <c r="I439" s="174" t="s">
        <v>8243</v>
      </c>
      <c r="J439" s="174" t="s">
        <v>4042</v>
      </c>
      <c r="L439" s="37">
        <v>1.6899999999999998E-2</v>
      </c>
      <c r="M439" s="37">
        <v>6.4999999999999997E-4</v>
      </c>
      <c r="N439" s="37">
        <v>6.7000000000000002E-4</v>
      </c>
      <c r="O439" s="37">
        <v>2.1689999999999999E-3</v>
      </c>
      <c r="P439" s="37">
        <v>3.8999999999999999E-5</v>
      </c>
      <c r="Q439" s="37">
        <v>4.3999999999999999E-5</v>
      </c>
      <c r="R439" s="37">
        <v>-4.2529999999999998E-2</v>
      </c>
      <c r="S439" s="37">
        <v>461.04199999999997</v>
      </c>
      <c r="T439" s="37">
        <v>9.3526260000000008</v>
      </c>
      <c r="U439" s="37">
        <v>5.6000000000000001E-2</v>
      </c>
      <c r="V439" s="37">
        <v>2.5999999999999999E-3</v>
      </c>
      <c r="W439" s="37">
        <v>2.5999999999999999E-3</v>
      </c>
      <c r="X439" s="37">
        <v>0.35243999999999998</v>
      </c>
      <c r="Y439" s="37">
        <v>8.7799999999999998E-4</v>
      </c>
      <c r="Z439" s="37">
        <v>5.5999999999999999E-5</v>
      </c>
      <c r="AA439" s="37">
        <v>7.3999999999999996E-5</v>
      </c>
      <c r="AB439" s="37">
        <v>17.02</v>
      </c>
      <c r="AC439" s="37">
        <v>0.65</v>
      </c>
      <c r="AD439" s="37">
        <v>0.67</v>
      </c>
      <c r="AE439" s="37">
        <v>13.97</v>
      </c>
      <c r="AF439" s="37">
        <v>0.25</v>
      </c>
      <c r="AG439" s="37">
        <v>0.28000000000000003</v>
      </c>
      <c r="AH439" s="37">
        <v>17.7</v>
      </c>
      <c r="AI439" s="37">
        <v>1.1000000000000001</v>
      </c>
      <c r="AJ439" s="37">
        <v>1.5</v>
      </c>
      <c r="AK439" s="37">
        <v>478</v>
      </c>
      <c r="AL439" s="37">
        <v>88</v>
      </c>
      <c r="AM439" s="37">
        <v>99</v>
      </c>
      <c r="AN439" s="37">
        <v>778</v>
      </c>
      <c r="AO439" s="37">
        <v>26</v>
      </c>
      <c r="AP439" s="37">
        <v>272.60000000000002</v>
      </c>
      <c r="AQ439" s="37">
        <v>4.7</v>
      </c>
      <c r="AR439" s="37">
        <v>2.851</v>
      </c>
      <c r="AS439" s="37">
        <v>5.6000000000000001E-2</v>
      </c>
      <c r="AT439" s="37">
        <v>140</v>
      </c>
      <c r="AU439" s="37">
        <v>130</v>
      </c>
      <c r="AV439" s="37">
        <v>31380</v>
      </c>
      <c r="AW439" s="37">
        <v>770</v>
      </c>
      <c r="AX439" s="37">
        <v>1720</v>
      </c>
      <c r="AY439" s="37">
        <v>81</v>
      </c>
      <c r="AZ439" s="1">
        <v>13840000</v>
      </c>
      <c r="BA439" s="1">
        <v>450000</v>
      </c>
      <c r="BB439" s="37" t="s">
        <v>8243</v>
      </c>
      <c r="BC439" s="37" t="s">
        <v>4042</v>
      </c>
      <c r="BE439" s="37">
        <v>2.1689999999999999E-3</v>
      </c>
      <c r="BF439" s="125">
        <v>13.97</v>
      </c>
      <c r="BG439" s="125">
        <v>0.28000000000000003</v>
      </c>
      <c r="BH439" s="125">
        <f t="shared" si="32"/>
        <v>2.0042949176807445</v>
      </c>
      <c r="BI439" s="125">
        <v>14.161</v>
      </c>
      <c r="BJ439" s="125">
        <v>0.27257599999999998</v>
      </c>
      <c r="BK439" s="125">
        <f t="shared" si="33"/>
        <v>1.9248358166796129</v>
      </c>
      <c r="BL439" s="36">
        <v>14.234</v>
      </c>
      <c r="BM439" s="36">
        <v>0.27291799999999999</v>
      </c>
      <c r="BN439" s="125">
        <v>16.582599999999999</v>
      </c>
      <c r="BO439" s="125">
        <v>778</v>
      </c>
      <c r="BP439" s="125">
        <f t="shared" si="34"/>
        <v>1.9173668680623857</v>
      </c>
      <c r="BQ439" s="125">
        <f t="shared" si="35"/>
        <v>0.35075412136092599</v>
      </c>
      <c r="BR439" s="125">
        <f t="shared" si="36"/>
        <v>17.920094007050523</v>
      </c>
    </row>
    <row r="440" spans="1:70">
      <c r="A440" s="37" t="s">
        <v>8244</v>
      </c>
      <c r="B440" s="37" t="s">
        <v>8245</v>
      </c>
      <c r="C440" s="37" t="s">
        <v>8246</v>
      </c>
      <c r="D440" s="37" t="s">
        <v>3853</v>
      </c>
      <c r="E440" s="37" t="s">
        <v>8247</v>
      </c>
      <c r="F440" s="37">
        <v>26.562999999999999</v>
      </c>
      <c r="G440" s="37" t="s">
        <v>8248</v>
      </c>
      <c r="H440" s="37">
        <v>439</v>
      </c>
      <c r="I440" s="174" t="s">
        <v>8248</v>
      </c>
      <c r="J440" s="174" t="s">
        <v>2973</v>
      </c>
      <c r="L440" s="37">
        <v>1.528E-2</v>
      </c>
      <c r="M440" s="37">
        <v>8.1999999999999998E-4</v>
      </c>
      <c r="N440" s="37">
        <v>8.4000000000000003E-4</v>
      </c>
      <c r="O440" s="37">
        <v>2.1900000000000001E-3</v>
      </c>
      <c r="P440" s="37">
        <v>2.0999999999999999E-5</v>
      </c>
      <c r="Q440" s="37">
        <v>3.0000000000000001E-5</v>
      </c>
      <c r="R440" s="37">
        <v>0.35382000000000002</v>
      </c>
      <c r="S440" s="37">
        <v>456.62099999999998</v>
      </c>
      <c r="T440" s="37">
        <v>6.2550819999999998</v>
      </c>
      <c r="U440" s="37">
        <v>5.0900000000000001E-2</v>
      </c>
      <c r="V440" s="37">
        <v>2.5000000000000001E-3</v>
      </c>
      <c r="W440" s="37">
        <v>2.5000000000000001E-3</v>
      </c>
      <c r="X440" s="37">
        <v>-0.12831999999999999</v>
      </c>
      <c r="Y440" s="37">
        <v>7.1000000000000002E-4</v>
      </c>
      <c r="Z440" s="37">
        <v>4.1E-5</v>
      </c>
      <c r="AA440" s="37">
        <v>5.3000000000000001E-5</v>
      </c>
      <c r="AB440" s="37">
        <v>15.39</v>
      </c>
      <c r="AC440" s="37">
        <v>0.82</v>
      </c>
      <c r="AD440" s="37">
        <v>0.84</v>
      </c>
      <c r="AE440" s="37">
        <v>14.1</v>
      </c>
      <c r="AF440" s="37">
        <v>0.14000000000000001</v>
      </c>
      <c r="AG440" s="37">
        <v>0.2</v>
      </c>
      <c r="AH440" s="37">
        <v>14.35</v>
      </c>
      <c r="AI440" s="37">
        <v>0.82</v>
      </c>
      <c r="AJ440" s="37">
        <v>1.1000000000000001</v>
      </c>
      <c r="AK440" s="37">
        <v>250</v>
      </c>
      <c r="AL440" s="37">
        <v>110</v>
      </c>
      <c r="AM440" s="37">
        <v>110</v>
      </c>
      <c r="AN440" s="37">
        <v>1376</v>
      </c>
      <c r="AO440" s="37">
        <v>64</v>
      </c>
      <c r="AP440" s="37">
        <v>520</v>
      </c>
      <c r="AQ440" s="37">
        <v>19</v>
      </c>
      <c r="AR440" s="37">
        <v>2.6269999999999998</v>
      </c>
      <c r="AS440" s="37">
        <v>3.4000000000000002E-2</v>
      </c>
      <c r="AT440" s="37">
        <v>44</v>
      </c>
      <c r="AU440" s="37">
        <v>81</v>
      </c>
      <c r="AV440" s="1">
        <v>55300</v>
      </c>
      <c r="AW440" s="1">
        <v>1700</v>
      </c>
      <c r="AX440" s="37">
        <v>2770</v>
      </c>
      <c r="AY440" s="37">
        <v>180</v>
      </c>
      <c r="AZ440" s="1">
        <v>24400000</v>
      </c>
      <c r="BA440" s="1">
        <v>1100000</v>
      </c>
      <c r="BB440" s="37" t="s">
        <v>8248</v>
      </c>
      <c r="BC440" s="37" t="s">
        <v>2973</v>
      </c>
      <c r="BE440" s="37">
        <v>2.1900000000000001E-3</v>
      </c>
      <c r="BF440" s="125">
        <v>14.1</v>
      </c>
      <c r="BG440" s="125">
        <v>0.2</v>
      </c>
      <c r="BH440" s="125">
        <f t="shared" si="32"/>
        <v>1.4184397163120568</v>
      </c>
      <c r="BI440" s="125">
        <v>14.212</v>
      </c>
      <c r="BJ440" s="125">
        <v>0.182449</v>
      </c>
      <c r="BK440" s="125">
        <f t="shared" si="33"/>
        <v>1.2837672389529975</v>
      </c>
      <c r="BL440" s="36">
        <v>14.285</v>
      </c>
      <c r="BM440" s="36">
        <v>0.18296299999999999</v>
      </c>
      <c r="BN440" s="125">
        <v>16.8369</v>
      </c>
      <c r="BO440" s="125">
        <v>1376</v>
      </c>
      <c r="BP440" s="125">
        <f t="shared" si="34"/>
        <v>1.2808050402520124</v>
      </c>
      <c r="BQ440" s="125">
        <f t="shared" si="35"/>
        <v>0.38066235249333846</v>
      </c>
      <c r="BR440" s="125">
        <f t="shared" si="36"/>
        <v>8.3820662768031244</v>
      </c>
    </row>
    <row r="441" spans="1:70">
      <c r="A441" s="37" t="s">
        <v>8249</v>
      </c>
      <c r="B441" s="37" t="s">
        <v>8250</v>
      </c>
      <c r="C441" s="37" t="s">
        <v>8251</v>
      </c>
      <c r="D441" s="37" t="s">
        <v>3853</v>
      </c>
      <c r="E441" s="37" t="s">
        <v>8252</v>
      </c>
      <c r="F441" s="37">
        <v>18.498999999999999</v>
      </c>
      <c r="G441" s="37" t="s">
        <v>8253</v>
      </c>
      <c r="H441" s="37">
        <v>440</v>
      </c>
      <c r="I441" s="174" t="s">
        <v>8253</v>
      </c>
      <c r="J441" s="174" t="s">
        <v>2977</v>
      </c>
      <c r="K441" s="174" t="s">
        <v>8254</v>
      </c>
      <c r="L441" s="37">
        <v>1.6799999999999999E-2</v>
      </c>
      <c r="M441" s="37">
        <v>8.0999999999999996E-4</v>
      </c>
      <c r="N441" s="37">
        <v>9.2000000000000003E-4</v>
      </c>
      <c r="O441" s="37">
        <v>2.4729999999999999E-3</v>
      </c>
      <c r="P441" s="37">
        <v>3.4999999999999997E-5</v>
      </c>
      <c r="Q441" s="37">
        <v>3.8999999999999999E-5</v>
      </c>
      <c r="R441" s="37">
        <v>0.17624000000000001</v>
      </c>
      <c r="S441" s="37">
        <v>404.36720000000003</v>
      </c>
      <c r="T441" s="37">
        <v>6.3769989999999996</v>
      </c>
      <c r="U441" s="37">
        <v>5.0200000000000002E-2</v>
      </c>
      <c r="V441" s="37">
        <v>2.5999999999999999E-3</v>
      </c>
      <c r="W441" s="37">
        <v>2.5999999999999999E-3</v>
      </c>
      <c r="X441" s="37">
        <v>0.10878</v>
      </c>
      <c r="Y441" s="37">
        <v>8.8500000000000004E-4</v>
      </c>
      <c r="Z441" s="37">
        <v>5.7000000000000003E-5</v>
      </c>
      <c r="AA441" s="37">
        <v>7.2000000000000002E-5</v>
      </c>
      <c r="AB441" s="37">
        <v>16.91</v>
      </c>
      <c r="AC441" s="37">
        <v>0.81</v>
      </c>
      <c r="AD441" s="37">
        <v>0.92</v>
      </c>
      <c r="AE441" s="37">
        <v>15.92</v>
      </c>
      <c r="AF441" s="37">
        <v>0.23</v>
      </c>
      <c r="AG441" s="37">
        <v>0.25</v>
      </c>
      <c r="AH441" s="37">
        <v>17.899999999999999</v>
      </c>
      <c r="AI441" s="37">
        <v>1.1000000000000001</v>
      </c>
      <c r="AJ441" s="37">
        <v>1.5</v>
      </c>
      <c r="AK441" s="37">
        <v>190</v>
      </c>
      <c r="AL441" s="37">
        <v>110</v>
      </c>
      <c r="AM441" s="37">
        <v>110</v>
      </c>
      <c r="AN441" s="37">
        <v>1460</v>
      </c>
      <c r="AO441" s="37">
        <v>130</v>
      </c>
      <c r="AP441" s="37">
        <v>1020</v>
      </c>
      <c r="AQ441" s="37">
        <v>130</v>
      </c>
      <c r="AR441" s="37">
        <v>1.4590000000000001</v>
      </c>
      <c r="AS441" s="37">
        <v>7.2999999999999995E-2</v>
      </c>
      <c r="AT441" s="37">
        <v>140</v>
      </c>
      <c r="AU441" s="37">
        <v>120</v>
      </c>
      <c r="AV441" s="1">
        <v>64300</v>
      </c>
      <c r="AW441" s="1">
        <v>3700</v>
      </c>
      <c r="AX441" s="37">
        <v>3060</v>
      </c>
      <c r="AY441" s="37">
        <v>230</v>
      </c>
      <c r="AZ441" s="1">
        <v>25900000</v>
      </c>
      <c r="BA441" s="1">
        <v>2300000</v>
      </c>
      <c r="BB441" s="37" t="s">
        <v>8253</v>
      </c>
      <c r="BC441" s="37" t="s">
        <v>2977</v>
      </c>
      <c r="BD441" s="37" t="s">
        <v>8254</v>
      </c>
      <c r="BE441" s="37">
        <v>2.4729999999999999E-3</v>
      </c>
      <c r="BF441" s="125">
        <v>15.92</v>
      </c>
      <c r="BG441" s="125">
        <v>0.25</v>
      </c>
      <c r="BH441" s="125">
        <f t="shared" si="32"/>
        <v>1.5703517587939697</v>
      </c>
      <c r="BI441" s="125">
        <v>16.05</v>
      </c>
      <c r="BJ441" s="125">
        <v>0.23652799999999999</v>
      </c>
      <c r="BK441" s="125">
        <f t="shared" si="33"/>
        <v>1.4736947040498443</v>
      </c>
      <c r="BL441" s="36">
        <v>16.123000000000001</v>
      </c>
      <c r="BM441" s="36">
        <v>0.23692299999999999</v>
      </c>
      <c r="BN441" s="125">
        <v>16.944700000000001</v>
      </c>
      <c r="BO441" s="125">
        <v>1460</v>
      </c>
      <c r="BP441" s="125">
        <f t="shared" si="34"/>
        <v>1.4694721825962909</v>
      </c>
      <c r="BQ441" s="125">
        <f t="shared" si="35"/>
        <v>0.68540095956134339</v>
      </c>
      <c r="BR441" s="125">
        <f t="shared" si="36"/>
        <v>5.8545239503252517</v>
      </c>
    </row>
    <row r="442" spans="1:70">
      <c r="A442" s="37" t="s">
        <v>8255</v>
      </c>
      <c r="B442" s="37" t="s">
        <v>8256</v>
      </c>
      <c r="C442" s="37" t="s">
        <v>8257</v>
      </c>
      <c r="D442" s="37" t="s">
        <v>3853</v>
      </c>
      <c r="E442" s="37" t="s">
        <v>8258</v>
      </c>
      <c r="F442" s="37">
        <v>26.326000000000001</v>
      </c>
      <c r="G442" s="37" t="s">
        <v>8259</v>
      </c>
      <c r="H442" s="37">
        <v>441</v>
      </c>
      <c r="I442" s="174" t="s">
        <v>8259</v>
      </c>
      <c r="J442" s="174" t="s">
        <v>3009</v>
      </c>
      <c r="L442" s="37">
        <v>1.5869999999999999E-2</v>
      </c>
      <c r="M442" s="37">
        <v>8.0999999999999996E-4</v>
      </c>
      <c r="N442" s="37">
        <v>8.3000000000000001E-4</v>
      </c>
      <c r="O442" s="37">
        <v>2.2239999999999998E-3</v>
      </c>
      <c r="P442" s="37">
        <v>2.1999999999999999E-5</v>
      </c>
      <c r="Q442" s="37">
        <v>3.1999999999999999E-5</v>
      </c>
      <c r="R442" s="37">
        <v>-0.15049000000000001</v>
      </c>
      <c r="S442" s="37">
        <v>449.64030000000002</v>
      </c>
      <c r="T442" s="37">
        <v>6.4696439999999997</v>
      </c>
      <c r="U442" s="37">
        <v>5.1700000000000003E-2</v>
      </c>
      <c r="V442" s="37">
        <v>2.8E-3</v>
      </c>
      <c r="W442" s="37">
        <v>2.8E-3</v>
      </c>
      <c r="X442" s="37">
        <v>0.37241000000000002</v>
      </c>
      <c r="Y442" s="37">
        <v>7.8200000000000003E-4</v>
      </c>
      <c r="Z442" s="37">
        <v>5.1999999999999997E-5</v>
      </c>
      <c r="AA442" s="37">
        <v>6.4999999999999994E-5</v>
      </c>
      <c r="AB442" s="37">
        <v>15.98</v>
      </c>
      <c r="AC442" s="37">
        <v>0.81</v>
      </c>
      <c r="AD442" s="37">
        <v>0.83</v>
      </c>
      <c r="AE442" s="37">
        <v>14.32</v>
      </c>
      <c r="AF442" s="37">
        <v>0.14000000000000001</v>
      </c>
      <c r="AG442" s="37">
        <v>0.2</v>
      </c>
      <c r="AH442" s="37">
        <v>15.8</v>
      </c>
      <c r="AI442" s="37">
        <v>1.1000000000000001</v>
      </c>
      <c r="AJ442" s="37">
        <v>1.3</v>
      </c>
      <c r="AK442" s="37">
        <v>270</v>
      </c>
      <c r="AL442" s="37">
        <v>120</v>
      </c>
      <c r="AM442" s="37">
        <v>120</v>
      </c>
      <c r="AN442" s="37">
        <v>659</v>
      </c>
      <c r="AO442" s="37">
        <v>28</v>
      </c>
      <c r="AP442" s="37">
        <v>252</v>
      </c>
      <c r="AQ442" s="37">
        <v>10</v>
      </c>
      <c r="AR442" s="37">
        <v>2.5649999999999999</v>
      </c>
      <c r="AS442" s="37">
        <v>2.8000000000000001E-2</v>
      </c>
      <c r="AT442" s="37">
        <v>50</v>
      </c>
      <c r="AU442" s="37">
        <v>130</v>
      </c>
      <c r="AV442" s="37">
        <v>26580</v>
      </c>
      <c r="AW442" s="37">
        <v>810</v>
      </c>
      <c r="AX442" s="37">
        <v>1365</v>
      </c>
      <c r="AY442" s="37">
        <v>72</v>
      </c>
      <c r="AZ442" s="1">
        <v>11660000</v>
      </c>
      <c r="BA442" s="1">
        <v>500000</v>
      </c>
      <c r="BB442" s="37" t="s">
        <v>8259</v>
      </c>
      <c r="BC442" s="37" t="s">
        <v>3009</v>
      </c>
      <c r="BE442" s="37">
        <v>2.2239999999999998E-3</v>
      </c>
      <c r="BF442" s="125">
        <v>14.32</v>
      </c>
      <c r="BG442" s="125">
        <v>0.2</v>
      </c>
      <c r="BH442" s="125">
        <f t="shared" si="32"/>
        <v>1.3966480446927376</v>
      </c>
      <c r="BI442" s="125">
        <v>14.465</v>
      </c>
      <c r="BJ442" s="125">
        <v>0.196962</v>
      </c>
      <c r="BK442" s="125">
        <f t="shared" si="33"/>
        <v>1.3616453508468718</v>
      </c>
      <c r="BL442" s="36">
        <v>14.538</v>
      </c>
      <c r="BM442" s="36">
        <v>0.197437</v>
      </c>
      <c r="BN442" s="125">
        <v>16.5243</v>
      </c>
      <c r="BO442" s="125">
        <v>659</v>
      </c>
      <c r="BP442" s="125">
        <f t="shared" si="34"/>
        <v>1.3580753886366763</v>
      </c>
      <c r="BQ442" s="125">
        <f t="shared" si="35"/>
        <v>0.38986354775828463</v>
      </c>
      <c r="BR442" s="125">
        <f t="shared" si="36"/>
        <v>10.387984981226539</v>
      </c>
    </row>
    <row r="443" spans="1:70">
      <c r="A443" s="37" t="s">
        <v>8260</v>
      </c>
      <c r="B443" s="37" t="s">
        <v>8261</v>
      </c>
      <c r="C443" s="37" t="s">
        <v>8262</v>
      </c>
      <c r="D443" s="37" t="s">
        <v>3853</v>
      </c>
      <c r="E443" s="37" t="s">
        <v>8263</v>
      </c>
      <c r="F443" s="37">
        <v>26.562999999999999</v>
      </c>
      <c r="G443" s="37" t="s">
        <v>8264</v>
      </c>
      <c r="H443" s="37">
        <v>442</v>
      </c>
      <c r="I443" s="174" t="s">
        <v>8264</v>
      </c>
      <c r="J443" s="174" t="s">
        <v>2999</v>
      </c>
      <c r="K443" s="174" t="s">
        <v>8265</v>
      </c>
      <c r="L443" s="37">
        <v>3.0700000000000002E-2</v>
      </c>
      <c r="M443" s="37">
        <v>3.3999999999999998E-3</v>
      </c>
      <c r="N443" s="37">
        <v>3.3999999999999998E-3</v>
      </c>
      <c r="O443" s="37">
        <v>2.4380000000000001E-3</v>
      </c>
      <c r="P443" s="37">
        <v>7.1000000000000005E-5</v>
      </c>
      <c r="Q443" s="37">
        <v>7.4999999999999993E-5</v>
      </c>
      <c r="R443" s="37">
        <v>-0.19966</v>
      </c>
      <c r="S443" s="37">
        <v>410.17230000000001</v>
      </c>
      <c r="T443" s="37">
        <v>12.6181</v>
      </c>
      <c r="U443" s="37">
        <v>9.4E-2</v>
      </c>
      <c r="V443" s="37">
        <v>1.2E-2</v>
      </c>
      <c r="W443" s="37">
        <v>1.2E-2</v>
      </c>
      <c r="X443" s="37">
        <v>0.47183000000000003</v>
      </c>
      <c r="Y443" s="37">
        <v>1.4499999999999999E-3</v>
      </c>
      <c r="Z443" s="37">
        <v>2.0000000000000001E-4</v>
      </c>
      <c r="AA443" s="37">
        <v>2.2000000000000001E-4</v>
      </c>
      <c r="AB443" s="37">
        <v>30.6</v>
      </c>
      <c r="AC443" s="37">
        <v>3.4</v>
      </c>
      <c r="AD443" s="37">
        <v>3.4</v>
      </c>
      <c r="AE443" s="37">
        <v>15.69</v>
      </c>
      <c r="AF443" s="37">
        <v>0.45</v>
      </c>
      <c r="AG443" s="37">
        <v>0.48</v>
      </c>
      <c r="AH443" s="37">
        <v>29.3</v>
      </c>
      <c r="AI443" s="37">
        <v>4</v>
      </c>
      <c r="AJ443" s="37">
        <v>4.4000000000000004</v>
      </c>
      <c r="AK443" s="37">
        <v>1410</v>
      </c>
      <c r="AL443" s="37">
        <v>250</v>
      </c>
      <c r="AM443" s="37">
        <v>250</v>
      </c>
      <c r="AN443" s="37">
        <v>104.2</v>
      </c>
      <c r="AO443" s="37">
        <v>6</v>
      </c>
      <c r="AP443" s="37">
        <v>43.1</v>
      </c>
      <c r="AQ443" s="37">
        <v>2.9</v>
      </c>
      <c r="AR443" s="37">
        <v>2.3839999999999999</v>
      </c>
      <c r="AS443" s="37">
        <v>3.1E-2</v>
      </c>
      <c r="AT443" s="37">
        <v>45</v>
      </c>
      <c r="AU443" s="37">
        <v>94</v>
      </c>
      <c r="AV443" s="37">
        <v>4600</v>
      </c>
      <c r="AW443" s="37">
        <v>240</v>
      </c>
      <c r="AX443" s="37">
        <v>424</v>
      </c>
      <c r="AY443" s="37">
        <v>58</v>
      </c>
      <c r="AZ443" s="1">
        <v>1840000</v>
      </c>
      <c r="BA443" s="1">
        <v>110000</v>
      </c>
      <c r="BB443" s="37" t="s">
        <v>8264</v>
      </c>
      <c r="BC443" s="37" t="s">
        <v>2999</v>
      </c>
      <c r="BD443" s="37" t="s">
        <v>8265</v>
      </c>
      <c r="BE443" s="37">
        <v>2.4380000000000001E-3</v>
      </c>
      <c r="BF443" s="125">
        <v>15.69</v>
      </c>
      <c r="BG443" s="125">
        <v>0.48</v>
      </c>
      <c r="BH443" s="125">
        <f t="shared" si="32"/>
        <v>3.0592734225621414</v>
      </c>
      <c r="BI443" s="125">
        <v>15.986000000000001</v>
      </c>
      <c r="BJ443" s="125">
        <v>0.46511000000000002</v>
      </c>
      <c r="BK443" s="125">
        <f t="shared" si="33"/>
        <v>2.9094832978856502</v>
      </c>
      <c r="BL443" s="36">
        <v>16.059000000000001</v>
      </c>
      <c r="BM443" s="36">
        <v>0.465308</v>
      </c>
      <c r="BN443" s="125">
        <v>15.766</v>
      </c>
      <c r="BO443" s="125">
        <v>104.2</v>
      </c>
      <c r="BP443" s="125">
        <f t="shared" si="34"/>
        <v>2.8974905037673579</v>
      </c>
      <c r="BQ443" s="125">
        <f t="shared" si="35"/>
        <v>0.41946308724832215</v>
      </c>
      <c r="BR443" s="125">
        <f t="shared" si="36"/>
        <v>48.725490196078439</v>
      </c>
    </row>
    <row r="444" spans="1:70">
      <c r="A444" s="37" t="s">
        <v>8266</v>
      </c>
      <c r="B444" s="37" t="s">
        <v>8267</v>
      </c>
      <c r="C444" s="37" t="s">
        <v>8268</v>
      </c>
      <c r="D444" s="37" t="s">
        <v>3853</v>
      </c>
      <c r="E444" s="37" t="s">
        <v>8269</v>
      </c>
      <c r="F444" s="37">
        <v>26.562999999999999</v>
      </c>
      <c r="G444" s="37" t="s">
        <v>8270</v>
      </c>
      <c r="H444" s="37">
        <v>443</v>
      </c>
      <c r="I444" s="174" t="s">
        <v>8270</v>
      </c>
      <c r="J444" s="174" t="s">
        <v>8271</v>
      </c>
      <c r="K444" s="174" t="s">
        <v>8272</v>
      </c>
      <c r="L444" s="37">
        <v>1.9900000000000001E-2</v>
      </c>
      <c r="M444" s="37">
        <v>1.2999999999999999E-3</v>
      </c>
      <c r="N444" s="37">
        <v>1.4E-3</v>
      </c>
      <c r="O444" s="37">
        <v>2.2880000000000001E-3</v>
      </c>
      <c r="P444" s="37">
        <v>4.6E-5</v>
      </c>
      <c r="Q444" s="37">
        <v>5.1E-5</v>
      </c>
      <c r="R444" s="37">
        <v>0.39679999999999999</v>
      </c>
      <c r="S444" s="37">
        <v>437.06290000000001</v>
      </c>
      <c r="T444" s="37">
        <v>9.7422249999999995</v>
      </c>
      <c r="U444" s="37">
        <v>6.25E-2</v>
      </c>
      <c r="V444" s="37">
        <v>4.4000000000000003E-3</v>
      </c>
      <c r="W444" s="37">
        <v>4.4000000000000003E-3</v>
      </c>
      <c r="X444" s="37">
        <v>0.30070999999999998</v>
      </c>
      <c r="Y444" s="37">
        <v>9.41E-4</v>
      </c>
      <c r="Z444" s="37">
        <v>9.2E-5</v>
      </c>
      <c r="AA444" s="37">
        <v>1.1E-4</v>
      </c>
      <c r="AB444" s="37">
        <v>20</v>
      </c>
      <c r="AC444" s="37">
        <v>1.3</v>
      </c>
      <c r="AD444" s="37">
        <v>1.4</v>
      </c>
      <c r="AE444" s="37">
        <v>14.73</v>
      </c>
      <c r="AF444" s="37">
        <v>0.3</v>
      </c>
      <c r="AG444" s="37">
        <v>0.33</v>
      </c>
      <c r="AH444" s="37">
        <v>19</v>
      </c>
      <c r="AI444" s="37">
        <v>1.8</v>
      </c>
      <c r="AJ444" s="37">
        <v>2.1</v>
      </c>
      <c r="AK444" s="37">
        <v>660</v>
      </c>
      <c r="AL444" s="37">
        <v>160</v>
      </c>
      <c r="AM444" s="37">
        <v>160</v>
      </c>
      <c r="AN444" s="37">
        <v>391.7</v>
      </c>
      <c r="AO444" s="37">
        <v>6.7</v>
      </c>
      <c r="AP444" s="37">
        <v>123.3</v>
      </c>
      <c r="AQ444" s="37">
        <v>3.8</v>
      </c>
      <c r="AR444" s="37">
        <v>3.1560000000000001</v>
      </c>
      <c r="AS444" s="37">
        <v>8.5999999999999993E-2</v>
      </c>
      <c r="AT444" s="37">
        <v>82</v>
      </c>
      <c r="AU444" s="37">
        <v>98</v>
      </c>
      <c r="AV444" s="37">
        <v>16030</v>
      </c>
      <c r="AW444" s="37">
        <v>470</v>
      </c>
      <c r="AX444" s="37">
        <v>987</v>
      </c>
      <c r="AY444" s="37">
        <v>67</v>
      </c>
      <c r="AZ444" s="1">
        <v>6910000</v>
      </c>
      <c r="BA444" s="1">
        <v>120000</v>
      </c>
      <c r="BB444" s="37" t="s">
        <v>8270</v>
      </c>
      <c r="BC444" s="37" t="s">
        <v>8271</v>
      </c>
      <c r="BD444" s="37" t="s">
        <v>8272</v>
      </c>
      <c r="BE444" s="37">
        <v>2.2880000000000001E-3</v>
      </c>
      <c r="BF444" s="125">
        <v>14.73</v>
      </c>
      <c r="BG444" s="125">
        <v>0.33</v>
      </c>
      <c r="BH444" s="125">
        <f t="shared" si="32"/>
        <v>2.2403258655804481</v>
      </c>
      <c r="BI444" s="125">
        <v>14.975</v>
      </c>
      <c r="BJ444" s="125">
        <v>0.31857799999999997</v>
      </c>
      <c r="BK444" s="125">
        <f t="shared" si="33"/>
        <v>2.1273989983305506</v>
      </c>
      <c r="BL444" s="36">
        <v>15.048</v>
      </c>
      <c r="BM444" s="36">
        <v>0.31886999999999999</v>
      </c>
      <c r="BN444" s="125">
        <v>16.304200000000002</v>
      </c>
      <c r="BO444" s="125">
        <v>391.7</v>
      </c>
      <c r="BP444" s="125">
        <f t="shared" si="34"/>
        <v>2.1190191387559807</v>
      </c>
      <c r="BQ444" s="125">
        <f t="shared" si="35"/>
        <v>0.3168567807351077</v>
      </c>
      <c r="BR444" s="125">
        <f t="shared" si="36"/>
        <v>26.349999999999994</v>
      </c>
    </row>
    <row r="445" spans="1:70">
      <c r="A445" s="37" t="s">
        <v>8273</v>
      </c>
      <c r="B445" s="37" t="s">
        <v>8274</v>
      </c>
      <c r="C445" s="37" t="s">
        <v>8275</v>
      </c>
      <c r="D445" s="37" t="s">
        <v>3853</v>
      </c>
      <c r="E445" s="37" t="s">
        <v>8276</v>
      </c>
      <c r="F445" s="37">
        <v>26.562999999999999</v>
      </c>
      <c r="G445" s="37" t="s">
        <v>8277</v>
      </c>
      <c r="H445" s="37">
        <v>444</v>
      </c>
      <c r="I445" s="174" t="s">
        <v>8277</v>
      </c>
      <c r="J445" s="174" t="s">
        <v>4042</v>
      </c>
      <c r="L445" s="37">
        <v>1.7399999999999999E-2</v>
      </c>
      <c r="M445" s="37">
        <v>1.1000000000000001E-3</v>
      </c>
      <c r="N445" s="37">
        <v>1.1000000000000001E-3</v>
      </c>
      <c r="O445" s="37">
        <v>2.3270000000000001E-3</v>
      </c>
      <c r="P445" s="37">
        <v>4.3000000000000002E-5</v>
      </c>
      <c r="Q445" s="37">
        <v>4.8999999999999998E-5</v>
      </c>
      <c r="R445" s="37">
        <v>-0.14176</v>
      </c>
      <c r="S445" s="37">
        <v>429.73790000000002</v>
      </c>
      <c r="T445" s="37">
        <v>9.0490569999999995</v>
      </c>
      <c r="U445" s="37">
        <v>5.45E-2</v>
      </c>
      <c r="V445" s="37">
        <v>3.8E-3</v>
      </c>
      <c r="W445" s="37">
        <v>3.8E-3</v>
      </c>
      <c r="X445" s="37">
        <v>0.36913000000000001</v>
      </c>
      <c r="Y445" s="37">
        <v>8.9499999999999996E-4</v>
      </c>
      <c r="Z445" s="37">
        <v>8.0000000000000007E-5</v>
      </c>
      <c r="AA445" s="37">
        <v>9.3999999999999994E-5</v>
      </c>
      <c r="AB445" s="37">
        <v>17.5</v>
      </c>
      <c r="AC445" s="37">
        <v>1.1000000000000001</v>
      </c>
      <c r="AD445" s="37">
        <v>1.1000000000000001</v>
      </c>
      <c r="AE445" s="37">
        <v>14.99</v>
      </c>
      <c r="AF445" s="37">
        <v>0.28000000000000003</v>
      </c>
      <c r="AG445" s="37">
        <v>0.31</v>
      </c>
      <c r="AH445" s="37">
        <v>18.100000000000001</v>
      </c>
      <c r="AI445" s="37">
        <v>1.6</v>
      </c>
      <c r="AJ445" s="37">
        <v>1.9</v>
      </c>
      <c r="AK445" s="37">
        <v>380</v>
      </c>
      <c r="AL445" s="37">
        <v>150</v>
      </c>
      <c r="AM445" s="37">
        <v>150</v>
      </c>
      <c r="AN445" s="37">
        <v>449</v>
      </c>
      <c r="AO445" s="37">
        <v>20</v>
      </c>
      <c r="AP445" s="37">
        <v>157.30000000000001</v>
      </c>
      <c r="AQ445" s="37">
        <v>8.5</v>
      </c>
      <c r="AR445" s="37">
        <v>2.7970000000000002</v>
      </c>
      <c r="AS445" s="37">
        <v>6.5000000000000002E-2</v>
      </c>
      <c r="AT445" s="37">
        <v>30</v>
      </c>
      <c r="AU445" s="37">
        <v>140</v>
      </c>
      <c r="AV445" s="37">
        <v>18870</v>
      </c>
      <c r="AW445" s="37">
        <v>570</v>
      </c>
      <c r="AX445" s="37">
        <v>979</v>
      </c>
      <c r="AY445" s="37">
        <v>78</v>
      </c>
      <c r="AZ445" s="1">
        <v>7880000</v>
      </c>
      <c r="BA445" s="1">
        <v>350000</v>
      </c>
      <c r="BB445" s="37" t="s">
        <v>8277</v>
      </c>
      <c r="BC445" s="37" t="s">
        <v>4042</v>
      </c>
      <c r="BE445" s="37">
        <v>2.3270000000000001E-3</v>
      </c>
      <c r="BF445" s="125">
        <v>14.99</v>
      </c>
      <c r="BG445" s="125">
        <v>0.31</v>
      </c>
      <c r="BH445" s="125">
        <f t="shared" si="32"/>
        <v>2.0680453635757172</v>
      </c>
      <c r="BI445" s="125">
        <v>15.215</v>
      </c>
      <c r="BJ445" s="125">
        <v>0.30536000000000002</v>
      </c>
      <c r="BK445" s="125">
        <f t="shared" si="33"/>
        <v>2.0069668090699966</v>
      </c>
      <c r="BL445" s="36">
        <v>15.288</v>
      </c>
      <c r="BM445" s="36">
        <v>0.30566500000000002</v>
      </c>
      <c r="BN445" s="125">
        <v>16.374500000000001</v>
      </c>
      <c r="BO445" s="125">
        <v>449</v>
      </c>
      <c r="BP445" s="125">
        <f t="shared" si="34"/>
        <v>1.9993785975928835</v>
      </c>
      <c r="BQ445" s="125">
        <f t="shared" si="35"/>
        <v>0.3575259206292456</v>
      </c>
      <c r="BR445" s="125">
        <f t="shared" si="36"/>
        <v>14.342857142857145</v>
      </c>
    </row>
    <row r="446" spans="1:70">
      <c r="A446" s="37" t="s">
        <v>8278</v>
      </c>
      <c r="B446" s="37" t="s">
        <v>8279</v>
      </c>
      <c r="C446" s="37" t="s">
        <v>8280</v>
      </c>
      <c r="D446" s="37" t="s">
        <v>3853</v>
      </c>
      <c r="E446" s="37" t="s">
        <v>8281</v>
      </c>
      <c r="F446" s="37">
        <v>26.562999999999999</v>
      </c>
      <c r="G446" s="37" t="s">
        <v>8282</v>
      </c>
      <c r="H446" s="37">
        <v>445</v>
      </c>
      <c r="I446" s="174" t="s">
        <v>8282</v>
      </c>
      <c r="J446" s="174" t="s">
        <v>4042</v>
      </c>
      <c r="K446" s="174" t="s">
        <v>2990</v>
      </c>
      <c r="L446" s="37">
        <v>0.72</v>
      </c>
      <c r="M446" s="37">
        <v>0.22</v>
      </c>
      <c r="N446" s="37">
        <v>0.22</v>
      </c>
      <c r="O446" s="37">
        <v>8.6E-3</v>
      </c>
      <c r="P446" s="37">
        <v>2E-3</v>
      </c>
      <c r="Q446" s="37">
        <v>2E-3</v>
      </c>
      <c r="R446" s="37">
        <v>0.99544999999999995</v>
      </c>
      <c r="S446" s="37">
        <v>116.2791</v>
      </c>
      <c r="T446" s="37">
        <v>27.041640000000001</v>
      </c>
      <c r="U446" s="37">
        <v>0.47199999999999998</v>
      </c>
      <c r="V446" s="37">
        <v>6.7000000000000004E-2</v>
      </c>
      <c r="W446" s="37">
        <v>6.7000000000000004E-2</v>
      </c>
      <c r="X446" s="37">
        <v>-0.95928000000000002</v>
      </c>
      <c r="Y446" s="37">
        <v>3.15E-2</v>
      </c>
      <c r="Z446" s="37">
        <v>9.7000000000000003E-3</v>
      </c>
      <c r="AA446" s="37">
        <v>0.01</v>
      </c>
      <c r="AB446" s="37">
        <v>470</v>
      </c>
      <c r="AC446" s="37">
        <v>120</v>
      </c>
      <c r="AD446" s="37">
        <v>120</v>
      </c>
      <c r="AE446" s="37">
        <v>55</v>
      </c>
      <c r="AF446" s="37">
        <v>12</v>
      </c>
      <c r="AG446" s="37">
        <v>12</v>
      </c>
      <c r="AH446" s="37">
        <v>620</v>
      </c>
      <c r="AI446" s="37">
        <v>190</v>
      </c>
      <c r="AJ446" s="37">
        <v>200</v>
      </c>
      <c r="AK446" s="37">
        <v>4000</v>
      </c>
      <c r="AL446" s="37">
        <v>250</v>
      </c>
      <c r="AM446" s="37">
        <v>250</v>
      </c>
      <c r="AN446" s="37">
        <v>158.69999999999999</v>
      </c>
      <c r="AO446" s="37">
        <v>5.0999999999999996</v>
      </c>
      <c r="AP446" s="37">
        <v>74</v>
      </c>
      <c r="AQ446" s="37">
        <v>3.4</v>
      </c>
      <c r="AR446" s="37">
        <v>2.1389999999999998</v>
      </c>
      <c r="AS446" s="37">
        <v>5.6000000000000001E-2</v>
      </c>
      <c r="AT446" s="37">
        <v>940</v>
      </c>
      <c r="AU446" s="37">
        <v>260</v>
      </c>
      <c r="AV446" s="1">
        <v>23000</v>
      </c>
      <c r="AW446" s="1">
        <v>4500</v>
      </c>
      <c r="AX446" s="1">
        <v>13400</v>
      </c>
      <c r="AY446" s="1">
        <v>3800</v>
      </c>
      <c r="AZ446" s="1">
        <v>2784000</v>
      </c>
      <c r="BA446" s="1">
        <v>89000</v>
      </c>
      <c r="BB446" s="37" t="s">
        <v>8282</v>
      </c>
      <c r="BC446" s="37" t="s">
        <v>4042</v>
      </c>
      <c r="BD446" s="37" t="s">
        <v>2990</v>
      </c>
      <c r="BE446" s="37">
        <v>8.6E-3</v>
      </c>
      <c r="BF446" s="125">
        <v>55</v>
      </c>
      <c r="BG446" s="125">
        <v>12</v>
      </c>
      <c r="BH446" s="125">
        <f t="shared" si="32"/>
        <v>21.818181818181817</v>
      </c>
      <c r="BI446" s="125">
        <v>65.855999999999995</v>
      </c>
      <c r="BJ446" s="125">
        <v>17.083200000000001</v>
      </c>
      <c r="BK446" s="125">
        <f t="shared" si="33"/>
        <v>25.940233236151606</v>
      </c>
      <c r="BL446" s="36">
        <v>65.929000000000002</v>
      </c>
      <c r="BM446" s="36">
        <v>17.083100000000002</v>
      </c>
      <c r="BN446" s="125">
        <v>16.4998</v>
      </c>
      <c r="BO446" s="125">
        <v>158.69999999999999</v>
      </c>
      <c r="BP446" s="125">
        <f t="shared" si="34"/>
        <v>25.911359189431053</v>
      </c>
      <c r="BQ446" s="125">
        <f t="shared" si="35"/>
        <v>0.4675081813931744</v>
      </c>
      <c r="BR446" s="125">
        <f t="shared" si="36"/>
        <v>88.297872340425528</v>
      </c>
    </row>
    <row r="447" spans="1:70">
      <c r="A447" s="37" t="s">
        <v>8283</v>
      </c>
      <c r="B447" s="37" t="s">
        <v>8284</v>
      </c>
      <c r="C447" s="37" t="s">
        <v>8285</v>
      </c>
      <c r="D447" s="37" t="s">
        <v>3853</v>
      </c>
      <c r="E447" s="37" t="s">
        <v>8286</v>
      </c>
      <c r="F447" s="37">
        <v>26.562999999999999</v>
      </c>
      <c r="G447" s="37" t="s">
        <v>8287</v>
      </c>
      <c r="H447" s="37">
        <v>446</v>
      </c>
      <c r="I447" s="174" t="s">
        <v>8287</v>
      </c>
      <c r="J447" s="174" t="s">
        <v>4042</v>
      </c>
      <c r="K447" s="174" t="s">
        <v>2990</v>
      </c>
      <c r="L447" s="37">
        <v>3.78E-2</v>
      </c>
      <c r="M447" s="37">
        <v>3.7000000000000002E-3</v>
      </c>
      <c r="N447" s="37">
        <v>3.8E-3</v>
      </c>
      <c r="O447" s="37">
        <v>2.4789999999999999E-3</v>
      </c>
      <c r="P447" s="37">
        <v>7.6000000000000004E-5</v>
      </c>
      <c r="Q447" s="37">
        <v>8.0000000000000007E-5</v>
      </c>
      <c r="R447" s="37">
        <v>8.0618999999999996E-2</v>
      </c>
      <c r="S447" s="37">
        <v>403.38850000000002</v>
      </c>
      <c r="T447" s="37">
        <v>13.01778</v>
      </c>
      <c r="U447" s="37">
        <v>0.112</v>
      </c>
      <c r="V447" s="37">
        <v>1.2E-2</v>
      </c>
      <c r="W447" s="37">
        <v>1.2999999999999999E-2</v>
      </c>
      <c r="X447" s="37">
        <v>0.23499999999999999</v>
      </c>
      <c r="Y447" s="37">
        <v>1.5299999999999999E-3</v>
      </c>
      <c r="Z447" s="37">
        <v>2.3000000000000001E-4</v>
      </c>
      <c r="AA447" s="37">
        <v>2.5000000000000001E-4</v>
      </c>
      <c r="AB447" s="37">
        <v>37.6</v>
      </c>
      <c r="AC447" s="37">
        <v>3.7</v>
      </c>
      <c r="AD447" s="37">
        <v>3.7</v>
      </c>
      <c r="AE447" s="37">
        <v>15.96</v>
      </c>
      <c r="AF447" s="37">
        <v>0.49</v>
      </c>
      <c r="AG447" s="37">
        <v>0.51</v>
      </c>
      <c r="AH447" s="37">
        <v>31</v>
      </c>
      <c r="AI447" s="37">
        <v>4.5999999999999996</v>
      </c>
      <c r="AJ447" s="37">
        <v>5.0999999999999996</v>
      </c>
      <c r="AK447" s="37">
        <v>1880</v>
      </c>
      <c r="AL447" s="37">
        <v>180</v>
      </c>
      <c r="AM447" s="37">
        <v>180</v>
      </c>
      <c r="AN447" s="37">
        <v>104.9</v>
      </c>
      <c r="AO447" s="37">
        <v>3.8</v>
      </c>
      <c r="AP447" s="37">
        <v>43.6</v>
      </c>
      <c r="AQ447" s="37">
        <v>2.4</v>
      </c>
      <c r="AR447" s="37">
        <v>2.3860000000000001</v>
      </c>
      <c r="AS447" s="37">
        <v>4.8000000000000001E-2</v>
      </c>
      <c r="AT447" s="37">
        <v>90</v>
      </c>
      <c r="AU447" s="37">
        <v>140</v>
      </c>
      <c r="AV447" s="37">
        <v>4680</v>
      </c>
      <c r="AW447" s="37">
        <v>160</v>
      </c>
      <c r="AX447" s="37">
        <v>477</v>
      </c>
      <c r="AY447" s="37">
        <v>51</v>
      </c>
      <c r="AZ447" s="1">
        <v>1838000</v>
      </c>
      <c r="BA447" s="1">
        <v>67000</v>
      </c>
      <c r="BB447" s="37" t="s">
        <v>8287</v>
      </c>
      <c r="BC447" s="37" t="s">
        <v>4042</v>
      </c>
      <c r="BD447" s="37" t="s">
        <v>2990</v>
      </c>
      <c r="BE447" s="37">
        <v>2.4789999999999999E-3</v>
      </c>
      <c r="BF447" s="125">
        <v>15.96</v>
      </c>
      <c r="BG447" s="125">
        <v>0.51</v>
      </c>
      <c r="BH447" s="125">
        <f t="shared" si="32"/>
        <v>3.1954887218045109</v>
      </c>
      <c r="BI447" s="125">
        <v>16.271999999999998</v>
      </c>
      <c r="BJ447" s="125">
        <v>0.497338</v>
      </c>
      <c r="BK447" s="125">
        <f t="shared" si="33"/>
        <v>3.0564036381514259</v>
      </c>
      <c r="BL447" s="36">
        <v>16.344999999999999</v>
      </c>
      <c r="BM447" s="36">
        <v>0.49752200000000002</v>
      </c>
      <c r="BN447" s="125">
        <v>15.7765</v>
      </c>
      <c r="BO447" s="125">
        <v>104.9</v>
      </c>
      <c r="BP447" s="125">
        <f t="shared" si="34"/>
        <v>3.0438788620373205</v>
      </c>
      <c r="BQ447" s="125">
        <f t="shared" si="35"/>
        <v>0.41911148365465212</v>
      </c>
      <c r="BR447" s="125">
        <f t="shared" si="36"/>
        <v>57.553191489361701</v>
      </c>
    </row>
    <row r="448" spans="1:70">
      <c r="A448" s="37" t="s">
        <v>8288</v>
      </c>
      <c r="B448" s="37" t="s">
        <v>8289</v>
      </c>
      <c r="C448" s="37" t="s">
        <v>8290</v>
      </c>
      <c r="D448" s="37" t="s">
        <v>3853</v>
      </c>
      <c r="E448" s="37" t="s">
        <v>8291</v>
      </c>
      <c r="F448" s="37">
        <v>26.562999999999999</v>
      </c>
      <c r="G448" s="37" t="s">
        <v>8292</v>
      </c>
      <c r="H448" s="37">
        <v>447</v>
      </c>
      <c r="I448" s="174" t="s">
        <v>8292</v>
      </c>
      <c r="J448" s="174" t="s">
        <v>4042</v>
      </c>
      <c r="K448" s="174" t="s">
        <v>2990</v>
      </c>
      <c r="L448" s="37">
        <v>0.182</v>
      </c>
      <c r="M448" s="37">
        <v>2.7E-2</v>
      </c>
      <c r="N448" s="37">
        <v>2.5999999999999999E-2</v>
      </c>
      <c r="O448" s="37">
        <v>3.8E-3</v>
      </c>
      <c r="P448" s="37">
        <v>2.3000000000000001E-4</v>
      </c>
      <c r="Q448" s="37">
        <v>2.4000000000000001E-4</v>
      </c>
      <c r="R448" s="37">
        <v>0.95623000000000002</v>
      </c>
      <c r="S448" s="37">
        <v>263.15789999999998</v>
      </c>
      <c r="T448" s="37">
        <v>16.6205</v>
      </c>
      <c r="U448" s="37">
        <v>0.34300000000000003</v>
      </c>
      <c r="V448" s="37">
        <v>3.5000000000000003E-2</v>
      </c>
      <c r="W448" s="37">
        <v>3.5000000000000003E-2</v>
      </c>
      <c r="X448" s="37">
        <v>-0.90764</v>
      </c>
      <c r="Y448" s="37">
        <v>5.5399999999999998E-3</v>
      </c>
      <c r="Z448" s="37">
        <v>8.0000000000000004E-4</v>
      </c>
      <c r="AA448" s="37">
        <v>8.8999999999999995E-4</v>
      </c>
      <c r="AB448" s="37">
        <v>167</v>
      </c>
      <c r="AC448" s="37">
        <v>23</v>
      </c>
      <c r="AD448" s="37">
        <v>23</v>
      </c>
      <c r="AE448" s="37">
        <v>24.4</v>
      </c>
      <c r="AF448" s="37">
        <v>1.5</v>
      </c>
      <c r="AG448" s="37">
        <v>1.5</v>
      </c>
      <c r="AH448" s="37">
        <v>112</v>
      </c>
      <c r="AI448" s="37">
        <v>16</v>
      </c>
      <c r="AJ448" s="37">
        <v>18</v>
      </c>
      <c r="AK448" s="37">
        <v>3600</v>
      </c>
      <c r="AL448" s="37">
        <v>200</v>
      </c>
      <c r="AM448" s="37">
        <v>200</v>
      </c>
      <c r="AN448" s="37">
        <v>279.7</v>
      </c>
      <c r="AO448" s="37">
        <v>7.1</v>
      </c>
      <c r="AP448" s="37">
        <v>199.6</v>
      </c>
      <c r="AQ448" s="37">
        <v>7.6</v>
      </c>
      <c r="AR448" s="37">
        <v>1.3740000000000001</v>
      </c>
      <c r="AS448" s="37">
        <v>2.1999999999999999E-2</v>
      </c>
      <c r="AT448" s="37">
        <v>330</v>
      </c>
      <c r="AU448" s="37">
        <v>130</v>
      </c>
      <c r="AV448" s="1">
        <v>19400</v>
      </c>
      <c r="AW448" s="1">
        <v>1300</v>
      </c>
      <c r="AX448" s="37">
        <v>6620</v>
      </c>
      <c r="AY448" s="37">
        <v>980</v>
      </c>
      <c r="AZ448" s="1">
        <v>4900000</v>
      </c>
      <c r="BA448" s="1">
        <v>120000</v>
      </c>
      <c r="BB448" s="37" t="s">
        <v>8292</v>
      </c>
      <c r="BC448" s="37" t="s">
        <v>4042</v>
      </c>
      <c r="BD448" s="37" t="s">
        <v>2990</v>
      </c>
      <c r="BE448" s="37">
        <v>3.8E-3</v>
      </c>
      <c r="BF448" s="125">
        <v>24.4</v>
      </c>
      <c r="BG448" s="125">
        <v>1.5</v>
      </c>
      <c r="BH448" s="125">
        <f t="shared" si="32"/>
        <v>6.1475409836065582</v>
      </c>
      <c r="BI448" s="125">
        <v>25.606999999999999</v>
      </c>
      <c r="BJ448" s="125">
        <v>1.58829</v>
      </c>
      <c r="BK448" s="125">
        <f t="shared" si="33"/>
        <v>6.2025617995079472</v>
      </c>
      <c r="BL448" s="36">
        <v>25.68</v>
      </c>
      <c r="BM448" s="36">
        <v>1.58833</v>
      </c>
      <c r="BN448" s="125">
        <v>16.414100000000001</v>
      </c>
      <c r="BO448" s="125">
        <v>279.7</v>
      </c>
      <c r="BP448" s="125">
        <f t="shared" si="34"/>
        <v>6.1850856697819321</v>
      </c>
      <c r="BQ448" s="125">
        <f t="shared" si="35"/>
        <v>0.72780203784570596</v>
      </c>
      <c r="BR448" s="125">
        <f t="shared" si="36"/>
        <v>85.389221556886227</v>
      </c>
    </row>
    <row r="449" spans="1:70">
      <c r="A449" s="37" t="s">
        <v>8293</v>
      </c>
      <c r="B449" s="37" t="s">
        <v>8294</v>
      </c>
      <c r="C449" s="37" t="s">
        <v>8295</v>
      </c>
      <c r="D449" s="37" t="s">
        <v>3853</v>
      </c>
      <c r="E449" s="37" t="s">
        <v>8296</v>
      </c>
      <c r="F449" s="37">
        <v>26.562999999999999</v>
      </c>
      <c r="G449" s="37" t="s">
        <v>8297</v>
      </c>
      <c r="H449" s="37">
        <v>448</v>
      </c>
      <c r="I449" s="174" t="s">
        <v>8297</v>
      </c>
      <c r="J449" s="174" t="s">
        <v>3538</v>
      </c>
      <c r="K449" s="174" t="s">
        <v>2990</v>
      </c>
      <c r="L449" s="37">
        <v>3.3300000000000003E-2</v>
      </c>
      <c r="M449" s="37">
        <v>3.8999999999999998E-3</v>
      </c>
      <c r="N449" s="37">
        <v>3.8E-3</v>
      </c>
      <c r="O449" s="37">
        <v>2.4489999999999998E-3</v>
      </c>
      <c r="P449" s="37">
        <v>4.1999999999999998E-5</v>
      </c>
      <c r="Q449" s="37">
        <v>4.8999999999999998E-5</v>
      </c>
      <c r="R449" s="37">
        <v>0.43279000000000001</v>
      </c>
      <c r="S449" s="37">
        <v>408.32990000000001</v>
      </c>
      <c r="T449" s="37">
        <v>8.1699330000000003</v>
      </c>
      <c r="U449" s="37">
        <v>9.8000000000000004E-2</v>
      </c>
      <c r="V449" s="37">
        <v>1.0999999999999999E-2</v>
      </c>
      <c r="W449" s="37">
        <v>1.0999999999999999E-2</v>
      </c>
      <c r="X449" s="37">
        <v>-0.34179999999999999</v>
      </c>
      <c r="Y449" s="37">
        <v>1.4400000000000001E-3</v>
      </c>
      <c r="Z449" s="37">
        <v>1.7000000000000001E-4</v>
      </c>
      <c r="AA449" s="37">
        <v>1.9000000000000001E-4</v>
      </c>
      <c r="AB449" s="37">
        <v>33.200000000000003</v>
      </c>
      <c r="AC449" s="37">
        <v>3.8</v>
      </c>
      <c r="AD449" s="37">
        <v>3.8</v>
      </c>
      <c r="AE449" s="37">
        <v>15.77</v>
      </c>
      <c r="AF449" s="37">
        <v>0.27</v>
      </c>
      <c r="AG449" s="37">
        <v>0.31</v>
      </c>
      <c r="AH449" s="37">
        <v>29.1</v>
      </c>
      <c r="AI449" s="37">
        <v>3.4</v>
      </c>
      <c r="AJ449" s="37">
        <v>3.9</v>
      </c>
      <c r="AK449" s="37">
        <v>1550</v>
      </c>
      <c r="AL449" s="37">
        <v>200</v>
      </c>
      <c r="AM449" s="37">
        <v>200</v>
      </c>
      <c r="AN449" s="37">
        <v>516</v>
      </c>
      <c r="AO449" s="37">
        <v>27</v>
      </c>
      <c r="AP449" s="37">
        <v>253</v>
      </c>
      <c r="AQ449" s="37">
        <v>13</v>
      </c>
      <c r="AR449" s="37">
        <v>2.0129999999999999</v>
      </c>
      <c r="AS449" s="37">
        <v>0.02</v>
      </c>
      <c r="AT449" s="37">
        <v>180</v>
      </c>
      <c r="AU449" s="37">
        <v>100</v>
      </c>
      <c r="AV449" s="37">
        <v>22700</v>
      </c>
      <c r="AW449" s="37">
        <v>760</v>
      </c>
      <c r="AX449" s="37">
        <v>2220</v>
      </c>
      <c r="AY449" s="37">
        <v>220</v>
      </c>
      <c r="AZ449" s="1">
        <v>9030000</v>
      </c>
      <c r="BA449" s="1">
        <v>470000</v>
      </c>
      <c r="BB449" s="37" t="s">
        <v>8297</v>
      </c>
      <c r="BC449" s="37" t="s">
        <v>3538</v>
      </c>
      <c r="BD449" s="37" t="s">
        <v>2990</v>
      </c>
      <c r="BE449" s="37">
        <v>2.4489999999999998E-3</v>
      </c>
      <c r="BF449" s="125">
        <v>15.77</v>
      </c>
      <c r="BG449" s="125">
        <v>0.31</v>
      </c>
      <c r="BH449" s="125">
        <f t="shared" si="32"/>
        <v>1.9657577679137603</v>
      </c>
      <c r="BI449" s="125">
        <v>15.994</v>
      </c>
      <c r="BJ449" s="125">
        <v>0.304342</v>
      </c>
      <c r="BK449" s="125">
        <f t="shared" si="33"/>
        <v>1.9028510691509317</v>
      </c>
      <c r="BL449" s="36">
        <v>16.067</v>
      </c>
      <c r="BM449" s="36">
        <v>0.304647</v>
      </c>
      <c r="BN449" s="125">
        <v>16.470099999999999</v>
      </c>
      <c r="BO449" s="125">
        <v>516</v>
      </c>
      <c r="BP449" s="125">
        <f t="shared" si="34"/>
        <v>1.8961038152735421</v>
      </c>
      <c r="BQ449" s="125">
        <f t="shared" si="35"/>
        <v>0.49677098857426727</v>
      </c>
      <c r="BR449" s="125">
        <f t="shared" si="36"/>
        <v>52.500000000000014</v>
      </c>
    </row>
    <row r="450" spans="1:70">
      <c r="A450" s="37" t="s">
        <v>8298</v>
      </c>
      <c r="B450" s="37" t="s">
        <v>8299</v>
      </c>
      <c r="C450" s="37" t="s">
        <v>8300</v>
      </c>
      <c r="D450" s="37" t="s">
        <v>3853</v>
      </c>
      <c r="E450" s="37" t="s">
        <v>8301</v>
      </c>
      <c r="F450" s="37">
        <v>26.326000000000001</v>
      </c>
      <c r="G450" s="37" t="s">
        <v>8302</v>
      </c>
      <c r="H450" s="37">
        <v>449</v>
      </c>
      <c r="I450" s="174" t="s">
        <v>8302</v>
      </c>
      <c r="J450" s="174" t="s">
        <v>3970</v>
      </c>
      <c r="K450" s="174" t="s">
        <v>3960</v>
      </c>
      <c r="L450" s="37">
        <v>1.653E-2</v>
      </c>
      <c r="M450" s="37">
        <v>9.2000000000000003E-4</v>
      </c>
      <c r="N450" s="37">
        <v>9.2000000000000003E-4</v>
      </c>
      <c r="O450" s="37">
        <v>2.313E-3</v>
      </c>
      <c r="P450" s="37">
        <v>3.4E-5</v>
      </c>
      <c r="Q450" s="37">
        <v>4.1E-5</v>
      </c>
      <c r="R450" s="37">
        <v>5.6157999999999998E-3</v>
      </c>
      <c r="S450" s="37">
        <v>432.339</v>
      </c>
      <c r="T450" s="37">
        <v>7.6635960000000001</v>
      </c>
      <c r="U450" s="37">
        <v>5.1799999999999999E-2</v>
      </c>
      <c r="V450" s="37">
        <v>2.8999999999999998E-3</v>
      </c>
      <c r="W450" s="37">
        <v>2.8999999999999998E-3</v>
      </c>
      <c r="X450" s="37">
        <v>0.23133999999999999</v>
      </c>
      <c r="Y450" s="37">
        <v>8.2299999999999995E-4</v>
      </c>
      <c r="Z450" s="37">
        <v>5.0000000000000002E-5</v>
      </c>
      <c r="AA450" s="37">
        <v>6.3E-5</v>
      </c>
      <c r="AB450" s="37">
        <v>16.64</v>
      </c>
      <c r="AC450" s="37">
        <v>0.92</v>
      </c>
      <c r="AD450" s="37">
        <v>0.92</v>
      </c>
      <c r="AE450" s="37">
        <v>14.89</v>
      </c>
      <c r="AF450" s="37">
        <v>0.22</v>
      </c>
      <c r="AG450" s="37">
        <v>0.26</v>
      </c>
      <c r="AH450" s="37">
        <v>16.600000000000001</v>
      </c>
      <c r="AI450" s="37">
        <v>1</v>
      </c>
      <c r="AJ450" s="37">
        <v>1.3</v>
      </c>
      <c r="AK450" s="37">
        <v>260</v>
      </c>
      <c r="AL450" s="37">
        <v>120</v>
      </c>
      <c r="AM450" s="37">
        <v>120</v>
      </c>
      <c r="AN450" s="37">
        <v>764</v>
      </c>
      <c r="AO450" s="37">
        <v>26</v>
      </c>
      <c r="AP450" s="37">
        <v>437</v>
      </c>
      <c r="AQ450" s="37">
        <v>12</v>
      </c>
      <c r="AR450" s="37">
        <v>1.722</v>
      </c>
      <c r="AS450" s="37">
        <v>1.9E-2</v>
      </c>
      <c r="AT450" s="37">
        <v>-65</v>
      </c>
      <c r="AU450" s="37">
        <v>90</v>
      </c>
      <c r="AV450" s="37">
        <v>31820</v>
      </c>
      <c r="AW450" s="37">
        <v>830</v>
      </c>
      <c r="AX450" s="37">
        <v>1620</v>
      </c>
      <c r="AY450" s="37">
        <v>100</v>
      </c>
      <c r="AZ450" s="1">
        <v>13350000</v>
      </c>
      <c r="BA450" s="1">
        <v>460000</v>
      </c>
      <c r="BB450" s="37" t="s">
        <v>8302</v>
      </c>
      <c r="BC450" s="37" t="s">
        <v>3970</v>
      </c>
      <c r="BD450" s="37" t="s">
        <v>3960</v>
      </c>
      <c r="BE450" s="37">
        <v>2.313E-3</v>
      </c>
      <c r="BF450" s="125">
        <v>14.89</v>
      </c>
      <c r="BG450" s="125">
        <v>0.26</v>
      </c>
      <c r="BH450" s="125">
        <f t="shared" si="32"/>
        <v>1.7461383478844863</v>
      </c>
      <c r="BI450" s="125">
        <v>15.069000000000001</v>
      </c>
      <c r="BJ450" s="125">
        <v>0.25271700000000002</v>
      </c>
      <c r="BK450" s="125">
        <f t="shared" si="33"/>
        <v>1.6770654987059528</v>
      </c>
      <c r="BL450" s="36">
        <v>15.141999999999999</v>
      </c>
      <c r="BM450" s="36">
        <v>0.25308599999999998</v>
      </c>
      <c r="BN450" s="125">
        <v>16.623000000000001</v>
      </c>
      <c r="BO450" s="125">
        <v>764</v>
      </c>
      <c r="BP450" s="125">
        <f t="shared" si="34"/>
        <v>1.6714172500330207</v>
      </c>
      <c r="BQ450" s="125">
        <f t="shared" si="35"/>
        <v>0.58072009291521487</v>
      </c>
      <c r="BR450" s="125">
        <f t="shared" si="36"/>
        <v>10.516826923076927</v>
      </c>
    </row>
    <row r="451" spans="1:70">
      <c r="A451" s="37" t="s">
        <v>8303</v>
      </c>
      <c r="B451" s="37" t="s">
        <v>8304</v>
      </c>
      <c r="C451" s="37" t="s">
        <v>8305</v>
      </c>
      <c r="D451" s="37" t="s">
        <v>3853</v>
      </c>
      <c r="E451" s="37" t="s">
        <v>8306</v>
      </c>
      <c r="F451" s="37">
        <v>26.562999999999999</v>
      </c>
      <c r="G451" s="37" t="s">
        <v>8307</v>
      </c>
      <c r="H451" s="37">
        <v>450</v>
      </c>
      <c r="I451" s="174" t="s">
        <v>8307</v>
      </c>
      <c r="J451" s="174" t="s">
        <v>2973</v>
      </c>
      <c r="K451" s="174" t="s">
        <v>3960</v>
      </c>
      <c r="L451" s="37">
        <v>1.7500000000000002E-2</v>
      </c>
      <c r="M451" s="37">
        <v>1.4E-3</v>
      </c>
      <c r="N451" s="37">
        <v>1.4E-3</v>
      </c>
      <c r="O451" s="37">
        <v>2.33E-3</v>
      </c>
      <c r="P451" s="37">
        <v>4.1999999999999998E-5</v>
      </c>
      <c r="Q451" s="37">
        <v>4.8000000000000001E-5</v>
      </c>
      <c r="R451" s="37">
        <v>1.7920999999999999E-2</v>
      </c>
      <c r="S451" s="37">
        <v>429.18450000000001</v>
      </c>
      <c r="T451" s="37">
        <v>8.8415700000000008</v>
      </c>
      <c r="U451" s="37">
        <v>5.3400000000000003E-2</v>
      </c>
      <c r="V451" s="37">
        <v>4.1000000000000003E-3</v>
      </c>
      <c r="W451" s="37">
        <v>4.1000000000000003E-3</v>
      </c>
      <c r="X451" s="37">
        <v>0.18901999999999999</v>
      </c>
      <c r="Y451" s="37">
        <v>7.9799999999999999E-4</v>
      </c>
      <c r="Z451" s="37">
        <v>6.8999999999999997E-5</v>
      </c>
      <c r="AA451" s="37">
        <v>8.2999999999999998E-5</v>
      </c>
      <c r="AB451" s="37">
        <v>17.600000000000001</v>
      </c>
      <c r="AC451" s="37">
        <v>1.4</v>
      </c>
      <c r="AD451" s="37">
        <v>1.4</v>
      </c>
      <c r="AE451" s="37">
        <v>15</v>
      </c>
      <c r="AF451" s="37">
        <v>0.27</v>
      </c>
      <c r="AG451" s="37">
        <v>0.31</v>
      </c>
      <c r="AH451" s="37">
        <v>16.100000000000001</v>
      </c>
      <c r="AI451" s="37">
        <v>1.4</v>
      </c>
      <c r="AJ451" s="37">
        <v>1.7</v>
      </c>
      <c r="AK451" s="37">
        <v>390</v>
      </c>
      <c r="AL451" s="37">
        <v>160</v>
      </c>
      <c r="AM451" s="37">
        <v>160</v>
      </c>
      <c r="AN451" s="37">
        <v>276.3</v>
      </c>
      <c r="AO451" s="37">
        <v>7</v>
      </c>
      <c r="AP451" s="37">
        <v>205</v>
      </c>
      <c r="AQ451" s="37">
        <v>12</v>
      </c>
      <c r="AR451" s="37">
        <v>1.3169999999999999</v>
      </c>
      <c r="AS451" s="37">
        <v>4.8000000000000001E-2</v>
      </c>
      <c r="AT451" s="37">
        <v>-50</v>
      </c>
      <c r="AU451" s="37">
        <v>110</v>
      </c>
      <c r="AV451" s="37">
        <v>11430</v>
      </c>
      <c r="AW451" s="37">
        <v>260</v>
      </c>
      <c r="AX451" s="37">
        <v>622</v>
      </c>
      <c r="AY451" s="37">
        <v>51</v>
      </c>
      <c r="AZ451" s="1">
        <v>4820000</v>
      </c>
      <c r="BA451" s="1">
        <v>120000</v>
      </c>
      <c r="BB451" s="37" t="s">
        <v>8307</v>
      </c>
      <c r="BC451" s="37" t="s">
        <v>2973</v>
      </c>
      <c r="BD451" s="37" t="s">
        <v>3960</v>
      </c>
      <c r="BE451" s="37">
        <v>2.33E-3</v>
      </c>
      <c r="BF451" s="125">
        <v>15</v>
      </c>
      <c r="BG451" s="125">
        <v>0.31</v>
      </c>
      <c r="BH451" s="125">
        <f t="shared" ref="BH451:BH514" si="37">BG451/BF451*100</f>
        <v>2.0666666666666664</v>
      </c>
      <c r="BI451" s="125">
        <v>15.23</v>
      </c>
      <c r="BJ451" s="125">
        <v>0.29892400000000002</v>
      </c>
      <c r="BK451" s="125">
        <f t="shared" ref="BK451:BK514" si="38">BJ451/BI451*100</f>
        <v>1.9627314510833882</v>
      </c>
      <c r="BL451" s="36">
        <v>15.303000000000001</v>
      </c>
      <c r="BM451" s="36">
        <v>0.29923499999999997</v>
      </c>
      <c r="BN451" s="125">
        <v>16.1997</v>
      </c>
      <c r="BO451" s="125">
        <v>276.3</v>
      </c>
      <c r="BP451" s="125">
        <f t="shared" ref="BP451:BP514" si="39">BM451/BL451*100</f>
        <v>1.9554009017839638</v>
      </c>
      <c r="BQ451" s="125">
        <f t="shared" si="35"/>
        <v>0.75930144267274113</v>
      </c>
      <c r="BR451" s="125">
        <f t="shared" si="36"/>
        <v>14.772727272727282</v>
      </c>
    </row>
    <row r="452" spans="1:70">
      <c r="A452" s="37" t="s">
        <v>8308</v>
      </c>
      <c r="B452" s="37" t="s">
        <v>8309</v>
      </c>
      <c r="C452" s="37" t="s">
        <v>8310</v>
      </c>
      <c r="D452" s="37" t="s">
        <v>3853</v>
      </c>
      <c r="E452" s="37" t="s">
        <v>8311</v>
      </c>
      <c r="F452" s="37">
        <v>17.076000000000001</v>
      </c>
      <c r="G452" s="37" t="s">
        <v>8312</v>
      </c>
      <c r="H452" s="37">
        <v>451</v>
      </c>
      <c r="I452" s="174" t="s">
        <v>8312</v>
      </c>
      <c r="J452" s="174" t="s">
        <v>3002</v>
      </c>
      <c r="L452" s="37">
        <v>1.5900000000000001E-2</v>
      </c>
      <c r="M452" s="37">
        <v>1.1999999999999999E-3</v>
      </c>
      <c r="N452" s="37">
        <v>1E-3</v>
      </c>
      <c r="O452" s="37">
        <v>2.189E-3</v>
      </c>
      <c r="P452" s="37">
        <v>3.0000000000000001E-5</v>
      </c>
      <c r="Q452" s="37">
        <v>3.1999999999999999E-5</v>
      </c>
      <c r="R452" s="37">
        <v>-0.13103999999999999</v>
      </c>
      <c r="S452" s="37">
        <v>456.82960000000003</v>
      </c>
      <c r="T452" s="37">
        <v>6.678185</v>
      </c>
      <c r="U452" s="37">
        <v>5.33E-2</v>
      </c>
      <c r="V452" s="37">
        <v>4.0000000000000001E-3</v>
      </c>
      <c r="W452" s="37">
        <v>3.5000000000000001E-3</v>
      </c>
      <c r="X452" s="37">
        <v>0.32183</v>
      </c>
      <c r="Y452" s="37">
        <v>6.8900000000000005E-4</v>
      </c>
      <c r="Z452" s="37">
        <v>6.0000000000000002E-5</v>
      </c>
      <c r="AA452" s="37">
        <v>6.3E-5</v>
      </c>
      <c r="AB452" s="37">
        <v>16</v>
      </c>
      <c r="AC452" s="37">
        <v>1.2</v>
      </c>
      <c r="AD452" s="37">
        <v>1</v>
      </c>
      <c r="AE452" s="37">
        <v>14.09</v>
      </c>
      <c r="AF452" s="37">
        <v>0.2</v>
      </c>
      <c r="AG452" s="37">
        <v>0.21</v>
      </c>
      <c r="AH452" s="37">
        <v>13.9</v>
      </c>
      <c r="AI452" s="37">
        <v>1.2</v>
      </c>
      <c r="AJ452" s="37">
        <v>1.3</v>
      </c>
      <c r="AK452" s="37">
        <v>310</v>
      </c>
      <c r="AL452" s="37">
        <v>160</v>
      </c>
      <c r="AM452" s="37">
        <v>130</v>
      </c>
      <c r="AN452" s="37">
        <v>656</v>
      </c>
      <c r="AO452" s="37">
        <v>18</v>
      </c>
      <c r="AP452" s="37">
        <v>513</v>
      </c>
      <c r="AQ452" s="37">
        <v>10</v>
      </c>
      <c r="AR452" s="37">
        <v>1.266</v>
      </c>
      <c r="AS452" s="37">
        <v>1.9E-2</v>
      </c>
      <c r="AT452" s="37">
        <v>40</v>
      </c>
      <c r="AU452" s="37">
        <v>130</v>
      </c>
      <c r="AV452" s="37">
        <v>26980</v>
      </c>
      <c r="AW452" s="37">
        <v>640</v>
      </c>
      <c r="AX452" s="37">
        <v>1407</v>
      </c>
      <c r="AY452" s="37">
        <v>99</v>
      </c>
      <c r="AZ452" s="1">
        <v>11440000</v>
      </c>
      <c r="BA452" s="1">
        <v>310000</v>
      </c>
      <c r="BB452" s="37" t="s">
        <v>8312</v>
      </c>
      <c r="BC452" s="37" t="s">
        <v>3002</v>
      </c>
      <c r="BE452" s="37">
        <v>2.189E-3</v>
      </c>
      <c r="BF452" s="125">
        <v>14.09</v>
      </c>
      <c r="BG452" s="125">
        <v>0.21</v>
      </c>
      <c r="BH452" s="125">
        <f t="shared" si="37"/>
        <v>1.4904187366926898</v>
      </c>
      <c r="BI452" s="125">
        <v>14.238</v>
      </c>
      <c r="BJ452" s="125">
        <v>0.19688700000000001</v>
      </c>
      <c r="BK452" s="125">
        <f t="shared" si="38"/>
        <v>1.3828276443320691</v>
      </c>
      <c r="BL452" s="36">
        <v>14.311</v>
      </c>
      <c r="BM452" s="36">
        <v>0.19736300000000001</v>
      </c>
      <c r="BN452" s="125">
        <v>16.551500000000001</v>
      </c>
      <c r="BO452" s="125">
        <v>656</v>
      </c>
      <c r="BP452" s="125">
        <f t="shared" si="39"/>
        <v>1.3790999930123682</v>
      </c>
      <c r="BQ452" s="125">
        <f t="shared" si="35"/>
        <v>0.78988941548183256</v>
      </c>
      <c r="BR452" s="125">
        <f t="shared" si="36"/>
        <v>11.9375</v>
      </c>
    </row>
    <row r="453" spans="1:70">
      <c r="A453" s="37" t="s">
        <v>8313</v>
      </c>
      <c r="B453" s="37" t="s">
        <v>8314</v>
      </c>
      <c r="C453" s="37" t="s">
        <v>8315</v>
      </c>
      <c r="D453" s="37" t="s">
        <v>3853</v>
      </c>
      <c r="E453" s="37" t="s">
        <v>8316</v>
      </c>
      <c r="F453" s="37">
        <v>26.562999999999999</v>
      </c>
      <c r="G453" s="37" t="s">
        <v>8317</v>
      </c>
      <c r="H453" s="37">
        <v>452</v>
      </c>
      <c r="I453" s="174" t="s">
        <v>8317</v>
      </c>
      <c r="J453" s="174" t="s">
        <v>3003</v>
      </c>
      <c r="L453" s="37">
        <v>1.7260000000000001E-2</v>
      </c>
      <c r="M453" s="37">
        <v>9.3999999999999997E-4</v>
      </c>
      <c r="N453" s="37">
        <v>9.6000000000000002E-4</v>
      </c>
      <c r="O453" s="37">
        <v>2.313E-3</v>
      </c>
      <c r="P453" s="37">
        <v>2.9E-5</v>
      </c>
      <c r="Q453" s="37">
        <v>3.6999999999999998E-5</v>
      </c>
      <c r="R453" s="37">
        <v>-8.7311000000000003E-3</v>
      </c>
      <c r="S453" s="37">
        <v>432.339</v>
      </c>
      <c r="T453" s="37">
        <v>6.9159280000000001</v>
      </c>
      <c r="U453" s="37">
        <v>5.4600000000000003E-2</v>
      </c>
      <c r="V453" s="37">
        <v>3.2000000000000002E-3</v>
      </c>
      <c r="W453" s="37">
        <v>3.2000000000000002E-3</v>
      </c>
      <c r="X453" s="37">
        <v>0.28333999999999998</v>
      </c>
      <c r="Y453" s="37">
        <v>8.0900000000000004E-4</v>
      </c>
      <c r="Z453" s="37">
        <v>5.3999999999999998E-5</v>
      </c>
      <c r="AA453" s="37">
        <v>6.9999999999999994E-5</v>
      </c>
      <c r="AB453" s="37">
        <v>17.38</v>
      </c>
      <c r="AC453" s="37">
        <v>0.94</v>
      </c>
      <c r="AD453" s="37">
        <v>0.96</v>
      </c>
      <c r="AE453" s="37">
        <v>14.89</v>
      </c>
      <c r="AF453" s="37">
        <v>0.18</v>
      </c>
      <c r="AG453" s="37">
        <v>0.24</v>
      </c>
      <c r="AH453" s="37">
        <v>16.3</v>
      </c>
      <c r="AI453" s="37">
        <v>1.1000000000000001</v>
      </c>
      <c r="AJ453" s="37">
        <v>1.4</v>
      </c>
      <c r="AK453" s="37">
        <v>370</v>
      </c>
      <c r="AL453" s="37">
        <v>130</v>
      </c>
      <c r="AM453" s="37">
        <v>120</v>
      </c>
      <c r="AN453" s="37">
        <v>671</v>
      </c>
      <c r="AO453" s="37">
        <v>33</v>
      </c>
      <c r="AP453" s="37">
        <v>355.6</v>
      </c>
      <c r="AQ453" s="37">
        <v>7.4</v>
      </c>
      <c r="AR453" s="37">
        <v>1.8480000000000001</v>
      </c>
      <c r="AS453" s="37">
        <v>7.1999999999999995E-2</v>
      </c>
      <c r="AT453" s="37">
        <v>-20</v>
      </c>
      <c r="AU453" s="37">
        <v>110</v>
      </c>
      <c r="AV453" s="37">
        <v>27830</v>
      </c>
      <c r="AW453" s="37">
        <v>930</v>
      </c>
      <c r="AX453" s="37">
        <v>1470</v>
      </c>
      <c r="AY453" s="37">
        <v>100</v>
      </c>
      <c r="AZ453" s="1">
        <v>11690000</v>
      </c>
      <c r="BA453" s="1">
        <v>570000</v>
      </c>
      <c r="BB453" s="37" t="s">
        <v>8317</v>
      </c>
      <c r="BC453" s="37" t="s">
        <v>3003</v>
      </c>
      <c r="BE453" s="37">
        <v>2.313E-3</v>
      </c>
      <c r="BF453" s="125">
        <v>14.89</v>
      </c>
      <c r="BG453" s="125">
        <v>0.24</v>
      </c>
      <c r="BH453" s="125">
        <f t="shared" si="37"/>
        <v>1.6118200134318332</v>
      </c>
      <c r="BI453" s="125">
        <v>15.057</v>
      </c>
      <c r="BJ453" s="125">
        <v>0.22797999999999999</v>
      </c>
      <c r="BK453" s="125">
        <f t="shared" si="38"/>
        <v>1.5141130371255893</v>
      </c>
      <c r="BL453" s="36">
        <v>15.13</v>
      </c>
      <c r="BM453" s="36">
        <v>0.22839000000000001</v>
      </c>
      <c r="BN453" s="125">
        <v>16.562799999999999</v>
      </c>
      <c r="BO453" s="125">
        <v>671</v>
      </c>
      <c r="BP453" s="125">
        <f t="shared" si="39"/>
        <v>1.5095175148711169</v>
      </c>
      <c r="BQ453" s="125">
        <f t="shared" si="35"/>
        <v>0.54112554112554112</v>
      </c>
      <c r="BR453" s="125">
        <f t="shared" si="36"/>
        <v>14.32681242807824</v>
      </c>
    </row>
    <row r="454" spans="1:70">
      <c r="A454" s="37" t="s">
        <v>8318</v>
      </c>
      <c r="B454" s="37" t="s">
        <v>8319</v>
      </c>
      <c r="C454" s="37" t="s">
        <v>8320</v>
      </c>
      <c r="D454" s="37" t="s">
        <v>3853</v>
      </c>
      <c r="E454" s="37" t="s">
        <v>8321</v>
      </c>
      <c r="F454" s="37">
        <v>26.326000000000001</v>
      </c>
      <c r="G454" s="37" t="s">
        <v>8322</v>
      </c>
      <c r="H454" s="37">
        <v>453</v>
      </c>
      <c r="I454" s="174" t="s">
        <v>8322</v>
      </c>
      <c r="J454" s="174" t="s">
        <v>2973</v>
      </c>
      <c r="K454" s="174" t="s">
        <v>2990</v>
      </c>
      <c r="L454" s="37">
        <v>2.58E-2</v>
      </c>
      <c r="M454" s="37">
        <v>2.7000000000000001E-3</v>
      </c>
      <c r="N454" s="37">
        <v>2.7000000000000001E-3</v>
      </c>
      <c r="O454" s="37">
        <v>2.3640000000000002E-3</v>
      </c>
      <c r="P454" s="37">
        <v>3.8000000000000002E-5</v>
      </c>
      <c r="Q454" s="37">
        <v>4.5000000000000003E-5</v>
      </c>
      <c r="R454" s="37">
        <v>0.43994</v>
      </c>
      <c r="S454" s="37">
        <v>423.01179999999999</v>
      </c>
      <c r="T454" s="37">
        <v>8.0522559999999999</v>
      </c>
      <c r="U454" s="37">
        <v>8.0199999999999994E-2</v>
      </c>
      <c r="V454" s="37">
        <v>8.0000000000000002E-3</v>
      </c>
      <c r="W454" s="37">
        <v>8.0000000000000002E-3</v>
      </c>
      <c r="X454" s="37">
        <v>-0.28960000000000002</v>
      </c>
      <c r="Y454" s="37">
        <v>1.16E-3</v>
      </c>
      <c r="Z454" s="37">
        <v>1.3999999999999999E-4</v>
      </c>
      <c r="AA454" s="37">
        <v>1.6000000000000001E-4</v>
      </c>
      <c r="AB454" s="37">
        <v>25.9</v>
      </c>
      <c r="AC454" s="37">
        <v>2.7</v>
      </c>
      <c r="AD454" s="37">
        <v>2.7</v>
      </c>
      <c r="AE454" s="37">
        <v>15.22</v>
      </c>
      <c r="AF454" s="37">
        <v>0.24</v>
      </c>
      <c r="AG454" s="37">
        <v>0.28999999999999998</v>
      </c>
      <c r="AH454" s="37">
        <v>23.4</v>
      </c>
      <c r="AI454" s="37">
        <v>2.8</v>
      </c>
      <c r="AJ454" s="37">
        <v>3.1</v>
      </c>
      <c r="AK454" s="37">
        <v>1110</v>
      </c>
      <c r="AL454" s="37">
        <v>210</v>
      </c>
      <c r="AM454" s="37">
        <v>210</v>
      </c>
      <c r="AN454" s="37">
        <v>344</v>
      </c>
      <c r="AO454" s="37">
        <v>20</v>
      </c>
      <c r="AP454" s="37">
        <v>199</v>
      </c>
      <c r="AQ454" s="37">
        <v>27</v>
      </c>
      <c r="AR454" s="37">
        <v>1.85</v>
      </c>
      <c r="AS454" s="37">
        <v>0.17</v>
      </c>
      <c r="AT454" s="37">
        <v>260</v>
      </c>
      <c r="AU454" s="37">
        <v>130</v>
      </c>
      <c r="AV454" s="37">
        <v>14830</v>
      </c>
      <c r="AW454" s="37">
        <v>940</v>
      </c>
      <c r="AX454" s="37">
        <v>1143</v>
      </c>
      <c r="AY454" s="37">
        <v>84</v>
      </c>
      <c r="AZ454" s="1">
        <v>5990000</v>
      </c>
      <c r="BA454" s="1">
        <v>350000</v>
      </c>
      <c r="BB454" s="37" t="s">
        <v>8322</v>
      </c>
      <c r="BC454" s="37" t="s">
        <v>2973</v>
      </c>
      <c r="BD454" s="37" t="s">
        <v>2990</v>
      </c>
      <c r="BE454" s="37">
        <v>2.3640000000000002E-3</v>
      </c>
      <c r="BF454" s="125">
        <v>15.22</v>
      </c>
      <c r="BG454" s="125">
        <v>0.28999999999999998</v>
      </c>
      <c r="BH454" s="125">
        <f t="shared" si="37"/>
        <v>1.9053876478318001</v>
      </c>
      <c r="BI454" s="125">
        <v>15.435</v>
      </c>
      <c r="BJ454" s="125">
        <v>0.27973300000000001</v>
      </c>
      <c r="BK454" s="125">
        <f t="shared" si="38"/>
        <v>1.8123291221250406</v>
      </c>
      <c r="BL454" s="36">
        <v>15.507999999999999</v>
      </c>
      <c r="BM454" s="36">
        <v>0.28006700000000001</v>
      </c>
      <c r="BN454" s="125">
        <v>16.2866</v>
      </c>
      <c r="BO454" s="125">
        <v>344</v>
      </c>
      <c r="BP454" s="125">
        <f t="shared" si="39"/>
        <v>1.8059517668300236</v>
      </c>
      <c r="BQ454" s="125">
        <f t="shared" si="35"/>
        <v>0.54054054054054046</v>
      </c>
      <c r="BR454" s="125">
        <f t="shared" si="36"/>
        <v>41.235521235521233</v>
      </c>
    </row>
    <row r="455" spans="1:70">
      <c r="A455" s="37" t="s">
        <v>8323</v>
      </c>
      <c r="B455" s="37" t="s">
        <v>8324</v>
      </c>
      <c r="C455" s="37" t="s">
        <v>8325</v>
      </c>
      <c r="D455" s="37" t="s">
        <v>3853</v>
      </c>
      <c r="E455" s="37" t="s">
        <v>8326</v>
      </c>
      <c r="F455" s="37">
        <v>26.326000000000001</v>
      </c>
      <c r="G455" s="37" t="s">
        <v>8327</v>
      </c>
      <c r="H455" s="37">
        <v>454</v>
      </c>
      <c r="I455" s="174" t="s">
        <v>8327</v>
      </c>
      <c r="J455" s="174" t="s">
        <v>2973</v>
      </c>
      <c r="K455" s="174" t="s">
        <v>3960</v>
      </c>
      <c r="L455" s="37">
        <v>1.6219999999999998E-2</v>
      </c>
      <c r="M455" s="37">
        <v>7.6000000000000004E-4</v>
      </c>
      <c r="N455" s="37">
        <v>7.7999999999999999E-4</v>
      </c>
      <c r="O455" s="37">
        <v>2.2079999999999999E-3</v>
      </c>
      <c r="P455" s="37">
        <v>3.1999999999999999E-5</v>
      </c>
      <c r="Q455" s="37">
        <v>3.8999999999999999E-5</v>
      </c>
      <c r="R455" s="37">
        <v>0.11108999999999999</v>
      </c>
      <c r="S455" s="37">
        <v>452.89859999999999</v>
      </c>
      <c r="T455" s="37">
        <v>7.9995669999999999</v>
      </c>
      <c r="U455" s="37">
        <v>5.3400000000000003E-2</v>
      </c>
      <c r="V455" s="37">
        <v>2.5000000000000001E-3</v>
      </c>
      <c r="W455" s="37">
        <v>2.5000000000000001E-3</v>
      </c>
      <c r="X455" s="37">
        <v>0.19914000000000001</v>
      </c>
      <c r="Y455" s="37">
        <v>7.1699999999999997E-4</v>
      </c>
      <c r="Z455" s="37">
        <v>3.3000000000000003E-5</v>
      </c>
      <c r="AA455" s="37">
        <v>4.8000000000000001E-5</v>
      </c>
      <c r="AB455" s="37">
        <v>16.329999999999998</v>
      </c>
      <c r="AC455" s="37">
        <v>0.76</v>
      </c>
      <c r="AD455" s="37">
        <v>0.78</v>
      </c>
      <c r="AE455" s="37">
        <v>14.22</v>
      </c>
      <c r="AF455" s="37">
        <v>0.21</v>
      </c>
      <c r="AG455" s="37">
        <v>0.25</v>
      </c>
      <c r="AH455" s="37">
        <v>14.49</v>
      </c>
      <c r="AI455" s="37">
        <v>0.67</v>
      </c>
      <c r="AJ455" s="37">
        <v>0.98</v>
      </c>
      <c r="AK455" s="37">
        <v>320</v>
      </c>
      <c r="AL455" s="37">
        <v>100</v>
      </c>
      <c r="AM455" s="37">
        <v>100</v>
      </c>
      <c r="AN455" s="37">
        <v>1192</v>
      </c>
      <c r="AO455" s="37">
        <v>34</v>
      </c>
      <c r="AP455" s="37">
        <v>453</v>
      </c>
      <c r="AQ455" s="37">
        <v>14</v>
      </c>
      <c r="AR455" s="37">
        <v>2.6190000000000002</v>
      </c>
      <c r="AS455" s="37">
        <v>2.5999999999999999E-2</v>
      </c>
      <c r="AT455" s="37">
        <v>100</v>
      </c>
      <c r="AU455" s="37">
        <v>100</v>
      </c>
      <c r="AV455" s="1">
        <v>47400</v>
      </c>
      <c r="AW455" s="1">
        <v>1000</v>
      </c>
      <c r="AX455" s="37">
        <v>2450</v>
      </c>
      <c r="AY455" s="37">
        <v>140</v>
      </c>
      <c r="AZ455" s="1">
        <v>20770000</v>
      </c>
      <c r="BA455" s="1">
        <v>600000</v>
      </c>
      <c r="BB455" s="37" t="s">
        <v>8327</v>
      </c>
      <c r="BC455" s="37" t="s">
        <v>2973</v>
      </c>
      <c r="BD455" s="37" t="s">
        <v>3960</v>
      </c>
      <c r="BE455" s="37">
        <v>2.2079999999999999E-3</v>
      </c>
      <c r="BF455" s="125">
        <v>14.22</v>
      </c>
      <c r="BG455" s="125">
        <v>0.25</v>
      </c>
      <c r="BH455" s="125">
        <f t="shared" si="37"/>
        <v>1.7580872011251758</v>
      </c>
      <c r="BI455" s="125">
        <v>14.369</v>
      </c>
      <c r="BJ455" s="125">
        <v>0.23888400000000001</v>
      </c>
      <c r="BK455" s="125">
        <f t="shared" si="38"/>
        <v>1.6624956503584105</v>
      </c>
      <c r="BL455" s="36">
        <v>14.442</v>
      </c>
      <c r="BM455" s="36">
        <v>0.23927599999999999</v>
      </c>
      <c r="BN455" s="125">
        <v>16.778400000000001</v>
      </c>
      <c r="BO455" s="125">
        <v>1192</v>
      </c>
      <c r="BP455" s="125">
        <f t="shared" si="39"/>
        <v>1.6568065364907907</v>
      </c>
      <c r="BQ455" s="125">
        <f t="shared" si="35"/>
        <v>0.38182512409316532</v>
      </c>
      <c r="BR455" s="125">
        <f t="shared" si="36"/>
        <v>12.921004286589088</v>
      </c>
    </row>
    <row r="456" spans="1:70">
      <c r="A456" s="37" t="s">
        <v>8328</v>
      </c>
      <c r="B456" s="37" t="s">
        <v>8329</v>
      </c>
      <c r="C456" s="37" t="s">
        <v>8330</v>
      </c>
      <c r="D456" s="37" t="s">
        <v>3853</v>
      </c>
      <c r="E456" s="37" t="s">
        <v>8331</v>
      </c>
      <c r="F456" s="37">
        <v>26.562999999999999</v>
      </c>
      <c r="G456" s="37" t="s">
        <v>8332</v>
      </c>
      <c r="H456" s="37">
        <v>455</v>
      </c>
      <c r="I456" s="174" t="s">
        <v>8332</v>
      </c>
      <c r="J456" s="174" t="s">
        <v>2984</v>
      </c>
      <c r="K456" s="174" t="s">
        <v>7540</v>
      </c>
      <c r="L456" s="37">
        <v>2.1899999999999999E-2</v>
      </c>
      <c r="M456" s="37">
        <v>1.6000000000000001E-3</v>
      </c>
      <c r="N456" s="37">
        <v>1.6000000000000001E-3</v>
      </c>
      <c r="O456" s="37">
        <v>2.313E-3</v>
      </c>
      <c r="P456" s="37">
        <v>4.8999999999999998E-5</v>
      </c>
      <c r="Q456" s="37">
        <v>5.3000000000000001E-5</v>
      </c>
      <c r="R456" s="37">
        <v>-6.8359000000000003E-2</v>
      </c>
      <c r="S456" s="37">
        <v>432.339</v>
      </c>
      <c r="T456" s="37">
        <v>9.9065989999999999</v>
      </c>
      <c r="U456" s="37">
        <v>6.7900000000000002E-2</v>
      </c>
      <c r="V456" s="37">
        <v>5.0000000000000001E-3</v>
      </c>
      <c r="W456" s="37">
        <v>5.1000000000000004E-3</v>
      </c>
      <c r="X456" s="37">
        <v>0.34676000000000001</v>
      </c>
      <c r="Y456" s="37">
        <v>8.8000000000000003E-4</v>
      </c>
      <c r="Z456" s="37">
        <v>1E-4</v>
      </c>
      <c r="AA456" s="37">
        <v>1.1E-4</v>
      </c>
      <c r="AB456" s="37">
        <v>22.2</v>
      </c>
      <c r="AC456" s="37">
        <v>1.5</v>
      </c>
      <c r="AD456" s="37">
        <v>1.6</v>
      </c>
      <c r="AE456" s="37">
        <v>14.9</v>
      </c>
      <c r="AF456" s="37">
        <v>0.32</v>
      </c>
      <c r="AG456" s="37">
        <v>0.34</v>
      </c>
      <c r="AH456" s="37">
        <v>17.8</v>
      </c>
      <c r="AI456" s="37">
        <v>2</v>
      </c>
      <c r="AJ456" s="37">
        <v>2.2000000000000002</v>
      </c>
      <c r="AK456" s="37">
        <v>850</v>
      </c>
      <c r="AL456" s="37">
        <v>150</v>
      </c>
      <c r="AM456" s="37">
        <v>160</v>
      </c>
      <c r="AN456" s="37">
        <v>266.39999999999998</v>
      </c>
      <c r="AO456" s="37">
        <v>6.1</v>
      </c>
      <c r="AP456" s="37">
        <v>179.7</v>
      </c>
      <c r="AQ456" s="37">
        <v>4</v>
      </c>
      <c r="AR456" s="37">
        <v>1.4730000000000001</v>
      </c>
      <c r="AS456" s="37">
        <v>1.2999999999999999E-2</v>
      </c>
      <c r="AT456" s="37">
        <v>21</v>
      </c>
      <c r="AU456" s="37">
        <v>83</v>
      </c>
      <c r="AV456" s="37">
        <v>11160</v>
      </c>
      <c r="AW456" s="37">
        <v>270</v>
      </c>
      <c r="AX456" s="37">
        <v>732</v>
      </c>
      <c r="AY456" s="37">
        <v>56</v>
      </c>
      <c r="AZ456" s="1">
        <v>4640000</v>
      </c>
      <c r="BA456" s="1">
        <v>110000</v>
      </c>
      <c r="BB456" s="37" t="s">
        <v>8332</v>
      </c>
      <c r="BC456" s="37" t="s">
        <v>2984</v>
      </c>
      <c r="BD456" s="37" t="s">
        <v>7540</v>
      </c>
      <c r="BE456" s="37">
        <v>2.313E-3</v>
      </c>
      <c r="BF456" s="125">
        <v>14.9</v>
      </c>
      <c r="BG456" s="125">
        <v>0.34</v>
      </c>
      <c r="BH456" s="125">
        <f t="shared" si="37"/>
        <v>2.2818791946308727</v>
      </c>
      <c r="BI456" s="125">
        <v>15.144</v>
      </c>
      <c r="BJ456" s="125">
        <v>0.33107700000000001</v>
      </c>
      <c r="BK456" s="125">
        <f t="shared" si="38"/>
        <v>2.1861925515055467</v>
      </c>
      <c r="BL456" s="36">
        <v>15.217000000000001</v>
      </c>
      <c r="BM456" s="36">
        <v>0.33135799999999999</v>
      </c>
      <c r="BN456" s="125">
        <v>16.175000000000001</v>
      </c>
      <c r="BO456" s="125">
        <v>266.39999999999998</v>
      </c>
      <c r="BP456" s="125">
        <f t="shared" si="39"/>
        <v>2.1775514227508705</v>
      </c>
      <c r="BQ456" s="125">
        <f t="shared" si="35"/>
        <v>0.67888662593346905</v>
      </c>
      <c r="BR456" s="125">
        <f t="shared" si="36"/>
        <v>32.882882882882882</v>
      </c>
    </row>
    <row r="457" spans="1:70">
      <c r="A457" s="37" t="s">
        <v>8333</v>
      </c>
      <c r="B457" s="37" t="s">
        <v>8334</v>
      </c>
      <c r="C457" s="37" t="s">
        <v>8335</v>
      </c>
      <c r="D457" s="37" t="s">
        <v>3853</v>
      </c>
      <c r="E457" s="37" t="s">
        <v>8336</v>
      </c>
      <c r="F457" s="37">
        <v>11.147</v>
      </c>
      <c r="G457" s="37" t="s">
        <v>8337</v>
      </c>
      <c r="H457" s="37">
        <v>456</v>
      </c>
      <c r="I457" s="174" t="s">
        <v>8337</v>
      </c>
      <c r="J457" s="174" t="s">
        <v>2986</v>
      </c>
      <c r="L457" s="37">
        <v>1.5219999999999999E-2</v>
      </c>
      <c r="M457" s="37">
        <v>8.0000000000000004E-4</v>
      </c>
      <c r="N457" s="37">
        <v>6.4000000000000003E-3</v>
      </c>
      <c r="O457" s="37">
        <v>2.2309999999999999E-3</v>
      </c>
      <c r="P457" s="37">
        <v>2.9E-5</v>
      </c>
      <c r="Q457" s="37">
        <v>5.8999999999999998E-5</v>
      </c>
      <c r="R457" s="37">
        <v>0.53451000000000004</v>
      </c>
      <c r="S457" s="37">
        <v>448.22949999999997</v>
      </c>
      <c r="T457" s="37">
        <v>11.853669999999999</v>
      </c>
      <c r="U457" s="37">
        <v>4.9500000000000002E-2</v>
      </c>
      <c r="V457" s="37">
        <v>2.5000000000000001E-3</v>
      </c>
      <c r="W457" s="37">
        <v>1.7000000000000001E-2</v>
      </c>
      <c r="X457" s="37">
        <v>-0.29468</v>
      </c>
      <c r="Y457" s="37">
        <v>7.4100000000000001E-4</v>
      </c>
      <c r="Z457" s="37">
        <v>2.9E-5</v>
      </c>
      <c r="AA457" s="37">
        <v>2.7E-4</v>
      </c>
      <c r="AB457" s="37">
        <v>15.33</v>
      </c>
      <c r="AC457" s="37">
        <v>0.8</v>
      </c>
      <c r="AD457" s="37">
        <v>6.2</v>
      </c>
      <c r="AE457" s="37">
        <v>14.37</v>
      </c>
      <c r="AF457" s="37">
        <v>0.19</v>
      </c>
      <c r="AG457" s="37">
        <v>0.38</v>
      </c>
      <c r="AH457" s="37">
        <v>14.97</v>
      </c>
      <c r="AI457" s="37">
        <v>0.59</v>
      </c>
      <c r="AJ457" s="37">
        <v>5.5</v>
      </c>
      <c r="AK457" s="37">
        <v>200</v>
      </c>
      <c r="AL457" s="37">
        <v>120</v>
      </c>
      <c r="AM457" s="37">
        <v>340</v>
      </c>
      <c r="AN457" s="37">
        <v>2445</v>
      </c>
      <c r="AO457" s="37">
        <v>99</v>
      </c>
      <c r="AP457" s="37">
        <v>1110</v>
      </c>
      <c r="AQ457" s="37">
        <v>49</v>
      </c>
      <c r="AR457" s="37">
        <v>2.1949999999999998</v>
      </c>
      <c r="AS457" s="37">
        <v>3.2000000000000001E-2</v>
      </c>
      <c r="AT457" s="37">
        <v>10</v>
      </c>
      <c r="AU457" s="37">
        <v>180</v>
      </c>
      <c r="AV457" s="1">
        <v>94300</v>
      </c>
      <c r="AW457" s="1">
        <v>2600</v>
      </c>
      <c r="AX457" s="37">
        <v>4550</v>
      </c>
      <c r="AY457" s="37">
        <v>270</v>
      </c>
      <c r="AZ457" s="1">
        <v>42700000</v>
      </c>
      <c r="BA457" s="1">
        <v>1700000</v>
      </c>
      <c r="BB457" s="37" t="s">
        <v>8337</v>
      </c>
      <c r="BC457" s="37" t="s">
        <v>2986</v>
      </c>
      <c r="BE457" s="37">
        <v>2.2309999999999999E-3</v>
      </c>
      <c r="BF457" s="125">
        <v>14.37</v>
      </c>
      <c r="BG457" s="125">
        <v>0.38</v>
      </c>
      <c r="BH457" s="125">
        <f t="shared" si="37"/>
        <v>2.6443980514961729</v>
      </c>
      <c r="BI457" s="125">
        <v>14.525</v>
      </c>
      <c r="BJ457" s="125">
        <v>0.35856700000000002</v>
      </c>
      <c r="BK457" s="125">
        <f t="shared" si="38"/>
        <v>2.4686196213425129</v>
      </c>
      <c r="BL457" s="36">
        <v>14.598000000000001</v>
      </c>
      <c r="BM457" s="36">
        <v>0.35882500000000001</v>
      </c>
      <c r="BN457" s="125">
        <v>17.101900000000001</v>
      </c>
      <c r="BO457" s="125">
        <v>2445</v>
      </c>
      <c r="BP457" s="125">
        <f t="shared" si="39"/>
        <v>2.4580421975613094</v>
      </c>
      <c r="BQ457" s="125">
        <f t="shared" si="35"/>
        <v>0.45558086560364469</v>
      </c>
      <c r="BR457" s="125">
        <f t="shared" si="36"/>
        <v>6.2622309197651767</v>
      </c>
    </row>
    <row r="458" spans="1:70">
      <c r="A458" s="37" t="s">
        <v>8338</v>
      </c>
      <c r="B458" s="37" t="s">
        <v>8339</v>
      </c>
      <c r="C458" s="37" t="s">
        <v>8340</v>
      </c>
      <c r="D458" s="37" t="s">
        <v>3853</v>
      </c>
      <c r="E458" s="37" t="s">
        <v>8341</v>
      </c>
      <c r="F458" s="37">
        <v>26.562999999999999</v>
      </c>
      <c r="G458" s="37" t="s">
        <v>8342</v>
      </c>
      <c r="H458" s="37">
        <v>457</v>
      </c>
      <c r="I458" s="174" t="s">
        <v>8342</v>
      </c>
      <c r="J458" s="174" t="s">
        <v>2973</v>
      </c>
      <c r="K458" s="174" t="s">
        <v>2990</v>
      </c>
      <c r="L458" s="37">
        <v>0.104</v>
      </c>
      <c r="M458" s="37">
        <v>4.2000000000000003E-2</v>
      </c>
      <c r="N458" s="37">
        <v>4.1000000000000002E-2</v>
      </c>
      <c r="O458" s="37">
        <v>3.14E-3</v>
      </c>
      <c r="P458" s="37">
        <v>4.0999999999999999E-4</v>
      </c>
      <c r="Q458" s="37">
        <v>4.0999999999999999E-4</v>
      </c>
      <c r="R458" s="37">
        <v>0.99155000000000004</v>
      </c>
      <c r="S458" s="37">
        <v>318.47129999999999</v>
      </c>
      <c r="T458" s="37">
        <v>41.583840000000002</v>
      </c>
      <c r="U458" s="37">
        <v>0.22800000000000001</v>
      </c>
      <c r="V458" s="37">
        <v>5.8999999999999997E-2</v>
      </c>
      <c r="W458" s="37">
        <v>5.8999999999999997E-2</v>
      </c>
      <c r="X458" s="37">
        <v>-0.95737000000000005</v>
      </c>
      <c r="Y458" s="37">
        <v>6.7999999999999996E-3</v>
      </c>
      <c r="Z458" s="37">
        <v>2.5999999999999999E-3</v>
      </c>
      <c r="AA458" s="37">
        <v>2.8E-3</v>
      </c>
      <c r="AB458" s="37">
        <v>95</v>
      </c>
      <c r="AC458" s="37">
        <v>35</v>
      </c>
      <c r="AD458" s="37">
        <v>35</v>
      </c>
      <c r="AE458" s="37">
        <v>20.2</v>
      </c>
      <c r="AF458" s="37">
        <v>2.6</v>
      </c>
      <c r="AG458" s="37">
        <v>2.6</v>
      </c>
      <c r="AH458" s="37">
        <v>136</v>
      </c>
      <c r="AI458" s="37">
        <v>52</v>
      </c>
      <c r="AJ458" s="37">
        <v>55</v>
      </c>
      <c r="AK458" s="37">
        <v>2470</v>
      </c>
      <c r="AL458" s="37">
        <v>440</v>
      </c>
      <c r="AM458" s="37">
        <v>440</v>
      </c>
      <c r="AN458" s="37">
        <v>210</v>
      </c>
      <c r="AO458" s="37">
        <v>14</v>
      </c>
      <c r="AP458" s="37">
        <v>72.400000000000006</v>
      </c>
      <c r="AQ458" s="37">
        <v>4.4000000000000004</v>
      </c>
      <c r="AR458" s="37">
        <v>2.7970000000000002</v>
      </c>
      <c r="AS458" s="37">
        <v>7.9000000000000001E-2</v>
      </c>
      <c r="AT458" s="37">
        <v>150</v>
      </c>
      <c r="AU458" s="37">
        <v>120</v>
      </c>
      <c r="AV458" s="37">
        <v>11340</v>
      </c>
      <c r="AW458" s="37">
        <v>740</v>
      </c>
      <c r="AX458" s="37">
        <v>2620</v>
      </c>
      <c r="AY458" s="37">
        <v>870</v>
      </c>
      <c r="AZ458" s="1">
        <v>3660000</v>
      </c>
      <c r="BA458" s="1">
        <v>250000</v>
      </c>
      <c r="BB458" s="37" t="s">
        <v>8342</v>
      </c>
      <c r="BC458" s="37" t="s">
        <v>2973</v>
      </c>
      <c r="BD458" s="37" t="s">
        <v>2990</v>
      </c>
      <c r="BE458" s="37">
        <v>3.14E-3</v>
      </c>
      <c r="BF458" s="125">
        <v>20.2</v>
      </c>
      <c r="BG458" s="125">
        <v>2.6</v>
      </c>
      <c r="BH458" s="125">
        <f t="shared" si="37"/>
        <v>12.871287128712872</v>
      </c>
      <c r="BI458" s="125">
        <v>22.315000000000001</v>
      </c>
      <c r="BJ458" s="125">
        <v>3.0176699999999999</v>
      </c>
      <c r="BK458" s="125">
        <f t="shared" si="38"/>
        <v>13.523056240197176</v>
      </c>
      <c r="BL458" s="36">
        <v>22.388000000000002</v>
      </c>
      <c r="BM458" s="36">
        <v>3.0176599999999998</v>
      </c>
      <c r="BN458" s="125">
        <v>16.1737</v>
      </c>
      <c r="BO458" s="125">
        <v>210</v>
      </c>
      <c r="BP458" s="125">
        <f t="shared" si="39"/>
        <v>13.478917277112737</v>
      </c>
      <c r="BQ458" s="125">
        <f t="shared" si="35"/>
        <v>0.3575259206292456</v>
      </c>
      <c r="BR458" s="125">
        <f t="shared" si="36"/>
        <v>78.736842105263165</v>
      </c>
    </row>
    <row r="459" spans="1:70">
      <c r="A459" s="37" t="s">
        <v>8343</v>
      </c>
      <c r="B459" s="37" t="s">
        <v>8344</v>
      </c>
      <c r="C459" s="37" t="s">
        <v>8345</v>
      </c>
      <c r="D459" s="37" t="s">
        <v>3853</v>
      </c>
      <c r="E459" s="37" t="s">
        <v>8346</v>
      </c>
      <c r="F459" s="37">
        <v>26.326000000000001</v>
      </c>
      <c r="G459" s="37" t="s">
        <v>8347</v>
      </c>
      <c r="H459" s="37">
        <v>458</v>
      </c>
      <c r="I459" s="174" t="s">
        <v>8347</v>
      </c>
      <c r="J459" s="174" t="s">
        <v>2973</v>
      </c>
      <c r="K459" s="174" t="s">
        <v>2990</v>
      </c>
      <c r="L459" s="37">
        <v>2.5100000000000001E-2</v>
      </c>
      <c r="M459" s="37">
        <v>1.6999999999999999E-3</v>
      </c>
      <c r="N459" s="37">
        <v>1.6999999999999999E-3</v>
      </c>
      <c r="O459" s="37">
        <v>2.238E-3</v>
      </c>
      <c r="P459" s="37">
        <v>3.6000000000000001E-5</v>
      </c>
      <c r="Q459" s="37">
        <v>4.1999999999999998E-5</v>
      </c>
      <c r="R459" s="37">
        <v>0.36253999999999997</v>
      </c>
      <c r="S459" s="37">
        <v>446.82749999999999</v>
      </c>
      <c r="T459" s="37">
        <v>8.3855029999999999</v>
      </c>
      <c r="U459" s="37">
        <v>8.0199999999999994E-2</v>
      </c>
      <c r="V459" s="37">
        <v>4.7999999999999996E-3</v>
      </c>
      <c r="W459" s="37">
        <v>4.7999999999999996E-3</v>
      </c>
      <c r="X459" s="37">
        <v>-0.15168000000000001</v>
      </c>
      <c r="Y459" s="37">
        <v>1.25E-3</v>
      </c>
      <c r="Z459" s="37">
        <v>1E-4</v>
      </c>
      <c r="AA459" s="37">
        <v>1.2E-4</v>
      </c>
      <c r="AB459" s="37">
        <v>25.1</v>
      </c>
      <c r="AC459" s="37">
        <v>1.6</v>
      </c>
      <c r="AD459" s="37">
        <v>1.6</v>
      </c>
      <c r="AE459" s="37">
        <v>14.41</v>
      </c>
      <c r="AF459" s="37">
        <v>0.23</v>
      </c>
      <c r="AG459" s="37">
        <v>0.27</v>
      </c>
      <c r="AH459" s="37">
        <v>25.2</v>
      </c>
      <c r="AI459" s="37">
        <v>2.1</v>
      </c>
      <c r="AJ459" s="37">
        <v>2.5</v>
      </c>
      <c r="AK459" s="37">
        <v>1220</v>
      </c>
      <c r="AL459" s="37">
        <v>120</v>
      </c>
      <c r="AM459" s="37">
        <v>120</v>
      </c>
      <c r="AN459" s="37">
        <v>954</v>
      </c>
      <c r="AO459" s="37">
        <v>30</v>
      </c>
      <c r="AP459" s="37">
        <v>401</v>
      </c>
      <c r="AQ459" s="37">
        <v>14</v>
      </c>
      <c r="AR459" s="37">
        <v>2.3820000000000001</v>
      </c>
      <c r="AS459" s="37">
        <v>2.1999999999999999E-2</v>
      </c>
      <c r="AT459" s="37">
        <v>130</v>
      </c>
      <c r="AU459" s="37">
        <v>100</v>
      </c>
      <c r="AV459" s="1">
        <v>38400</v>
      </c>
      <c r="AW459" s="1">
        <v>1000</v>
      </c>
      <c r="AX459" s="37">
        <v>3090</v>
      </c>
      <c r="AY459" s="37">
        <v>250</v>
      </c>
      <c r="AZ459" s="1">
        <v>16680000</v>
      </c>
      <c r="BA459" s="1">
        <v>520000</v>
      </c>
      <c r="BB459" s="37" t="s">
        <v>8347</v>
      </c>
      <c r="BC459" s="37" t="s">
        <v>2973</v>
      </c>
      <c r="BD459" s="37" t="s">
        <v>2990</v>
      </c>
      <c r="BE459" s="37">
        <v>2.238E-3</v>
      </c>
      <c r="BF459" s="125">
        <v>14.41</v>
      </c>
      <c r="BG459" s="125">
        <v>0.27</v>
      </c>
      <c r="BH459" s="125">
        <f t="shared" si="37"/>
        <v>1.8736988202637059</v>
      </c>
      <c r="BI459" s="125">
        <v>14.584</v>
      </c>
      <c r="BJ459" s="125">
        <v>0.25857000000000002</v>
      </c>
      <c r="BK459" s="125">
        <f t="shared" si="38"/>
        <v>1.7729703784969832</v>
      </c>
      <c r="BL459" s="36">
        <v>14.657</v>
      </c>
      <c r="BM459" s="36">
        <v>0.258932</v>
      </c>
      <c r="BN459" s="125">
        <v>16.691299999999998</v>
      </c>
      <c r="BO459" s="125">
        <v>954</v>
      </c>
      <c r="BP459" s="125">
        <f t="shared" si="39"/>
        <v>1.7666098110118031</v>
      </c>
      <c r="BQ459" s="125">
        <f t="shared" si="35"/>
        <v>0.41981528127623846</v>
      </c>
      <c r="BR459" s="125">
        <f t="shared" si="36"/>
        <v>42.589641434262951</v>
      </c>
    </row>
    <row r="460" spans="1:70">
      <c r="A460" s="37" t="s">
        <v>8348</v>
      </c>
      <c r="B460" s="37" t="s">
        <v>8349</v>
      </c>
      <c r="C460" s="37" t="s">
        <v>8350</v>
      </c>
      <c r="D460" s="37" t="s">
        <v>3853</v>
      </c>
      <c r="E460" s="37" t="s">
        <v>8351</v>
      </c>
      <c r="F460" s="37">
        <v>26.562999999999999</v>
      </c>
      <c r="G460" s="37" t="s">
        <v>8352</v>
      </c>
      <c r="H460" s="37">
        <v>459</v>
      </c>
      <c r="I460" s="174" t="s">
        <v>8352</v>
      </c>
      <c r="J460" s="174" t="s">
        <v>2973</v>
      </c>
      <c r="L460" s="37">
        <v>1.545E-2</v>
      </c>
      <c r="M460" s="37">
        <v>6.6E-4</v>
      </c>
      <c r="N460" s="37">
        <v>6.8000000000000005E-4</v>
      </c>
      <c r="O460" s="37">
        <v>2.2230000000000001E-3</v>
      </c>
      <c r="P460" s="37">
        <v>3.0000000000000001E-5</v>
      </c>
      <c r="Q460" s="37">
        <v>3.6999999999999998E-5</v>
      </c>
      <c r="R460" s="37">
        <v>-0.26833000000000001</v>
      </c>
      <c r="S460" s="37">
        <v>449.8426</v>
      </c>
      <c r="T460" s="37">
        <v>7.4872579999999997</v>
      </c>
      <c r="U460" s="37">
        <v>5.1499999999999997E-2</v>
      </c>
      <c r="V460" s="37">
        <v>2.5999999999999999E-3</v>
      </c>
      <c r="W460" s="37">
        <v>2.5999999999999999E-3</v>
      </c>
      <c r="X460" s="37">
        <v>0.52214000000000005</v>
      </c>
      <c r="Y460" s="37">
        <v>7.3800000000000005E-4</v>
      </c>
      <c r="Z460" s="37">
        <v>4.3000000000000002E-5</v>
      </c>
      <c r="AA460" s="37">
        <v>5.5999999999999999E-5</v>
      </c>
      <c r="AB460" s="37">
        <v>15.7</v>
      </c>
      <c r="AC460" s="37">
        <v>0.69</v>
      </c>
      <c r="AD460" s="37">
        <v>0.71</v>
      </c>
      <c r="AE460" s="37">
        <v>14.32</v>
      </c>
      <c r="AF460" s="37">
        <v>0.19</v>
      </c>
      <c r="AG460" s="37">
        <v>0.24</v>
      </c>
      <c r="AH460" s="37">
        <v>14.91</v>
      </c>
      <c r="AI460" s="37">
        <v>0.87</v>
      </c>
      <c r="AJ460" s="37">
        <v>1.1000000000000001</v>
      </c>
      <c r="AK460" s="37">
        <v>250</v>
      </c>
      <c r="AL460" s="37">
        <v>110</v>
      </c>
      <c r="AM460" s="37">
        <v>110</v>
      </c>
      <c r="AN460" s="37">
        <v>1143</v>
      </c>
      <c r="AO460" s="37">
        <v>38</v>
      </c>
      <c r="AP460" s="37">
        <v>441</v>
      </c>
      <c r="AQ460" s="37">
        <v>17</v>
      </c>
      <c r="AR460" s="37">
        <v>2.6030000000000002</v>
      </c>
      <c r="AS460" s="37">
        <v>2.5999999999999999E-2</v>
      </c>
      <c r="AT460" s="37">
        <v>220</v>
      </c>
      <c r="AU460" s="37">
        <v>110</v>
      </c>
      <c r="AV460" s="37">
        <v>46030</v>
      </c>
      <c r="AW460" s="37">
        <v>950</v>
      </c>
      <c r="AX460" s="37">
        <v>2300</v>
      </c>
      <c r="AY460" s="37">
        <v>110</v>
      </c>
      <c r="AZ460" s="1">
        <v>20010000</v>
      </c>
      <c r="BA460" s="1">
        <v>660000</v>
      </c>
      <c r="BB460" s="37" t="s">
        <v>8352</v>
      </c>
      <c r="BC460" s="37" t="s">
        <v>2973</v>
      </c>
      <c r="BE460" s="37">
        <v>2.2230000000000001E-3</v>
      </c>
      <c r="BF460" s="125">
        <v>14.32</v>
      </c>
      <c r="BG460" s="125">
        <v>0.24</v>
      </c>
      <c r="BH460" s="125">
        <f t="shared" si="37"/>
        <v>1.6759776536312849</v>
      </c>
      <c r="BI460" s="125">
        <v>14.459</v>
      </c>
      <c r="BJ460" s="125">
        <v>0.226496</v>
      </c>
      <c r="BK460" s="125">
        <f t="shared" si="38"/>
        <v>1.5664707102842519</v>
      </c>
      <c r="BL460" s="36">
        <v>14.532</v>
      </c>
      <c r="BM460" s="36">
        <v>0.22691</v>
      </c>
      <c r="BN460" s="125">
        <v>16.7638</v>
      </c>
      <c r="BO460" s="125">
        <v>1143</v>
      </c>
      <c r="BP460" s="125">
        <f t="shared" si="39"/>
        <v>1.5614505917974126</v>
      </c>
      <c r="BQ460" s="125">
        <f t="shared" si="35"/>
        <v>0.38417210910487898</v>
      </c>
      <c r="BR460" s="125">
        <f t="shared" si="36"/>
        <v>8.7898089171974512</v>
      </c>
    </row>
    <row r="461" spans="1:70">
      <c r="A461" s="37" t="s">
        <v>8353</v>
      </c>
      <c r="B461" s="37" t="s">
        <v>8354</v>
      </c>
      <c r="C461" s="37" t="s">
        <v>8355</v>
      </c>
      <c r="D461" s="37" t="s">
        <v>3853</v>
      </c>
      <c r="E461" s="37" t="s">
        <v>8356</v>
      </c>
      <c r="F461" s="37">
        <v>26.562999999999999</v>
      </c>
      <c r="G461" s="37" t="s">
        <v>8357</v>
      </c>
      <c r="H461" s="37">
        <v>460</v>
      </c>
      <c r="I461" s="174" t="s">
        <v>8357</v>
      </c>
      <c r="J461" s="174" t="s">
        <v>2973</v>
      </c>
      <c r="K461" s="174" t="s">
        <v>2990</v>
      </c>
      <c r="L461" s="37">
        <v>0.04</v>
      </c>
      <c r="M461" s="37">
        <v>1.2E-2</v>
      </c>
      <c r="N461" s="37">
        <v>1.0999999999999999E-2</v>
      </c>
      <c r="O461" s="37">
        <v>2.5899999999999999E-3</v>
      </c>
      <c r="P461" s="37">
        <v>3.6000000000000002E-4</v>
      </c>
      <c r="Q461" s="37">
        <v>3.6000000000000002E-4</v>
      </c>
      <c r="R461" s="37">
        <v>0.88822000000000001</v>
      </c>
      <c r="S461" s="37">
        <v>386.10039999999998</v>
      </c>
      <c r="T461" s="37">
        <v>53.666460000000001</v>
      </c>
      <c r="U461" s="37">
        <v>0.111</v>
      </c>
      <c r="V461" s="37">
        <v>1.4E-2</v>
      </c>
      <c r="W461" s="37">
        <v>1.4E-2</v>
      </c>
      <c r="X461" s="37">
        <v>-0.72189999999999999</v>
      </c>
      <c r="Y461" s="37">
        <v>3.7000000000000002E-3</v>
      </c>
      <c r="Z461" s="37">
        <v>2.0999999999999999E-3</v>
      </c>
      <c r="AA461" s="37">
        <v>2.2000000000000001E-3</v>
      </c>
      <c r="AB461" s="37">
        <v>39</v>
      </c>
      <c r="AC461" s="37">
        <v>11</v>
      </c>
      <c r="AD461" s="37">
        <v>11</v>
      </c>
      <c r="AE461" s="37">
        <v>16.7</v>
      </c>
      <c r="AF461" s="37">
        <v>2.2999999999999998</v>
      </c>
      <c r="AG461" s="37">
        <v>2.2999999999999998</v>
      </c>
      <c r="AH461" s="37">
        <v>59</v>
      </c>
      <c r="AI461" s="37">
        <v>29</v>
      </c>
      <c r="AJ461" s="37">
        <v>31</v>
      </c>
      <c r="AK461" s="37">
        <v>1720</v>
      </c>
      <c r="AL461" s="37">
        <v>180</v>
      </c>
      <c r="AM461" s="37">
        <v>180</v>
      </c>
      <c r="AN461" s="37">
        <v>640</v>
      </c>
      <c r="AO461" s="37">
        <v>120</v>
      </c>
      <c r="AP461" s="37">
        <v>198</v>
      </c>
      <c r="AQ461" s="37">
        <v>38</v>
      </c>
      <c r="AR461" s="37">
        <v>3.39</v>
      </c>
      <c r="AS461" s="37">
        <v>0.11</v>
      </c>
      <c r="AT461" s="37">
        <v>250</v>
      </c>
      <c r="AU461" s="37">
        <v>100</v>
      </c>
      <c r="AV461" s="1">
        <v>25100</v>
      </c>
      <c r="AW461" s="1">
        <v>4400</v>
      </c>
      <c r="AX461" s="37">
        <v>2420</v>
      </c>
      <c r="AY461" s="37">
        <v>430</v>
      </c>
      <c r="AZ461" s="1">
        <v>11200000</v>
      </c>
      <c r="BA461" s="1">
        <v>2100000</v>
      </c>
      <c r="BB461" s="37" t="s">
        <v>8357</v>
      </c>
      <c r="BC461" s="37" t="s">
        <v>2973</v>
      </c>
      <c r="BD461" s="37" t="s">
        <v>2990</v>
      </c>
      <c r="BE461" s="37">
        <v>2.5899999999999999E-3</v>
      </c>
      <c r="BF461" s="125">
        <v>16.7</v>
      </c>
      <c r="BG461" s="125">
        <v>2.2999999999999998</v>
      </c>
      <c r="BH461" s="125">
        <f t="shared" si="37"/>
        <v>13.77245508982036</v>
      </c>
      <c r="BI461" s="125">
        <v>18.405999999999999</v>
      </c>
      <c r="BJ461" s="125">
        <v>2.6434799999999998</v>
      </c>
      <c r="BK461" s="125">
        <f t="shared" si="38"/>
        <v>14.362055851352821</v>
      </c>
      <c r="BL461" s="36">
        <v>18.478999999999999</v>
      </c>
      <c r="BM461" s="36">
        <v>2.6434799999999998</v>
      </c>
      <c r="BN461" s="125">
        <v>16.5715</v>
      </c>
      <c r="BO461" s="125">
        <v>640</v>
      </c>
      <c r="BP461" s="125">
        <f t="shared" si="39"/>
        <v>14.305319551923807</v>
      </c>
      <c r="BQ461" s="125">
        <f t="shared" si="35"/>
        <v>0.29498525073746312</v>
      </c>
      <c r="BR461" s="125">
        <f t="shared" si="36"/>
        <v>57.179487179487175</v>
      </c>
    </row>
    <row r="462" spans="1:70">
      <c r="A462" s="37" t="s">
        <v>8358</v>
      </c>
      <c r="B462" s="37" t="s">
        <v>8359</v>
      </c>
      <c r="C462" s="37" t="s">
        <v>8360</v>
      </c>
      <c r="D462" s="37" t="s">
        <v>3853</v>
      </c>
      <c r="E462" s="37" t="s">
        <v>8361</v>
      </c>
      <c r="F462" s="37">
        <v>23.716999999999999</v>
      </c>
      <c r="G462" s="37" t="s">
        <v>8362</v>
      </c>
      <c r="H462" s="37">
        <v>461</v>
      </c>
      <c r="I462" s="174" t="s">
        <v>8362</v>
      </c>
      <c r="J462" s="174" t="s">
        <v>4042</v>
      </c>
      <c r="L462" s="37">
        <v>1.6899999999999998E-2</v>
      </c>
      <c r="M462" s="37">
        <v>1E-3</v>
      </c>
      <c r="N462" s="37">
        <v>9.7000000000000005E-4</v>
      </c>
      <c r="O462" s="37">
        <v>2.2030000000000001E-3</v>
      </c>
      <c r="P462" s="37">
        <v>4.1999999999999998E-5</v>
      </c>
      <c r="Q462" s="37">
        <v>4.6E-5</v>
      </c>
      <c r="R462" s="37">
        <v>1.9411000000000001E-3</v>
      </c>
      <c r="S462" s="37">
        <v>453.92649999999998</v>
      </c>
      <c r="T462" s="37">
        <v>9.4782650000000004</v>
      </c>
      <c r="U462" s="37">
        <v>5.5399999999999998E-2</v>
      </c>
      <c r="V462" s="37">
        <v>3.5999999999999999E-3</v>
      </c>
      <c r="W462" s="37">
        <v>3.3E-3</v>
      </c>
      <c r="X462" s="37">
        <v>0.26449</v>
      </c>
      <c r="Y462" s="37">
        <v>8.2899999999999998E-4</v>
      </c>
      <c r="Z462" s="37">
        <v>6.8999999999999997E-5</v>
      </c>
      <c r="AA462" s="37">
        <v>8.3999999999999995E-5</v>
      </c>
      <c r="AB462" s="37">
        <v>17</v>
      </c>
      <c r="AC462" s="37">
        <v>1</v>
      </c>
      <c r="AD462" s="37">
        <v>0.97</v>
      </c>
      <c r="AE462" s="37">
        <v>14.19</v>
      </c>
      <c r="AF462" s="37">
        <v>0.27</v>
      </c>
      <c r="AG462" s="37">
        <v>0.3</v>
      </c>
      <c r="AH462" s="37">
        <v>16.7</v>
      </c>
      <c r="AI462" s="37">
        <v>1.4</v>
      </c>
      <c r="AJ462" s="37">
        <v>1.7</v>
      </c>
      <c r="AK462" s="37">
        <v>390</v>
      </c>
      <c r="AL462" s="37">
        <v>130</v>
      </c>
      <c r="AM462" s="37">
        <v>120</v>
      </c>
      <c r="AN462" s="37">
        <v>430</v>
      </c>
      <c r="AO462" s="37">
        <v>36</v>
      </c>
      <c r="AP462" s="37">
        <v>165.5</v>
      </c>
      <c r="AQ462" s="37">
        <v>7.3</v>
      </c>
      <c r="AR462" s="37">
        <v>2.54</v>
      </c>
      <c r="AS462" s="37">
        <v>0.1</v>
      </c>
      <c r="AT462" s="37">
        <v>40</v>
      </c>
      <c r="AU462" s="37">
        <v>120</v>
      </c>
      <c r="AV462" s="1">
        <v>17200</v>
      </c>
      <c r="AW462" s="1">
        <v>1300</v>
      </c>
      <c r="AX462" s="37">
        <v>919</v>
      </c>
      <c r="AY462" s="37">
        <v>56</v>
      </c>
      <c r="AZ462" s="1">
        <v>7550000</v>
      </c>
      <c r="BA462" s="1">
        <v>630000</v>
      </c>
      <c r="BB462" s="37" t="s">
        <v>8362</v>
      </c>
      <c r="BC462" s="37" t="s">
        <v>4042</v>
      </c>
      <c r="BE462" s="37">
        <v>2.2030000000000001E-3</v>
      </c>
      <c r="BF462" s="125">
        <v>14.19</v>
      </c>
      <c r="BG462" s="125">
        <v>0.3</v>
      </c>
      <c r="BH462" s="125">
        <f t="shared" si="37"/>
        <v>2.1141649048625792</v>
      </c>
      <c r="BI462" s="125">
        <v>14.404</v>
      </c>
      <c r="BJ462" s="125">
        <v>0.28673100000000001</v>
      </c>
      <c r="BK462" s="125">
        <f t="shared" si="38"/>
        <v>1.9906345459594559</v>
      </c>
      <c r="BL462" s="36">
        <v>14.477</v>
      </c>
      <c r="BM462" s="36">
        <v>0.28705599999999998</v>
      </c>
      <c r="BN462" s="125">
        <v>16.3352</v>
      </c>
      <c r="BO462" s="125">
        <v>430</v>
      </c>
      <c r="BP462" s="125">
        <f t="shared" si="39"/>
        <v>1.9828417489811421</v>
      </c>
      <c r="BQ462" s="125">
        <f t="shared" si="35"/>
        <v>0.39370078740157477</v>
      </c>
      <c r="BR462" s="125">
        <f t="shared" si="36"/>
        <v>16.52941176470588</v>
      </c>
    </row>
    <row r="463" spans="1:70">
      <c r="A463" s="37" t="s">
        <v>8363</v>
      </c>
      <c r="B463" s="37" t="s">
        <v>8364</v>
      </c>
      <c r="C463" s="37" t="s">
        <v>8365</v>
      </c>
      <c r="D463" s="37" t="s">
        <v>3853</v>
      </c>
      <c r="E463" s="37" t="s">
        <v>8366</v>
      </c>
      <c r="F463" s="37">
        <v>14.942</v>
      </c>
      <c r="G463" s="37" t="s">
        <v>8367</v>
      </c>
      <c r="H463" s="37">
        <v>462</v>
      </c>
      <c r="I463" s="174" t="s">
        <v>8367</v>
      </c>
      <c r="J463" s="174" t="s">
        <v>2973</v>
      </c>
      <c r="K463" s="174" t="s">
        <v>3960</v>
      </c>
      <c r="L463" s="37">
        <v>1.6660000000000001E-2</v>
      </c>
      <c r="M463" s="37">
        <v>8.4999999999999995E-4</v>
      </c>
      <c r="N463" s="37">
        <v>8.0999999999999996E-4</v>
      </c>
      <c r="O463" s="37">
        <v>2.2130000000000001E-3</v>
      </c>
      <c r="P463" s="37">
        <v>4.6E-5</v>
      </c>
      <c r="Q463" s="37">
        <v>4.3999999999999999E-5</v>
      </c>
      <c r="R463" s="37">
        <v>0.24132000000000001</v>
      </c>
      <c r="S463" s="37">
        <v>451.87529999999998</v>
      </c>
      <c r="T463" s="37">
        <v>8.9844159999999995</v>
      </c>
      <c r="U463" s="37">
        <v>5.33E-2</v>
      </c>
      <c r="V463" s="37">
        <v>2.3E-3</v>
      </c>
      <c r="W463" s="37">
        <v>2.5000000000000001E-3</v>
      </c>
      <c r="X463" s="37">
        <v>0.19239000000000001</v>
      </c>
      <c r="Y463" s="37">
        <v>8.2200000000000003E-4</v>
      </c>
      <c r="Z463" s="37">
        <v>8.5000000000000006E-5</v>
      </c>
      <c r="AA463" s="37">
        <v>7.7000000000000001E-5</v>
      </c>
      <c r="AB463" s="37">
        <v>16.78</v>
      </c>
      <c r="AC463" s="37">
        <v>0.85</v>
      </c>
      <c r="AD463" s="37">
        <v>0.81</v>
      </c>
      <c r="AE463" s="37">
        <v>14.25</v>
      </c>
      <c r="AF463" s="37">
        <v>0.3</v>
      </c>
      <c r="AG463" s="37">
        <v>0.28000000000000003</v>
      </c>
      <c r="AH463" s="37">
        <v>16.600000000000001</v>
      </c>
      <c r="AI463" s="37">
        <v>1.7</v>
      </c>
      <c r="AJ463" s="37">
        <v>1.5</v>
      </c>
      <c r="AK463" s="37">
        <v>350</v>
      </c>
      <c r="AL463" s="37">
        <v>110</v>
      </c>
      <c r="AM463" s="37">
        <v>100</v>
      </c>
      <c r="AN463" s="37">
        <v>993</v>
      </c>
      <c r="AO463" s="37">
        <v>30</v>
      </c>
      <c r="AP463" s="37">
        <v>388</v>
      </c>
      <c r="AQ463" s="37">
        <v>11</v>
      </c>
      <c r="AR463" s="37">
        <v>2.5659999999999998</v>
      </c>
      <c r="AS463" s="37">
        <v>2.9000000000000001E-2</v>
      </c>
      <c r="AT463" s="37">
        <v>-180</v>
      </c>
      <c r="AU463" s="37">
        <v>140</v>
      </c>
      <c r="AV463" s="37">
        <v>38670</v>
      </c>
      <c r="AW463" s="37">
        <v>750</v>
      </c>
      <c r="AX463" s="37">
        <v>2050</v>
      </c>
      <c r="AY463" s="37">
        <v>98</v>
      </c>
      <c r="AZ463" s="1">
        <v>17450000</v>
      </c>
      <c r="BA463" s="1">
        <v>530000</v>
      </c>
      <c r="BB463" s="37" t="s">
        <v>8367</v>
      </c>
      <c r="BC463" s="37" t="s">
        <v>2973</v>
      </c>
      <c r="BD463" s="37" t="s">
        <v>3960</v>
      </c>
      <c r="BE463" s="37">
        <v>2.2130000000000001E-3</v>
      </c>
      <c r="BF463" s="125">
        <v>14.25</v>
      </c>
      <c r="BG463" s="125">
        <v>0.28000000000000003</v>
      </c>
      <c r="BH463" s="125">
        <f t="shared" si="37"/>
        <v>1.9649122807017545</v>
      </c>
      <c r="BI463" s="125">
        <v>14.43</v>
      </c>
      <c r="BJ463" s="125">
        <v>0.27116499999999999</v>
      </c>
      <c r="BK463" s="125">
        <f t="shared" si="38"/>
        <v>1.8791753291753293</v>
      </c>
      <c r="BL463" s="36">
        <v>14.503</v>
      </c>
      <c r="BM463" s="36">
        <v>0.271509</v>
      </c>
      <c r="BN463" s="125">
        <v>16.701000000000001</v>
      </c>
      <c r="BO463" s="125">
        <v>993</v>
      </c>
      <c r="BP463" s="125">
        <f t="shared" si="39"/>
        <v>1.8720885334068813</v>
      </c>
      <c r="BQ463" s="125">
        <f t="shared" si="35"/>
        <v>0.38971161340607952</v>
      </c>
      <c r="BR463" s="125">
        <f t="shared" si="36"/>
        <v>15.077473182359958</v>
      </c>
    </row>
    <row r="464" spans="1:70">
      <c r="A464" s="37" t="s">
        <v>8368</v>
      </c>
      <c r="B464" s="37" t="s">
        <v>8369</v>
      </c>
      <c r="C464" s="37" t="s">
        <v>8370</v>
      </c>
      <c r="D464" s="37" t="s">
        <v>3853</v>
      </c>
      <c r="E464" s="37" t="s">
        <v>8371</v>
      </c>
      <c r="F464" s="37">
        <v>26.326000000000001</v>
      </c>
      <c r="G464" s="37" t="s">
        <v>8372</v>
      </c>
      <c r="H464" s="37">
        <v>463</v>
      </c>
      <c r="I464" s="174" t="s">
        <v>8372</v>
      </c>
      <c r="J464" s="174" t="s">
        <v>4042</v>
      </c>
      <c r="K464" s="174" t="s">
        <v>7540</v>
      </c>
      <c r="L464" s="37">
        <v>3.2399999999999998E-2</v>
      </c>
      <c r="M464" s="37">
        <v>3.5999999999999999E-3</v>
      </c>
      <c r="N464" s="37">
        <v>3.5000000000000001E-3</v>
      </c>
      <c r="O464" s="37">
        <v>2.457E-3</v>
      </c>
      <c r="P464" s="37">
        <v>5.5999999999999999E-5</v>
      </c>
      <c r="Q464" s="37">
        <v>6.0999999999999999E-5</v>
      </c>
      <c r="R464" s="37">
        <v>0.37402999999999997</v>
      </c>
      <c r="S464" s="37">
        <v>407.00040000000001</v>
      </c>
      <c r="T464" s="37">
        <v>10.104609999999999</v>
      </c>
      <c r="U464" s="37">
        <v>9.5000000000000001E-2</v>
      </c>
      <c r="V464" s="37">
        <v>0.01</v>
      </c>
      <c r="W464" s="37">
        <v>0.01</v>
      </c>
      <c r="X464" s="37">
        <v>-0.19128999999999999</v>
      </c>
      <c r="Y464" s="37">
        <v>1.2199999999999999E-3</v>
      </c>
      <c r="Z464" s="37">
        <v>1.3999999999999999E-4</v>
      </c>
      <c r="AA464" s="37">
        <v>1.4999999999999999E-4</v>
      </c>
      <c r="AB464" s="37">
        <v>32.299999999999997</v>
      </c>
      <c r="AC464" s="37">
        <v>3.5</v>
      </c>
      <c r="AD464" s="37">
        <v>3.5</v>
      </c>
      <c r="AE464" s="37">
        <v>15.82</v>
      </c>
      <c r="AF464" s="37">
        <v>0.36</v>
      </c>
      <c r="AG464" s="37">
        <v>0.39</v>
      </c>
      <c r="AH464" s="37">
        <v>24.6</v>
      </c>
      <c r="AI464" s="37">
        <v>2.8</v>
      </c>
      <c r="AJ464" s="37">
        <v>3.1</v>
      </c>
      <c r="AK464" s="37">
        <v>1550</v>
      </c>
      <c r="AL464" s="37">
        <v>190</v>
      </c>
      <c r="AM464" s="37">
        <v>190</v>
      </c>
      <c r="AN464" s="37">
        <v>172.6</v>
      </c>
      <c r="AO464" s="37">
        <v>8.8000000000000007</v>
      </c>
      <c r="AP464" s="37">
        <v>114.8</v>
      </c>
      <c r="AQ464" s="37">
        <v>6.2</v>
      </c>
      <c r="AR464" s="37">
        <v>1.5129999999999999</v>
      </c>
      <c r="AS464" s="37">
        <v>1.4E-2</v>
      </c>
      <c r="AT464" s="37">
        <v>-119</v>
      </c>
      <c r="AU464" s="37">
        <v>96</v>
      </c>
      <c r="AV464" s="37">
        <v>7670</v>
      </c>
      <c r="AW464" s="37">
        <v>290</v>
      </c>
      <c r="AX464" s="37">
        <v>711</v>
      </c>
      <c r="AY464" s="37">
        <v>79</v>
      </c>
      <c r="AZ464" s="1">
        <v>3040000</v>
      </c>
      <c r="BA464" s="1">
        <v>160000</v>
      </c>
      <c r="BB464" s="37" t="s">
        <v>8372</v>
      </c>
      <c r="BC464" s="37" t="s">
        <v>4042</v>
      </c>
      <c r="BD464" s="37" t="s">
        <v>7540</v>
      </c>
      <c r="BE464" s="37">
        <v>2.457E-3</v>
      </c>
      <c r="BF464" s="125">
        <v>15.82</v>
      </c>
      <c r="BG464" s="125">
        <v>0.39</v>
      </c>
      <c r="BH464" s="125">
        <f t="shared" si="37"/>
        <v>2.4652338811630847</v>
      </c>
      <c r="BI464" s="125">
        <v>16.094999999999999</v>
      </c>
      <c r="BJ464" s="125">
        <v>0.38030799999999998</v>
      </c>
      <c r="BK464" s="125">
        <f t="shared" si="38"/>
        <v>2.3628953091022056</v>
      </c>
      <c r="BL464" s="36">
        <v>16.167999999999999</v>
      </c>
      <c r="BM464" s="36">
        <v>0.380552</v>
      </c>
      <c r="BN464" s="125">
        <v>16.011700000000001</v>
      </c>
      <c r="BO464" s="125">
        <v>172.6</v>
      </c>
      <c r="BP464" s="125">
        <f t="shared" si="39"/>
        <v>2.3537357743691243</v>
      </c>
      <c r="BQ464" s="125">
        <f t="shared" si="35"/>
        <v>0.66093853271645742</v>
      </c>
      <c r="BR464" s="125">
        <f t="shared" si="36"/>
        <v>51.021671826625379</v>
      </c>
    </row>
    <row r="465" spans="1:70">
      <c r="A465" s="37" t="s">
        <v>8373</v>
      </c>
      <c r="B465" s="37" t="s">
        <v>8374</v>
      </c>
      <c r="C465" s="37" t="s">
        <v>8375</v>
      </c>
      <c r="D465" s="37" t="s">
        <v>3853</v>
      </c>
      <c r="E465" s="37" t="s">
        <v>8376</v>
      </c>
      <c r="F465" s="37">
        <v>18.024999999999999</v>
      </c>
      <c r="G465" s="37" t="s">
        <v>8377</v>
      </c>
      <c r="H465" s="37">
        <v>464</v>
      </c>
      <c r="I465" s="174" t="s">
        <v>8377</v>
      </c>
      <c r="J465" s="174" t="s">
        <v>2973</v>
      </c>
      <c r="L465" s="37">
        <v>1.635E-2</v>
      </c>
      <c r="M465" s="37">
        <v>9.3000000000000005E-4</v>
      </c>
      <c r="N465" s="37">
        <v>8.0999999999999996E-4</v>
      </c>
      <c r="O465" s="37">
        <v>2.2439999999999999E-3</v>
      </c>
      <c r="P465" s="37">
        <v>3.6000000000000001E-5</v>
      </c>
      <c r="Q465" s="37">
        <v>4.1E-5</v>
      </c>
      <c r="R465" s="37">
        <v>0.21969</v>
      </c>
      <c r="S465" s="37">
        <v>445.63279999999997</v>
      </c>
      <c r="T465" s="37">
        <v>8.1421320000000001</v>
      </c>
      <c r="U465" s="37">
        <v>5.3100000000000001E-2</v>
      </c>
      <c r="V465" s="37">
        <v>2.8999999999999998E-3</v>
      </c>
      <c r="W465" s="37">
        <v>2.3999999999999998E-3</v>
      </c>
      <c r="X465" s="37">
        <v>9.962E-2</v>
      </c>
      <c r="Y465" s="37">
        <v>8.0400000000000003E-4</v>
      </c>
      <c r="Z465" s="37">
        <v>5.8E-5</v>
      </c>
      <c r="AA465" s="37">
        <v>5.5999999999999999E-5</v>
      </c>
      <c r="AB465" s="37">
        <v>16.47</v>
      </c>
      <c r="AC465" s="37">
        <v>0.93</v>
      </c>
      <c r="AD465" s="37">
        <v>0.81</v>
      </c>
      <c r="AE465" s="37">
        <v>14.45</v>
      </c>
      <c r="AF465" s="37">
        <v>0.23</v>
      </c>
      <c r="AG465" s="37">
        <v>0.27</v>
      </c>
      <c r="AH465" s="37">
        <v>16.2</v>
      </c>
      <c r="AI465" s="37">
        <v>1.2</v>
      </c>
      <c r="AJ465" s="37">
        <v>1.1000000000000001</v>
      </c>
      <c r="AK465" s="37">
        <v>310</v>
      </c>
      <c r="AL465" s="37">
        <v>120</v>
      </c>
      <c r="AM465" s="37">
        <v>99</v>
      </c>
      <c r="AN465" s="37">
        <v>962</v>
      </c>
      <c r="AO465" s="37">
        <v>26</v>
      </c>
      <c r="AP465" s="37">
        <v>437.7</v>
      </c>
      <c r="AQ465" s="37">
        <v>4.3</v>
      </c>
      <c r="AR465" s="37">
        <v>2.1709999999999998</v>
      </c>
      <c r="AS465" s="37">
        <v>4.4999999999999998E-2</v>
      </c>
      <c r="AT465" s="37">
        <v>80</v>
      </c>
      <c r="AU465" s="37">
        <v>130</v>
      </c>
      <c r="AV465" s="37">
        <v>40610</v>
      </c>
      <c r="AW465" s="37">
        <v>800</v>
      </c>
      <c r="AX465" s="37">
        <v>2070</v>
      </c>
      <c r="AY465" s="37">
        <v>100</v>
      </c>
      <c r="AZ465" s="1">
        <v>17030000</v>
      </c>
      <c r="BA465" s="1">
        <v>460000</v>
      </c>
      <c r="BB465" s="37" t="s">
        <v>8377</v>
      </c>
      <c r="BC465" s="37" t="s">
        <v>2973</v>
      </c>
      <c r="BE465" s="37">
        <v>2.2439999999999999E-3</v>
      </c>
      <c r="BF465" s="125">
        <v>14.45</v>
      </c>
      <c r="BG465" s="125">
        <v>0.27</v>
      </c>
      <c r="BH465" s="125">
        <f t="shared" si="37"/>
        <v>1.8685121107266438</v>
      </c>
      <c r="BI465" s="125">
        <v>14.618</v>
      </c>
      <c r="BJ465" s="125">
        <v>0.25216899999999998</v>
      </c>
      <c r="BK465" s="125">
        <f t="shared" si="38"/>
        <v>1.7250581474893965</v>
      </c>
      <c r="BL465" s="36">
        <v>14.691000000000001</v>
      </c>
      <c r="BM465" s="36">
        <v>0.25253900000000001</v>
      </c>
      <c r="BN465" s="125">
        <v>16.699300000000001</v>
      </c>
      <c r="BO465" s="125">
        <v>962</v>
      </c>
      <c r="BP465" s="125">
        <f t="shared" si="39"/>
        <v>1.7190048328908853</v>
      </c>
      <c r="BQ465" s="125">
        <f t="shared" si="35"/>
        <v>0.46061722708429298</v>
      </c>
      <c r="BR465" s="125">
        <f t="shared" si="36"/>
        <v>12.264723740133576</v>
      </c>
    </row>
    <row r="466" spans="1:70">
      <c r="A466" s="37" t="s">
        <v>8378</v>
      </c>
      <c r="B466" s="37" t="s">
        <v>8379</v>
      </c>
      <c r="C466" s="37" t="s">
        <v>8380</v>
      </c>
      <c r="D466" s="37" t="s">
        <v>3853</v>
      </c>
      <c r="E466" s="37" t="s">
        <v>8381</v>
      </c>
      <c r="F466" s="37">
        <v>26.562999999999999</v>
      </c>
      <c r="G466" s="37" t="s">
        <v>8382</v>
      </c>
      <c r="H466" s="37">
        <v>465</v>
      </c>
      <c r="I466" s="174" t="s">
        <v>8382</v>
      </c>
      <c r="J466" s="174" t="s">
        <v>2973</v>
      </c>
      <c r="L466" s="37">
        <v>1.6899999999999998E-2</v>
      </c>
      <c r="M466" s="37">
        <v>7.2999999999999996E-4</v>
      </c>
      <c r="N466" s="37">
        <v>7.5000000000000002E-4</v>
      </c>
      <c r="O466" s="37">
        <v>2.287E-3</v>
      </c>
      <c r="P466" s="37">
        <v>2.5000000000000001E-5</v>
      </c>
      <c r="Q466" s="37">
        <v>3.4E-5</v>
      </c>
      <c r="R466" s="37">
        <v>-0.17813999999999999</v>
      </c>
      <c r="S466" s="37">
        <v>437.25400000000002</v>
      </c>
      <c r="T466" s="37">
        <v>6.5004970000000002</v>
      </c>
      <c r="U466" s="37">
        <v>5.2999999999999999E-2</v>
      </c>
      <c r="V466" s="37">
        <v>2.5999999999999999E-3</v>
      </c>
      <c r="W466" s="37">
        <v>2.5999999999999999E-3</v>
      </c>
      <c r="X466" s="37">
        <v>0.36749999999999999</v>
      </c>
      <c r="Y466" s="37">
        <v>7.5000000000000002E-4</v>
      </c>
      <c r="Z466" s="37">
        <v>3.4999999999999997E-5</v>
      </c>
      <c r="AA466" s="37">
        <v>4.8000000000000001E-5</v>
      </c>
      <c r="AB466" s="37">
        <v>17.010000000000002</v>
      </c>
      <c r="AC466" s="37">
        <v>0.73</v>
      </c>
      <c r="AD466" s="37">
        <v>0.75</v>
      </c>
      <c r="AE466" s="37">
        <v>14.73</v>
      </c>
      <c r="AF466" s="37">
        <v>0.16</v>
      </c>
      <c r="AG466" s="37">
        <v>0.22</v>
      </c>
      <c r="AH466" s="37">
        <v>15.15</v>
      </c>
      <c r="AI466" s="37">
        <v>0.7</v>
      </c>
      <c r="AJ466" s="37">
        <v>0.98</v>
      </c>
      <c r="AK466" s="37">
        <v>310</v>
      </c>
      <c r="AL466" s="37">
        <v>110</v>
      </c>
      <c r="AM466" s="37">
        <v>110</v>
      </c>
      <c r="AN466" s="37">
        <v>840</v>
      </c>
      <c r="AO466" s="37">
        <v>40</v>
      </c>
      <c r="AP466" s="37">
        <v>452</v>
      </c>
      <c r="AQ466" s="37">
        <v>11</v>
      </c>
      <c r="AR466" s="37">
        <v>1.83</v>
      </c>
      <c r="AS466" s="37">
        <v>4.7E-2</v>
      </c>
      <c r="AT466" s="37">
        <v>60</v>
      </c>
      <c r="AU466" s="37">
        <v>120</v>
      </c>
      <c r="AV466" s="1">
        <v>35200</v>
      </c>
      <c r="AW466" s="1">
        <v>1100</v>
      </c>
      <c r="AX466" s="37">
        <v>1860</v>
      </c>
      <c r="AY466" s="37">
        <v>110</v>
      </c>
      <c r="AZ466" s="1">
        <v>14900000</v>
      </c>
      <c r="BA466" s="1">
        <v>710000</v>
      </c>
      <c r="BB466" s="37" t="s">
        <v>8382</v>
      </c>
      <c r="BC466" s="37" t="s">
        <v>2973</v>
      </c>
      <c r="BE466" s="37">
        <v>2.287E-3</v>
      </c>
      <c r="BF466" s="125">
        <v>14.73</v>
      </c>
      <c r="BG466" s="125">
        <v>0.22</v>
      </c>
      <c r="BH466" s="125">
        <f t="shared" si="37"/>
        <v>1.4935505770536321</v>
      </c>
      <c r="BI466" s="125">
        <v>14.869</v>
      </c>
      <c r="BJ466" s="125">
        <v>0.208535</v>
      </c>
      <c r="BK466" s="125">
        <f t="shared" si="38"/>
        <v>1.4024816732799785</v>
      </c>
      <c r="BL466" s="36">
        <v>14.942</v>
      </c>
      <c r="BM466" s="36">
        <v>0.208984</v>
      </c>
      <c r="BN466" s="125">
        <v>16.656400000000001</v>
      </c>
      <c r="BO466" s="125">
        <v>840</v>
      </c>
      <c r="BP466" s="125">
        <f t="shared" si="39"/>
        <v>1.3986347209208942</v>
      </c>
      <c r="BQ466" s="125">
        <f t="shared" si="35"/>
        <v>0.54644808743169393</v>
      </c>
      <c r="BR466" s="125">
        <f t="shared" si="36"/>
        <v>13.403880070546748</v>
      </c>
    </row>
    <row r="467" spans="1:70">
      <c r="A467" s="37" t="s">
        <v>8383</v>
      </c>
      <c r="B467" s="37" t="s">
        <v>8384</v>
      </c>
      <c r="C467" s="37" t="s">
        <v>8385</v>
      </c>
      <c r="D467" s="37" t="s">
        <v>3853</v>
      </c>
      <c r="E467" s="37" t="s">
        <v>8386</v>
      </c>
      <c r="F467" s="37">
        <v>14.467000000000001</v>
      </c>
      <c r="G467" s="37" t="s">
        <v>8387</v>
      </c>
      <c r="H467" s="37">
        <v>466</v>
      </c>
      <c r="I467" s="174" t="s">
        <v>8387</v>
      </c>
      <c r="J467" s="174" t="s">
        <v>4042</v>
      </c>
      <c r="L467" s="37">
        <v>1.7100000000000001E-2</v>
      </c>
      <c r="M467" s="37">
        <v>1.2999999999999999E-3</v>
      </c>
      <c r="N467" s="37">
        <v>1.5E-3</v>
      </c>
      <c r="O467" s="37">
        <v>2.3050000000000002E-3</v>
      </c>
      <c r="P467" s="37">
        <v>3.1999999999999999E-5</v>
      </c>
      <c r="Q467" s="37">
        <v>4.6999999999999997E-5</v>
      </c>
      <c r="R467" s="37">
        <v>-0.17952000000000001</v>
      </c>
      <c r="S467" s="37">
        <v>433.83949999999999</v>
      </c>
      <c r="T467" s="37">
        <v>8.8461850000000002</v>
      </c>
      <c r="U467" s="37">
        <v>5.3800000000000001E-2</v>
      </c>
      <c r="V467" s="37">
        <v>4.4000000000000003E-3</v>
      </c>
      <c r="W467" s="37">
        <v>4.4999999999999997E-3</v>
      </c>
      <c r="X467" s="37">
        <v>0.41921999999999998</v>
      </c>
      <c r="Y467" s="37">
        <v>8.0000000000000004E-4</v>
      </c>
      <c r="Z467" s="37">
        <v>6.4999999999999994E-5</v>
      </c>
      <c r="AA467" s="37">
        <v>6.3999999999999997E-5</v>
      </c>
      <c r="AB467" s="37">
        <v>17.2</v>
      </c>
      <c r="AC467" s="37">
        <v>1.3</v>
      </c>
      <c r="AD467" s="37">
        <v>1.5</v>
      </c>
      <c r="AE467" s="37">
        <v>14.84</v>
      </c>
      <c r="AF467" s="37">
        <v>0.21</v>
      </c>
      <c r="AG467" s="37">
        <v>0.3</v>
      </c>
      <c r="AH467" s="37">
        <v>16.2</v>
      </c>
      <c r="AI467" s="37">
        <v>1.3</v>
      </c>
      <c r="AJ467" s="37">
        <v>1.3</v>
      </c>
      <c r="AK467" s="37">
        <v>340</v>
      </c>
      <c r="AL467" s="37">
        <v>170</v>
      </c>
      <c r="AM467" s="37">
        <v>160</v>
      </c>
      <c r="AN467" s="37">
        <v>454</v>
      </c>
      <c r="AO467" s="37">
        <v>10</v>
      </c>
      <c r="AP467" s="37">
        <v>334</v>
      </c>
      <c r="AQ467" s="37">
        <v>6.7</v>
      </c>
      <c r="AR467" s="37">
        <v>1.3560000000000001</v>
      </c>
      <c r="AS467" s="37">
        <v>2.5999999999999999E-2</v>
      </c>
      <c r="AT467" s="37">
        <v>60</v>
      </c>
      <c r="AU467" s="37">
        <v>140</v>
      </c>
      <c r="AV467" s="37">
        <v>18510</v>
      </c>
      <c r="AW467" s="37">
        <v>360</v>
      </c>
      <c r="AX467" s="37">
        <v>1001</v>
      </c>
      <c r="AY467" s="37">
        <v>71</v>
      </c>
      <c r="AZ467" s="1">
        <v>8080000</v>
      </c>
      <c r="BA467" s="1">
        <v>180000</v>
      </c>
      <c r="BB467" s="37" t="s">
        <v>8387</v>
      </c>
      <c r="BC467" s="37" t="s">
        <v>4042</v>
      </c>
      <c r="BE467" s="37">
        <v>2.3050000000000002E-3</v>
      </c>
      <c r="BF467" s="125">
        <v>14.84</v>
      </c>
      <c r="BG467" s="125">
        <v>0.3</v>
      </c>
      <c r="BH467" s="125">
        <f t="shared" si="37"/>
        <v>2.0215633423180592</v>
      </c>
      <c r="BI467" s="125">
        <v>15.061999999999999</v>
      </c>
      <c r="BJ467" s="125">
        <v>0.29247000000000001</v>
      </c>
      <c r="BK467" s="125">
        <f t="shared" si="38"/>
        <v>1.941774000796707</v>
      </c>
      <c r="BL467" s="36">
        <v>15.135</v>
      </c>
      <c r="BM467" s="36">
        <v>0.29278799999999999</v>
      </c>
      <c r="BN467" s="125">
        <v>16.4101</v>
      </c>
      <c r="BO467" s="125">
        <v>454</v>
      </c>
      <c r="BP467" s="125">
        <f t="shared" si="39"/>
        <v>1.9345094152626363</v>
      </c>
      <c r="BQ467" s="125">
        <f t="shared" si="35"/>
        <v>0.73746312684365778</v>
      </c>
      <c r="BR467" s="125">
        <f t="shared" si="36"/>
        <v>13.720930232558137</v>
      </c>
    </row>
    <row r="468" spans="1:70">
      <c r="A468" s="37" t="s">
        <v>8388</v>
      </c>
      <c r="B468" s="37" t="s">
        <v>8389</v>
      </c>
      <c r="C468" s="37" t="s">
        <v>8390</v>
      </c>
      <c r="D468" s="37" t="s">
        <v>3853</v>
      </c>
      <c r="E468" s="37" t="s">
        <v>8391</v>
      </c>
      <c r="F468" s="37">
        <v>18.736999999999998</v>
      </c>
      <c r="G468" s="37" t="s">
        <v>8392</v>
      </c>
      <c r="H468" s="37">
        <v>467</v>
      </c>
      <c r="I468" s="174" t="s">
        <v>8392</v>
      </c>
      <c r="J468" s="174" t="s">
        <v>4042</v>
      </c>
      <c r="L468" s="37">
        <v>1.6500000000000001E-2</v>
      </c>
      <c r="M468" s="37">
        <v>1.1000000000000001E-3</v>
      </c>
      <c r="N468" s="37">
        <v>1.1000000000000001E-3</v>
      </c>
      <c r="O468" s="37">
        <v>2.251E-3</v>
      </c>
      <c r="P468" s="37">
        <v>3.3000000000000003E-5</v>
      </c>
      <c r="Q468" s="37">
        <v>3.8999999999999999E-5</v>
      </c>
      <c r="R468" s="37">
        <v>3.7762999999999998E-2</v>
      </c>
      <c r="S468" s="37">
        <v>444.24700000000001</v>
      </c>
      <c r="T468" s="37">
        <v>7.6968610000000002</v>
      </c>
      <c r="U468" s="37">
        <v>5.3199999999999997E-2</v>
      </c>
      <c r="V468" s="37">
        <v>3.7000000000000002E-3</v>
      </c>
      <c r="W468" s="37">
        <v>3.3999999999999998E-3</v>
      </c>
      <c r="X468" s="37">
        <v>0.15905</v>
      </c>
      <c r="Y468" s="37">
        <v>8.1999999999999998E-4</v>
      </c>
      <c r="Z468" s="37">
        <v>7.6000000000000004E-5</v>
      </c>
      <c r="AA468" s="37">
        <v>7.3999999999999996E-5</v>
      </c>
      <c r="AB468" s="37">
        <v>16.600000000000001</v>
      </c>
      <c r="AC468" s="37">
        <v>1.1000000000000001</v>
      </c>
      <c r="AD468" s="37">
        <v>1.1000000000000001</v>
      </c>
      <c r="AE468" s="37">
        <v>14.49</v>
      </c>
      <c r="AF468" s="37">
        <v>0.21</v>
      </c>
      <c r="AG468" s="37">
        <v>0.25</v>
      </c>
      <c r="AH468" s="37">
        <v>16.600000000000001</v>
      </c>
      <c r="AI468" s="37">
        <v>1.5</v>
      </c>
      <c r="AJ468" s="37">
        <v>1.5</v>
      </c>
      <c r="AK468" s="37">
        <v>320</v>
      </c>
      <c r="AL468" s="37">
        <v>150</v>
      </c>
      <c r="AM468" s="37">
        <v>130</v>
      </c>
      <c r="AN468" s="37">
        <v>601</v>
      </c>
      <c r="AO468" s="37">
        <v>31</v>
      </c>
      <c r="AP468" s="37">
        <v>237</v>
      </c>
      <c r="AQ468" s="37">
        <v>14</v>
      </c>
      <c r="AR468" s="37">
        <v>2.5419999999999998</v>
      </c>
      <c r="AS468" s="37">
        <v>2.8000000000000001E-2</v>
      </c>
      <c r="AT468" s="37">
        <v>80</v>
      </c>
      <c r="AU468" s="37">
        <v>100</v>
      </c>
      <c r="AV468" s="37">
        <v>25370</v>
      </c>
      <c r="AW468" s="37">
        <v>930</v>
      </c>
      <c r="AX468" s="37">
        <v>1330</v>
      </c>
      <c r="AY468" s="37">
        <v>120</v>
      </c>
      <c r="AZ468" s="1">
        <v>10720000</v>
      </c>
      <c r="BA468" s="1">
        <v>560000</v>
      </c>
      <c r="BB468" s="37" t="s">
        <v>8392</v>
      </c>
      <c r="BC468" s="37" t="s">
        <v>4042</v>
      </c>
      <c r="BE468" s="37">
        <v>2.251E-3</v>
      </c>
      <c r="BF468" s="125">
        <v>14.49</v>
      </c>
      <c r="BG468" s="125">
        <v>0.25</v>
      </c>
      <c r="BH468" s="125">
        <f t="shared" si="37"/>
        <v>1.7253278122843341</v>
      </c>
      <c r="BI468" s="125">
        <v>14.673</v>
      </c>
      <c r="BJ468" s="125">
        <v>0.24123800000000001</v>
      </c>
      <c r="BK468" s="125">
        <f t="shared" si="38"/>
        <v>1.6440945955155728</v>
      </c>
      <c r="BL468" s="36">
        <v>14.746</v>
      </c>
      <c r="BM468" s="36">
        <v>0.24162600000000001</v>
      </c>
      <c r="BN468" s="125">
        <v>16.490600000000001</v>
      </c>
      <c r="BO468" s="125">
        <v>601</v>
      </c>
      <c r="BP468" s="125">
        <f t="shared" si="39"/>
        <v>1.6385867353858674</v>
      </c>
      <c r="BQ468" s="125">
        <f t="shared" si="35"/>
        <v>0.39339103068450043</v>
      </c>
      <c r="BR468" s="125">
        <f t="shared" si="36"/>
        <v>12.710843373493985</v>
      </c>
    </row>
    <row r="469" spans="1:70">
      <c r="A469" s="37" t="s">
        <v>8393</v>
      </c>
      <c r="B469" s="37" t="s">
        <v>8394</v>
      </c>
      <c r="C469" s="37" t="s">
        <v>8395</v>
      </c>
      <c r="D469" s="37" t="s">
        <v>3853</v>
      </c>
      <c r="E469" s="37" t="s">
        <v>8396</v>
      </c>
      <c r="F469" s="37">
        <v>24.190999999999999</v>
      </c>
      <c r="G469" s="37" t="s">
        <v>8397</v>
      </c>
      <c r="H469" s="37">
        <v>468</v>
      </c>
      <c r="I469" s="174" t="s">
        <v>8397</v>
      </c>
      <c r="J469" s="174" t="s">
        <v>2973</v>
      </c>
      <c r="K469" s="174" t="s">
        <v>3960</v>
      </c>
      <c r="L469" s="37">
        <v>1.9199999999999998E-2</v>
      </c>
      <c r="M469" s="37">
        <v>1.4E-3</v>
      </c>
      <c r="N469" s="37">
        <v>1.5E-3</v>
      </c>
      <c r="O469" s="37">
        <v>2.2620000000000001E-3</v>
      </c>
      <c r="P469" s="37">
        <v>4.6E-5</v>
      </c>
      <c r="Q469" s="37">
        <v>4.8999999999999998E-5</v>
      </c>
      <c r="R469" s="37">
        <v>0.10383000000000001</v>
      </c>
      <c r="S469" s="37">
        <v>442.08659999999998</v>
      </c>
      <c r="T469" s="37">
        <v>9.5765899999999995</v>
      </c>
      <c r="U469" s="37">
        <v>6.1699999999999998E-2</v>
      </c>
      <c r="V469" s="37">
        <v>4.4000000000000003E-3</v>
      </c>
      <c r="W469" s="37">
        <v>4.4000000000000003E-3</v>
      </c>
      <c r="X469" s="37">
        <v>0.15967999999999999</v>
      </c>
      <c r="Y469" s="37">
        <v>8.7100000000000003E-4</v>
      </c>
      <c r="Z469" s="37">
        <v>6.6000000000000005E-5</v>
      </c>
      <c r="AA469" s="37">
        <v>6.8999999999999997E-5</v>
      </c>
      <c r="AB469" s="37">
        <v>19.399999999999999</v>
      </c>
      <c r="AC469" s="37">
        <v>1.4</v>
      </c>
      <c r="AD469" s="37">
        <v>1.5</v>
      </c>
      <c r="AE469" s="37">
        <v>14.57</v>
      </c>
      <c r="AF469" s="37">
        <v>0.3</v>
      </c>
      <c r="AG469" s="37">
        <v>0.32</v>
      </c>
      <c r="AH469" s="37">
        <v>17.600000000000001</v>
      </c>
      <c r="AI469" s="37">
        <v>1.3</v>
      </c>
      <c r="AJ469" s="37">
        <v>1.4</v>
      </c>
      <c r="AK469" s="37">
        <v>640</v>
      </c>
      <c r="AL469" s="37">
        <v>160</v>
      </c>
      <c r="AM469" s="37">
        <v>150</v>
      </c>
      <c r="AN469" s="37">
        <v>457.5</v>
      </c>
      <c r="AO469" s="37">
        <v>6.3</v>
      </c>
      <c r="AP469" s="37">
        <v>283.7</v>
      </c>
      <c r="AQ469" s="37">
        <v>2.7</v>
      </c>
      <c r="AR469" s="37">
        <v>1.601</v>
      </c>
      <c r="AS469" s="37">
        <v>1.7000000000000001E-2</v>
      </c>
      <c r="AT469" s="37">
        <v>17</v>
      </c>
      <c r="AU469" s="37">
        <v>76</v>
      </c>
      <c r="AV469" s="37">
        <v>19180</v>
      </c>
      <c r="AW469" s="37">
        <v>320</v>
      </c>
      <c r="AX469" s="37">
        <v>1172</v>
      </c>
      <c r="AY469" s="37">
        <v>83</v>
      </c>
      <c r="AZ469" s="1">
        <v>8290000</v>
      </c>
      <c r="BA469" s="1">
        <v>110000</v>
      </c>
      <c r="BB469" s="37" t="s">
        <v>8397</v>
      </c>
      <c r="BC469" s="37" t="s">
        <v>2973</v>
      </c>
      <c r="BD469" s="37" t="s">
        <v>3960</v>
      </c>
      <c r="BE469" s="37">
        <v>2.2620000000000001E-3</v>
      </c>
      <c r="BF469" s="125">
        <v>14.57</v>
      </c>
      <c r="BG469" s="125">
        <v>0.32</v>
      </c>
      <c r="BH469" s="125">
        <f t="shared" si="37"/>
        <v>2.1962937542896364</v>
      </c>
      <c r="BI469" s="125">
        <v>14.795999999999999</v>
      </c>
      <c r="BJ469" s="125">
        <v>0.305566</v>
      </c>
      <c r="BK469" s="125">
        <f t="shared" si="38"/>
        <v>2.0651932954852663</v>
      </c>
      <c r="BL469" s="36">
        <v>14.869</v>
      </c>
      <c r="BM469" s="36">
        <v>0.30586999999999998</v>
      </c>
      <c r="BN469" s="125">
        <v>16.395199999999999</v>
      </c>
      <c r="BO469" s="125">
        <v>457.5</v>
      </c>
      <c r="BP469" s="125">
        <f t="shared" si="39"/>
        <v>2.0570986616450333</v>
      </c>
      <c r="BQ469" s="125">
        <f t="shared" si="35"/>
        <v>0.62460961898813239</v>
      </c>
      <c r="BR469" s="125">
        <f t="shared" si="36"/>
        <v>24.896907216494835</v>
      </c>
    </row>
    <row r="470" spans="1:70">
      <c r="A470" s="37" t="s">
        <v>8398</v>
      </c>
      <c r="B470" s="37" t="s">
        <v>8399</v>
      </c>
      <c r="C470" s="37" t="s">
        <v>8400</v>
      </c>
      <c r="D470" s="37" t="s">
        <v>3853</v>
      </c>
      <c r="E470" s="37" t="s">
        <v>8401</v>
      </c>
      <c r="F470" s="37">
        <v>26.494</v>
      </c>
      <c r="G470" s="37" t="s">
        <v>8402</v>
      </c>
      <c r="H470" s="37">
        <v>469</v>
      </c>
      <c r="I470" s="174" t="s">
        <v>8402</v>
      </c>
      <c r="J470" s="174" t="s">
        <v>2973</v>
      </c>
      <c r="K470" s="174" t="s">
        <v>2990</v>
      </c>
      <c r="L470" s="37">
        <v>3.1899999999999998E-2</v>
      </c>
      <c r="M470" s="37">
        <v>5.0000000000000001E-3</v>
      </c>
      <c r="N470" s="37">
        <v>5.0000000000000001E-3</v>
      </c>
      <c r="O470" s="37">
        <v>2.307E-3</v>
      </c>
      <c r="P470" s="37">
        <v>5.1E-5</v>
      </c>
      <c r="Q470" s="37">
        <v>5.5999999999999999E-5</v>
      </c>
      <c r="R470" s="37">
        <v>0.78557999999999995</v>
      </c>
      <c r="S470" s="37">
        <v>433.46339999999998</v>
      </c>
      <c r="T470" s="37">
        <v>10.52187</v>
      </c>
      <c r="U470" s="37">
        <v>9.6000000000000002E-2</v>
      </c>
      <c r="V470" s="37">
        <v>1.2999999999999999E-2</v>
      </c>
      <c r="W470" s="37">
        <v>1.2999999999999999E-2</v>
      </c>
      <c r="X470" s="37">
        <v>-0.70167000000000002</v>
      </c>
      <c r="Y470" s="37">
        <v>9.8999999999999999E-4</v>
      </c>
      <c r="Z470" s="37">
        <v>1.1E-4</v>
      </c>
      <c r="AA470" s="37">
        <v>1.2E-4</v>
      </c>
      <c r="AB470" s="37">
        <v>31.8</v>
      </c>
      <c r="AC470" s="37">
        <v>4.9000000000000004</v>
      </c>
      <c r="AD470" s="37">
        <v>4.9000000000000004</v>
      </c>
      <c r="AE470" s="37">
        <v>14.85</v>
      </c>
      <c r="AF470" s="37">
        <v>0.33</v>
      </c>
      <c r="AG470" s="37">
        <v>0.36</v>
      </c>
      <c r="AH470" s="37">
        <v>20</v>
      </c>
      <c r="AI470" s="37">
        <v>2.2999999999999998</v>
      </c>
      <c r="AJ470" s="37">
        <v>2.4</v>
      </c>
      <c r="AK470" s="37">
        <v>1420</v>
      </c>
      <c r="AL470" s="37">
        <v>270</v>
      </c>
      <c r="AM470" s="37">
        <v>270</v>
      </c>
      <c r="AN470" s="37">
        <v>756</v>
      </c>
      <c r="AO470" s="37">
        <v>37</v>
      </c>
      <c r="AP470" s="37">
        <v>797</v>
      </c>
      <c r="AQ470" s="37">
        <v>46</v>
      </c>
      <c r="AR470" s="37">
        <v>0.96099999999999997</v>
      </c>
      <c r="AS470" s="37">
        <v>0.02</v>
      </c>
      <c r="AT470" s="37">
        <v>240</v>
      </c>
      <c r="AU470" s="37">
        <v>110</v>
      </c>
      <c r="AV470" s="1">
        <v>32400</v>
      </c>
      <c r="AW470" s="1">
        <v>1600</v>
      </c>
      <c r="AX470" s="37">
        <v>3240</v>
      </c>
      <c r="AY470" s="37">
        <v>540</v>
      </c>
      <c r="AZ470" s="1">
        <v>13750000</v>
      </c>
      <c r="BA470" s="1">
        <v>660000</v>
      </c>
      <c r="BB470" s="37" t="s">
        <v>8402</v>
      </c>
      <c r="BC470" s="37" t="s">
        <v>2973</v>
      </c>
      <c r="BD470" s="37" t="s">
        <v>2990</v>
      </c>
      <c r="BE470" s="37">
        <v>2.307E-3</v>
      </c>
      <c r="BF470" s="125">
        <v>14.85</v>
      </c>
      <c r="BG470" s="125">
        <v>0.36</v>
      </c>
      <c r="BH470" s="125">
        <f t="shared" si="37"/>
        <v>2.4242424242424243</v>
      </c>
      <c r="BI470" s="125">
        <v>15.090999999999999</v>
      </c>
      <c r="BJ470" s="125">
        <v>0.34768399999999999</v>
      </c>
      <c r="BK470" s="125">
        <f t="shared" si="38"/>
        <v>2.3039162414684249</v>
      </c>
      <c r="BL470" s="36">
        <v>15.164</v>
      </c>
      <c r="BM470" s="36">
        <v>0.34795100000000001</v>
      </c>
      <c r="BN470" s="125">
        <v>16.658999999999999</v>
      </c>
      <c r="BO470" s="125">
        <v>756</v>
      </c>
      <c r="BP470" s="125">
        <f t="shared" si="39"/>
        <v>2.2945858612503298</v>
      </c>
      <c r="BQ470" s="125">
        <f t="shared" si="35"/>
        <v>1.0405827263267431</v>
      </c>
      <c r="BR470" s="125">
        <f t="shared" si="36"/>
        <v>53.301886792452834</v>
      </c>
    </row>
    <row r="471" spans="1:70">
      <c r="A471" s="37" t="s">
        <v>8403</v>
      </c>
      <c r="B471" s="37" t="s">
        <v>8404</v>
      </c>
      <c r="C471" s="37" t="s">
        <v>8405</v>
      </c>
      <c r="D471" s="37" t="s">
        <v>3853</v>
      </c>
      <c r="E471" s="37" t="s">
        <v>8406</v>
      </c>
      <c r="F471" s="37">
        <v>26.326000000000001</v>
      </c>
      <c r="G471" s="37" t="s">
        <v>8407</v>
      </c>
      <c r="H471" s="37">
        <v>470</v>
      </c>
      <c r="I471" s="174" t="s">
        <v>8407</v>
      </c>
      <c r="J471" s="174" t="s">
        <v>2973</v>
      </c>
      <c r="K471" s="174" t="s">
        <v>2990</v>
      </c>
      <c r="L471" s="37">
        <v>2.4400000000000002E-2</v>
      </c>
      <c r="M471" s="37">
        <v>2.2000000000000001E-3</v>
      </c>
      <c r="N471" s="37">
        <v>2.2000000000000001E-3</v>
      </c>
      <c r="O471" s="37">
        <v>2.4599999999999999E-3</v>
      </c>
      <c r="P471" s="37">
        <v>5.8999999999999998E-5</v>
      </c>
      <c r="Q471" s="37">
        <v>6.3E-5</v>
      </c>
      <c r="R471" s="37">
        <v>0.48297000000000001</v>
      </c>
      <c r="S471" s="37">
        <v>406.50409999999999</v>
      </c>
      <c r="T471" s="37">
        <v>10.41047</v>
      </c>
      <c r="U471" s="37">
        <v>7.1599999999999997E-2</v>
      </c>
      <c r="V471" s="37">
        <v>5.7000000000000002E-3</v>
      </c>
      <c r="W471" s="37">
        <v>5.7000000000000002E-3</v>
      </c>
      <c r="X471" s="37">
        <v>-0.25342999999999999</v>
      </c>
      <c r="Y471" s="37">
        <v>1.1100000000000001E-3</v>
      </c>
      <c r="Z471" s="37">
        <v>1.2E-4</v>
      </c>
      <c r="AA471" s="37">
        <v>1.2E-4</v>
      </c>
      <c r="AB471" s="37">
        <v>24.5</v>
      </c>
      <c r="AC471" s="37">
        <v>2.1</v>
      </c>
      <c r="AD471" s="37">
        <v>2.2000000000000002</v>
      </c>
      <c r="AE471" s="37">
        <v>15.84</v>
      </c>
      <c r="AF471" s="37">
        <v>0.38</v>
      </c>
      <c r="AG471" s="37">
        <v>0.41</v>
      </c>
      <c r="AH471" s="37">
        <v>22.5</v>
      </c>
      <c r="AI471" s="37">
        <v>2.2999999999999998</v>
      </c>
      <c r="AJ471" s="37">
        <v>2.4</v>
      </c>
      <c r="AK471" s="37">
        <v>930</v>
      </c>
      <c r="AL471" s="37">
        <v>150</v>
      </c>
      <c r="AM471" s="37">
        <v>150</v>
      </c>
      <c r="AN471" s="37">
        <v>362</v>
      </c>
      <c r="AO471" s="37">
        <v>46</v>
      </c>
      <c r="AP471" s="37">
        <v>158</v>
      </c>
      <c r="AQ471" s="37">
        <v>20</v>
      </c>
      <c r="AR471" s="37">
        <v>2.347</v>
      </c>
      <c r="AS471" s="37">
        <v>3.1E-2</v>
      </c>
      <c r="AT471" s="37">
        <v>160</v>
      </c>
      <c r="AU471" s="37">
        <v>110</v>
      </c>
      <c r="AV471" s="1">
        <v>16600</v>
      </c>
      <c r="AW471" s="1">
        <v>1600</v>
      </c>
      <c r="AX471" s="37">
        <v>1148</v>
      </c>
      <c r="AY471" s="37">
        <v>94</v>
      </c>
      <c r="AZ471" s="1">
        <v>6610000</v>
      </c>
      <c r="BA471" s="1">
        <v>830000</v>
      </c>
      <c r="BB471" s="37" t="s">
        <v>8407</v>
      </c>
      <c r="BC471" s="37" t="s">
        <v>2973</v>
      </c>
      <c r="BD471" s="37" t="s">
        <v>2990</v>
      </c>
      <c r="BE471" s="37">
        <v>2.4599999999999999E-3</v>
      </c>
      <c r="BF471" s="125">
        <v>15.84</v>
      </c>
      <c r="BG471" s="125">
        <v>0.41</v>
      </c>
      <c r="BH471" s="125">
        <f t="shared" si="37"/>
        <v>2.5883838383838382</v>
      </c>
      <c r="BI471" s="125">
        <v>16.138999999999999</v>
      </c>
      <c r="BJ471" s="125">
        <v>0.39539600000000003</v>
      </c>
      <c r="BK471" s="125">
        <f t="shared" si="38"/>
        <v>2.4499411363777188</v>
      </c>
      <c r="BL471" s="36">
        <v>16.212</v>
      </c>
      <c r="BM471" s="36">
        <v>0.39562999999999998</v>
      </c>
      <c r="BN471" s="125">
        <v>16.313099999999999</v>
      </c>
      <c r="BO471" s="125">
        <v>362</v>
      </c>
      <c r="BP471" s="125">
        <f t="shared" si="39"/>
        <v>2.4403528250678508</v>
      </c>
      <c r="BQ471" s="125">
        <f t="shared" si="35"/>
        <v>0.42607584149978694</v>
      </c>
      <c r="BR471" s="125">
        <f t="shared" si="36"/>
        <v>35.346938775510203</v>
      </c>
    </row>
    <row r="472" spans="1:70">
      <c r="A472" s="37" t="s">
        <v>8408</v>
      </c>
      <c r="B472" s="37" t="s">
        <v>8409</v>
      </c>
      <c r="C472" s="37" t="s">
        <v>8410</v>
      </c>
      <c r="D472" s="37" t="s">
        <v>3853</v>
      </c>
      <c r="E472" s="37" t="s">
        <v>8411</v>
      </c>
      <c r="F472" s="37">
        <v>26.562999999999999</v>
      </c>
      <c r="G472" s="37" t="s">
        <v>8412</v>
      </c>
      <c r="H472" s="37">
        <v>471</v>
      </c>
      <c r="I472" s="174" t="s">
        <v>8412</v>
      </c>
      <c r="J472" s="174" t="s">
        <v>2973</v>
      </c>
      <c r="K472" s="174" t="s">
        <v>2990</v>
      </c>
      <c r="L472" s="37">
        <v>4.4999999999999998E-2</v>
      </c>
      <c r="M472" s="37">
        <v>1.4E-2</v>
      </c>
      <c r="N472" s="37">
        <v>1.4E-2</v>
      </c>
      <c r="O472" s="37">
        <v>2.5400000000000002E-3</v>
      </c>
      <c r="P472" s="37">
        <v>1.2999999999999999E-4</v>
      </c>
      <c r="Q472" s="37">
        <v>1.2999999999999999E-4</v>
      </c>
      <c r="R472" s="37">
        <v>0.94571000000000005</v>
      </c>
      <c r="S472" s="37">
        <v>393.70080000000002</v>
      </c>
      <c r="T472" s="37">
        <v>20.150040000000001</v>
      </c>
      <c r="U472" s="37">
        <v>0.11899999999999999</v>
      </c>
      <c r="V472" s="37">
        <v>2.9000000000000001E-2</v>
      </c>
      <c r="W472" s="37">
        <v>2.9000000000000001E-2</v>
      </c>
      <c r="X472" s="37">
        <v>-0.87907999999999997</v>
      </c>
      <c r="Y472" s="37">
        <v>1.5200000000000001E-3</v>
      </c>
      <c r="Z472" s="37">
        <v>3.3E-4</v>
      </c>
      <c r="AA472" s="37">
        <v>3.3E-4</v>
      </c>
      <c r="AB472" s="37">
        <v>44</v>
      </c>
      <c r="AC472" s="37">
        <v>13</v>
      </c>
      <c r="AD472" s="37">
        <v>13</v>
      </c>
      <c r="AE472" s="37">
        <v>16.32</v>
      </c>
      <c r="AF472" s="37">
        <v>0.84</v>
      </c>
      <c r="AG472" s="37">
        <v>0.85</v>
      </c>
      <c r="AH472" s="37">
        <v>30.6</v>
      </c>
      <c r="AI472" s="37">
        <v>6.7</v>
      </c>
      <c r="AJ472" s="37">
        <v>6.6</v>
      </c>
      <c r="AK472" s="37">
        <v>1630</v>
      </c>
      <c r="AL472" s="37">
        <v>400</v>
      </c>
      <c r="AM472" s="37">
        <v>400</v>
      </c>
      <c r="AN472" s="37">
        <v>262</v>
      </c>
      <c r="AO472" s="37">
        <v>25</v>
      </c>
      <c r="AP472" s="37">
        <v>171</v>
      </c>
      <c r="AQ472" s="37">
        <v>19</v>
      </c>
      <c r="AR472" s="37">
        <v>1.51</v>
      </c>
      <c r="AS472" s="37">
        <v>2.1999999999999999E-2</v>
      </c>
      <c r="AT472" s="37">
        <v>1</v>
      </c>
      <c r="AU472" s="37">
        <v>91</v>
      </c>
      <c r="AV472" s="37">
        <v>12680</v>
      </c>
      <c r="AW472" s="37">
        <v>790</v>
      </c>
      <c r="AX472" s="37">
        <v>1400</v>
      </c>
      <c r="AY472" s="37">
        <v>320</v>
      </c>
      <c r="AZ472" s="1">
        <v>4800000</v>
      </c>
      <c r="BA472" s="1">
        <v>460000</v>
      </c>
      <c r="BB472" s="37" t="s">
        <v>8412</v>
      </c>
      <c r="BC472" s="37" t="s">
        <v>2973</v>
      </c>
      <c r="BD472" s="37" t="s">
        <v>2990</v>
      </c>
      <c r="BE472" s="37">
        <v>2.5400000000000002E-3</v>
      </c>
      <c r="BF472" s="125">
        <v>16.32</v>
      </c>
      <c r="BG472" s="125">
        <v>0.85</v>
      </c>
      <c r="BH472" s="125">
        <f t="shared" si="37"/>
        <v>5.208333333333333</v>
      </c>
      <c r="BI472" s="125">
        <v>16.984000000000002</v>
      </c>
      <c r="BJ472" s="125">
        <v>0.84723000000000004</v>
      </c>
      <c r="BK472" s="125">
        <f t="shared" si="38"/>
        <v>4.9884008478568065</v>
      </c>
      <c r="BL472" s="36">
        <v>17.056999999999999</v>
      </c>
      <c r="BM472" s="36">
        <v>0.84733199999999997</v>
      </c>
      <c r="BN472" s="125">
        <v>16.205400000000001</v>
      </c>
      <c r="BO472" s="125">
        <v>262</v>
      </c>
      <c r="BP472" s="125">
        <f t="shared" si="39"/>
        <v>4.9676496453069126</v>
      </c>
      <c r="BQ472" s="125">
        <f t="shared" si="35"/>
        <v>0.66225165562913912</v>
      </c>
      <c r="BR472" s="125">
        <f t="shared" si="36"/>
        <v>62.909090909090914</v>
      </c>
    </row>
    <row r="473" spans="1:70">
      <c r="A473" s="37" t="s">
        <v>8413</v>
      </c>
      <c r="B473" s="37" t="s">
        <v>8414</v>
      </c>
      <c r="C473" s="37" t="s">
        <v>8415</v>
      </c>
      <c r="D473" s="37" t="s">
        <v>3853</v>
      </c>
      <c r="E473" s="37" t="s">
        <v>8416</v>
      </c>
      <c r="F473" s="37">
        <v>13.993</v>
      </c>
      <c r="G473" s="37" t="s">
        <v>8417</v>
      </c>
      <c r="H473" s="37">
        <v>472</v>
      </c>
      <c r="I473" s="174" t="s">
        <v>8417</v>
      </c>
      <c r="J473" s="174" t="s">
        <v>2973</v>
      </c>
      <c r="K473" s="174" t="s">
        <v>4102</v>
      </c>
      <c r="L473" s="37">
        <v>1.8200000000000001E-2</v>
      </c>
      <c r="M473" s="37">
        <v>1.2999999999999999E-3</v>
      </c>
      <c r="N473" s="37">
        <v>1.6999999999999999E-3</v>
      </c>
      <c r="O473" s="37">
        <v>2.2629999999999998E-3</v>
      </c>
      <c r="P473" s="37">
        <v>4.6E-5</v>
      </c>
      <c r="Q473" s="37">
        <v>4.5000000000000003E-5</v>
      </c>
      <c r="R473" s="37">
        <v>0.43661</v>
      </c>
      <c r="S473" s="37">
        <v>441.8913</v>
      </c>
      <c r="T473" s="37">
        <v>8.7870559999999998</v>
      </c>
      <c r="U473" s="37">
        <v>5.8500000000000003E-2</v>
      </c>
      <c r="V473" s="37">
        <v>4.1000000000000003E-3</v>
      </c>
      <c r="W473" s="37">
        <v>4.5999999999999999E-3</v>
      </c>
      <c r="X473" s="37">
        <v>-0.22153</v>
      </c>
      <c r="Y473" s="37">
        <v>8.4000000000000003E-4</v>
      </c>
      <c r="Z473" s="37">
        <v>1E-4</v>
      </c>
      <c r="AA473" s="37">
        <v>1.2E-4</v>
      </c>
      <c r="AB473" s="37">
        <v>18.3</v>
      </c>
      <c r="AC473" s="37">
        <v>1.3</v>
      </c>
      <c r="AD473" s="37">
        <v>1.7</v>
      </c>
      <c r="AE473" s="37">
        <v>14.57</v>
      </c>
      <c r="AF473" s="37">
        <v>0.3</v>
      </c>
      <c r="AG473" s="37">
        <v>0.28999999999999998</v>
      </c>
      <c r="AH473" s="37">
        <v>17</v>
      </c>
      <c r="AI473" s="37">
        <v>2.1</v>
      </c>
      <c r="AJ473" s="37">
        <v>2.4</v>
      </c>
      <c r="AK473" s="37">
        <v>560</v>
      </c>
      <c r="AL473" s="37">
        <v>130</v>
      </c>
      <c r="AM473" s="37">
        <v>140</v>
      </c>
      <c r="AN473" s="37">
        <v>488.9</v>
      </c>
      <c r="AO473" s="37">
        <v>9.3000000000000007</v>
      </c>
      <c r="AP473" s="37">
        <v>205.5</v>
      </c>
      <c r="AQ473" s="37">
        <v>4.9000000000000004</v>
      </c>
      <c r="AR473" s="37">
        <v>2.4060000000000001</v>
      </c>
      <c r="AS473" s="37">
        <v>7.6999999999999999E-2</v>
      </c>
      <c r="AT473" s="37">
        <v>160</v>
      </c>
      <c r="AU473" s="37">
        <v>140</v>
      </c>
      <c r="AV473" s="37">
        <v>20320</v>
      </c>
      <c r="AW473" s="37">
        <v>720</v>
      </c>
      <c r="AX473" s="37">
        <v>1166</v>
      </c>
      <c r="AY473" s="37">
        <v>90</v>
      </c>
      <c r="AZ473" s="1">
        <v>8970000</v>
      </c>
      <c r="BA473" s="1">
        <v>170000</v>
      </c>
      <c r="BB473" s="37" t="s">
        <v>8417</v>
      </c>
      <c r="BC473" s="37" t="s">
        <v>2973</v>
      </c>
      <c r="BD473" s="37" t="s">
        <v>4102</v>
      </c>
      <c r="BE473" s="37">
        <v>2.2629999999999998E-3</v>
      </c>
      <c r="BF473" s="125">
        <v>14.57</v>
      </c>
      <c r="BG473" s="125">
        <v>0.28999999999999998</v>
      </c>
      <c r="BH473" s="125">
        <f t="shared" si="37"/>
        <v>1.9903912148249829</v>
      </c>
      <c r="BI473" s="125">
        <v>14.782999999999999</v>
      </c>
      <c r="BJ473" s="125">
        <v>0.27984999999999999</v>
      </c>
      <c r="BK473" s="125">
        <f t="shared" si="38"/>
        <v>1.8930528309544745</v>
      </c>
      <c r="BL473" s="36">
        <v>14.856</v>
      </c>
      <c r="BM473" s="36">
        <v>0.28018300000000002</v>
      </c>
      <c r="BN473" s="125">
        <v>16.4057</v>
      </c>
      <c r="BO473" s="125">
        <v>488.9</v>
      </c>
      <c r="BP473" s="125">
        <f t="shared" si="39"/>
        <v>1.8859921917070546</v>
      </c>
      <c r="BQ473" s="125">
        <f t="shared" ref="BQ473:BQ536" si="40">1/AR473</f>
        <v>0.41562759767248542</v>
      </c>
      <c r="BR473" s="125">
        <f t="shared" ref="BR473:BR536" si="41">(1-(AE473)/(AB473))*100</f>
        <v>20.382513661202182</v>
      </c>
    </row>
    <row r="474" spans="1:70">
      <c r="A474" s="37" t="s">
        <v>8418</v>
      </c>
      <c r="B474" s="37" t="s">
        <v>8419</v>
      </c>
      <c r="C474" s="37" t="s">
        <v>8420</v>
      </c>
      <c r="D474" s="37" t="s">
        <v>3853</v>
      </c>
      <c r="E474" s="37" t="s">
        <v>8421</v>
      </c>
      <c r="F474" s="37">
        <v>26.562999999999999</v>
      </c>
      <c r="G474" s="37" t="s">
        <v>8422</v>
      </c>
      <c r="H474" s="37">
        <v>473</v>
      </c>
      <c r="I474" s="174" t="s">
        <v>8422</v>
      </c>
      <c r="J474" s="174" t="s">
        <v>3054</v>
      </c>
      <c r="K474" s="174" t="s">
        <v>7540</v>
      </c>
      <c r="L474" s="37">
        <v>2.8400000000000002E-2</v>
      </c>
      <c r="M474" s="37">
        <v>3.5000000000000001E-3</v>
      </c>
      <c r="N474" s="37">
        <v>3.5999999999999999E-3</v>
      </c>
      <c r="O474" s="37">
        <v>2.4269999999999999E-3</v>
      </c>
      <c r="P474" s="37">
        <v>6.3E-5</v>
      </c>
      <c r="Q474" s="37">
        <v>6.7999999999999999E-5</v>
      </c>
      <c r="R474" s="37">
        <v>0.41899999999999998</v>
      </c>
      <c r="S474" s="37">
        <v>412.03129999999999</v>
      </c>
      <c r="T474" s="37">
        <v>11.54435</v>
      </c>
      <c r="U474" s="37">
        <v>8.4900000000000003E-2</v>
      </c>
      <c r="V474" s="37">
        <v>9.7999999999999997E-3</v>
      </c>
      <c r="W474" s="37">
        <v>9.9000000000000008E-3</v>
      </c>
      <c r="X474" s="37">
        <v>-0.26188</v>
      </c>
      <c r="Y474" s="37">
        <v>1.1100000000000001E-3</v>
      </c>
      <c r="Z474" s="37">
        <v>1.1E-4</v>
      </c>
      <c r="AA474" s="37">
        <v>1.1E-4</v>
      </c>
      <c r="AB474" s="37">
        <v>28.4</v>
      </c>
      <c r="AC474" s="37">
        <v>3.4</v>
      </c>
      <c r="AD474" s="37">
        <v>3.6</v>
      </c>
      <c r="AE474" s="37">
        <v>15.62</v>
      </c>
      <c r="AF474" s="37">
        <v>0.4</v>
      </c>
      <c r="AG474" s="37">
        <v>0.44</v>
      </c>
      <c r="AH474" s="37">
        <v>22.5</v>
      </c>
      <c r="AI474" s="37">
        <v>2.2000000000000002</v>
      </c>
      <c r="AJ474" s="37">
        <v>2.2999999999999998</v>
      </c>
      <c r="AK474" s="37">
        <v>1250</v>
      </c>
      <c r="AL474" s="37">
        <v>240</v>
      </c>
      <c r="AM474" s="37">
        <v>240</v>
      </c>
      <c r="AN474" s="37">
        <v>288</v>
      </c>
      <c r="AO474" s="37">
        <v>10</v>
      </c>
      <c r="AP474" s="37">
        <v>195.7</v>
      </c>
      <c r="AQ474" s="37">
        <v>4.3</v>
      </c>
      <c r="AR474" s="37">
        <v>1.478</v>
      </c>
      <c r="AS474" s="37">
        <v>5.3999999999999999E-2</v>
      </c>
      <c r="AT474" s="37">
        <v>-140</v>
      </c>
      <c r="AU474" s="37">
        <v>100</v>
      </c>
      <c r="AV474" s="37">
        <v>13310</v>
      </c>
      <c r="AW474" s="37">
        <v>470</v>
      </c>
      <c r="AX474" s="37">
        <v>1090</v>
      </c>
      <c r="AY474" s="37">
        <v>160</v>
      </c>
      <c r="AZ474" s="1">
        <v>5300000</v>
      </c>
      <c r="BA474" s="1">
        <v>190000</v>
      </c>
      <c r="BB474" s="37" t="s">
        <v>8422</v>
      </c>
      <c r="BC474" s="37" t="s">
        <v>3054</v>
      </c>
      <c r="BD474" s="37" t="s">
        <v>7540</v>
      </c>
      <c r="BE474" s="37">
        <v>2.4269999999999999E-3</v>
      </c>
      <c r="BF474" s="125">
        <v>15.62</v>
      </c>
      <c r="BG474" s="125">
        <v>0.44</v>
      </c>
      <c r="BH474" s="125">
        <f t="shared" si="37"/>
        <v>2.8169014084507045</v>
      </c>
      <c r="BI474" s="125">
        <v>15.952</v>
      </c>
      <c r="BJ474" s="125">
        <v>0.42824299999999998</v>
      </c>
      <c r="BK474" s="125">
        <f t="shared" si="38"/>
        <v>2.6845724674022065</v>
      </c>
      <c r="BL474" s="36">
        <v>16.024999999999999</v>
      </c>
      <c r="BM474" s="36">
        <v>0.42845800000000001</v>
      </c>
      <c r="BN474" s="125">
        <v>16.229800000000001</v>
      </c>
      <c r="BO474" s="125">
        <v>288</v>
      </c>
      <c r="BP474" s="125">
        <f t="shared" si="39"/>
        <v>2.6736848673946962</v>
      </c>
      <c r="BQ474" s="125">
        <f t="shared" si="40"/>
        <v>0.67658998646820023</v>
      </c>
      <c r="BR474" s="125">
        <f t="shared" si="41"/>
        <v>44.999999999999993</v>
      </c>
    </row>
    <row r="475" spans="1:70">
      <c r="A475" s="37" t="s">
        <v>8423</v>
      </c>
      <c r="B475" s="37" t="s">
        <v>8424</v>
      </c>
      <c r="C475" s="37" t="s">
        <v>8425</v>
      </c>
      <c r="D475" s="37" t="s">
        <v>3853</v>
      </c>
      <c r="E475" s="37" t="s">
        <v>8426</v>
      </c>
      <c r="F475" s="37">
        <v>26.562999999999999</v>
      </c>
      <c r="G475" s="37" t="s">
        <v>8427</v>
      </c>
      <c r="H475" s="37">
        <v>474</v>
      </c>
      <c r="I475" s="174" t="s">
        <v>8427</v>
      </c>
      <c r="J475" s="174" t="s">
        <v>8428</v>
      </c>
      <c r="L475" s="37">
        <v>1.5429999999999999E-2</v>
      </c>
      <c r="M475" s="37">
        <v>6.3000000000000003E-4</v>
      </c>
      <c r="N475" s="37">
        <v>6.7000000000000002E-4</v>
      </c>
      <c r="O475" s="37">
        <v>2.2109999999999999E-3</v>
      </c>
      <c r="P475" s="37">
        <v>2.5999999999999998E-5</v>
      </c>
      <c r="Q475" s="37">
        <v>3.4E-5</v>
      </c>
      <c r="R475" s="37">
        <v>0.24684</v>
      </c>
      <c r="S475" s="37">
        <v>452.28399999999999</v>
      </c>
      <c r="T475" s="37">
        <v>6.9550689999999999</v>
      </c>
      <c r="U475" s="37">
        <v>0.05</v>
      </c>
      <c r="V475" s="37">
        <v>1.8E-3</v>
      </c>
      <c r="W475" s="37">
        <v>1.8E-3</v>
      </c>
      <c r="X475" s="37">
        <v>8.1658999999999995E-2</v>
      </c>
      <c r="Y475" s="37">
        <v>7.3399999999999995E-4</v>
      </c>
      <c r="Z475" s="37">
        <v>3.6999999999999998E-5</v>
      </c>
      <c r="AA475" s="37">
        <v>4.6E-5</v>
      </c>
      <c r="AB475" s="37">
        <v>15.55</v>
      </c>
      <c r="AC475" s="37">
        <v>0.63</v>
      </c>
      <c r="AD475" s="37">
        <v>0.67</v>
      </c>
      <c r="AE475" s="37">
        <v>14.24</v>
      </c>
      <c r="AF475" s="37">
        <v>0.17</v>
      </c>
      <c r="AG475" s="37">
        <v>0.22</v>
      </c>
      <c r="AH475" s="37">
        <v>14.84</v>
      </c>
      <c r="AI475" s="37">
        <v>0.75</v>
      </c>
      <c r="AJ475" s="37">
        <v>0.93</v>
      </c>
      <c r="AK475" s="37">
        <v>189</v>
      </c>
      <c r="AL475" s="37">
        <v>79</v>
      </c>
      <c r="AM475" s="37">
        <v>79</v>
      </c>
      <c r="AN475" s="37">
        <v>1285</v>
      </c>
      <c r="AO475" s="37">
        <v>46</v>
      </c>
      <c r="AP475" s="37">
        <v>599</v>
      </c>
      <c r="AQ475" s="37">
        <v>24</v>
      </c>
      <c r="AR475" s="37">
        <v>2.181</v>
      </c>
      <c r="AS475" s="37">
        <v>2.9000000000000001E-2</v>
      </c>
      <c r="AT475" s="37">
        <v>-111</v>
      </c>
      <c r="AU475" s="37">
        <v>76</v>
      </c>
      <c r="AV475" s="1">
        <v>54400</v>
      </c>
      <c r="AW475" s="1">
        <v>1300</v>
      </c>
      <c r="AX475" s="37">
        <v>2730</v>
      </c>
      <c r="AY475" s="37">
        <v>130</v>
      </c>
      <c r="AZ475" s="1">
        <v>23710000</v>
      </c>
      <c r="BA475" s="1">
        <v>840000</v>
      </c>
      <c r="BB475" s="37" t="s">
        <v>8427</v>
      </c>
      <c r="BC475" s="37" t="s">
        <v>8428</v>
      </c>
      <c r="BE475" s="37">
        <v>2.2109999999999999E-3</v>
      </c>
      <c r="BF475" s="125">
        <v>14.24</v>
      </c>
      <c r="BG475" s="125">
        <v>0.22</v>
      </c>
      <c r="BH475" s="125">
        <f t="shared" si="37"/>
        <v>1.544943820224719</v>
      </c>
      <c r="BI475" s="125">
        <v>14.364000000000001</v>
      </c>
      <c r="BJ475" s="125">
        <v>0.20732200000000001</v>
      </c>
      <c r="BK475" s="125">
        <f t="shared" si="38"/>
        <v>1.4433444722918407</v>
      </c>
      <c r="BL475" s="36">
        <v>14.436999999999999</v>
      </c>
      <c r="BM475" s="36">
        <v>0.20777399999999999</v>
      </c>
      <c r="BN475" s="125">
        <v>16.819700000000001</v>
      </c>
      <c r="BO475" s="125">
        <v>1285</v>
      </c>
      <c r="BP475" s="125">
        <f t="shared" si="39"/>
        <v>1.4391771143589387</v>
      </c>
      <c r="BQ475" s="125">
        <f t="shared" si="40"/>
        <v>0.4585052728106373</v>
      </c>
      <c r="BR475" s="125">
        <f t="shared" si="41"/>
        <v>8.42443729903537</v>
      </c>
    </row>
    <row r="476" spans="1:70">
      <c r="A476" s="37" t="s">
        <v>8429</v>
      </c>
      <c r="B476" s="37" t="s">
        <v>8430</v>
      </c>
      <c r="C476" s="37" t="s">
        <v>8431</v>
      </c>
      <c r="D476" s="37" t="s">
        <v>3853</v>
      </c>
      <c r="E476" s="37" t="s">
        <v>8432</v>
      </c>
      <c r="F476" s="37">
        <v>26.326000000000001</v>
      </c>
      <c r="G476" s="37" t="s">
        <v>8433</v>
      </c>
      <c r="H476" s="37">
        <v>475</v>
      </c>
      <c r="I476" s="174" t="s">
        <v>8433</v>
      </c>
      <c r="J476" s="174" t="s">
        <v>2973</v>
      </c>
      <c r="K476" s="174" t="s">
        <v>2990</v>
      </c>
      <c r="L476" s="37">
        <v>0.255</v>
      </c>
      <c r="M476" s="37">
        <v>2.1999999999999999E-2</v>
      </c>
      <c r="N476" s="37">
        <v>2.1999999999999999E-2</v>
      </c>
      <c r="O476" s="37">
        <v>4.4200000000000003E-3</v>
      </c>
      <c r="P476" s="37">
        <v>2.3000000000000001E-4</v>
      </c>
      <c r="Q476" s="37">
        <v>2.2000000000000001E-4</v>
      </c>
      <c r="R476" s="37">
        <v>0.90500999999999998</v>
      </c>
      <c r="S476" s="37">
        <v>226.24430000000001</v>
      </c>
      <c r="T476" s="37">
        <v>11.26103</v>
      </c>
      <c r="U476" s="37">
        <v>0.41499999999999998</v>
      </c>
      <c r="V476" s="37">
        <v>1.7999999999999999E-2</v>
      </c>
      <c r="W476" s="37">
        <v>1.7999999999999999E-2</v>
      </c>
      <c r="X476" s="37">
        <v>-0.58013999999999999</v>
      </c>
      <c r="Y476" s="37">
        <v>1.021E-2</v>
      </c>
      <c r="Z476" s="37">
        <v>9.7999999999999997E-4</v>
      </c>
      <c r="AA476" s="37">
        <v>9.8999999999999999E-4</v>
      </c>
      <c r="AB476" s="37">
        <v>229</v>
      </c>
      <c r="AC476" s="37">
        <v>18</v>
      </c>
      <c r="AD476" s="37">
        <v>18</v>
      </c>
      <c r="AE476" s="37">
        <v>28.5</v>
      </c>
      <c r="AF476" s="37">
        <v>1.5</v>
      </c>
      <c r="AG476" s="37">
        <v>1.4</v>
      </c>
      <c r="AH476" s="37">
        <v>205</v>
      </c>
      <c r="AI476" s="37">
        <v>20</v>
      </c>
      <c r="AJ476" s="37">
        <v>20</v>
      </c>
      <c r="AK476" s="37">
        <v>3975</v>
      </c>
      <c r="AL476" s="37">
        <v>60</v>
      </c>
      <c r="AM476" s="37">
        <v>59</v>
      </c>
      <c r="AN476" s="37">
        <v>347</v>
      </c>
      <c r="AO476" s="37">
        <v>17</v>
      </c>
      <c r="AP476" s="37">
        <v>181.3</v>
      </c>
      <c r="AQ476" s="37">
        <v>9.4</v>
      </c>
      <c r="AR476" s="37">
        <v>1.9279999999999999</v>
      </c>
      <c r="AS476" s="37">
        <v>4.9000000000000002E-2</v>
      </c>
      <c r="AT476" s="37">
        <v>770</v>
      </c>
      <c r="AU476" s="37">
        <v>200</v>
      </c>
      <c r="AV476" s="37">
        <v>29120</v>
      </c>
      <c r="AW476" s="37">
        <v>750</v>
      </c>
      <c r="AX476" s="37">
        <v>11970</v>
      </c>
      <c r="AY476" s="37">
        <v>630</v>
      </c>
      <c r="AZ476" s="1">
        <v>6410000</v>
      </c>
      <c r="BA476" s="1">
        <v>320000</v>
      </c>
      <c r="BB476" s="37" t="s">
        <v>8433</v>
      </c>
      <c r="BC476" s="37" t="s">
        <v>2973</v>
      </c>
      <c r="BD476" s="37" t="s">
        <v>2990</v>
      </c>
      <c r="BE476" s="37">
        <v>4.4200000000000003E-3</v>
      </c>
      <c r="BF476" s="125">
        <v>28.5</v>
      </c>
      <c r="BG476" s="125">
        <v>1.4</v>
      </c>
      <c r="BH476" s="125">
        <f t="shared" si="37"/>
        <v>4.9122807017543861</v>
      </c>
      <c r="BI476" s="125">
        <v>29.427</v>
      </c>
      <c r="BJ476" s="125">
        <v>1.4180699999999999</v>
      </c>
      <c r="BK476" s="125">
        <f t="shared" si="38"/>
        <v>4.8189417881537366</v>
      </c>
      <c r="BL476" s="36">
        <v>29.5</v>
      </c>
      <c r="BM476" s="36">
        <v>1.41812</v>
      </c>
      <c r="BN476" s="125">
        <v>16.558199999999999</v>
      </c>
      <c r="BO476" s="125">
        <v>347</v>
      </c>
      <c r="BP476" s="125">
        <f t="shared" si="39"/>
        <v>4.8071864406779667</v>
      </c>
      <c r="BQ476" s="125">
        <f t="shared" si="40"/>
        <v>0.51867219917012453</v>
      </c>
      <c r="BR476" s="125">
        <f t="shared" si="41"/>
        <v>87.554585152838428</v>
      </c>
    </row>
    <row r="477" spans="1:70">
      <c r="A477" s="37" t="s">
        <v>8434</v>
      </c>
      <c r="B477" s="37" t="s">
        <v>8435</v>
      </c>
      <c r="C477" s="37" t="s">
        <v>8436</v>
      </c>
      <c r="D477" s="37" t="s">
        <v>3853</v>
      </c>
      <c r="E477" s="37" t="s">
        <v>8437</v>
      </c>
      <c r="F477" s="37">
        <v>16.364999999999998</v>
      </c>
      <c r="G477" s="37" t="s">
        <v>8438</v>
      </c>
      <c r="H477" s="37">
        <v>476</v>
      </c>
      <c r="I477" s="174" t="s">
        <v>8438</v>
      </c>
      <c r="J477" s="174" t="s">
        <v>2973</v>
      </c>
      <c r="L477" s="37">
        <v>1.7999999999999999E-2</v>
      </c>
      <c r="M477" s="37">
        <v>1.8E-3</v>
      </c>
      <c r="N477" s="37">
        <v>1.6000000000000001E-3</v>
      </c>
      <c r="O477" s="37">
        <v>2.1740000000000002E-3</v>
      </c>
      <c r="P477" s="37">
        <v>5.3999999999999998E-5</v>
      </c>
      <c r="Q477" s="37">
        <v>4.8999999999999998E-5</v>
      </c>
      <c r="R477" s="37">
        <v>0.21984999999999999</v>
      </c>
      <c r="S477" s="37">
        <v>459.98160000000001</v>
      </c>
      <c r="T477" s="37">
        <v>10.367570000000001</v>
      </c>
      <c r="U477" s="37">
        <v>6.1400000000000003E-2</v>
      </c>
      <c r="V477" s="37">
        <v>6.4000000000000003E-3</v>
      </c>
      <c r="W477" s="37">
        <v>4.7999999999999996E-3</v>
      </c>
      <c r="X477" s="37">
        <v>2.8594000000000001E-2</v>
      </c>
      <c r="Y477" s="37">
        <v>7.2599999999999997E-4</v>
      </c>
      <c r="Z477" s="37">
        <v>6.6000000000000005E-5</v>
      </c>
      <c r="AA477" s="37">
        <v>6.4999999999999994E-5</v>
      </c>
      <c r="AB477" s="37">
        <v>18.100000000000001</v>
      </c>
      <c r="AC477" s="37">
        <v>1.8</v>
      </c>
      <c r="AD477" s="37">
        <v>1.6</v>
      </c>
      <c r="AE477" s="37">
        <v>14</v>
      </c>
      <c r="AF477" s="37">
        <v>0.35</v>
      </c>
      <c r="AG477" s="37">
        <v>0.32</v>
      </c>
      <c r="AH477" s="37">
        <v>14.7</v>
      </c>
      <c r="AI477" s="37">
        <v>1.3</v>
      </c>
      <c r="AJ477" s="37">
        <v>1.3</v>
      </c>
      <c r="AK477" s="37">
        <v>570</v>
      </c>
      <c r="AL477" s="37">
        <v>220</v>
      </c>
      <c r="AM477" s="37">
        <v>160</v>
      </c>
      <c r="AN477" s="37">
        <v>337</v>
      </c>
      <c r="AO477" s="37">
        <v>12</v>
      </c>
      <c r="AP477" s="37">
        <v>265</v>
      </c>
      <c r="AQ477" s="37">
        <v>4.5</v>
      </c>
      <c r="AR477" s="37">
        <v>1.286</v>
      </c>
      <c r="AS477" s="37">
        <v>4.2000000000000003E-2</v>
      </c>
      <c r="AT477" s="37">
        <v>-80</v>
      </c>
      <c r="AU477" s="37">
        <v>130</v>
      </c>
      <c r="AV477" s="37">
        <v>14600</v>
      </c>
      <c r="AW477" s="37">
        <v>450</v>
      </c>
      <c r="AX477" s="37">
        <v>809</v>
      </c>
      <c r="AY477" s="37">
        <v>67</v>
      </c>
      <c r="AZ477" s="1">
        <v>6250000</v>
      </c>
      <c r="BA477" s="1">
        <v>220000</v>
      </c>
      <c r="BB477" s="37" t="s">
        <v>8438</v>
      </c>
      <c r="BC477" s="37" t="s">
        <v>2973</v>
      </c>
      <c r="BE477" s="37">
        <v>2.1740000000000002E-3</v>
      </c>
      <c r="BF477" s="125">
        <v>14</v>
      </c>
      <c r="BG477" s="125">
        <v>0.32</v>
      </c>
      <c r="BH477" s="125">
        <f t="shared" si="37"/>
        <v>2.2857142857142856</v>
      </c>
      <c r="BI477" s="125">
        <v>14.233000000000001</v>
      </c>
      <c r="BJ477" s="125">
        <v>0.306224</v>
      </c>
      <c r="BK477" s="125">
        <f t="shared" si="38"/>
        <v>2.1515070610552938</v>
      </c>
      <c r="BL477" s="36">
        <v>14.305999999999999</v>
      </c>
      <c r="BM477" s="36">
        <v>0.30652800000000002</v>
      </c>
      <c r="BN477" s="125">
        <v>16.259799999999998</v>
      </c>
      <c r="BO477" s="125">
        <v>337</v>
      </c>
      <c r="BP477" s="125">
        <f t="shared" si="39"/>
        <v>2.1426534321263806</v>
      </c>
      <c r="BQ477" s="125">
        <f t="shared" si="40"/>
        <v>0.77760497667185069</v>
      </c>
      <c r="BR477" s="125">
        <f t="shared" si="41"/>
        <v>22.651933701657466</v>
      </c>
    </row>
    <row r="478" spans="1:70">
      <c r="A478" s="37" t="s">
        <v>8439</v>
      </c>
      <c r="B478" s="37" t="s">
        <v>8440</v>
      </c>
      <c r="C478" s="37" t="s">
        <v>8441</v>
      </c>
      <c r="D478" s="37" t="s">
        <v>3853</v>
      </c>
      <c r="E478" s="37" t="s">
        <v>8442</v>
      </c>
      <c r="F478" s="37">
        <v>17.076000000000001</v>
      </c>
      <c r="G478" s="37" t="s">
        <v>8443</v>
      </c>
      <c r="H478" s="37">
        <v>477</v>
      </c>
      <c r="I478" s="174" t="s">
        <v>8443</v>
      </c>
      <c r="J478" s="174" t="s">
        <v>3310</v>
      </c>
      <c r="L478" s="37">
        <v>1.3599999999999999E-2</v>
      </c>
      <c r="M478" s="37">
        <v>1.1000000000000001E-3</v>
      </c>
      <c r="N478" s="37">
        <v>1.1999999999999999E-3</v>
      </c>
      <c r="O478" s="37">
        <v>2.1559999999999999E-3</v>
      </c>
      <c r="P478" s="37">
        <v>3.6999999999999998E-5</v>
      </c>
      <c r="Q478" s="37">
        <v>3.6999999999999998E-5</v>
      </c>
      <c r="R478" s="37">
        <v>-7.8413999999999998E-2</v>
      </c>
      <c r="S478" s="37">
        <v>463.82190000000003</v>
      </c>
      <c r="T478" s="37">
        <v>7.9598380000000004</v>
      </c>
      <c r="U478" s="37">
        <v>4.6600000000000003E-2</v>
      </c>
      <c r="V478" s="37">
        <v>3.5000000000000001E-3</v>
      </c>
      <c r="W478" s="37">
        <v>3.8E-3</v>
      </c>
      <c r="X478" s="37">
        <v>0.25600000000000001</v>
      </c>
      <c r="Y478" s="37">
        <v>7.45E-4</v>
      </c>
      <c r="Z478" s="37">
        <v>5.3000000000000001E-5</v>
      </c>
      <c r="AA478" s="37">
        <v>5.0000000000000002E-5</v>
      </c>
      <c r="AB478" s="37">
        <v>13.7</v>
      </c>
      <c r="AC478" s="37">
        <v>1.1000000000000001</v>
      </c>
      <c r="AD478" s="37">
        <v>1.2</v>
      </c>
      <c r="AE478" s="37">
        <v>13.89</v>
      </c>
      <c r="AF478" s="37">
        <v>0.24</v>
      </c>
      <c r="AG478" s="37">
        <v>0.24</v>
      </c>
      <c r="AH478" s="37">
        <v>15.1</v>
      </c>
      <c r="AI478" s="37">
        <v>1.1000000000000001</v>
      </c>
      <c r="AJ478" s="37">
        <v>1</v>
      </c>
      <c r="AK478" s="37">
        <v>40</v>
      </c>
      <c r="AL478" s="37">
        <v>150</v>
      </c>
      <c r="AM478" s="37">
        <v>150</v>
      </c>
      <c r="AN478" s="37">
        <v>725</v>
      </c>
      <c r="AO478" s="37">
        <v>45</v>
      </c>
      <c r="AP478" s="37">
        <v>377</v>
      </c>
      <c r="AQ478" s="37">
        <v>27</v>
      </c>
      <c r="AR478" s="37">
        <v>1.962</v>
      </c>
      <c r="AS478" s="37">
        <v>2.8000000000000001E-2</v>
      </c>
      <c r="AT478" s="37">
        <v>60</v>
      </c>
      <c r="AU478" s="37">
        <v>140</v>
      </c>
      <c r="AV478" s="1">
        <v>31100</v>
      </c>
      <c r="AW478" s="1">
        <v>1700</v>
      </c>
      <c r="AX478" s="37">
        <v>1430</v>
      </c>
      <c r="AY478" s="37">
        <v>160</v>
      </c>
      <c r="AZ478" s="1">
        <v>13480000</v>
      </c>
      <c r="BA478" s="1">
        <v>840000</v>
      </c>
      <c r="BB478" s="37" t="s">
        <v>8443</v>
      </c>
      <c r="BC478" s="37" t="s">
        <v>3310</v>
      </c>
      <c r="BE478" s="37">
        <v>2.1559999999999999E-3</v>
      </c>
      <c r="BF478" s="125">
        <v>13.89</v>
      </c>
      <c r="BG478" s="125">
        <v>0.24</v>
      </c>
      <c r="BH478" s="125">
        <f t="shared" si="37"/>
        <v>1.7278617710583151</v>
      </c>
      <c r="BI478" s="125">
        <v>14.047000000000001</v>
      </c>
      <c r="BJ478" s="125">
        <v>0.22836400000000001</v>
      </c>
      <c r="BK478" s="125">
        <f t="shared" si="38"/>
        <v>1.6257136755179042</v>
      </c>
      <c r="BL478" s="36">
        <v>14.12</v>
      </c>
      <c r="BM478" s="36">
        <v>0.22877400000000001</v>
      </c>
      <c r="BN478" s="125">
        <v>16.565300000000001</v>
      </c>
      <c r="BO478" s="125">
        <v>725</v>
      </c>
      <c r="BP478" s="125">
        <f t="shared" si="39"/>
        <v>1.6202124645892351</v>
      </c>
      <c r="BQ478" s="125">
        <f t="shared" si="40"/>
        <v>0.509683995922528</v>
      </c>
      <c r="BR478" s="125">
        <f t="shared" si="41"/>
        <v>-1.3868613138686259</v>
      </c>
    </row>
    <row r="479" spans="1:70">
      <c r="A479" s="37" t="s">
        <v>8444</v>
      </c>
      <c r="B479" s="37" t="s">
        <v>8445</v>
      </c>
      <c r="C479" s="37" t="s">
        <v>8446</v>
      </c>
      <c r="D479" s="37" t="s">
        <v>3853</v>
      </c>
      <c r="E479" s="37" t="s">
        <v>8447</v>
      </c>
      <c r="F479" s="37">
        <v>21.344999999999999</v>
      </c>
      <c r="G479" s="37" t="s">
        <v>8448</v>
      </c>
      <c r="H479" s="37">
        <v>478</v>
      </c>
      <c r="I479" s="174" t="s">
        <v>8448</v>
      </c>
      <c r="J479" s="174" t="s">
        <v>3030</v>
      </c>
      <c r="L479" s="37">
        <v>1.506E-2</v>
      </c>
      <c r="M479" s="37">
        <v>5.4000000000000001E-4</v>
      </c>
      <c r="N479" s="37">
        <v>5.1000000000000004E-4</v>
      </c>
      <c r="O479" s="37">
        <v>2.225E-3</v>
      </c>
      <c r="P479" s="37">
        <v>3.0000000000000001E-5</v>
      </c>
      <c r="Q479" s="37">
        <v>3.4999999999999997E-5</v>
      </c>
      <c r="R479" s="37">
        <v>-6.8519000000000002E-3</v>
      </c>
      <c r="S479" s="37">
        <v>449.43819999999999</v>
      </c>
      <c r="T479" s="37">
        <v>7.069814</v>
      </c>
      <c r="U479" s="37">
        <v>4.9000000000000002E-2</v>
      </c>
      <c r="V479" s="37">
        <v>1.9E-3</v>
      </c>
      <c r="W479" s="37">
        <v>1.6999999999999999E-3</v>
      </c>
      <c r="X479" s="37">
        <v>0.35882999999999998</v>
      </c>
      <c r="Y479" s="37">
        <v>6.9899999999999997E-4</v>
      </c>
      <c r="Z479" s="37">
        <v>3.1999999999999999E-5</v>
      </c>
      <c r="AA479" s="37">
        <v>3.8999999999999999E-5</v>
      </c>
      <c r="AB479" s="37">
        <v>15.18</v>
      </c>
      <c r="AC479" s="37">
        <v>0.54</v>
      </c>
      <c r="AD479" s="37">
        <v>0.51</v>
      </c>
      <c r="AE479" s="37">
        <v>14.32</v>
      </c>
      <c r="AF479" s="37">
        <v>0.19</v>
      </c>
      <c r="AG479" s="37">
        <v>0.22</v>
      </c>
      <c r="AH479" s="37">
        <v>14.13</v>
      </c>
      <c r="AI479" s="37">
        <v>0.64</v>
      </c>
      <c r="AJ479" s="37">
        <v>0.78</v>
      </c>
      <c r="AK479" s="37">
        <v>146</v>
      </c>
      <c r="AL479" s="37">
        <v>83</v>
      </c>
      <c r="AM479" s="37">
        <v>72</v>
      </c>
      <c r="AN479" s="37">
        <v>1563</v>
      </c>
      <c r="AO479" s="37">
        <v>52</v>
      </c>
      <c r="AP479" s="37">
        <v>813</v>
      </c>
      <c r="AQ479" s="37">
        <v>27</v>
      </c>
      <c r="AR479" s="37">
        <v>1.9490000000000001</v>
      </c>
      <c r="AS479" s="37">
        <v>0.02</v>
      </c>
      <c r="AT479" s="37">
        <v>87</v>
      </c>
      <c r="AU479" s="37">
        <v>97</v>
      </c>
      <c r="AV479" s="1">
        <v>68300</v>
      </c>
      <c r="AW479" s="1">
        <v>1700</v>
      </c>
      <c r="AX479" s="37">
        <v>3320</v>
      </c>
      <c r="AY479" s="37">
        <v>170</v>
      </c>
      <c r="AZ479" s="1">
        <v>29090000</v>
      </c>
      <c r="BA479" s="1">
        <v>970000</v>
      </c>
      <c r="BB479" s="37" t="s">
        <v>8448</v>
      </c>
      <c r="BC479" s="37" t="s">
        <v>3030</v>
      </c>
      <c r="BE479" s="37">
        <v>2.225E-3</v>
      </c>
      <c r="BF479" s="125">
        <v>14.32</v>
      </c>
      <c r="BG479" s="125">
        <v>0.22</v>
      </c>
      <c r="BH479" s="125">
        <f t="shared" si="37"/>
        <v>1.5363128491620111</v>
      </c>
      <c r="BI479" s="125">
        <v>14.446</v>
      </c>
      <c r="BJ479" s="125">
        <v>0.21262600000000001</v>
      </c>
      <c r="BK479" s="125">
        <f t="shared" si="38"/>
        <v>1.4718676450228438</v>
      </c>
      <c r="BL479" s="36">
        <v>14.519</v>
      </c>
      <c r="BM479" s="36">
        <v>0.21306600000000001</v>
      </c>
      <c r="BN479" s="125">
        <v>16.912199999999999</v>
      </c>
      <c r="BO479" s="125">
        <v>1563</v>
      </c>
      <c r="BP479" s="125">
        <f t="shared" si="39"/>
        <v>1.4674977615538261</v>
      </c>
      <c r="BQ479" s="125">
        <f t="shared" si="40"/>
        <v>0.51308363263211898</v>
      </c>
      <c r="BR479" s="125">
        <f t="shared" si="41"/>
        <v>5.6653491436100101</v>
      </c>
    </row>
    <row r="480" spans="1:70">
      <c r="A480" s="37" t="s">
        <v>8449</v>
      </c>
      <c r="B480" s="37" t="s">
        <v>8450</v>
      </c>
      <c r="C480" s="37" t="s">
        <v>8451</v>
      </c>
      <c r="D480" s="37" t="s">
        <v>3853</v>
      </c>
      <c r="E480" s="37" t="s">
        <v>8452</v>
      </c>
      <c r="F480" s="37">
        <v>23.716999999999999</v>
      </c>
      <c r="G480" s="37" t="s">
        <v>8453</v>
      </c>
      <c r="H480" s="37">
        <v>479</v>
      </c>
      <c r="I480" s="174" t="s">
        <v>8453</v>
      </c>
      <c r="J480" s="174" t="s">
        <v>2973</v>
      </c>
      <c r="K480" s="174" t="s">
        <v>3960</v>
      </c>
      <c r="L480" s="37">
        <v>1.524E-2</v>
      </c>
      <c r="M480" s="37">
        <v>5.5000000000000003E-4</v>
      </c>
      <c r="N480" s="37">
        <v>5.6999999999999998E-4</v>
      </c>
      <c r="O480" s="37">
        <v>2.183E-3</v>
      </c>
      <c r="P480" s="37">
        <v>2.5999999999999998E-5</v>
      </c>
      <c r="Q480" s="37">
        <v>3.4E-5</v>
      </c>
      <c r="R480" s="37">
        <v>2.2905999999999999E-2</v>
      </c>
      <c r="S480" s="37">
        <v>458.08519999999999</v>
      </c>
      <c r="T480" s="37">
        <v>7.1346299999999996</v>
      </c>
      <c r="U480" s="37">
        <v>5.0900000000000001E-2</v>
      </c>
      <c r="V480" s="37">
        <v>1.9E-3</v>
      </c>
      <c r="W480" s="37">
        <v>1.8E-3</v>
      </c>
      <c r="X480" s="37">
        <v>0.28166999999999998</v>
      </c>
      <c r="Y480" s="37">
        <v>7.1400000000000001E-4</v>
      </c>
      <c r="Z480" s="37">
        <v>1.9000000000000001E-5</v>
      </c>
      <c r="AA480" s="37">
        <v>3.3000000000000003E-5</v>
      </c>
      <c r="AB480" s="37">
        <v>15.36</v>
      </c>
      <c r="AC480" s="37">
        <v>0.55000000000000004</v>
      </c>
      <c r="AD480" s="37">
        <v>0.56999999999999995</v>
      </c>
      <c r="AE480" s="37">
        <v>14.06</v>
      </c>
      <c r="AF480" s="37">
        <v>0.17</v>
      </c>
      <c r="AG480" s="37">
        <v>0.22</v>
      </c>
      <c r="AH480" s="37">
        <v>14.43</v>
      </c>
      <c r="AI480" s="37">
        <v>0.38</v>
      </c>
      <c r="AJ480" s="37">
        <v>0.67</v>
      </c>
      <c r="AK480" s="37">
        <v>228</v>
      </c>
      <c r="AL480" s="37">
        <v>81</v>
      </c>
      <c r="AM480" s="37">
        <v>77</v>
      </c>
      <c r="AN480" s="37">
        <v>1780</v>
      </c>
      <c r="AO480" s="37">
        <v>82</v>
      </c>
      <c r="AP480" s="37">
        <v>1649</v>
      </c>
      <c r="AQ480" s="37">
        <v>80</v>
      </c>
      <c r="AR480" s="37">
        <v>1.0980000000000001</v>
      </c>
      <c r="AS480" s="37">
        <v>1.0999999999999999E-2</v>
      </c>
      <c r="AT480" s="37">
        <v>-170</v>
      </c>
      <c r="AU480" s="37">
        <v>110</v>
      </c>
      <c r="AV480" s="1">
        <v>76100</v>
      </c>
      <c r="AW480" s="1">
        <v>2400</v>
      </c>
      <c r="AX480" s="37">
        <v>3830</v>
      </c>
      <c r="AY480" s="37">
        <v>210</v>
      </c>
      <c r="AZ480" s="1">
        <v>33200000</v>
      </c>
      <c r="BA480" s="1">
        <v>1500000</v>
      </c>
      <c r="BB480" s="37" t="s">
        <v>8453</v>
      </c>
      <c r="BC480" s="37" t="s">
        <v>2973</v>
      </c>
      <c r="BD480" s="37" t="s">
        <v>3960</v>
      </c>
      <c r="BE480" s="37">
        <v>2.183E-3</v>
      </c>
      <c r="BF480" s="125">
        <v>14.06</v>
      </c>
      <c r="BG480" s="125">
        <v>0.22</v>
      </c>
      <c r="BH480" s="125">
        <f t="shared" si="37"/>
        <v>1.5647226173541962</v>
      </c>
      <c r="BI480" s="125">
        <v>14.162000000000001</v>
      </c>
      <c r="BJ480" s="125">
        <v>0.20574100000000001</v>
      </c>
      <c r="BK480" s="125">
        <f t="shared" si="38"/>
        <v>1.4527679706256178</v>
      </c>
      <c r="BL480" s="36">
        <v>14.234999999999999</v>
      </c>
      <c r="BM480" s="36">
        <v>0.20619599999999999</v>
      </c>
      <c r="BN480" s="125">
        <v>16.996500000000001</v>
      </c>
      <c r="BO480" s="125">
        <v>1780</v>
      </c>
      <c r="BP480" s="125">
        <f t="shared" si="39"/>
        <v>1.4485142255005268</v>
      </c>
      <c r="BQ480" s="125">
        <f t="shared" si="40"/>
        <v>0.91074681238615662</v>
      </c>
      <c r="BR480" s="125">
        <f t="shared" si="41"/>
        <v>8.4635416666666625</v>
      </c>
    </row>
    <row r="481" spans="1:70">
      <c r="H481" s="37">
        <v>480</v>
      </c>
      <c r="BH481" s="125" t="e">
        <f t="shared" si="37"/>
        <v>#DIV/0!</v>
      </c>
      <c r="BK481" s="125" t="e">
        <f t="shared" si="38"/>
        <v>#DIV/0!</v>
      </c>
      <c r="BP481" s="125" t="e">
        <f t="shared" si="39"/>
        <v>#DIV/0!</v>
      </c>
      <c r="BQ481" s="125" t="e">
        <f t="shared" si="40"/>
        <v>#DIV/0!</v>
      </c>
      <c r="BR481" s="125" t="e">
        <f t="shared" si="41"/>
        <v>#DIV/0!</v>
      </c>
    </row>
    <row r="482" spans="1:70">
      <c r="A482" s="37" t="s">
        <v>2494</v>
      </c>
      <c r="B482" s="37" t="s">
        <v>8454</v>
      </c>
      <c r="C482" s="37" t="s">
        <v>8455</v>
      </c>
      <c r="D482" s="37" t="s">
        <v>3853</v>
      </c>
      <c r="E482" s="37" t="s">
        <v>8456</v>
      </c>
      <c r="F482" s="37">
        <v>26.498000000000001</v>
      </c>
      <c r="G482" s="37" t="s">
        <v>8457</v>
      </c>
      <c r="H482" s="37">
        <v>481</v>
      </c>
      <c r="I482" s="174" t="s">
        <v>8457</v>
      </c>
      <c r="L482" s="37" t="s">
        <v>2499</v>
      </c>
      <c r="M482" s="37" t="s">
        <v>2500</v>
      </c>
      <c r="O482" s="37" t="s">
        <v>2499</v>
      </c>
      <c r="P482" s="37" t="s">
        <v>2500</v>
      </c>
      <c r="R482" s="37" t="s">
        <v>2501</v>
      </c>
      <c r="U482" s="37" t="s">
        <v>2499</v>
      </c>
      <c r="V482" s="37" t="s">
        <v>2500</v>
      </c>
      <c r="X482" s="37" t="s">
        <v>2501</v>
      </c>
      <c r="Y482" s="37" t="s">
        <v>2499</v>
      </c>
      <c r="Z482" s="37" t="s">
        <v>2500</v>
      </c>
      <c r="AB482" s="37" t="s">
        <v>2499</v>
      </c>
      <c r="AC482" s="37" t="s">
        <v>2500</v>
      </c>
      <c r="AE482" s="37" t="s">
        <v>2499</v>
      </c>
      <c r="AF482" s="37" t="s">
        <v>2500</v>
      </c>
      <c r="AH482" s="37" t="s">
        <v>2499</v>
      </c>
      <c r="AI482" s="37" t="s">
        <v>2500</v>
      </c>
      <c r="AK482" s="37" t="s">
        <v>2499</v>
      </c>
      <c r="AL482" s="37" t="s">
        <v>2500</v>
      </c>
      <c r="AN482" s="37">
        <v>1.2E-2</v>
      </c>
      <c r="AO482" s="37">
        <v>4.9000000000000002E-2</v>
      </c>
      <c r="AP482" s="37">
        <v>1.42E-3</v>
      </c>
      <c r="AQ482" s="37">
        <v>9.7999999999999997E-4</v>
      </c>
      <c r="AR482" s="37" t="s">
        <v>2499</v>
      </c>
      <c r="AS482" s="37" t="s">
        <v>2500</v>
      </c>
      <c r="AT482" s="37">
        <v>80</v>
      </c>
      <c r="AU482" s="37">
        <v>100</v>
      </c>
      <c r="AV482" s="37">
        <v>10.5</v>
      </c>
      <c r="AW482" s="37">
        <v>6.7</v>
      </c>
      <c r="AX482" s="37">
        <v>14.7</v>
      </c>
      <c r="AY482" s="37">
        <v>7.6</v>
      </c>
      <c r="AZ482" s="37">
        <v>220</v>
      </c>
      <c r="BA482" s="37">
        <v>900</v>
      </c>
      <c r="BB482" s="37" t="s">
        <v>8457</v>
      </c>
      <c r="BH482" s="125" t="e">
        <f t="shared" si="37"/>
        <v>#DIV/0!</v>
      </c>
      <c r="BK482" s="125" t="e">
        <f t="shared" si="38"/>
        <v>#DIV/0!</v>
      </c>
      <c r="BO482" s="125">
        <v>1.2E-2</v>
      </c>
      <c r="BP482" s="125" t="e">
        <f t="shared" si="39"/>
        <v>#DIV/0!</v>
      </c>
      <c r="BQ482" s="125" t="e">
        <f t="shared" si="40"/>
        <v>#VALUE!</v>
      </c>
      <c r="BR482" s="125" t="e">
        <f t="shared" si="41"/>
        <v>#VALUE!</v>
      </c>
    </row>
    <row r="483" spans="1:70">
      <c r="A483" s="37" t="s">
        <v>2502</v>
      </c>
      <c r="B483" s="37" t="s">
        <v>8458</v>
      </c>
      <c r="C483" s="37" t="s">
        <v>8459</v>
      </c>
      <c r="D483" s="37" t="s">
        <v>3853</v>
      </c>
      <c r="E483" s="37" t="s">
        <v>8460</v>
      </c>
      <c r="F483" s="37">
        <v>26.454999999999998</v>
      </c>
      <c r="G483" s="37" t="s">
        <v>8461</v>
      </c>
      <c r="H483" s="37">
        <v>482</v>
      </c>
      <c r="I483" s="174" t="s">
        <v>8461</v>
      </c>
      <c r="L483" s="37">
        <v>-0.3</v>
      </c>
      <c r="M483" s="37">
        <v>-0.3</v>
      </c>
      <c r="N483" s="37">
        <v>0.3</v>
      </c>
      <c r="O483" s="37">
        <v>2.3E-3</v>
      </c>
      <c r="P483" s="37">
        <v>2.3E-3</v>
      </c>
      <c r="Q483" s="37">
        <v>2.3E-3</v>
      </c>
      <c r="R483" s="37" t="s">
        <v>2501</v>
      </c>
      <c r="S483" s="37">
        <v>434.7826</v>
      </c>
      <c r="T483" s="37">
        <v>434.7826</v>
      </c>
      <c r="U483" s="37">
        <v>-0.94</v>
      </c>
      <c r="V483" s="37">
        <v>-0.94</v>
      </c>
      <c r="W483" s="37">
        <v>0.94</v>
      </c>
      <c r="X483" s="37" t="s">
        <v>2501</v>
      </c>
      <c r="Y483" s="37">
        <v>0.41</v>
      </c>
      <c r="Z483" s="37">
        <v>0.41</v>
      </c>
      <c r="AA483" s="37">
        <v>0.44</v>
      </c>
      <c r="AB483" s="37">
        <v>-360</v>
      </c>
      <c r="AC483" s="37">
        <v>-360</v>
      </c>
      <c r="AD483" s="37">
        <v>360</v>
      </c>
      <c r="AE483" s="37">
        <v>15</v>
      </c>
      <c r="AF483" s="37">
        <v>15</v>
      </c>
      <c r="AG483" s="37">
        <v>15</v>
      </c>
      <c r="AH483" s="1">
        <v>7000</v>
      </c>
      <c r="AI483" s="1">
        <v>7000</v>
      </c>
      <c r="AJ483" s="1">
        <v>7400</v>
      </c>
      <c r="AK483" s="1">
        <v>-38000</v>
      </c>
      <c r="AL483" s="1">
        <v>-38000</v>
      </c>
      <c r="AM483" s="1">
        <v>38000</v>
      </c>
      <c r="AN483" s="37">
        <v>0.125</v>
      </c>
      <c r="AO483" s="37">
        <v>6.2E-2</v>
      </c>
      <c r="AP483" s="37">
        <v>-1.6999999999999999E-3</v>
      </c>
      <c r="AQ483" s="37">
        <v>6.0999999999999997E-4</v>
      </c>
      <c r="AR483" s="37">
        <v>-89</v>
      </c>
      <c r="AS483" s="37">
        <v>-89</v>
      </c>
      <c r="AT483" s="37">
        <v>150</v>
      </c>
      <c r="AU483" s="37">
        <v>110</v>
      </c>
      <c r="AV483" s="37">
        <v>15.8</v>
      </c>
      <c r="AW483" s="37">
        <v>9.3000000000000007</v>
      </c>
      <c r="AX483" s="37">
        <v>10</v>
      </c>
      <c r="AY483" s="37">
        <v>6.7</v>
      </c>
      <c r="AZ483" s="1">
        <v>2400</v>
      </c>
      <c r="BA483" s="1">
        <v>1200</v>
      </c>
      <c r="BB483" s="37" t="s">
        <v>8461</v>
      </c>
      <c r="BE483" s="37">
        <v>2.3E-3</v>
      </c>
      <c r="BF483" s="125">
        <v>15</v>
      </c>
      <c r="BG483" s="125">
        <v>15</v>
      </c>
      <c r="BH483" s="125">
        <f t="shared" si="37"/>
        <v>100</v>
      </c>
      <c r="BI483" s="125">
        <v>14.840999999999999</v>
      </c>
      <c r="BJ483" s="125">
        <v>13.555300000000001</v>
      </c>
      <c r="BK483" s="125">
        <f t="shared" si="38"/>
        <v>91.336837140354433</v>
      </c>
      <c r="BL483" s="36">
        <v>14.914</v>
      </c>
      <c r="BM483" s="36">
        <v>13.555199999999999</v>
      </c>
      <c r="BN483" s="125">
        <v>12.7834</v>
      </c>
      <c r="BO483" s="125">
        <v>0.125</v>
      </c>
      <c r="BP483" s="125">
        <f t="shared" si="39"/>
        <v>90.88909749228911</v>
      </c>
      <c r="BQ483" s="125">
        <f t="shared" si="40"/>
        <v>-1.1235955056179775E-2</v>
      </c>
      <c r="BR483" s="125">
        <f t="shared" si="41"/>
        <v>104.16666666666667</v>
      </c>
    </row>
    <row r="484" spans="1:70">
      <c r="A484" s="37" t="s">
        <v>2507</v>
      </c>
      <c r="B484" s="37" t="s">
        <v>8462</v>
      </c>
      <c r="C484" s="37" t="s">
        <v>8463</v>
      </c>
      <c r="D484" s="37" t="s">
        <v>3853</v>
      </c>
      <c r="E484" s="37" t="s">
        <v>8464</v>
      </c>
      <c r="F484" s="37">
        <v>26.523</v>
      </c>
      <c r="G484" s="37" t="s">
        <v>8465</v>
      </c>
      <c r="H484" s="37">
        <v>483</v>
      </c>
      <c r="I484" s="174" t="s">
        <v>8465</v>
      </c>
      <c r="L484" s="37" t="s">
        <v>2499</v>
      </c>
      <c r="M484" s="37" t="s">
        <v>2500</v>
      </c>
      <c r="O484" s="37" t="s">
        <v>2499</v>
      </c>
      <c r="P484" s="37" t="s">
        <v>2500</v>
      </c>
      <c r="R484" s="37" t="s">
        <v>2501</v>
      </c>
      <c r="U484" s="37" t="s">
        <v>2499</v>
      </c>
      <c r="V484" s="37" t="s">
        <v>2500</v>
      </c>
      <c r="X484" s="37" t="s">
        <v>2501</v>
      </c>
      <c r="Y484" s="37" t="s">
        <v>2499</v>
      </c>
      <c r="Z484" s="37" t="s">
        <v>2500</v>
      </c>
      <c r="AB484" s="37" t="s">
        <v>2499</v>
      </c>
      <c r="AC484" s="37" t="s">
        <v>2500</v>
      </c>
      <c r="AE484" s="37" t="s">
        <v>2499</v>
      </c>
      <c r="AF484" s="37" t="s">
        <v>2500</v>
      </c>
      <c r="AH484" s="37" t="s">
        <v>2499</v>
      </c>
      <c r="AI484" s="37" t="s">
        <v>2500</v>
      </c>
      <c r="AK484" s="37" t="s">
        <v>2499</v>
      </c>
      <c r="AL484" s="37" t="s">
        <v>2500</v>
      </c>
      <c r="AN484" s="37">
        <v>7.0000000000000001E-3</v>
      </c>
      <c r="AO484" s="37">
        <v>5.3999999999999999E-2</v>
      </c>
      <c r="AP484" s="37">
        <v>1E-4</v>
      </c>
      <c r="AQ484" s="37">
        <v>1.1000000000000001E-3</v>
      </c>
      <c r="AR484" s="37" t="s">
        <v>2499</v>
      </c>
      <c r="AS484" s="37" t="s">
        <v>2500</v>
      </c>
      <c r="AT484" s="37">
        <v>110</v>
      </c>
      <c r="AU484" s="37">
        <v>100</v>
      </c>
      <c r="AV484" s="37">
        <v>14.5</v>
      </c>
      <c r="AW484" s="37">
        <v>7.6</v>
      </c>
      <c r="AX484" s="37">
        <v>7.8</v>
      </c>
      <c r="AY484" s="37">
        <v>6.5</v>
      </c>
      <c r="AZ484" s="37">
        <v>100</v>
      </c>
      <c r="BA484" s="37">
        <v>1000</v>
      </c>
      <c r="BB484" s="37" t="s">
        <v>8465</v>
      </c>
      <c r="BH484" s="125" t="e">
        <f t="shared" si="37"/>
        <v>#DIV/0!</v>
      </c>
      <c r="BK484" s="125" t="e">
        <f t="shared" si="38"/>
        <v>#DIV/0!</v>
      </c>
      <c r="BO484" s="125">
        <v>7.0000000000000001E-3</v>
      </c>
      <c r="BP484" s="125" t="e">
        <f t="shared" si="39"/>
        <v>#DIV/0!</v>
      </c>
      <c r="BQ484" s="125" t="e">
        <f t="shared" si="40"/>
        <v>#VALUE!</v>
      </c>
      <c r="BR484" s="125" t="e">
        <f t="shared" si="41"/>
        <v>#VALUE!</v>
      </c>
    </row>
    <row r="485" spans="1:70">
      <c r="A485" s="37" t="s">
        <v>2512</v>
      </c>
      <c r="B485" s="37" t="s">
        <v>8466</v>
      </c>
      <c r="C485" s="37" t="s">
        <v>8467</v>
      </c>
      <c r="D485" s="37" t="s">
        <v>3853</v>
      </c>
      <c r="E485" s="37" t="s">
        <v>8468</v>
      </c>
      <c r="F485" s="37">
        <v>26.462</v>
      </c>
      <c r="G485" s="37" t="s">
        <v>8469</v>
      </c>
      <c r="H485" s="37">
        <v>484</v>
      </c>
      <c r="I485" s="174" t="s">
        <v>8469</v>
      </c>
      <c r="L485" s="37" t="s">
        <v>2499</v>
      </c>
      <c r="M485" s="37" t="s">
        <v>2500</v>
      </c>
      <c r="O485" s="37" t="s">
        <v>2499</v>
      </c>
      <c r="P485" s="37" t="s">
        <v>2500</v>
      </c>
      <c r="R485" s="37" t="s">
        <v>2501</v>
      </c>
      <c r="U485" s="37" t="s">
        <v>2499</v>
      </c>
      <c r="V485" s="37" t="s">
        <v>2500</v>
      </c>
      <c r="X485" s="37" t="s">
        <v>2501</v>
      </c>
      <c r="Y485" s="37" t="s">
        <v>2499</v>
      </c>
      <c r="Z485" s="37" t="s">
        <v>2500</v>
      </c>
      <c r="AB485" s="37" t="s">
        <v>2499</v>
      </c>
      <c r="AC485" s="37" t="s">
        <v>2500</v>
      </c>
      <c r="AE485" s="37" t="s">
        <v>2499</v>
      </c>
      <c r="AF485" s="37" t="s">
        <v>2500</v>
      </c>
      <c r="AH485" s="37" t="s">
        <v>2499</v>
      </c>
      <c r="AI485" s="37" t="s">
        <v>2500</v>
      </c>
      <c r="AK485" s="37" t="s">
        <v>2499</v>
      </c>
      <c r="AL485" s="37" t="s">
        <v>2500</v>
      </c>
      <c r="AN485" s="37">
        <v>0.03</v>
      </c>
      <c r="AO485" s="37">
        <v>4.5999999999999999E-2</v>
      </c>
      <c r="AP485" s="37">
        <v>8.9999999999999998E-4</v>
      </c>
      <c r="AQ485" s="37">
        <v>1E-3</v>
      </c>
      <c r="AR485" s="37" t="s">
        <v>2499</v>
      </c>
      <c r="AS485" s="37" t="s">
        <v>2500</v>
      </c>
      <c r="AT485" s="37">
        <v>176</v>
      </c>
      <c r="AU485" s="37">
        <v>87</v>
      </c>
      <c r="AV485" s="37">
        <v>0.8</v>
      </c>
      <c r="AW485" s="37">
        <v>8.3000000000000007</v>
      </c>
      <c r="AX485" s="37">
        <v>15.9</v>
      </c>
      <c r="AY485" s="37">
        <v>7.6</v>
      </c>
      <c r="AZ485" s="37">
        <v>580</v>
      </c>
      <c r="BA485" s="37">
        <v>900</v>
      </c>
      <c r="BB485" s="37" t="s">
        <v>8469</v>
      </c>
      <c r="BH485" s="125" t="e">
        <f t="shared" si="37"/>
        <v>#DIV/0!</v>
      </c>
      <c r="BK485" s="125" t="e">
        <f t="shared" si="38"/>
        <v>#DIV/0!</v>
      </c>
      <c r="BO485" s="125">
        <v>0.03</v>
      </c>
      <c r="BP485" s="125" t="e">
        <f t="shared" si="39"/>
        <v>#DIV/0!</v>
      </c>
      <c r="BQ485" s="125" t="e">
        <f t="shared" si="40"/>
        <v>#VALUE!</v>
      </c>
      <c r="BR485" s="125" t="e">
        <f t="shared" si="41"/>
        <v>#VALUE!</v>
      </c>
    </row>
    <row r="486" spans="1:70">
      <c r="A486" s="37" t="s">
        <v>2517</v>
      </c>
      <c r="B486" s="37" t="s">
        <v>8470</v>
      </c>
      <c r="C486" s="37" t="s">
        <v>8471</v>
      </c>
      <c r="D486" s="37" t="s">
        <v>3853</v>
      </c>
      <c r="E486" s="37" t="s">
        <v>8472</v>
      </c>
      <c r="F486" s="37">
        <v>26.472999999999999</v>
      </c>
      <c r="G486" s="37" t="s">
        <v>8473</v>
      </c>
      <c r="H486" s="37">
        <v>485</v>
      </c>
      <c r="I486" s="174" t="s">
        <v>8473</v>
      </c>
      <c r="L486" s="37" t="s">
        <v>2499</v>
      </c>
      <c r="M486" s="37" t="s">
        <v>2500</v>
      </c>
      <c r="O486" s="37" t="s">
        <v>2499</v>
      </c>
      <c r="P486" s="37" t="s">
        <v>2500</v>
      </c>
      <c r="R486" s="37" t="s">
        <v>2501</v>
      </c>
      <c r="U486" s="37" t="s">
        <v>2499</v>
      </c>
      <c r="V486" s="37" t="s">
        <v>2500</v>
      </c>
      <c r="X486" s="37" t="s">
        <v>2501</v>
      </c>
      <c r="Y486" s="37" t="s">
        <v>2499</v>
      </c>
      <c r="Z486" s="37" t="s">
        <v>2500</v>
      </c>
      <c r="AB486" s="37" t="s">
        <v>2499</v>
      </c>
      <c r="AC486" s="37" t="s">
        <v>2500</v>
      </c>
      <c r="AE486" s="37" t="s">
        <v>2499</v>
      </c>
      <c r="AF486" s="37" t="s">
        <v>2500</v>
      </c>
      <c r="AH486" s="37" t="s">
        <v>2499</v>
      </c>
      <c r="AI486" s="37" t="s">
        <v>2500</v>
      </c>
      <c r="AK486" s="37" t="s">
        <v>2499</v>
      </c>
      <c r="AL486" s="37" t="s">
        <v>2500</v>
      </c>
      <c r="AN486" s="37">
        <v>-0.10100000000000001</v>
      </c>
      <c r="AO486" s="37">
        <v>4.5999999999999999E-2</v>
      </c>
      <c r="AP486" s="37">
        <v>-1E-4</v>
      </c>
      <c r="AQ486" s="37">
        <v>1.1000000000000001E-3</v>
      </c>
      <c r="AR486" s="37" t="s">
        <v>2499</v>
      </c>
      <c r="AS486" s="37" t="s">
        <v>2500</v>
      </c>
      <c r="AT486" s="37">
        <v>190</v>
      </c>
      <c r="AU486" s="37">
        <v>110</v>
      </c>
      <c r="AV486" s="37">
        <v>30</v>
      </c>
      <c r="AW486" s="37">
        <v>15</v>
      </c>
      <c r="AX486" s="37">
        <v>18</v>
      </c>
      <c r="AY486" s="37">
        <v>8.8000000000000007</v>
      </c>
      <c r="AZ486" s="37">
        <v>-1790</v>
      </c>
      <c r="BA486" s="37">
        <v>820</v>
      </c>
      <c r="BB486" s="37" t="s">
        <v>8473</v>
      </c>
      <c r="BH486" s="125" t="e">
        <f t="shared" si="37"/>
        <v>#DIV/0!</v>
      </c>
      <c r="BK486" s="125" t="e">
        <f t="shared" si="38"/>
        <v>#DIV/0!</v>
      </c>
      <c r="BO486" s="125">
        <v>-0.10100000000000001</v>
      </c>
      <c r="BP486" s="125" t="e">
        <f t="shared" si="39"/>
        <v>#DIV/0!</v>
      </c>
      <c r="BQ486" s="125" t="e">
        <f t="shared" si="40"/>
        <v>#VALUE!</v>
      </c>
      <c r="BR486" s="125" t="e">
        <f t="shared" si="41"/>
        <v>#VALUE!</v>
      </c>
    </row>
    <row r="487" spans="1:70">
      <c r="A487" s="37" t="s">
        <v>2522</v>
      </c>
      <c r="B487" s="37" t="s">
        <v>8474</v>
      </c>
      <c r="C487" s="37" t="s">
        <v>8475</v>
      </c>
      <c r="D487" s="37" t="s">
        <v>3853</v>
      </c>
      <c r="E487" s="37" t="s">
        <v>8476</v>
      </c>
      <c r="F487" s="37">
        <v>26.48</v>
      </c>
      <c r="G487" s="37" t="s">
        <v>8477</v>
      </c>
      <c r="H487" s="37">
        <v>486</v>
      </c>
      <c r="I487" s="174" t="s">
        <v>8477</v>
      </c>
      <c r="L487" s="37" t="s">
        <v>2499</v>
      </c>
      <c r="M487" s="37" t="s">
        <v>2500</v>
      </c>
      <c r="O487" s="37" t="s">
        <v>2499</v>
      </c>
      <c r="P487" s="37" t="s">
        <v>2500</v>
      </c>
      <c r="R487" s="37" t="s">
        <v>2501</v>
      </c>
      <c r="U487" s="37" t="s">
        <v>2499</v>
      </c>
      <c r="V487" s="37" t="s">
        <v>2500</v>
      </c>
      <c r="X487" s="37" t="s">
        <v>2501</v>
      </c>
      <c r="Y487" s="37" t="s">
        <v>2499</v>
      </c>
      <c r="Z487" s="37" t="s">
        <v>2500</v>
      </c>
      <c r="AB487" s="37" t="s">
        <v>2499</v>
      </c>
      <c r="AC487" s="37" t="s">
        <v>2500</v>
      </c>
      <c r="AE487" s="37" t="s">
        <v>2499</v>
      </c>
      <c r="AF487" s="37" t="s">
        <v>2500</v>
      </c>
      <c r="AH487" s="37" t="s">
        <v>2499</v>
      </c>
      <c r="AI487" s="37" t="s">
        <v>2500</v>
      </c>
      <c r="AK487" s="37" t="s">
        <v>2499</v>
      </c>
      <c r="AL487" s="37" t="s">
        <v>2500</v>
      </c>
      <c r="AN487" s="37">
        <v>-7.0000000000000007E-2</v>
      </c>
      <c r="AO487" s="37">
        <v>4.5999999999999999E-2</v>
      </c>
      <c r="AP487" s="37">
        <v>-1.1900000000000001E-3</v>
      </c>
      <c r="AQ487" s="37">
        <v>8.5999999999999998E-4</v>
      </c>
      <c r="AR487" s="37" t="s">
        <v>2499</v>
      </c>
      <c r="AS487" s="37" t="s">
        <v>2500</v>
      </c>
      <c r="AT487" s="37">
        <v>30</v>
      </c>
      <c r="AU487" s="37">
        <v>110</v>
      </c>
      <c r="AV487" s="37">
        <v>20.2</v>
      </c>
      <c r="AW487" s="37">
        <v>8.1</v>
      </c>
      <c r="AX487" s="37">
        <v>18.3</v>
      </c>
      <c r="AY487" s="37">
        <v>8.6999999999999993</v>
      </c>
      <c r="AZ487" s="37">
        <v>-1310</v>
      </c>
      <c r="BA487" s="37">
        <v>860</v>
      </c>
      <c r="BB487" s="37" t="s">
        <v>8477</v>
      </c>
      <c r="BH487" s="125" t="e">
        <f t="shared" si="37"/>
        <v>#DIV/0!</v>
      </c>
      <c r="BK487" s="125" t="e">
        <f t="shared" si="38"/>
        <v>#DIV/0!</v>
      </c>
      <c r="BO487" s="125">
        <v>-7.0000000000000007E-2</v>
      </c>
      <c r="BP487" s="125" t="e">
        <f t="shared" si="39"/>
        <v>#DIV/0!</v>
      </c>
      <c r="BQ487" s="125" t="e">
        <f t="shared" si="40"/>
        <v>#VALUE!</v>
      </c>
      <c r="BR487" s="125" t="e">
        <f t="shared" si="41"/>
        <v>#VALUE!</v>
      </c>
    </row>
    <row r="488" spans="1:70">
      <c r="H488" s="37">
        <v>487</v>
      </c>
      <c r="BH488" s="125" t="e">
        <f t="shared" si="37"/>
        <v>#DIV/0!</v>
      </c>
      <c r="BK488" s="125" t="e">
        <f t="shared" si="38"/>
        <v>#DIV/0!</v>
      </c>
      <c r="BP488" s="125" t="e">
        <f t="shared" si="39"/>
        <v>#DIV/0!</v>
      </c>
      <c r="BQ488" s="125" t="e">
        <f t="shared" si="40"/>
        <v>#DIV/0!</v>
      </c>
      <c r="BR488" s="125" t="e">
        <f t="shared" si="41"/>
        <v>#DIV/0!</v>
      </c>
    </row>
    <row r="489" spans="1:70">
      <c r="A489" s="37" t="s">
        <v>2527</v>
      </c>
      <c r="B489" s="37" t="s">
        <v>8478</v>
      </c>
      <c r="C489" s="37" t="s">
        <v>8479</v>
      </c>
      <c r="D489" s="37" t="s">
        <v>3853</v>
      </c>
      <c r="E489" s="37" t="s">
        <v>8480</v>
      </c>
      <c r="F489" s="37">
        <v>26.436</v>
      </c>
      <c r="G489" s="37" t="s">
        <v>8481</v>
      </c>
      <c r="H489" s="37">
        <v>488</v>
      </c>
      <c r="I489" s="174" t="s">
        <v>8481</v>
      </c>
      <c r="L489" s="37">
        <v>3.6499999999999998E-2</v>
      </c>
      <c r="M489" s="37">
        <v>3.2000000000000002E-3</v>
      </c>
      <c r="N489" s="37">
        <v>3.2000000000000002E-3</v>
      </c>
      <c r="O489" s="37">
        <v>5.8700000000000002E-3</v>
      </c>
      <c r="P489" s="37">
        <v>1.1E-4</v>
      </c>
      <c r="Q489" s="37">
        <v>1.2999999999999999E-4</v>
      </c>
      <c r="R489" s="37">
        <v>0.39846999999999999</v>
      </c>
      <c r="S489" s="37">
        <v>170.3578</v>
      </c>
      <c r="T489" s="37">
        <v>3.7728290000000002</v>
      </c>
      <c r="U489" s="37">
        <v>4.5199999999999997E-2</v>
      </c>
      <c r="V489" s="37">
        <v>3.8999999999999998E-3</v>
      </c>
      <c r="W489" s="37">
        <v>3.8999999999999998E-3</v>
      </c>
      <c r="X489" s="37">
        <v>-1.5446E-2</v>
      </c>
      <c r="Y489" s="37">
        <v>1.9300000000000001E-3</v>
      </c>
      <c r="Z489" s="37">
        <v>2.0000000000000001E-4</v>
      </c>
      <c r="AA489" s="37">
        <v>2.4000000000000001E-4</v>
      </c>
      <c r="AB489" s="37">
        <v>36.4</v>
      </c>
      <c r="AC489" s="37">
        <v>3.1</v>
      </c>
      <c r="AD489" s="37">
        <v>3.2</v>
      </c>
      <c r="AE489" s="37">
        <v>37.71</v>
      </c>
      <c r="AF489" s="37">
        <v>0.72</v>
      </c>
      <c r="AG489" s="37">
        <v>0.81</v>
      </c>
      <c r="AH489" s="37">
        <v>39</v>
      </c>
      <c r="AI489" s="37">
        <v>4.0999999999999996</v>
      </c>
      <c r="AJ489" s="37">
        <v>4.8</v>
      </c>
      <c r="AK489" s="37">
        <v>-10</v>
      </c>
      <c r="AL489" s="37">
        <v>150</v>
      </c>
      <c r="AM489" s="37">
        <v>150</v>
      </c>
      <c r="AN489" s="37">
        <v>118.4</v>
      </c>
      <c r="AO489" s="37">
        <v>3.8</v>
      </c>
      <c r="AP489" s="37">
        <v>43.3</v>
      </c>
      <c r="AQ489" s="37">
        <v>1.3</v>
      </c>
      <c r="AR489" s="37">
        <v>2.81</v>
      </c>
      <c r="AS489" s="37">
        <v>2.4E-2</v>
      </c>
      <c r="AT489" s="37">
        <v>-40</v>
      </c>
      <c r="AU489" s="37">
        <v>110</v>
      </c>
      <c r="AV489" s="37">
        <v>12400</v>
      </c>
      <c r="AW489" s="37">
        <v>280</v>
      </c>
      <c r="AX489" s="37">
        <v>549</v>
      </c>
      <c r="AY489" s="37">
        <v>47</v>
      </c>
      <c r="AZ489" s="1">
        <v>2010000</v>
      </c>
      <c r="BA489" s="1">
        <v>64000</v>
      </c>
      <c r="BB489" s="37" t="s">
        <v>8481</v>
      </c>
      <c r="BE489" s="37">
        <v>5.8700000000000002E-3</v>
      </c>
      <c r="BF489" s="125">
        <v>37.71</v>
      </c>
      <c r="BG489" s="125">
        <v>0.81</v>
      </c>
      <c r="BH489" s="125">
        <f t="shared" si="37"/>
        <v>2.1479713603818618</v>
      </c>
      <c r="BI489" s="125">
        <v>38.344999999999999</v>
      </c>
      <c r="BJ489" s="125">
        <v>0.808535</v>
      </c>
      <c r="BK489" s="125">
        <f t="shared" si="38"/>
        <v>2.108579997392098</v>
      </c>
      <c r="BL489" s="36">
        <v>38.417000000000002</v>
      </c>
      <c r="BM489" s="36">
        <v>0.80864100000000005</v>
      </c>
      <c r="BN489" s="125">
        <v>16.198599999999999</v>
      </c>
      <c r="BO489" s="125">
        <v>118.4</v>
      </c>
      <c r="BP489" s="125">
        <f t="shared" si="39"/>
        <v>2.1049040789233935</v>
      </c>
      <c r="BQ489" s="125">
        <f t="shared" si="40"/>
        <v>0.35587188612099646</v>
      </c>
      <c r="BR489" s="125">
        <f t="shared" si="41"/>
        <v>-3.5989010989011083</v>
      </c>
    </row>
    <row r="490" spans="1:70">
      <c r="A490" s="37" t="s">
        <v>2532</v>
      </c>
      <c r="B490" s="37" t="s">
        <v>8482</v>
      </c>
      <c r="C490" s="37" t="s">
        <v>8483</v>
      </c>
      <c r="D490" s="37" t="s">
        <v>3853</v>
      </c>
      <c r="E490" s="37" t="s">
        <v>8484</v>
      </c>
      <c r="F490" s="37">
        <v>23.83</v>
      </c>
      <c r="G490" s="37" t="s">
        <v>8485</v>
      </c>
      <c r="H490" s="37">
        <v>489</v>
      </c>
      <c r="I490" s="174" t="s">
        <v>8485</v>
      </c>
      <c r="L490" s="37">
        <v>4.1200000000000001E-2</v>
      </c>
      <c r="M490" s="37">
        <v>3.2000000000000002E-3</v>
      </c>
      <c r="N490" s="37">
        <v>3.2000000000000002E-3</v>
      </c>
      <c r="O490" s="37">
        <v>5.8300000000000001E-3</v>
      </c>
      <c r="P490" s="37">
        <v>1.2E-4</v>
      </c>
      <c r="Q490" s="37">
        <v>1.2999999999999999E-4</v>
      </c>
      <c r="R490" s="37">
        <v>-0.11872000000000001</v>
      </c>
      <c r="S490" s="37">
        <v>171.5266</v>
      </c>
      <c r="T490" s="37">
        <v>3.8247779999999998</v>
      </c>
      <c r="U490" s="37">
        <v>5.0799999999999998E-2</v>
      </c>
      <c r="V490" s="37">
        <v>4.1999999999999997E-3</v>
      </c>
      <c r="W490" s="37">
        <v>4.1999999999999997E-3</v>
      </c>
      <c r="X490" s="37">
        <v>0.35288999999999998</v>
      </c>
      <c r="Y490" s="37">
        <v>1.9E-3</v>
      </c>
      <c r="Z490" s="37">
        <v>2.2000000000000001E-4</v>
      </c>
      <c r="AA490" s="37">
        <v>2.2000000000000001E-4</v>
      </c>
      <c r="AB490" s="37">
        <v>41</v>
      </c>
      <c r="AC490" s="37">
        <v>3.1</v>
      </c>
      <c r="AD490" s="37">
        <v>3.1</v>
      </c>
      <c r="AE490" s="37">
        <v>37.49</v>
      </c>
      <c r="AF490" s="37">
        <v>0.75</v>
      </c>
      <c r="AG490" s="37">
        <v>0.84</v>
      </c>
      <c r="AH490" s="37">
        <v>38.4</v>
      </c>
      <c r="AI490" s="37">
        <v>4.5</v>
      </c>
      <c r="AJ490" s="37">
        <v>4.5</v>
      </c>
      <c r="AK490" s="37">
        <v>210</v>
      </c>
      <c r="AL490" s="37">
        <v>160</v>
      </c>
      <c r="AM490" s="37">
        <v>160</v>
      </c>
      <c r="AN490" s="37">
        <v>100</v>
      </c>
      <c r="AO490" s="37">
        <v>3</v>
      </c>
      <c r="AP490" s="37">
        <v>34.450000000000003</v>
      </c>
      <c r="AQ490" s="37">
        <v>0.97</v>
      </c>
      <c r="AR490" s="37">
        <v>2.8319999999999999</v>
      </c>
      <c r="AS490" s="37">
        <v>0.03</v>
      </c>
      <c r="AT490" s="37">
        <v>-79</v>
      </c>
      <c r="AU490" s="37">
        <v>88</v>
      </c>
      <c r="AV490" s="37">
        <v>13480</v>
      </c>
      <c r="AW490" s="37">
        <v>280</v>
      </c>
      <c r="AX490" s="37">
        <v>669</v>
      </c>
      <c r="AY490" s="37">
        <v>53</v>
      </c>
      <c r="AZ490" s="1">
        <v>2163000</v>
      </c>
      <c r="BA490" s="1">
        <v>65000</v>
      </c>
      <c r="BB490" s="37" t="s">
        <v>8485</v>
      </c>
      <c r="BE490" s="37">
        <v>5.8300000000000001E-3</v>
      </c>
      <c r="BF490" s="125">
        <v>37.49</v>
      </c>
      <c r="BG490" s="125">
        <v>0.84</v>
      </c>
      <c r="BH490" s="125">
        <f t="shared" si="37"/>
        <v>2.2405974926647105</v>
      </c>
      <c r="BI490" s="125">
        <v>38.079000000000001</v>
      </c>
      <c r="BJ490" s="125">
        <v>0.80759999999999998</v>
      </c>
      <c r="BK490" s="125">
        <f t="shared" si="38"/>
        <v>2.1208540140234775</v>
      </c>
      <c r="BL490" s="36">
        <v>38.152000000000001</v>
      </c>
      <c r="BM490" s="36">
        <v>0.80770699999999995</v>
      </c>
      <c r="BN490" s="125">
        <v>16.120699999999999</v>
      </c>
      <c r="BO490" s="125">
        <v>100</v>
      </c>
      <c r="BP490" s="125">
        <f t="shared" si="39"/>
        <v>2.1170764311176349</v>
      </c>
      <c r="BQ490" s="125">
        <f t="shared" si="40"/>
        <v>0.35310734463276838</v>
      </c>
      <c r="BR490" s="125">
        <f t="shared" si="41"/>
        <v>8.5609756097560936</v>
      </c>
    </row>
    <row r="491" spans="1:70">
      <c r="A491" s="37" t="s">
        <v>2537</v>
      </c>
      <c r="B491" s="37" t="s">
        <v>8486</v>
      </c>
      <c r="C491" s="37" t="s">
        <v>8487</v>
      </c>
      <c r="D491" s="37" t="s">
        <v>3853</v>
      </c>
      <c r="E491" s="37" t="s">
        <v>8488</v>
      </c>
      <c r="F491" s="37">
        <v>23.376000000000001</v>
      </c>
      <c r="G491" s="37" t="s">
        <v>8489</v>
      </c>
      <c r="H491" s="37">
        <v>490</v>
      </c>
      <c r="I491" s="174" t="s">
        <v>8489</v>
      </c>
      <c r="L491" s="37">
        <v>4.1099999999999998E-2</v>
      </c>
      <c r="M491" s="37">
        <v>2.8E-3</v>
      </c>
      <c r="N491" s="37">
        <v>2.8999999999999998E-3</v>
      </c>
      <c r="O491" s="37">
        <v>5.9300000000000004E-3</v>
      </c>
      <c r="P491" s="37">
        <v>1.1E-4</v>
      </c>
      <c r="Q491" s="37">
        <v>1.2999999999999999E-4</v>
      </c>
      <c r="R491" s="37">
        <v>8.0536999999999997E-2</v>
      </c>
      <c r="S491" s="37">
        <v>168.63409999999999</v>
      </c>
      <c r="T491" s="37">
        <v>3.6968679999999998</v>
      </c>
      <c r="U491" s="37">
        <v>4.9500000000000002E-2</v>
      </c>
      <c r="V491" s="37">
        <v>3.5999999999999999E-3</v>
      </c>
      <c r="W491" s="37">
        <v>3.5999999999999999E-3</v>
      </c>
      <c r="X491" s="37">
        <v>0.19757</v>
      </c>
      <c r="Y491" s="37">
        <v>1.8699999999999999E-3</v>
      </c>
      <c r="Z491" s="37">
        <v>2.7E-4</v>
      </c>
      <c r="AA491" s="37">
        <v>2.9E-4</v>
      </c>
      <c r="AB491" s="37">
        <v>40.799999999999997</v>
      </c>
      <c r="AC491" s="37">
        <v>2.8</v>
      </c>
      <c r="AD491" s="37">
        <v>2.8</v>
      </c>
      <c r="AE491" s="37">
        <v>38.119999999999997</v>
      </c>
      <c r="AF491" s="37">
        <v>0.73</v>
      </c>
      <c r="AG491" s="37">
        <v>0.82</v>
      </c>
      <c r="AH491" s="37">
        <v>37.799999999999997</v>
      </c>
      <c r="AI491" s="37">
        <v>5.5</v>
      </c>
      <c r="AJ491" s="37">
        <v>5.9</v>
      </c>
      <c r="AK491" s="37">
        <v>170</v>
      </c>
      <c r="AL491" s="37">
        <v>150</v>
      </c>
      <c r="AM491" s="37">
        <v>150</v>
      </c>
      <c r="AN491" s="37">
        <v>112.1</v>
      </c>
      <c r="AO491" s="37">
        <v>4</v>
      </c>
      <c r="AP491" s="37">
        <v>38.5</v>
      </c>
      <c r="AQ491" s="37">
        <v>1.4</v>
      </c>
      <c r="AR491" s="37">
        <v>2.7879999999999998</v>
      </c>
      <c r="AS491" s="37">
        <v>2.9000000000000001E-2</v>
      </c>
      <c r="AT491" s="37">
        <v>190</v>
      </c>
      <c r="AU491" s="37">
        <v>78</v>
      </c>
      <c r="AV491" s="37">
        <v>13410</v>
      </c>
      <c r="AW491" s="37">
        <v>380</v>
      </c>
      <c r="AX491" s="37">
        <v>664</v>
      </c>
      <c r="AY491" s="37">
        <v>51</v>
      </c>
      <c r="AZ491" s="1">
        <v>2144000</v>
      </c>
      <c r="BA491" s="1">
        <v>76000</v>
      </c>
      <c r="BB491" s="37" t="s">
        <v>8489</v>
      </c>
      <c r="BE491" s="37">
        <v>5.9300000000000004E-3</v>
      </c>
      <c r="BF491" s="125">
        <v>38.119999999999997</v>
      </c>
      <c r="BG491" s="125">
        <v>0.82</v>
      </c>
      <c r="BH491" s="125">
        <f t="shared" si="37"/>
        <v>2.1511017838405038</v>
      </c>
      <c r="BI491" s="125">
        <v>38.726999999999997</v>
      </c>
      <c r="BJ491" s="125">
        <v>0.80797799999999997</v>
      </c>
      <c r="BK491" s="125">
        <f t="shared" si="38"/>
        <v>2.0863428615694479</v>
      </c>
      <c r="BL491" s="36">
        <v>38.799999999999997</v>
      </c>
      <c r="BM491" s="36">
        <v>0.80808500000000005</v>
      </c>
      <c r="BN491" s="125">
        <v>16.177499999999998</v>
      </c>
      <c r="BO491" s="125">
        <v>112.1</v>
      </c>
      <c r="BP491" s="125">
        <f t="shared" si="39"/>
        <v>2.0826932989690725</v>
      </c>
      <c r="BQ491" s="125">
        <f t="shared" si="40"/>
        <v>0.3586800573888092</v>
      </c>
      <c r="BR491" s="125">
        <f t="shared" si="41"/>
        <v>6.568627450980391</v>
      </c>
    </row>
    <row r="492" spans="1:70">
      <c r="A492" s="37" t="s">
        <v>2542</v>
      </c>
      <c r="B492" s="37" t="s">
        <v>8490</v>
      </c>
      <c r="C492" s="37" t="s">
        <v>8491</v>
      </c>
      <c r="D492" s="37" t="s">
        <v>3853</v>
      </c>
      <c r="E492" s="37" t="s">
        <v>8492</v>
      </c>
      <c r="F492" s="37">
        <v>24.515999999999998</v>
      </c>
      <c r="G492" s="37" t="s">
        <v>8493</v>
      </c>
      <c r="H492" s="37">
        <v>491</v>
      </c>
      <c r="I492" s="174" t="s">
        <v>8493</v>
      </c>
      <c r="L492" s="37">
        <v>4.07E-2</v>
      </c>
      <c r="M492" s="37">
        <v>3.5000000000000001E-3</v>
      </c>
      <c r="N492" s="37">
        <v>3.5999999999999999E-3</v>
      </c>
      <c r="O492" s="37">
        <v>6.0600000000000003E-3</v>
      </c>
      <c r="P492" s="37">
        <v>1.2E-4</v>
      </c>
      <c r="Q492" s="37">
        <v>1.2999999999999999E-4</v>
      </c>
      <c r="R492" s="37">
        <v>-0.13766999999999999</v>
      </c>
      <c r="S492" s="37">
        <v>165.01650000000001</v>
      </c>
      <c r="T492" s="37">
        <v>3.5399579999999999</v>
      </c>
      <c r="U492" s="37">
        <v>4.8099999999999997E-2</v>
      </c>
      <c r="V492" s="37">
        <v>4.1999999999999997E-3</v>
      </c>
      <c r="W492" s="37">
        <v>4.1999999999999997E-3</v>
      </c>
      <c r="X492" s="37">
        <v>0.33972000000000002</v>
      </c>
      <c r="Y492" s="37">
        <v>1.9499999999999999E-3</v>
      </c>
      <c r="Z492" s="37">
        <v>2.3000000000000001E-4</v>
      </c>
      <c r="AA492" s="37">
        <v>2.3000000000000001E-4</v>
      </c>
      <c r="AB492" s="37">
        <v>40.4</v>
      </c>
      <c r="AC492" s="37">
        <v>3.5</v>
      </c>
      <c r="AD492" s="37">
        <v>3.5</v>
      </c>
      <c r="AE492" s="37">
        <v>38.950000000000003</v>
      </c>
      <c r="AF492" s="37">
        <v>0.76</v>
      </c>
      <c r="AG492" s="37">
        <v>0.85</v>
      </c>
      <c r="AH492" s="37">
        <v>39.4</v>
      </c>
      <c r="AI492" s="37">
        <v>4.5</v>
      </c>
      <c r="AJ492" s="37">
        <v>4.5999999999999996</v>
      </c>
      <c r="AK492" s="37">
        <v>110</v>
      </c>
      <c r="AL492" s="37">
        <v>170</v>
      </c>
      <c r="AM492" s="37">
        <v>170</v>
      </c>
      <c r="AN492" s="37">
        <v>111.2</v>
      </c>
      <c r="AO492" s="37">
        <v>3.7</v>
      </c>
      <c r="AP492" s="37">
        <v>43.9</v>
      </c>
      <c r="AQ492" s="37">
        <v>1.4</v>
      </c>
      <c r="AR492" s="37">
        <v>2.8130000000000002</v>
      </c>
      <c r="AS492" s="37">
        <v>3.4000000000000002E-2</v>
      </c>
      <c r="AT492" s="37">
        <v>40</v>
      </c>
      <c r="AU492" s="37">
        <v>110</v>
      </c>
      <c r="AV492" s="37">
        <v>12770</v>
      </c>
      <c r="AW492" s="37">
        <v>310</v>
      </c>
      <c r="AX492" s="37">
        <v>597</v>
      </c>
      <c r="AY492" s="37">
        <v>48</v>
      </c>
      <c r="AZ492" s="1">
        <v>2009000</v>
      </c>
      <c r="BA492" s="1">
        <v>67000</v>
      </c>
      <c r="BB492" s="37" t="s">
        <v>8493</v>
      </c>
      <c r="BE492" s="37">
        <v>6.0600000000000003E-3</v>
      </c>
      <c r="BF492" s="125">
        <v>38.950000000000003</v>
      </c>
      <c r="BG492" s="125">
        <v>0.85</v>
      </c>
      <c r="BH492" s="125">
        <f t="shared" si="37"/>
        <v>2.1822849807445444</v>
      </c>
      <c r="BI492" s="125">
        <v>39.561</v>
      </c>
      <c r="BJ492" s="125">
        <v>0.80744300000000002</v>
      </c>
      <c r="BK492" s="125">
        <f t="shared" si="38"/>
        <v>2.0410075579484843</v>
      </c>
      <c r="BL492" s="36">
        <v>39.634</v>
      </c>
      <c r="BM492" s="36">
        <v>0.80754999999999999</v>
      </c>
      <c r="BN492" s="125">
        <v>16.188199999999998</v>
      </c>
      <c r="BO492" s="125">
        <v>111.2</v>
      </c>
      <c r="BP492" s="125">
        <f t="shared" si="39"/>
        <v>2.0375182923752333</v>
      </c>
      <c r="BQ492" s="125">
        <f t="shared" si="40"/>
        <v>0.35549235691432635</v>
      </c>
      <c r="BR492" s="125">
        <f t="shared" si="41"/>
        <v>3.5891089108910812</v>
      </c>
    </row>
    <row r="493" spans="1:70">
      <c r="A493" s="37" t="s">
        <v>2547</v>
      </c>
      <c r="B493" s="37" t="s">
        <v>8494</v>
      </c>
      <c r="C493" s="37" t="s">
        <v>8495</v>
      </c>
      <c r="D493" s="37" t="s">
        <v>3853</v>
      </c>
      <c r="E493" s="37" t="s">
        <v>8496</v>
      </c>
      <c r="F493" s="37">
        <v>24.81</v>
      </c>
      <c r="G493" s="37" t="s">
        <v>8497</v>
      </c>
      <c r="H493" s="37">
        <v>492</v>
      </c>
      <c r="I493" s="174" t="s">
        <v>8497</v>
      </c>
      <c r="L493" s="37">
        <v>3.7499999999999999E-2</v>
      </c>
      <c r="M493" s="37">
        <v>3.2000000000000002E-3</v>
      </c>
      <c r="N493" s="37">
        <v>3.2000000000000002E-3</v>
      </c>
      <c r="O493" s="37">
        <v>5.9389999999999998E-3</v>
      </c>
      <c r="P493" s="37">
        <v>8.0000000000000007E-5</v>
      </c>
      <c r="Q493" s="37">
        <v>9.8999999999999994E-5</v>
      </c>
      <c r="R493" s="37">
        <v>-0.12471</v>
      </c>
      <c r="S493" s="37">
        <v>168.3785</v>
      </c>
      <c r="T493" s="37">
        <v>2.806781</v>
      </c>
      <c r="U493" s="37">
        <v>4.5600000000000002E-2</v>
      </c>
      <c r="V493" s="37">
        <v>3.8999999999999998E-3</v>
      </c>
      <c r="W493" s="37">
        <v>3.8999999999999998E-3</v>
      </c>
      <c r="X493" s="37">
        <v>0.31568000000000002</v>
      </c>
      <c r="Y493" s="37">
        <v>1.91E-3</v>
      </c>
      <c r="Z493" s="37">
        <v>2.4000000000000001E-4</v>
      </c>
      <c r="AA493" s="37">
        <v>2.7E-4</v>
      </c>
      <c r="AB493" s="37">
        <v>37.4</v>
      </c>
      <c r="AC493" s="37">
        <v>3.1</v>
      </c>
      <c r="AD493" s="37">
        <v>3.2</v>
      </c>
      <c r="AE493" s="37">
        <v>38.17</v>
      </c>
      <c r="AF493" s="37">
        <v>0.51</v>
      </c>
      <c r="AG493" s="37">
        <v>0.64</v>
      </c>
      <c r="AH493" s="37">
        <v>38.5</v>
      </c>
      <c r="AI493" s="37">
        <v>4.8</v>
      </c>
      <c r="AJ493" s="37">
        <v>5.5</v>
      </c>
      <c r="AK493" s="37">
        <v>10</v>
      </c>
      <c r="AL493" s="37">
        <v>160</v>
      </c>
      <c r="AM493" s="37">
        <v>160</v>
      </c>
      <c r="AN493" s="37">
        <v>107.7</v>
      </c>
      <c r="AO493" s="37">
        <v>3.4</v>
      </c>
      <c r="AP493" s="37">
        <v>38.200000000000003</v>
      </c>
      <c r="AQ493" s="37">
        <v>1.3</v>
      </c>
      <c r="AR493" s="37">
        <v>2.847</v>
      </c>
      <c r="AS493" s="37">
        <v>2.5999999999999999E-2</v>
      </c>
      <c r="AT493" s="37">
        <v>-70</v>
      </c>
      <c r="AU493" s="37">
        <v>100</v>
      </c>
      <c r="AV493" s="37">
        <v>12650</v>
      </c>
      <c r="AW493" s="37">
        <v>300</v>
      </c>
      <c r="AX493" s="37">
        <v>574</v>
      </c>
      <c r="AY493" s="37">
        <v>51</v>
      </c>
      <c r="AZ493" s="1">
        <v>2002000</v>
      </c>
      <c r="BA493" s="1">
        <v>63000</v>
      </c>
      <c r="BB493" s="37" t="s">
        <v>8497</v>
      </c>
      <c r="BE493" s="37">
        <v>5.9389999999999998E-3</v>
      </c>
      <c r="BF493" s="125">
        <v>38.17</v>
      </c>
      <c r="BG493" s="125">
        <v>0.64</v>
      </c>
      <c r="BH493" s="125">
        <f t="shared" si="37"/>
        <v>1.6767094576892845</v>
      </c>
      <c r="BI493" s="125">
        <v>38.636000000000003</v>
      </c>
      <c r="BJ493" s="125">
        <v>0.610433</v>
      </c>
      <c r="BK493" s="125">
        <f t="shared" si="38"/>
        <v>1.5799591054974633</v>
      </c>
      <c r="BL493" s="36">
        <v>38.707999999999998</v>
      </c>
      <c r="BM493" s="36">
        <v>0.61057899999999998</v>
      </c>
      <c r="BN493" s="125">
        <v>16.1617</v>
      </c>
      <c r="BO493" s="125">
        <v>107.7</v>
      </c>
      <c r="BP493" s="125">
        <f t="shared" si="39"/>
        <v>1.5773974372222797</v>
      </c>
      <c r="BQ493" s="125">
        <f t="shared" si="40"/>
        <v>0.35124692658939233</v>
      </c>
      <c r="BR493" s="125">
        <f t="shared" si="41"/>
        <v>-2.0588235294117796</v>
      </c>
    </row>
    <row r="494" spans="1:70">
      <c r="A494" s="37" t="s">
        <v>2552</v>
      </c>
      <c r="B494" s="37" t="s">
        <v>8498</v>
      </c>
      <c r="C494" s="37" t="s">
        <v>8499</v>
      </c>
      <c r="D494" s="37" t="s">
        <v>3853</v>
      </c>
      <c r="E494" s="37" t="s">
        <v>8500</v>
      </c>
      <c r="F494" s="37">
        <v>24.521999999999998</v>
      </c>
      <c r="G494" s="37" t="s">
        <v>8501</v>
      </c>
      <c r="H494" s="37">
        <v>493</v>
      </c>
      <c r="I494" s="174" t="s">
        <v>8501</v>
      </c>
      <c r="L494" s="37">
        <v>3.6299999999999999E-2</v>
      </c>
      <c r="M494" s="37">
        <v>2.8E-3</v>
      </c>
      <c r="N494" s="37">
        <v>2.8E-3</v>
      </c>
      <c r="O494" s="37">
        <v>5.9100000000000003E-3</v>
      </c>
      <c r="P494" s="37">
        <v>1.1E-4</v>
      </c>
      <c r="Q494" s="37">
        <v>1.2999999999999999E-4</v>
      </c>
      <c r="R494" s="37">
        <v>0.14344000000000001</v>
      </c>
      <c r="S494" s="37">
        <v>169.2047</v>
      </c>
      <c r="T494" s="37">
        <v>3.7219319999999998</v>
      </c>
      <c r="U494" s="37">
        <v>4.3999999999999997E-2</v>
      </c>
      <c r="V494" s="37">
        <v>3.3E-3</v>
      </c>
      <c r="W494" s="37">
        <v>3.3E-3</v>
      </c>
      <c r="X494" s="37">
        <v>7.6050999999999994E-2</v>
      </c>
      <c r="Y494" s="37">
        <v>2E-3</v>
      </c>
      <c r="Z494" s="37">
        <v>2.4000000000000001E-4</v>
      </c>
      <c r="AA494" s="37">
        <v>2.3000000000000001E-4</v>
      </c>
      <c r="AB494" s="37">
        <v>36.200000000000003</v>
      </c>
      <c r="AC494" s="37">
        <v>2.8</v>
      </c>
      <c r="AD494" s="37">
        <v>2.8</v>
      </c>
      <c r="AE494" s="37">
        <v>38.01</v>
      </c>
      <c r="AF494" s="37">
        <v>0.74</v>
      </c>
      <c r="AG494" s="37">
        <v>0.83</v>
      </c>
      <c r="AH494" s="37">
        <v>40.5</v>
      </c>
      <c r="AI494" s="37">
        <v>4.8</v>
      </c>
      <c r="AJ494" s="37">
        <v>4.7</v>
      </c>
      <c r="AK494" s="37">
        <v>-60</v>
      </c>
      <c r="AL494" s="37">
        <v>130</v>
      </c>
      <c r="AM494" s="37">
        <v>130</v>
      </c>
      <c r="AN494" s="37">
        <v>91.3</v>
      </c>
      <c r="AO494" s="37">
        <v>5.2</v>
      </c>
      <c r="AP494" s="37">
        <v>30.5</v>
      </c>
      <c r="AQ494" s="37">
        <v>1.9</v>
      </c>
      <c r="AR494" s="37">
        <v>2.9239999999999999</v>
      </c>
      <c r="AS494" s="37">
        <v>3.6999999999999998E-2</v>
      </c>
      <c r="AT494" s="37">
        <v>220</v>
      </c>
      <c r="AU494" s="37">
        <v>110</v>
      </c>
      <c r="AV494" s="37">
        <v>11160</v>
      </c>
      <c r="AW494" s="37">
        <v>550</v>
      </c>
      <c r="AX494" s="37">
        <v>479</v>
      </c>
      <c r="AY494" s="37">
        <v>39</v>
      </c>
      <c r="AZ494" s="1">
        <v>1800000</v>
      </c>
      <c r="BA494" s="1">
        <v>100000</v>
      </c>
      <c r="BB494" s="37" t="s">
        <v>8501</v>
      </c>
      <c r="BE494" s="37">
        <v>5.9100000000000003E-3</v>
      </c>
      <c r="BF494" s="125">
        <v>38.01</v>
      </c>
      <c r="BG494" s="125">
        <v>0.83</v>
      </c>
      <c r="BH494" s="125">
        <f t="shared" si="37"/>
        <v>2.1836358852933437</v>
      </c>
      <c r="BI494" s="125">
        <v>38.585999999999999</v>
      </c>
      <c r="BJ494" s="125">
        <v>0.80645999999999995</v>
      </c>
      <c r="BK494" s="125">
        <f t="shared" si="38"/>
        <v>2.090032654330586</v>
      </c>
      <c r="BL494" s="36">
        <v>38.658999999999999</v>
      </c>
      <c r="BM494" s="36">
        <v>0.80656600000000001</v>
      </c>
      <c r="BN494" s="125">
        <v>16.086200000000002</v>
      </c>
      <c r="BO494" s="125">
        <v>91.3</v>
      </c>
      <c r="BP494" s="125">
        <f t="shared" si="39"/>
        <v>2.086360226596653</v>
      </c>
      <c r="BQ494" s="125">
        <f t="shared" si="40"/>
        <v>0.34199726402188785</v>
      </c>
      <c r="BR494" s="125">
        <f t="shared" si="41"/>
        <v>-4.9999999999999822</v>
      </c>
    </row>
    <row r="495" spans="1:70">
      <c r="A495" s="37" t="s">
        <v>2557</v>
      </c>
      <c r="B495" s="37" t="s">
        <v>8502</v>
      </c>
      <c r="C495" s="37" t="s">
        <v>8503</v>
      </c>
      <c r="D495" s="37" t="s">
        <v>3853</v>
      </c>
      <c r="E495" s="37" t="s">
        <v>8504</v>
      </c>
      <c r="F495" s="37">
        <v>24.78</v>
      </c>
      <c r="G495" s="37" t="s">
        <v>8505</v>
      </c>
      <c r="H495" s="37">
        <v>494</v>
      </c>
      <c r="I495" s="174" t="s">
        <v>8505</v>
      </c>
      <c r="L495" s="37">
        <v>3.7600000000000001E-2</v>
      </c>
      <c r="M495" s="37">
        <v>2.7000000000000001E-3</v>
      </c>
      <c r="N495" s="37">
        <v>2.8E-3</v>
      </c>
      <c r="O495" s="37">
        <v>5.8399999999999997E-3</v>
      </c>
      <c r="P495" s="37">
        <v>1.2E-4</v>
      </c>
      <c r="Q495" s="37">
        <v>1.2999999999999999E-4</v>
      </c>
      <c r="R495" s="37">
        <v>8.4497000000000003E-2</v>
      </c>
      <c r="S495" s="37">
        <v>171.2329</v>
      </c>
      <c r="T495" s="37">
        <v>3.8116910000000002</v>
      </c>
      <c r="U495" s="37">
        <v>4.4999999999999998E-2</v>
      </c>
      <c r="V495" s="37">
        <v>3.3999999999999998E-3</v>
      </c>
      <c r="W495" s="37">
        <v>3.3999999999999998E-3</v>
      </c>
      <c r="X495" s="37">
        <v>0.17946999999999999</v>
      </c>
      <c r="Y495" s="37">
        <v>1.8E-3</v>
      </c>
      <c r="Z495" s="37">
        <v>1.8000000000000001E-4</v>
      </c>
      <c r="AA495" s="37">
        <v>2.1000000000000001E-4</v>
      </c>
      <c r="AB495" s="37">
        <v>37.5</v>
      </c>
      <c r="AC495" s="37">
        <v>2.6</v>
      </c>
      <c r="AD495" s="37">
        <v>2.7</v>
      </c>
      <c r="AE495" s="37">
        <v>37.56</v>
      </c>
      <c r="AF495" s="37">
        <v>0.75</v>
      </c>
      <c r="AG495" s="37">
        <v>0.84</v>
      </c>
      <c r="AH495" s="37">
        <v>36.4</v>
      </c>
      <c r="AI495" s="37">
        <v>3.7</v>
      </c>
      <c r="AJ495" s="37">
        <v>4.3</v>
      </c>
      <c r="AK495" s="37">
        <v>10</v>
      </c>
      <c r="AL495" s="37">
        <v>140</v>
      </c>
      <c r="AM495" s="37">
        <v>140</v>
      </c>
      <c r="AN495" s="37">
        <v>112.5</v>
      </c>
      <c r="AO495" s="37">
        <v>4</v>
      </c>
      <c r="AP495" s="37">
        <v>38.6</v>
      </c>
      <c r="AQ495" s="37">
        <v>1.3</v>
      </c>
      <c r="AR495" s="37">
        <v>2.8340000000000001</v>
      </c>
      <c r="AS495" s="37">
        <v>3.7999999999999999E-2</v>
      </c>
      <c r="AT495" s="37">
        <v>106</v>
      </c>
      <c r="AU495" s="37">
        <v>92</v>
      </c>
      <c r="AV495" s="37">
        <v>12820</v>
      </c>
      <c r="AW495" s="37">
        <v>270</v>
      </c>
      <c r="AX495" s="37">
        <v>580</v>
      </c>
      <c r="AY495" s="37">
        <v>39</v>
      </c>
      <c r="AZ495" s="1">
        <v>2089000</v>
      </c>
      <c r="BA495" s="1">
        <v>74000</v>
      </c>
      <c r="BB495" s="37" t="s">
        <v>8505</v>
      </c>
      <c r="BE495" s="37">
        <v>5.8399999999999997E-3</v>
      </c>
      <c r="BF495" s="125">
        <v>37.56</v>
      </c>
      <c r="BG495" s="125">
        <v>0.84</v>
      </c>
      <c r="BH495" s="125">
        <f t="shared" si="37"/>
        <v>2.2364217252396164</v>
      </c>
      <c r="BI495" s="125">
        <v>38.15</v>
      </c>
      <c r="BJ495" s="125">
        <v>0.80838699999999997</v>
      </c>
      <c r="BK495" s="125">
        <f t="shared" si="38"/>
        <v>2.1189698558322414</v>
      </c>
      <c r="BL495" s="36">
        <v>38.222999999999999</v>
      </c>
      <c r="BM495" s="36">
        <v>0.80849400000000005</v>
      </c>
      <c r="BN495" s="125">
        <v>16.172499999999999</v>
      </c>
      <c r="BO495" s="125">
        <v>112.5</v>
      </c>
      <c r="BP495" s="125">
        <f t="shared" si="39"/>
        <v>2.1152028883133194</v>
      </c>
      <c r="BQ495" s="125">
        <f t="shared" si="40"/>
        <v>0.3528581510232886</v>
      </c>
      <c r="BR495" s="125">
        <f t="shared" si="41"/>
        <v>-0.16000000000000458</v>
      </c>
    </row>
    <row r="496" spans="1:70">
      <c r="A496" s="37" t="s">
        <v>2562</v>
      </c>
      <c r="B496" s="37" t="s">
        <v>8506</v>
      </c>
      <c r="C496" s="37" t="s">
        <v>8507</v>
      </c>
      <c r="D496" s="37" t="s">
        <v>3853</v>
      </c>
      <c r="E496" s="37" t="s">
        <v>8508</v>
      </c>
      <c r="F496" s="37">
        <v>20.451000000000001</v>
      </c>
      <c r="G496" s="37" t="s">
        <v>8509</v>
      </c>
      <c r="H496" s="37">
        <v>495</v>
      </c>
      <c r="I496" s="174" t="s">
        <v>8509</v>
      </c>
      <c r="L496" s="37">
        <v>3.6700000000000003E-2</v>
      </c>
      <c r="M496" s="37">
        <v>3.5999999999999999E-3</v>
      </c>
      <c r="N496" s="37">
        <v>3.5999999999999999E-3</v>
      </c>
      <c r="O496" s="37">
        <v>5.96E-3</v>
      </c>
      <c r="P496" s="37">
        <v>1.3999999999999999E-4</v>
      </c>
      <c r="Q496" s="37">
        <v>1.4999999999999999E-4</v>
      </c>
      <c r="R496" s="37">
        <v>0.33656999999999998</v>
      </c>
      <c r="S496" s="37">
        <v>167.7852</v>
      </c>
      <c r="T496" s="37">
        <v>4.2227829999999997</v>
      </c>
      <c r="U496" s="37">
        <v>4.4699999999999997E-2</v>
      </c>
      <c r="V496" s="37">
        <v>3.7000000000000002E-3</v>
      </c>
      <c r="W496" s="37">
        <v>3.7000000000000002E-3</v>
      </c>
      <c r="X496" s="37">
        <v>-0.13908999999999999</v>
      </c>
      <c r="Y496" s="37">
        <v>2.1900000000000001E-3</v>
      </c>
      <c r="Z496" s="37">
        <v>2.3000000000000001E-4</v>
      </c>
      <c r="AA496" s="37">
        <v>2.3000000000000001E-4</v>
      </c>
      <c r="AB496" s="37">
        <v>36.5</v>
      </c>
      <c r="AC496" s="37">
        <v>3.5</v>
      </c>
      <c r="AD496" s="37">
        <v>3.5</v>
      </c>
      <c r="AE496" s="37">
        <v>38.32</v>
      </c>
      <c r="AF496" s="37">
        <v>0.88</v>
      </c>
      <c r="AG496" s="37">
        <v>0.96</v>
      </c>
      <c r="AH496" s="37">
        <v>44.3</v>
      </c>
      <c r="AI496" s="37">
        <v>4.5999999999999996</v>
      </c>
      <c r="AJ496" s="37">
        <v>4.7</v>
      </c>
      <c r="AK496" s="37">
        <v>-10</v>
      </c>
      <c r="AL496" s="37">
        <v>150</v>
      </c>
      <c r="AM496" s="37">
        <v>150</v>
      </c>
      <c r="AN496" s="37">
        <v>115.2</v>
      </c>
      <c r="AO496" s="37">
        <v>3.8</v>
      </c>
      <c r="AP496" s="37">
        <v>42.8</v>
      </c>
      <c r="AQ496" s="37">
        <v>1.3</v>
      </c>
      <c r="AR496" s="37">
        <v>2.778</v>
      </c>
      <c r="AS496" s="37">
        <v>2.5000000000000001E-2</v>
      </c>
      <c r="AT496" s="37">
        <v>-30</v>
      </c>
      <c r="AU496" s="37">
        <v>110</v>
      </c>
      <c r="AV496" s="37">
        <v>12380</v>
      </c>
      <c r="AW496" s="37">
        <v>260</v>
      </c>
      <c r="AX496" s="37">
        <v>523</v>
      </c>
      <c r="AY496" s="37">
        <v>50</v>
      </c>
      <c r="AZ496" s="1">
        <v>1975000</v>
      </c>
      <c r="BA496" s="1">
        <v>65000</v>
      </c>
      <c r="BB496" s="37" t="s">
        <v>8509</v>
      </c>
      <c r="BE496" s="37">
        <v>5.96E-3</v>
      </c>
      <c r="BF496" s="125">
        <v>38.32</v>
      </c>
      <c r="BG496" s="125">
        <v>0.96</v>
      </c>
      <c r="BH496" s="125">
        <f t="shared" si="37"/>
        <v>2.5052192066805845</v>
      </c>
      <c r="BI496" s="125">
        <v>39.017000000000003</v>
      </c>
      <c r="BJ496" s="125">
        <v>0.93694999999999995</v>
      </c>
      <c r="BK496" s="125">
        <f t="shared" si="38"/>
        <v>2.401389138068021</v>
      </c>
      <c r="BL496" s="36">
        <v>39.090000000000003</v>
      </c>
      <c r="BM496" s="36">
        <v>0.93703899999999996</v>
      </c>
      <c r="BN496" s="125">
        <v>16.194299999999998</v>
      </c>
      <c r="BO496" s="125">
        <v>115.2</v>
      </c>
      <c r="BP496" s="125">
        <f t="shared" si="39"/>
        <v>2.3971322588897412</v>
      </c>
      <c r="BQ496" s="125">
        <f t="shared" si="40"/>
        <v>0.35997120230381568</v>
      </c>
      <c r="BR496" s="125">
        <f t="shared" si="41"/>
        <v>-4.9863013698630221</v>
      </c>
    </row>
    <row r="497" spans="1:70">
      <c r="A497" s="37" t="s">
        <v>2567</v>
      </c>
      <c r="B497" s="37" t="s">
        <v>8510</v>
      </c>
      <c r="C497" s="37" t="s">
        <v>8511</v>
      </c>
      <c r="D497" s="37" t="s">
        <v>3853</v>
      </c>
      <c r="E497" s="37" t="s">
        <v>8512</v>
      </c>
      <c r="F497" s="37">
        <v>23.786000000000001</v>
      </c>
      <c r="G497" s="37" t="s">
        <v>8513</v>
      </c>
      <c r="H497" s="37">
        <v>496</v>
      </c>
      <c r="I497" s="174" t="s">
        <v>8513</v>
      </c>
      <c r="L497" s="37">
        <v>3.78E-2</v>
      </c>
      <c r="M497" s="37">
        <v>2.8999999999999998E-3</v>
      </c>
      <c r="N497" s="37">
        <v>2.8999999999999998E-3</v>
      </c>
      <c r="O497" s="37">
        <v>5.9699999999999996E-3</v>
      </c>
      <c r="P497" s="37">
        <v>1.6000000000000001E-4</v>
      </c>
      <c r="Q497" s="37">
        <v>1.7000000000000001E-4</v>
      </c>
      <c r="R497" s="37">
        <v>-8.4873000000000004E-2</v>
      </c>
      <c r="S497" s="37">
        <v>167.5042</v>
      </c>
      <c r="T497" s="37">
        <v>4.7698010000000002</v>
      </c>
      <c r="U497" s="37">
        <v>4.5199999999999997E-2</v>
      </c>
      <c r="V497" s="37">
        <v>3.5000000000000001E-3</v>
      </c>
      <c r="W497" s="37">
        <v>3.5000000000000001E-3</v>
      </c>
      <c r="X497" s="37">
        <v>0.33654000000000001</v>
      </c>
      <c r="Y497" s="37">
        <v>1.7600000000000001E-3</v>
      </c>
      <c r="Z497" s="37">
        <v>2.0000000000000001E-4</v>
      </c>
      <c r="AA497" s="37">
        <v>2.3000000000000001E-4</v>
      </c>
      <c r="AB497" s="37">
        <v>37.6</v>
      </c>
      <c r="AC497" s="37">
        <v>2.8</v>
      </c>
      <c r="AD497" s="37">
        <v>2.8</v>
      </c>
      <c r="AE497" s="37">
        <v>38.299999999999997</v>
      </c>
      <c r="AF497" s="37">
        <v>1</v>
      </c>
      <c r="AG497" s="37">
        <v>1.1000000000000001</v>
      </c>
      <c r="AH497" s="37">
        <v>35.5</v>
      </c>
      <c r="AI497" s="37">
        <v>4.0999999999999996</v>
      </c>
      <c r="AJ497" s="37">
        <v>4.7</v>
      </c>
      <c r="AK497" s="37">
        <v>20</v>
      </c>
      <c r="AL497" s="37">
        <v>150</v>
      </c>
      <c r="AM497" s="37">
        <v>150</v>
      </c>
      <c r="AN497" s="37">
        <v>104.1</v>
      </c>
      <c r="AO497" s="37">
        <v>3.4</v>
      </c>
      <c r="AP497" s="37">
        <v>35.799999999999997</v>
      </c>
      <c r="AQ497" s="37">
        <v>1.2</v>
      </c>
      <c r="AR497" s="37">
        <v>2.766</v>
      </c>
      <c r="AS497" s="37">
        <v>2.8000000000000001E-2</v>
      </c>
      <c r="AT497" s="37">
        <v>-50</v>
      </c>
      <c r="AU497" s="37">
        <v>110</v>
      </c>
      <c r="AV497" s="37">
        <v>13230</v>
      </c>
      <c r="AW497" s="37">
        <v>400</v>
      </c>
      <c r="AX497" s="37">
        <v>583</v>
      </c>
      <c r="AY497" s="37">
        <v>39</v>
      </c>
      <c r="AZ497" s="1">
        <v>2143000</v>
      </c>
      <c r="BA497" s="1">
        <v>71000</v>
      </c>
      <c r="BB497" s="37" t="s">
        <v>8513</v>
      </c>
      <c r="BE497" s="37">
        <v>5.9699999999999996E-3</v>
      </c>
      <c r="BF497" s="125">
        <v>38.299999999999997</v>
      </c>
      <c r="BG497" s="125">
        <v>1.1000000000000001</v>
      </c>
      <c r="BH497" s="125">
        <f t="shared" si="37"/>
        <v>2.8720626631853792</v>
      </c>
      <c r="BI497" s="125">
        <v>39.171999999999997</v>
      </c>
      <c r="BJ497" s="125">
        <v>1.06616</v>
      </c>
      <c r="BK497" s="125">
        <f t="shared" si="38"/>
        <v>2.7217400183804759</v>
      </c>
      <c r="BL497" s="36">
        <v>39.244</v>
      </c>
      <c r="BM497" s="36">
        <v>1.06623</v>
      </c>
      <c r="BN497" s="125">
        <v>16.147400000000001</v>
      </c>
      <c r="BO497" s="125">
        <v>104.1</v>
      </c>
      <c r="BP497" s="125">
        <f t="shared" si="39"/>
        <v>2.7169248802364692</v>
      </c>
      <c r="BQ497" s="125">
        <f t="shared" si="40"/>
        <v>0.36153289949385392</v>
      </c>
      <c r="BR497" s="125">
        <f t="shared" si="41"/>
        <v>-1.8617021276595702</v>
      </c>
    </row>
    <row r="498" spans="1:70">
      <c r="A498" s="37" t="s">
        <v>2572</v>
      </c>
      <c r="B498" s="37" t="s">
        <v>8514</v>
      </c>
      <c r="C498" s="37" t="s">
        <v>8515</v>
      </c>
      <c r="D498" s="37" t="s">
        <v>3853</v>
      </c>
      <c r="E498" s="37" t="s">
        <v>8516</v>
      </c>
      <c r="F498" s="37">
        <v>24.59</v>
      </c>
      <c r="G498" s="37" t="s">
        <v>8517</v>
      </c>
      <c r="H498" s="37">
        <v>497</v>
      </c>
      <c r="I498" s="174" t="s">
        <v>8517</v>
      </c>
      <c r="L498" s="37">
        <v>4.1700000000000001E-2</v>
      </c>
      <c r="M498" s="37">
        <v>4.0000000000000001E-3</v>
      </c>
      <c r="N498" s="37">
        <v>4.1000000000000003E-3</v>
      </c>
      <c r="O498" s="37">
        <v>5.9899999999999997E-3</v>
      </c>
      <c r="P498" s="37">
        <v>1.2999999999999999E-4</v>
      </c>
      <c r="Q498" s="37">
        <v>1.3999999999999999E-4</v>
      </c>
      <c r="R498" s="37">
        <v>0.19972000000000001</v>
      </c>
      <c r="S498" s="37">
        <v>166.94489999999999</v>
      </c>
      <c r="T498" s="37">
        <v>3.9018839999999999</v>
      </c>
      <c r="U498" s="37">
        <v>5.1299999999999998E-2</v>
      </c>
      <c r="V498" s="37">
        <v>5.0000000000000001E-3</v>
      </c>
      <c r="W498" s="37">
        <v>5.0000000000000001E-3</v>
      </c>
      <c r="X498" s="37">
        <v>-1.4977000000000001E-2</v>
      </c>
      <c r="Y498" s="37">
        <v>1.82E-3</v>
      </c>
      <c r="Z498" s="37">
        <v>2.3000000000000001E-4</v>
      </c>
      <c r="AA498" s="37">
        <v>2.2000000000000001E-4</v>
      </c>
      <c r="AB498" s="37">
        <v>41.4</v>
      </c>
      <c r="AC498" s="37">
        <v>3.9</v>
      </c>
      <c r="AD498" s="37">
        <v>3.9</v>
      </c>
      <c r="AE498" s="37">
        <v>38.520000000000003</v>
      </c>
      <c r="AF498" s="37">
        <v>0.81</v>
      </c>
      <c r="AG498" s="37">
        <v>0.9</v>
      </c>
      <c r="AH498" s="37">
        <v>36.700000000000003</v>
      </c>
      <c r="AI498" s="37">
        <v>4.7</v>
      </c>
      <c r="AJ498" s="37">
        <v>4.5</v>
      </c>
      <c r="AK498" s="37">
        <v>210</v>
      </c>
      <c r="AL498" s="37">
        <v>180</v>
      </c>
      <c r="AM498" s="37">
        <v>180</v>
      </c>
      <c r="AN498" s="37">
        <v>93.8</v>
      </c>
      <c r="AO498" s="37">
        <v>3</v>
      </c>
      <c r="AP498" s="37">
        <v>34.15</v>
      </c>
      <c r="AQ498" s="37">
        <v>0.98</v>
      </c>
      <c r="AR498" s="37">
        <v>2.97</v>
      </c>
      <c r="AS498" s="37">
        <v>3.2000000000000001E-2</v>
      </c>
      <c r="AT498" s="37">
        <v>50</v>
      </c>
      <c r="AU498" s="37">
        <v>120</v>
      </c>
      <c r="AV498" s="37">
        <v>8860</v>
      </c>
      <c r="AW498" s="37">
        <v>220</v>
      </c>
      <c r="AX498" s="37">
        <v>440</v>
      </c>
      <c r="AY498" s="37">
        <v>44</v>
      </c>
      <c r="AZ498" s="1">
        <v>1422000</v>
      </c>
      <c r="BA498" s="1">
        <v>43000</v>
      </c>
      <c r="BB498" s="37" t="s">
        <v>8517</v>
      </c>
      <c r="BE498" s="37">
        <v>5.9899999999999997E-3</v>
      </c>
      <c r="BF498" s="125">
        <v>38.520000000000003</v>
      </c>
      <c r="BG498" s="125">
        <v>0.9</v>
      </c>
      <c r="BH498" s="125">
        <f t="shared" si="37"/>
        <v>2.3364485981308412</v>
      </c>
      <c r="BI498" s="125">
        <v>39.149000000000001</v>
      </c>
      <c r="BJ498" s="125">
        <v>0.87063199999999996</v>
      </c>
      <c r="BK498" s="125">
        <f t="shared" si="38"/>
        <v>2.2238933306086999</v>
      </c>
      <c r="BL498" s="36">
        <v>39.222000000000001</v>
      </c>
      <c r="BM498" s="36">
        <v>0.87072899999999998</v>
      </c>
      <c r="BN498" s="125">
        <v>16.1066</v>
      </c>
      <c r="BO498" s="125">
        <v>93.8</v>
      </c>
      <c r="BP498" s="125">
        <f t="shared" si="39"/>
        <v>2.2200015297537097</v>
      </c>
      <c r="BQ498" s="125">
        <f t="shared" si="40"/>
        <v>0.33670033670033667</v>
      </c>
      <c r="BR498" s="125">
        <f t="shared" si="41"/>
        <v>6.9565217391304284</v>
      </c>
    </row>
    <row r="499" spans="1:70">
      <c r="A499" s="37" t="s">
        <v>2577</v>
      </c>
      <c r="B499" s="37" t="s">
        <v>8518</v>
      </c>
      <c r="C499" s="37" t="s">
        <v>8519</v>
      </c>
      <c r="D499" s="37" t="s">
        <v>3853</v>
      </c>
      <c r="E499" s="37" t="s">
        <v>8520</v>
      </c>
      <c r="F499" s="37">
        <v>24.413</v>
      </c>
      <c r="G499" s="37" t="s">
        <v>8521</v>
      </c>
      <c r="H499" s="37">
        <v>498</v>
      </c>
      <c r="I499" s="174" t="s">
        <v>8521</v>
      </c>
      <c r="L499" s="37">
        <v>3.7900000000000003E-2</v>
      </c>
      <c r="M499" s="37">
        <v>3.3999999999999998E-3</v>
      </c>
      <c r="N499" s="37">
        <v>3.3999999999999998E-3</v>
      </c>
      <c r="O499" s="37">
        <v>5.94E-3</v>
      </c>
      <c r="P499" s="37">
        <v>1.1E-4</v>
      </c>
      <c r="Q499" s="37">
        <v>1.2999999999999999E-4</v>
      </c>
      <c r="R499" s="37">
        <v>3.6484999999999997E-2</v>
      </c>
      <c r="S499" s="37">
        <v>168.3502</v>
      </c>
      <c r="T499" s="37">
        <v>3.684431</v>
      </c>
      <c r="U499" s="37">
        <v>4.5100000000000001E-2</v>
      </c>
      <c r="V499" s="37">
        <v>3.8E-3</v>
      </c>
      <c r="W499" s="37">
        <v>3.8E-3</v>
      </c>
      <c r="X499" s="37">
        <v>0.18117</v>
      </c>
      <c r="Y499" s="37">
        <v>1.99E-3</v>
      </c>
      <c r="Z499" s="37">
        <v>2.0000000000000001E-4</v>
      </c>
      <c r="AA499" s="37">
        <v>2.3000000000000001E-4</v>
      </c>
      <c r="AB499" s="37">
        <v>37.700000000000003</v>
      </c>
      <c r="AC499" s="37">
        <v>3.3</v>
      </c>
      <c r="AD499" s="37">
        <v>3.4</v>
      </c>
      <c r="AE499" s="37">
        <v>38.18</v>
      </c>
      <c r="AF499" s="37">
        <v>0.72</v>
      </c>
      <c r="AG499" s="37">
        <v>0.82</v>
      </c>
      <c r="AH499" s="37">
        <v>40.200000000000003</v>
      </c>
      <c r="AI499" s="37">
        <v>4.0999999999999996</v>
      </c>
      <c r="AJ499" s="37">
        <v>4.7</v>
      </c>
      <c r="AK499" s="37">
        <v>-20</v>
      </c>
      <c r="AL499" s="37">
        <v>150</v>
      </c>
      <c r="AM499" s="37">
        <v>150</v>
      </c>
      <c r="AN499" s="37">
        <v>106.8</v>
      </c>
      <c r="AO499" s="37">
        <v>4.2</v>
      </c>
      <c r="AP499" s="37">
        <v>39.5</v>
      </c>
      <c r="AQ499" s="37">
        <v>1.5</v>
      </c>
      <c r="AR499" s="37">
        <v>2.734</v>
      </c>
      <c r="AS499" s="37">
        <v>0.03</v>
      </c>
      <c r="AT499" s="37">
        <v>90</v>
      </c>
      <c r="AU499" s="37">
        <v>110</v>
      </c>
      <c r="AV499" s="37">
        <v>12020</v>
      </c>
      <c r="AW499" s="37">
        <v>370</v>
      </c>
      <c r="AX499" s="37">
        <v>542</v>
      </c>
      <c r="AY499" s="37">
        <v>49</v>
      </c>
      <c r="AZ499" s="1">
        <v>1952000</v>
      </c>
      <c r="BA499" s="1">
        <v>77000</v>
      </c>
      <c r="BB499" s="37" t="s">
        <v>8521</v>
      </c>
      <c r="BE499" s="37">
        <v>5.94E-3</v>
      </c>
      <c r="BF499" s="125">
        <v>38.18</v>
      </c>
      <c r="BG499" s="125">
        <v>0.82</v>
      </c>
      <c r="BH499" s="125">
        <f t="shared" si="37"/>
        <v>2.14772132006286</v>
      </c>
      <c r="BI499" s="125">
        <v>38.789000000000001</v>
      </c>
      <c r="BJ499" s="125">
        <v>0.80768300000000004</v>
      </c>
      <c r="BK499" s="125">
        <f t="shared" si="38"/>
        <v>2.0822475444069193</v>
      </c>
      <c r="BL499" s="36">
        <v>38.862000000000002</v>
      </c>
      <c r="BM499" s="36">
        <v>0.80778899999999998</v>
      </c>
      <c r="BN499" s="125">
        <v>16.159600000000001</v>
      </c>
      <c r="BO499" s="125">
        <v>106.8</v>
      </c>
      <c r="BP499" s="125">
        <f t="shared" si="39"/>
        <v>2.0786089238845142</v>
      </c>
      <c r="BQ499" s="125">
        <f t="shared" si="40"/>
        <v>0.365764447695684</v>
      </c>
      <c r="BR499" s="125">
        <f t="shared" si="41"/>
        <v>-1.2732095490716189</v>
      </c>
    </row>
    <row r="500" spans="1:70">
      <c r="A500" s="37" t="s">
        <v>2582</v>
      </c>
      <c r="B500" s="37" t="s">
        <v>8522</v>
      </c>
      <c r="C500" s="37" t="s">
        <v>8523</v>
      </c>
      <c r="D500" s="37" t="s">
        <v>3853</v>
      </c>
      <c r="E500" s="37" t="s">
        <v>8524</v>
      </c>
      <c r="F500" s="37">
        <v>13.436</v>
      </c>
      <c r="G500" s="37" t="s">
        <v>8525</v>
      </c>
      <c r="H500" s="37">
        <v>499</v>
      </c>
      <c r="I500" s="174" t="s">
        <v>8525</v>
      </c>
      <c r="L500" s="37">
        <v>4.2799999999999998E-2</v>
      </c>
      <c r="M500" s="37">
        <v>4.8999999999999998E-3</v>
      </c>
      <c r="N500" s="37">
        <v>4.8999999999999998E-3</v>
      </c>
      <c r="O500" s="37">
        <v>6.0000000000000001E-3</v>
      </c>
      <c r="P500" s="37">
        <v>1.3999999999999999E-4</v>
      </c>
      <c r="Q500" s="37">
        <v>1.4999999999999999E-4</v>
      </c>
      <c r="R500" s="37">
        <v>0.29597000000000001</v>
      </c>
      <c r="S500" s="37">
        <v>166.66669999999999</v>
      </c>
      <c r="T500" s="37">
        <v>4.1666670000000003</v>
      </c>
      <c r="U500" s="37">
        <v>5.21E-2</v>
      </c>
      <c r="V500" s="37">
        <v>4.7000000000000002E-3</v>
      </c>
      <c r="W500" s="37">
        <v>4.7000000000000002E-3</v>
      </c>
      <c r="X500" s="37">
        <v>-0.10041</v>
      </c>
      <c r="Y500" s="37">
        <v>2.0799999999999998E-3</v>
      </c>
      <c r="Z500" s="37">
        <v>3.6999999999999999E-4</v>
      </c>
      <c r="AA500" s="37">
        <v>3.8000000000000002E-4</v>
      </c>
      <c r="AB500" s="37">
        <v>42.5</v>
      </c>
      <c r="AC500" s="37">
        <v>4.7</v>
      </c>
      <c r="AD500" s="37">
        <v>4.8</v>
      </c>
      <c r="AE500" s="37">
        <v>38.590000000000003</v>
      </c>
      <c r="AF500" s="37">
        <v>0.89</v>
      </c>
      <c r="AG500" s="37">
        <v>0.97</v>
      </c>
      <c r="AH500" s="37">
        <v>42</v>
      </c>
      <c r="AI500" s="37">
        <v>7.4</v>
      </c>
      <c r="AJ500" s="37">
        <v>7.6</v>
      </c>
      <c r="AK500" s="37">
        <v>310</v>
      </c>
      <c r="AL500" s="37">
        <v>200</v>
      </c>
      <c r="AM500" s="37">
        <v>200</v>
      </c>
      <c r="AN500" s="37">
        <v>118.2</v>
      </c>
      <c r="AO500" s="37">
        <v>3.2</v>
      </c>
      <c r="AP500" s="37">
        <v>42.5</v>
      </c>
      <c r="AQ500" s="37">
        <v>1.3</v>
      </c>
      <c r="AR500" s="37">
        <v>2.758</v>
      </c>
      <c r="AS500" s="37">
        <v>3.4000000000000002E-2</v>
      </c>
      <c r="AT500" s="37">
        <v>230</v>
      </c>
      <c r="AU500" s="37">
        <v>140</v>
      </c>
      <c r="AV500" s="37">
        <v>12430</v>
      </c>
      <c r="AW500" s="37">
        <v>240</v>
      </c>
      <c r="AX500" s="37">
        <v>640</v>
      </c>
      <c r="AY500" s="37">
        <v>73</v>
      </c>
      <c r="AZ500" s="1">
        <v>2122000</v>
      </c>
      <c r="BA500" s="1">
        <v>57000</v>
      </c>
      <c r="BB500" s="37" t="s">
        <v>8525</v>
      </c>
      <c r="BE500" s="37">
        <v>6.0000000000000001E-3</v>
      </c>
      <c r="BF500" s="125">
        <v>38.590000000000003</v>
      </c>
      <c r="BG500" s="125">
        <v>0.97</v>
      </c>
      <c r="BH500" s="125">
        <f t="shared" si="37"/>
        <v>2.5136045607670376</v>
      </c>
      <c r="BI500" s="125">
        <v>39.274000000000001</v>
      </c>
      <c r="BJ500" s="125">
        <v>0.93683799999999995</v>
      </c>
      <c r="BK500" s="125">
        <f t="shared" si="38"/>
        <v>2.3853898253297343</v>
      </c>
      <c r="BL500" s="36">
        <v>39.347000000000001</v>
      </c>
      <c r="BM500" s="36">
        <v>0.93692699999999995</v>
      </c>
      <c r="BN500" s="125">
        <v>16.2074</v>
      </c>
      <c r="BO500" s="125">
        <v>118.2</v>
      </c>
      <c r="BP500" s="125">
        <f t="shared" si="39"/>
        <v>2.3811904338323124</v>
      </c>
      <c r="BQ500" s="125">
        <f t="shared" si="40"/>
        <v>0.36258158085569253</v>
      </c>
      <c r="BR500" s="125">
        <f t="shared" si="41"/>
        <v>9.1999999999999975</v>
      </c>
    </row>
    <row r="501" spans="1:70">
      <c r="A501" s="37" t="s">
        <v>5816</v>
      </c>
      <c r="B501" s="37" t="s">
        <v>8526</v>
      </c>
      <c r="C501" s="37" t="s">
        <v>8527</v>
      </c>
      <c r="D501" s="37" t="s">
        <v>3853</v>
      </c>
      <c r="E501" s="37" t="s">
        <v>8528</v>
      </c>
      <c r="F501" s="37">
        <v>22.532</v>
      </c>
      <c r="G501" s="37" t="s">
        <v>8529</v>
      </c>
      <c r="H501" s="37">
        <v>500</v>
      </c>
      <c r="I501" s="174" t="s">
        <v>8529</v>
      </c>
      <c r="L501" s="37">
        <v>3.6999999999999998E-2</v>
      </c>
      <c r="M501" s="37">
        <v>4.1000000000000003E-3</v>
      </c>
      <c r="N501" s="37">
        <v>4.1000000000000003E-3</v>
      </c>
      <c r="O501" s="37">
        <v>5.9800000000000001E-3</v>
      </c>
      <c r="P501" s="37">
        <v>1.2999999999999999E-4</v>
      </c>
      <c r="Q501" s="37">
        <v>1.3999999999999999E-4</v>
      </c>
      <c r="R501" s="37">
        <v>0.38954</v>
      </c>
      <c r="S501" s="37">
        <v>167.22409999999999</v>
      </c>
      <c r="T501" s="37">
        <v>3.9149449999999999</v>
      </c>
      <c r="U501" s="37">
        <v>4.5100000000000001E-2</v>
      </c>
      <c r="V501" s="37">
        <v>4.5999999999999999E-3</v>
      </c>
      <c r="W501" s="37">
        <v>4.5999999999999999E-3</v>
      </c>
      <c r="X501" s="37">
        <v>-0.15715000000000001</v>
      </c>
      <c r="Y501" s="37">
        <v>1.82E-3</v>
      </c>
      <c r="Z501" s="37">
        <v>2.9E-4</v>
      </c>
      <c r="AA501" s="37">
        <v>3.3E-4</v>
      </c>
      <c r="AB501" s="37">
        <v>36.799999999999997</v>
      </c>
      <c r="AC501" s="37">
        <v>4</v>
      </c>
      <c r="AD501" s="37">
        <v>4</v>
      </c>
      <c r="AE501" s="37">
        <v>38.46</v>
      </c>
      <c r="AF501" s="37">
        <v>0.84</v>
      </c>
      <c r="AG501" s="37">
        <v>0.92</v>
      </c>
      <c r="AH501" s="37">
        <v>36.6</v>
      </c>
      <c r="AI501" s="37">
        <v>5.9</v>
      </c>
      <c r="AJ501" s="37">
        <v>6.6</v>
      </c>
      <c r="AK501" s="37">
        <v>-20</v>
      </c>
      <c r="AL501" s="37">
        <v>180</v>
      </c>
      <c r="AM501" s="37">
        <v>180</v>
      </c>
      <c r="AN501" s="37">
        <v>84.4</v>
      </c>
      <c r="AO501" s="37">
        <v>2.5</v>
      </c>
      <c r="AP501" s="37">
        <v>28.72</v>
      </c>
      <c r="AQ501" s="37">
        <v>0.87</v>
      </c>
      <c r="AR501" s="37">
        <v>2.927</v>
      </c>
      <c r="AS501" s="37">
        <v>2.9000000000000001E-2</v>
      </c>
      <c r="AT501" s="37">
        <v>-50</v>
      </c>
      <c r="AU501" s="37">
        <v>140</v>
      </c>
      <c r="AV501" s="37">
        <v>9090</v>
      </c>
      <c r="AW501" s="37">
        <v>210</v>
      </c>
      <c r="AX501" s="37">
        <v>399</v>
      </c>
      <c r="AY501" s="37">
        <v>43</v>
      </c>
      <c r="AZ501" s="1">
        <v>1470000</v>
      </c>
      <c r="BA501" s="1">
        <v>44000</v>
      </c>
      <c r="BB501" s="37" t="s">
        <v>8529</v>
      </c>
      <c r="BE501" s="37">
        <v>5.9800000000000001E-3</v>
      </c>
      <c r="BF501" s="125">
        <v>38.46</v>
      </c>
      <c r="BG501" s="125">
        <v>0.92</v>
      </c>
      <c r="BH501" s="125">
        <f t="shared" si="37"/>
        <v>2.3920956838273533</v>
      </c>
      <c r="BI501" s="125">
        <v>39.075000000000003</v>
      </c>
      <c r="BJ501" s="125">
        <v>0.86944399999999999</v>
      </c>
      <c r="BK501" s="125">
        <f t="shared" si="38"/>
        <v>2.2250646193218171</v>
      </c>
      <c r="BL501" s="36">
        <v>39.148000000000003</v>
      </c>
      <c r="BM501" s="36">
        <v>0.86954200000000004</v>
      </c>
      <c r="BN501" s="125">
        <v>16.0578</v>
      </c>
      <c r="BO501" s="125">
        <v>84.4</v>
      </c>
      <c r="BP501" s="125">
        <f t="shared" si="39"/>
        <v>2.2211658322264229</v>
      </c>
      <c r="BQ501" s="125">
        <f t="shared" si="40"/>
        <v>0.34164673727365902</v>
      </c>
      <c r="BR501" s="125">
        <f t="shared" si="41"/>
        <v>-4.5108695652174013</v>
      </c>
    </row>
    <row r="502" spans="1:70">
      <c r="A502" s="37" t="s">
        <v>5820</v>
      </c>
      <c r="B502" s="37" t="s">
        <v>8530</v>
      </c>
      <c r="C502" s="37" t="s">
        <v>8531</v>
      </c>
      <c r="D502" s="37" t="s">
        <v>3853</v>
      </c>
      <c r="E502" s="37" t="s">
        <v>8532</v>
      </c>
      <c r="F502" s="37">
        <v>22.268999999999998</v>
      </c>
      <c r="G502" s="37" t="s">
        <v>8533</v>
      </c>
      <c r="H502" s="37">
        <v>501</v>
      </c>
      <c r="I502" s="174" t="s">
        <v>8533</v>
      </c>
      <c r="L502" s="37">
        <v>4.2900000000000001E-2</v>
      </c>
      <c r="M502" s="37">
        <v>5.4000000000000003E-3</v>
      </c>
      <c r="N502" s="37">
        <v>5.4999999999999997E-3</v>
      </c>
      <c r="O502" s="37">
        <v>5.9800000000000001E-3</v>
      </c>
      <c r="P502" s="37">
        <v>1.4999999999999999E-4</v>
      </c>
      <c r="Q502" s="37">
        <v>1.6000000000000001E-4</v>
      </c>
      <c r="R502" s="37">
        <v>0.17124</v>
      </c>
      <c r="S502" s="37">
        <v>167.22409999999999</v>
      </c>
      <c r="T502" s="37">
        <v>4.4742230000000003</v>
      </c>
      <c r="U502" s="37">
        <v>5.3600000000000002E-2</v>
      </c>
      <c r="V502" s="37">
        <v>6.7000000000000002E-3</v>
      </c>
      <c r="W502" s="37">
        <v>6.7000000000000002E-3</v>
      </c>
      <c r="X502" s="37">
        <v>-1.1878E-2</v>
      </c>
      <c r="Y502" s="37">
        <v>1.66E-3</v>
      </c>
      <c r="Z502" s="37">
        <v>3.5E-4</v>
      </c>
      <c r="AA502" s="37">
        <v>3.3E-4</v>
      </c>
      <c r="AB502" s="37">
        <v>42.5</v>
      </c>
      <c r="AC502" s="37">
        <v>5.2</v>
      </c>
      <c r="AD502" s="37">
        <v>5.3</v>
      </c>
      <c r="AE502" s="37">
        <v>38.43</v>
      </c>
      <c r="AF502" s="37">
        <v>0.97</v>
      </c>
      <c r="AG502" s="37">
        <v>1</v>
      </c>
      <c r="AH502" s="37">
        <v>33.5</v>
      </c>
      <c r="AI502" s="37">
        <v>7.1</v>
      </c>
      <c r="AJ502" s="37">
        <v>6.6</v>
      </c>
      <c r="AK502" s="37">
        <v>280</v>
      </c>
      <c r="AL502" s="37">
        <v>240</v>
      </c>
      <c r="AM502" s="37">
        <v>240</v>
      </c>
      <c r="AN502" s="37">
        <v>48.5</v>
      </c>
      <c r="AO502" s="37">
        <v>3.4</v>
      </c>
      <c r="AP502" s="37">
        <v>16.2</v>
      </c>
      <c r="AQ502" s="37">
        <v>1.2</v>
      </c>
      <c r="AR502" s="37">
        <v>3.073</v>
      </c>
      <c r="AS502" s="37">
        <v>3.9E-2</v>
      </c>
      <c r="AT502" s="37">
        <v>-120</v>
      </c>
      <c r="AU502" s="37">
        <v>100</v>
      </c>
      <c r="AV502" s="37">
        <v>5500</v>
      </c>
      <c r="AW502" s="37">
        <v>350</v>
      </c>
      <c r="AX502" s="37">
        <v>281</v>
      </c>
      <c r="AY502" s="37">
        <v>36</v>
      </c>
      <c r="AZ502" s="1">
        <v>913000</v>
      </c>
      <c r="BA502" s="1">
        <v>65000</v>
      </c>
      <c r="BB502" s="37" t="s">
        <v>8533</v>
      </c>
      <c r="BE502" s="37">
        <v>5.9800000000000001E-3</v>
      </c>
      <c r="BF502" s="125">
        <v>38.43</v>
      </c>
      <c r="BG502" s="125">
        <v>1</v>
      </c>
      <c r="BH502" s="125">
        <f t="shared" si="37"/>
        <v>2.6021337496747332</v>
      </c>
      <c r="BI502" s="125">
        <v>39.073</v>
      </c>
      <c r="BJ502" s="125">
        <v>0.98692500000000005</v>
      </c>
      <c r="BK502" s="125">
        <f t="shared" si="38"/>
        <v>2.5258490517748831</v>
      </c>
      <c r="BL502" s="36">
        <v>39.146000000000001</v>
      </c>
      <c r="BM502" s="36">
        <v>0.98700900000000003</v>
      </c>
      <c r="BN502" s="125">
        <v>15.8162</v>
      </c>
      <c r="BO502" s="125">
        <v>48.5</v>
      </c>
      <c r="BP502" s="125">
        <f t="shared" si="39"/>
        <v>2.5213533949828846</v>
      </c>
      <c r="BQ502" s="125">
        <f t="shared" si="40"/>
        <v>0.32541490400260331</v>
      </c>
      <c r="BR502" s="125">
        <f t="shared" si="41"/>
        <v>9.5764705882352974</v>
      </c>
    </row>
    <row r="503" spans="1:70">
      <c r="H503" s="37">
        <v>502</v>
      </c>
      <c r="BH503" s="125" t="e">
        <f t="shared" si="37"/>
        <v>#DIV/0!</v>
      </c>
      <c r="BK503" s="125" t="e">
        <f t="shared" si="38"/>
        <v>#DIV/0!</v>
      </c>
      <c r="BP503" s="125" t="e">
        <f t="shared" si="39"/>
        <v>#DIV/0!</v>
      </c>
      <c r="BQ503" s="125" t="e">
        <f t="shared" si="40"/>
        <v>#DIV/0!</v>
      </c>
      <c r="BR503" s="125" t="e">
        <f t="shared" si="41"/>
        <v>#DIV/0!</v>
      </c>
    </row>
    <row r="504" spans="1:70">
      <c r="A504" s="37" t="s">
        <v>2587</v>
      </c>
      <c r="B504" s="37" t="s">
        <v>8534</v>
      </c>
      <c r="C504" s="37" t="s">
        <v>8535</v>
      </c>
      <c r="D504" s="37" t="s">
        <v>3853</v>
      </c>
      <c r="E504" s="37" t="s">
        <v>8536</v>
      </c>
      <c r="F504" s="37">
        <v>26.462</v>
      </c>
      <c r="G504" s="37" t="s">
        <v>8537</v>
      </c>
      <c r="H504" s="37">
        <v>503</v>
      </c>
      <c r="I504" s="174" t="s">
        <v>8537</v>
      </c>
      <c r="L504" s="37">
        <v>2.9499999999999999E-3</v>
      </c>
      <c r="M504" s="37">
        <v>8.9999999999999998E-4</v>
      </c>
      <c r="N504" s="37">
        <v>9.1E-4</v>
      </c>
      <c r="O504" s="37">
        <v>3.5599999999999998E-4</v>
      </c>
      <c r="P504" s="37">
        <v>3.1000000000000001E-5</v>
      </c>
      <c r="Q504" s="37">
        <v>3.1000000000000001E-5</v>
      </c>
      <c r="R504" s="37">
        <v>-4.6975999999999997E-2</v>
      </c>
      <c r="S504" s="37">
        <v>2808.989</v>
      </c>
      <c r="T504" s="37">
        <v>244.60300000000001</v>
      </c>
      <c r="U504" s="37">
        <v>6.4000000000000001E-2</v>
      </c>
      <c r="V504" s="37">
        <v>1.9E-2</v>
      </c>
      <c r="W504" s="37">
        <v>1.9E-2</v>
      </c>
      <c r="X504" s="37">
        <v>0.46551999999999999</v>
      </c>
      <c r="Y504" s="37">
        <v>9.8999999999999994E-5</v>
      </c>
      <c r="Z504" s="37">
        <v>4.8999999999999998E-5</v>
      </c>
      <c r="AA504" s="37">
        <v>5.3999999999999998E-5</v>
      </c>
      <c r="AB504" s="37">
        <v>2.98</v>
      </c>
      <c r="AC504" s="37">
        <v>0.91</v>
      </c>
      <c r="AD504" s="37">
        <v>0.92</v>
      </c>
      <c r="AE504" s="37">
        <v>2.2999999999999998</v>
      </c>
      <c r="AF504" s="37">
        <v>0.2</v>
      </c>
      <c r="AG504" s="37">
        <v>0.2</v>
      </c>
      <c r="AH504" s="37">
        <v>2</v>
      </c>
      <c r="AI504" s="37">
        <v>0.99</v>
      </c>
      <c r="AJ504" s="37">
        <v>1.1000000000000001</v>
      </c>
      <c r="AK504" s="37">
        <v>400</v>
      </c>
      <c r="AL504" s="37">
        <v>550</v>
      </c>
      <c r="AM504" s="37">
        <v>550</v>
      </c>
      <c r="AN504" s="37">
        <v>84.6</v>
      </c>
      <c r="AO504" s="37">
        <v>3.1</v>
      </c>
      <c r="AP504" s="37">
        <v>54.1</v>
      </c>
      <c r="AQ504" s="37">
        <v>1.9</v>
      </c>
      <c r="AR504" s="37">
        <v>1.6120000000000001</v>
      </c>
      <c r="AS504" s="37">
        <v>1.4E-2</v>
      </c>
      <c r="AT504" s="37">
        <v>180</v>
      </c>
      <c r="AU504" s="37">
        <v>110</v>
      </c>
      <c r="AV504" s="37">
        <v>553</v>
      </c>
      <c r="AW504" s="37">
        <v>46</v>
      </c>
      <c r="AX504" s="37">
        <v>32</v>
      </c>
      <c r="AY504" s="37">
        <v>10</v>
      </c>
      <c r="AZ504" s="1">
        <v>1430000</v>
      </c>
      <c r="BA504" s="1">
        <v>53000</v>
      </c>
      <c r="BB504" s="37" t="s">
        <v>8537</v>
      </c>
      <c r="BE504" s="37">
        <v>3.5599999999999998E-4</v>
      </c>
      <c r="BF504" s="125">
        <v>2.2999999999999998</v>
      </c>
      <c r="BG504" s="125">
        <v>0.2</v>
      </c>
      <c r="BH504" s="125">
        <f t="shared" si="37"/>
        <v>8.6956521739130448</v>
      </c>
      <c r="BI504" s="125">
        <v>2.327</v>
      </c>
      <c r="BJ504" s="125">
        <v>0.187636</v>
      </c>
      <c r="BK504" s="125">
        <f t="shared" si="38"/>
        <v>8.0634293081220463</v>
      </c>
      <c r="BL504" s="36">
        <v>2.4</v>
      </c>
      <c r="BM504" s="36">
        <v>0.188137</v>
      </c>
      <c r="BN504" s="125">
        <v>14.861800000000001</v>
      </c>
      <c r="BO504" s="125">
        <v>84.6</v>
      </c>
      <c r="BP504" s="125">
        <f t="shared" si="39"/>
        <v>7.8390416666666667</v>
      </c>
      <c r="BQ504" s="125">
        <f t="shared" si="40"/>
        <v>0.6203473945409429</v>
      </c>
      <c r="BR504" s="125">
        <f t="shared" si="41"/>
        <v>22.818791946308725</v>
      </c>
    </row>
    <row r="505" spans="1:70">
      <c r="A505" s="37" t="s">
        <v>2592</v>
      </c>
      <c r="B505" s="37" t="s">
        <v>8538</v>
      </c>
      <c r="C505" s="37" t="s">
        <v>8539</v>
      </c>
      <c r="D505" s="37" t="s">
        <v>3853</v>
      </c>
      <c r="E505" s="37" t="s">
        <v>8540</v>
      </c>
      <c r="F505" s="37">
        <v>17.888000000000002</v>
      </c>
      <c r="G505" s="37" t="s">
        <v>8541</v>
      </c>
      <c r="H505" s="37">
        <v>504</v>
      </c>
      <c r="I505" s="174" t="s">
        <v>8541</v>
      </c>
      <c r="L505" s="37">
        <v>4.5999999999999999E-3</v>
      </c>
      <c r="M505" s="37">
        <v>1.2999999999999999E-3</v>
      </c>
      <c r="N505" s="37">
        <v>1.1999999999999999E-3</v>
      </c>
      <c r="O505" s="37">
        <v>3.3500000000000001E-4</v>
      </c>
      <c r="P505" s="37">
        <v>2.4000000000000001E-5</v>
      </c>
      <c r="Q505" s="37">
        <v>2.4000000000000001E-5</v>
      </c>
      <c r="R505" s="37">
        <v>-8.9547000000000002E-2</v>
      </c>
      <c r="S505" s="37">
        <v>2985.0749999999998</v>
      </c>
      <c r="T505" s="37">
        <v>213.8561</v>
      </c>
      <c r="U505" s="37">
        <v>8.6999999999999994E-2</v>
      </c>
      <c r="V505" s="37">
        <v>2.5999999999999999E-2</v>
      </c>
      <c r="W505" s="37">
        <v>2.5999999999999999E-2</v>
      </c>
      <c r="X505" s="37">
        <v>0.44663000000000003</v>
      </c>
      <c r="Y505" s="37">
        <v>1.2999999999999999E-4</v>
      </c>
      <c r="Z505" s="37">
        <v>4.8999999999999998E-5</v>
      </c>
      <c r="AA505" s="37">
        <v>4.6999999999999997E-5</v>
      </c>
      <c r="AB505" s="37">
        <v>4.7</v>
      </c>
      <c r="AC505" s="37">
        <v>1.3</v>
      </c>
      <c r="AD505" s="37">
        <v>1.2</v>
      </c>
      <c r="AE505" s="37">
        <v>2.16</v>
      </c>
      <c r="AF505" s="37">
        <v>0.15</v>
      </c>
      <c r="AG505" s="37">
        <v>0.15</v>
      </c>
      <c r="AH505" s="37">
        <v>2.6</v>
      </c>
      <c r="AI505" s="37">
        <v>1</v>
      </c>
      <c r="AJ505" s="37">
        <v>0.95</v>
      </c>
      <c r="AK505" s="37">
        <v>1300</v>
      </c>
      <c r="AL505" s="37">
        <v>560</v>
      </c>
      <c r="AM505" s="37">
        <v>560</v>
      </c>
      <c r="AN505" s="37">
        <v>73.7</v>
      </c>
      <c r="AO505" s="37">
        <v>2.1</v>
      </c>
      <c r="AP505" s="37">
        <v>45.6</v>
      </c>
      <c r="AQ505" s="37">
        <v>1.4</v>
      </c>
      <c r="AR505" s="37">
        <v>1.589</v>
      </c>
      <c r="AS505" s="37">
        <v>1.2999999999999999E-2</v>
      </c>
      <c r="AT505" s="37">
        <v>-10</v>
      </c>
      <c r="AU505" s="37">
        <v>130</v>
      </c>
      <c r="AV505" s="37">
        <v>551</v>
      </c>
      <c r="AW505" s="37">
        <v>38</v>
      </c>
      <c r="AX505" s="37">
        <v>51</v>
      </c>
      <c r="AY505" s="37">
        <v>14</v>
      </c>
      <c r="AZ505" s="1">
        <v>1586000</v>
      </c>
      <c r="BA505" s="1">
        <v>45000</v>
      </c>
      <c r="BB505" s="37" t="s">
        <v>8541</v>
      </c>
      <c r="BE505" s="37">
        <v>3.3500000000000001E-4</v>
      </c>
      <c r="BF505" s="125">
        <v>2.16</v>
      </c>
      <c r="BG505" s="125">
        <v>0.15</v>
      </c>
      <c r="BH505" s="125">
        <f t="shared" si="37"/>
        <v>6.9444444444444438</v>
      </c>
      <c r="BI505" s="125">
        <v>2.1800000000000002</v>
      </c>
      <c r="BJ505" s="125">
        <v>0.14397599999999999</v>
      </c>
      <c r="BK505" s="125">
        <f t="shared" si="38"/>
        <v>6.6044036697247703</v>
      </c>
      <c r="BL505" s="36">
        <v>2.2530000000000001</v>
      </c>
      <c r="BM505" s="36">
        <v>0.14462900000000001</v>
      </c>
      <c r="BN505" s="125">
        <v>14.7727</v>
      </c>
      <c r="BO505" s="125">
        <v>73.7</v>
      </c>
      <c r="BP505" s="125">
        <f t="shared" si="39"/>
        <v>6.4193963604083439</v>
      </c>
      <c r="BQ505" s="125">
        <f t="shared" si="40"/>
        <v>0.62932662051604782</v>
      </c>
      <c r="BR505" s="125">
        <f t="shared" si="41"/>
        <v>54.042553191489361</v>
      </c>
    </row>
    <row r="506" spans="1:70">
      <c r="A506" s="37" t="s">
        <v>2597</v>
      </c>
      <c r="B506" s="37" t="s">
        <v>8542</v>
      </c>
      <c r="C506" s="37" t="s">
        <v>8543</v>
      </c>
      <c r="D506" s="37" t="s">
        <v>3853</v>
      </c>
      <c r="E506" s="37" t="s">
        <v>8544</v>
      </c>
      <c r="F506" s="37">
        <v>23.145</v>
      </c>
      <c r="G506" s="37" t="s">
        <v>8545</v>
      </c>
      <c r="H506" s="37">
        <v>505</v>
      </c>
      <c r="I506" s="174" t="s">
        <v>8545</v>
      </c>
      <c r="L506" s="37">
        <v>3.4199999999999999E-3</v>
      </c>
      <c r="M506" s="37">
        <v>9.7999999999999997E-4</v>
      </c>
      <c r="N506" s="37">
        <v>9.7999999999999997E-4</v>
      </c>
      <c r="O506" s="37">
        <v>3.79E-4</v>
      </c>
      <c r="P506" s="37">
        <v>3.0000000000000001E-5</v>
      </c>
      <c r="Q506" s="37">
        <v>3.0000000000000001E-5</v>
      </c>
      <c r="R506" s="37">
        <v>-0.19069</v>
      </c>
      <c r="S506" s="37">
        <v>2638.5219999999999</v>
      </c>
      <c r="T506" s="37">
        <v>208.85400000000001</v>
      </c>
      <c r="U506" s="37">
        <v>6.6000000000000003E-2</v>
      </c>
      <c r="V506" s="37">
        <v>0.02</v>
      </c>
      <c r="W506" s="37">
        <v>0.02</v>
      </c>
      <c r="X506" s="37">
        <v>0.54268000000000005</v>
      </c>
      <c r="Y506" s="37">
        <v>5.5000000000000002E-5</v>
      </c>
      <c r="Z506" s="37">
        <v>3.8999999999999999E-5</v>
      </c>
      <c r="AA506" s="37">
        <v>4.0000000000000003E-5</v>
      </c>
      <c r="AB506" s="37">
        <v>3.46</v>
      </c>
      <c r="AC506" s="37">
        <v>0.99</v>
      </c>
      <c r="AD506" s="37">
        <v>1</v>
      </c>
      <c r="AE506" s="37">
        <v>2.44</v>
      </c>
      <c r="AF506" s="37">
        <v>0.19</v>
      </c>
      <c r="AG506" s="37">
        <v>0.19</v>
      </c>
      <c r="AH506" s="37">
        <v>1.1200000000000001</v>
      </c>
      <c r="AI506" s="37">
        <v>0.79</v>
      </c>
      <c r="AJ506" s="37">
        <v>0.82</v>
      </c>
      <c r="AK506" s="37">
        <v>540</v>
      </c>
      <c r="AL506" s="37">
        <v>580</v>
      </c>
      <c r="AM506" s="37">
        <v>580</v>
      </c>
      <c r="AN506" s="37">
        <v>82.6</v>
      </c>
      <c r="AO506" s="37">
        <v>3.2</v>
      </c>
      <c r="AP506" s="37">
        <v>52.3</v>
      </c>
      <c r="AQ506" s="37">
        <v>1.9</v>
      </c>
      <c r="AR506" s="37">
        <v>1.5089999999999999</v>
      </c>
      <c r="AS506" s="37">
        <v>1.6E-2</v>
      </c>
      <c r="AT506" s="37">
        <v>29</v>
      </c>
      <c r="AU506" s="37">
        <v>84</v>
      </c>
      <c r="AV506" s="37">
        <v>648</v>
      </c>
      <c r="AW506" s="37">
        <v>53</v>
      </c>
      <c r="AX506" s="37">
        <v>40</v>
      </c>
      <c r="AY506" s="37">
        <v>11</v>
      </c>
      <c r="AZ506" s="1">
        <v>1587000</v>
      </c>
      <c r="BA506" s="1">
        <v>61000</v>
      </c>
      <c r="BB506" s="37" t="s">
        <v>8545</v>
      </c>
      <c r="BE506" s="37">
        <v>3.79E-4</v>
      </c>
      <c r="BF506" s="125">
        <v>2.44</v>
      </c>
      <c r="BG506" s="125">
        <v>0.19</v>
      </c>
      <c r="BH506" s="125">
        <f t="shared" si="37"/>
        <v>7.7868852459016393</v>
      </c>
      <c r="BI506" s="125">
        <v>2.4750000000000001</v>
      </c>
      <c r="BJ506" s="125">
        <v>0.181255</v>
      </c>
      <c r="BK506" s="125">
        <f t="shared" si="38"/>
        <v>7.323434343434343</v>
      </c>
      <c r="BL506" s="36">
        <v>2.548</v>
      </c>
      <c r="BM506" s="36">
        <v>0.18177399999999999</v>
      </c>
      <c r="BN506" s="125">
        <v>14.8765</v>
      </c>
      <c r="BO506" s="125">
        <v>82.6</v>
      </c>
      <c r="BP506" s="125">
        <f t="shared" si="39"/>
        <v>7.1339874411302979</v>
      </c>
      <c r="BQ506" s="125">
        <f t="shared" si="40"/>
        <v>0.66269052352551361</v>
      </c>
      <c r="BR506" s="125">
        <f t="shared" si="41"/>
        <v>29.47976878612717</v>
      </c>
    </row>
    <row r="507" spans="1:70">
      <c r="A507" s="37" t="s">
        <v>2602</v>
      </c>
      <c r="B507" s="37" t="s">
        <v>8546</v>
      </c>
      <c r="C507" s="37" t="s">
        <v>8547</v>
      </c>
      <c r="D507" s="37" t="s">
        <v>3853</v>
      </c>
      <c r="E507" s="37" t="s">
        <v>8548</v>
      </c>
      <c r="F507" s="37">
        <v>23.788</v>
      </c>
      <c r="G507" s="37" t="s">
        <v>8549</v>
      </c>
      <c r="H507" s="37">
        <v>506</v>
      </c>
      <c r="I507" s="174" t="s">
        <v>8549</v>
      </c>
      <c r="L507" s="37">
        <v>3.3999999999999998E-3</v>
      </c>
      <c r="M507" s="37">
        <v>1.2999999999999999E-3</v>
      </c>
      <c r="N507" s="37">
        <v>1.2999999999999999E-3</v>
      </c>
      <c r="O507" s="37">
        <v>3.5599999999999998E-4</v>
      </c>
      <c r="P507" s="37">
        <v>2.8E-5</v>
      </c>
      <c r="Q507" s="37">
        <v>2.8E-5</v>
      </c>
      <c r="R507" s="37">
        <v>0.34620000000000001</v>
      </c>
      <c r="S507" s="37">
        <v>2808.989</v>
      </c>
      <c r="T507" s="37">
        <v>220.93170000000001</v>
      </c>
      <c r="U507" s="37">
        <v>8.8999999999999996E-2</v>
      </c>
      <c r="V507" s="37">
        <v>3.3000000000000002E-2</v>
      </c>
      <c r="W507" s="37">
        <v>3.3000000000000002E-2</v>
      </c>
      <c r="X507" s="37">
        <v>-0.11398999999999999</v>
      </c>
      <c r="Y507" s="37">
        <v>1.06E-4</v>
      </c>
      <c r="Z507" s="37">
        <v>6.3999999999999997E-5</v>
      </c>
      <c r="AA507" s="37">
        <v>6.0999999999999999E-5</v>
      </c>
      <c r="AB507" s="37">
        <v>3.4</v>
      </c>
      <c r="AC507" s="37">
        <v>1.3</v>
      </c>
      <c r="AD507" s="37">
        <v>1.3</v>
      </c>
      <c r="AE507" s="37">
        <v>2.2999999999999998</v>
      </c>
      <c r="AF507" s="37">
        <v>0.18</v>
      </c>
      <c r="AG507" s="37">
        <v>0.18</v>
      </c>
      <c r="AH507" s="37">
        <v>2.1</v>
      </c>
      <c r="AI507" s="37">
        <v>1.3</v>
      </c>
      <c r="AJ507" s="37">
        <v>1.2</v>
      </c>
      <c r="AK507" s="37">
        <v>530</v>
      </c>
      <c r="AL507" s="37">
        <v>760</v>
      </c>
      <c r="AM507" s="37">
        <v>760</v>
      </c>
      <c r="AN507" s="37">
        <v>76.8</v>
      </c>
      <c r="AO507" s="37">
        <v>2.9</v>
      </c>
      <c r="AP507" s="37">
        <v>53.1</v>
      </c>
      <c r="AQ507" s="37">
        <v>2</v>
      </c>
      <c r="AR507" s="37">
        <v>1.613</v>
      </c>
      <c r="AS507" s="37">
        <v>1.4999999999999999E-2</v>
      </c>
      <c r="AT507" s="37">
        <v>10</v>
      </c>
      <c r="AU507" s="37">
        <v>100</v>
      </c>
      <c r="AV507" s="37">
        <v>522</v>
      </c>
      <c r="AW507" s="37">
        <v>40</v>
      </c>
      <c r="AX507" s="37">
        <v>39</v>
      </c>
      <c r="AY507" s="37">
        <v>15</v>
      </c>
      <c r="AZ507" s="1">
        <v>1391000</v>
      </c>
      <c r="BA507" s="1">
        <v>53000</v>
      </c>
      <c r="BB507" s="37" t="s">
        <v>8549</v>
      </c>
      <c r="BE507" s="37">
        <v>3.5599999999999998E-4</v>
      </c>
      <c r="BF507" s="125">
        <v>2.2999999999999998</v>
      </c>
      <c r="BG507" s="125">
        <v>0.18</v>
      </c>
      <c r="BH507" s="125">
        <f t="shared" si="37"/>
        <v>7.8260869565217401</v>
      </c>
      <c r="BI507" s="125">
        <v>2.3220000000000001</v>
      </c>
      <c r="BJ507" s="125">
        <v>0.16869700000000001</v>
      </c>
      <c r="BK507" s="125">
        <f t="shared" si="38"/>
        <v>7.2651593453919041</v>
      </c>
      <c r="BL507" s="36">
        <v>2.395</v>
      </c>
      <c r="BM507" s="36">
        <v>0.16925399999999999</v>
      </c>
      <c r="BN507" s="125">
        <v>14.824400000000001</v>
      </c>
      <c r="BO507" s="125">
        <v>76.8</v>
      </c>
      <c r="BP507" s="125">
        <f t="shared" si="39"/>
        <v>7.0669728601252606</v>
      </c>
      <c r="BQ507" s="125">
        <f t="shared" si="40"/>
        <v>0.61996280223186606</v>
      </c>
      <c r="BR507" s="125">
        <f t="shared" si="41"/>
        <v>32.352941176470594</v>
      </c>
    </row>
    <row r="508" spans="1:70">
      <c r="A508" s="37" t="s">
        <v>2607</v>
      </c>
      <c r="B508" s="37" t="s">
        <v>8550</v>
      </c>
      <c r="C508" s="37" t="s">
        <v>8551</v>
      </c>
      <c r="D508" s="37" t="s">
        <v>3853</v>
      </c>
      <c r="E508" s="37" t="s">
        <v>8552</v>
      </c>
      <c r="F508" s="37">
        <v>24.498000000000001</v>
      </c>
      <c r="G508" s="37" t="s">
        <v>8553</v>
      </c>
      <c r="H508" s="37">
        <v>507</v>
      </c>
      <c r="I508" s="174" t="s">
        <v>8553</v>
      </c>
      <c r="L508" s="37">
        <v>3.4399999999999999E-3</v>
      </c>
      <c r="M508" s="37">
        <v>9.7999999999999997E-4</v>
      </c>
      <c r="N508" s="37">
        <v>9.8999999999999999E-4</v>
      </c>
      <c r="O508" s="37">
        <v>3.3599999999999998E-4</v>
      </c>
      <c r="P508" s="37">
        <v>3.1000000000000001E-5</v>
      </c>
      <c r="Q508" s="37">
        <v>3.1000000000000001E-5</v>
      </c>
      <c r="R508" s="37">
        <v>5.7540000000000001E-2</v>
      </c>
      <c r="S508" s="37">
        <v>2976.19</v>
      </c>
      <c r="T508" s="37">
        <v>274.589</v>
      </c>
      <c r="U508" s="37">
        <v>8.1000000000000003E-2</v>
      </c>
      <c r="V508" s="37">
        <v>2.5000000000000001E-2</v>
      </c>
      <c r="W508" s="37">
        <v>2.5000000000000001E-2</v>
      </c>
      <c r="X508" s="37">
        <v>0.26444000000000001</v>
      </c>
      <c r="Y508" s="37">
        <v>2.0799999999999999E-4</v>
      </c>
      <c r="Z508" s="37">
        <v>7.1000000000000005E-5</v>
      </c>
      <c r="AA508" s="37">
        <v>7.7999999999999999E-5</v>
      </c>
      <c r="AB508" s="37">
        <v>3.49</v>
      </c>
      <c r="AC508" s="37">
        <v>0.99</v>
      </c>
      <c r="AD508" s="37">
        <v>1</v>
      </c>
      <c r="AE508" s="37">
        <v>2.17</v>
      </c>
      <c r="AF508" s="37">
        <v>0.2</v>
      </c>
      <c r="AG508" s="37">
        <v>0.2</v>
      </c>
      <c r="AH508" s="37">
        <v>4.2</v>
      </c>
      <c r="AI508" s="37">
        <v>1.4</v>
      </c>
      <c r="AJ508" s="37">
        <v>1.6</v>
      </c>
      <c r="AK508" s="37">
        <v>680</v>
      </c>
      <c r="AL508" s="37">
        <v>620</v>
      </c>
      <c r="AM508" s="37">
        <v>620</v>
      </c>
      <c r="AN508" s="37">
        <v>77.8</v>
      </c>
      <c r="AO508" s="37">
        <v>2.6</v>
      </c>
      <c r="AP508" s="37">
        <v>48.2</v>
      </c>
      <c r="AQ508" s="37">
        <v>1.6</v>
      </c>
      <c r="AR508" s="37">
        <v>1.627</v>
      </c>
      <c r="AS508" s="37">
        <v>0.02</v>
      </c>
      <c r="AT508" s="37">
        <v>50</v>
      </c>
      <c r="AU508" s="37">
        <v>120</v>
      </c>
      <c r="AV508" s="37">
        <v>527</v>
      </c>
      <c r="AW508" s="37">
        <v>51</v>
      </c>
      <c r="AX508" s="37">
        <v>37</v>
      </c>
      <c r="AY508" s="37">
        <v>11</v>
      </c>
      <c r="AZ508" s="1">
        <v>1444000</v>
      </c>
      <c r="BA508" s="1">
        <v>49000</v>
      </c>
      <c r="BB508" s="37" t="s">
        <v>8553</v>
      </c>
      <c r="BE508" s="37">
        <v>3.3599999999999998E-4</v>
      </c>
      <c r="BF508" s="125">
        <v>2.17</v>
      </c>
      <c r="BG508" s="125">
        <v>0.2</v>
      </c>
      <c r="BH508" s="125">
        <f t="shared" si="37"/>
        <v>9.216589861751153</v>
      </c>
      <c r="BI508" s="125">
        <v>2.194</v>
      </c>
      <c r="BJ508" s="125">
        <v>0.187274</v>
      </c>
      <c r="BK508" s="125">
        <f t="shared" si="38"/>
        <v>8.5357338195077492</v>
      </c>
      <c r="BL508" s="36">
        <v>2.2679999999999998</v>
      </c>
      <c r="BM508" s="36">
        <v>0.187776</v>
      </c>
      <c r="BN508" s="125">
        <v>14.798299999999999</v>
      </c>
      <c r="BO508" s="125">
        <v>77.8</v>
      </c>
      <c r="BP508" s="125">
        <f t="shared" si="39"/>
        <v>8.2793650793650801</v>
      </c>
      <c r="BQ508" s="125">
        <f t="shared" si="40"/>
        <v>0.61462814996926862</v>
      </c>
      <c r="BR508" s="125">
        <f t="shared" si="41"/>
        <v>37.822349570200572</v>
      </c>
    </row>
    <row r="509" spans="1:70">
      <c r="A509" s="37" t="s">
        <v>2612</v>
      </c>
      <c r="B509" s="37" t="s">
        <v>8554</v>
      </c>
      <c r="C509" s="37" t="s">
        <v>8555</v>
      </c>
      <c r="D509" s="37" t="s">
        <v>3853</v>
      </c>
      <c r="E509" s="37" t="s">
        <v>8556</v>
      </c>
      <c r="F509" s="37">
        <v>24.27</v>
      </c>
      <c r="G509" s="37" t="s">
        <v>8557</v>
      </c>
      <c r="H509" s="37">
        <v>508</v>
      </c>
      <c r="I509" s="174" t="s">
        <v>8557</v>
      </c>
      <c r="L509" s="37">
        <v>3.3999999999999998E-3</v>
      </c>
      <c r="M509" s="37">
        <v>1E-3</v>
      </c>
      <c r="N509" s="37">
        <v>9.8999999999999999E-4</v>
      </c>
      <c r="O509" s="37">
        <v>3.7599999999999998E-4</v>
      </c>
      <c r="P509" s="37">
        <v>2.8E-5</v>
      </c>
      <c r="Q509" s="37">
        <v>2.8E-5</v>
      </c>
      <c r="R509" s="37">
        <v>-9.4268000000000005E-2</v>
      </c>
      <c r="S509" s="37">
        <v>2659.5740000000001</v>
      </c>
      <c r="T509" s="37">
        <v>198.05340000000001</v>
      </c>
      <c r="U509" s="37">
        <v>7.1999999999999995E-2</v>
      </c>
      <c r="V509" s="37">
        <v>2.1000000000000001E-2</v>
      </c>
      <c r="W509" s="37">
        <v>2.1000000000000001E-2</v>
      </c>
      <c r="X509" s="37">
        <v>0.53173000000000004</v>
      </c>
      <c r="Y509" s="37">
        <v>2.1000000000000001E-4</v>
      </c>
      <c r="Z509" s="37">
        <v>5.7000000000000003E-5</v>
      </c>
      <c r="AA509" s="37">
        <v>5.3000000000000001E-5</v>
      </c>
      <c r="AB509" s="37">
        <v>3.5</v>
      </c>
      <c r="AC509" s="37">
        <v>1</v>
      </c>
      <c r="AD509" s="37">
        <v>1</v>
      </c>
      <c r="AE509" s="37">
        <v>2.42</v>
      </c>
      <c r="AF509" s="37">
        <v>0.18</v>
      </c>
      <c r="AG509" s="37">
        <v>0.18</v>
      </c>
      <c r="AH509" s="37">
        <v>4.2</v>
      </c>
      <c r="AI509" s="37">
        <v>1.2</v>
      </c>
      <c r="AJ509" s="37">
        <v>1.1000000000000001</v>
      </c>
      <c r="AK509" s="37">
        <v>530</v>
      </c>
      <c r="AL509" s="37">
        <v>580</v>
      </c>
      <c r="AM509" s="37">
        <v>580</v>
      </c>
      <c r="AN509" s="37">
        <v>91.2</v>
      </c>
      <c r="AO509" s="37">
        <v>3.1</v>
      </c>
      <c r="AP509" s="37">
        <v>64.599999999999994</v>
      </c>
      <c r="AQ509" s="37">
        <v>2.2999999999999998</v>
      </c>
      <c r="AR509" s="37">
        <v>1.4045000000000001</v>
      </c>
      <c r="AS509" s="37">
        <v>9.1000000000000004E-3</v>
      </c>
      <c r="AT509" s="37">
        <v>120</v>
      </c>
      <c r="AU509" s="37">
        <v>110</v>
      </c>
      <c r="AV509" s="37">
        <v>717</v>
      </c>
      <c r="AW509" s="37">
        <v>56</v>
      </c>
      <c r="AX509" s="37">
        <v>45</v>
      </c>
      <c r="AY509" s="37">
        <v>13</v>
      </c>
      <c r="AZ509" s="1">
        <v>1795000</v>
      </c>
      <c r="BA509" s="1">
        <v>62000</v>
      </c>
      <c r="BB509" s="37" t="s">
        <v>8557</v>
      </c>
      <c r="BE509" s="37">
        <v>3.7599999999999998E-4</v>
      </c>
      <c r="BF509" s="125">
        <v>2.42</v>
      </c>
      <c r="BG509" s="125">
        <v>0.18</v>
      </c>
      <c r="BH509" s="125">
        <f t="shared" si="37"/>
        <v>7.4380165289256199</v>
      </c>
      <c r="BI509" s="125">
        <v>2.456</v>
      </c>
      <c r="BJ509" s="125">
        <v>0.169323</v>
      </c>
      <c r="BK509" s="125">
        <f t="shared" si="38"/>
        <v>6.8942589576547242</v>
      </c>
      <c r="BL509" s="36">
        <v>2.5289999999999999</v>
      </c>
      <c r="BM509" s="36">
        <v>0.169879</v>
      </c>
      <c r="BN509" s="125">
        <v>14.922599999999999</v>
      </c>
      <c r="BO509" s="125">
        <v>91.2</v>
      </c>
      <c r="BP509" s="125">
        <f t="shared" si="39"/>
        <v>6.717240015816528</v>
      </c>
      <c r="BQ509" s="125">
        <f t="shared" si="40"/>
        <v>0.71199715201139191</v>
      </c>
      <c r="BR509" s="125">
        <f t="shared" si="41"/>
        <v>30.857142857142861</v>
      </c>
    </row>
    <row r="510" spans="1:70">
      <c r="A510" s="37" t="s">
        <v>2617</v>
      </c>
      <c r="B510" s="37" t="s">
        <v>8558</v>
      </c>
      <c r="C510" s="37" t="s">
        <v>8559</v>
      </c>
      <c r="D510" s="37" t="s">
        <v>3853</v>
      </c>
      <c r="E510" s="37" t="s">
        <v>8560</v>
      </c>
      <c r="F510" s="37">
        <v>24.449000000000002</v>
      </c>
      <c r="G510" s="37" t="s">
        <v>8561</v>
      </c>
      <c r="H510" s="37">
        <v>509</v>
      </c>
      <c r="I510" s="174" t="s">
        <v>8561</v>
      </c>
      <c r="L510" s="37">
        <v>2.2000000000000001E-3</v>
      </c>
      <c r="M510" s="37">
        <v>1E-3</v>
      </c>
      <c r="N510" s="37">
        <v>1.1000000000000001E-3</v>
      </c>
      <c r="O510" s="37">
        <v>3.3300000000000002E-4</v>
      </c>
      <c r="P510" s="37">
        <v>3.1000000000000001E-5</v>
      </c>
      <c r="Q510" s="37">
        <v>3.1000000000000001E-5</v>
      </c>
      <c r="R510" s="37">
        <v>0.22111</v>
      </c>
      <c r="S510" s="37">
        <v>3003.0030000000002</v>
      </c>
      <c r="T510" s="37">
        <v>279.55880000000002</v>
      </c>
      <c r="U510" s="37">
        <v>3.9E-2</v>
      </c>
      <c r="V510" s="37">
        <v>2.3E-2</v>
      </c>
      <c r="W510" s="37">
        <v>2.3E-2</v>
      </c>
      <c r="X510" s="37">
        <v>-0.12211</v>
      </c>
      <c r="Y510" s="37">
        <v>9.6000000000000002E-5</v>
      </c>
      <c r="Z510" s="37">
        <v>4.1999999999999998E-5</v>
      </c>
      <c r="AA510" s="37">
        <v>4.5000000000000003E-5</v>
      </c>
      <c r="AB510" s="37">
        <v>2.2000000000000002</v>
      </c>
      <c r="AC510" s="37">
        <v>1.1000000000000001</v>
      </c>
      <c r="AD510" s="37">
        <v>1.1000000000000001</v>
      </c>
      <c r="AE510" s="37">
        <v>2.15</v>
      </c>
      <c r="AF510" s="37">
        <v>0.2</v>
      </c>
      <c r="AG510" s="37">
        <v>0.2</v>
      </c>
      <c r="AH510" s="37">
        <v>1.95</v>
      </c>
      <c r="AI510" s="37">
        <v>0.85</v>
      </c>
      <c r="AJ510" s="37">
        <v>0.91</v>
      </c>
      <c r="AK510" s="37">
        <v>-390</v>
      </c>
      <c r="AL510" s="37">
        <v>700</v>
      </c>
      <c r="AM510" s="37">
        <v>700</v>
      </c>
      <c r="AN510" s="37">
        <v>76.400000000000006</v>
      </c>
      <c r="AO510" s="37">
        <v>2.6</v>
      </c>
      <c r="AP510" s="37">
        <v>45.7</v>
      </c>
      <c r="AQ510" s="37">
        <v>1.3</v>
      </c>
      <c r="AR510" s="37">
        <v>1.627</v>
      </c>
      <c r="AS510" s="37">
        <v>0.02</v>
      </c>
      <c r="AT510" s="37">
        <v>-57</v>
      </c>
      <c r="AU510" s="37">
        <v>91</v>
      </c>
      <c r="AV510" s="37">
        <v>491</v>
      </c>
      <c r="AW510" s="37">
        <v>45</v>
      </c>
      <c r="AX510" s="37">
        <v>23</v>
      </c>
      <c r="AY510" s="37">
        <v>11</v>
      </c>
      <c r="AZ510" s="1">
        <v>1420000</v>
      </c>
      <c r="BA510" s="1">
        <v>48000</v>
      </c>
      <c r="BB510" s="37" t="s">
        <v>8561</v>
      </c>
      <c r="BE510" s="37">
        <v>3.3300000000000002E-4</v>
      </c>
      <c r="BF510" s="125">
        <v>2.15</v>
      </c>
      <c r="BG510" s="125">
        <v>0.2</v>
      </c>
      <c r="BH510" s="125">
        <f t="shared" si="37"/>
        <v>9.3023255813953494</v>
      </c>
      <c r="BI510" s="125">
        <v>2.1739999999999999</v>
      </c>
      <c r="BJ510" s="125">
        <v>0.18718000000000001</v>
      </c>
      <c r="BK510" s="125">
        <f t="shared" si="38"/>
        <v>8.6099356025758986</v>
      </c>
      <c r="BL510" s="36">
        <v>2.2469999999999999</v>
      </c>
      <c r="BM510" s="36">
        <v>0.18768199999999999</v>
      </c>
      <c r="BN510" s="125">
        <v>14.7845</v>
      </c>
      <c r="BO510" s="125">
        <v>76.400000000000006</v>
      </c>
      <c r="BP510" s="125">
        <f t="shared" si="39"/>
        <v>8.3525589675122394</v>
      </c>
      <c r="BQ510" s="125">
        <f t="shared" si="40"/>
        <v>0.61462814996926862</v>
      </c>
      <c r="BR510" s="125">
        <f t="shared" si="41"/>
        <v>2.2727272727272818</v>
      </c>
    </row>
    <row r="511" spans="1:70">
      <c r="A511" s="37" t="s">
        <v>2622</v>
      </c>
      <c r="B511" s="37" t="s">
        <v>8562</v>
      </c>
      <c r="C511" s="37" t="s">
        <v>8563</v>
      </c>
      <c r="D511" s="37" t="s">
        <v>3853</v>
      </c>
      <c r="E511" s="37" t="s">
        <v>8564</v>
      </c>
      <c r="F511" s="37">
        <v>22.29</v>
      </c>
      <c r="G511" s="37" t="s">
        <v>8565</v>
      </c>
      <c r="H511" s="37">
        <v>510</v>
      </c>
      <c r="I511" s="174" t="s">
        <v>8565</v>
      </c>
      <c r="L511" s="37">
        <v>3.5000000000000001E-3</v>
      </c>
      <c r="M511" s="37">
        <v>1.6999999999999999E-3</v>
      </c>
      <c r="N511" s="37">
        <v>1.8E-3</v>
      </c>
      <c r="O511" s="37">
        <v>3.9300000000000001E-4</v>
      </c>
      <c r="P511" s="37">
        <v>4.1E-5</v>
      </c>
      <c r="Q511" s="37">
        <v>4.1E-5</v>
      </c>
      <c r="R511" s="37">
        <v>-0.13425999999999999</v>
      </c>
      <c r="S511" s="37">
        <v>2544.529</v>
      </c>
      <c r="T511" s="37">
        <v>265.45979999999997</v>
      </c>
      <c r="U511" s="37">
        <v>5.6000000000000001E-2</v>
      </c>
      <c r="V511" s="37">
        <v>3.1E-2</v>
      </c>
      <c r="W511" s="37">
        <v>3.1E-2</v>
      </c>
      <c r="X511" s="37">
        <v>0.37525999999999998</v>
      </c>
      <c r="Y511" s="37">
        <v>8.6000000000000003E-5</v>
      </c>
      <c r="Z511" s="37">
        <v>3.8999999999999999E-5</v>
      </c>
      <c r="AA511" s="37">
        <v>3.6999999999999998E-5</v>
      </c>
      <c r="AB511" s="37">
        <v>3.5</v>
      </c>
      <c r="AC511" s="37">
        <v>1.8</v>
      </c>
      <c r="AD511" s="37">
        <v>1.8</v>
      </c>
      <c r="AE511" s="37">
        <v>2.5299999999999998</v>
      </c>
      <c r="AF511" s="37">
        <v>0.26</v>
      </c>
      <c r="AG511" s="37">
        <v>0.27</v>
      </c>
      <c r="AH511" s="37">
        <v>1.75</v>
      </c>
      <c r="AI511" s="37">
        <v>0.78</v>
      </c>
      <c r="AJ511" s="37">
        <v>0.74</v>
      </c>
      <c r="AK511" s="37">
        <v>30</v>
      </c>
      <c r="AL511" s="37">
        <v>810</v>
      </c>
      <c r="AM511" s="37">
        <v>810</v>
      </c>
      <c r="AN511" s="37">
        <v>77.8</v>
      </c>
      <c r="AO511" s="37">
        <v>2.2000000000000002</v>
      </c>
      <c r="AP511" s="37">
        <v>50.7</v>
      </c>
      <c r="AQ511" s="37">
        <v>1.4</v>
      </c>
      <c r="AR511" s="37">
        <v>1.577</v>
      </c>
      <c r="AS511" s="37">
        <v>1.7999999999999999E-2</v>
      </c>
      <c r="AT511" s="37">
        <v>-150</v>
      </c>
      <c r="AU511" s="37">
        <v>99</v>
      </c>
      <c r="AV511" s="37">
        <v>542</v>
      </c>
      <c r="AW511" s="37">
        <v>56</v>
      </c>
      <c r="AX511" s="37">
        <v>35</v>
      </c>
      <c r="AY511" s="37">
        <v>17</v>
      </c>
      <c r="AZ511" s="1">
        <v>1334000</v>
      </c>
      <c r="BA511" s="1">
        <v>38000</v>
      </c>
      <c r="BB511" s="37" t="s">
        <v>8565</v>
      </c>
      <c r="BE511" s="37">
        <v>3.9300000000000001E-4</v>
      </c>
      <c r="BF511" s="125">
        <v>2.5299999999999998</v>
      </c>
      <c r="BG511" s="125">
        <v>0.27</v>
      </c>
      <c r="BH511" s="125">
        <f t="shared" si="37"/>
        <v>10.671936758893281</v>
      </c>
      <c r="BI511" s="125">
        <v>2.5760000000000001</v>
      </c>
      <c r="BJ511" s="125">
        <v>0.24965100000000001</v>
      </c>
      <c r="BK511" s="125">
        <f t="shared" si="38"/>
        <v>9.6914208074534152</v>
      </c>
      <c r="BL511" s="36">
        <v>2.649</v>
      </c>
      <c r="BM511" s="36">
        <v>0.250027</v>
      </c>
      <c r="BN511" s="125">
        <v>14.867900000000001</v>
      </c>
      <c r="BO511" s="125">
        <v>77.8</v>
      </c>
      <c r="BP511" s="125">
        <f t="shared" si="39"/>
        <v>9.4385428463571159</v>
      </c>
      <c r="BQ511" s="125">
        <f t="shared" si="40"/>
        <v>0.63411540900443886</v>
      </c>
      <c r="BR511" s="125">
        <f t="shared" si="41"/>
        <v>27.714285714285726</v>
      </c>
    </row>
    <row r="512" spans="1:70">
      <c r="A512" s="37" t="s">
        <v>2627</v>
      </c>
      <c r="B512" s="37" t="s">
        <v>8566</v>
      </c>
      <c r="C512" s="37" t="s">
        <v>8567</v>
      </c>
      <c r="D512" s="37" t="s">
        <v>3853</v>
      </c>
      <c r="E512" s="37" t="s">
        <v>8568</v>
      </c>
      <c r="F512" s="37">
        <v>23.661999999999999</v>
      </c>
      <c r="G512" s="37" t="s">
        <v>8569</v>
      </c>
      <c r="H512" s="37">
        <v>511</v>
      </c>
      <c r="I512" s="174" t="s">
        <v>8569</v>
      </c>
      <c r="L512" s="37">
        <v>4.1999999999999997E-3</v>
      </c>
      <c r="M512" s="37">
        <v>1.1999999999999999E-3</v>
      </c>
      <c r="N512" s="37">
        <v>1.1999999999999999E-3</v>
      </c>
      <c r="O512" s="37">
        <v>3.59E-4</v>
      </c>
      <c r="P512" s="37">
        <v>3.1999999999999999E-5</v>
      </c>
      <c r="Q512" s="37">
        <v>3.3000000000000003E-5</v>
      </c>
      <c r="R512" s="37">
        <v>5.5093000000000003E-2</v>
      </c>
      <c r="S512" s="37">
        <v>2785.5149999999999</v>
      </c>
      <c r="T512" s="37">
        <v>256.05020000000002</v>
      </c>
      <c r="U512" s="37">
        <v>8.4000000000000005E-2</v>
      </c>
      <c r="V512" s="37">
        <v>2.5000000000000001E-2</v>
      </c>
      <c r="W512" s="37">
        <v>2.5000000000000001E-2</v>
      </c>
      <c r="X512" s="37">
        <v>0.48995</v>
      </c>
      <c r="Y512" s="37">
        <v>1.22E-4</v>
      </c>
      <c r="Z512" s="37">
        <v>4.1999999999999998E-5</v>
      </c>
      <c r="AA512" s="37">
        <v>4.6E-5</v>
      </c>
      <c r="AB512" s="37">
        <v>4.2</v>
      </c>
      <c r="AC512" s="37">
        <v>1.2</v>
      </c>
      <c r="AD512" s="37">
        <v>1.2</v>
      </c>
      <c r="AE512" s="37">
        <v>2.31</v>
      </c>
      <c r="AF512" s="37">
        <v>0.21</v>
      </c>
      <c r="AG512" s="37">
        <v>0.21</v>
      </c>
      <c r="AH512" s="37">
        <v>2.46</v>
      </c>
      <c r="AI512" s="37">
        <v>0.85</v>
      </c>
      <c r="AJ512" s="37">
        <v>0.92</v>
      </c>
      <c r="AK512" s="37">
        <v>830</v>
      </c>
      <c r="AL512" s="37">
        <v>600</v>
      </c>
      <c r="AM512" s="37">
        <v>600</v>
      </c>
      <c r="AN512" s="37">
        <v>79.900000000000006</v>
      </c>
      <c r="AO512" s="37">
        <v>2.2999999999999998</v>
      </c>
      <c r="AP512" s="37">
        <v>52.6</v>
      </c>
      <c r="AQ512" s="37">
        <v>1.5</v>
      </c>
      <c r="AR512" s="37">
        <v>1.452</v>
      </c>
      <c r="AS512" s="37">
        <v>1.4E-2</v>
      </c>
      <c r="AT512" s="37">
        <v>98</v>
      </c>
      <c r="AU512" s="37">
        <v>87</v>
      </c>
      <c r="AV512" s="37">
        <v>602</v>
      </c>
      <c r="AW512" s="37">
        <v>52</v>
      </c>
      <c r="AX512" s="37">
        <v>50</v>
      </c>
      <c r="AY512" s="37">
        <v>14</v>
      </c>
      <c r="AZ512" s="1">
        <v>1650000</v>
      </c>
      <c r="BA512" s="1">
        <v>47000</v>
      </c>
      <c r="BB512" s="37" t="s">
        <v>8569</v>
      </c>
      <c r="BE512" s="37">
        <v>3.59E-4</v>
      </c>
      <c r="BF512" s="125">
        <v>2.31</v>
      </c>
      <c r="BG512" s="125">
        <v>0.21</v>
      </c>
      <c r="BH512" s="125">
        <f t="shared" si="37"/>
        <v>9.0909090909090899</v>
      </c>
      <c r="BI512" s="125">
        <v>2.347</v>
      </c>
      <c r="BJ512" s="125">
        <v>0.19980300000000001</v>
      </c>
      <c r="BK512" s="125">
        <f t="shared" si="38"/>
        <v>8.5131231359181943</v>
      </c>
      <c r="BL512" s="36">
        <v>2.42</v>
      </c>
      <c r="BM512" s="36">
        <v>0.20027400000000001</v>
      </c>
      <c r="BN512" s="125">
        <v>14.8405</v>
      </c>
      <c r="BO512" s="125">
        <v>79.900000000000006</v>
      </c>
      <c r="BP512" s="125">
        <f t="shared" si="39"/>
        <v>8.2757851239669424</v>
      </c>
      <c r="BQ512" s="125">
        <f t="shared" si="40"/>
        <v>0.68870523415977969</v>
      </c>
      <c r="BR512" s="125">
        <f t="shared" si="41"/>
        <v>44.999999999999993</v>
      </c>
    </row>
    <row r="513" spans="1:70">
      <c r="A513" s="37" t="s">
        <v>2632</v>
      </c>
      <c r="B513" s="37" t="s">
        <v>8570</v>
      </c>
      <c r="C513" s="37" t="s">
        <v>8571</v>
      </c>
      <c r="D513" s="37" t="s">
        <v>3853</v>
      </c>
      <c r="E513" s="37" t="s">
        <v>8572</v>
      </c>
      <c r="F513" s="37">
        <v>24.061</v>
      </c>
      <c r="G513" s="37" t="s">
        <v>8573</v>
      </c>
      <c r="H513" s="37">
        <v>512</v>
      </c>
      <c r="I513" s="174" t="s">
        <v>8573</v>
      </c>
      <c r="L513" s="37">
        <v>2.8999999999999998E-3</v>
      </c>
      <c r="M513" s="37">
        <v>1E-3</v>
      </c>
      <c r="N513" s="37">
        <v>1.1000000000000001E-3</v>
      </c>
      <c r="O513" s="37">
        <v>3.5599999999999998E-4</v>
      </c>
      <c r="P513" s="37">
        <v>2.4000000000000001E-5</v>
      </c>
      <c r="Q513" s="37">
        <v>2.5000000000000001E-5</v>
      </c>
      <c r="R513" s="37">
        <v>1.1498E-2</v>
      </c>
      <c r="S513" s="37">
        <v>2808.989</v>
      </c>
      <c r="T513" s="37">
        <v>197.2604</v>
      </c>
      <c r="U513" s="37">
        <v>6.2E-2</v>
      </c>
      <c r="V513" s="37">
        <v>2.4E-2</v>
      </c>
      <c r="W513" s="37">
        <v>2.4E-2</v>
      </c>
      <c r="X513" s="37">
        <v>0.21082000000000001</v>
      </c>
      <c r="Y513" s="37">
        <v>1.21E-4</v>
      </c>
      <c r="Z513" s="37">
        <v>4.1E-5</v>
      </c>
      <c r="AA513" s="37">
        <v>3.8000000000000002E-5</v>
      </c>
      <c r="AB513" s="37">
        <v>2.9</v>
      </c>
      <c r="AC513" s="37">
        <v>1.1000000000000001</v>
      </c>
      <c r="AD513" s="37">
        <v>1.1000000000000001</v>
      </c>
      <c r="AE513" s="37">
        <v>2.29</v>
      </c>
      <c r="AF513" s="37">
        <v>0.16</v>
      </c>
      <c r="AG513" s="37">
        <v>0.16</v>
      </c>
      <c r="AH513" s="37">
        <v>2.4500000000000002</v>
      </c>
      <c r="AI513" s="37">
        <v>0.83</v>
      </c>
      <c r="AJ513" s="37">
        <v>0.77</v>
      </c>
      <c r="AK513" s="37">
        <v>290</v>
      </c>
      <c r="AL513" s="37">
        <v>640</v>
      </c>
      <c r="AM513" s="37">
        <v>640</v>
      </c>
      <c r="AN513" s="37">
        <v>112.5</v>
      </c>
      <c r="AO513" s="37">
        <v>3.7</v>
      </c>
      <c r="AP513" s="37">
        <v>86</v>
      </c>
      <c r="AQ513" s="37">
        <v>2.8</v>
      </c>
      <c r="AR513" s="37">
        <v>1.3979999999999999</v>
      </c>
      <c r="AS513" s="37">
        <v>1.4999999999999999E-2</v>
      </c>
      <c r="AT513" s="37">
        <v>30</v>
      </c>
      <c r="AU513" s="37">
        <v>120</v>
      </c>
      <c r="AV513" s="37">
        <v>624</v>
      </c>
      <c r="AW513" s="37">
        <v>39</v>
      </c>
      <c r="AX513" s="37">
        <v>37</v>
      </c>
      <c r="AY513" s="37">
        <v>14</v>
      </c>
      <c r="AZ513" s="1">
        <v>1727000</v>
      </c>
      <c r="BA513" s="1">
        <v>56000</v>
      </c>
      <c r="BB513" s="37" t="s">
        <v>8573</v>
      </c>
      <c r="BE513" s="37">
        <v>3.5599999999999998E-4</v>
      </c>
      <c r="BF513" s="125">
        <v>2.29</v>
      </c>
      <c r="BG513" s="125">
        <v>0.16</v>
      </c>
      <c r="BH513" s="125">
        <f t="shared" si="37"/>
        <v>6.9868995633187767</v>
      </c>
      <c r="BI513" s="125">
        <v>2.3279999999999998</v>
      </c>
      <c r="BJ513" s="125">
        <v>0.151561</v>
      </c>
      <c r="BK513" s="125">
        <f t="shared" si="38"/>
        <v>6.5103522336769766</v>
      </c>
      <c r="BL513" s="36">
        <v>2.4009999999999998</v>
      </c>
      <c r="BM513" s="36">
        <v>0.15218200000000001</v>
      </c>
      <c r="BN513" s="125">
        <v>14.9947</v>
      </c>
      <c r="BO513" s="125">
        <v>112.5</v>
      </c>
      <c r="BP513" s="125">
        <f t="shared" si="39"/>
        <v>6.338275718450646</v>
      </c>
      <c r="BQ513" s="125">
        <f t="shared" si="40"/>
        <v>0.71530758226037205</v>
      </c>
      <c r="BR513" s="125">
        <f t="shared" si="41"/>
        <v>21.034482758620687</v>
      </c>
    </row>
    <row r="514" spans="1:70">
      <c r="A514" s="37" t="s">
        <v>2637</v>
      </c>
      <c r="B514" s="37" t="s">
        <v>8574</v>
      </c>
      <c r="C514" s="37" t="s">
        <v>8575</v>
      </c>
      <c r="D514" s="37" t="s">
        <v>3853</v>
      </c>
      <c r="E514" s="37" t="s">
        <v>8576</v>
      </c>
      <c r="F514" s="37">
        <v>21.8</v>
      </c>
      <c r="G514" s="37" t="s">
        <v>8577</v>
      </c>
      <c r="H514" s="37">
        <v>513</v>
      </c>
      <c r="I514" s="174" t="s">
        <v>8577</v>
      </c>
      <c r="L514" s="37">
        <v>4.3E-3</v>
      </c>
      <c r="M514" s="37">
        <v>1.2999999999999999E-3</v>
      </c>
      <c r="N514" s="37">
        <v>1.2999999999999999E-3</v>
      </c>
      <c r="O514" s="37">
        <v>3.4600000000000001E-4</v>
      </c>
      <c r="P514" s="37">
        <v>3.3000000000000003E-5</v>
      </c>
      <c r="Q514" s="37">
        <v>3.3000000000000003E-5</v>
      </c>
      <c r="R514" s="37">
        <v>-0.42809000000000003</v>
      </c>
      <c r="S514" s="37">
        <v>2890.1729999999998</v>
      </c>
      <c r="T514" s="37">
        <v>275.6524</v>
      </c>
      <c r="U514" s="37">
        <v>0.106</v>
      </c>
      <c r="V514" s="37">
        <v>3.5000000000000003E-2</v>
      </c>
      <c r="W514" s="37">
        <v>3.5000000000000003E-2</v>
      </c>
      <c r="X514" s="37">
        <v>0.64673000000000003</v>
      </c>
      <c r="Y514" s="37">
        <v>7.2999999999999999E-5</v>
      </c>
      <c r="Z514" s="37">
        <v>4.6999999999999997E-5</v>
      </c>
      <c r="AA514" s="37">
        <v>5.0000000000000002E-5</v>
      </c>
      <c r="AB514" s="37">
        <v>4.4000000000000004</v>
      </c>
      <c r="AC514" s="37">
        <v>1.3</v>
      </c>
      <c r="AD514" s="37">
        <v>1.3</v>
      </c>
      <c r="AE514" s="37">
        <v>2.23</v>
      </c>
      <c r="AF514" s="37">
        <v>0.21</v>
      </c>
      <c r="AG514" s="37">
        <v>0.21</v>
      </c>
      <c r="AH514" s="37">
        <v>1.47</v>
      </c>
      <c r="AI514" s="37">
        <v>0.96</v>
      </c>
      <c r="AJ514" s="37">
        <v>1</v>
      </c>
      <c r="AK514" s="37">
        <v>980</v>
      </c>
      <c r="AL514" s="37">
        <v>660</v>
      </c>
      <c r="AM514" s="37">
        <v>660</v>
      </c>
      <c r="AN514" s="37">
        <v>83</v>
      </c>
      <c r="AO514" s="37">
        <v>3</v>
      </c>
      <c r="AP514" s="37">
        <v>54.6</v>
      </c>
      <c r="AQ514" s="37">
        <v>2</v>
      </c>
      <c r="AR514" s="37">
        <v>1.5369999999999999</v>
      </c>
      <c r="AS514" s="37">
        <v>1.9E-2</v>
      </c>
      <c r="AT514" s="37">
        <v>50</v>
      </c>
      <c r="AU514" s="37">
        <v>140</v>
      </c>
      <c r="AV514" s="37">
        <v>545</v>
      </c>
      <c r="AW514" s="37">
        <v>54</v>
      </c>
      <c r="AX514" s="37">
        <v>47</v>
      </c>
      <c r="AY514" s="37">
        <v>14</v>
      </c>
      <c r="AZ514" s="1">
        <v>1514000</v>
      </c>
      <c r="BA514" s="1">
        <v>54000</v>
      </c>
      <c r="BB514" s="37" t="s">
        <v>8577</v>
      </c>
      <c r="BE514" s="37">
        <v>3.4600000000000001E-4</v>
      </c>
      <c r="BF514" s="125">
        <v>2.23</v>
      </c>
      <c r="BG514" s="125">
        <v>0.21</v>
      </c>
      <c r="BH514" s="125">
        <f t="shared" si="37"/>
        <v>9.4170403587443943</v>
      </c>
      <c r="BI514" s="125">
        <v>2.2629999999999999</v>
      </c>
      <c r="BJ514" s="125">
        <v>0.20003499999999999</v>
      </c>
      <c r="BK514" s="125">
        <f t="shared" si="38"/>
        <v>8.8393725143614663</v>
      </c>
      <c r="BL514" s="36">
        <v>2.3359999999999999</v>
      </c>
      <c r="BM514" s="36">
        <v>0.20050499999999999</v>
      </c>
      <c r="BN514" s="125">
        <v>14.841699999999999</v>
      </c>
      <c r="BO514" s="125">
        <v>83</v>
      </c>
      <c r="BP514" s="125">
        <f t="shared" si="39"/>
        <v>8.5832619863013697</v>
      </c>
      <c r="BQ514" s="125">
        <f t="shared" si="40"/>
        <v>0.65061808718282377</v>
      </c>
      <c r="BR514" s="125">
        <f t="shared" si="41"/>
        <v>49.318181818181827</v>
      </c>
    </row>
    <row r="515" spans="1:70">
      <c r="A515" s="37" t="s">
        <v>5857</v>
      </c>
      <c r="B515" s="37" t="s">
        <v>8578</v>
      </c>
      <c r="C515" s="37" t="s">
        <v>8579</v>
      </c>
      <c r="D515" s="37" t="s">
        <v>3853</v>
      </c>
      <c r="E515" s="37" t="s">
        <v>8580</v>
      </c>
      <c r="F515" s="37">
        <v>22.911000000000001</v>
      </c>
      <c r="G515" s="37" t="s">
        <v>8581</v>
      </c>
      <c r="H515" s="37">
        <v>514</v>
      </c>
      <c r="I515" s="174" t="s">
        <v>8581</v>
      </c>
      <c r="L515" s="37">
        <v>3.46E-3</v>
      </c>
      <c r="M515" s="37">
        <v>9.7000000000000005E-4</v>
      </c>
      <c r="N515" s="37">
        <v>9.7000000000000005E-4</v>
      </c>
      <c r="O515" s="37">
        <v>3.5599999999999998E-4</v>
      </c>
      <c r="P515" s="37">
        <v>3.4E-5</v>
      </c>
      <c r="Q515" s="37">
        <v>3.4E-5</v>
      </c>
      <c r="R515" s="37">
        <v>-3.1517999999999997E-2</v>
      </c>
      <c r="S515" s="37">
        <v>2808.989</v>
      </c>
      <c r="T515" s="37">
        <v>268.27420000000001</v>
      </c>
      <c r="U515" s="37">
        <v>6.8000000000000005E-2</v>
      </c>
      <c r="V515" s="37">
        <v>0.02</v>
      </c>
      <c r="W515" s="37">
        <v>0.02</v>
      </c>
      <c r="X515" s="37">
        <v>0.27200000000000002</v>
      </c>
      <c r="Y515" s="37">
        <v>6.0999999999999999E-5</v>
      </c>
      <c r="Z515" s="37">
        <v>3.4E-5</v>
      </c>
      <c r="AA515" s="37">
        <v>3.4E-5</v>
      </c>
      <c r="AB515" s="37">
        <v>3.5</v>
      </c>
      <c r="AC515" s="37">
        <v>0.98</v>
      </c>
      <c r="AD515" s="37">
        <v>0.98</v>
      </c>
      <c r="AE515" s="37">
        <v>2.2999999999999998</v>
      </c>
      <c r="AF515" s="37">
        <v>0.22</v>
      </c>
      <c r="AG515" s="37">
        <v>0.22</v>
      </c>
      <c r="AH515" s="37">
        <v>1.24</v>
      </c>
      <c r="AI515" s="37">
        <v>0.68</v>
      </c>
      <c r="AJ515" s="37">
        <v>0.68</v>
      </c>
      <c r="AK515" s="37">
        <v>580</v>
      </c>
      <c r="AL515" s="37">
        <v>550</v>
      </c>
      <c r="AM515" s="37">
        <v>550</v>
      </c>
      <c r="AN515" s="37">
        <v>79.2</v>
      </c>
      <c r="AO515" s="37">
        <v>2.9</v>
      </c>
      <c r="AP515" s="37">
        <v>51.3</v>
      </c>
      <c r="AQ515" s="37">
        <v>1.8</v>
      </c>
      <c r="AR515" s="37">
        <v>1.5569999999999999</v>
      </c>
      <c r="AS515" s="37">
        <v>1.4E-2</v>
      </c>
      <c r="AT515" s="37">
        <v>100</v>
      </c>
      <c r="AU515" s="37">
        <v>130</v>
      </c>
      <c r="AV515" s="37">
        <v>534</v>
      </c>
      <c r="AW515" s="37">
        <v>55</v>
      </c>
      <c r="AX515" s="37">
        <v>36</v>
      </c>
      <c r="AY515" s="37">
        <v>10</v>
      </c>
      <c r="AZ515" s="1">
        <v>1425000</v>
      </c>
      <c r="BA515" s="1">
        <v>52000</v>
      </c>
      <c r="BB515" s="37" t="s">
        <v>8581</v>
      </c>
      <c r="BE515" s="37">
        <v>3.5599999999999998E-4</v>
      </c>
      <c r="BF515" s="125">
        <v>2.2999999999999998</v>
      </c>
      <c r="BG515" s="125">
        <v>0.22</v>
      </c>
      <c r="BH515" s="125">
        <f t="shared" ref="BH515:BH578" si="42">BG515/BF515*100</f>
        <v>9.5652173913043477</v>
      </c>
      <c r="BI515" s="125">
        <v>2.3279999999999998</v>
      </c>
      <c r="BJ515" s="125">
        <v>0.20600599999999999</v>
      </c>
      <c r="BK515" s="125">
        <f t="shared" ref="BK515:BK578" si="43">BJ515/BI515*100</f>
        <v>8.8490549828178686</v>
      </c>
      <c r="BL515" s="36">
        <v>2.4009999999999998</v>
      </c>
      <c r="BM515" s="36">
        <v>0.20646300000000001</v>
      </c>
      <c r="BN515" s="125">
        <v>14.8339</v>
      </c>
      <c r="BO515" s="125">
        <v>79.2</v>
      </c>
      <c r="BP515" s="125">
        <f t="shared" ref="BP515:BP578" si="44">BM515/BL515*100</f>
        <v>8.5990420658059143</v>
      </c>
      <c r="BQ515" s="125">
        <f t="shared" si="40"/>
        <v>0.64226075786769432</v>
      </c>
      <c r="BR515" s="125">
        <f t="shared" si="41"/>
        <v>34.285714285714285</v>
      </c>
    </row>
    <row r="516" spans="1:70">
      <c r="A516" s="37" t="s">
        <v>5861</v>
      </c>
      <c r="B516" s="37" t="s">
        <v>8582</v>
      </c>
      <c r="C516" s="37" t="s">
        <v>8583</v>
      </c>
      <c r="D516" s="37" t="s">
        <v>3853</v>
      </c>
      <c r="E516" s="37" t="s">
        <v>8584</v>
      </c>
      <c r="F516" s="37">
        <v>23.341000000000001</v>
      </c>
      <c r="G516" s="37" t="s">
        <v>8585</v>
      </c>
      <c r="H516" s="37">
        <v>515</v>
      </c>
      <c r="I516" s="174" t="s">
        <v>8585</v>
      </c>
      <c r="L516" s="37">
        <v>2.7000000000000001E-3</v>
      </c>
      <c r="M516" s="37">
        <v>8.5999999999999998E-4</v>
      </c>
      <c r="N516" s="37">
        <v>8.4999999999999995E-4</v>
      </c>
      <c r="O516" s="37">
        <v>3.7100000000000002E-4</v>
      </c>
      <c r="P516" s="37">
        <v>3.8999999999999999E-5</v>
      </c>
      <c r="Q516" s="37">
        <v>3.8999999999999999E-5</v>
      </c>
      <c r="R516" s="37">
        <v>0.11121</v>
      </c>
      <c r="S516" s="37">
        <v>2695.4180000000001</v>
      </c>
      <c r="T516" s="37">
        <v>283.3458</v>
      </c>
      <c r="U516" s="37">
        <v>5.7000000000000002E-2</v>
      </c>
      <c r="V516" s="37">
        <v>0.02</v>
      </c>
      <c r="W516" s="37">
        <v>0.02</v>
      </c>
      <c r="X516" s="37">
        <v>0.24517</v>
      </c>
      <c r="Y516" s="37">
        <v>1E-4</v>
      </c>
      <c r="Z516" s="37">
        <v>5.0000000000000002E-5</v>
      </c>
      <c r="AA516" s="37">
        <v>5.3999999999999998E-5</v>
      </c>
      <c r="AB516" s="37">
        <v>2.73</v>
      </c>
      <c r="AC516" s="37">
        <v>0.88</v>
      </c>
      <c r="AD516" s="37">
        <v>0.86</v>
      </c>
      <c r="AE516" s="37">
        <v>2.39</v>
      </c>
      <c r="AF516" s="37">
        <v>0.25</v>
      </c>
      <c r="AG516" s="37">
        <v>0.25</v>
      </c>
      <c r="AH516" s="37">
        <v>2</v>
      </c>
      <c r="AI516" s="37">
        <v>1</v>
      </c>
      <c r="AJ516" s="37">
        <v>1.1000000000000001</v>
      </c>
      <c r="AK516" s="37">
        <v>230</v>
      </c>
      <c r="AL516" s="37">
        <v>550</v>
      </c>
      <c r="AM516" s="37">
        <v>550</v>
      </c>
      <c r="AN516" s="37">
        <v>82.8</v>
      </c>
      <c r="AO516" s="37">
        <v>3.1</v>
      </c>
      <c r="AP516" s="37">
        <v>51.8</v>
      </c>
      <c r="AQ516" s="37">
        <v>2</v>
      </c>
      <c r="AR516" s="37">
        <v>1.575</v>
      </c>
      <c r="AS516" s="37">
        <v>1.7999999999999999E-2</v>
      </c>
      <c r="AT516" s="37">
        <v>-104</v>
      </c>
      <c r="AU516" s="37">
        <v>98</v>
      </c>
      <c r="AV516" s="37">
        <v>526</v>
      </c>
      <c r="AW516" s="37">
        <v>55</v>
      </c>
      <c r="AX516" s="37">
        <v>28.5</v>
      </c>
      <c r="AY516" s="37">
        <v>9</v>
      </c>
      <c r="AZ516" s="1">
        <v>1442000</v>
      </c>
      <c r="BA516" s="1">
        <v>54000</v>
      </c>
      <c r="BB516" s="37" t="s">
        <v>8585</v>
      </c>
      <c r="BE516" s="37">
        <v>3.7100000000000002E-4</v>
      </c>
      <c r="BF516" s="125">
        <v>2.39</v>
      </c>
      <c r="BG516" s="125">
        <v>0.25</v>
      </c>
      <c r="BH516" s="125">
        <f t="shared" si="42"/>
        <v>10.460251046025103</v>
      </c>
      <c r="BI516" s="125">
        <v>2.4319999999999999</v>
      </c>
      <c r="BJ516" s="125">
        <v>0.23754</v>
      </c>
      <c r="BK516" s="125">
        <f t="shared" si="43"/>
        <v>9.7672697368421062</v>
      </c>
      <c r="BL516" s="36">
        <v>2.5059999999999998</v>
      </c>
      <c r="BM516" s="36">
        <v>0.23793500000000001</v>
      </c>
      <c r="BN516" s="125">
        <v>14.867900000000001</v>
      </c>
      <c r="BO516" s="125">
        <v>82.8</v>
      </c>
      <c r="BP516" s="125">
        <f t="shared" si="44"/>
        <v>9.4946129289704722</v>
      </c>
      <c r="BQ516" s="125">
        <f t="shared" si="40"/>
        <v>0.63492063492063489</v>
      </c>
      <c r="BR516" s="125">
        <f t="shared" si="41"/>
        <v>12.454212454212454</v>
      </c>
    </row>
    <row r="517" spans="1:70">
      <c r="A517" s="37" t="s">
        <v>5865</v>
      </c>
      <c r="B517" s="37" t="s">
        <v>8586</v>
      </c>
      <c r="C517" s="37" t="s">
        <v>8587</v>
      </c>
      <c r="D517" s="37" t="s">
        <v>3853</v>
      </c>
      <c r="E517" s="37" t="s">
        <v>8588</v>
      </c>
      <c r="F517" s="37">
        <v>23.536000000000001</v>
      </c>
      <c r="G517" s="37" t="s">
        <v>8589</v>
      </c>
      <c r="H517" s="37">
        <v>516</v>
      </c>
      <c r="I517" s="174" t="s">
        <v>8589</v>
      </c>
      <c r="L517" s="37">
        <v>3.7000000000000002E-3</v>
      </c>
      <c r="M517" s="37">
        <v>1.4E-3</v>
      </c>
      <c r="N517" s="37">
        <v>1.5E-3</v>
      </c>
      <c r="O517" s="37">
        <v>3.6400000000000001E-4</v>
      </c>
      <c r="P517" s="37">
        <v>3.8999999999999999E-5</v>
      </c>
      <c r="Q517" s="37">
        <v>3.8999999999999999E-5</v>
      </c>
      <c r="R517" s="37">
        <v>0.13100999999999999</v>
      </c>
      <c r="S517" s="37">
        <v>2747.2530000000002</v>
      </c>
      <c r="T517" s="37">
        <v>294.3485</v>
      </c>
      <c r="U517" s="37">
        <v>7.6999999999999999E-2</v>
      </c>
      <c r="V517" s="37">
        <v>3.1E-2</v>
      </c>
      <c r="W517" s="37">
        <v>3.1E-2</v>
      </c>
      <c r="X517" s="37">
        <v>0.35186000000000001</v>
      </c>
      <c r="Y517" s="37">
        <v>1.35E-4</v>
      </c>
      <c r="Z517" s="37">
        <v>6.4999999999999994E-5</v>
      </c>
      <c r="AA517" s="37">
        <v>6.0000000000000002E-5</v>
      </c>
      <c r="AB517" s="37">
        <v>3.7</v>
      </c>
      <c r="AC517" s="37">
        <v>1.5</v>
      </c>
      <c r="AD517" s="37">
        <v>1.5</v>
      </c>
      <c r="AE517" s="37">
        <v>2.34</v>
      </c>
      <c r="AF517" s="37">
        <v>0.25</v>
      </c>
      <c r="AG517" s="37">
        <v>0.25</v>
      </c>
      <c r="AH517" s="37">
        <v>2.7</v>
      </c>
      <c r="AI517" s="37">
        <v>1.3</v>
      </c>
      <c r="AJ517" s="37">
        <v>1.2</v>
      </c>
      <c r="AK517" s="37">
        <v>430</v>
      </c>
      <c r="AL517" s="37">
        <v>760</v>
      </c>
      <c r="AM517" s="37">
        <v>760</v>
      </c>
      <c r="AN517" s="37">
        <v>76.2</v>
      </c>
      <c r="AO517" s="37">
        <v>2.4</v>
      </c>
      <c r="AP517" s="37">
        <v>49.1</v>
      </c>
      <c r="AQ517" s="37">
        <v>1.6</v>
      </c>
      <c r="AR517" s="37">
        <v>1.593</v>
      </c>
      <c r="AS517" s="37">
        <v>1.7000000000000001E-2</v>
      </c>
      <c r="AT517" s="37">
        <v>-70</v>
      </c>
      <c r="AU517" s="37">
        <v>110</v>
      </c>
      <c r="AV517" s="37">
        <v>525</v>
      </c>
      <c r="AW517" s="37">
        <v>54</v>
      </c>
      <c r="AX517" s="37">
        <v>39</v>
      </c>
      <c r="AY517" s="37">
        <v>15</v>
      </c>
      <c r="AZ517" s="1">
        <v>1434000</v>
      </c>
      <c r="BA517" s="1">
        <v>45000</v>
      </c>
      <c r="BB517" s="37" t="s">
        <v>8589</v>
      </c>
      <c r="BE517" s="37">
        <v>3.6400000000000001E-4</v>
      </c>
      <c r="BF517" s="125">
        <v>2.34</v>
      </c>
      <c r="BG517" s="125">
        <v>0.25</v>
      </c>
      <c r="BH517" s="125">
        <f t="shared" si="42"/>
        <v>10.683760683760685</v>
      </c>
      <c r="BI517" s="125">
        <v>2.3839999999999999</v>
      </c>
      <c r="BJ517" s="125">
        <v>0.23699899999999999</v>
      </c>
      <c r="BK517" s="125">
        <f t="shared" si="43"/>
        <v>9.9412332214765105</v>
      </c>
      <c r="BL517" s="36">
        <v>2.4569999999999999</v>
      </c>
      <c r="BM517" s="36">
        <v>0.23739499999999999</v>
      </c>
      <c r="BN517" s="125">
        <v>14.824299999999999</v>
      </c>
      <c r="BO517" s="125">
        <v>76.2</v>
      </c>
      <c r="BP517" s="125">
        <f t="shared" si="44"/>
        <v>9.661986161986162</v>
      </c>
      <c r="BQ517" s="125">
        <f t="shared" si="40"/>
        <v>0.62774639045825487</v>
      </c>
      <c r="BR517" s="125">
        <f t="shared" si="41"/>
        <v>36.756756756756758</v>
      </c>
    </row>
    <row r="518" spans="1:70">
      <c r="H518" s="37">
        <v>517</v>
      </c>
      <c r="BH518" s="125" t="e">
        <f t="shared" si="42"/>
        <v>#DIV/0!</v>
      </c>
      <c r="BK518" s="125" t="e">
        <f t="shared" si="43"/>
        <v>#DIV/0!</v>
      </c>
      <c r="BP518" s="125" t="e">
        <f t="shared" si="44"/>
        <v>#DIV/0!</v>
      </c>
      <c r="BQ518" s="125" t="e">
        <f t="shared" si="40"/>
        <v>#DIV/0!</v>
      </c>
      <c r="BR518" s="125" t="e">
        <f t="shared" si="41"/>
        <v>#DIV/0!</v>
      </c>
    </row>
    <row r="519" spans="1:70">
      <c r="A519" s="37" t="s">
        <v>2642</v>
      </c>
      <c r="B519" s="37" t="s">
        <v>8590</v>
      </c>
      <c r="C519" s="37" t="s">
        <v>8591</v>
      </c>
      <c r="D519" s="37" t="s">
        <v>3853</v>
      </c>
      <c r="E519" s="37" t="s">
        <v>8592</v>
      </c>
      <c r="F519" s="37">
        <v>20.978999999999999</v>
      </c>
      <c r="G519" s="37" t="s">
        <v>8593</v>
      </c>
      <c r="H519" s="37">
        <v>518</v>
      </c>
      <c r="I519" s="174" t="s">
        <v>8593</v>
      </c>
      <c r="L519" s="37">
        <v>0.81499999999999995</v>
      </c>
      <c r="M519" s="37">
        <v>1.0999999999999999E-2</v>
      </c>
      <c r="N519" s="37">
        <v>1.4999999999999999E-2</v>
      </c>
      <c r="O519" s="37">
        <v>9.7900000000000001E-2</v>
      </c>
      <c r="P519" s="37">
        <v>8.8999999999999995E-4</v>
      </c>
      <c r="Q519" s="37">
        <v>1.2999999999999999E-3</v>
      </c>
      <c r="R519" s="37">
        <v>0.62275000000000003</v>
      </c>
      <c r="S519" s="37">
        <v>10.214499999999999</v>
      </c>
      <c r="T519" s="37">
        <v>0.1356369</v>
      </c>
      <c r="U519" s="37">
        <v>6.0049999999999999E-2</v>
      </c>
      <c r="V519" s="37">
        <v>5.5000000000000003E-4</v>
      </c>
      <c r="W519" s="37">
        <v>5.5000000000000003E-4</v>
      </c>
      <c r="X519" s="37">
        <v>0.1113</v>
      </c>
      <c r="Y519" s="37">
        <v>3.1899999999999998E-2</v>
      </c>
      <c r="Z519" s="37">
        <v>2E-3</v>
      </c>
      <c r="AA519" s="37">
        <v>2.3999999999999998E-3</v>
      </c>
      <c r="AB519" s="37">
        <v>605.20000000000005</v>
      </c>
      <c r="AC519" s="37">
        <v>6.2</v>
      </c>
      <c r="AD519" s="37">
        <v>8.6</v>
      </c>
      <c r="AE519" s="37">
        <v>602.1</v>
      </c>
      <c r="AF519" s="37">
        <v>5.2</v>
      </c>
      <c r="AG519" s="37">
        <v>7.9</v>
      </c>
      <c r="AH519" s="37">
        <v>634</v>
      </c>
      <c r="AI519" s="37">
        <v>40</v>
      </c>
      <c r="AJ519" s="37">
        <v>48</v>
      </c>
      <c r="AK519" s="37">
        <v>605</v>
      </c>
      <c r="AL519" s="37">
        <v>20</v>
      </c>
      <c r="AM519" s="37">
        <v>20</v>
      </c>
      <c r="AN519" s="37">
        <v>323</v>
      </c>
      <c r="AO519" s="37">
        <v>10</v>
      </c>
      <c r="AP519" s="37">
        <v>10.89</v>
      </c>
      <c r="AQ519" s="37">
        <v>0.31</v>
      </c>
      <c r="AR519" s="37">
        <v>29.46</v>
      </c>
      <c r="AS519" s="37">
        <v>0.45</v>
      </c>
      <c r="AT519" s="37">
        <v>40</v>
      </c>
      <c r="AU519" s="37">
        <v>100</v>
      </c>
      <c r="AV519" s="1">
        <v>673300</v>
      </c>
      <c r="AW519" s="1">
        <v>9300</v>
      </c>
      <c r="AX519" s="37">
        <v>39840</v>
      </c>
      <c r="AY519" s="37">
        <v>720</v>
      </c>
      <c r="AZ519" s="1">
        <v>6770000</v>
      </c>
      <c r="BA519" s="1">
        <v>220000</v>
      </c>
      <c r="BB519" s="37" t="s">
        <v>8593</v>
      </c>
      <c r="BE519" s="37">
        <v>9.7900000000000001E-2</v>
      </c>
      <c r="BF519" s="125">
        <v>602.1</v>
      </c>
      <c r="BG519" s="125">
        <v>7.9</v>
      </c>
      <c r="BH519" s="125">
        <f t="shared" si="42"/>
        <v>1.31207440624481</v>
      </c>
      <c r="BI519" s="125">
        <v>601.5</v>
      </c>
      <c r="BJ519" s="125">
        <v>6.9996499999999999</v>
      </c>
      <c r="BK519" s="125">
        <f t="shared" si="43"/>
        <v>1.163699085619285</v>
      </c>
      <c r="BL519" s="36">
        <v>601.56700000000001</v>
      </c>
      <c r="BM519" s="36">
        <v>6.9995900000000004</v>
      </c>
      <c r="BN519" s="125">
        <v>17.828900000000001</v>
      </c>
      <c r="BO519" s="125">
        <v>323</v>
      </c>
      <c r="BP519" s="125">
        <f t="shared" si="44"/>
        <v>1.1635595037626731</v>
      </c>
      <c r="BQ519" s="125">
        <f t="shared" si="40"/>
        <v>3.3944331296673458E-2</v>
      </c>
      <c r="BR519" s="125">
        <f t="shared" si="41"/>
        <v>0.51222736285525539</v>
      </c>
    </row>
    <row r="520" spans="1:70">
      <c r="A520" s="37" t="s">
        <v>2647</v>
      </c>
      <c r="B520" s="37" t="s">
        <v>8594</v>
      </c>
      <c r="C520" s="37" t="s">
        <v>8595</v>
      </c>
      <c r="D520" s="37" t="s">
        <v>3853</v>
      </c>
      <c r="E520" s="37" t="s">
        <v>8596</v>
      </c>
      <c r="F520" s="37">
        <v>25.867999999999999</v>
      </c>
      <c r="G520" s="37" t="s">
        <v>8597</v>
      </c>
      <c r="H520" s="37">
        <v>519</v>
      </c>
      <c r="I520" s="174" t="s">
        <v>8597</v>
      </c>
      <c r="L520" s="37">
        <v>0.80589999999999995</v>
      </c>
      <c r="M520" s="37">
        <v>8.5000000000000006E-3</v>
      </c>
      <c r="N520" s="37">
        <v>1.4E-2</v>
      </c>
      <c r="O520" s="37">
        <v>9.6659999999999996E-2</v>
      </c>
      <c r="P520" s="37">
        <v>7.6000000000000004E-4</v>
      </c>
      <c r="Q520" s="37">
        <v>1.1999999999999999E-3</v>
      </c>
      <c r="R520" s="37">
        <v>0.56401999999999997</v>
      </c>
      <c r="S520" s="37">
        <v>10.34554</v>
      </c>
      <c r="T520" s="37">
        <v>0.1284363</v>
      </c>
      <c r="U520" s="37">
        <v>6.021E-2</v>
      </c>
      <c r="V520" s="37">
        <v>6.2E-4</v>
      </c>
      <c r="W520" s="37">
        <v>6.2E-4</v>
      </c>
      <c r="X520" s="37">
        <v>0.19367999999999999</v>
      </c>
      <c r="Y520" s="37">
        <v>2.98E-2</v>
      </c>
      <c r="Z520" s="37">
        <v>1.9E-3</v>
      </c>
      <c r="AA520" s="37">
        <v>2.3E-3</v>
      </c>
      <c r="AB520" s="37">
        <v>600.1</v>
      </c>
      <c r="AC520" s="37">
        <v>4.8</v>
      </c>
      <c r="AD520" s="37">
        <v>7.6</v>
      </c>
      <c r="AE520" s="37">
        <v>594.79999999999995</v>
      </c>
      <c r="AF520" s="37">
        <v>4.5</v>
      </c>
      <c r="AG520" s="37">
        <v>7.3</v>
      </c>
      <c r="AH520" s="37">
        <v>593</v>
      </c>
      <c r="AI520" s="37">
        <v>37</v>
      </c>
      <c r="AJ520" s="37">
        <v>45</v>
      </c>
      <c r="AK520" s="37">
        <v>609</v>
      </c>
      <c r="AL520" s="37">
        <v>22</v>
      </c>
      <c r="AM520" s="37">
        <v>22</v>
      </c>
      <c r="AN520" s="37">
        <v>313</v>
      </c>
      <c r="AO520" s="37">
        <v>11</v>
      </c>
      <c r="AP520" s="37">
        <v>10.49</v>
      </c>
      <c r="AQ520" s="37">
        <v>0.36</v>
      </c>
      <c r="AR520" s="37">
        <v>29.84</v>
      </c>
      <c r="AS520" s="37">
        <v>0.24</v>
      </c>
      <c r="AT520" s="37">
        <v>64</v>
      </c>
      <c r="AU520" s="37">
        <v>89</v>
      </c>
      <c r="AV520" s="1">
        <v>661000</v>
      </c>
      <c r="AW520" s="1">
        <v>10000</v>
      </c>
      <c r="AX520" s="37">
        <v>39060</v>
      </c>
      <c r="AY520" s="37">
        <v>720</v>
      </c>
      <c r="AZ520" s="1">
        <v>6480000</v>
      </c>
      <c r="BA520" s="1">
        <v>230000</v>
      </c>
      <c r="BB520" s="37" t="s">
        <v>8597</v>
      </c>
      <c r="BE520" s="37">
        <v>9.6659999999999996E-2</v>
      </c>
      <c r="BF520" s="125">
        <v>594.79999999999995</v>
      </c>
      <c r="BG520" s="125">
        <v>7.3</v>
      </c>
      <c r="BH520" s="125">
        <f t="shared" si="42"/>
        <v>1.227303295225286</v>
      </c>
      <c r="BI520" s="125">
        <v>594.35500000000002</v>
      </c>
      <c r="BJ520" s="125">
        <v>6.4700699999999998</v>
      </c>
      <c r="BK520" s="125">
        <f t="shared" si="43"/>
        <v>1.088586787357724</v>
      </c>
      <c r="BL520" s="36">
        <v>594.42200000000003</v>
      </c>
      <c r="BM520" s="36">
        <v>6.4700199999999999</v>
      </c>
      <c r="BN520" s="125">
        <v>17.8096</v>
      </c>
      <c r="BO520" s="125">
        <v>313</v>
      </c>
      <c r="BP520" s="125">
        <f t="shared" si="44"/>
        <v>1.0884556762703936</v>
      </c>
      <c r="BQ520" s="125">
        <f t="shared" si="40"/>
        <v>3.351206434316354E-2</v>
      </c>
      <c r="BR520" s="125">
        <f t="shared" si="41"/>
        <v>0.88318613564406512</v>
      </c>
    </row>
    <row r="521" spans="1:70">
      <c r="A521" s="37" t="s">
        <v>2652</v>
      </c>
      <c r="B521" s="37" t="s">
        <v>8598</v>
      </c>
      <c r="C521" s="37" t="s">
        <v>8599</v>
      </c>
      <c r="D521" s="37" t="s">
        <v>3853</v>
      </c>
      <c r="E521" s="37" t="s">
        <v>8600</v>
      </c>
      <c r="F521" s="37">
        <v>17.466000000000001</v>
      </c>
      <c r="G521" s="37" t="s">
        <v>8601</v>
      </c>
      <c r="H521" s="37">
        <v>520</v>
      </c>
      <c r="I521" s="174" t="s">
        <v>8601</v>
      </c>
      <c r="L521" s="37">
        <v>0.79700000000000004</v>
      </c>
      <c r="M521" s="37">
        <v>1.2999999999999999E-2</v>
      </c>
      <c r="N521" s="37">
        <v>1.6E-2</v>
      </c>
      <c r="O521" s="37">
        <v>9.6560000000000007E-2</v>
      </c>
      <c r="P521" s="37">
        <v>9.8999999999999999E-4</v>
      </c>
      <c r="Q521" s="37">
        <v>1.4E-3</v>
      </c>
      <c r="R521" s="37">
        <v>0.59501000000000004</v>
      </c>
      <c r="S521" s="37">
        <v>10.356260000000001</v>
      </c>
      <c r="T521" s="37">
        <v>0.1501528</v>
      </c>
      <c r="U521" s="37">
        <v>5.9900000000000002E-2</v>
      </c>
      <c r="V521" s="37">
        <v>7.9000000000000001E-4</v>
      </c>
      <c r="W521" s="37">
        <v>7.9000000000000001E-4</v>
      </c>
      <c r="X521" s="37">
        <v>1.0315E-2</v>
      </c>
      <c r="Y521" s="37">
        <v>2.87E-2</v>
      </c>
      <c r="Z521" s="37">
        <v>1.9E-3</v>
      </c>
      <c r="AA521" s="37">
        <v>2.3E-3</v>
      </c>
      <c r="AB521" s="37">
        <v>595.20000000000005</v>
      </c>
      <c r="AC521" s="37">
        <v>7.2</v>
      </c>
      <c r="AD521" s="37">
        <v>9.3000000000000007</v>
      </c>
      <c r="AE521" s="37">
        <v>594.20000000000005</v>
      </c>
      <c r="AF521" s="37">
        <v>5.8</v>
      </c>
      <c r="AG521" s="37">
        <v>8.1999999999999993</v>
      </c>
      <c r="AH521" s="37">
        <v>572</v>
      </c>
      <c r="AI521" s="37">
        <v>37</v>
      </c>
      <c r="AJ521" s="37">
        <v>45</v>
      </c>
      <c r="AK521" s="37">
        <v>598</v>
      </c>
      <c r="AL521" s="37">
        <v>29</v>
      </c>
      <c r="AM521" s="37">
        <v>29</v>
      </c>
      <c r="AN521" s="37">
        <v>325</v>
      </c>
      <c r="AO521" s="37">
        <v>10</v>
      </c>
      <c r="AP521" s="37">
        <v>10.97</v>
      </c>
      <c r="AQ521" s="37">
        <v>0.34</v>
      </c>
      <c r="AR521" s="37">
        <v>29.65</v>
      </c>
      <c r="AS521" s="37">
        <v>0.41</v>
      </c>
      <c r="AT521" s="37">
        <v>110</v>
      </c>
      <c r="AU521" s="37">
        <v>130</v>
      </c>
      <c r="AV521" s="1">
        <v>671000</v>
      </c>
      <c r="AW521" s="1">
        <v>12000</v>
      </c>
      <c r="AX521" s="37">
        <v>39500</v>
      </c>
      <c r="AY521" s="37">
        <v>670</v>
      </c>
      <c r="AZ521" s="1">
        <v>6680000</v>
      </c>
      <c r="BA521" s="1">
        <v>210000</v>
      </c>
      <c r="BB521" s="37" t="s">
        <v>8601</v>
      </c>
      <c r="BE521" s="37">
        <v>9.6560000000000007E-2</v>
      </c>
      <c r="BF521" s="125">
        <v>594.20000000000005</v>
      </c>
      <c r="BG521" s="125">
        <v>8.1999999999999993</v>
      </c>
      <c r="BH521" s="125">
        <f t="shared" si="42"/>
        <v>1.3800067317401545</v>
      </c>
      <c r="BI521" s="125">
        <v>593.601</v>
      </c>
      <c r="BJ521" s="125">
        <v>7.5463199999999997</v>
      </c>
      <c r="BK521" s="125">
        <f t="shared" si="43"/>
        <v>1.2712781818089929</v>
      </c>
      <c r="BL521" s="36">
        <v>593.66700000000003</v>
      </c>
      <c r="BM521" s="36">
        <v>7.5462600000000002</v>
      </c>
      <c r="BN521" s="125">
        <v>17.825500000000002</v>
      </c>
      <c r="BO521" s="125">
        <v>325</v>
      </c>
      <c r="BP521" s="125">
        <f t="shared" si="44"/>
        <v>1.2711267427699366</v>
      </c>
      <c r="BQ521" s="125">
        <f t="shared" si="40"/>
        <v>3.3726812816188868E-2</v>
      </c>
      <c r="BR521" s="125">
        <f t="shared" si="41"/>
        <v>0.16801075268817467</v>
      </c>
    </row>
    <row r="522" spans="1:70">
      <c r="A522" s="37" t="s">
        <v>2657</v>
      </c>
      <c r="B522" s="37" t="s">
        <v>8602</v>
      </c>
      <c r="C522" s="37" t="s">
        <v>8603</v>
      </c>
      <c r="D522" s="37" t="s">
        <v>3853</v>
      </c>
      <c r="E522" s="37" t="s">
        <v>8604</v>
      </c>
      <c r="F522" s="37">
        <v>26.462</v>
      </c>
      <c r="G522" s="37" t="s">
        <v>8605</v>
      </c>
      <c r="H522" s="37">
        <v>521</v>
      </c>
      <c r="I522" s="174" t="s">
        <v>8605</v>
      </c>
      <c r="L522" s="37">
        <v>0.82099999999999995</v>
      </c>
      <c r="M522" s="37">
        <v>1.0999999999999999E-2</v>
      </c>
      <c r="N522" s="37">
        <v>1.4999999999999999E-2</v>
      </c>
      <c r="O522" s="37">
        <v>9.9049999999999999E-2</v>
      </c>
      <c r="P522" s="37">
        <v>7.2999999999999996E-4</v>
      </c>
      <c r="Q522" s="37">
        <v>1.1999999999999999E-3</v>
      </c>
      <c r="R522" s="37">
        <v>0.47078999999999999</v>
      </c>
      <c r="S522" s="37">
        <v>10.09591</v>
      </c>
      <c r="T522" s="37">
        <v>0.1223129</v>
      </c>
      <c r="U522" s="37">
        <v>6.0479999999999999E-2</v>
      </c>
      <c r="V522" s="37">
        <v>7.2999999999999996E-4</v>
      </c>
      <c r="W522" s="37">
        <v>7.2999999999999996E-4</v>
      </c>
      <c r="X522" s="37">
        <v>0.11685</v>
      </c>
      <c r="Y522" s="37">
        <v>3.04E-2</v>
      </c>
      <c r="Z522" s="37">
        <v>1.8E-3</v>
      </c>
      <c r="AA522" s="37">
        <v>2.2000000000000001E-3</v>
      </c>
      <c r="AB522" s="37">
        <v>608.5</v>
      </c>
      <c r="AC522" s="37">
        <v>5.9</v>
      </c>
      <c r="AD522" s="37">
        <v>8.3000000000000007</v>
      </c>
      <c r="AE522" s="37">
        <v>608.79999999999995</v>
      </c>
      <c r="AF522" s="37">
        <v>4.3</v>
      </c>
      <c r="AG522" s="37">
        <v>7.2</v>
      </c>
      <c r="AH522" s="37">
        <v>606</v>
      </c>
      <c r="AI522" s="37">
        <v>35</v>
      </c>
      <c r="AJ522" s="37">
        <v>43</v>
      </c>
      <c r="AK522" s="37">
        <v>619</v>
      </c>
      <c r="AL522" s="37">
        <v>26</v>
      </c>
      <c r="AM522" s="37">
        <v>26</v>
      </c>
      <c r="AN522" s="37">
        <v>312</v>
      </c>
      <c r="AO522" s="37">
        <v>11</v>
      </c>
      <c r="AP522" s="37">
        <v>10.57</v>
      </c>
      <c r="AQ522" s="37">
        <v>0.36</v>
      </c>
      <c r="AR522" s="37">
        <v>29.81</v>
      </c>
      <c r="AS522" s="37">
        <v>0.43</v>
      </c>
      <c r="AT522" s="37">
        <v>119</v>
      </c>
      <c r="AU522" s="37">
        <v>92</v>
      </c>
      <c r="AV522" s="1">
        <v>621000</v>
      </c>
      <c r="AW522" s="1">
        <v>11000</v>
      </c>
      <c r="AX522" s="37">
        <v>36830</v>
      </c>
      <c r="AY522" s="37">
        <v>730</v>
      </c>
      <c r="AZ522" s="1">
        <v>5940000</v>
      </c>
      <c r="BA522" s="1">
        <v>210000</v>
      </c>
      <c r="BB522" s="37" t="s">
        <v>8605</v>
      </c>
      <c r="BE522" s="37">
        <v>9.9049999999999999E-2</v>
      </c>
      <c r="BF522" s="125">
        <v>608.79999999999995</v>
      </c>
      <c r="BG522" s="125">
        <v>7.2</v>
      </c>
      <c r="BH522" s="125">
        <f t="shared" si="42"/>
        <v>1.1826544021024967</v>
      </c>
      <c r="BI522" s="125">
        <v>608.34400000000005</v>
      </c>
      <c r="BJ522" s="125">
        <v>6.4558400000000002</v>
      </c>
      <c r="BK522" s="125">
        <f t="shared" si="43"/>
        <v>1.0612153649908604</v>
      </c>
      <c r="BL522" s="36">
        <v>608.41</v>
      </c>
      <c r="BM522" s="36">
        <v>6.4557799999999999</v>
      </c>
      <c r="BN522" s="125">
        <v>17.818999999999999</v>
      </c>
      <c r="BO522" s="125">
        <v>312</v>
      </c>
      <c r="BP522" s="125">
        <f t="shared" si="44"/>
        <v>1.0610903831297975</v>
      </c>
      <c r="BQ522" s="125">
        <f t="shared" si="40"/>
        <v>3.3545790003354579E-2</v>
      </c>
      <c r="BR522" s="125">
        <f t="shared" si="41"/>
        <v>-4.9301561216097411E-2</v>
      </c>
    </row>
    <row r="523" spans="1:70">
      <c r="A523" s="37" t="s">
        <v>2662</v>
      </c>
      <c r="B523" s="37" t="s">
        <v>8606</v>
      </c>
      <c r="C523" s="37" t="s">
        <v>8607</v>
      </c>
      <c r="D523" s="37" t="s">
        <v>3853</v>
      </c>
      <c r="E523" s="37" t="s">
        <v>8608</v>
      </c>
      <c r="F523" s="37">
        <v>23.323</v>
      </c>
      <c r="G523" s="37" t="s">
        <v>8609</v>
      </c>
      <c r="H523" s="37">
        <v>522</v>
      </c>
      <c r="I523" s="174" t="s">
        <v>8609</v>
      </c>
      <c r="L523" s="37">
        <v>0.81399999999999995</v>
      </c>
      <c r="M523" s="37">
        <v>1.0999999999999999E-2</v>
      </c>
      <c r="N523" s="37">
        <v>1.4999999999999999E-2</v>
      </c>
      <c r="O523" s="37">
        <v>9.8500000000000004E-2</v>
      </c>
      <c r="P523" s="37">
        <v>8.3000000000000001E-4</v>
      </c>
      <c r="Q523" s="37">
        <v>1.2999999999999999E-3</v>
      </c>
      <c r="R523" s="37">
        <v>0.40044999999999997</v>
      </c>
      <c r="S523" s="37">
        <v>10.152279999999999</v>
      </c>
      <c r="T523" s="37">
        <v>0.13398950000000001</v>
      </c>
      <c r="U523" s="37">
        <v>5.9729999999999998E-2</v>
      </c>
      <c r="V523" s="37">
        <v>7.6999999999999996E-4</v>
      </c>
      <c r="W523" s="37">
        <v>7.6999999999999996E-4</v>
      </c>
      <c r="X523" s="37">
        <v>0.43914999999999998</v>
      </c>
      <c r="Y523" s="37">
        <v>2.8500000000000001E-2</v>
      </c>
      <c r="Z523" s="37">
        <v>2E-3</v>
      </c>
      <c r="AA523" s="37">
        <v>2.3999999999999998E-3</v>
      </c>
      <c r="AB523" s="37">
        <v>604.70000000000005</v>
      </c>
      <c r="AC523" s="37">
        <v>5.9</v>
      </c>
      <c r="AD523" s="37">
        <v>8.3000000000000007</v>
      </c>
      <c r="AE523" s="37">
        <v>605.6</v>
      </c>
      <c r="AF523" s="37">
        <v>4.8</v>
      </c>
      <c r="AG523" s="37">
        <v>7.5</v>
      </c>
      <c r="AH523" s="37">
        <v>567</v>
      </c>
      <c r="AI523" s="37">
        <v>40</v>
      </c>
      <c r="AJ523" s="37">
        <v>47</v>
      </c>
      <c r="AK523" s="37">
        <v>592</v>
      </c>
      <c r="AL523" s="37">
        <v>28</v>
      </c>
      <c r="AM523" s="37">
        <v>28</v>
      </c>
      <c r="AN523" s="37">
        <v>311</v>
      </c>
      <c r="AO523" s="37">
        <v>10</v>
      </c>
      <c r="AP523" s="37">
        <v>10.66</v>
      </c>
      <c r="AQ523" s="37">
        <v>0.33</v>
      </c>
      <c r="AR523" s="37">
        <v>29.52</v>
      </c>
      <c r="AS523" s="37">
        <v>0.31</v>
      </c>
      <c r="AT523" s="37">
        <v>15</v>
      </c>
      <c r="AU523" s="37">
        <v>87</v>
      </c>
      <c r="AV523" s="1">
        <v>618800</v>
      </c>
      <c r="AW523" s="1">
        <v>8700</v>
      </c>
      <c r="AX523" s="37">
        <v>36280</v>
      </c>
      <c r="AY523" s="37">
        <v>680</v>
      </c>
      <c r="AZ523" s="1">
        <v>6020000</v>
      </c>
      <c r="BA523" s="1">
        <v>190000</v>
      </c>
      <c r="BB523" s="37" t="s">
        <v>8609</v>
      </c>
      <c r="BE523" s="37">
        <v>9.8500000000000004E-2</v>
      </c>
      <c r="BF523" s="125">
        <v>605.6</v>
      </c>
      <c r="BG523" s="125">
        <v>7.5</v>
      </c>
      <c r="BH523" s="125">
        <f t="shared" si="42"/>
        <v>1.2384412153236459</v>
      </c>
      <c r="BI523" s="125">
        <v>605.096</v>
      </c>
      <c r="BJ523" s="125">
        <v>6.9966600000000003</v>
      </c>
      <c r="BK523" s="125">
        <f t="shared" si="43"/>
        <v>1.1562892499702528</v>
      </c>
      <c r="BL523" s="36">
        <v>605.16200000000003</v>
      </c>
      <c r="BM523" s="36">
        <v>6.9965999999999999</v>
      </c>
      <c r="BN523" s="125">
        <v>17.815200000000001</v>
      </c>
      <c r="BO523" s="125">
        <v>311</v>
      </c>
      <c r="BP523" s="125">
        <f t="shared" si="44"/>
        <v>1.1561532283917364</v>
      </c>
      <c r="BQ523" s="125">
        <f t="shared" si="40"/>
        <v>3.3875338753387538E-2</v>
      </c>
      <c r="BR523" s="125">
        <f t="shared" si="41"/>
        <v>-0.14883413262773981</v>
      </c>
    </row>
    <row r="524" spans="1:70">
      <c r="A524" s="37" t="s">
        <v>2667</v>
      </c>
      <c r="B524" s="37" t="s">
        <v>8610</v>
      </c>
      <c r="C524" s="37" t="s">
        <v>8611</v>
      </c>
      <c r="D524" s="37" t="s">
        <v>3853</v>
      </c>
      <c r="E524" s="37" t="s">
        <v>8612</v>
      </c>
      <c r="F524" s="37">
        <v>14.651</v>
      </c>
      <c r="G524" s="37" t="s">
        <v>8613</v>
      </c>
      <c r="H524" s="37">
        <v>523</v>
      </c>
      <c r="I524" s="174" t="s">
        <v>8613</v>
      </c>
      <c r="L524" s="37">
        <v>0.80759999999999998</v>
      </c>
      <c r="M524" s="37">
        <v>8.8999999999999999E-3</v>
      </c>
      <c r="N524" s="37">
        <v>1.4E-2</v>
      </c>
      <c r="O524" s="37">
        <v>9.7799999999999998E-2</v>
      </c>
      <c r="P524" s="37">
        <v>1.1999999999999999E-3</v>
      </c>
      <c r="Q524" s="37">
        <v>1.5E-3</v>
      </c>
      <c r="R524" s="37">
        <v>0.17782000000000001</v>
      </c>
      <c r="S524" s="37">
        <v>10.22495</v>
      </c>
      <c r="T524" s="37">
        <v>0.1568244</v>
      </c>
      <c r="U524" s="37">
        <v>6.0339999999999998E-2</v>
      </c>
      <c r="V524" s="37">
        <v>9.2000000000000003E-4</v>
      </c>
      <c r="W524" s="37">
        <v>9.2000000000000003E-4</v>
      </c>
      <c r="X524" s="37">
        <v>0.58772000000000002</v>
      </c>
      <c r="Y524" s="37">
        <v>3.2500000000000001E-2</v>
      </c>
      <c r="Z524" s="37">
        <v>2.3E-3</v>
      </c>
      <c r="AA524" s="37">
        <v>2.5999999999999999E-3</v>
      </c>
      <c r="AB524" s="37">
        <v>601.1</v>
      </c>
      <c r="AC524" s="37">
        <v>5</v>
      </c>
      <c r="AD524" s="37">
        <v>7.7</v>
      </c>
      <c r="AE524" s="37">
        <v>601.5</v>
      </c>
      <c r="AF524" s="37">
        <v>7.1</v>
      </c>
      <c r="AG524" s="37">
        <v>9.1</v>
      </c>
      <c r="AH524" s="37">
        <v>646</v>
      </c>
      <c r="AI524" s="37">
        <v>45</v>
      </c>
      <c r="AJ524" s="37">
        <v>52</v>
      </c>
      <c r="AK524" s="37">
        <v>623</v>
      </c>
      <c r="AL524" s="37">
        <v>36</v>
      </c>
      <c r="AM524" s="37">
        <v>36</v>
      </c>
      <c r="AN524" s="37">
        <v>337.4</v>
      </c>
      <c r="AO524" s="37">
        <v>9.3000000000000007</v>
      </c>
      <c r="AP524" s="37">
        <v>11.26</v>
      </c>
      <c r="AQ524" s="37">
        <v>0.38</v>
      </c>
      <c r="AR524" s="37">
        <v>30.19</v>
      </c>
      <c r="AS524" s="37">
        <v>0.6</v>
      </c>
      <c r="AT524" s="37">
        <v>-230</v>
      </c>
      <c r="AU524" s="37">
        <v>110</v>
      </c>
      <c r="AV524" s="1">
        <v>660100</v>
      </c>
      <c r="AW524" s="1">
        <v>9800</v>
      </c>
      <c r="AX524" s="37">
        <v>39300</v>
      </c>
      <c r="AY524" s="37">
        <v>630</v>
      </c>
      <c r="AZ524" s="1">
        <v>6670000</v>
      </c>
      <c r="BA524" s="1">
        <v>180000</v>
      </c>
      <c r="BB524" s="37" t="s">
        <v>8613</v>
      </c>
      <c r="BE524" s="37">
        <v>9.7799999999999998E-2</v>
      </c>
      <c r="BF524" s="125">
        <v>601.5</v>
      </c>
      <c r="BG524" s="125">
        <v>9.1</v>
      </c>
      <c r="BH524" s="125">
        <f t="shared" si="42"/>
        <v>1.5128844555278469</v>
      </c>
      <c r="BI524" s="125">
        <v>600.70799999999997</v>
      </c>
      <c r="BJ524" s="125">
        <v>8.0736799999999995</v>
      </c>
      <c r="BK524" s="125">
        <f t="shared" si="43"/>
        <v>1.3440273810237253</v>
      </c>
      <c r="BL524" s="36">
        <v>600.77499999999998</v>
      </c>
      <c r="BM524" s="36">
        <v>8.0736000000000008</v>
      </c>
      <c r="BN524" s="125">
        <v>17.8474</v>
      </c>
      <c r="BO524" s="125">
        <v>337.4</v>
      </c>
      <c r="BP524" s="125">
        <f t="shared" si="44"/>
        <v>1.3438641754400567</v>
      </c>
      <c r="BQ524" s="125">
        <f t="shared" si="40"/>
        <v>3.3123550844650546E-2</v>
      </c>
      <c r="BR524" s="125">
        <f t="shared" si="41"/>
        <v>-6.6544668108470262E-2</v>
      </c>
    </row>
    <row r="525" spans="1:70">
      <c r="A525" s="37" t="s">
        <v>2672</v>
      </c>
      <c r="B525" s="37" t="s">
        <v>8614</v>
      </c>
      <c r="C525" s="37" t="s">
        <v>8615</v>
      </c>
      <c r="D525" s="37" t="s">
        <v>3853</v>
      </c>
      <c r="E525" s="37" t="s">
        <v>8616</v>
      </c>
      <c r="F525" s="37">
        <v>24.684999999999999</v>
      </c>
      <c r="G525" s="37" t="s">
        <v>8617</v>
      </c>
      <c r="H525" s="37">
        <v>524</v>
      </c>
      <c r="I525" s="174" t="s">
        <v>8617</v>
      </c>
      <c r="L525" s="37">
        <v>0.82669999999999999</v>
      </c>
      <c r="M525" s="37">
        <v>9.7999999999999997E-3</v>
      </c>
      <c r="N525" s="37">
        <v>1.4E-2</v>
      </c>
      <c r="O525" s="37">
        <v>9.8449999999999996E-2</v>
      </c>
      <c r="P525" s="37">
        <v>6.9999999999999999E-4</v>
      </c>
      <c r="Q525" s="37">
        <v>1.1999999999999999E-3</v>
      </c>
      <c r="R525" s="37">
        <v>0.49761</v>
      </c>
      <c r="S525" s="37">
        <v>10.157439999999999</v>
      </c>
      <c r="T525" s="37">
        <v>0.1238083</v>
      </c>
      <c r="U525" s="37">
        <v>6.0639999999999999E-2</v>
      </c>
      <c r="V525" s="37">
        <v>6.7000000000000002E-4</v>
      </c>
      <c r="W525" s="37">
        <v>6.7000000000000002E-4</v>
      </c>
      <c r="X525" s="37">
        <v>0.19197</v>
      </c>
      <c r="Y525" s="37">
        <v>3.0300000000000001E-2</v>
      </c>
      <c r="Z525" s="37">
        <v>1.6000000000000001E-3</v>
      </c>
      <c r="AA525" s="37">
        <v>2.0999999999999999E-3</v>
      </c>
      <c r="AB525" s="37">
        <v>611.70000000000005</v>
      </c>
      <c r="AC525" s="37">
        <v>5.4</v>
      </c>
      <c r="AD525" s="37">
        <v>8</v>
      </c>
      <c r="AE525" s="37">
        <v>605.29999999999995</v>
      </c>
      <c r="AF525" s="37">
        <v>4.0999999999999996</v>
      </c>
      <c r="AG525" s="37">
        <v>7.1</v>
      </c>
      <c r="AH525" s="37">
        <v>602</v>
      </c>
      <c r="AI525" s="37">
        <v>31</v>
      </c>
      <c r="AJ525" s="37">
        <v>41</v>
      </c>
      <c r="AK525" s="37">
        <v>625</v>
      </c>
      <c r="AL525" s="37">
        <v>24</v>
      </c>
      <c r="AM525" s="37">
        <v>24</v>
      </c>
      <c r="AN525" s="37">
        <v>318</v>
      </c>
      <c r="AO525" s="37">
        <v>11</v>
      </c>
      <c r="AP525" s="37">
        <v>10.73</v>
      </c>
      <c r="AQ525" s="37">
        <v>0.41</v>
      </c>
      <c r="AR525" s="37">
        <v>29.55</v>
      </c>
      <c r="AS525" s="37">
        <v>0.43</v>
      </c>
      <c r="AT525" s="37">
        <v>-19</v>
      </c>
      <c r="AU525" s="37">
        <v>97</v>
      </c>
      <c r="AV525" s="1">
        <v>625000</v>
      </c>
      <c r="AW525" s="1">
        <v>12000</v>
      </c>
      <c r="AX525" s="37">
        <v>37120</v>
      </c>
      <c r="AY525" s="37">
        <v>860</v>
      </c>
      <c r="AZ525" s="1">
        <v>5970000</v>
      </c>
      <c r="BA525" s="1">
        <v>210000</v>
      </c>
      <c r="BB525" s="37" t="s">
        <v>8617</v>
      </c>
      <c r="BE525" s="37">
        <v>9.8449999999999996E-2</v>
      </c>
      <c r="BF525" s="125">
        <v>605.29999999999995</v>
      </c>
      <c r="BG525" s="125">
        <v>7.1</v>
      </c>
      <c r="BH525" s="125">
        <f t="shared" si="42"/>
        <v>1.1729720799603502</v>
      </c>
      <c r="BI525" s="125">
        <v>604.79600000000005</v>
      </c>
      <c r="BJ525" s="125">
        <v>6.45906</v>
      </c>
      <c r="BK525" s="125">
        <f t="shared" si="43"/>
        <v>1.0679733331569652</v>
      </c>
      <c r="BL525" s="36">
        <v>604.86199999999997</v>
      </c>
      <c r="BM525" s="36">
        <v>6.4590100000000001</v>
      </c>
      <c r="BN525" s="125">
        <v>17.8246</v>
      </c>
      <c r="BO525" s="125">
        <v>318</v>
      </c>
      <c r="BP525" s="125">
        <f t="shared" si="44"/>
        <v>1.0678485340457824</v>
      </c>
      <c r="BQ525" s="125">
        <f t="shared" si="40"/>
        <v>3.3840947546531303E-2</v>
      </c>
      <c r="BR525" s="125">
        <f t="shared" si="41"/>
        <v>1.0462645087461309</v>
      </c>
    </row>
    <row r="526" spans="1:70">
      <c r="A526" s="37" t="s">
        <v>2677</v>
      </c>
      <c r="B526" s="37" t="s">
        <v>8618</v>
      </c>
      <c r="C526" s="37" t="s">
        <v>8619</v>
      </c>
      <c r="D526" s="37" t="s">
        <v>3853</v>
      </c>
      <c r="E526" s="37" t="s">
        <v>8620</v>
      </c>
      <c r="F526" s="37">
        <v>26.073</v>
      </c>
      <c r="G526" s="37" t="s">
        <v>8621</v>
      </c>
      <c r="H526" s="37">
        <v>525</v>
      </c>
      <c r="I526" s="174" t="s">
        <v>8621</v>
      </c>
      <c r="L526" s="37">
        <v>0.79879999999999995</v>
      </c>
      <c r="M526" s="37">
        <v>9.7999999999999997E-3</v>
      </c>
      <c r="N526" s="37">
        <v>1.4E-2</v>
      </c>
      <c r="O526" s="37">
        <v>9.7320000000000004E-2</v>
      </c>
      <c r="P526" s="37">
        <v>9.2000000000000003E-4</v>
      </c>
      <c r="Q526" s="37">
        <v>1.2999999999999999E-3</v>
      </c>
      <c r="R526" s="37">
        <v>0.34695999999999999</v>
      </c>
      <c r="S526" s="37">
        <v>10.27538</v>
      </c>
      <c r="T526" s="37">
        <v>0.13725850000000001</v>
      </c>
      <c r="U526" s="37">
        <v>5.9810000000000002E-2</v>
      </c>
      <c r="V526" s="37">
        <v>8.1999999999999998E-4</v>
      </c>
      <c r="W526" s="37">
        <v>8.1999999999999998E-4</v>
      </c>
      <c r="X526" s="37">
        <v>0.33385999999999999</v>
      </c>
      <c r="Y526" s="37">
        <v>2.8899999999999999E-2</v>
      </c>
      <c r="Z526" s="37">
        <v>1.9E-3</v>
      </c>
      <c r="AA526" s="37">
        <v>2.3E-3</v>
      </c>
      <c r="AB526" s="37">
        <v>596</v>
      </c>
      <c r="AC526" s="37">
        <v>5.5</v>
      </c>
      <c r="AD526" s="37">
        <v>8</v>
      </c>
      <c r="AE526" s="37">
        <v>598.70000000000005</v>
      </c>
      <c r="AF526" s="37">
        <v>5.4</v>
      </c>
      <c r="AG526" s="37">
        <v>7.9</v>
      </c>
      <c r="AH526" s="37">
        <v>575</v>
      </c>
      <c r="AI526" s="37">
        <v>37</v>
      </c>
      <c r="AJ526" s="37">
        <v>45</v>
      </c>
      <c r="AK526" s="37">
        <v>600</v>
      </c>
      <c r="AL526" s="37">
        <v>28</v>
      </c>
      <c r="AM526" s="37">
        <v>28</v>
      </c>
      <c r="AN526" s="37">
        <v>332</v>
      </c>
      <c r="AO526" s="37">
        <v>12</v>
      </c>
      <c r="AP526" s="37">
        <v>11.21</v>
      </c>
      <c r="AQ526" s="37">
        <v>0.38</v>
      </c>
      <c r="AR526" s="37">
        <v>29.51</v>
      </c>
      <c r="AS526" s="37">
        <v>0.34</v>
      </c>
      <c r="AT526" s="37">
        <v>-60</v>
      </c>
      <c r="AU526" s="37">
        <v>110</v>
      </c>
      <c r="AV526" s="1">
        <v>631000</v>
      </c>
      <c r="AW526" s="1">
        <v>12000</v>
      </c>
      <c r="AX526" s="37">
        <v>36900</v>
      </c>
      <c r="AY526" s="37">
        <v>700</v>
      </c>
      <c r="AZ526" s="1">
        <v>6150000</v>
      </c>
      <c r="BA526" s="1">
        <v>210000</v>
      </c>
      <c r="BB526" s="37" t="s">
        <v>8621</v>
      </c>
      <c r="BE526" s="37">
        <v>9.7320000000000004E-2</v>
      </c>
      <c r="BF526" s="125">
        <v>598.70000000000005</v>
      </c>
      <c r="BG526" s="125">
        <v>7.9</v>
      </c>
      <c r="BH526" s="125">
        <f t="shared" si="42"/>
        <v>1.3195256388842491</v>
      </c>
      <c r="BI526" s="125">
        <v>598.04300000000001</v>
      </c>
      <c r="BJ526" s="125">
        <v>7.0027799999999996</v>
      </c>
      <c r="BK526" s="125">
        <f t="shared" si="43"/>
        <v>1.1709492461244424</v>
      </c>
      <c r="BL526" s="36">
        <v>598.11</v>
      </c>
      <c r="BM526" s="36">
        <v>7.0027200000000001</v>
      </c>
      <c r="BN526" s="125">
        <v>17.8383</v>
      </c>
      <c r="BO526" s="125">
        <v>332</v>
      </c>
      <c r="BP526" s="125">
        <f t="shared" si="44"/>
        <v>1.17080804534283</v>
      </c>
      <c r="BQ526" s="125">
        <f t="shared" si="40"/>
        <v>3.3886818027787188E-2</v>
      </c>
      <c r="BR526" s="125">
        <f t="shared" si="41"/>
        <v>-0.4530201342281881</v>
      </c>
    </row>
    <row r="527" spans="1:70">
      <c r="A527" s="37" t="s">
        <v>2682</v>
      </c>
      <c r="B527" s="37" t="s">
        <v>8622</v>
      </c>
      <c r="C527" s="37" t="s">
        <v>8623</v>
      </c>
      <c r="D527" s="37" t="s">
        <v>3853</v>
      </c>
      <c r="E527" s="37" t="s">
        <v>8624</v>
      </c>
      <c r="F527" s="37">
        <v>26.84</v>
      </c>
      <c r="G527" s="37" t="s">
        <v>8625</v>
      </c>
      <c r="H527" s="37">
        <v>526</v>
      </c>
      <c r="I527" s="174" t="s">
        <v>8625</v>
      </c>
      <c r="L527" s="37">
        <v>0.80620000000000003</v>
      </c>
      <c r="M527" s="37">
        <v>9.2999999999999992E-3</v>
      </c>
      <c r="N527" s="37">
        <v>1.4E-2</v>
      </c>
      <c r="O527" s="37">
        <v>9.7589999999999996E-2</v>
      </c>
      <c r="P527" s="37">
        <v>8.5999999999999998E-4</v>
      </c>
      <c r="Q527" s="37">
        <v>1.2999999999999999E-3</v>
      </c>
      <c r="R527" s="37">
        <v>0.47670000000000001</v>
      </c>
      <c r="S527" s="37">
        <v>10.24695</v>
      </c>
      <c r="T527" s="37">
        <v>0.13650000000000001</v>
      </c>
      <c r="U527" s="37">
        <v>5.9769999999999997E-2</v>
      </c>
      <c r="V527" s="37">
        <v>5.6999999999999998E-4</v>
      </c>
      <c r="W527" s="37">
        <v>5.6999999999999998E-4</v>
      </c>
      <c r="X527" s="37">
        <v>0.31757000000000002</v>
      </c>
      <c r="Y527" s="37">
        <v>2.98E-2</v>
      </c>
      <c r="Z527" s="37">
        <v>1.9E-3</v>
      </c>
      <c r="AA527" s="37">
        <v>2.3E-3</v>
      </c>
      <c r="AB527" s="37">
        <v>601.1</v>
      </c>
      <c r="AC527" s="37">
        <v>5</v>
      </c>
      <c r="AD527" s="37">
        <v>7.6</v>
      </c>
      <c r="AE527" s="37">
        <v>600.29999999999995</v>
      </c>
      <c r="AF527" s="37">
        <v>5</v>
      </c>
      <c r="AG527" s="37">
        <v>7.6</v>
      </c>
      <c r="AH527" s="37">
        <v>594</v>
      </c>
      <c r="AI527" s="37">
        <v>38</v>
      </c>
      <c r="AJ527" s="37">
        <v>46</v>
      </c>
      <c r="AK527" s="37">
        <v>594</v>
      </c>
      <c r="AL527" s="37">
        <v>21</v>
      </c>
      <c r="AM527" s="37">
        <v>21</v>
      </c>
      <c r="AN527" s="37">
        <v>312</v>
      </c>
      <c r="AO527" s="37">
        <v>11</v>
      </c>
      <c r="AP527" s="37">
        <v>10.44</v>
      </c>
      <c r="AQ527" s="37">
        <v>0.37</v>
      </c>
      <c r="AR527" s="37">
        <v>29.87</v>
      </c>
      <c r="AS527" s="37">
        <v>0.27</v>
      </c>
      <c r="AT527" s="37">
        <v>-70</v>
      </c>
      <c r="AU527" s="37">
        <v>110</v>
      </c>
      <c r="AV527" s="1">
        <v>592000</v>
      </c>
      <c r="AW527" s="1">
        <v>12000</v>
      </c>
      <c r="AX527" s="37">
        <v>35030</v>
      </c>
      <c r="AY527" s="37">
        <v>690</v>
      </c>
      <c r="AZ527" s="1">
        <v>5750000</v>
      </c>
      <c r="BA527" s="1">
        <v>200000</v>
      </c>
      <c r="BB527" s="37" t="s">
        <v>8625</v>
      </c>
      <c r="BE527" s="37">
        <v>9.7589999999999996E-2</v>
      </c>
      <c r="BF527" s="125">
        <v>600.29999999999995</v>
      </c>
      <c r="BG527" s="125">
        <v>7.6</v>
      </c>
      <c r="BH527" s="125">
        <f t="shared" si="42"/>
        <v>1.2660336498417457</v>
      </c>
      <c r="BI527" s="125">
        <v>599.76700000000005</v>
      </c>
      <c r="BJ527" s="125">
        <v>7.00251</v>
      </c>
      <c r="BK527" s="125">
        <f t="shared" si="43"/>
        <v>1.1675383940763662</v>
      </c>
      <c r="BL527" s="36">
        <v>599.83399999999995</v>
      </c>
      <c r="BM527" s="36">
        <v>7.0024499999999996</v>
      </c>
      <c r="BN527" s="125">
        <v>17.8125</v>
      </c>
      <c r="BO527" s="125">
        <v>312</v>
      </c>
      <c r="BP527" s="125">
        <f t="shared" si="44"/>
        <v>1.1673979801078298</v>
      </c>
      <c r="BQ527" s="125">
        <f t="shared" si="40"/>
        <v>3.3478406427854032E-2</v>
      </c>
      <c r="BR527" s="125">
        <f t="shared" si="41"/>
        <v>0.13308933621695163</v>
      </c>
    </row>
    <row r="528" spans="1:70">
      <c r="A528" s="37" t="s">
        <v>2687</v>
      </c>
      <c r="B528" s="37" t="s">
        <v>8626</v>
      </c>
      <c r="C528" s="37" t="s">
        <v>8627</v>
      </c>
      <c r="D528" s="37" t="s">
        <v>3853</v>
      </c>
      <c r="E528" s="37" t="s">
        <v>8628</v>
      </c>
      <c r="F528" s="37">
        <v>17.408999999999999</v>
      </c>
      <c r="G528" s="37" t="s">
        <v>8629</v>
      </c>
      <c r="H528" s="37">
        <v>527</v>
      </c>
      <c r="I528" s="174" t="s">
        <v>8629</v>
      </c>
      <c r="L528" s="37">
        <v>0.82499999999999996</v>
      </c>
      <c r="M528" s="37">
        <v>1.0999999999999999E-2</v>
      </c>
      <c r="N528" s="37">
        <v>1.4999999999999999E-2</v>
      </c>
      <c r="O528" s="37">
        <v>9.8559999999999995E-2</v>
      </c>
      <c r="P528" s="37">
        <v>8.8999999999999995E-4</v>
      </c>
      <c r="Q528" s="37">
        <v>1.2999999999999999E-3</v>
      </c>
      <c r="R528" s="37">
        <v>0.18611</v>
      </c>
      <c r="S528" s="37">
        <v>10.146100000000001</v>
      </c>
      <c r="T528" s="37">
        <v>0.13382649999999999</v>
      </c>
      <c r="U528" s="37">
        <v>6.0670000000000002E-2</v>
      </c>
      <c r="V528" s="37">
        <v>7.9000000000000001E-4</v>
      </c>
      <c r="W528" s="37">
        <v>7.9000000000000001E-4</v>
      </c>
      <c r="X528" s="37">
        <v>0.45645999999999998</v>
      </c>
      <c r="Y528" s="37">
        <v>3.0599999999999999E-2</v>
      </c>
      <c r="Z528" s="37">
        <v>2.0999999999999999E-3</v>
      </c>
      <c r="AA528" s="37">
        <v>2.3999999999999998E-3</v>
      </c>
      <c r="AB528" s="37">
        <v>610.5</v>
      </c>
      <c r="AC528" s="37">
        <v>6</v>
      </c>
      <c r="AD528" s="37">
        <v>8.4</v>
      </c>
      <c r="AE528" s="37">
        <v>606</v>
      </c>
      <c r="AF528" s="37">
        <v>5.2</v>
      </c>
      <c r="AG528" s="37">
        <v>7.8</v>
      </c>
      <c r="AH528" s="37">
        <v>609</v>
      </c>
      <c r="AI528" s="37">
        <v>41</v>
      </c>
      <c r="AJ528" s="37">
        <v>47</v>
      </c>
      <c r="AK528" s="37">
        <v>626</v>
      </c>
      <c r="AL528" s="37">
        <v>29</v>
      </c>
      <c r="AM528" s="37">
        <v>29</v>
      </c>
      <c r="AN528" s="37">
        <v>332</v>
      </c>
      <c r="AO528" s="37">
        <v>12</v>
      </c>
      <c r="AP528" s="37">
        <v>11.26</v>
      </c>
      <c r="AQ528" s="37">
        <v>0.36</v>
      </c>
      <c r="AR528" s="37">
        <v>29.55</v>
      </c>
      <c r="AS528" s="37">
        <v>0.54</v>
      </c>
      <c r="AT528" s="37">
        <v>-50</v>
      </c>
      <c r="AU528" s="37">
        <v>120</v>
      </c>
      <c r="AV528" s="1">
        <v>637600</v>
      </c>
      <c r="AW528" s="1">
        <v>9500</v>
      </c>
      <c r="AX528" s="37">
        <v>38000</v>
      </c>
      <c r="AY528" s="37">
        <v>750</v>
      </c>
      <c r="AZ528" s="1">
        <v>6360000</v>
      </c>
      <c r="BA528" s="1">
        <v>220000</v>
      </c>
      <c r="BB528" s="37" t="s">
        <v>8629</v>
      </c>
      <c r="BE528" s="37">
        <v>9.8559999999999995E-2</v>
      </c>
      <c r="BF528" s="125">
        <v>606</v>
      </c>
      <c r="BG528" s="125">
        <v>7.8</v>
      </c>
      <c r="BH528" s="125">
        <f t="shared" si="42"/>
        <v>1.2871287128712872</v>
      </c>
      <c r="BI528" s="125">
        <v>605.29399999999998</v>
      </c>
      <c r="BJ528" s="125">
        <v>6.9948100000000002</v>
      </c>
      <c r="BK528" s="125">
        <f t="shared" si="43"/>
        <v>1.1556053752391402</v>
      </c>
      <c r="BL528" s="36">
        <v>605.36099999999999</v>
      </c>
      <c r="BM528" s="36">
        <v>6.9947499999999998</v>
      </c>
      <c r="BN528" s="125">
        <v>17.843900000000001</v>
      </c>
      <c r="BO528" s="125">
        <v>332</v>
      </c>
      <c r="BP528" s="125">
        <f t="shared" si="44"/>
        <v>1.1554675639824832</v>
      </c>
      <c r="BQ528" s="125">
        <f t="shared" si="40"/>
        <v>3.3840947546531303E-2</v>
      </c>
      <c r="BR528" s="125">
        <f t="shared" si="41"/>
        <v>0.73710073710073765</v>
      </c>
    </row>
    <row r="529" spans="1:70">
      <c r="A529" s="37" t="s">
        <v>2692</v>
      </c>
      <c r="B529" s="37" t="s">
        <v>8630</v>
      </c>
      <c r="C529" s="37" t="s">
        <v>8631</v>
      </c>
      <c r="D529" s="37" t="s">
        <v>3853</v>
      </c>
      <c r="E529" s="37" t="s">
        <v>8632</v>
      </c>
      <c r="F529" s="37">
        <v>17.233000000000001</v>
      </c>
      <c r="G529" s="37" t="s">
        <v>8633</v>
      </c>
      <c r="H529" s="37">
        <v>528</v>
      </c>
      <c r="I529" s="174" t="s">
        <v>8633</v>
      </c>
      <c r="L529" s="37">
        <v>0.82499999999999996</v>
      </c>
      <c r="M529" s="37">
        <v>1.2999999999999999E-2</v>
      </c>
      <c r="N529" s="37">
        <v>1.7000000000000001E-2</v>
      </c>
      <c r="O529" s="37">
        <v>9.8199999999999996E-2</v>
      </c>
      <c r="P529" s="37">
        <v>1.1999999999999999E-3</v>
      </c>
      <c r="Q529" s="37">
        <v>1.5E-3</v>
      </c>
      <c r="R529" s="37">
        <v>0.64549999999999996</v>
      </c>
      <c r="S529" s="37">
        <v>10.183299999999999</v>
      </c>
      <c r="T529" s="37">
        <v>0.1555494</v>
      </c>
      <c r="U529" s="37">
        <v>6.071E-2</v>
      </c>
      <c r="V529" s="37">
        <v>7.3999999999999999E-4</v>
      </c>
      <c r="W529" s="37">
        <v>7.3999999999999999E-4</v>
      </c>
      <c r="X529" s="37">
        <v>3.4575000000000002E-2</v>
      </c>
      <c r="Y529" s="37">
        <v>2.9899999999999999E-2</v>
      </c>
      <c r="Z529" s="37">
        <v>2.2000000000000001E-3</v>
      </c>
      <c r="AA529" s="37">
        <v>2.5000000000000001E-3</v>
      </c>
      <c r="AB529" s="37">
        <v>610.70000000000005</v>
      </c>
      <c r="AC529" s="37">
        <v>7.3</v>
      </c>
      <c r="AD529" s="37">
        <v>9.3000000000000007</v>
      </c>
      <c r="AE529" s="37">
        <v>604.1</v>
      </c>
      <c r="AF529" s="37">
        <v>7</v>
      </c>
      <c r="AG529" s="37">
        <v>9</v>
      </c>
      <c r="AH529" s="37">
        <v>596</v>
      </c>
      <c r="AI529" s="37">
        <v>43</v>
      </c>
      <c r="AJ529" s="37">
        <v>49</v>
      </c>
      <c r="AK529" s="37">
        <v>628</v>
      </c>
      <c r="AL529" s="37">
        <v>26</v>
      </c>
      <c r="AM529" s="37">
        <v>26</v>
      </c>
      <c r="AN529" s="37">
        <v>320</v>
      </c>
      <c r="AO529" s="37">
        <v>9</v>
      </c>
      <c r="AP529" s="37">
        <v>10.66</v>
      </c>
      <c r="AQ529" s="37">
        <v>0.25</v>
      </c>
      <c r="AR529" s="37">
        <v>30</v>
      </c>
      <c r="AS529" s="37">
        <v>0.34</v>
      </c>
      <c r="AT529" s="37">
        <v>120</v>
      </c>
      <c r="AU529" s="37">
        <v>130</v>
      </c>
      <c r="AV529" s="1">
        <v>616700</v>
      </c>
      <c r="AW529" s="1">
        <v>8100</v>
      </c>
      <c r="AX529" s="37">
        <v>36650</v>
      </c>
      <c r="AY529" s="37">
        <v>590</v>
      </c>
      <c r="AZ529" s="1">
        <v>6090000</v>
      </c>
      <c r="BA529" s="1">
        <v>170000</v>
      </c>
      <c r="BB529" s="37" t="s">
        <v>8633</v>
      </c>
      <c r="BE529" s="37">
        <v>9.8199999999999996E-2</v>
      </c>
      <c r="BF529" s="125">
        <v>604.1</v>
      </c>
      <c r="BG529" s="125">
        <v>9</v>
      </c>
      <c r="BH529" s="125">
        <f t="shared" si="42"/>
        <v>1.4898195662969707</v>
      </c>
      <c r="BI529" s="125">
        <v>603.18600000000004</v>
      </c>
      <c r="BJ529" s="125">
        <v>8.0724800000000005</v>
      </c>
      <c r="BK529" s="125">
        <f t="shared" si="43"/>
        <v>1.3383069235691811</v>
      </c>
      <c r="BL529" s="36">
        <v>603.25300000000004</v>
      </c>
      <c r="BM529" s="36">
        <v>8.0724099999999996</v>
      </c>
      <c r="BN529" s="125">
        <v>17.8264</v>
      </c>
      <c r="BO529" s="125">
        <v>320</v>
      </c>
      <c r="BP529" s="125">
        <f t="shared" si="44"/>
        <v>1.3381466814089609</v>
      </c>
      <c r="BQ529" s="125">
        <f t="shared" si="40"/>
        <v>3.3333333333333333E-2</v>
      </c>
      <c r="BR529" s="125">
        <f t="shared" si="41"/>
        <v>1.0807270345505215</v>
      </c>
    </row>
    <row r="530" spans="1:70">
      <c r="A530" s="37" t="s">
        <v>2697</v>
      </c>
      <c r="B530" s="37" t="s">
        <v>8634</v>
      </c>
      <c r="C530" s="37" t="s">
        <v>8635</v>
      </c>
      <c r="D530" s="37" t="s">
        <v>3853</v>
      </c>
      <c r="E530" s="37" t="s">
        <v>8636</v>
      </c>
      <c r="F530" s="37">
        <v>26.38</v>
      </c>
      <c r="G530" s="37" t="s">
        <v>8637</v>
      </c>
      <c r="H530" s="37">
        <v>529</v>
      </c>
      <c r="I530" s="174" t="s">
        <v>8637</v>
      </c>
      <c r="L530" s="37">
        <v>0.80930000000000002</v>
      </c>
      <c r="M530" s="37">
        <v>9.1999999999999998E-3</v>
      </c>
      <c r="N530" s="37">
        <v>1.4E-2</v>
      </c>
      <c r="O530" s="37">
        <v>9.7930000000000003E-2</v>
      </c>
      <c r="P530" s="37">
        <v>9.7999999999999997E-4</v>
      </c>
      <c r="Q530" s="37">
        <v>1.4E-3</v>
      </c>
      <c r="R530" s="37">
        <v>0.30342000000000002</v>
      </c>
      <c r="S530" s="37">
        <v>10.21138</v>
      </c>
      <c r="T530" s="37">
        <v>0.1459811</v>
      </c>
      <c r="U530" s="37">
        <v>5.9900000000000002E-2</v>
      </c>
      <c r="V530" s="37">
        <v>7.6999999999999996E-4</v>
      </c>
      <c r="W530" s="37">
        <v>7.6999999999999996E-4</v>
      </c>
      <c r="X530" s="37">
        <v>0.45910000000000001</v>
      </c>
      <c r="Y530" s="37">
        <v>3.1899999999999998E-2</v>
      </c>
      <c r="Z530" s="37">
        <v>2E-3</v>
      </c>
      <c r="AA530" s="37">
        <v>2.3999999999999998E-3</v>
      </c>
      <c r="AB530" s="37">
        <v>602</v>
      </c>
      <c r="AC530" s="37">
        <v>5.0999999999999996</v>
      </c>
      <c r="AD530" s="37">
        <v>7.8</v>
      </c>
      <c r="AE530" s="37">
        <v>602.29999999999995</v>
      </c>
      <c r="AF530" s="37">
        <v>5.7</v>
      </c>
      <c r="AG530" s="37">
        <v>8.1</v>
      </c>
      <c r="AH530" s="37">
        <v>634</v>
      </c>
      <c r="AI530" s="37">
        <v>40</v>
      </c>
      <c r="AJ530" s="37">
        <v>47</v>
      </c>
      <c r="AK530" s="37">
        <v>602</v>
      </c>
      <c r="AL530" s="37">
        <v>27</v>
      </c>
      <c r="AM530" s="37">
        <v>27</v>
      </c>
      <c r="AN530" s="37">
        <v>314</v>
      </c>
      <c r="AO530" s="37">
        <v>10</v>
      </c>
      <c r="AP530" s="37">
        <v>10.66</v>
      </c>
      <c r="AQ530" s="37">
        <v>0.34</v>
      </c>
      <c r="AR530" s="37">
        <v>29.71</v>
      </c>
      <c r="AS530" s="37">
        <v>0.44</v>
      </c>
      <c r="AT530" s="37">
        <v>-54</v>
      </c>
      <c r="AU530" s="37">
        <v>86</v>
      </c>
      <c r="AV530" s="1">
        <v>608000</v>
      </c>
      <c r="AW530" s="1">
        <v>11000</v>
      </c>
      <c r="AX530" s="37">
        <v>36010</v>
      </c>
      <c r="AY530" s="37">
        <v>840</v>
      </c>
      <c r="AZ530" s="1">
        <v>5930000</v>
      </c>
      <c r="BA530" s="1">
        <v>200000</v>
      </c>
      <c r="BB530" s="37" t="s">
        <v>8637</v>
      </c>
      <c r="BE530" s="37">
        <v>9.7930000000000003E-2</v>
      </c>
      <c r="BF530" s="125">
        <v>602.29999999999995</v>
      </c>
      <c r="BG530" s="125">
        <v>8.1</v>
      </c>
      <c r="BH530" s="125">
        <f t="shared" si="42"/>
        <v>1.3448447617466379</v>
      </c>
      <c r="BI530" s="125">
        <v>601.70100000000002</v>
      </c>
      <c r="BJ530" s="125">
        <v>7.5377400000000003</v>
      </c>
      <c r="BK530" s="125">
        <f t="shared" si="43"/>
        <v>1.2527384863910813</v>
      </c>
      <c r="BL530" s="36">
        <v>601.76700000000005</v>
      </c>
      <c r="BM530" s="36">
        <v>7.5376799999999999</v>
      </c>
      <c r="BN530" s="125">
        <v>17.816800000000001</v>
      </c>
      <c r="BO530" s="125">
        <v>314</v>
      </c>
      <c r="BP530" s="125">
        <f t="shared" si="44"/>
        <v>1.252591119154091</v>
      </c>
      <c r="BQ530" s="125">
        <f t="shared" si="40"/>
        <v>3.3658700774150119E-2</v>
      </c>
      <c r="BR530" s="125">
        <f t="shared" si="41"/>
        <v>-4.9833887043182479E-2</v>
      </c>
    </row>
    <row r="531" spans="1:70">
      <c r="A531" s="37" t="s">
        <v>2702</v>
      </c>
      <c r="B531" s="37" t="s">
        <v>8638</v>
      </c>
      <c r="C531" s="37" t="s">
        <v>8639</v>
      </c>
      <c r="D531" s="37" t="s">
        <v>3853</v>
      </c>
      <c r="E531" s="37" t="s">
        <v>8640</v>
      </c>
      <c r="F531" s="37">
        <v>15.441000000000001</v>
      </c>
      <c r="G531" s="37" t="s">
        <v>8641</v>
      </c>
      <c r="H531" s="37">
        <v>530</v>
      </c>
      <c r="I531" s="174" t="s">
        <v>8641</v>
      </c>
      <c r="L531" s="37">
        <v>0.82099999999999995</v>
      </c>
      <c r="M531" s="37">
        <v>1.4E-2</v>
      </c>
      <c r="N531" s="37">
        <v>1.7000000000000001E-2</v>
      </c>
      <c r="O531" s="37">
        <v>9.9099999999999994E-2</v>
      </c>
      <c r="P531" s="37">
        <v>1.1000000000000001E-3</v>
      </c>
      <c r="Q531" s="37">
        <v>1.5E-3</v>
      </c>
      <c r="R531" s="37">
        <v>0.52109000000000005</v>
      </c>
      <c r="S531" s="37">
        <v>10.090820000000001</v>
      </c>
      <c r="T531" s="37">
        <v>0.15273690000000001</v>
      </c>
      <c r="U531" s="37">
        <v>5.9859999999999997E-2</v>
      </c>
      <c r="V531" s="37">
        <v>8.1999999999999998E-4</v>
      </c>
      <c r="W531" s="37">
        <v>8.1999999999999998E-4</v>
      </c>
      <c r="X531" s="37">
        <v>9.0033000000000002E-2</v>
      </c>
      <c r="Y531" s="37">
        <v>3.0800000000000001E-2</v>
      </c>
      <c r="Z531" s="37">
        <v>2.3E-3</v>
      </c>
      <c r="AA531" s="37">
        <v>2.7000000000000001E-3</v>
      </c>
      <c r="AB531" s="37">
        <v>608.29999999999995</v>
      </c>
      <c r="AC531" s="37">
        <v>7.8</v>
      </c>
      <c r="AD531" s="37">
        <v>9.6999999999999993</v>
      </c>
      <c r="AE531" s="37">
        <v>609.29999999999995</v>
      </c>
      <c r="AF531" s="37">
        <v>6.5</v>
      </c>
      <c r="AG531" s="37">
        <v>8.6999999999999993</v>
      </c>
      <c r="AH531" s="37">
        <v>613</v>
      </c>
      <c r="AI531" s="37">
        <v>45</v>
      </c>
      <c r="AJ531" s="37">
        <v>53</v>
      </c>
      <c r="AK531" s="37">
        <v>597</v>
      </c>
      <c r="AL531" s="37">
        <v>29</v>
      </c>
      <c r="AM531" s="37">
        <v>29</v>
      </c>
      <c r="AN531" s="37">
        <v>315.39999999999998</v>
      </c>
      <c r="AO531" s="37">
        <v>8.8000000000000007</v>
      </c>
      <c r="AP531" s="37">
        <v>10.57</v>
      </c>
      <c r="AQ531" s="37">
        <v>0.25</v>
      </c>
      <c r="AR531" s="37">
        <v>30.07</v>
      </c>
      <c r="AS531" s="37">
        <v>0.46</v>
      </c>
      <c r="AT531" s="37">
        <v>-140</v>
      </c>
      <c r="AU531" s="37">
        <v>100</v>
      </c>
      <c r="AV531" s="1">
        <v>615100</v>
      </c>
      <c r="AW531" s="1">
        <v>4300</v>
      </c>
      <c r="AX531" s="37">
        <v>35970</v>
      </c>
      <c r="AY531" s="37">
        <v>620</v>
      </c>
      <c r="AZ531" s="1">
        <v>6060000</v>
      </c>
      <c r="BA531" s="1">
        <v>170000</v>
      </c>
      <c r="BB531" s="37" t="s">
        <v>8641</v>
      </c>
      <c r="BE531" s="37">
        <v>9.9099999999999994E-2</v>
      </c>
      <c r="BF531" s="125">
        <v>609.29999999999995</v>
      </c>
      <c r="BG531" s="125">
        <v>8.6999999999999993</v>
      </c>
      <c r="BH531" s="125">
        <f t="shared" si="42"/>
        <v>1.4278680452978829</v>
      </c>
      <c r="BI531" s="125">
        <v>608.48199999999997</v>
      </c>
      <c r="BJ531" s="125">
        <v>8.0662299999999991</v>
      </c>
      <c r="BK531" s="125">
        <f t="shared" si="43"/>
        <v>1.3256316538533595</v>
      </c>
      <c r="BL531" s="36">
        <v>608.54899999999998</v>
      </c>
      <c r="BM531" s="36">
        <v>8.06616</v>
      </c>
      <c r="BN531" s="125">
        <v>17.824100000000001</v>
      </c>
      <c r="BO531" s="125">
        <v>315.39999999999998</v>
      </c>
      <c r="BP531" s="125">
        <f t="shared" si="44"/>
        <v>1.32547420174875</v>
      </c>
      <c r="BQ531" s="125">
        <f t="shared" si="40"/>
        <v>3.325573661456601E-2</v>
      </c>
      <c r="BR531" s="125">
        <f t="shared" si="41"/>
        <v>-0.16439256945586234</v>
      </c>
    </row>
    <row r="532" spans="1:70">
      <c r="A532" s="37" t="s">
        <v>2707</v>
      </c>
      <c r="B532" s="37" t="s">
        <v>8642</v>
      </c>
      <c r="C532" s="37" t="s">
        <v>8643</v>
      </c>
      <c r="D532" s="37" t="s">
        <v>3853</v>
      </c>
      <c r="E532" s="37" t="s">
        <v>8644</v>
      </c>
      <c r="F532" s="37">
        <v>15.929</v>
      </c>
      <c r="G532" s="37" t="s">
        <v>8645</v>
      </c>
      <c r="H532" s="37">
        <v>531</v>
      </c>
      <c r="I532" s="174" t="s">
        <v>8645</v>
      </c>
      <c r="L532" s="37">
        <v>0.81100000000000005</v>
      </c>
      <c r="M532" s="37">
        <v>1.7999999999999999E-2</v>
      </c>
      <c r="N532" s="37">
        <v>0.02</v>
      </c>
      <c r="O532" s="37">
        <v>9.69E-2</v>
      </c>
      <c r="P532" s="37">
        <v>1E-3</v>
      </c>
      <c r="Q532" s="37">
        <v>1.4E-3</v>
      </c>
      <c r="R532" s="37">
        <v>0.52500999999999998</v>
      </c>
      <c r="S532" s="37">
        <v>10.31992</v>
      </c>
      <c r="T532" s="37">
        <v>0.14910100000000001</v>
      </c>
      <c r="U532" s="37">
        <v>6.0499999999999998E-2</v>
      </c>
      <c r="V532" s="37">
        <v>1.1000000000000001E-3</v>
      </c>
      <c r="W532" s="37">
        <v>1.1000000000000001E-3</v>
      </c>
      <c r="X532" s="37">
        <v>4.3954E-2</v>
      </c>
      <c r="Y532" s="37">
        <v>2.9600000000000001E-2</v>
      </c>
      <c r="Z532" s="37">
        <v>2.0999999999999999E-3</v>
      </c>
      <c r="AA532" s="37">
        <v>2.3999999999999998E-3</v>
      </c>
      <c r="AB532" s="37">
        <v>602.9</v>
      </c>
      <c r="AC532" s="37">
        <v>9.9</v>
      </c>
      <c r="AD532" s="37">
        <v>11</v>
      </c>
      <c r="AE532" s="37">
        <v>596</v>
      </c>
      <c r="AF532" s="37">
        <v>6</v>
      </c>
      <c r="AG532" s="37">
        <v>8.3000000000000007</v>
      </c>
      <c r="AH532" s="37">
        <v>589</v>
      </c>
      <c r="AI532" s="37">
        <v>40</v>
      </c>
      <c r="AJ532" s="37">
        <v>48</v>
      </c>
      <c r="AK532" s="37">
        <v>620</v>
      </c>
      <c r="AL532" s="37">
        <v>40</v>
      </c>
      <c r="AM532" s="37">
        <v>40</v>
      </c>
      <c r="AN532" s="37">
        <v>334</v>
      </c>
      <c r="AO532" s="37">
        <v>9.9</v>
      </c>
      <c r="AP532" s="37">
        <v>11.03</v>
      </c>
      <c r="AQ532" s="37">
        <v>0.2</v>
      </c>
      <c r="AR532" s="37">
        <v>30.14</v>
      </c>
      <c r="AS532" s="37">
        <v>0.51</v>
      </c>
      <c r="AT532" s="37">
        <v>32</v>
      </c>
      <c r="AU532" s="37">
        <v>95</v>
      </c>
      <c r="AV532" s="1">
        <v>636100</v>
      </c>
      <c r="AW532" s="1">
        <v>9600</v>
      </c>
      <c r="AX532" s="37">
        <v>37450</v>
      </c>
      <c r="AY532" s="37">
        <v>590</v>
      </c>
      <c r="AZ532" s="1">
        <v>6440000</v>
      </c>
      <c r="BA532" s="1">
        <v>190000</v>
      </c>
      <c r="BB532" s="37" t="s">
        <v>8645</v>
      </c>
      <c r="BE532" s="37">
        <v>9.69E-2</v>
      </c>
      <c r="BF532" s="125">
        <v>596</v>
      </c>
      <c r="BG532" s="125">
        <v>8.3000000000000007</v>
      </c>
      <c r="BH532" s="125">
        <f t="shared" si="42"/>
        <v>1.3926174496644297</v>
      </c>
      <c r="BI532" s="125">
        <v>595.52300000000002</v>
      </c>
      <c r="BJ532" s="125">
        <v>7.5431600000000003</v>
      </c>
      <c r="BK532" s="125">
        <f t="shared" si="43"/>
        <v>1.2666446132223272</v>
      </c>
      <c r="BL532" s="36">
        <v>595.59</v>
      </c>
      <c r="BM532" s="36">
        <v>7.5430900000000003</v>
      </c>
      <c r="BN532" s="125">
        <v>17.838699999999999</v>
      </c>
      <c r="BO532" s="125">
        <v>334</v>
      </c>
      <c r="BP532" s="125">
        <f t="shared" si="44"/>
        <v>1.2664903708927282</v>
      </c>
      <c r="BQ532" s="125">
        <f t="shared" si="40"/>
        <v>3.3178500331785002E-2</v>
      </c>
      <c r="BR532" s="125">
        <f t="shared" si="41"/>
        <v>1.1444684027201779</v>
      </c>
    </row>
    <row r="533" spans="1:70">
      <c r="A533" s="37" t="s">
        <v>2712</v>
      </c>
      <c r="B533" s="37" t="s">
        <v>8646</v>
      </c>
      <c r="C533" s="37" t="s">
        <v>8647</v>
      </c>
      <c r="D533" s="37" t="s">
        <v>3853</v>
      </c>
      <c r="E533" s="37" t="s">
        <v>8648</v>
      </c>
      <c r="F533" s="37">
        <v>26.492999999999999</v>
      </c>
      <c r="G533" s="37" t="s">
        <v>8649</v>
      </c>
      <c r="H533" s="37">
        <v>532</v>
      </c>
      <c r="I533" s="174" t="s">
        <v>8649</v>
      </c>
      <c r="L533" s="37">
        <v>0.81699999999999995</v>
      </c>
      <c r="M533" s="37">
        <v>0.01</v>
      </c>
      <c r="N533" s="37">
        <v>1.4999999999999999E-2</v>
      </c>
      <c r="O533" s="37">
        <v>9.7960000000000005E-2</v>
      </c>
      <c r="P533" s="37">
        <v>9.5E-4</v>
      </c>
      <c r="Q533" s="37">
        <v>1.4E-3</v>
      </c>
      <c r="R533" s="37">
        <v>0.32395000000000002</v>
      </c>
      <c r="S533" s="37">
        <v>10.20825</v>
      </c>
      <c r="T533" s="37">
        <v>0.14589170000000001</v>
      </c>
      <c r="U533" s="37">
        <v>6.0429999999999998E-2</v>
      </c>
      <c r="V533" s="37">
        <v>7.5000000000000002E-4</v>
      </c>
      <c r="W533" s="37">
        <v>7.5000000000000002E-4</v>
      </c>
      <c r="X533" s="37">
        <v>0.64800000000000002</v>
      </c>
      <c r="Y533" s="37">
        <v>2.93E-2</v>
      </c>
      <c r="Z533" s="37">
        <v>1.4E-3</v>
      </c>
      <c r="AA533" s="37">
        <v>1.9E-3</v>
      </c>
      <c r="AB533" s="37">
        <v>606.1</v>
      </c>
      <c r="AC533" s="37">
        <v>5.8</v>
      </c>
      <c r="AD533" s="37">
        <v>8.1999999999999993</v>
      </c>
      <c r="AE533" s="37">
        <v>602.4</v>
      </c>
      <c r="AF533" s="37">
        <v>5.6</v>
      </c>
      <c r="AG533" s="37">
        <v>8</v>
      </c>
      <c r="AH533" s="37">
        <v>583</v>
      </c>
      <c r="AI533" s="37">
        <v>27</v>
      </c>
      <c r="AJ533" s="37">
        <v>38</v>
      </c>
      <c r="AK533" s="37">
        <v>617</v>
      </c>
      <c r="AL533" s="37">
        <v>27</v>
      </c>
      <c r="AM533" s="37">
        <v>27</v>
      </c>
      <c r="AN533" s="37">
        <v>314</v>
      </c>
      <c r="AO533" s="37">
        <v>11</v>
      </c>
      <c r="AP533" s="37">
        <v>10.57</v>
      </c>
      <c r="AQ533" s="37">
        <v>0.37</v>
      </c>
      <c r="AR533" s="37">
        <v>29.24</v>
      </c>
      <c r="AS533" s="37">
        <v>0.32</v>
      </c>
      <c r="AT533" s="37">
        <v>80</v>
      </c>
      <c r="AU533" s="37">
        <v>110</v>
      </c>
      <c r="AV533" s="1">
        <v>625000</v>
      </c>
      <c r="AW533" s="1">
        <v>12000</v>
      </c>
      <c r="AX533" s="37">
        <v>37040</v>
      </c>
      <c r="AY533" s="37">
        <v>810</v>
      </c>
      <c r="AZ533" s="1">
        <v>6060000</v>
      </c>
      <c r="BA533" s="1">
        <v>210000</v>
      </c>
      <c r="BB533" s="37" t="s">
        <v>8649</v>
      </c>
      <c r="BE533" s="37">
        <v>9.7960000000000005E-2</v>
      </c>
      <c r="BF533" s="125">
        <v>602.4</v>
      </c>
      <c r="BG533" s="125">
        <v>8</v>
      </c>
      <c r="BH533" s="125">
        <f t="shared" si="42"/>
        <v>1.3280212483399734</v>
      </c>
      <c r="BI533" s="125">
        <v>601.87599999999998</v>
      </c>
      <c r="BJ533" s="125">
        <v>7.5375399999999999</v>
      </c>
      <c r="BK533" s="125">
        <f t="shared" si="43"/>
        <v>1.2523410137636324</v>
      </c>
      <c r="BL533" s="36">
        <v>601.94299999999998</v>
      </c>
      <c r="BM533" s="36">
        <v>7.5374699999999999</v>
      </c>
      <c r="BN533" s="125">
        <v>17.8169</v>
      </c>
      <c r="BO533" s="125">
        <v>314</v>
      </c>
      <c r="BP533" s="125">
        <f t="shared" si="44"/>
        <v>1.2521899914111467</v>
      </c>
      <c r="BQ533" s="125">
        <f t="shared" si="40"/>
        <v>3.4199726402188782E-2</v>
      </c>
      <c r="BR533" s="125">
        <f t="shared" si="41"/>
        <v>0.61046032007919804</v>
      </c>
    </row>
    <row r="534" spans="1:70">
      <c r="A534" s="37" t="s">
        <v>2717</v>
      </c>
      <c r="B534" s="37" t="s">
        <v>8650</v>
      </c>
      <c r="C534" s="37" t="s">
        <v>8651</v>
      </c>
      <c r="D534" s="37" t="s">
        <v>3853</v>
      </c>
      <c r="E534" s="37" t="s">
        <v>8652</v>
      </c>
      <c r="F534" s="37">
        <v>26.503</v>
      </c>
      <c r="G534" s="37" t="s">
        <v>8653</v>
      </c>
      <c r="H534" s="37">
        <v>533</v>
      </c>
      <c r="I534" s="174" t="s">
        <v>8653</v>
      </c>
      <c r="L534" s="37">
        <v>0.80659999999999998</v>
      </c>
      <c r="M534" s="37">
        <v>8.8000000000000005E-3</v>
      </c>
      <c r="N534" s="37">
        <v>1.4E-2</v>
      </c>
      <c r="O534" s="37">
        <v>9.7989999999999994E-2</v>
      </c>
      <c r="P534" s="37">
        <v>6.8999999999999997E-4</v>
      </c>
      <c r="Q534" s="37">
        <v>1.1999999999999999E-3</v>
      </c>
      <c r="R534" s="37">
        <v>0.26134000000000002</v>
      </c>
      <c r="S534" s="37">
        <v>10.205120000000001</v>
      </c>
      <c r="T534" s="37">
        <v>0.1249734</v>
      </c>
      <c r="U534" s="37">
        <v>5.9799999999999999E-2</v>
      </c>
      <c r="V534" s="37">
        <v>5.1999999999999995E-4</v>
      </c>
      <c r="W534" s="37">
        <v>5.1999999999999995E-4</v>
      </c>
      <c r="X534" s="37">
        <v>0.34489999999999998</v>
      </c>
      <c r="Y534" s="37">
        <v>2.98E-2</v>
      </c>
      <c r="Z534" s="37">
        <v>1.4E-3</v>
      </c>
      <c r="AA534" s="37">
        <v>1.9E-3</v>
      </c>
      <c r="AB534" s="37">
        <v>600.4</v>
      </c>
      <c r="AC534" s="37">
        <v>4.9000000000000004</v>
      </c>
      <c r="AD534" s="37">
        <v>7.7</v>
      </c>
      <c r="AE534" s="37">
        <v>602.6</v>
      </c>
      <c r="AF534" s="37">
        <v>4.0999999999999996</v>
      </c>
      <c r="AG534" s="37">
        <v>7</v>
      </c>
      <c r="AH534" s="37">
        <v>592</v>
      </c>
      <c r="AI534" s="37">
        <v>28</v>
      </c>
      <c r="AJ534" s="37">
        <v>37</v>
      </c>
      <c r="AK534" s="37">
        <v>595</v>
      </c>
      <c r="AL534" s="37">
        <v>19</v>
      </c>
      <c r="AM534" s="37">
        <v>19</v>
      </c>
      <c r="AN534" s="37">
        <v>313</v>
      </c>
      <c r="AO534" s="37">
        <v>12</v>
      </c>
      <c r="AP534" s="37">
        <v>10.46</v>
      </c>
      <c r="AQ534" s="37">
        <v>0.37</v>
      </c>
      <c r="AR534" s="37">
        <v>30.12</v>
      </c>
      <c r="AS534" s="37">
        <v>0.36</v>
      </c>
      <c r="AT534" s="37">
        <v>101</v>
      </c>
      <c r="AU534" s="37">
        <v>84</v>
      </c>
      <c r="AV534" s="1">
        <v>614000</v>
      </c>
      <c r="AW534" s="1">
        <v>14000</v>
      </c>
      <c r="AX534" s="37">
        <v>36090</v>
      </c>
      <c r="AY534" s="37">
        <v>840</v>
      </c>
      <c r="AZ534" s="1">
        <v>6020000</v>
      </c>
      <c r="BA534" s="1">
        <v>230000</v>
      </c>
      <c r="BB534" s="37" t="s">
        <v>8653</v>
      </c>
      <c r="BE534" s="37">
        <v>9.7989999999999994E-2</v>
      </c>
      <c r="BF534" s="125">
        <v>602.6</v>
      </c>
      <c r="BG534" s="125">
        <v>7</v>
      </c>
      <c r="BH534" s="125">
        <f t="shared" si="42"/>
        <v>1.161632923996017</v>
      </c>
      <c r="BI534" s="125">
        <v>602.14</v>
      </c>
      <c r="BJ534" s="125">
        <v>6.4621000000000004</v>
      </c>
      <c r="BK534" s="125">
        <f t="shared" si="43"/>
        <v>1.0731889593782178</v>
      </c>
      <c r="BL534" s="36">
        <v>602.20600000000002</v>
      </c>
      <c r="BM534" s="36">
        <v>6.46204</v>
      </c>
      <c r="BN534" s="125">
        <v>17.8156</v>
      </c>
      <c r="BO534" s="125">
        <v>313</v>
      </c>
      <c r="BP534" s="125">
        <f t="shared" si="44"/>
        <v>1.0730613776681068</v>
      </c>
      <c r="BQ534" s="125">
        <f t="shared" si="40"/>
        <v>3.3200531208499334E-2</v>
      </c>
      <c r="BR534" s="125">
        <f t="shared" si="41"/>
        <v>-0.36642238507662572</v>
      </c>
    </row>
    <row r="535" spans="1:70">
      <c r="A535" s="37" t="s">
        <v>2722</v>
      </c>
      <c r="B535" s="37" t="s">
        <v>8654</v>
      </c>
      <c r="C535" s="37" t="s">
        <v>8655</v>
      </c>
      <c r="D535" s="37" t="s">
        <v>3853</v>
      </c>
      <c r="E535" s="37" t="s">
        <v>8656</v>
      </c>
      <c r="F535" s="37">
        <v>26.503</v>
      </c>
      <c r="G535" s="37" t="s">
        <v>8657</v>
      </c>
      <c r="H535" s="37">
        <v>534</v>
      </c>
      <c r="I535" s="174" t="s">
        <v>8657</v>
      </c>
      <c r="L535" s="37">
        <v>0.81369999999999998</v>
      </c>
      <c r="M535" s="37">
        <v>7.7999999999999996E-3</v>
      </c>
      <c r="N535" s="37">
        <v>1.2999999999999999E-2</v>
      </c>
      <c r="O535" s="37">
        <v>9.8150000000000001E-2</v>
      </c>
      <c r="P535" s="37">
        <v>7.2000000000000005E-4</v>
      </c>
      <c r="Q535" s="37">
        <v>1.1999999999999999E-3</v>
      </c>
      <c r="R535" s="37">
        <v>0.51787000000000005</v>
      </c>
      <c r="S535" s="37">
        <v>10.18849</v>
      </c>
      <c r="T535" s="37">
        <v>0.1245663</v>
      </c>
      <c r="U535" s="37">
        <v>6.0080000000000001E-2</v>
      </c>
      <c r="V535" s="37">
        <v>5.9999999999999995E-4</v>
      </c>
      <c r="W535" s="37">
        <v>5.9999999999999995E-4</v>
      </c>
      <c r="X535" s="37">
        <v>0.29893999999999998</v>
      </c>
      <c r="Y535" s="37">
        <v>2.9700000000000001E-2</v>
      </c>
      <c r="Z535" s="37">
        <v>1.4E-3</v>
      </c>
      <c r="AA535" s="37">
        <v>1.9E-3</v>
      </c>
      <c r="AB535" s="37">
        <v>604.4</v>
      </c>
      <c r="AC535" s="37">
        <v>4.3</v>
      </c>
      <c r="AD535" s="37">
        <v>7.3</v>
      </c>
      <c r="AE535" s="37">
        <v>603.6</v>
      </c>
      <c r="AF535" s="37">
        <v>4.2</v>
      </c>
      <c r="AG535" s="37">
        <v>7.2</v>
      </c>
      <c r="AH535" s="37">
        <v>592</v>
      </c>
      <c r="AI535" s="37">
        <v>28</v>
      </c>
      <c r="AJ535" s="37">
        <v>38</v>
      </c>
      <c r="AK535" s="37">
        <v>605</v>
      </c>
      <c r="AL535" s="37">
        <v>21</v>
      </c>
      <c r="AM535" s="37">
        <v>21</v>
      </c>
      <c r="AN535" s="37">
        <v>321</v>
      </c>
      <c r="AO535" s="37">
        <v>12</v>
      </c>
      <c r="AP535" s="37">
        <v>10.94</v>
      </c>
      <c r="AQ535" s="37">
        <v>0.4</v>
      </c>
      <c r="AR535" s="37">
        <v>29.5</v>
      </c>
      <c r="AS535" s="37">
        <v>0.38</v>
      </c>
      <c r="AT535" s="37">
        <v>90</v>
      </c>
      <c r="AU535" s="37">
        <v>130</v>
      </c>
      <c r="AV535" s="1">
        <v>640000</v>
      </c>
      <c r="AW535" s="1">
        <v>14000</v>
      </c>
      <c r="AX535" s="37">
        <v>37790</v>
      </c>
      <c r="AY535" s="37">
        <v>970</v>
      </c>
      <c r="AZ535" s="1">
        <v>6230000</v>
      </c>
      <c r="BA535" s="1">
        <v>230000</v>
      </c>
      <c r="BB535" s="37" t="s">
        <v>8657</v>
      </c>
      <c r="BE535" s="37">
        <v>9.8150000000000001E-2</v>
      </c>
      <c r="BF535" s="125">
        <v>603.6</v>
      </c>
      <c r="BG535" s="125">
        <v>7.2</v>
      </c>
      <c r="BH535" s="125">
        <f t="shared" si="42"/>
        <v>1.1928429423459244</v>
      </c>
      <c r="BI535" s="125">
        <v>603.02099999999996</v>
      </c>
      <c r="BJ535" s="125">
        <v>6.46068</v>
      </c>
      <c r="BK535" s="125">
        <f t="shared" si="43"/>
        <v>1.071385573636739</v>
      </c>
      <c r="BL535" s="36">
        <v>603.08699999999999</v>
      </c>
      <c r="BM535" s="36">
        <v>6.4606199999999996</v>
      </c>
      <c r="BN535" s="125">
        <v>17.827400000000001</v>
      </c>
      <c r="BO535" s="125">
        <v>321</v>
      </c>
      <c r="BP535" s="125">
        <f t="shared" si="44"/>
        <v>1.0712583756572434</v>
      </c>
      <c r="BQ535" s="125">
        <f t="shared" si="40"/>
        <v>3.3898305084745763E-2</v>
      </c>
      <c r="BR535" s="125">
        <f t="shared" si="41"/>
        <v>0.1323626737260053</v>
      </c>
    </row>
    <row r="536" spans="1:70">
      <c r="A536" s="37" t="s">
        <v>2727</v>
      </c>
      <c r="B536" s="37" t="s">
        <v>8658</v>
      </c>
      <c r="C536" s="37" t="s">
        <v>8659</v>
      </c>
      <c r="D536" s="37" t="s">
        <v>3853</v>
      </c>
      <c r="E536" s="37" t="s">
        <v>8660</v>
      </c>
      <c r="F536" s="37">
        <v>26.503</v>
      </c>
      <c r="G536" s="37" t="s">
        <v>8661</v>
      </c>
      <c r="H536" s="37">
        <v>535</v>
      </c>
      <c r="I536" s="174" t="s">
        <v>8661</v>
      </c>
      <c r="L536" s="37">
        <v>0.81540000000000001</v>
      </c>
      <c r="M536" s="37">
        <v>9.7999999999999997E-3</v>
      </c>
      <c r="N536" s="37">
        <v>1.4E-2</v>
      </c>
      <c r="O536" s="37">
        <v>9.7670000000000007E-2</v>
      </c>
      <c r="P536" s="37">
        <v>9.6000000000000002E-4</v>
      </c>
      <c r="Q536" s="37">
        <v>1.4E-3</v>
      </c>
      <c r="R536" s="37">
        <v>0.44724999999999998</v>
      </c>
      <c r="S536" s="37">
        <v>10.23856</v>
      </c>
      <c r="T536" s="37">
        <v>0.14675930000000001</v>
      </c>
      <c r="U536" s="37">
        <v>6.0510000000000001E-2</v>
      </c>
      <c r="V536" s="37">
        <v>6.2E-4</v>
      </c>
      <c r="W536" s="37">
        <v>6.2E-4</v>
      </c>
      <c r="X536" s="37">
        <v>0.34139000000000003</v>
      </c>
      <c r="Y536" s="37">
        <v>3.1300000000000001E-2</v>
      </c>
      <c r="Z536" s="37">
        <v>1.2999999999999999E-3</v>
      </c>
      <c r="AA536" s="37">
        <v>1.8E-3</v>
      </c>
      <c r="AB536" s="37">
        <v>605.29999999999995</v>
      </c>
      <c r="AC536" s="37">
        <v>5.5</v>
      </c>
      <c r="AD536" s="37">
        <v>8</v>
      </c>
      <c r="AE536" s="37">
        <v>600.70000000000005</v>
      </c>
      <c r="AF536" s="37">
        <v>5.6</v>
      </c>
      <c r="AG536" s="37">
        <v>8</v>
      </c>
      <c r="AH536" s="37">
        <v>623</v>
      </c>
      <c r="AI536" s="37">
        <v>25</v>
      </c>
      <c r="AJ536" s="37">
        <v>36</v>
      </c>
      <c r="AK536" s="37">
        <v>620</v>
      </c>
      <c r="AL536" s="37">
        <v>22</v>
      </c>
      <c r="AM536" s="37">
        <v>22</v>
      </c>
      <c r="AN536" s="37">
        <v>329</v>
      </c>
      <c r="AO536" s="37">
        <v>12</v>
      </c>
      <c r="AP536" s="37">
        <v>11.04</v>
      </c>
      <c r="AQ536" s="37">
        <v>0.37</v>
      </c>
      <c r="AR536" s="37">
        <v>29.62</v>
      </c>
      <c r="AS536" s="37">
        <v>0.42</v>
      </c>
      <c r="AT536" s="37">
        <v>170</v>
      </c>
      <c r="AU536" s="37">
        <v>110</v>
      </c>
      <c r="AV536" s="1">
        <v>656000</v>
      </c>
      <c r="AW536" s="1">
        <v>12000</v>
      </c>
      <c r="AX536" s="37">
        <v>38900</v>
      </c>
      <c r="AY536" s="37">
        <v>810</v>
      </c>
      <c r="AZ536" s="1">
        <v>6420000</v>
      </c>
      <c r="BA536" s="1">
        <v>220000</v>
      </c>
      <c r="BB536" s="37" t="s">
        <v>8661</v>
      </c>
      <c r="BE536" s="37">
        <v>9.7670000000000007E-2</v>
      </c>
      <c r="BF536" s="125">
        <v>600.70000000000005</v>
      </c>
      <c r="BG536" s="125">
        <v>8</v>
      </c>
      <c r="BH536" s="125">
        <f t="shared" si="42"/>
        <v>1.3317795904777758</v>
      </c>
      <c r="BI536" s="125">
        <v>600.06399999999996</v>
      </c>
      <c r="BJ536" s="125">
        <v>7.5381900000000002</v>
      </c>
      <c r="BK536" s="125">
        <f t="shared" si="43"/>
        <v>1.2562310020264507</v>
      </c>
      <c r="BL536" s="36">
        <v>600.13099999999997</v>
      </c>
      <c r="BM536" s="36">
        <v>7.5381200000000002</v>
      </c>
      <c r="BN536" s="125">
        <v>17.835799999999999</v>
      </c>
      <c r="BO536" s="125">
        <v>329</v>
      </c>
      <c r="BP536" s="125">
        <f t="shared" si="44"/>
        <v>1.2560790893988145</v>
      </c>
      <c r="BQ536" s="125">
        <f t="shared" si="40"/>
        <v>3.3760972316002696E-2</v>
      </c>
      <c r="BR536" s="125">
        <f t="shared" si="41"/>
        <v>0.75995374194612886</v>
      </c>
    </row>
    <row r="537" spans="1:70">
      <c r="A537" s="37" t="s">
        <v>2732</v>
      </c>
      <c r="B537" s="37" t="s">
        <v>8662</v>
      </c>
      <c r="C537" s="37" t="s">
        <v>8663</v>
      </c>
      <c r="D537" s="37" t="s">
        <v>3853</v>
      </c>
      <c r="E537" s="37" t="s">
        <v>8664</v>
      </c>
      <c r="F537" s="37">
        <v>23.591999999999999</v>
      </c>
      <c r="G537" s="37" t="s">
        <v>8665</v>
      </c>
      <c r="H537" s="37">
        <v>536</v>
      </c>
      <c r="I537" s="174" t="s">
        <v>8665</v>
      </c>
      <c r="L537" s="37">
        <v>0.81599999999999995</v>
      </c>
      <c r="M537" s="37">
        <v>1.0999999999999999E-2</v>
      </c>
      <c r="N537" s="37">
        <v>1.4999999999999999E-2</v>
      </c>
      <c r="O537" s="37">
        <v>9.7860000000000003E-2</v>
      </c>
      <c r="P537" s="37">
        <v>8.9999999999999998E-4</v>
      </c>
      <c r="Q537" s="37">
        <v>1.2999999999999999E-3</v>
      </c>
      <c r="R537" s="37">
        <v>0.64122000000000001</v>
      </c>
      <c r="S537" s="37">
        <v>10.218680000000001</v>
      </c>
      <c r="T537" s="37">
        <v>0.1357478</v>
      </c>
      <c r="U537" s="37">
        <v>6.0429999999999998E-2</v>
      </c>
      <c r="V537" s="37">
        <v>5.8E-4</v>
      </c>
      <c r="W537" s="37">
        <v>5.8E-4</v>
      </c>
      <c r="X537" s="37">
        <v>-4.1541000000000002E-2</v>
      </c>
      <c r="Y537" s="37">
        <v>3.1199999999999999E-2</v>
      </c>
      <c r="Z537" s="37">
        <v>2E-3</v>
      </c>
      <c r="AA537" s="37">
        <v>2.3999999999999998E-3</v>
      </c>
      <c r="AB537" s="37">
        <v>605.79999999999995</v>
      </c>
      <c r="AC537" s="37">
        <v>6.4</v>
      </c>
      <c r="AD537" s="37">
        <v>8.6999999999999993</v>
      </c>
      <c r="AE537" s="37">
        <v>601.79999999999995</v>
      </c>
      <c r="AF537" s="37">
        <v>5.3</v>
      </c>
      <c r="AG537" s="37">
        <v>7.8</v>
      </c>
      <c r="AH537" s="37">
        <v>621</v>
      </c>
      <c r="AI537" s="37">
        <v>39</v>
      </c>
      <c r="AJ537" s="37">
        <v>48</v>
      </c>
      <c r="AK537" s="37">
        <v>618</v>
      </c>
      <c r="AL537" s="37">
        <v>21</v>
      </c>
      <c r="AM537" s="37">
        <v>21</v>
      </c>
      <c r="AN537" s="37">
        <v>318</v>
      </c>
      <c r="AO537" s="37">
        <v>13</v>
      </c>
      <c r="AP537" s="37">
        <v>10.65</v>
      </c>
      <c r="AQ537" s="37">
        <v>0.39</v>
      </c>
      <c r="AR537" s="37">
        <v>29.98</v>
      </c>
      <c r="AS537" s="37">
        <v>0.47</v>
      </c>
      <c r="AT537" s="37">
        <v>-124</v>
      </c>
      <c r="AU537" s="37">
        <v>96</v>
      </c>
      <c r="AV537" s="1">
        <v>592000</v>
      </c>
      <c r="AW537" s="1">
        <v>13000</v>
      </c>
      <c r="AX537" s="37">
        <v>35200</v>
      </c>
      <c r="AY537" s="37">
        <v>750</v>
      </c>
      <c r="AZ537" s="1">
        <v>5870000</v>
      </c>
      <c r="BA537" s="1">
        <v>240000</v>
      </c>
      <c r="BB537" s="37" t="s">
        <v>8665</v>
      </c>
      <c r="BE537" s="37">
        <v>9.7860000000000003E-2</v>
      </c>
      <c r="BF537" s="125">
        <v>601.79999999999995</v>
      </c>
      <c r="BG537" s="125">
        <v>7.8</v>
      </c>
      <c r="BH537" s="125">
        <f t="shared" si="42"/>
        <v>1.2961116650049851</v>
      </c>
      <c r="BI537" s="125">
        <v>601.303</v>
      </c>
      <c r="BJ537" s="125">
        <v>7.0002800000000001</v>
      </c>
      <c r="BK537" s="125">
        <f t="shared" si="43"/>
        <v>1.1641851113332213</v>
      </c>
      <c r="BL537" s="36">
        <v>601.36900000000003</v>
      </c>
      <c r="BM537" s="36">
        <v>7.0002199999999997</v>
      </c>
      <c r="BN537" s="125">
        <v>17.821899999999999</v>
      </c>
      <c r="BO537" s="125">
        <v>318</v>
      </c>
      <c r="BP537" s="125">
        <f t="shared" si="44"/>
        <v>1.1640473652615948</v>
      </c>
      <c r="BQ537" s="125">
        <f t="shared" ref="BQ537:BQ578" si="45">1/AR537</f>
        <v>3.3355570380253503E-2</v>
      </c>
      <c r="BR537" s="125">
        <f t="shared" ref="BR537:BR578" si="46">(1-(AE537)/(AB537))*100</f>
        <v>0.660283922086502</v>
      </c>
    </row>
    <row r="538" spans="1:70">
      <c r="A538" s="37" t="s">
        <v>2737</v>
      </c>
      <c r="B538" s="37" t="s">
        <v>8666</v>
      </c>
      <c r="C538" s="37" t="s">
        <v>8667</v>
      </c>
      <c r="D538" s="37" t="s">
        <v>3853</v>
      </c>
      <c r="E538" s="37" t="s">
        <v>8668</v>
      </c>
      <c r="F538" s="37">
        <v>26.503</v>
      </c>
      <c r="G538" s="37" t="s">
        <v>8669</v>
      </c>
      <c r="H538" s="37">
        <v>537</v>
      </c>
      <c r="I538" s="174" t="s">
        <v>8669</v>
      </c>
      <c r="L538" s="37">
        <v>0.81240000000000001</v>
      </c>
      <c r="M538" s="37">
        <v>9.7000000000000003E-3</v>
      </c>
      <c r="N538" s="37">
        <v>1.4E-2</v>
      </c>
      <c r="O538" s="37">
        <v>9.8000000000000004E-2</v>
      </c>
      <c r="P538" s="37">
        <v>1E-3</v>
      </c>
      <c r="Q538" s="37">
        <v>1.4E-3</v>
      </c>
      <c r="R538" s="37">
        <v>0.54881000000000002</v>
      </c>
      <c r="S538" s="37">
        <v>10.204079999999999</v>
      </c>
      <c r="T538" s="37">
        <v>0.1457726</v>
      </c>
      <c r="U538" s="37">
        <v>5.9979999999999999E-2</v>
      </c>
      <c r="V538" s="37">
        <v>6.4000000000000005E-4</v>
      </c>
      <c r="W538" s="37">
        <v>6.4000000000000005E-4</v>
      </c>
      <c r="X538" s="37">
        <v>0.33130999999999999</v>
      </c>
      <c r="Y538" s="37">
        <v>2.9700000000000001E-2</v>
      </c>
      <c r="Z538" s="37">
        <v>1.6999999999999999E-3</v>
      </c>
      <c r="AA538" s="37">
        <v>2.2000000000000001E-3</v>
      </c>
      <c r="AB538" s="37">
        <v>603.70000000000005</v>
      </c>
      <c r="AC538" s="37">
        <v>5.4</v>
      </c>
      <c r="AD538" s="37">
        <v>8</v>
      </c>
      <c r="AE538" s="37">
        <v>602.5</v>
      </c>
      <c r="AF538" s="37">
        <v>6.1</v>
      </c>
      <c r="AG538" s="37">
        <v>8.4</v>
      </c>
      <c r="AH538" s="37">
        <v>591</v>
      </c>
      <c r="AI538" s="37">
        <v>34</v>
      </c>
      <c r="AJ538" s="37">
        <v>43</v>
      </c>
      <c r="AK538" s="37">
        <v>601</v>
      </c>
      <c r="AL538" s="37">
        <v>23</v>
      </c>
      <c r="AM538" s="37">
        <v>23</v>
      </c>
      <c r="AN538" s="37">
        <v>326</v>
      </c>
      <c r="AO538" s="37">
        <v>13</v>
      </c>
      <c r="AP538" s="37">
        <v>10.97</v>
      </c>
      <c r="AQ538" s="37">
        <v>0.38</v>
      </c>
      <c r="AR538" s="37">
        <v>29.62</v>
      </c>
      <c r="AS538" s="37">
        <v>0.32</v>
      </c>
      <c r="AT538" s="37">
        <v>-15</v>
      </c>
      <c r="AU538" s="37">
        <v>86</v>
      </c>
      <c r="AV538" s="1">
        <v>611000</v>
      </c>
      <c r="AW538" s="1">
        <v>14000</v>
      </c>
      <c r="AX538" s="37">
        <v>36180</v>
      </c>
      <c r="AY538" s="37">
        <v>900</v>
      </c>
      <c r="AZ538" s="1">
        <v>6000000</v>
      </c>
      <c r="BA538" s="1">
        <v>240000</v>
      </c>
      <c r="BB538" s="37" t="s">
        <v>8669</v>
      </c>
      <c r="BE538" s="37">
        <v>9.8000000000000004E-2</v>
      </c>
      <c r="BF538" s="125">
        <v>602.5</v>
      </c>
      <c r="BG538" s="125">
        <v>8.4</v>
      </c>
      <c r="BH538" s="125">
        <f t="shared" si="42"/>
        <v>1.3941908713692945</v>
      </c>
      <c r="BI538" s="125">
        <v>602.01700000000005</v>
      </c>
      <c r="BJ538" s="125">
        <v>7.5361500000000001</v>
      </c>
      <c r="BK538" s="125">
        <f t="shared" si="43"/>
        <v>1.2518168091598743</v>
      </c>
      <c r="BL538" s="36">
        <v>602.08399999999995</v>
      </c>
      <c r="BM538" s="36">
        <v>7.5360800000000001</v>
      </c>
      <c r="BN538" s="125">
        <v>17.833300000000001</v>
      </c>
      <c r="BO538" s="125">
        <v>326</v>
      </c>
      <c r="BP538" s="125">
        <f t="shared" si="44"/>
        <v>1.2516658805083676</v>
      </c>
      <c r="BQ538" s="125">
        <f t="shared" si="45"/>
        <v>3.3760972316002696E-2</v>
      </c>
      <c r="BR538" s="125">
        <f t="shared" si="46"/>
        <v>0.19877422560875546</v>
      </c>
    </row>
    <row r="539" spans="1:70">
      <c r="A539" s="37" t="s">
        <v>2742</v>
      </c>
      <c r="B539" s="37" t="s">
        <v>8670</v>
      </c>
      <c r="C539" s="37" t="s">
        <v>8671</v>
      </c>
      <c r="D539" s="37" t="s">
        <v>3853</v>
      </c>
      <c r="E539" s="37" t="s">
        <v>8672</v>
      </c>
      <c r="F539" s="37">
        <v>26.503</v>
      </c>
      <c r="G539" s="37" t="s">
        <v>8673</v>
      </c>
      <c r="H539" s="37">
        <v>538</v>
      </c>
      <c r="I539" s="174" t="s">
        <v>8673</v>
      </c>
      <c r="L539" s="37">
        <v>0.81200000000000006</v>
      </c>
      <c r="M539" s="37">
        <v>1.2E-2</v>
      </c>
      <c r="N539" s="37">
        <v>1.6E-2</v>
      </c>
      <c r="O539" s="37">
        <v>9.8210000000000006E-2</v>
      </c>
      <c r="P539" s="37">
        <v>8.5999999999999998E-4</v>
      </c>
      <c r="Q539" s="37">
        <v>1.2999999999999999E-3</v>
      </c>
      <c r="R539" s="37">
        <v>0.49847000000000002</v>
      </c>
      <c r="S539" s="37">
        <v>10.182259999999999</v>
      </c>
      <c r="T539" s="37">
        <v>0.13478200000000001</v>
      </c>
      <c r="U539" s="37">
        <v>6.0159999999999998E-2</v>
      </c>
      <c r="V539" s="37">
        <v>7.7999999999999999E-4</v>
      </c>
      <c r="W539" s="37">
        <v>7.7999999999999999E-4</v>
      </c>
      <c r="X539" s="37">
        <v>6.9754999999999998E-2</v>
      </c>
      <c r="Y539" s="37">
        <v>2.8500000000000001E-2</v>
      </c>
      <c r="Z539" s="37">
        <v>1.4E-3</v>
      </c>
      <c r="AA539" s="37">
        <v>1.9E-3</v>
      </c>
      <c r="AB539" s="37">
        <v>603.6</v>
      </c>
      <c r="AC539" s="37">
        <v>6.5</v>
      </c>
      <c r="AD539" s="37">
        <v>8.8000000000000007</v>
      </c>
      <c r="AE539" s="37">
        <v>603.9</v>
      </c>
      <c r="AF539" s="37">
        <v>5.0999999999999996</v>
      </c>
      <c r="AG539" s="37">
        <v>7.7</v>
      </c>
      <c r="AH539" s="37">
        <v>568</v>
      </c>
      <c r="AI539" s="37">
        <v>28</v>
      </c>
      <c r="AJ539" s="37">
        <v>38</v>
      </c>
      <c r="AK539" s="37">
        <v>612</v>
      </c>
      <c r="AL539" s="37">
        <v>27</v>
      </c>
      <c r="AM539" s="37">
        <v>27</v>
      </c>
      <c r="AN539" s="37">
        <v>319</v>
      </c>
      <c r="AO539" s="37">
        <v>12</v>
      </c>
      <c r="AP539" s="37">
        <v>10.76</v>
      </c>
      <c r="AQ539" s="37">
        <v>0.4</v>
      </c>
      <c r="AR539" s="37">
        <v>29.56</v>
      </c>
      <c r="AS539" s="37">
        <v>0.38</v>
      </c>
      <c r="AT539" s="37">
        <v>20</v>
      </c>
      <c r="AU539" s="37">
        <v>100</v>
      </c>
      <c r="AV539" s="1">
        <v>599000</v>
      </c>
      <c r="AW539" s="1">
        <v>12000</v>
      </c>
      <c r="AX539" s="37">
        <v>35560</v>
      </c>
      <c r="AY539" s="37">
        <v>860</v>
      </c>
      <c r="AZ539" s="1">
        <v>5860000</v>
      </c>
      <c r="BA539" s="1">
        <v>230000</v>
      </c>
      <c r="BB539" s="37" t="s">
        <v>8673</v>
      </c>
      <c r="BE539" s="37">
        <v>9.8210000000000006E-2</v>
      </c>
      <c r="BF539" s="125">
        <v>603.9</v>
      </c>
      <c r="BG539" s="125">
        <v>7.7</v>
      </c>
      <c r="BH539" s="125">
        <f t="shared" si="42"/>
        <v>1.2750455373406193</v>
      </c>
      <c r="BI539" s="125">
        <v>603.34199999999998</v>
      </c>
      <c r="BJ539" s="125">
        <v>6.9979300000000002</v>
      </c>
      <c r="BK539" s="125">
        <f t="shared" si="43"/>
        <v>1.1598612395623047</v>
      </c>
      <c r="BL539" s="36">
        <v>603.40800000000002</v>
      </c>
      <c r="BM539" s="36">
        <v>6.9978699999999998</v>
      </c>
      <c r="BN539" s="125">
        <v>17.8249</v>
      </c>
      <c r="BO539" s="125">
        <v>319</v>
      </c>
      <c r="BP539" s="125">
        <f t="shared" si="44"/>
        <v>1.1597244318935114</v>
      </c>
      <c r="BQ539" s="125">
        <f t="shared" si="45"/>
        <v>3.3829499323410013E-2</v>
      </c>
      <c r="BR539" s="125">
        <f t="shared" si="46"/>
        <v>-4.9701789264400276E-2</v>
      </c>
    </row>
    <row r="540" spans="1:70">
      <c r="A540" s="37" t="s">
        <v>2747</v>
      </c>
      <c r="B540" s="37" t="s">
        <v>8674</v>
      </c>
      <c r="C540" s="37" t="s">
        <v>8675</v>
      </c>
      <c r="D540" s="37" t="s">
        <v>3853</v>
      </c>
      <c r="E540" s="37" t="s">
        <v>8676</v>
      </c>
      <c r="F540" s="37">
        <v>26.672000000000001</v>
      </c>
      <c r="G540" s="37" t="s">
        <v>8677</v>
      </c>
      <c r="H540" s="37">
        <v>539</v>
      </c>
      <c r="I540" s="174" t="s">
        <v>8677</v>
      </c>
      <c r="L540" s="37">
        <v>0.80100000000000005</v>
      </c>
      <c r="M540" s="37">
        <v>1.0999999999999999E-2</v>
      </c>
      <c r="N540" s="37">
        <v>1.4999999999999999E-2</v>
      </c>
      <c r="O540" s="37">
        <v>9.7629999999999995E-2</v>
      </c>
      <c r="P540" s="37">
        <v>6.7000000000000002E-4</v>
      </c>
      <c r="Q540" s="37">
        <v>1.1999999999999999E-3</v>
      </c>
      <c r="R540" s="37">
        <v>0.55467</v>
      </c>
      <c r="S540" s="37">
        <v>10.242749999999999</v>
      </c>
      <c r="T540" s="37">
        <v>0.1258968</v>
      </c>
      <c r="U540" s="37">
        <v>5.9979999999999999E-2</v>
      </c>
      <c r="V540" s="37">
        <v>7.2999999999999996E-4</v>
      </c>
      <c r="W540" s="37">
        <v>7.2999999999999996E-4</v>
      </c>
      <c r="X540" s="37">
        <v>5.0120999999999999E-2</v>
      </c>
      <c r="Y540" s="37">
        <v>3.0800000000000001E-2</v>
      </c>
      <c r="Z540" s="37">
        <v>2E-3</v>
      </c>
      <c r="AA540" s="37">
        <v>2.3E-3</v>
      </c>
      <c r="AB540" s="37">
        <v>597.4</v>
      </c>
      <c r="AC540" s="37">
        <v>6.4</v>
      </c>
      <c r="AD540" s="37">
        <v>8.6999999999999993</v>
      </c>
      <c r="AE540" s="37">
        <v>600.5</v>
      </c>
      <c r="AF540" s="37">
        <v>3.9</v>
      </c>
      <c r="AG540" s="37">
        <v>7</v>
      </c>
      <c r="AH540" s="37">
        <v>612</v>
      </c>
      <c r="AI540" s="37">
        <v>38</v>
      </c>
      <c r="AJ540" s="37">
        <v>46</v>
      </c>
      <c r="AK540" s="37">
        <v>601</v>
      </c>
      <c r="AL540" s="37">
        <v>26</v>
      </c>
      <c r="AM540" s="37">
        <v>26</v>
      </c>
      <c r="AN540" s="37">
        <v>325</v>
      </c>
      <c r="AO540" s="37">
        <v>12</v>
      </c>
      <c r="AP540" s="37">
        <v>10.91</v>
      </c>
      <c r="AQ540" s="37">
        <v>0.38</v>
      </c>
      <c r="AR540" s="37">
        <v>29.57</v>
      </c>
      <c r="AS540" s="37">
        <v>0.37</v>
      </c>
      <c r="AT540" s="37">
        <v>160</v>
      </c>
      <c r="AU540" s="37">
        <v>120</v>
      </c>
      <c r="AV540" s="1">
        <v>595000</v>
      </c>
      <c r="AW540" s="1">
        <v>12000</v>
      </c>
      <c r="AX540" s="37">
        <v>35130</v>
      </c>
      <c r="AY540" s="37">
        <v>810</v>
      </c>
      <c r="AZ540" s="1">
        <v>5920000</v>
      </c>
      <c r="BA540" s="1">
        <v>220000</v>
      </c>
      <c r="BB540" s="37" t="s">
        <v>8677</v>
      </c>
      <c r="BE540" s="37">
        <v>9.7629999999999995E-2</v>
      </c>
      <c r="BF540" s="125">
        <v>600.5</v>
      </c>
      <c r="BG540" s="125">
        <v>7</v>
      </c>
      <c r="BH540" s="125">
        <f t="shared" si="42"/>
        <v>1.1656952539550374</v>
      </c>
      <c r="BI540" s="125">
        <v>599.95299999999997</v>
      </c>
      <c r="BJ540" s="125">
        <v>6.4635600000000002</v>
      </c>
      <c r="BK540" s="125">
        <f t="shared" si="43"/>
        <v>1.0773443919773715</v>
      </c>
      <c r="BL540" s="36">
        <v>600.01900000000001</v>
      </c>
      <c r="BM540" s="36">
        <v>6.4634999999999998</v>
      </c>
      <c r="BN540" s="125">
        <v>17.830400000000001</v>
      </c>
      <c r="BO540" s="125">
        <v>325</v>
      </c>
      <c r="BP540" s="125">
        <f t="shared" si="44"/>
        <v>1.0772158881635414</v>
      </c>
      <c r="BQ540" s="125">
        <f t="shared" si="45"/>
        <v>3.3818058843422386E-2</v>
      </c>
      <c r="BR540" s="125">
        <f t="shared" si="46"/>
        <v>-0.51891529963175032</v>
      </c>
    </row>
    <row r="541" spans="1:70">
      <c r="A541" s="37" t="s">
        <v>2752</v>
      </c>
      <c r="B541" s="37" t="s">
        <v>8678</v>
      </c>
      <c r="C541" s="37" t="s">
        <v>8679</v>
      </c>
      <c r="D541" s="37" t="s">
        <v>3853</v>
      </c>
      <c r="E541" s="37" t="s">
        <v>8680</v>
      </c>
      <c r="F541" s="37">
        <v>24.751000000000001</v>
      </c>
      <c r="G541" s="37" t="s">
        <v>8681</v>
      </c>
      <c r="H541" s="37">
        <v>540</v>
      </c>
      <c r="I541" s="174" t="s">
        <v>8681</v>
      </c>
      <c r="L541" s="37">
        <v>0.80600000000000005</v>
      </c>
      <c r="M541" s="37">
        <v>0.01</v>
      </c>
      <c r="N541" s="37">
        <v>1.4999999999999999E-2</v>
      </c>
      <c r="O541" s="37">
        <v>9.7339999999999996E-2</v>
      </c>
      <c r="P541" s="37">
        <v>6.8999999999999997E-4</v>
      </c>
      <c r="Q541" s="37">
        <v>1.1999999999999999E-3</v>
      </c>
      <c r="R541" s="37">
        <v>0.46442</v>
      </c>
      <c r="S541" s="37">
        <v>10.27327</v>
      </c>
      <c r="T541" s="37">
        <v>0.12664810000000001</v>
      </c>
      <c r="U541" s="37">
        <v>6.0580000000000002E-2</v>
      </c>
      <c r="V541" s="37">
        <v>7.2000000000000005E-4</v>
      </c>
      <c r="W541" s="37">
        <v>7.2000000000000005E-4</v>
      </c>
      <c r="X541" s="37">
        <v>4.4037E-2</v>
      </c>
      <c r="Y541" s="37">
        <v>3.0300000000000001E-2</v>
      </c>
      <c r="Z541" s="37">
        <v>1.1999999999999999E-3</v>
      </c>
      <c r="AA541" s="37">
        <v>1.8E-3</v>
      </c>
      <c r="AB541" s="37">
        <v>600.29999999999995</v>
      </c>
      <c r="AC541" s="37">
        <v>5.9</v>
      </c>
      <c r="AD541" s="37">
        <v>8.3000000000000007</v>
      </c>
      <c r="AE541" s="37">
        <v>598.79999999999995</v>
      </c>
      <c r="AF541" s="37">
        <v>4.0999999999999996</v>
      </c>
      <c r="AG541" s="37">
        <v>7.1</v>
      </c>
      <c r="AH541" s="37">
        <v>603</v>
      </c>
      <c r="AI541" s="37">
        <v>24</v>
      </c>
      <c r="AJ541" s="37">
        <v>35</v>
      </c>
      <c r="AK541" s="37">
        <v>623</v>
      </c>
      <c r="AL541" s="37">
        <v>26</v>
      </c>
      <c r="AM541" s="37">
        <v>26</v>
      </c>
      <c r="AN541" s="37">
        <v>320</v>
      </c>
      <c r="AO541" s="37">
        <v>12</v>
      </c>
      <c r="AP541" s="37">
        <v>10.79</v>
      </c>
      <c r="AQ541" s="37">
        <v>0.4</v>
      </c>
      <c r="AR541" s="37">
        <v>29.85</v>
      </c>
      <c r="AS541" s="37">
        <v>0.43</v>
      </c>
      <c r="AT541" s="37">
        <v>200</v>
      </c>
      <c r="AU541" s="37">
        <v>130</v>
      </c>
      <c r="AV541" s="1">
        <v>585000</v>
      </c>
      <c r="AW541" s="1">
        <v>14000</v>
      </c>
      <c r="AX541" s="37">
        <v>34800</v>
      </c>
      <c r="AY541" s="37">
        <v>830</v>
      </c>
      <c r="AZ541" s="1">
        <v>5810000</v>
      </c>
      <c r="BA541" s="1">
        <v>220000</v>
      </c>
      <c r="BB541" s="37" t="s">
        <v>8681</v>
      </c>
      <c r="BE541" s="37">
        <v>9.7339999999999996E-2</v>
      </c>
      <c r="BF541" s="125">
        <v>598.79999999999995</v>
      </c>
      <c r="BG541" s="125">
        <v>7.1</v>
      </c>
      <c r="BH541" s="125">
        <f t="shared" si="42"/>
        <v>1.1857047428189713</v>
      </c>
      <c r="BI541" s="125">
        <v>598.28899999999999</v>
      </c>
      <c r="BJ541" s="125">
        <v>6.46556</v>
      </c>
      <c r="BK541" s="125">
        <f t="shared" si="43"/>
        <v>1.0806750583747988</v>
      </c>
      <c r="BL541" s="36">
        <v>598.35500000000002</v>
      </c>
      <c r="BM541" s="36">
        <v>6.4655100000000001</v>
      </c>
      <c r="BN541" s="125">
        <v>17.822399999999998</v>
      </c>
      <c r="BO541" s="125">
        <v>320</v>
      </c>
      <c r="BP541" s="125">
        <f t="shared" si="44"/>
        <v>1.0805475010654211</v>
      </c>
      <c r="BQ541" s="125">
        <f t="shared" si="45"/>
        <v>3.350083752093802E-2</v>
      </c>
      <c r="BR541" s="125">
        <f t="shared" si="46"/>
        <v>0.2498750624687629</v>
      </c>
    </row>
    <row r="542" spans="1:70">
      <c r="A542" s="37" t="s">
        <v>2757</v>
      </c>
      <c r="B542" s="37" t="s">
        <v>8682</v>
      </c>
      <c r="C542" s="37" t="s">
        <v>8683</v>
      </c>
      <c r="D542" s="37" t="s">
        <v>3853</v>
      </c>
      <c r="E542" s="37" t="s">
        <v>8684</v>
      </c>
      <c r="F542" s="37">
        <v>26.672000000000001</v>
      </c>
      <c r="G542" s="37" t="s">
        <v>8685</v>
      </c>
      <c r="H542" s="37">
        <v>541</v>
      </c>
      <c r="I542" s="174" t="s">
        <v>8685</v>
      </c>
      <c r="L542" s="37">
        <v>0.80300000000000005</v>
      </c>
      <c r="M542" s="37">
        <v>0.01</v>
      </c>
      <c r="N542" s="37">
        <v>1.4999999999999999E-2</v>
      </c>
      <c r="O542" s="37">
        <v>9.7540000000000002E-2</v>
      </c>
      <c r="P542" s="37">
        <v>7.6000000000000004E-4</v>
      </c>
      <c r="Q542" s="37">
        <v>1.1999999999999999E-3</v>
      </c>
      <c r="R542" s="37">
        <v>0.72894999999999999</v>
      </c>
      <c r="S542" s="37">
        <v>10.2522</v>
      </c>
      <c r="T542" s="37">
        <v>0.1261292</v>
      </c>
      <c r="U542" s="37">
        <v>5.9819999999999998E-2</v>
      </c>
      <c r="V542" s="37">
        <v>5.0000000000000001E-4</v>
      </c>
      <c r="W542" s="37">
        <v>5.0000000000000001E-4</v>
      </c>
      <c r="X542" s="37">
        <v>-3.5888999999999997E-2</v>
      </c>
      <c r="Y542" s="37">
        <v>3.0800000000000001E-2</v>
      </c>
      <c r="Z542" s="37">
        <v>1.8E-3</v>
      </c>
      <c r="AA542" s="37">
        <v>2.2000000000000001E-3</v>
      </c>
      <c r="AB542" s="37">
        <v>598.1</v>
      </c>
      <c r="AC542" s="37">
        <v>5.9</v>
      </c>
      <c r="AD542" s="37">
        <v>8.3000000000000007</v>
      </c>
      <c r="AE542" s="37">
        <v>600</v>
      </c>
      <c r="AF542" s="37">
        <v>4.5</v>
      </c>
      <c r="AG542" s="37">
        <v>7.3</v>
      </c>
      <c r="AH542" s="37">
        <v>613</v>
      </c>
      <c r="AI542" s="37">
        <v>35</v>
      </c>
      <c r="AJ542" s="37">
        <v>43</v>
      </c>
      <c r="AK542" s="37">
        <v>596</v>
      </c>
      <c r="AL542" s="37">
        <v>18</v>
      </c>
      <c r="AM542" s="37">
        <v>18</v>
      </c>
      <c r="AN542" s="37">
        <v>318</v>
      </c>
      <c r="AO542" s="37">
        <v>13</v>
      </c>
      <c r="AP542" s="37">
        <v>10.68</v>
      </c>
      <c r="AQ542" s="37">
        <v>0.45</v>
      </c>
      <c r="AR542" s="37">
        <v>29.86</v>
      </c>
      <c r="AS542" s="37">
        <v>0.34</v>
      </c>
      <c r="AT542" s="37">
        <v>-20</v>
      </c>
      <c r="AU542" s="37">
        <v>100</v>
      </c>
      <c r="AV542" s="1">
        <v>582000</v>
      </c>
      <c r="AW542" s="1">
        <v>13000</v>
      </c>
      <c r="AX542" s="37">
        <v>33880</v>
      </c>
      <c r="AY542" s="37">
        <v>730</v>
      </c>
      <c r="AZ542" s="1">
        <v>5740000</v>
      </c>
      <c r="BA542" s="1">
        <v>230000</v>
      </c>
      <c r="BB542" s="37" t="s">
        <v>8685</v>
      </c>
      <c r="BE542" s="37">
        <v>9.7540000000000002E-2</v>
      </c>
      <c r="BF542" s="125">
        <v>600</v>
      </c>
      <c r="BG542" s="125">
        <v>7.3</v>
      </c>
      <c r="BH542" s="125">
        <f t="shared" si="42"/>
        <v>1.2166666666666666</v>
      </c>
      <c r="BI542" s="125">
        <v>599.47299999999996</v>
      </c>
      <c r="BJ542" s="125">
        <v>6.46448</v>
      </c>
      <c r="BK542" s="125">
        <f t="shared" si="43"/>
        <v>1.0783604932999484</v>
      </c>
      <c r="BL542" s="36">
        <v>599.53899999999999</v>
      </c>
      <c r="BM542" s="36">
        <v>6.4644300000000001</v>
      </c>
      <c r="BN542" s="125">
        <v>17.820499999999999</v>
      </c>
      <c r="BO542" s="125">
        <v>318</v>
      </c>
      <c r="BP542" s="125">
        <f t="shared" si="44"/>
        <v>1.0782334426951374</v>
      </c>
      <c r="BQ542" s="125">
        <f t="shared" si="45"/>
        <v>3.3489618218352314E-2</v>
      </c>
      <c r="BR542" s="125">
        <f t="shared" si="46"/>
        <v>-0.31767262999498058</v>
      </c>
    </row>
    <row r="543" spans="1:70">
      <c r="A543" s="37" t="s">
        <v>2762</v>
      </c>
      <c r="B543" s="37" t="s">
        <v>8686</v>
      </c>
      <c r="C543" s="37" t="s">
        <v>8687</v>
      </c>
      <c r="D543" s="37" t="s">
        <v>3853</v>
      </c>
      <c r="E543" s="37" t="s">
        <v>8688</v>
      </c>
      <c r="F543" s="37">
        <v>26.457000000000001</v>
      </c>
      <c r="G543" s="37" t="s">
        <v>8689</v>
      </c>
      <c r="H543" s="37">
        <v>542</v>
      </c>
      <c r="I543" s="174" t="s">
        <v>8689</v>
      </c>
      <c r="L543" s="37">
        <v>0.81399999999999995</v>
      </c>
      <c r="M543" s="37">
        <v>1.0999999999999999E-2</v>
      </c>
      <c r="N543" s="37">
        <v>1.4999999999999999E-2</v>
      </c>
      <c r="O543" s="37">
        <v>9.8059999999999994E-2</v>
      </c>
      <c r="P543" s="37">
        <v>6.3000000000000003E-4</v>
      </c>
      <c r="Q543" s="37">
        <v>1.1999999999999999E-3</v>
      </c>
      <c r="R543" s="37">
        <v>0.59016999999999997</v>
      </c>
      <c r="S543" s="37">
        <v>10.197839999999999</v>
      </c>
      <c r="T543" s="37">
        <v>0.12479510000000001</v>
      </c>
      <c r="U543" s="37">
        <v>6.0600000000000001E-2</v>
      </c>
      <c r="V543" s="37">
        <v>6.9999999999999999E-4</v>
      </c>
      <c r="W543" s="37">
        <v>6.9999999999999999E-4</v>
      </c>
      <c r="X543" s="37">
        <v>-9.9848000000000006E-2</v>
      </c>
      <c r="Y543" s="37">
        <v>3.1E-2</v>
      </c>
      <c r="Z543" s="37">
        <v>1.4E-3</v>
      </c>
      <c r="AA543" s="37">
        <v>1.9E-3</v>
      </c>
      <c r="AB543" s="37">
        <v>605.6</v>
      </c>
      <c r="AC543" s="37">
        <v>5.8</v>
      </c>
      <c r="AD543" s="37">
        <v>8</v>
      </c>
      <c r="AE543" s="37">
        <v>603</v>
      </c>
      <c r="AF543" s="37">
        <v>3.7</v>
      </c>
      <c r="AG543" s="37">
        <v>6.8</v>
      </c>
      <c r="AH543" s="37">
        <v>616</v>
      </c>
      <c r="AI543" s="37">
        <v>27</v>
      </c>
      <c r="AJ543" s="37">
        <v>37</v>
      </c>
      <c r="AK543" s="37">
        <v>623</v>
      </c>
      <c r="AL543" s="37">
        <v>25</v>
      </c>
      <c r="AM543" s="37">
        <v>25</v>
      </c>
      <c r="AN543" s="37">
        <v>321</v>
      </c>
      <c r="AO543" s="37">
        <v>11</v>
      </c>
      <c r="AP543" s="37">
        <v>10.8</v>
      </c>
      <c r="AQ543" s="37">
        <v>0.36</v>
      </c>
      <c r="AR543" s="37">
        <v>29.62</v>
      </c>
      <c r="AS543" s="37">
        <v>0.44</v>
      </c>
      <c r="AT543" s="37">
        <v>-40</v>
      </c>
      <c r="AU543" s="37">
        <v>120</v>
      </c>
      <c r="AV543" s="1">
        <v>589000</v>
      </c>
      <c r="AW543" s="1">
        <v>11000</v>
      </c>
      <c r="AX543" s="37">
        <v>34710</v>
      </c>
      <c r="AY543" s="37">
        <v>750</v>
      </c>
      <c r="AZ543" s="1">
        <v>5810000</v>
      </c>
      <c r="BA543" s="1">
        <v>200000</v>
      </c>
      <c r="BB543" s="37" t="s">
        <v>8689</v>
      </c>
      <c r="BE543" s="37">
        <v>9.8059999999999994E-2</v>
      </c>
      <c r="BF543" s="125">
        <v>603</v>
      </c>
      <c r="BG543" s="125">
        <v>6.8</v>
      </c>
      <c r="BH543" s="125">
        <f t="shared" si="42"/>
        <v>1.1276948590381426</v>
      </c>
      <c r="BI543" s="125">
        <v>602.495</v>
      </c>
      <c r="BJ543" s="125">
        <v>6.46122</v>
      </c>
      <c r="BK543" s="125">
        <f t="shared" si="43"/>
        <v>1.0724105594237296</v>
      </c>
      <c r="BL543" s="36">
        <v>602.56100000000004</v>
      </c>
      <c r="BM543" s="36">
        <v>6.4611599999999996</v>
      </c>
      <c r="BN543" s="125">
        <v>17.826899999999998</v>
      </c>
      <c r="BO543" s="125">
        <v>321</v>
      </c>
      <c r="BP543" s="125">
        <f t="shared" si="44"/>
        <v>1.0722831381387112</v>
      </c>
      <c r="BQ543" s="125">
        <f t="shared" si="45"/>
        <v>3.3760972316002696E-2</v>
      </c>
      <c r="BR543" s="125">
        <f t="shared" si="46"/>
        <v>0.42932628797887062</v>
      </c>
    </row>
    <row r="544" spans="1:70">
      <c r="A544" s="37" t="s">
        <v>2767</v>
      </c>
      <c r="B544" s="37" t="s">
        <v>8690</v>
      </c>
      <c r="C544" s="37" t="s">
        <v>8691</v>
      </c>
      <c r="D544" s="37" t="s">
        <v>3853</v>
      </c>
      <c r="E544" s="37" t="s">
        <v>8692</v>
      </c>
      <c r="F544" s="37">
        <v>26.376000000000001</v>
      </c>
      <c r="G544" s="37" t="s">
        <v>8693</v>
      </c>
      <c r="H544" s="37">
        <v>543</v>
      </c>
      <c r="I544" s="174" t="s">
        <v>8693</v>
      </c>
      <c r="L544" s="37">
        <v>0.81399999999999995</v>
      </c>
      <c r="M544" s="37">
        <v>1.2E-2</v>
      </c>
      <c r="N544" s="37">
        <v>1.6E-2</v>
      </c>
      <c r="O544" s="37">
        <v>9.8599999999999993E-2</v>
      </c>
      <c r="P544" s="37">
        <v>8.3000000000000001E-4</v>
      </c>
      <c r="Q544" s="37">
        <v>1.2999999999999999E-3</v>
      </c>
      <c r="R544" s="37">
        <v>0.43525000000000003</v>
      </c>
      <c r="S544" s="37">
        <v>10.14199</v>
      </c>
      <c r="T544" s="37">
        <v>0.1337179</v>
      </c>
      <c r="U544" s="37">
        <v>6.0109999999999997E-2</v>
      </c>
      <c r="V544" s="37">
        <v>7.3999999999999999E-4</v>
      </c>
      <c r="W544" s="37">
        <v>7.3999999999999999E-4</v>
      </c>
      <c r="X544" s="37">
        <v>0.22139</v>
      </c>
      <c r="Y544" s="37">
        <v>3.0200000000000001E-2</v>
      </c>
      <c r="Z544" s="37">
        <v>1.6999999999999999E-3</v>
      </c>
      <c r="AA544" s="37">
        <v>2.0999999999999999E-3</v>
      </c>
      <c r="AB544" s="37">
        <v>604.70000000000005</v>
      </c>
      <c r="AC544" s="37">
        <v>6.6</v>
      </c>
      <c r="AD544" s="37">
        <v>8.8000000000000007</v>
      </c>
      <c r="AE544" s="37">
        <v>606.20000000000005</v>
      </c>
      <c r="AF544" s="37">
        <v>4.9000000000000004</v>
      </c>
      <c r="AG544" s="37">
        <v>7.5</v>
      </c>
      <c r="AH544" s="37">
        <v>601</v>
      </c>
      <c r="AI544" s="37">
        <v>33</v>
      </c>
      <c r="AJ544" s="37">
        <v>42</v>
      </c>
      <c r="AK544" s="37">
        <v>610</v>
      </c>
      <c r="AL544" s="37">
        <v>27</v>
      </c>
      <c r="AM544" s="37">
        <v>27</v>
      </c>
      <c r="AN544" s="37">
        <v>322</v>
      </c>
      <c r="AO544" s="37">
        <v>11</v>
      </c>
      <c r="AP544" s="37">
        <v>10.9</v>
      </c>
      <c r="AQ544" s="37">
        <v>0.45</v>
      </c>
      <c r="AR544" s="37">
        <v>29.59</v>
      </c>
      <c r="AS544" s="37">
        <v>0.43</v>
      </c>
      <c r="AT544" s="37">
        <v>12</v>
      </c>
      <c r="AU544" s="37">
        <v>95</v>
      </c>
      <c r="AV544" s="1">
        <v>600000</v>
      </c>
      <c r="AW544" s="1">
        <v>11000</v>
      </c>
      <c r="AX544" s="37">
        <v>35560</v>
      </c>
      <c r="AY544" s="37">
        <v>660</v>
      </c>
      <c r="AZ544" s="1">
        <v>5870000</v>
      </c>
      <c r="BA544" s="1">
        <v>210000</v>
      </c>
      <c r="BB544" s="37" t="s">
        <v>8693</v>
      </c>
      <c r="BE544" s="37">
        <v>9.8599999999999993E-2</v>
      </c>
      <c r="BF544" s="125">
        <v>606.20000000000005</v>
      </c>
      <c r="BG544" s="125">
        <v>7.5</v>
      </c>
      <c r="BH544" s="125">
        <f t="shared" si="42"/>
        <v>1.2372154404486966</v>
      </c>
      <c r="BI544" s="125">
        <v>605.6</v>
      </c>
      <c r="BJ544" s="125">
        <v>6.9951999999999996</v>
      </c>
      <c r="BK544" s="125">
        <f t="shared" si="43"/>
        <v>1.1550858652575957</v>
      </c>
      <c r="BL544" s="36">
        <v>605.66600000000005</v>
      </c>
      <c r="BM544" s="36">
        <v>6.9951400000000001</v>
      </c>
      <c r="BN544" s="125">
        <v>17.8307</v>
      </c>
      <c r="BO544" s="125">
        <v>322</v>
      </c>
      <c r="BP544" s="125">
        <f t="shared" si="44"/>
        <v>1.1549500880022983</v>
      </c>
      <c r="BQ544" s="125">
        <f t="shared" si="45"/>
        <v>3.3795201081446437E-2</v>
      </c>
      <c r="BR544" s="125">
        <f t="shared" si="46"/>
        <v>-0.24805688771292189</v>
      </c>
    </row>
    <row r="545" spans="1:70">
      <c r="A545" s="37" t="s">
        <v>2772</v>
      </c>
      <c r="B545" s="37" t="s">
        <v>8694</v>
      </c>
      <c r="C545" s="37" t="s">
        <v>8695</v>
      </c>
      <c r="D545" s="37" t="s">
        <v>3853</v>
      </c>
      <c r="E545" s="37" t="s">
        <v>8696</v>
      </c>
      <c r="F545" s="37">
        <v>26.457000000000001</v>
      </c>
      <c r="G545" s="37" t="s">
        <v>8697</v>
      </c>
      <c r="H545" s="37">
        <v>544</v>
      </c>
      <c r="I545" s="174" t="s">
        <v>8697</v>
      </c>
      <c r="L545" s="37">
        <v>0.81540000000000001</v>
      </c>
      <c r="M545" s="37">
        <v>9.2999999999999992E-3</v>
      </c>
      <c r="N545" s="37">
        <v>1.4E-2</v>
      </c>
      <c r="O545" s="37">
        <v>9.8360000000000003E-2</v>
      </c>
      <c r="P545" s="37">
        <v>9.8999999999999999E-4</v>
      </c>
      <c r="Q545" s="37">
        <v>1.4E-3</v>
      </c>
      <c r="R545" s="37">
        <v>0.48946000000000001</v>
      </c>
      <c r="S545" s="37">
        <v>10.166729999999999</v>
      </c>
      <c r="T545" s="37">
        <v>0.14470749999999999</v>
      </c>
      <c r="U545" s="37">
        <v>6.0310000000000002E-2</v>
      </c>
      <c r="V545" s="37">
        <v>7.2000000000000005E-4</v>
      </c>
      <c r="W545" s="37">
        <v>7.2000000000000005E-4</v>
      </c>
      <c r="X545" s="37">
        <v>0.34501999999999999</v>
      </c>
      <c r="Y545" s="37">
        <v>2.9899999999999999E-2</v>
      </c>
      <c r="Z545" s="37">
        <v>1.8E-3</v>
      </c>
      <c r="AA545" s="37">
        <v>2.2000000000000001E-3</v>
      </c>
      <c r="AB545" s="37">
        <v>606.5</v>
      </c>
      <c r="AC545" s="37">
        <v>5.5</v>
      </c>
      <c r="AD545" s="37">
        <v>8.3000000000000007</v>
      </c>
      <c r="AE545" s="37">
        <v>605.79999999999995</v>
      </c>
      <c r="AF545" s="37">
        <v>5.6</v>
      </c>
      <c r="AG545" s="37">
        <v>7.8</v>
      </c>
      <c r="AH545" s="37">
        <v>594</v>
      </c>
      <c r="AI545" s="37">
        <v>35</v>
      </c>
      <c r="AJ545" s="37">
        <v>43</v>
      </c>
      <c r="AK545" s="37">
        <v>613</v>
      </c>
      <c r="AL545" s="37">
        <v>26</v>
      </c>
      <c r="AM545" s="37">
        <v>26</v>
      </c>
      <c r="AN545" s="37">
        <v>320</v>
      </c>
      <c r="AO545" s="37">
        <v>12</v>
      </c>
      <c r="AP545" s="37">
        <v>10.7</v>
      </c>
      <c r="AQ545" s="37">
        <v>0.44</v>
      </c>
      <c r="AR545" s="37">
        <v>29.92</v>
      </c>
      <c r="AS545" s="37">
        <v>0.34</v>
      </c>
      <c r="AT545" s="37">
        <v>-120</v>
      </c>
      <c r="AU545" s="37">
        <v>110</v>
      </c>
      <c r="AV545" s="1">
        <v>598000</v>
      </c>
      <c r="AW545" s="1">
        <v>12000</v>
      </c>
      <c r="AX545" s="37">
        <v>35490</v>
      </c>
      <c r="AY545" s="37">
        <v>980</v>
      </c>
      <c r="AZ545" s="1">
        <v>5880000</v>
      </c>
      <c r="BA545" s="1">
        <v>230000</v>
      </c>
      <c r="BB545" s="37" t="s">
        <v>8697</v>
      </c>
      <c r="BE545" s="37">
        <v>9.8360000000000003E-2</v>
      </c>
      <c r="BF545" s="125">
        <v>605.79999999999995</v>
      </c>
      <c r="BG545" s="125">
        <v>7.8</v>
      </c>
      <c r="BH545" s="125">
        <f t="shared" si="42"/>
        <v>1.2875536480686696</v>
      </c>
      <c r="BI545" s="125">
        <v>604.16200000000003</v>
      </c>
      <c r="BJ545" s="125">
        <v>7.5341100000000001</v>
      </c>
      <c r="BK545" s="125">
        <f t="shared" si="43"/>
        <v>1.2470347357165794</v>
      </c>
      <c r="BL545" s="36">
        <v>604.22900000000004</v>
      </c>
      <c r="BM545" s="36">
        <v>7.5340400000000001</v>
      </c>
      <c r="BN545" s="125">
        <v>17.8277</v>
      </c>
      <c r="BO545" s="125">
        <v>320</v>
      </c>
      <c r="BP545" s="125">
        <f t="shared" si="44"/>
        <v>1.2468848731192974</v>
      </c>
      <c r="BQ545" s="125">
        <f t="shared" si="45"/>
        <v>3.3422459893048123E-2</v>
      </c>
      <c r="BR545" s="125">
        <f t="shared" si="46"/>
        <v>0.11541632316570682</v>
      </c>
    </row>
    <row r="546" spans="1:70">
      <c r="A546" s="37" t="s">
        <v>2777</v>
      </c>
      <c r="B546" s="37" t="s">
        <v>8698</v>
      </c>
      <c r="C546" s="37" t="s">
        <v>8699</v>
      </c>
      <c r="D546" s="37" t="s">
        <v>3853</v>
      </c>
      <c r="E546" s="37" t="s">
        <v>8700</v>
      </c>
      <c r="F546" s="37">
        <v>23.94</v>
      </c>
      <c r="G546" s="37" t="s">
        <v>8701</v>
      </c>
      <c r="H546" s="37">
        <v>545</v>
      </c>
      <c r="I546" s="174" t="s">
        <v>8701</v>
      </c>
      <c r="L546" s="37">
        <v>0.81799999999999995</v>
      </c>
      <c r="M546" s="37">
        <v>0.01</v>
      </c>
      <c r="N546" s="37">
        <v>1.4999999999999999E-2</v>
      </c>
      <c r="O546" s="37">
        <v>9.7009999999999999E-2</v>
      </c>
      <c r="P546" s="37">
        <v>6.7000000000000002E-4</v>
      </c>
      <c r="Q546" s="37">
        <v>1.1999999999999999E-3</v>
      </c>
      <c r="R546" s="37">
        <v>0.60675999999999997</v>
      </c>
      <c r="S546" s="37">
        <v>10.30822</v>
      </c>
      <c r="T546" s="37">
        <v>0.12751119999999999</v>
      </c>
      <c r="U546" s="37">
        <v>6.0859999999999997E-2</v>
      </c>
      <c r="V546" s="37">
        <v>7.5000000000000002E-4</v>
      </c>
      <c r="W546" s="37">
        <v>7.5000000000000002E-4</v>
      </c>
      <c r="X546" s="37">
        <v>-0.12461</v>
      </c>
      <c r="Y546" s="37">
        <v>2.8000000000000001E-2</v>
      </c>
      <c r="Z546" s="37">
        <v>2E-3</v>
      </c>
      <c r="AA546" s="37">
        <v>2.3E-3</v>
      </c>
      <c r="AB546" s="37">
        <v>606.6</v>
      </c>
      <c r="AC546" s="37">
        <v>5.7</v>
      </c>
      <c r="AD546" s="37">
        <v>8.1999999999999993</v>
      </c>
      <c r="AE546" s="37">
        <v>596.79999999999995</v>
      </c>
      <c r="AF546" s="37">
        <v>3.9</v>
      </c>
      <c r="AG546" s="37">
        <v>7</v>
      </c>
      <c r="AH546" s="37">
        <v>558</v>
      </c>
      <c r="AI546" s="37">
        <v>40</v>
      </c>
      <c r="AJ546" s="37">
        <v>46</v>
      </c>
      <c r="AK546" s="37">
        <v>637</v>
      </c>
      <c r="AL546" s="37">
        <v>26</v>
      </c>
      <c r="AM546" s="37">
        <v>26</v>
      </c>
      <c r="AN546" s="37">
        <v>330</v>
      </c>
      <c r="AO546" s="37">
        <v>11</v>
      </c>
      <c r="AP546" s="37">
        <v>11.05</v>
      </c>
      <c r="AQ546" s="37">
        <v>0.36</v>
      </c>
      <c r="AR546" s="37">
        <v>29.44</v>
      </c>
      <c r="AS546" s="37">
        <v>0.48</v>
      </c>
      <c r="AT546" s="37">
        <v>200</v>
      </c>
      <c r="AU546" s="37">
        <v>130</v>
      </c>
      <c r="AV546" s="1">
        <v>593400</v>
      </c>
      <c r="AW546" s="1">
        <v>9800</v>
      </c>
      <c r="AX546" s="37">
        <v>35360</v>
      </c>
      <c r="AY546" s="37">
        <v>770</v>
      </c>
      <c r="AZ546" s="1">
        <v>5940000</v>
      </c>
      <c r="BA546" s="1">
        <v>190000</v>
      </c>
      <c r="BB546" s="37" t="s">
        <v>8701</v>
      </c>
      <c r="BE546" s="37">
        <v>9.7009999999999999E-2</v>
      </c>
      <c r="BF546" s="125">
        <v>596.79999999999995</v>
      </c>
      <c r="BG546" s="125">
        <v>7</v>
      </c>
      <c r="BH546" s="125">
        <f t="shared" si="42"/>
        <v>1.1729222520107239</v>
      </c>
      <c r="BI546" s="125">
        <v>596.29100000000005</v>
      </c>
      <c r="BJ546" s="125">
        <v>6.4669800000000004</v>
      </c>
      <c r="BK546" s="125">
        <f t="shared" si="43"/>
        <v>1.0845342290928424</v>
      </c>
      <c r="BL546" s="36">
        <v>596.35799999999995</v>
      </c>
      <c r="BM546" s="36">
        <v>6.4669299999999996</v>
      </c>
      <c r="BN546" s="125">
        <v>17.834199999999999</v>
      </c>
      <c r="BO546" s="125">
        <v>330</v>
      </c>
      <c r="BP546" s="125">
        <f t="shared" si="44"/>
        <v>1.0844039989402339</v>
      </c>
      <c r="BQ546" s="125">
        <f t="shared" si="45"/>
        <v>3.3967391304347824E-2</v>
      </c>
      <c r="BR546" s="125">
        <f t="shared" si="46"/>
        <v>1.6155621496867889</v>
      </c>
    </row>
    <row r="547" spans="1:70">
      <c r="A547" s="37" t="s">
        <v>2782</v>
      </c>
      <c r="B547" s="37" t="s">
        <v>8702</v>
      </c>
      <c r="C547" s="37" t="s">
        <v>8703</v>
      </c>
      <c r="D547" s="37" t="s">
        <v>3853</v>
      </c>
      <c r="E547" s="37" t="s">
        <v>8704</v>
      </c>
      <c r="F547" s="37">
        <v>26.672000000000001</v>
      </c>
      <c r="G547" s="37" t="s">
        <v>8705</v>
      </c>
      <c r="H547" s="37">
        <v>546</v>
      </c>
      <c r="I547" s="174" t="s">
        <v>8705</v>
      </c>
      <c r="L547" s="37">
        <v>0.80500000000000005</v>
      </c>
      <c r="M547" s="37">
        <v>1.0999999999999999E-2</v>
      </c>
      <c r="N547" s="37">
        <v>1.4999999999999999E-2</v>
      </c>
      <c r="O547" s="37">
        <v>9.7919999999999993E-2</v>
      </c>
      <c r="P547" s="37">
        <v>7.5000000000000002E-4</v>
      </c>
      <c r="Q547" s="37">
        <v>1.1999999999999999E-3</v>
      </c>
      <c r="R547" s="37">
        <v>0.43597999999999998</v>
      </c>
      <c r="S547" s="37">
        <v>10.21242</v>
      </c>
      <c r="T547" s="37">
        <v>0.12515219999999999</v>
      </c>
      <c r="U547" s="37">
        <v>6.019E-2</v>
      </c>
      <c r="V547" s="37">
        <v>7.3999999999999999E-4</v>
      </c>
      <c r="W547" s="37">
        <v>7.3999999999999999E-4</v>
      </c>
      <c r="X547" s="37">
        <v>8.2004999999999995E-2</v>
      </c>
      <c r="Y547" s="37">
        <v>3.1699999999999999E-2</v>
      </c>
      <c r="Z547" s="37">
        <v>1.8E-3</v>
      </c>
      <c r="AA547" s="37">
        <v>2.3E-3</v>
      </c>
      <c r="AB547" s="37">
        <v>599.4</v>
      </c>
      <c r="AC547" s="37">
        <v>6.4</v>
      </c>
      <c r="AD547" s="37">
        <v>8.6</v>
      </c>
      <c r="AE547" s="37">
        <v>602.20000000000005</v>
      </c>
      <c r="AF547" s="37">
        <v>4.4000000000000004</v>
      </c>
      <c r="AG547" s="37">
        <v>7.3</v>
      </c>
      <c r="AH547" s="37">
        <v>630</v>
      </c>
      <c r="AI547" s="37">
        <v>36</v>
      </c>
      <c r="AJ547" s="37">
        <v>44</v>
      </c>
      <c r="AK547" s="37">
        <v>608</v>
      </c>
      <c r="AL547" s="37">
        <v>27</v>
      </c>
      <c r="AM547" s="37">
        <v>27</v>
      </c>
      <c r="AN547" s="37">
        <v>333</v>
      </c>
      <c r="AO547" s="37">
        <v>13</v>
      </c>
      <c r="AP547" s="37">
        <v>11.27</v>
      </c>
      <c r="AQ547" s="37">
        <v>0.45</v>
      </c>
      <c r="AR547" s="37">
        <v>29.75</v>
      </c>
      <c r="AS547" s="37">
        <v>0.33</v>
      </c>
      <c r="AT547" s="37">
        <v>60</v>
      </c>
      <c r="AU547" s="37">
        <v>110</v>
      </c>
      <c r="AV547" s="1">
        <v>594000</v>
      </c>
      <c r="AW547" s="1">
        <v>14000</v>
      </c>
      <c r="AX547" s="37">
        <v>35170</v>
      </c>
      <c r="AY547" s="37">
        <v>900</v>
      </c>
      <c r="AZ547" s="1">
        <v>5870000</v>
      </c>
      <c r="BA547" s="1">
        <v>230000</v>
      </c>
      <c r="BB547" s="37" t="s">
        <v>8705</v>
      </c>
      <c r="BE547" s="37">
        <v>9.7919999999999993E-2</v>
      </c>
      <c r="BF547" s="125">
        <v>602.20000000000005</v>
      </c>
      <c r="BG547" s="125">
        <v>7.3</v>
      </c>
      <c r="BH547" s="125">
        <f t="shared" si="42"/>
        <v>1.2122218532049152</v>
      </c>
      <c r="BI547" s="125">
        <v>601.59699999999998</v>
      </c>
      <c r="BJ547" s="125">
        <v>6.4614399999999996</v>
      </c>
      <c r="BK547" s="125">
        <f t="shared" si="43"/>
        <v>1.0740479091484831</v>
      </c>
      <c r="BL547" s="36">
        <v>601.66300000000001</v>
      </c>
      <c r="BM547" s="36">
        <v>6.4613899999999997</v>
      </c>
      <c r="BN547" s="125">
        <v>17.842300000000002</v>
      </c>
      <c r="BO547" s="125">
        <v>333</v>
      </c>
      <c r="BP547" s="125">
        <f t="shared" si="44"/>
        <v>1.0739217801327321</v>
      </c>
      <c r="BQ547" s="125">
        <f t="shared" si="45"/>
        <v>3.3613445378151259E-2</v>
      </c>
      <c r="BR547" s="125">
        <f t="shared" si="46"/>
        <v>-0.46713380046714548</v>
      </c>
    </row>
    <row r="548" spans="1:70">
      <c r="A548" s="37" t="s">
        <v>2787</v>
      </c>
      <c r="B548" s="37" t="s">
        <v>8706</v>
      </c>
      <c r="C548" s="37" t="s">
        <v>8707</v>
      </c>
      <c r="D548" s="37" t="s">
        <v>3853</v>
      </c>
      <c r="E548" s="37" t="s">
        <v>8708</v>
      </c>
      <c r="F548" s="37">
        <v>15.757999999999999</v>
      </c>
      <c r="G548" s="37" t="s">
        <v>8709</v>
      </c>
      <c r="H548" s="37">
        <v>547</v>
      </c>
      <c r="I548" s="174" t="s">
        <v>8709</v>
      </c>
      <c r="L548" s="37">
        <v>0.80900000000000005</v>
      </c>
      <c r="M548" s="37">
        <v>1.2999999999999999E-2</v>
      </c>
      <c r="N548" s="37">
        <v>1.7000000000000001E-2</v>
      </c>
      <c r="O548" s="37">
        <v>9.7900000000000001E-2</v>
      </c>
      <c r="P548" s="37">
        <v>1.1000000000000001E-3</v>
      </c>
      <c r="Q548" s="37">
        <v>1.5E-3</v>
      </c>
      <c r="R548" s="37">
        <v>0.58923999999999999</v>
      </c>
      <c r="S548" s="37">
        <v>10.214499999999999</v>
      </c>
      <c r="T548" s="37">
        <v>0.15650420000000001</v>
      </c>
      <c r="U548" s="37">
        <v>5.9740000000000001E-2</v>
      </c>
      <c r="V548" s="37">
        <v>8.8000000000000003E-4</v>
      </c>
      <c r="W548" s="37">
        <v>8.8000000000000003E-4</v>
      </c>
      <c r="X548" s="37">
        <v>0.16455</v>
      </c>
      <c r="Y548" s="37">
        <v>3.2199999999999999E-2</v>
      </c>
      <c r="Z548" s="37">
        <v>2.3E-3</v>
      </c>
      <c r="AA548" s="37">
        <v>2.5999999999999999E-3</v>
      </c>
      <c r="AB548" s="37">
        <v>601.79999999999995</v>
      </c>
      <c r="AC548" s="37">
        <v>7.3</v>
      </c>
      <c r="AD548" s="37">
        <v>9.4</v>
      </c>
      <c r="AE548" s="37">
        <v>602.20000000000005</v>
      </c>
      <c r="AF548" s="37">
        <v>6.6</v>
      </c>
      <c r="AG548" s="37">
        <v>8.8000000000000007</v>
      </c>
      <c r="AH548" s="37">
        <v>639</v>
      </c>
      <c r="AI548" s="37">
        <v>46</v>
      </c>
      <c r="AJ548" s="37">
        <v>52</v>
      </c>
      <c r="AK548" s="37">
        <v>599</v>
      </c>
      <c r="AL548" s="37">
        <v>30</v>
      </c>
      <c r="AM548" s="37">
        <v>30</v>
      </c>
      <c r="AN548" s="37">
        <v>310.60000000000002</v>
      </c>
      <c r="AO548" s="37">
        <v>8.4</v>
      </c>
      <c r="AP548" s="37">
        <v>10.57</v>
      </c>
      <c r="AQ548" s="37">
        <v>0.24</v>
      </c>
      <c r="AR548" s="37">
        <v>29.78</v>
      </c>
      <c r="AS548" s="37">
        <v>0.56999999999999995</v>
      </c>
      <c r="AT548" s="37">
        <v>30</v>
      </c>
      <c r="AU548" s="37">
        <v>120</v>
      </c>
      <c r="AV548" s="1">
        <v>559800</v>
      </c>
      <c r="AW548" s="1">
        <v>7800</v>
      </c>
      <c r="AX548" s="37">
        <v>33010</v>
      </c>
      <c r="AY548" s="37">
        <v>610</v>
      </c>
      <c r="AZ548" s="1">
        <v>5340000</v>
      </c>
      <c r="BA548" s="1">
        <v>150000</v>
      </c>
      <c r="BB548" s="37" t="s">
        <v>8709</v>
      </c>
      <c r="BE548" s="37">
        <v>9.7900000000000001E-2</v>
      </c>
      <c r="BF548" s="125">
        <v>602.20000000000005</v>
      </c>
      <c r="BG548" s="125">
        <v>8.8000000000000007</v>
      </c>
      <c r="BH548" s="125">
        <f t="shared" si="42"/>
        <v>1.4613085353703088</v>
      </c>
      <c r="BI548" s="125">
        <v>601.51400000000001</v>
      </c>
      <c r="BJ548" s="125">
        <v>8.0758899999999993</v>
      </c>
      <c r="BK548" s="125">
        <f t="shared" si="43"/>
        <v>1.3425938548396212</v>
      </c>
      <c r="BL548" s="36">
        <v>601.58000000000004</v>
      </c>
      <c r="BM548" s="36">
        <v>8.0758100000000006</v>
      </c>
      <c r="BN548" s="125">
        <v>17.812000000000001</v>
      </c>
      <c r="BO548" s="125">
        <v>310.60000000000002</v>
      </c>
      <c r="BP548" s="125">
        <f t="shared" si="44"/>
        <v>1.342433259084411</v>
      </c>
      <c r="BQ548" s="125">
        <f t="shared" si="45"/>
        <v>3.3579583613163197E-2</v>
      </c>
      <c r="BR548" s="125">
        <f t="shared" si="46"/>
        <v>-6.6467264872072107E-2</v>
      </c>
    </row>
    <row r="549" spans="1:70">
      <c r="A549" s="37" t="s">
        <v>2792</v>
      </c>
      <c r="B549" s="37" t="s">
        <v>8710</v>
      </c>
      <c r="C549" s="37" t="s">
        <v>8711</v>
      </c>
      <c r="D549" s="37" t="s">
        <v>3853</v>
      </c>
      <c r="E549" s="37" t="s">
        <v>8712</v>
      </c>
      <c r="F549" s="37">
        <v>26.49</v>
      </c>
      <c r="G549" s="37" t="s">
        <v>8713</v>
      </c>
      <c r="H549" s="37">
        <v>548</v>
      </c>
      <c r="I549" s="174" t="s">
        <v>8713</v>
      </c>
      <c r="L549" s="37">
        <v>0.8115</v>
      </c>
      <c r="M549" s="37">
        <v>9.7999999999999997E-3</v>
      </c>
      <c r="N549" s="37">
        <v>1.4E-2</v>
      </c>
      <c r="O549" s="37">
        <v>9.8030000000000006E-2</v>
      </c>
      <c r="P549" s="37">
        <v>8.1999999999999998E-4</v>
      </c>
      <c r="Q549" s="37">
        <v>1.2999999999999999E-3</v>
      </c>
      <c r="R549" s="37">
        <v>0.53937999999999997</v>
      </c>
      <c r="S549" s="37">
        <v>10.20096</v>
      </c>
      <c r="T549" s="37">
        <v>0.13527739999999999</v>
      </c>
      <c r="U549" s="37">
        <v>6.0589999999999998E-2</v>
      </c>
      <c r="V549" s="37">
        <v>7.2999999999999996E-4</v>
      </c>
      <c r="W549" s="37">
        <v>7.2999999999999996E-4</v>
      </c>
      <c r="X549" s="37">
        <v>0.10349</v>
      </c>
      <c r="Y549" s="37">
        <v>3.1199999999999999E-2</v>
      </c>
      <c r="Z549" s="37">
        <v>1.6999999999999999E-3</v>
      </c>
      <c r="AA549" s="37">
        <v>2.2000000000000001E-3</v>
      </c>
      <c r="AB549" s="37">
        <v>603.1</v>
      </c>
      <c r="AC549" s="37">
        <v>5.5</v>
      </c>
      <c r="AD549" s="37">
        <v>8.1</v>
      </c>
      <c r="AE549" s="37">
        <v>602.79999999999995</v>
      </c>
      <c r="AF549" s="37">
        <v>4.8</v>
      </c>
      <c r="AG549" s="37">
        <v>7.5</v>
      </c>
      <c r="AH549" s="37">
        <v>620</v>
      </c>
      <c r="AI549" s="37">
        <v>33</v>
      </c>
      <c r="AJ549" s="37">
        <v>42</v>
      </c>
      <c r="AK549" s="37">
        <v>627</v>
      </c>
      <c r="AL549" s="37">
        <v>25</v>
      </c>
      <c r="AM549" s="37">
        <v>25</v>
      </c>
      <c r="AN549" s="37">
        <v>324</v>
      </c>
      <c r="AO549" s="37">
        <v>12</v>
      </c>
      <c r="AP549" s="37">
        <v>10.92</v>
      </c>
      <c r="AQ549" s="37">
        <v>0.4</v>
      </c>
      <c r="AR549" s="37">
        <v>29.72</v>
      </c>
      <c r="AS549" s="37">
        <v>0.44</v>
      </c>
      <c r="AT549" s="37">
        <v>170</v>
      </c>
      <c r="AU549" s="37">
        <v>130</v>
      </c>
      <c r="AV549" s="1">
        <v>592000</v>
      </c>
      <c r="AW549" s="1">
        <v>13000</v>
      </c>
      <c r="AX549" s="37">
        <v>34890</v>
      </c>
      <c r="AY549" s="37">
        <v>870</v>
      </c>
      <c r="AZ549" s="1">
        <v>5850000</v>
      </c>
      <c r="BA549" s="1">
        <v>220000</v>
      </c>
      <c r="BB549" s="37" t="s">
        <v>8713</v>
      </c>
      <c r="BE549" s="37">
        <v>9.8030000000000006E-2</v>
      </c>
      <c r="BF549" s="125">
        <v>602.79999999999995</v>
      </c>
      <c r="BG549" s="125">
        <v>7.5</v>
      </c>
      <c r="BH549" s="125">
        <f t="shared" si="42"/>
        <v>1.2441937624419377</v>
      </c>
      <c r="BI549" s="125">
        <v>602.25300000000004</v>
      </c>
      <c r="BJ549" s="125">
        <v>6.9987500000000002</v>
      </c>
      <c r="BK549" s="125">
        <f t="shared" si="43"/>
        <v>1.1620946678555357</v>
      </c>
      <c r="BL549" s="36">
        <v>602.32000000000005</v>
      </c>
      <c r="BM549" s="36">
        <v>6.9986800000000002</v>
      </c>
      <c r="BN549" s="125">
        <v>17.8308</v>
      </c>
      <c r="BO549" s="125">
        <v>324</v>
      </c>
      <c r="BP549" s="125">
        <f t="shared" si="44"/>
        <v>1.1619537787222738</v>
      </c>
      <c r="BQ549" s="125">
        <f t="shared" si="45"/>
        <v>3.3647375504710635E-2</v>
      </c>
      <c r="BR549" s="125">
        <f t="shared" si="46"/>
        <v>4.9742994528279016E-2</v>
      </c>
    </row>
    <row r="550" spans="1:70">
      <c r="A550" s="37" t="s">
        <v>2797</v>
      </c>
      <c r="B550" s="37" t="s">
        <v>8714</v>
      </c>
      <c r="C550" s="37" t="s">
        <v>8715</v>
      </c>
      <c r="D550" s="37" t="s">
        <v>3853</v>
      </c>
      <c r="E550" s="37" t="s">
        <v>8716</v>
      </c>
      <c r="F550" s="37">
        <v>26.65</v>
      </c>
      <c r="G550" s="37" t="s">
        <v>8717</v>
      </c>
      <c r="H550" s="37">
        <v>549</v>
      </c>
      <c r="I550" s="174" t="s">
        <v>8717</v>
      </c>
      <c r="L550" s="37">
        <v>0.80100000000000005</v>
      </c>
      <c r="M550" s="37">
        <v>1.0999999999999999E-2</v>
      </c>
      <c r="N550" s="37">
        <v>1.4999999999999999E-2</v>
      </c>
      <c r="O550" s="37">
        <v>9.7360000000000002E-2</v>
      </c>
      <c r="P550" s="37">
        <v>7.3999999999999999E-4</v>
      </c>
      <c r="Q550" s="37">
        <v>1.1999999999999999E-3</v>
      </c>
      <c r="R550" s="37">
        <v>0.38688</v>
      </c>
      <c r="S550" s="37">
        <v>10.27116</v>
      </c>
      <c r="T550" s="37">
        <v>0.12659599999999999</v>
      </c>
      <c r="U550" s="37">
        <v>5.9749999999999998E-2</v>
      </c>
      <c r="V550" s="37">
        <v>7.7999999999999999E-4</v>
      </c>
      <c r="W550" s="37">
        <v>7.7999999999999999E-4</v>
      </c>
      <c r="X550" s="37">
        <v>0.28935</v>
      </c>
      <c r="Y550" s="37">
        <v>2.86E-2</v>
      </c>
      <c r="Z550" s="37">
        <v>1.9E-3</v>
      </c>
      <c r="AA550" s="37">
        <v>2.3E-3</v>
      </c>
      <c r="AB550" s="37">
        <v>598.20000000000005</v>
      </c>
      <c r="AC550" s="37">
        <v>6.2</v>
      </c>
      <c r="AD550" s="37">
        <v>8.6</v>
      </c>
      <c r="AE550" s="37">
        <v>598.9</v>
      </c>
      <c r="AF550" s="37">
        <v>4.4000000000000004</v>
      </c>
      <c r="AG550" s="37">
        <v>7.2</v>
      </c>
      <c r="AH550" s="37">
        <v>570</v>
      </c>
      <c r="AI550" s="37">
        <v>37</v>
      </c>
      <c r="AJ550" s="37">
        <v>45</v>
      </c>
      <c r="AK550" s="37">
        <v>592</v>
      </c>
      <c r="AL550" s="37">
        <v>28</v>
      </c>
      <c r="AM550" s="37">
        <v>28</v>
      </c>
      <c r="AN550" s="37">
        <v>319</v>
      </c>
      <c r="AO550" s="37">
        <v>12</v>
      </c>
      <c r="AP550" s="37">
        <v>10.71</v>
      </c>
      <c r="AQ550" s="37">
        <v>0.39</v>
      </c>
      <c r="AR550" s="37">
        <v>29.73</v>
      </c>
      <c r="AS550" s="37">
        <v>0.41</v>
      </c>
      <c r="AT550" s="37">
        <v>60</v>
      </c>
      <c r="AU550" s="37">
        <v>120</v>
      </c>
      <c r="AV550" s="1">
        <v>580000</v>
      </c>
      <c r="AW550" s="1">
        <v>12000</v>
      </c>
      <c r="AX550" s="37">
        <v>34140</v>
      </c>
      <c r="AY550" s="37">
        <v>760</v>
      </c>
      <c r="AZ550" s="1">
        <v>5780000</v>
      </c>
      <c r="BA550" s="1">
        <v>210000</v>
      </c>
      <c r="BB550" s="37" t="s">
        <v>8717</v>
      </c>
      <c r="BE550" s="37">
        <v>9.7360000000000002E-2</v>
      </c>
      <c r="BF550" s="125">
        <v>598.9</v>
      </c>
      <c r="BG550" s="125">
        <v>7.2</v>
      </c>
      <c r="BH550" s="125">
        <f t="shared" si="42"/>
        <v>1.2022040407413592</v>
      </c>
      <c r="BI550" s="125">
        <v>598.41300000000001</v>
      </c>
      <c r="BJ550" s="125">
        <v>6.4654999999999996</v>
      </c>
      <c r="BK550" s="125">
        <f t="shared" si="43"/>
        <v>1.0804411000429468</v>
      </c>
      <c r="BL550" s="36">
        <v>598.47900000000004</v>
      </c>
      <c r="BM550" s="36">
        <v>6.4654499999999997</v>
      </c>
      <c r="BN550" s="125">
        <v>17.821100000000001</v>
      </c>
      <c r="BO550" s="125">
        <v>319</v>
      </c>
      <c r="BP550" s="125">
        <f t="shared" si="44"/>
        <v>1.0803135949632316</v>
      </c>
      <c r="BQ550" s="125">
        <f t="shared" si="45"/>
        <v>3.3636057854019512E-2</v>
      </c>
      <c r="BR550" s="125">
        <f t="shared" si="46"/>
        <v>-0.11701771982612907</v>
      </c>
    </row>
    <row r="551" spans="1:70">
      <c r="A551" s="37" t="s">
        <v>2802</v>
      </c>
      <c r="B551" s="37" t="s">
        <v>8718</v>
      </c>
      <c r="C551" s="37" t="s">
        <v>8719</v>
      </c>
      <c r="D551" s="37" t="s">
        <v>3853</v>
      </c>
      <c r="E551" s="37" t="s">
        <v>8720</v>
      </c>
      <c r="F551" s="37">
        <v>26.303000000000001</v>
      </c>
      <c r="G551" s="37" t="s">
        <v>8721</v>
      </c>
      <c r="H551" s="37">
        <v>550</v>
      </c>
      <c r="I551" s="174" t="s">
        <v>8721</v>
      </c>
      <c r="L551" s="37">
        <v>0.81</v>
      </c>
      <c r="M551" s="37">
        <v>1.2E-2</v>
      </c>
      <c r="N551" s="37">
        <v>1.6E-2</v>
      </c>
      <c r="O551" s="37">
        <v>9.7600000000000006E-2</v>
      </c>
      <c r="P551" s="37">
        <v>1.1000000000000001E-3</v>
      </c>
      <c r="Q551" s="37">
        <v>1.4E-3</v>
      </c>
      <c r="R551" s="37">
        <v>0.63466999999999996</v>
      </c>
      <c r="S551" s="37">
        <v>10.245900000000001</v>
      </c>
      <c r="T551" s="37">
        <v>0.14696989999999999</v>
      </c>
      <c r="U551" s="37">
        <v>6.046E-2</v>
      </c>
      <c r="V551" s="37">
        <v>6.7000000000000002E-4</v>
      </c>
      <c r="W551" s="37">
        <v>6.7000000000000002E-4</v>
      </c>
      <c r="X551" s="37">
        <v>0.13388</v>
      </c>
      <c r="Y551" s="37">
        <v>2.9600000000000001E-2</v>
      </c>
      <c r="Z551" s="37">
        <v>1.6000000000000001E-3</v>
      </c>
      <c r="AA551" s="37">
        <v>2.0999999999999999E-3</v>
      </c>
      <c r="AB551" s="37">
        <v>602.1</v>
      </c>
      <c r="AC551" s="37">
        <v>6.8</v>
      </c>
      <c r="AD551" s="37">
        <v>9</v>
      </c>
      <c r="AE551" s="37">
        <v>600.20000000000005</v>
      </c>
      <c r="AF551" s="37">
        <v>6.2</v>
      </c>
      <c r="AG551" s="37">
        <v>8.5</v>
      </c>
      <c r="AH551" s="37">
        <v>588</v>
      </c>
      <c r="AI551" s="37">
        <v>32</v>
      </c>
      <c r="AJ551" s="37">
        <v>42</v>
      </c>
      <c r="AK551" s="37">
        <v>618</v>
      </c>
      <c r="AL551" s="37">
        <v>24</v>
      </c>
      <c r="AM551" s="37">
        <v>24</v>
      </c>
      <c r="AN551" s="37">
        <v>319</v>
      </c>
      <c r="AO551" s="37">
        <v>12</v>
      </c>
      <c r="AP551" s="37">
        <v>10.56</v>
      </c>
      <c r="AQ551" s="37">
        <v>0.43</v>
      </c>
      <c r="AR551" s="37">
        <v>30.37</v>
      </c>
      <c r="AS551" s="37">
        <v>0.39</v>
      </c>
      <c r="AT551" s="37">
        <v>120</v>
      </c>
      <c r="AU551" s="37">
        <v>110</v>
      </c>
      <c r="AV551" s="1">
        <v>568000</v>
      </c>
      <c r="AW551" s="1">
        <v>13000</v>
      </c>
      <c r="AX551" s="37">
        <v>33810</v>
      </c>
      <c r="AY551" s="37">
        <v>880</v>
      </c>
      <c r="AZ551" s="1">
        <v>5650000</v>
      </c>
      <c r="BA551" s="1">
        <v>200000</v>
      </c>
      <c r="BB551" s="37" t="s">
        <v>8721</v>
      </c>
      <c r="BE551" s="37">
        <v>9.7600000000000006E-2</v>
      </c>
      <c r="BF551" s="125">
        <v>600.20000000000005</v>
      </c>
      <c r="BG551" s="125">
        <v>8.5</v>
      </c>
      <c r="BH551" s="125">
        <f t="shared" si="42"/>
        <v>1.4161946017994</v>
      </c>
      <c r="BI551" s="125">
        <v>599.73299999999995</v>
      </c>
      <c r="BJ551" s="125">
        <v>7.5396000000000001</v>
      </c>
      <c r="BK551" s="125">
        <f t="shared" si="43"/>
        <v>1.2571594359489975</v>
      </c>
      <c r="BL551" s="36">
        <v>599.79899999999998</v>
      </c>
      <c r="BM551" s="36">
        <v>7.5395300000000001</v>
      </c>
      <c r="BN551" s="125">
        <v>17.821999999999999</v>
      </c>
      <c r="BO551" s="125">
        <v>319</v>
      </c>
      <c r="BP551" s="125">
        <f t="shared" si="44"/>
        <v>1.2570094314928835</v>
      </c>
      <c r="BQ551" s="125">
        <f t="shared" si="45"/>
        <v>3.2927230819888048E-2</v>
      </c>
      <c r="BR551" s="125">
        <f t="shared" si="46"/>
        <v>0.31556219897026505</v>
      </c>
    </row>
    <row r="552" spans="1:70">
      <c r="A552" s="37" t="s">
        <v>2807</v>
      </c>
      <c r="B552" s="37" t="s">
        <v>8722</v>
      </c>
      <c r="C552" s="37" t="s">
        <v>8723</v>
      </c>
      <c r="D552" s="37" t="s">
        <v>3853</v>
      </c>
      <c r="E552" s="37" t="s">
        <v>8724</v>
      </c>
      <c r="F552" s="37">
        <v>26.303000000000001</v>
      </c>
      <c r="G552" s="37" t="s">
        <v>8725</v>
      </c>
      <c r="H552" s="37">
        <v>551</v>
      </c>
      <c r="I552" s="174" t="s">
        <v>8725</v>
      </c>
      <c r="L552" s="37">
        <v>0.81359999999999999</v>
      </c>
      <c r="M552" s="37">
        <v>9.7999999999999997E-3</v>
      </c>
      <c r="N552" s="37">
        <v>1.4E-2</v>
      </c>
      <c r="O552" s="37">
        <v>9.7699999999999995E-2</v>
      </c>
      <c r="P552" s="37">
        <v>7.1000000000000002E-4</v>
      </c>
      <c r="Q552" s="37">
        <v>1.1999999999999999E-3</v>
      </c>
      <c r="R552" s="37">
        <v>0.52290000000000003</v>
      </c>
      <c r="S552" s="37">
        <v>10.23541</v>
      </c>
      <c r="T552" s="37">
        <v>0.12571650000000001</v>
      </c>
      <c r="U552" s="37">
        <v>6.0069999999999998E-2</v>
      </c>
      <c r="V552" s="37">
        <v>5.5000000000000003E-4</v>
      </c>
      <c r="W552" s="37">
        <v>5.5000000000000003E-4</v>
      </c>
      <c r="X552" s="37">
        <v>0.26946999999999999</v>
      </c>
      <c r="Y552" s="37">
        <v>2.9399999999999999E-2</v>
      </c>
      <c r="Z552" s="37">
        <v>1.6999999999999999E-3</v>
      </c>
      <c r="AA552" s="37">
        <v>2.2000000000000001E-3</v>
      </c>
      <c r="AB552" s="37">
        <v>604.29999999999995</v>
      </c>
      <c r="AC552" s="37">
        <v>5.5</v>
      </c>
      <c r="AD552" s="37">
        <v>8</v>
      </c>
      <c r="AE552" s="37">
        <v>600.9</v>
      </c>
      <c r="AF552" s="37">
        <v>4.2</v>
      </c>
      <c r="AG552" s="37">
        <v>7.1</v>
      </c>
      <c r="AH552" s="37">
        <v>586</v>
      </c>
      <c r="AI552" s="37">
        <v>33</v>
      </c>
      <c r="AJ552" s="37">
        <v>42</v>
      </c>
      <c r="AK552" s="37">
        <v>605</v>
      </c>
      <c r="AL552" s="37">
        <v>20</v>
      </c>
      <c r="AM552" s="37">
        <v>20</v>
      </c>
      <c r="AN552" s="37">
        <v>324</v>
      </c>
      <c r="AO552" s="37">
        <v>11</v>
      </c>
      <c r="AP552" s="37">
        <v>11.03</v>
      </c>
      <c r="AQ552" s="37">
        <v>0.36</v>
      </c>
      <c r="AR552" s="37">
        <v>29.34</v>
      </c>
      <c r="AS552" s="37">
        <v>0.33</v>
      </c>
      <c r="AT552" s="37">
        <v>-40</v>
      </c>
      <c r="AU552" s="37">
        <v>110</v>
      </c>
      <c r="AV552" s="1">
        <v>578000</v>
      </c>
      <c r="AW552" s="1">
        <v>13000</v>
      </c>
      <c r="AX552" s="37">
        <v>34380</v>
      </c>
      <c r="AY552" s="37">
        <v>850</v>
      </c>
      <c r="AZ552" s="1">
        <v>5730000</v>
      </c>
      <c r="BA552" s="1">
        <v>200000</v>
      </c>
      <c r="BB552" s="37" t="s">
        <v>8725</v>
      </c>
      <c r="BE552" s="37">
        <v>9.7699999999999995E-2</v>
      </c>
      <c r="BF552" s="125">
        <v>600.9</v>
      </c>
      <c r="BG552" s="125">
        <v>7.1</v>
      </c>
      <c r="BH552" s="125">
        <f t="shared" si="42"/>
        <v>1.181560991845565</v>
      </c>
      <c r="BI552" s="125">
        <v>600.36900000000003</v>
      </c>
      <c r="BJ552" s="125">
        <v>6.46319</v>
      </c>
      <c r="BK552" s="125">
        <f t="shared" si="43"/>
        <v>1.0765362635312616</v>
      </c>
      <c r="BL552" s="36">
        <v>600.43499999999995</v>
      </c>
      <c r="BM552" s="36">
        <v>6.4631400000000001</v>
      </c>
      <c r="BN552" s="125">
        <v>17.8294</v>
      </c>
      <c r="BO552" s="125">
        <v>324</v>
      </c>
      <c r="BP552" s="125">
        <f t="shared" si="44"/>
        <v>1.0764096030377976</v>
      </c>
      <c r="BQ552" s="125">
        <f t="shared" si="45"/>
        <v>3.4083162917518749E-2</v>
      </c>
      <c r="BR552" s="125">
        <f t="shared" si="46"/>
        <v>0.56263445308620819</v>
      </c>
    </row>
    <row r="553" spans="1:70">
      <c r="A553" s="37" t="s">
        <v>2812</v>
      </c>
      <c r="B553" s="37" t="s">
        <v>8726</v>
      </c>
      <c r="C553" s="37" t="s">
        <v>8727</v>
      </c>
      <c r="D553" s="37" t="s">
        <v>3853</v>
      </c>
      <c r="E553" s="37" t="s">
        <v>8728</v>
      </c>
      <c r="F553" s="37">
        <v>26.303000000000001</v>
      </c>
      <c r="G553" s="37" t="s">
        <v>8729</v>
      </c>
      <c r="H553" s="37">
        <v>552</v>
      </c>
      <c r="I553" s="174" t="s">
        <v>8729</v>
      </c>
      <c r="L553" s="37">
        <v>0.81269999999999998</v>
      </c>
      <c r="M553" s="37">
        <v>8.6E-3</v>
      </c>
      <c r="N553" s="37">
        <v>1.4E-2</v>
      </c>
      <c r="O553" s="37">
        <v>9.8019999999999996E-2</v>
      </c>
      <c r="P553" s="37">
        <v>8.5999999999999998E-4</v>
      </c>
      <c r="Q553" s="37">
        <v>1.2999999999999999E-3</v>
      </c>
      <c r="R553" s="37">
        <v>8.8941000000000006E-2</v>
      </c>
      <c r="S553" s="37">
        <v>10.202</v>
      </c>
      <c r="T553" s="37">
        <v>0.13530500000000001</v>
      </c>
      <c r="U553" s="37">
        <v>6.0220000000000003E-2</v>
      </c>
      <c r="V553" s="37">
        <v>7.6000000000000004E-4</v>
      </c>
      <c r="W553" s="37">
        <v>7.6000000000000004E-4</v>
      </c>
      <c r="X553" s="37">
        <v>0.60043999999999997</v>
      </c>
      <c r="Y553" s="37">
        <v>2.9000000000000001E-2</v>
      </c>
      <c r="Z553" s="37">
        <v>1.8E-3</v>
      </c>
      <c r="AA553" s="37">
        <v>2.2000000000000001E-3</v>
      </c>
      <c r="AB553" s="37">
        <v>603.9</v>
      </c>
      <c r="AC553" s="37">
        <v>4.8</v>
      </c>
      <c r="AD553" s="37">
        <v>7.6</v>
      </c>
      <c r="AE553" s="37">
        <v>602.79999999999995</v>
      </c>
      <c r="AF553" s="37">
        <v>5</v>
      </c>
      <c r="AG553" s="37">
        <v>7.7</v>
      </c>
      <c r="AH553" s="37">
        <v>578</v>
      </c>
      <c r="AI553" s="37">
        <v>35</v>
      </c>
      <c r="AJ553" s="37">
        <v>44</v>
      </c>
      <c r="AK553" s="37">
        <v>609</v>
      </c>
      <c r="AL553" s="37">
        <v>27</v>
      </c>
      <c r="AM553" s="37">
        <v>27</v>
      </c>
      <c r="AN553" s="37">
        <v>319</v>
      </c>
      <c r="AO553" s="37">
        <v>13</v>
      </c>
      <c r="AP553" s="37">
        <v>10.7</v>
      </c>
      <c r="AQ553" s="37">
        <v>0.45</v>
      </c>
      <c r="AR553" s="37">
        <v>29.66</v>
      </c>
      <c r="AS553" s="37">
        <v>0.33</v>
      </c>
      <c r="AT553" s="37">
        <v>25</v>
      </c>
      <c r="AU553" s="37">
        <v>94</v>
      </c>
      <c r="AV553" s="1">
        <v>572000</v>
      </c>
      <c r="AW553" s="1">
        <v>14000</v>
      </c>
      <c r="AX553" s="37">
        <v>34090</v>
      </c>
      <c r="AY553" s="37">
        <v>780</v>
      </c>
      <c r="AZ553" s="1">
        <v>5640000</v>
      </c>
      <c r="BA553" s="1">
        <v>240000</v>
      </c>
      <c r="BB553" s="37" t="s">
        <v>8729</v>
      </c>
      <c r="BE553" s="37">
        <v>9.8019999999999996E-2</v>
      </c>
      <c r="BF553" s="125">
        <v>602.79999999999995</v>
      </c>
      <c r="BG553" s="125">
        <v>7.7</v>
      </c>
      <c r="BH553" s="125">
        <f t="shared" si="42"/>
        <v>1.2773722627737227</v>
      </c>
      <c r="BI553" s="125">
        <v>602.23099999999999</v>
      </c>
      <c r="BJ553" s="125">
        <v>6.9991700000000003</v>
      </c>
      <c r="BK553" s="125">
        <f t="shared" si="43"/>
        <v>1.1622068608225085</v>
      </c>
      <c r="BL553" s="36">
        <v>602.29700000000003</v>
      </c>
      <c r="BM553" s="36">
        <v>6.9991099999999999</v>
      </c>
      <c r="BN553" s="125">
        <v>17.824000000000002</v>
      </c>
      <c r="BO553" s="125">
        <v>319</v>
      </c>
      <c r="BP553" s="125">
        <f t="shared" si="44"/>
        <v>1.1620695437632929</v>
      </c>
      <c r="BQ553" s="125">
        <f t="shared" si="45"/>
        <v>3.3715441672285906E-2</v>
      </c>
      <c r="BR553" s="125">
        <f t="shared" si="46"/>
        <v>0.18214936247723523</v>
      </c>
    </row>
    <row r="554" spans="1:70">
      <c r="A554" s="37" t="s">
        <v>2817</v>
      </c>
      <c r="B554" s="37" t="s">
        <v>8730</v>
      </c>
      <c r="C554" s="37" t="s">
        <v>8731</v>
      </c>
      <c r="D554" s="37" t="s">
        <v>3853</v>
      </c>
      <c r="E554" s="37" t="s">
        <v>8732</v>
      </c>
      <c r="F554" s="37">
        <v>26.994</v>
      </c>
      <c r="G554" s="37" t="s">
        <v>8733</v>
      </c>
      <c r="H554" s="37">
        <v>553</v>
      </c>
      <c r="I554" s="174" t="s">
        <v>8733</v>
      </c>
      <c r="L554" s="37">
        <v>0.80700000000000005</v>
      </c>
      <c r="M554" s="37">
        <v>1.0999999999999999E-2</v>
      </c>
      <c r="N554" s="37">
        <v>1.4999999999999999E-2</v>
      </c>
      <c r="O554" s="37">
        <v>9.7589999999999996E-2</v>
      </c>
      <c r="P554" s="37">
        <v>9.3000000000000005E-4</v>
      </c>
      <c r="Q554" s="37">
        <v>1.4E-3</v>
      </c>
      <c r="R554" s="37">
        <v>0.40952</v>
      </c>
      <c r="S554" s="37">
        <v>10.24695</v>
      </c>
      <c r="T554" s="37">
        <v>0.14699999999999999</v>
      </c>
      <c r="U554" s="37">
        <v>6.037E-2</v>
      </c>
      <c r="V554" s="37">
        <v>7.6999999999999996E-4</v>
      </c>
      <c r="W554" s="37">
        <v>7.6999999999999996E-4</v>
      </c>
      <c r="X554" s="37">
        <v>0.43204999999999999</v>
      </c>
      <c r="Y554" s="37">
        <v>0.03</v>
      </c>
      <c r="Z554" s="37">
        <v>1.2999999999999999E-3</v>
      </c>
      <c r="AA554" s="37">
        <v>1.9E-3</v>
      </c>
      <c r="AB554" s="37">
        <v>600.79999999999995</v>
      </c>
      <c r="AC554" s="37">
        <v>6.1</v>
      </c>
      <c r="AD554" s="37">
        <v>8.5</v>
      </c>
      <c r="AE554" s="37">
        <v>600.29999999999995</v>
      </c>
      <c r="AF554" s="37">
        <v>5.5</v>
      </c>
      <c r="AG554" s="37">
        <v>7.9</v>
      </c>
      <c r="AH554" s="37">
        <v>598</v>
      </c>
      <c r="AI554" s="37">
        <v>26</v>
      </c>
      <c r="AJ554" s="37">
        <v>37</v>
      </c>
      <c r="AK554" s="37">
        <v>615</v>
      </c>
      <c r="AL554" s="37">
        <v>28</v>
      </c>
      <c r="AM554" s="37">
        <v>28</v>
      </c>
      <c r="AN554" s="37">
        <v>322</v>
      </c>
      <c r="AO554" s="37">
        <v>12</v>
      </c>
      <c r="AP554" s="37">
        <v>10.75</v>
      </c>
      <c r="AQ554" s="37">
        <v>0.4</v>
      </c>
      <c r="AR554" s="37">
        <v>30.14</v>
      </c>
      <c r="AS554" s="37">
        <v>0.49</v>
      </c>
      <c r="AT554" s="37">
        <v>30</v>
      </c>
      <c r="AU554" s="37">
        <v>100</v>
      </c>
      <c r="AV554" s="1">
        <v>581000</v>
      </c>
      <c r="AW554" s="1">
        <v>13000</v>
      </c>
      <c r="AX554" s="37">
        <v>34390</v>
      </c>
      <c r="AY554" s="37">
        <v>880</v>
      </c>
      <c r="AZ554" s="1">
        <v>5780000</v>
      </c>
      <c r="BA554" s="1">
        <v>210000</v>
      </c>
      <c r="BB554" s="37" t="s">
        <v>8733</v>
      </c>
      <c r="BE554" s="37">
        <v>9.7589999999999996E-2</v>
      </c>
      <c r="BF554" s="125">
        <v>600.29999999999995</v>
      </c>
      <c r="BG554" s="125">
        <v>7.9</v>
      </c>
      <c r="BH554" s="125">
        <f t="shared" si="42"/>
        <v>1.316008662335499</v>
      </c>
      <c r="BI554" s="125">
        <v>599.65</v>
      </c>
      <c r="BJ554" s="125">
        <v>7.5393699999999999</v>
      </c>
      <c r="BK554" s="125">
        <f t="shared" si="43"/>
        <v>1.2572950888018011</v>
      </c>
      <c r="BL554" s="36">
        <v>599.71699999999998</v>
      </c>
      <c r="BM554" s="36">
        <v>7.5392999999999999</v>
      </c>
      <c r="BN554" s="125">
        <v>17.8262</v>
      </c>
      <c r="BO554" s="125">
        <v>322</v>
      </c>
      <c r="BP554" s="125">
        <f t="shared" si="44"/>
        <v>1.2571429524258941</v>
      </c>
      <c r="BQ554" s="125">
        <f t="shared" si="45"/>
        <v>3.3178500331785002E-2</v>
      </c>
      <c r="BR554" s="125">
        <f t="shared" si="46"/>
        <v>8.3222370173097193E-2</v>
      </c>
    </row>
    <row r="555" spans="1:70">
      <c r="A555" s="37" t="s">
        <v>2822</v>
      </c>
      <c r="B555" s="37" t="s">
        <v>8734</v>
      </c>
      <c r="C555" s="37" t="s">
        <v>8735</v>
      </c>
      <c r="D555" s="37" t="s">
        <v>3853</v>
      </c>
      <c r="E555" s="37" t="s">
        <v>8736</v>
      </c>
      <c r="F555" s="37">
        <v>26.503</v>
      </c>
      <c r="G555" s="37" t="s">
        <v>8737</v>
      </c>
      <c r="H555" s="37">
        <v>554</v>
      </c>
      <c r="I555" s="174" t="s">
        <v>8737</v>
      </c>
      <c r="L555" s="37">
        <v>0.81699999999999995</v>
      </c>
      <c r="M555" s="37">
        <v>0.01</v>
      </c>
      <c r="N555" s="37">
        <v>1.4999999999999999E-2</v>
      </c>
      <c r="O555" s="37">
        <v>9.8070000000000004E-2</v>
      </c>
      <c r="P555" s="37">
        <v>7.5000000000000002E-4</v>
      </c>
      <c r="Q555" s="37">
        <v>1.1999999999999999E-3</v>
      </c>
      <c r="R555" s="37">
        <v>0.56693000000000005</v>
      </c>
      <c r="S555" s="37">
        <v>10.1968</v>
      </c>
      <c r="T555" s="37">
        <v>0.12476959999999999</v>
      </c>
      <c r="U555" s="37">
        <v>6.0330000000000002E-2</v>
      </c>
      <c r="V555" s="37">
        <v>6.6E-4</v>
      </c>
      <c r="W555" s="37">
        <v>6.6E-4</v>
      </c>
      <c r="X555" s="37">
        <v>0.23096</v>
      </c>
      <c r="Y555" s="37">
        <v>2.8899999999999999E-2</v>
      </c>
      <c r="Z555" s="37">
        <v>1.5E-3</v>
      </c>
      <c r="AA555" s="37">
        <v>2E-3</v>
      </c>
      <c r="AB555" s="37">
        <v>606.1</v>
      </c>
      <c r="AC555" s="37">
        <v>5.9</v>
      </c>
      <c r="AD555" s="37">
        <v>8.3000000000000007</v>
      </c>
      <c r="AE555" s="37">
        <v>603.1</v>
      </c>
      <c r="AF555" s="37">
        <v>4.4000000000000004</v>
      </c>
      <c r="AG555" s="37">
        <v>7.3</v>
      </c>
      <c r="AH555" s="37">
        <v>575</v>
      </c>
      <c r="AI555" s="37">
        <v>28</v>
      </c>
      <c r="AJ555" s="37">
        <v>38</v>
      </c>
      <c r="AK555" s="37">
        <v>614</v>
      </c>
      <c r="AL555" s="37">
        <v>24</v>
      </c>
      <c r="AM555" s="37">
        <v>24</v>
      </c>
      <c r="AN555" s="37">
        <v>322</v>
      </c>
      <c r="AO555" s="37">
        <v>12</v>
      </c>
      <c r="AP555" s="37">
        <v>10.86</v>
      </c>
      <c r="AQ555" s="37">
        <v>0.44</v>
      </c>
      <c r="AR555" s="37">
        <v>29.66</v>
      </c>
      <c r="AS555" s="37">
        <v>0.38</v>
      </c>
      <c r="AT555" s="37">
        <v>-104</v>
      </c>
      <c r="AU555" s="37">
        <v>87</v>
      </c>
      <c r="AV555" s="1">
        <v>580000</v>
      </c>
      <c r="AW555" s="1">
        <v>14000</v>
      </c>
      <c r="AX555" s="37">
        <v>34330</v>
      </c>
      <c r="AY555" s="37">
        <v>880</v>
      </c>
      <c r="AZ555" s="1">
        <v>5770000</v>
      </c>
      <c r="BA555" s="1">
        <v>210000</v>
      </c>
      <c r="BB555" s="37" t="s">
        <v>8737</v>
      </c>
      <c r="BE555" s="37">
        <v>9.8070000000000004E-2</v>
      </c>
      <c r="BF555" s="125">
        <v>603.1</v>
      </c>
      <c r="BG555" s="125">
        <v>7.3</v>
      </c>
      <c r="BH555" s="125">
        <f t="shared" si="42"/>
        <v>1.2104128668545846</v>
      </c>
      <c r="BI555" s="125">
        <v>602.54600000000005</v>
      </c>
      <c r="BJ555" s="125">
        <v>6.4611000000000001</v>
      </c>
      <c r="BK555" s="125">
        <f t="shared" si="43"/>
        <v>1.0722998742004759</v>
      </c>
      <c r="BL555" s="36">
        <v>602.61300000000006</v>
      </c>
      <c r="BM555" s="36">
        <v>6.4610500000000002</v>
      </c>
      <c r="BN555" s="125">
        <v>17.828399999999998</v>
      </c>
      <c r="BO555" s="125">
        <v>322</v>
      </c>
      <c r="BP555" s="125">
        <f t="shared" si="44"/>
        <v>1.0721723560560426</v>
      </c>
      <c r="BQ555" s="125">
        <f t="shared" si="45"/>
        <v>3.3715441672285906E-2</v>
      </c>
      <c r="BR555" s="125">
        <f t="shared" si="46"/>
        <v>0.49496782709124165</v>
      </c>
    </row>
    <row r="556" spans="1:70">
      <c r="A556" s="37" t="s">
        <v>2827</v>
      </c>
      <c r="B556" s="37" t="s">
        <v>8738</v>
      </c>
      <c r="C556" s="37" t="s">
        <v>8739</v>
      </c>
      <c r="D556" s="37" t="s">
        <v>3853</v>
      </c>
      <c r="E556" s="37" t="s">
        <v>8740</v>
      </c>
      <c r="F556" s="37">
        <v>26.503</v>
      </c>
      <c r="G556" s="37" t="s">
        <v>8741</v>
      </c>
      <c r="H556" s="37">
        <v>555</v>
      </c>
      <c r="I556" s="174" t="s">
        <v>8741</v>
      </c>
      <c r="L556" s="37">
        <v>0.80879999999999996</v>
      </c>
      <c r="M556" s="37">
        <v>8.0999999999999996E-3</v>
      </c>
      <c r="N556" s="37">
        <v>1.2999999999999999E-2</v>
      </c>
      <c r="O556" s="37">
        <v>9.7670000000000007E-2</v>
      </c>
      <c r="P556" s="37">
        <v>7.9000000000000001E-4</v>
      </c>
      <c r="Q556" s="37">
        <v>1.2999999999999999E-3</v>
      </c>
      <c r="R556" s="37">
        <v>0.59655999999999998</v>
      </c>
      <c r="S556" s="37">
        <v>10.23856</v>
      </c>
      <c r="T556" s="37">
        <v>0.13627649999999999</v>
      </c>
      <c r="U556" s="37">
        <v>6.0199999999999997E-2</v>
      </c>
      <c r="V556" s="37">
        <v>5.4000000000000001E-4</v>
      </c>
      <c r="W556" s="37">
        <v>5.4000000000000001E-4</v>
      </c>
      <c r="X556" s="37">
        <v>0.17138</v>
      </c>
      <c r="Y556" s="37">
        <v>2.92E-2</v>
      </c>
      <c r="Z556" s="37">
        <v>1.5E-3</v>
      </c>
      <c r="AA556" s="37">
        <v>2E-3</v>
      </c>
      <c r="AB556" s="37">
        <v>601.70000000000005</v>
      </c>
      <c r="AC556" s="37">
        <v>4.5999999999999996</v>
      </c>
      <c r="AD556" s="37">
        <v>7.4</v>
      </c>
      <c r="AE556" s="37">
        <v>600.70000000000005</v>
      </c>
      <c r="AF556" s="37">
        <v>4.7</v>
      </c>
      <c r="AG556" s="37">
        <v>7.4</v>
      </c>
      <c r="AH556" s="37">
        <v>582</v>
      </c>
      <c r="AI556" s="37">
        <v>30</v>
      </c>
      <c r="AJ556" s="37">
        <v>40</v>
      </c>
      <c r="AK556" s="37">
        <v>610</v>
      </c>
      <c r="AL556" s="37">
        <v>19</v>
      </c>
      <c r="AM556" s="37">
        <v>19</v>
      </c>
      <c r="AN556" s="37">
        <v>320</v>
      </c>
      <c r="AO556" s="37">
        <v>11</v>
      </c>
      <c r="AP556" s="37">
        <v>10.8</v>
      </c>
      <c r="AQ556" s="37">
        <v>0.36</v>
      </c>
      <c r="AR556" s="37">
        <v>29.61</v>
      </c>
      <c r="AS556" s="37">
        <v>0.31</v>
      </c>
      <c r="AT556" s="37">
        <v>102</v>
      </c>
      <c r="AU556" s="37">
        <v>90</v>
      </c>
      <c r="AV556" s="1">
        <v>577000</v>
      </c>
      <c r="AW556" s="1">
        <v>12000</v>
      </c>
      <c r="AX556" s="37">
        <v>34180</v>
      </c>
      <c r="AY556" s="37">
        <v>750</v>
      </c>
      <c r="AZ556" s="1">
        <v>5720000</v>
      </c>
      <c r="BA556" s="1">
        <v>200000</v>
      </c>
      <c r="BB556" s="37" t="s">
        <v>8741</v>
      </c>
      <c r="BE556" s="37">
        <v>9.7670000000000007E-2</v>
      </c>
      <c r="BF556" s="125">
        <v>600.70000000000005</v>
      </c>
      <c r="BG556" s="125">
        <v>7.4</v>
      </c>
      <c r="BH556" s="125">
        <f t="shared" si="42"/>
        <v>1.2318961211919426</v>
      </c>
      <c r="BI556" s="125">
        <v>600.17700000000002</v>
      </c>
      <c r="BJ556" s="125">
        <v>7.00136</v>
      </c>
      <c r="BK556" s="125">
        <f t="shared" si="43"/>
        <v>1.1665492013189442</v>
      </c>
      <c r="BL556" s="36">
        <v>600.24300000000005</v>
      </c>
      <c r="BM556" s="36">
        <v>7.0012999999999996</v>
      </c>
      <c r="BN556" s="125">
        <v>17.823799999999999</v>
      </c>
      <c r="BO556" s="125">
        <v>320</v>
      </c>
      <c r="BP556" s="125">
        <f t="shared" si="44"/>
        <v>1.1664109369038871</v>
      </c>
      <c r="BQ556" s="125">
        <f t="shared" si="45"/>
        <v>3.3772374197906116E-2</v>
      </c>
      <c r="BR556" s="125">
        <f t="shared" si="46"/>
        <v>0.16619577862722057</v>
      </c>
    </row>
    <row r="557" spans="1:70">
      <c r="A557" s="37" t="s">
        <v>2832</v>
      </c>
      <c r="B557" s="37" t="s">
        <v>8742</v>
      </c>
      <c r="C557" s="37" t="s">
        <v>8743</v>
      </c>
      <c r="D557" s="37" t="s">
        <v>3853</v>
      </c>
      <c r="E557" s="37" t="s">
        <v>8744</v>
      </c>
      <c r="F557" s="37">
        <v>26.01</v>
      </c>
      <c r="G557" s="37" t="s">
        <v>8745</v>
      </c>
      <c r="H557" s="37">
        <v>556</v>
      </c>
      <c r="I557" s="174" t="s">
        <v>8745</v>
      </c>
      <c r="L557" s="37">
        <v>0.8206</v>
      </c>
      <c r="M557" s="37">
        <v>9.2999999999999992E-3</v>
      </c>
      <c r="N557" s="37">
        <v>1.4E-2</v>
      </c>
      <c r="O557" s="37">
        <v>9.8729999999999998E-2</v>
      </c>
      <c r="P557" s="37">
        <v>8.7000000000000001E-4</v>
      </c>
      <c r="Q557" s="37">
        <v>1.2999999999999999E-3</v>
      </c>
      <c r="R557" s="37">
        <v>0.53702000000000005</v>
      </c>
      <c r="S557" s="37">
        <v>10.128629999999999</v>
      </c>
      <c r="T557" s="37">
        <v>0.13336600000000001</v>
      </c>
      <c r="U557" s="37">
        <v>6.003E-2</v>
      </c>
      <c r="V557" s="37">
        <v>6.4000000000000005E-4</v>
      </c>
      <c r="W557" s="37">
        <v>6.4000000000000005E-4</v>
      </c>
      <c r="X557" s="37">
        <v>0.28395999999999999</v>
      </c>
      <c r="Y557" s="37">
        <v>2.8899999999999999E-2</v>
      </c>
      <c r="Z557" s="37">
        <v>1.6999999999999999E-3</v>
      </c>
      <c r="AA557" s="37">
        <v>2.0999999999999999E-3</v>
      </c>
      <c r="AB557" s="37">
        <v>608.29999999999995</v>
      </c>
      <c r="AC557" s="37">
        <v>5.2</v>
      </c>
      <c r="AD557" s="37">
        <v>7.8</v>
      </c>
      <c r="AE557" s="37">
        <v>606.9</v>
      </c>
      <c r="AF557" s="37">
        <v>5.0999999999999996</v>
      </c>
      <c r="AG557" s="37">
        <v>7.7</v>
      </c>
      <c r="AH557" s="37">
        <v>576</v>
      </c>
      <c r="AI557" s="37">
        <v>34</v>
      </c>
      <c r="AJ557" s="37">
        <v>42</v>
      </c>
      <c r="AK557" s="37">
        <v>603</v>
      </c>
      <c r="AL557" s="37">
        <v>23</v>
      </c>
      <c r="AM557" s="37">
        <v>23</v>
      </c>
      <c r="AN557" s="37">
        <v>324</v>
      </c>
      <c r="AO557" s="37">
        <v>12</v>
      </c>
      <c r="AP557" s="37">
        <v>10.99</v>
      </c>
      <c r="AQ557" s="37">
        <v>0.45</v>
      </c>
      <c r="AR557" s="37">
        <v>29.67</v>
      </c>
      <c r="AS557" s="37">
        <v>0.31</v>
      </c>
      <c r="AT557" s="37">
        <v>81</v>
      </c>
      <c r="AU557" s="37">
        <v>97</v>
      </c>
      <c r="AV557" s="1">
        <v>589000</v>
      </c>
      <c r="AW557" s="1">
        <v>13000</v>
      </c>
      <c r="AX557" s="37">
        <v>34630</v>
      </c>
      <c r="AY557" s="37">
        <v>790</v>
      </c>
      <c r="AZ557" s="1">
        <v>5800000</v>
      </c>
      <c r="BA557" s="1">
        <v>220000</v>
      </c>
      <c r="BB557" s="37" t="s">
        <v>8745</v>
      </c>
      <c r="BE557" s="37">
        <v>9.8729999999999998E-2</v>
      </c>
      <c r="BF557" s="125">
        <v>606.9</v>
      </c>
      <c r="BG557" s="125">
        <v>7.7</v>
      </c>
      <c r="BH557" s="125">
        <f t="shared" si="42"/>
        <v>1.2687427912341409</v>
      </c>
      <c r="BI557" s="125">
        <v>606.34500000000003</v>
      </c>
      <c r="BJ557" s="125">
        <v>6.9942299999999999</v>
      </c>
      <c r="BK557" s="125">
        <f t="shared" si="43"/>
        <v>1.1535066669965117</v>
      </c>
      <c r="BL557" s="36">
        <v>606.41200000000003</v>
      </c>
      <c r="BM557" s="36">
        <v>6.9941700000000004</v>
      </c>
      <c r="BN557" s="125">
        <v>17.834</v>
      </c>
      <c r="BO557" s="125">
        <v>324</v>
      </c>
      <c r="BP557" s="125">
        <f t="shared" si="44"/>
        <v>1.153369326464516</v>
      </c>
      <c r="BQ557" s="125">
        <f t="shared" si="45"/>
        <v>3.3704078193461405E-2</v>
      </c>
      <c r="BR557" s="125">
        <f t="shared" si="46"/>
        <v>0.23014959723820505</v>
      </c>
    </row>
    <row r="558" spans="1:70">
      <c r="A558" s="37" t="s">
        <v>2837</v>
      </c>
      <c r="B558" s="37" t="s">
        <v>8746</v>
      </c>
      <c r="C558" s="37" t="s">
        <v>8747</v>
      </c>
      <c r="D558" s="37" t="s">
        <v>3853</v>
      </c>
      <c r="E558" s="37" t="s">
        <v>8748</v>
      </c>
      <c r="F558" s="37">
        <v>26.103999999999999</v>
      </c>
      <c r="G558" s="37" t="s">
        <v>8749</v>
      </c>
      <c r="H558" s="37">
        <v>557</v>
      </c>
      <c r="I558" s="174" t="s">
        <v>8749</v>
      </c>
      <c r="L558" s="37">
        <v>0.80810000000000004</v>
      </c>
      <c r="M558" s="37">
        <v>9.7999999999999997E-3</v>
      </c>
      <c r="N558" s="37">
        <v>1.4E-2</v>
      </c>
      <c r="O558" s="37">
        <v>9.7900000000000001E-2</v>
      </c>
      <c r="P558" s="37">
        <v>1.1000000000000001E-3</v>
      </c>
      <c r="Q558" s="37">
        <v>1.5E-3</v>
      </c>
      <c r="R558" s="37">
        <v>-0.13891999999999999</v>
      </c>
      <c r="S558" s="37">
        <v>10.214499999999999</v>
      </c>
      <c r="T558" s="37">
        <v>0.15650420000000001</v>
      </c>
      <c r="U558" s="37">
        <v>6.021E-2</v>
      </c>
      <c r="V558" s="37">
        <v>8.5999999999999998E-4</v>
      </c>
      <c r="W558" s="37">
        <v>8.5999999999999998E-4</v>
      </c>
      <c r="X558" s="37">
        <v>0.84552000000000005</v>
      </c>
      <c r="Y558" s="37">
        <v>3.1E-2</v>
      </c>
      <c r="Z558" s="37">
        <v>1.4E-3</v>
      </c>
      <c r="AA558" s="37">
        <v>1.9E-3</v>
      </c>
      <c r="AB558" s="37">
        <v>601.20000000000005</v>
      </c>
      <c r="AC558" s="37">
        <v>5.5</v>
      </c>
      <c r="AD558" s="37">
        <v>8</v>
      </c>
      <c r="AE558" s="37">
        <v>601.79999999999995</v>
      </c>
      <c r="AF558" s="37">
        <v>6.7</v>
      </c>
      <c r="AG558" s="37">
        <v>8.8000000000000007</v>
      </c>
      <c r="AH558" s="37">
        <v>617</v>
      </c>
      <c r="AI558" s="37">
        <v>27</v>
      </c>
      <c r="AJ558" s="37">
        <v>37</v>
      </c>
      <c r="AK558" s="37">
        <v>608</v>
      </c>
      <c r="AL558" s="37">
        <v>31</v>
      </c>
      <c r="AM558" s="37">
        <v>31</v>
      </c>
      <c r="AN558" s="37">
        <v>312</v>
      </c>
      <c r="AO558" s="37">
        <v>12</v>
      </c>
      <c r="AP558" s="37">
        <v>10.5</v>
      </c>
      <c r="AQ558" s="37">
        <v>0.33</v>
      </c>
      <c r="AR558" s="37">
        <v>30.07</v>
      </c>
      <c r="AS558" s="37">
        <v>0.53</v>
      </c>
      <c r="AT558" s="37">
        <v>200</v>
      </c>
      <c r="AU558" s="37">
        <v>120</v>
      </c>
      <c r="AV558" s="1">
        <v>568000</v>
      </c>
      <c r="AW558" s="1">
        <v>14000</v>
      </c>
      <c r="AX558" s="37">
        <v>33640</v>
      </c>
      <c r="AY558" s="37">
        <v>900</v>
      </c>
      <c r="AZ558" s="1">
        <v>5600000</v>
      </c>
      <c r="BA558" s="1">
        <v>210000</v>
      </c>
      <c r="BB558" s="37" t="s">
        <v>8749</v>
      </c>
      <c r="BE558" s="37">
        <v>9.7900000000000001E-2</v>
      </c>
      <c r="BF558" s="125">
        <v>601.79999999999995</v>
      </c>
      <c r="BG558" s="125">
        <v>8.8000000000000007</v>
      </c>
      <c r="BH558" s="125">
        <f t="shared" si="42"/>
        <v>1.4622798271851116</v>
      </c>
      <c r="BI558" s="125">
        <v>601.50400000000002</v>
      </c>
      <c r="BJ558" s="125">
        <v>8.0757399999999997</v>
      </c>
      <c r="BK558" s="125">
        <f t="shared" si="43"/>
        <v>1.3425912379635048</v>
      </c>
      <c r="BL558" s="36">
        <v>601.57000000000005</v>
      </c>
      <c r="BM558" s="36">
        <v>8.0756700000000006</v>
      </c>
      <c r="BN558" s="125">
        <v>17.813700000000001</v>
      </c>
      <c r="BO558" s="125">
        <v>312</v>
      </c>
      <c r="BP558" s="125">
        <f t="shared" si="44"/>
        <v>1.3424323021427265</v>
      </c>
      <c r="BQ558" s="125">
        <f t="shared" si="45"/>
        <v>3.325573661456601E-2</v>
      </c>
      <c r="BR558" s="125">
        <f t="shared" si="46"/>
        <v>-9.9800399201588341E-2</v>
      </c>
    </row>
    <row r="559" spans="1:70">
      <c r="A559" s="37" t="s">
        <v>2842</v>
      </c>
      <c r="B559" s="37" t="s">
        <v>8750</v>
      </c>
      <c r="C559" s="37" t="s">
        <v>8751</v>
      </c>
      <c r="D559" s="37" t="s">
        <v>3853</v>
      </c>
      <c r="E559" s="37" t="s">
        <v>8752</v>
      </c>
      <c r="F559" s="37">
        <v>26.81</v>
      </c>
      <c r="G559" s="37" t="s">
        <v>8753</v>
      </c>
      <c r="H559" s="37">
        <v>558</v>
      </c>
      <c r="I559" s="174" t="s">
        <v>8753</v>
      </c>
      <c r="L559" s="37">
        <v>0.80400000000000005</v>
      </c>
      <c r="M559" s="37">
        <v>1.2999999999999999E-2</v>
      </c>
      <c r="N559" s="37">
        <v>1.7000000000000001E-2</v>
      </c>
      <c r="O559" s="37">
        <v>9.8119999999999999E-2</v>
      </c>
      <c r="P559" s="37">
        <v>9.8999999999999999E-4</v>
      </c>
      <c r="Q559" s="37">
        <v>1.4E-3</v>
      </c>
      <c r="R559" s="37">
        <v>0.61636000000000002</v>
      </c>
      <c r="S559" s="37">
        <v>10.191599999999999</v>
      </c>
      <c r="T559" s="37">
        <v>0.1454163</v>
      </c>
      <c r="U559" s="37">
        <v>5.9859999999999997E-2</v>
      </c>
      <c r="V559" s="37">
        <v>6.3000000000000003E-4</v>
      </c>
      <c r="W559" s="37">
        <v>6.3000000000000003E-4</v>
      </c>
      <c r="X559" s="37">
        <v>1.5824000000000001E-2</v>
      </c>
      <c r="Y559" s="37">
        <v>3.0800000000000001E-2</v>
      </c>
      <c r="Z559" s="37">
        <v>1.6999999999999999E-3</v>
      </c>
      <c r="AA559" s="37">
        <v>2.0999999999999999E-3</v>
      </c>
      <c r="AB559" s="37">
        <v>598.70000000000005</v>
      </c>
      <c r="AC559" s="37">
        <v>7.3</v>
      </c>
      <c r="AD559" s="37">
        <v>9.4</v>
      </c>
      <c r="AE559" s="37">
        <v>603.4</v>
      </c>
      <c r="AF559" s="37">
        <v>5.8</v>
      </c>
      <c r="AG559" s="37">
        <v>8.1999999999999993</v>
      </c>
      <c r="AH559" s="37">
        <v>612</v>
      </c>
      <c r="AI559" s="37">
        <v>34</v>
      </c>
      <c r="AJ559" s="37">
        <v>42</v>
      </c>
      <c r="AK559" s="37">
        <v>601</v>
      </c>
      <c r="AL559" s="37">
        <v>24</v>
      </c>
      <c r="AM559" s="37">
        <v>24</v>
      </c>
      <c r="AN559" s="37">
        <v>330</v>
      </c>
      <c r="AO559" s="37">
        <v>14</v>
      </c>
      <c r="AP559" s="37">
        <v>11.22</v>
      </c>
      <c r="AQ559" s="37">
        <v>0.47</v>
      </c>
      <c r="AR559" s="37">
        <v>29.58</v>
      </c>
      <c r="AS559" s="37">
        <v>0.37</v>
      </c>
      <c r="AT559" s="37">
        <v>44</v>
      </c>
      <c r="AU559" s="37">
        <v>93</v>
      </c>
      <c r="AV559" s="1">
        <v>604000</v>
      </c>
      <c r="AW559" s="1">
        <v>14000</v>
      </c>
      <c r="AX559" s="37">
        <v>35270</v>
      </c>
      <c r="AY559" s="37">
        <v>850</v>
      </c>
      <c r="AZ559" s="1">
        <v>5960000</v>
      </c>
      <c r="BA559" s="1">
        <v>250000</v>
      </c>
      <c r="BB559" s="37" t="s">
        <v>8753</v>
      </c>
      <c r="BE559" s="37">
        <v>9.8119999999999999E-2</v>
      </c>
      <c r="BF559" s="125">
        <v>603.4</v>
      </c>
      <c r="BG559" s="125">
        <v>8.1999999999999993</v>
      </c>
      <c r="BH559" s="125">
        <f t="shared" si="42"/>
        <v>1.3589658601259529</v>
      </c>
      <c r="BI559" s="125">
        <v>602.68700000000001</v>
      </c>
      <c r="BJ559" s="125">
        <v>7.5349700000000004</v>
      </c>
      <c r="BK559" s="125">
        <f t="shared" si="43"/>
        <v>1.2502293893845395</v>
      </c>
      <c r="BL559" s="36">
        <v>602.75300000000004</v>
      </c>
      <c r="BM559" s="36">
        <v>7.5349000000000004</v>
      </c>
      <c r="BN559" s="125">
        <v>17.839300000000001</v>
      </c>
      <c r="BO559" s="125">
        <v>330</v>
      </c>
      <c r="BP559" s="125">
        <f t="shared" si="44"/>
        <v>1.2500808789006441</v>
      </c>
      <c r="BQ559" s="125">
        <f t="shared" si="45"/>
        <v>3.3806626098715348E-2</v>
      </c>
      <c r="BR559" s="125">
        <f t="shared" si="46"/>
        <v>-0.78503424085516471</v>
      </c>
    </row>
    <row r="560" spans="1:70">
      <c r="A560" s="37" t="s">
        <v>2847</v>
      </c>
      <c r="B560" s="37" t="s">
        <v>8754</v>
      </c>
      <c r="C560" s="37" t="s">
        <v>8755</v>
      </c>
      <c r="D560" s="37" t="s">
        <v>3853</v>
      </c>
      <c r="E560" s="37" t="s">
        <v>8756</v>
      </c>
      <c r="F560" s="37">
        <v>21.024000000000001</v>
      </c>
      <c r="G560" s="37" t="s">
        <v>8757</v>
      </c>
      <c r="H560" s="37">
        <v>559</v>
      </c>
      <c r="I560" s="174" t="s">
        <v>8757</v>
      </c>
      <c r="L560" s="37">
        <v>0.81699999999999995</v>
      </c>
      <c r="M560" s="37">
        <v>1.2E-2</v>
      </c>
      <c r="N560" s="37">
        <v>1.6E-2</v>
      </c>
      <c r="O560" s="37">
        <v>9.7809999999999994E-2</v>
      </c>
      <c r="P560" s="37">
        <v>9.7000000000000005E-4</v>
      </c>
      <c r="Q560" s="37">
        <v>1.4E-3</v>
      </c>
      <c r="R560" s="37">
        <v>0.63371999999999995</v>
      </c>
      <c r="S560" s="37">
        <v>10.2239</v>
      </c>
      <c r="T560" s="37">
        <v>0.14633950000000001</v>
      </c>
      <c r="U560" s="37">
        <v>6.0010000000000001E-2</v>
      </c>
      <c r="V560" s="37">
        <v>6.8000000000000005E-4</v>
      </c>
      <c r="W560" s="37">
        <v>6.8000000000000005E-4</v>
      </c>
      <c r="X560" s="37">
        <v>-4.3674999999999999E-3</v>
      </c>
      <c r="Y560" s="37">
        <v>3.1399999999999997E-2</v>
      </c>
      <c r="Z560" s="37">
        <v>1.4E-3</v>
      </c>
      <c r="AA560" s="37">
        <v>1.9E-3</v>
      </c>
      <c r="AB560" s="37">
        <v>606.5</v>
      </c>
      <c r="AC560" s="37">
        <v>6.6</v>
      </c>
      <c r="AD560" s="37">
        <v>8.8000000000000007</v>
      </c>
      <c r="AE560" s="37">
        <v>601.5</v>
      </c>
      <c r="AF560" s="37">
        <v>5.7</v>
      </c>
      <c r="AG560" s="37">
        <v>8.1</v>
      </c>
      <c r="AH560" s="37">
        <v>625</v>
      </c>
      <c r="AI560" s="37">
        <v>28</v>
      </c>
      <c r="AJ560" s="37">
        <v>37</v>
      </c>
      <c r="AK560" s="37">
        <v>603</v>
      </c>
      <c r="AL560" s="37">
        <v>24</v>
      </c>
      <c r="AM560" s="37">
        <v>24</v>
      </c>
      <c r="AN560" s="37">
        <v>323.8</v>
      </c>
      <c r="AO560" s="37">
        <v>9.5</v>
      </c>
      <c r="AP560" s="37">
        <v>10.84</v>
      </c>
      <c r="AQ560" s="37">
        <v>0.33</v>
      </c>
      <c r="AR560" s="37">
        <v>30.21</v>
      </c>
      <c r="AS560" s="37">
        <v>0.46</v>
      </c>
      <c r="AT560" s="37">
        <v>77</v>
      </c>
      <c r="AU560" s="37">
        <v>95</v>
      </c>
      <c r="AV560" s="1">
        <v>610000</v>
      </c>
      <c r="AW560" s="1">
        <v>10000</v>
      </c>
      <c r="AX560" s="37">
        <v>36180</v>
      </c>
      <c r="AY560" s="37">
        <v>670</v>
      </c>
      <c r="AZ560" s="1">
        <v>6050000</v>
      </c>
      <c r="BA560" s="1">
        <v>180000</v>
      </c>
      <c r="BB560" s="37" t="s">
        <v>8757</v>
      </c>
      <c r="BE560" s="37">
        <v>9.7809999999999994E-2</v>
      </c>
      <c r="BF560" s="125">
        <v>601.5</v>
      </c>
      <c r="BG560" s="125">
        <v>8.1</v>
      </c>
      <c r="BH560" s="125">
        <f t="shared" si="42"/>
        <v>1.3466334164588529</v>
      </c>
      <c r="BI560" s="125">
        <v>600.923</v>
      </c>
      <c r="BJ560" s="125">
        <v>7.5376700000000003</v>
      </c>
      <c r="BK560" s="125">
        <f t="shared" si="43"/>
        <v>1.254348726875157</v>
      </c>
      <c r="BL560" s="36">
        <v>600.98900000000003</v>
      </c>
      <c r="BM560" s="36">
        <v>7.5376000000000003</v>
      </c>
      <c r="BN560" s="125">
        <v>17.829499999999999</v>
      </c>
      <c r="BO560" s="125">
        <v>323.8</v>
      </c>
      <c r="BP560" s="125">
        <f t="shared" si="44"/>
        <v>1.2541993281075028</v>
      </c>
      <c r="BQ560" s="125">
        <f t="shared" si="45"/>
        <v>3.310162197947699E-2</v>
      </c>
      <c r="BR560" s="125">
        <f t="shared" si="46"/>
        <v>0.82440230832646622</v>
      </c>
    </row>
    <row r="561" spans="1:70">
      <c r="A561" s="37" t="s">
        <v>5995</v>
      </c>
      <c r="B561" s="37" t="s">
        <v>8758</v>
      </c>
      <c r="C561" s="37" t="s">
        <v>8759</v>
      </c>
      <c r="D561" s="37" t="s">
        <v>3853</v>
      </c>
      <c r="E561" s="37" t="s">
        <v>8760</v>
      </c>
      <c r="F561" s="37">
        <v>26.318999999999999</v>
      </c>
      <c r="G561" s="37" t="s">
        <v>8761</v>
      </c>
      <c r="H561" s="37">
        <v>560</v>
      </c>
      <c r="I561" s="174" t="s">
        <v>8761</v>
      </c>
      <c r="L561" s="37">
        <v>0.81</v>
      </c>
      <c r="M561" s="37">
        <v>1.0999999999999999E-2</v>
      </c>
      <c r="N561" s="37">
        <v>1.4999999999999999E-2</v>
      </c>
      <c r="O561" s="37">
        <v>9.7989999999999994E-2</v>
      </c>
      <c r="P561" s="37">
        <v>8.0000000000000004E-4</v>
      </c>
      <c r="Q561" s="37">
        <v>1.2999999999999999E-3</v>
      </c>
      <c r="R561" s="37">
        <v>0.53486999999999996</v>
      </c>
      <c r="S561" s="37">
        <v>10.205120000000001</v>
      </c>
      <c r="T561" s="37">
        <v>0.13538790000000001</v>
      </c>
      <c r="U561" s="37">
        <v>5.9920000000000001E-2</v>
      </c>
      <c r="V561" s="37">
        <v>6.4000000000000005E-4</v>
      </c>
      <c r="W561" s="37">
        <v>6.4000000000000005E-4</v>
      </c>
      <c r="X561" s="37">
        <v>0.25307000000000002</v>
      </c>
      <c r="Y561" s="37">
        <v>3.0200000000000001E-2</v>
      </c>
      <c r="Z561" s="37">
        <v>2E-3</v>
      </c>
      <c r="AA561" s="37">
        <v>2.3E-3</v>
      </c>
      <c r="AB561" s="37">
        <v>602.1</v>
      </c>
      <c r="AC561" s="37">
        <v>6.3</v>
      </c>
      <c r="AD561" s="37">
        <v>8.6</v>
      </c>
      <c r="AE561" s="37">
        <v>602.6</v>
      </c>
      <c r="AF561" s="37">
        <v>4.7</v>
      </c>
      <c r="AG561" s="37">
        <v>7.4</v>
      </c>
      <c r="AH561" s="37">
        <v>602</v>
      </c>
      <c r="AI561" s="37">
        <v>39</v>
      </c>
      <c r="AJ561" s="37">
        <v>45</v>
      </c>
      <c r="AK561" s="37">
        <v>599</v>
      </c>
      <c r="AL561" s="37">
        <v>23</v>
      </c>
      <c r="AM561" s="37">
        <v>23</v>
      </c>
      <c r="AN561" s="37">
        <v>312</v>
      </c>
      <c r="AO561" s="37">
        <v>12</v>
      </c>
      <c r="AP561" s="37">
        <v>10.58</v>
      </c>
      <c r="AQ561" s="37">
        <v>0.42</v>
      </c>
      <c r="AR561" s="37">
        <v>29.61</v>
      </c>
      <c r="AS561" s="37">
        <v>0.44</v>
      </c>
      <c r="AT561" s="37">
        <v>165</v>
      </c>
      <c r="AU561" s="37">
        <v>99</v>
      </c>
      <c r="AV561" s="1">
        <v>593000</v>
      </c>
      <c r="AW561" s="1">
        <v>14000</v>
      </c>
      <c r="AX561" s="37">
        <v>34950</v>
      </c>
      <c r="AY561" s="37">
        <v>830</v>
      </c>
      <c r="AZ561" s="1">
        <v>5830000</v>
      </c>
      <c r="BA561" s="1">
        <v>220000</v>
      </c>
      <c r="BB561" s="37" t="s">
        <v>8761</v>
      </c>
      <c r="BE561" s="37">
        <v>9.7989999999999994E-2</v>
      </c>
      <c r="BF561" s="125">
        <v>602.6</v>
      </c>
      <c r="BG561" s="125">
        <v>7.4</v>
      </c>
      <c r="BH561" s="125">
        <f t="shared" si="42"/>
        <v>1.228011948224361</v>
      </c>
      <c r="BI561" s="125">
        <v>602.10699999999997</v>
      </c>
      <c r="BJ561" s="125">
        <v>6.9999000000000002</v>
      </c>
      <c r="BK561" s="125">
        <f t="shared" si="43"/>
        <v>1.1625674506358505</v>
      </c>
      <c r="BL561" s="36">
        <v>602.173</v>
      </c>
      <c r="BM561" s="36">
        <v>6.9998399999999998</v>
      </c>
      <c r="BN561" s="125">
        <v>17.814299999999999</v>
      </c>
      <c r="BO561" s="125">
        <v>312</v>
      </c>
      <c r="BP561" s="125">
        <f t="shared" si="44"/>
        <v>1.162430065778439</v>
      </c>
      <c r="BQ561" s="125">
        <f t="shared" si="45"/>
        <v>3.3772374197906116E-2</v>
      </c>
      <c r="BR561" s="125">
        <f t="shared" si="46"/>
        <v>-8.3042683939549278E-2</v>
      </c>
    </row>
    <row r="562" spans="1:70">
      <c r="A562" s="37" t="s">
        <v>5999</v>
      </c>
      <c r="B562" s="37" t="s">
        <v>8762</v>
      </c>
      <c r="C562" s="37" t="s">
        <v>8763</v>
      </c>
      <c r="D562" s="37" t="s">
        <v>3853</v>
      </c>
      <c r="E562" s="37" t="s">
        <v>8764</v>
      </c>
      <c r="F562" s="37">
        <v>21.16</v>
      </c>
      <c r="G562" s="37" t="s">
        <v>8765</v>
      </c>
      <c r="H562" s="37">
        <v>561</v>
      </c>
      <c r="I562" s="174" t="s">
        <v>8765</v>
      </c>
      <c r="L562" s="37">
        <v>0.81899999999999995</v>
      </c>
      <c r="M562" s="37">
        <v>1.6E-2</v>
      </c>
      <c r="N562" s="37">
        <v>1.9E-2</v>
      </c>
      <c r="O562" s="37">
        <v>9.7869999999999999E-2</v>
      </c>
      <c r="P562" s="37">
        <v>7.2999999999999996E-4</v>
      </c>
      <c r="Q562" s="37">
        <v>1.1999999999999999E-3</v>
      </c>
      <c r="R562" s="37">
        <v>0.40987000000000001</v>
      </c>
      <c r="S562" s="37">
        <v>10.217639999999999</v>
      </c>
      <c r="T562" s="37">
        <v>0.12528010000000001</v>
      </c>
      <c r="U562" s="37">
        <v>6.0400000000000002E-2</v>
      </c>
      <c r="V562" s="37">
        <v>1.1000000000000001E-3</v>
      </c>
      <c r="W562" s="37">
        <v>1.1000000000000001E-3</v>
      </c>
      <c r="X562" s="37">
        <v>-3.9392000000000003E-3</v>
      </c>
      <c r="Y562" s="37">
        <v>3.0200000000000001E-2</v>
      </c>
      <c r="Z562" s="37">
        <v>1.6000000000000001E-3</v>
      </c>
      <c r="AA562" s="37">
        <v>2E-3</v>
      </c>
      <c r="AB562" s="37">
        <v>607.20000000000005</v>
      </c>
      <c r="AC562" s="37">
        <v>9</v>
      </c>
      <c r="AD562" s="37">
        <v>11</v>
      </c>
      <c r="AE562" s="37">
        <v>601.9</v>
      </c>
      <c r="AF562" s="37">
        <v>4.3</v>
      </c>
      <c r="AG562" s="37">
        <v>7.2</v>
      </c>
      <c r="AH562" s="37">
        <v>602</v>
      </c>
      <c r="AI562" s="37">
        <v>31</v>
      </c>
      <c r="AJ562" s="37">
        <v>40</v>
      </c>
      <c r="AK562" s="37">
        <v>616</v>
      </c>
      <c r="AL562" s="37">
        <v>39</v>
      </c>
      <c r="AM562" s="37">
        <v>39</v>
      </c>
      <c r="AN562" s="37">
        <v>325</v>
      </c>
      <c r="AO562" s="37">
        <v>12</v>
      </c>
      <c r="AP562" s="37">
        <v>10.94</v>
      </c>
      <c r="AQ562" s="37">
        <v>0.4</v>
      </c>
      <c r="AR562" s="37">
        <v>29.61</v>
      </c>
      <c r="AS562" s="37">
        <v>0.27</v>
      </c>
      <c r="AT562" s="37">
        <v>170</v>
      </c>
      <c r="AU562" s="37">
        <v>130</v>
      </c>
      <c r="AV562" s="1">
        <v>629000</v>
      </c>
      <c r="AW562" s="1">
        <v>14000</v>
      </c>
      <c r="AX562" s="1">
        <v>37500</v>
      </c>
      <c r="AY562" s="1">
        <v>1200</v>
      </c>
      <c r="AZ562" s="1">
        <v>6060000</v>
      </c>
      <c r="BA562" s="1">
        <v>220000</v>
      </c>
      <c r="BB562" s="37" t="s">
        <v>8765</v>
      </c>
      <c r="BE562" s="37">
        <v>9.7869999999999999E-2</v>
      </c>
      <c r="BF562" s="125">
        <v>601.9</v>
      </c>
      <c r="BG562" s="125">
        <v>7.2</v>
      </c>
      <c r="BH562" s="125">
        <f t="shared" si="42"/>
        <v>1.1962119953480645</v>
      </c>
      <c r="BI562" s="125">
        <v>601.35699999999997</v>
      </c>
      <c r="BJ562" s="125">
        <v>6.4621300000000002</v>
      </c>
      <c r="BK562" s="125">
        <f t="shared" si="43"/>
        <v>1.0745912993446489</v>
      </c>
      <c r="BL562" s="36">
        <v>601.423</v>
      </c>
      <c r="BM562" s="36">
        <v>6.4620800000000003</v>
      </c>
      <c r="BN562" s="125">
        <v>17.831499999999998</v>
      </c>
      <c r="BO562" s="125">
        <v>325</v>
      </c>
      <c r="BP562" s="125">
        <f t="shared" si="44"/>
        <v>1.0744650603651673</v>
      </c>
      <c r="BQ562" s="125">
        <f t="shared" si="45"/>
        <v>3.3772374197906116E-2</v>
      </c>
      <c r="BR562" s="125">
        <f t="shared" si="46"/>
        <v>0.87285902503294599</v>
      </c>
    </row>
    <row r="563" spans="1:70">
      <c r="H563" s="37">
        <v>562</v>
      </c>
      <c r="BH563" s="125" t="e">
        <f t="shared" si="42"/>
        <v>#DIV/0!</v>
      </c>
      <c r="BK563" s="125" t="e">
        <f t="shared" si="43"/>
        <v>#DIV/0!</v>
      </c>
      <c r="BP563" s="125" t="e">
        <f t="shared" si="44"/>
        <v>#DIV/0!</v>
      </c>
      <c r="BQ563" s="125" t="e">
        <f t="shared" si="45"/>
        <v>#DIV/0!</v>
      </c>
      <c r="BR563" s="125" t="e">
        <f t="shared" si="46"/>
        <v>#DIV/0!</v>
      </c>
    </row>
    <row r="564" spans="1:70">
      <c r="A564" s="37" t="s">
        <v>2852</v>
      </c>
      <c r="B564" s="37" t="s">
        <v>8766</v>
      </c>
      <c r="C564" s="37" t="s">
        <v>8767</v>
      </c>
      <c r="D564" s="37" t="s">
        <v>3853</v>
      </c>
      <c r="E564" s="37" t="s">
        <v>8768</v>
      </c>
      <c r="F564" s="37">
        <v>25.013999999999999</v>
      </c>
      <c r="G564" s="37" t="s">
        <v>8769</v>
      </c>
      <c r="H564" s="37">
        <v>563</v>
      </c>
      <c r="I564" s="174" t="s">
        <v>8769</v>
      </c>
      <c r="L564" s="37">
        <v>0.40050000000000002</v>
      </c>
      <c r="M564" s="37">
        <v>5.7999999999999996E-3</v>
      </c>
      <c r="N564" s="37">
        <v>7.9000000000000008E-3</v>
      </c>
      <c r="O564" s="37">
        <v>5.3809999999999997E-2</v>
      </c>
      <c r="P564" s="37">
        <v>5.1000000000000004E-4</v>
      </c>
      <c r="Q564" s="37">
        <v>7.3999999999999999E-4</v>
      </c>
      <c r="R564" s="37">
        <v>0.55257999999999996</v>
      </c>
      <c r="S564" s="37">
        <v>18.583909999999999</v>
      </c>
      <c r="T564" s="37">
        <v>0.25556760000000001</v>
      </c>
      <c r="U564" s="37">
        <v>5.357E-2</v>
      </c>
      <c r="V564" s="37">
        <v>6.4999999999999997E-4</v>
      </c>
      <c r="W564" s="37">
        <v>6.4999999999999997E-4</v>
      </c>
      <c r="X564" s="37">
        <v>3.8594000000000003E-2</v>
      </c>
      <c r="Y564" s="37">
        <v>1.6369999999999999E-2</v>
      </c>
      <c r="Z564" s="37">
        <v>5.6999999999999998E-4</v>
      </c>
      <c r="AA564" s="37">
        <v>1E-3</v>
      </c>
      <c r="AB564" s="37">
        <v>342</v>
      </c>
      <c r="AC564" s="37">
        <v>4.2</v>
      </c>
      <c r="AD564" s="37">
        <v>5.7</v>
      </c>
      <c r="AE564" s="37">
        <v>337.9</v>
      </c>
      <c r="AF564" s="37">
        <v>3.1</v>
      </c>
      <c r="AG564" s="37">
        <v>4.5</v>
      </c>
      <c r="AH564" s="37">
        <v>328</v>
      </c>
      <c r="AI564" s="37">
        <v>11</v>
      </c>
      <c r="AJ564" s="37">
        <v>20</v>
      </c>
      <c r="AK564" s="37">
        <v>362</v>
      </c>
      <c r="AL564" s="37">
        <v>27</v>
      </c>
      <c r="AM564" s="37">
        <v>27</v>
      </c>
      <c r="AN564" s="37">
        <v>642</v>
      </c>
      <c r="AO564" s="37">
        <v>19</v>
      </c>
      <c r="AP564" s="37">
        <v>66.099999999999994</v>
      </c>
      <c r="AQ564" s="37">
        <v>2.2000000000000002</v>
      </c>
      <c r="AR564" s="37">
        <v>9.9350000000000005</v>
      </c>
      <c r="AS564" s="37">
        <v>8.6999999999999994E-2</v>
      </c>
      <c r="AT564" s="37">
        <v>130</v>
      </c>
      <c r="AU564" s="37">
        <v>110</v>
      </c>
      <c r="AV564" s="1">
        <v>615600</v>
      </c>
      <c r="AW564" s="1">
        <v>9600</v>
      </c>
      <c r="AX564" s="37">
        <v>32410</v>
      </c>
      <c r="AY564" s="37">
        <v>650</v>
      </c>
      <c r="AZ564" s="1">
        <v>10950000</v>
      </c>
      <c r="BA564" s="1">
        <v>330000</v>
      </c>
      <c r="BB564" s="37" t="s">
        <v>8769</v>
      </c>
      <c r="BE564" s="37">
        <v>5.3809999999999997E-2</v>
      </c>
      <c r="BF564" s="125">
        <v>337.9</v>
      </c>
      <c r="BG564" s="125">
        <v>4.5</v>
      </c>
      <c r="BH564" s="125">
        <f t="shared" si="42"/>
        <v>1.3317549570878959</v>
      </c>
      <c r="BI564" s="125">
        <v>337.38400000000001</v>
      </c>
      <c r="BJ564" s="125">
        <v>4.1488899999999997</v>
      </c>
      <c r="BK564" s="125">
        <f t="shared" si="43"/>
        <v>1.2297234012282741</v>
      </c>
      <c r="BL564" s="36">
        <v>337.45400000000001</v>
      </c>
      <c r="BM564" s="36">
        <v>4.1488699999999996</v>
      </c>
      <c r="BN564" s="125">
        <v>17.8718</v>
      </c>
      <c r="BO564" s="125">
        <v>642</v>
      </c>
      <c r="BP564" s="125">
        <f t="shared" si="44"/>
        <v>1.22946238598446</v>
      </c>
      <c r="BQ564" s="125">
        <f t="shared" si="45"/>
        <v>0.10065425264217413</v>
      </c>
      <c r="BR564" s="125">
        <f t="shared" si="46"/>
        <v>1.1988304093567326</v>
      </c>
    </row>
    <row r="565" spans="1:70">
      <c r="A565" s="37" t="s">
        <v>2857</v>
      </c>
      <c r="B565" s="37" t="s">
        <v>8770</v>
      </c>
      <c r="C565" s="37" t="s">
        <v>8771</v>
      </c>
      <c r="D565" s="37" t="s">
        <v>3853</v>
      </c>
      <c r="E565" s="37" t="s">
        <v>8772</v>
      </c>
      <c r="F565" s="37">
        <v>25.012</v>
      </c>
      <c r="G565" s="37" t="s">
        <v>8773</v>
      </c>
      <c r="H565" s="37">
        <v>564</v>
      </c>
      <c r="I565" s="174" t="s">
        <v>8773</v>
      </c>
      <c r="L565" s="37">
        <v>0.40350000000000003</v>
      </c>
      <c r="M565" s="37">
        <v>4.5999999999999999E-3</v>
      </c>
      <c r="N565" s="37">
        <v>6.7999999999999996E-3</v>
      </c>
      <c r="O565" s="37">
        <v>5.4640000000000001E-2</v>
      </c>
      <c r="P565" s="37">
        <v>4.6000000000000001E-4</v>
      </c>
      <c r="Q565" s="37">
        <v>7.1000000000000002E-4</v>
      </c>
      <c r="R565" s="37">
        <v>0.46900999999999998</v>
      </c>
      <c r="S565" s="37">
        <v>18.30161</v>
      </c>
      <c r="T565" s="37">
        <v>0.23781379999999999</v>
      </c>
      <c r="U565" s="37">
        <v>5.3620000000000001E-2</v>
      </c>
      <c r="V565" s="37">
        <v>6.2E-4</v>
      </c>
      <c r="W565" s="37">
        <v>6.2E-4</v>
      </c>
      <c r="X565" s="37">
        <v>0.19414000000000001</v>
      </c>
      <c r="Y565" s="37">
        <v>1.711E-2</v>
      </c>
      <c r="Z565" s="37">
        <v>6.8000000000000005E-4</v>
      </c>
      <c r="AA565" s="37">
        <v>9.5E-4</v>
      </c>
      <c r="AB565" s="37">
        <v>344.9</v>
      </c>
      <c r="AC565" s="37">
        <v>3.5</v>
      </c>
      <c r="AD565" s="37">
        <v>5.3</v>
      </c>
      <c r="AE565" s="37">
        <v>342.9</v>
      </c>
      <c r="AF565" s="37">
        <v>2.8</v>
      </c>
      <c r="AG565" s="37">
        <v>4.3</v>
      </c>
      <c r="AH565" s="37">
        <v>343</v>
      </c>
      <c r="AI565" s="37">
        <v>13</v>
      </c>
      <c r="AJ565" s="37">
        <v>19</v>
      </c>
      <c r="AK565" s="37">
        <v>358</v>
      </c>
      <c r="AL565" s="37">
        <v>27</v>
      </c>
      <c r="AM565" s="37">
        <v>27</v>
      </c>
      <c r="AN565" s="37">
        <v>619</v>
      </c>
      <c r="AO565" s="37">
        <v>22</v>
      </c>
      <c r="AP565" s="37">
        <v>65.400000000000006</v>
      </c>
      <c r="AQ565" s="37">
        <v>2.2000000000000002</v>
      </c>
      <c r="AR565" s="37">
        <v>9.31</v>
      </c>
      <c r="AS565" s="37">
        <v>0.1</v>
      </c>
      <c r="AT565" s="37">
        <v>160</v>
      </c>
      <c r="AU565" s="37">
        <v>120</v>
      </c>
      <c r="AV565" s="1">
        <v>768000</v>
      </c>
      <c r="AW565" s="1">
        <v>15000</v>
      </c>
      <c r="AX565" s="37">
        <v>40650</v>
      </c>
      <c r="AY565" s="37">
        <v>920</v>
      </c>
      <c r="AZ565" s="1">
        <v>13450000</v>
      </c>
      <c r="BA565" s="1">
        <v>490000</v>
      </c>
      <c r="BB565" s="37" t="s">
        <v>8773</v>
      </c>
      <c r="BE565" s="37">
        <v>5.4640000000000001E-2</v>
      </c>
      <c r="BF565" s="125">
        <v>342.9</v>
      </c>
      <c r="BG565" s="125">
        <v>4.3</v>
      </c>
      <c r="BH565" s="125">
        <f t="shared" si="42"/>
        <v>1.2540099154272384</v>
      </c>
      <c r="BI565" s="125">
        <v>342.50700000000001</v>
      </c>
      <c r="BJ565" s="125">
        <v>3.9783599999999999</v>
      </c>
      <c r="BK565" s="125">
        <f t="shared" si="43"/>
        <v>1.1615412239749843</v>
      </c>
      <c r="BL565" s="36">
        <v>342.57600000000002</v>
      </c>
      <c r="BM565" s="36">
        <v>3.9783400000000002</v>
      </c>
      <c r="BN565" s="125">
        <v>17.8628</v>
      </c>
      <c r="BO565" s="125">
        <v>619</v>
      </c>
      <c r="BP565" s="125">
        <f t="shared" si="44"/>
        <v>1.1613014338424175</v>
      </c>
      <c r="BQ565" s="125">
        <f t="shared" si="45"/>
        <v>0.10741138560687433</v>
      </c>
      <c r="BR565" s="125">
        <f t="shared" si="46"/>
        <v>0.57987822557262758</v>
      </c>
    </row>
    <row r="566" spans="1:70">
      <c r="A566" s="37" t="s">
        <v>2862</v>
      </c>
      <c r="B566" s="37" t="s">
        <v>8774</v>
      </c>
      <c r="C566" s="37" t="s">
        <v>8775</v>
      </c>
      <c r="D566" s="37" t="s">
        <v>3853</v>
      </c>
      <c r="E566" s="37" t="s">
        <v>8776</v>
      </c>
      <c r="F566" s="37">
        <v>25.751000000000001</v>
      </c>
      <c r="G566" s="37" t="s">
        <v>8777</v>
      </c>
      <c r="H566" s="37">
        <v>565</v>
      </c>
      <c r="I566" s="174" t="s">
        <v>8777</v>
      </c>
      <c r="L566" s="37">
        <v>0.39650000000000002</v>
      </c>
      <c r="M566" s="37">
        <v>3.8E-3</v>
      </c>
      <c r="N566" s="37">
        <v>6.4000000000000003E-3</v>
      </c>
      <c r="O566" s="37">
        <v>5.3609999999999998E-2</v>
      </c>
      <c r="P566" s="37">
        <v>4.4000000000000002E-4</v>
      </c>
      <c r="Q566" s="37">
        <v>6.8999999999999997E-4</v>
      </c>
      <c r="R566" s="37">
        <v>0.38880999999999999</v>
      </c>
      <c r="S566" s="37">
        <v>18.65324</v>
      </c>
      <c r="T566" s="37">
        <v>0.24008080000000001</v>
      </c>
      <c r="U566" s="37">
        <v>5.3449999999999998E-2</v>
      </c>
      <c r="V566" s="37">
        <v>5.4000000000000001E-4</v>
      </c>
      <c r="W566" s="37">
        <v>5.4000000000000001E-4</v>
      </c>
      <c r="X566" s="37">
        <v>0.32252999999999998</v>
      </c>
      <c r="Y566" s="37">
        <v>1.6910000000000001E-2</v>
      </c>
      <c r="Z566" s="37">
        <v>4.6999999999999999E-4</v>
      </c>
      <c r="AA566" s="37">
        <v>8.9999999999999998E-4</v>
      </c>
      <c r="AB566" s="37">
        <v>339.1</v>
      </c>
      <c r="AC566" s="37">
        <v>2.8</v>
      </c>
      <c r="AD566" s="37">
        <v>4.7</v>
      </c>
      <c r="AE566" s="37">
        <v>336.6</v>
      </c>
      <c r="AF566" s="37">
        <v>2.7</v>
      </c>
      <c r="AG566" s="37">
        <v>4.2</v>
      </c>
      <c r="AH566" s="37">
        <v>339</v>
      </c>
      <c r="AI566" s="37">
        <v>9.3000000000000007</v>
      </c>
      <c r="AJ566" s="37">
        <v>18</v>
      </c>
      <c r="AK566" s="37">
        <v>346</v>
      </c>
      <c r="AL566" s="37">
        <v>23</v>
      </c>
      <c r="AM566" s="37">
        <v>23</v>
      </c>
      <c r="AN566" s="37">
        <v>681</v>
      </c>
      <c r="AO566" s="37">
        <v>26</v>
      </c>
      <c r="AP566" s="37">
        <v>69.400000000000006</v>
      </c>
      <c r="AQ566" s="37">
        <v>2.6</v>
      </c>
      <c r="AR566" s="37">
        <v>9.4619999999999997</v>
      </c>
      <c r="AS566" s="37">
        <v>8.7999999999999995E-2</v>
      </c>
      <c r="AT566" s="37">
        <v>100</v>
      </c>
      <c r="AU566" s="37">
        <v>120</v>
      </c>
      <c r="AV566" s="1">
        <v>728000</v>
      </c>
      <c r="AW566" s="1">
        <v>15000</v>
      </c>
      <c r="AX566" s="37">
        <v>38100</v>
      </c>
      <c r="AY566" s="37">
        <v>860</v>
      </c>
      <c r="AZ566" s="1">
        <v>12960000</v>
      </c>
      <c r="BA566" s="1">
        <v>490000</v>
      </c>
      <c r="BB566" s="37" t="s">
        <v>8777</v>
      </c>
      <c r="BE566" s="37">
        <v>5.3609999999999998E-2</v>
      </c>
      <c r="BF566" s="125">
        <v>336.6</v>
      </c>
      <c r="BG566" s="125">
        <v>4.2</v>
      </c>
      <c r="BH566" s="125">
        <f t="shared" si="42"/>
        <v>1.2477718360071302</v>
      </c>
      <c r="BI566" s="125">
        <v>336.12299999999999</v>
      </c>
      <c r="BJ566" s="125">
        <v>3.86957</v>
      </c>
      <c r="BK566" s="125">
        <f t="shared" si="43"/>
        <v>1.1512363033770376</v>
      </c>
      <c r="BL566" s="36">
        <v>336.19200000000001</v>
      </c>
      <c r="BM566" s="36">
        <v>3.8695499999999998</v>
      </c>
      <c r="BN566" s="125">
        <v>17.895600000000002</v>
      </c>
      <c r="BO566" s="125">
        <v>681</v>
      </c>
      <c r="BP566" s="125">
        <f t="shared" si="44"/>
        <v>1.1509940748143916</v>
      </c>
      <c r="BQ566" s="125">
        <f t="shared" si="45"/>
        <v>0.10568590150073981</v>
      </c>
      <c r="BR566" s="125">
        <f t="shared" si="46"/>
        <v>0.73724565025066191</v>
      </c>
    </row>
    <row r="567" spans="1:70">
      <c r="A567" s="37" t="s">
        <v>2867</v>
      </c>
      <c r="B567" s="37" t="s">
        <v>8778</v>
      </c>
      <c r="C567" s="37" t="s">
        <v>8779</v>
      </c>
      <c r="D567" s="37" t="s">
        <v>3853</v>
      </c>
      <c r="E567" s="37" t="s">
        <v>8780</v>
      </c>
      <c r="F567" s="37">
        <v>24.971</v>
      </c>
      <c r="G567" s="37" t="s">
        <v>8781</v>
      </c>
      <c r="H567" s="37">
        <v>566</v>
      </c>
      <c r="I567" s="174" t="s">
        <v>8781</v>
      </c>
      <c r="L567" s="37">
        <v>0.39750000000000002</v>
      </c>
      <c r="M567" s="37">
        <v>3.8E-3</v>
      </c>
      <c r="N567" s="37">
        <v>6.3E-3</v>
      </c>
      <c r="O567" s="37">
        <v>5.3719999999999997E-2</v>
      </c>
      <c r="P567" s="37">
        <v>3.2000000000000003E-4</v>
      </c>
      <c r="Q567" s="37">
        <v>6.3000000000000003E-4</v>
      </c>
      <c r="R567" s="37">
        <v>0.51217999999999997</v>
      </c>
      <c r="S567" s="37">
        <v>18.61504</v>
      </c>
      <c r="T567" s="37">
        <v>0.21830740000000001</v>
      </c>
      <c r="U567" s="37">
        <v>5.321E-2</v>
      </c>
      <c r="V567" s="37">
        <v>4.2000000000000002E-4</v>
      </c>
      <c r="W567" s="37">
        <v>4.2000000000000002E-4</v>
      </c>
      <c r="X567" s="37">
        <v>0.19520000000000001</v>
      </c>
      <c r="Y567" s="37">
        <v>1.6250000000000001E-2</v>
      </c>
      <c r="Z567" s="37">
        <v>2.7999999999999998E-4</v>
      </c>
      <c r="AA567" s="37">
        <v>7.1000000000000002E-4</v>
      </c>
      <c r="AB567" s="37">
        <v>339.8</v>
      </c>
      <c r="AC567" s="37">
        <v>2.7</v>
      </c>
      <c r="AD567" s="37">
        <v>4.5999999999999996</v>
      </c>
      <c r="AE567" s="37">
        <v>337.3</v>
      </c>
      <c r="AF567" s="37">
        <v>2</v>
      </c>
      <c r="AG567" s="37">
        <v>3.8</v>
      </c>
      <c r="AH567" s="37">
        <v>325.89999999999998</v>
      </c>
      <c r="AI567" s="37">
        <v>5.5</v>
      </c>
      <c r="AJ567" s="37">
        <v>14</v>
      </c>
      <c r="AK567" s="37">
        <v>337</v>
      </c>
      <c r="AL567" s="37">
        <v>18</v>
      </c>
      <c r="AM567" s="37">
        <v>18</v>
      </c>
      <c r="AN567" s="37">
        <v>954</v>
      </c>
      <c r="AO567" s="37">
        <v>35</v>
      </c>
      <c r="AP567" s="37">
        <v>152.80000000000001</v>
      </c>
      <c r="AQ567" s="37">
        <v>5.6</v>
      </c>
      <c r="AR567" s="37">
        <v>6.9589999999999996</v>
      </c>
      <c r="AS567" s="37">
        <v>0.06</v>
      </c>
      <c r="AT567" s="37">
        <v>-10</v>
      </c>
      <c r="AU567" s="37">
        <v>110</v>
      </c>
      <c r="AV567" s="1">
        <v>969000</v>
      </c>
      <c r="AW567" s="1">
        <v>20000</v>
      </c>
      <c r="AX567" s="1">
        <v>50800</v>
      </c>
      <c r="AY567" s="1">
        <v>1000</v>
      </c>
      <c r="AZ567" s="1">
        <v>17190000</v>
      </c>
      <c r="BA567" s="1">
        <v>640000</v>
      </c>
      <c r="BB567" s="37" t="s">
        <v>8781</v>
      </c>
      <c r="BE567" s="37">
        <v>5.3719999999999997E-2</v>
      </c>
      <c r="BF567" s="125">
        <v>337.3</v>
      </c>
      <c r="BG567" s="125">
        <v>3.8</v>
      </c>
      <c r="BH567" s="125">
        <f t="shared" si="42"/>
        <v>1.1265935369107618</v>
      </c>
      <c r="BI567" s="125">
        <v>336.42700000000002</v>
      </c>
      <c r="BJ567" s="125">
        <v>3.5348299999999999</v>
      </c>
      <c r="BK567" s="125">
        <f t="shared" si="43"/>
        <v>1.0506974767185748</v>
      </c>
      <c r="BL567" s="36">
        <v>336.49599999999998</v>
      </c>
      <c r="BM567" s="36">
        <v>3.5348199999999999</v>
      </c>
      <c r="BN567" s="125">
        <v>18.0486</v>
      </c>
      <c r="BO567" s="125">
        <v>954</v>
      </c>
      <c r="BP567" s="125">
        <f t="shared" si="44"/>
        <v>1.0504790547287339</v>
      </c>
      <c r="BQ567" s="125">
        <f t="shared" si="45"/>
        <v>0.14369880729989942</v>
      </c>
      <c r="BR567" s="125">
        <f t="shared" si="46"/>
        <v>0.73572689817539283</v>
      </c>
    </row>
    <row r="568" spans="1:70">
      <c r="A568" s="37" t="s">
        <v>2872</v>
      </c>
      <c r="B568" s="37" t="s">
        <v>8782</v>
      </c>
      <c r="C568" s="37" t="s">
        <v>8783</v>
      </c>
      <c r="D568" s="37" t="s">
        <v>3853</v>
      </c>
      <c r="E568" s="37" t="s">
        <v>8784</v>
      </c>
      <c r="F568" s="37">
        <v>25.216000000000001</v>
      </c>
      <c r="G568" s="37" t="s">
        <v>8785</v>
      </c>
      <c r="H568" s="37">
        <v>567</v>
      </c>
      <c r="I568" s="174" t="s">
        <v>8785</v>
      </c>
      <c r="L568" s="37">
        <v>0.3982</v>
      </c>
      <c r="M568" s="37">
        <v>4.4000000000000003E-3</v>
      </c>
      <c r="N568" s="37">
        <v>6.7999999999999996E-3</v>
      </c>
      <c r="O568" s="37">
        <v>5.416E-2</v>
      </c>
      <c r="P568" s="37">
        <v>4.4999999999999999E-4</v>
      </c>
      <c r="Q568" s="37">
        <v>6.9999999999999999E-4</v>
      </c>
      <c r="R568" s="37">
        <v>0.37486000000000003</v>
      </c>
      <c r="S568" s="37">
        <v>18.463809999999999</v>
      </c>
      <c r="T568" s="37">
        <v>0.23863860000000001</v>
      </c>
      <c r="U568" s="37">
        <v>5.3330000000000002E-2</v>
      </c>
      <c r="V568" s="37">
        <v>5.5000000000000003E-4</v>
      </c>
      <c r="W568" s="37">
        <v>5.5000000000000003E-4</v>
      </c>
      <c r="X568" s="37">
        <v>0.43001</v>
      </c>
      <c r="Y568" s="37">
        <v>1.6670000000000001E-2</v>
      </c>
      <c r="Z568" s="37">
        <v>3.6999999999999999E-4</v>
      </c>
      <c r="AA568" s="37">
        <v>8.8000000000000003E-4</v>
      </c>
      <c r="AB568" s="37">
        <v>340.3</v>
      </c>
      <c r="AC568" s="37">
        <v>3.2</v>
      </c>
      <c r="AD568" s="37">
        <v>4.9000000000000004</v>
      </c>
      <c r="AE568" s="37">
        <v>340</v>
      </c>
      <c r="AF568" s="37">
        <v>2.7</v>
      </c>
      <c r="AG568" s="37">
        <v>4.3</v>
      </c>
      <c r="AH568" s="37">
        <v>334.1</v>
      </c>
      <c r="AI568" s="37">
        <v>7.4</v>
      </c>
      <c r="AJ568" s="37">
        <v>17</v>
      </c>
      <c r="AK568" s="37">
        <v>346</v>
      </c>
      <c r="AL568" s="37">
        <v>24</v>
      </c>
      <c r="AM568" s="37">
        <v>24</v>
      </c>
      <c r="AN568" s="37">
        <v>1001</v>
      </c>
      <c r="AO568" s="37">
        <v>39</v>
      </c>
      <c r="AP568" s="37">
        <v>172.9</v>
      </c>
      <c r="AQ568" s="37">
        <v>7.2</v>
      </c>
      <c r="AR568" s="37">
        <v>5.7750000000000004</v>
      </c>
      <c r="AS568" s="37">
        <v>0.05</v>
      </c>
      <c r="AT568" s="37">
        <v>0</v>
      </c>
      <c r="AU568" s="37">
        <v>100</v>
      </c>
      <c r="AV568" s="1">
        <v>1063000</v>
      </c>
      <c r="AW568" s="1">
        <v>27000</v>
      </c>
      <c r="AX568" s="1">
        <v>55400</v>
      </c>
      <c r="AY568" s="1">
        <v>1500</v>
      </c>
      <c r="AZ568" s="1">
        <v>18650000</v>
      </c>
      <c r="BA568" s="1">
        <v>730000</v>
      </c>
      <c r="BB568" s="37" t="s">
        <v>8785</v>
      </c>
      <c r="BE568" s="37">
        <v>5.416E-2</v>
      </c>
      <c r="BF568" s="125">
        <v>340</v>
      </c>
      <c r="BG568" s="125">
        <v>4.3</v>
      </c>
      <c r="BH568" s="125">
        <f t="shared" si="42"/>
        <v>1.2647058823529411</v>
      </c>
      <c r="BI568" s="125">
        <v>338.94200000000001</v>
      </c>
      <c r="BJ568" s="125">
        <v>3.9244500000000002</v>
      </c>
      <c r="BK568" s="125">
        <f t="shared" si="43"/>
        <v>1.1578529659941819</v>
      </c>
      <c r="BL568" s="36">
        <v>339.01100000000002</v>
      </c>
      <c r="BM568" s="36">
        <v>3.9244300000000001</v>
      </c>
      <c r="BN568" s="125">
        <v>18.074300000000001</v>
      </c>
      <c r="BO568" s="125">
        <v>1001</v>
      </c>
      <c r="BP568" s="125">
        <f t="shared" si="44"/>
        <v>1.1576114049396626</v>
      </c>
      <c r="BQ568" s="125">
        <f t="shared" si="45"/>
        <v>0.17316017316017315</v>
      </c>
      <c r="BR568" s="125">
        <f t="shared" si="46"/>
        <v>8.8157508081110336E-2</v>
      </c>
    </row>
    <row r="569" spans="1:70">
      <c r="A569" s="37" t="s">
        <v>2877</v>
      </c>
      <c r="B569" s="37" t="s">
        <v>8786</v>
      </c>
      <c r="C569" s="37" t="s">
        <v>8787</v>
      </c>
      <c r="D569" s="37" t="s">
        <v>3853</v>
      </c>
      <c r="E569" s="37" t="s">
        <v>8788</v>
      </c>
      <c r="F569" s="37">
        <v>25.617000000000001</v>
      </c>
      <c r="G569" s="37" t="s">
        <v>8789</v>
      </c>
      <c r="H569" s="37">
        <v>568</v>
      </c>
      <c r="I569" s="174" t="s">
        <v>8789</v>
      </c>
      <c r="L569" s="37">
        <v>0.39839999999999998</v>
      </c>
      <c r="M569" s="37">
        <v>3.8999999999999998E-3</v>
      </c>
      <c r="N569" s="37">
        <v>6.4000000000000003E-3</v>
      </c>
      <c r="O569" s="37">
        <v>5.4239999999999997E-2</v>
      </c>
      <c r="P569" s="37">
        <v>4.0000000000000002E-4</v>
      </c>
      <c r="Q569" s="37">
        <v>6.8000000000000005E-4</v>
      </c>
      <c r="R569" s="37">
        <v>0.30758000000000002</v>
      </c>
      <c r="S569" s="37">
        <v>18.436579999999999</v>
      </c>
      <c r="T569" s="37">
        <v>0.23113700000000001</v>
      </c>
      <c r="U569" s="37">
        <v>5.3100000000000001E-2</v>
      </c>
      <c r="V569" s="37">
        <v>5.2999999999999998E-4</v>
      </c>
      <c r="W569" s="37">
        <v>5.2999999999999998E-4</v>
      </c>
      <c r="X569" s="37">
        <v>0.34510999999999997</v>
      </c>
      <c r="Y569" s="37">
        <v>1.6809999999999999E-2</v>
      </c>
      <c r="Z569" s="37">
        <v>2.9999999999999997E-4</v>
      </c>
      <c r="AA569" s="37">
        <v>7.2000000000000005E-4</v>
      </c>
      <c r="AB569" s="37">
        <v>340.5</v>
      </c>
      <c r="AC569" s="37">
        <v>2.8</v>
      </c>
      <c r="AD569" s="37">
        <v>4.5999999999999996</v>
      </c>
      <c r="AE569" s="37">
        <v>340.5</v>
      </c>
      <c r="AF569" s="37">
        <v>2.5</v>
      </c>
      <c r="AG569" s="37">
        <v>4.0999999999999996</v>
      </c>
      <c r="AH569" s="37">
        <v>336.9</v>
      </c>
      <c r="AI569" s="37">
        <v>6</v>
      </c>
      <c r="AJ569" s="37">
        <v>14</v>
      </c>
      <c r="AK569" s="37">
        <v>332</v>
      </c>
      <c r="AL569" s="37">
        <v>23</v>
      </c>
      <c r="AM569" s="37">
        <v>23</v>
      </c>
      <c r="AN569" s="37">
        <v>956</v>
      </c>
      <c r="AO569" s="37">
        <v>36</v>
      </c>
      <c r="AP569" s="37">
        <v>161.6</v>
      </c>
      <c r="AQ569" s="37">
        <v>5.6</v>
      </c>
      <c r="AR569" s="37">
        <v>5.8049999999999997</v>
      </c>
      <c r="AS569" s="37">
        <v>5.3999999999999999E-2</v>
      </c>
      <c r="AT569" s="37">
        <v>150</v>
      </c>
      <c r="AU569" s="37">
        <v>100</v>
      </c>
      <c r="AV569" s="1">
        <v>1079000</v>
      </c>
      <c r="AW569" s="1">
        <v>21000</v>
      </c>
      <c r="AX569" s="1">
        <v>56700</v>
      </c>
      <c r="AY569" s="1">
        <v>1300</v>
      </c>
      <c r="AZ569" s="1">
        <v>18940000</v>
      </c>
      <c r="BA569" s="1">
        <v>720000</v>
      </c>
      <c r="BB569" s="37" t="s">
        <v>8789</v>
      </c>
      <c r="BE569" s="37">
        <v>5.4239999999999997E-2</v>
      </c>
      <c r="BF569" s="125">
        <v>340.5</v>
      </c>
      <c r="BG569" s="125">
        <v>4.0999999999999996</v>
      </c>
      <c r="BH569" s="125">
        <f t="shared" si="42"/>
        <v>1.2041116005873713</v>
      </c>
      <c r="BI569" s="125">
        <v>339.51900000000001</v>
      </c>
      <c r="BJ569" s="125">
        <v>3.8122699999999998</v>
      </c>
      <c r="BK569" s="125">
        <f t="shared" si="43"/>
        <v>1.1228443768979055</v>
      </c>
      <c r="BL569" s="36">
        <v>339.589</v>
      </c>
      <c r="BM569" s="36">
        <v>3.8122500000000001</v>
      </c>
      <c r="BN569" s="125">
        <v>18.054600000000001</v>
      </c>
      <c r="BO569" s="125">
        <v>956</v>
      </c>
      <c r="BP569" s="125">
        <f t="shared" si="44"/>
        <v>1.1226070337967367</v>
      </c>
      <c r="BQ569" s="125">
        <f t="shared" si="45"/>
        <v>0.17226528854435832</v>
      </c>
      <c r="BR569" s="125">
        <f t="shared" si="46"/>
        <v>0</v>
      </c>
    </row>
    <row r="570" spans="1:70">
      <c r="A570" s="37" t="s">
        <v>2882</v>
      </c>
      <c r="B570" s="37" t="s">
        <v>8790</v>
      </c>
      <c r="C570" s="37" t="s">
        <v>8791</v>
      </c>
      <c r="D570" s="37" t="s">
        <v>3853</v>
      </c>
      <c r="E570" s="37" t="s">
        <v>8792</v>
      </c>
      <c r="F570" s="37">
        <v>19.324999999999999</v>
      </c>
      <c r="G570" s="37" t="s">
        <v>8793</v>
      </c>
      <c r="H570" s="37">
        <v>569</v>
      </c>
      <c r="I570" s="174" t="s">
        <v>8793</v>
      </c>
      <c r="L570" s="37">
        <v>0.40489999999999998</v>
      </c>
      <c r="M570" s="37">
        <v>3.5999999999999999E-3</v>
      </c>
      <c r="N570" s="37">
        <v>6.4000000000000003E-3</v>
      </c>
      <c r="O570" s="37">
        <v>5.3769999999999998E-2</v>
      </c>
      <c r="P570" s="37">
        <v>4.0999999999999999E-4</v>
      </c>
      <c r="Q570" s="37">
        <v>6.8000000000000005E-4</v>
      </c>
      <c r="R570" s="37">
        <v>0.55591999999999997</v>
      </c>
      <c r="S570" s="37">
        <v>18.597729999999999</v>
      </c>
      <c r="T570" s="37">
        <v>0.2351954</v>
      </c>
      <c r="U570" s="37">
        <v>5.4719999999999998E-2</v>
      </c>
      <c r="V570" s="37">
        <v>5.0000000000000001E-4</v>
      </c>
      <c r="W570" s="37">
        <v>5.0000000000000001E-4</v>
      </c>
      <c r="X570" s="37">
        <v>0.2258</v>
      </c>
      <c r="Y570" s="37">
        <v>1.8769999999999998E-2</v>
      </c>
      <c r="Z570" s="37">
        <v>6.6E-4</v>
      </c>
      <c r="AA570" s="37">
        <v>1.1000000000000001E-3</v>
      </c>
      <c r="AB570" s="37">
        <v>345.2</v>
      </c>
      <c r="AC570" s="37">
        <v>2.6</v>
      </c>
      <c r="AD570" s="37">
        <v>4.5999999999999996</v>
      </c>
      <c r="AE570" s="37">
        <v>337.6</v>
      </c>
      <c r="AF570" s="37">
        <v>2.5</v>
      </c>
      <c r="AG570" s="37">
        <v>4.0999999999999996</v>
      </c>
      <c r="AH570" s="37">
        <v>376</v>
      </c>
      <c r="AI570" s="37">
        <v>13</v>
      </c>
      <c r="AJ570" s="37">
        <v>22</v>
      </c>
      <c r="AK570" s="37">
        <v>400</v>
      </c>
      <c r="AL570" s="37">
        <v>21</v>
      </c>
      <c r="AM570" s="37">
        <v>21</v>
      </c>
      <c r="AN570" s="37">
        <v>701</v>
      </c>
      <c r="AO570" s="37">
        <v>24</v>
      </c>
      <c r="AP570" s="37">
        <v>86.8</v>
      </c>
      <c r="AQ570" s="37">
        <v>2.9</v>
      </c>
      <c r="AR570" s="37">
        <v>7.87</v>
      </c>
      <c r="AS570" s="37">
        <v>0.1</v>
      </c>
      <c r="AT570" s="37">
        <v>170</v>
      </c>
      <c r="AU570" s="37">
        <v>160</v>
      </c>
      <c r="AV570" s="1">
        <v>741000</v>
      </c>
      <c r="AW570" s="1">
        <v>14000</v>
      </c>
      <c r="AX570" s="37">
        <v>39690</v>
      </c>
      <c r="AY570" s="37">
        <v>810</v>
      </c>
      <c r="AZ570" s="1">
        <v>12990000</v>
      </c>
      <c r="BA570" s="1">
        <v>450000</v>
      </c>
      <c r="BB570" s="37" t="s">
        <v>8793</v>
      </c>
      <c r="BE570" s="37">
        <v>5.3769999999999998E-2</v>
      </c>
      <c r="BF570" s="125">
        <v>337.6</v>
      </c>
      <c r="BG570" s="125">
        <v>4.0999999999999996</v>
      </c>
      <c r="BH570" s="125">
        <f t="shared" si="42"/>
        <v>1.2144549763033174</v>
      </c>
      <c r="BI570" s="125">
        <v>337.06200000000001</v>
      </c>
      <c r="BJ570" s="125">
        <v>3.8129400000000002</v>
      </c>
      <c r="BK570" s="125">
        <f t="shared" si="43"/>
        <v>1.1312280826672838</v>
      </c>
      <c r="BL570" s="36">
        <v>337.13200000000001</v>
      </c>
      <c r="BM570" s="36">
        <v>3.8129200000000001</v>
      </c>
      <c r="BN570" s="125">
        <v>17.9117</v>
      </c>
      <c r="BO570" s="125">
        <v>701</v>
      </c>
      <c r="BP570" s="125">
        <f t="shared" si="44"/>
        <v>1.1309872690815468</v>
      </c>
      <c r="BQ570" s="125">
        <f t="shared" si="45"/>
        <v>0.12706480304955528</v>
      </c>
      <c r="BR570" s="125">
        <f t="shared" si="46"/>
        <v>2.2016222479721792</v>
      </c>
    </row>
    <row r="571" spans="1:70">
      <c r="A571" s="37" t="s">
        <v>2887</v>
      </c>
      <c r="B571" s="37" t="s">
        <v>8794</v>
      </c>
      <c r="C571" s="37" t="s">
        <v>8795</v>
      </c>
      <c r="D571" s="37" t="s">
        <v>3853</v>
      </c>
      <c r="E571" s="37" t="s">
        <v>8796</v>
      </c>
      <c r="F571" s="37">
        <v>23.913</v>
      </c>
      <c r="G571" s="37" t="s">
        <v>8797</v>
      </c>
      <c r="H571" s="37">
        <v>570</v>
      </c>
      <c r="I571" s="174" t="s">
        <v>8797</v>
      </c>
      <c r="L571" s="37">
        <v>0.39029999999999998</v>
      </c>
      <c r="M571" s="37">
        <v>5.1999999999999998E-3</v>
      </c>
      <c r="N571" s="37">
        <v>7.1999999999999998E-3</v>
      </c>
      <c r="O571" s="37">
        <v>5.3420000000000002E-2</v>
      </c>
      <c r="P571" s="37">
        <v>5.5000000000000003E-4</v>
      </c>
      <c r="Q571" s="37">
        <v>7.6999999999999996E-4</v>
      </c>
      <c r="R571" s="37">
        <v>0.36151</v>
      </c>
      <c r="S571" s="37">
        <v>18.719580000000001</v>
      </c>
      <c r="T571" s="37">
        <v>0.2698255</v>
      </c>
      <c r="U571" s="37">
        <v>5.3440000000000001E-2</v>
      </c>
      <c r="V571" s="37">
        <v>7.9000000000000001E-4</v>
      </c>
      <c r="W571" s="37">
        <v>7.9000000000000001E-4</v>
      </c>
      <c r="X571" s="37">
        <v>0.35133999999999999</v>
      </c>
      <c r="Y571" s="37">
        <v>1.7260000000000001E-2</v>
      </c>
      <c r="Z571" s="37">
        <v>7.9000000000000001E-4</v>
      </c>
      <c r="AA571" s="37">
        <v>1E-3</v>
      </c>
      <c r="AB571" s="37">
        <v>334.5</v>
      </c>
      <c r="AC571" s="37">
        <v>3.8</v>
      </c>
      <c r="AD571" s="37">
        <v>5.3</v>
      </c>
      <c r="AE571" s="37">
        <v>335.5</v>
      </c>
      <c r="AF571" s="37">
        <v>3.4</v>
      </c>
      <c r="AG571" s="37">
        <v>4.7</v>
      </c>
      <c r="AH571" s="37">
        <v>346</v>
      </c>
      <c r="AI571" s="37">
        <v>16</v>
      </c>
      <c r="AJ571" s="37">
        <v>20</v>
      </c>
      <c r="AK571" s="37">
        <v>345</v>
      </c>
      <c r="AL571" s="37">
        <v>34</v>
      </c>
      <c r="AM571" s="37">
        <v>34</v>
      </c>
      <c r="AN571" s="37">
        <v>508</v>
      </c>
      <c r="AO571" s="37">
        <v>19</v>
      </c>
      <c r="AP571" s="37">
        <v>44.4</v>
      </c>
      <c r="AQ571" s="37">
        <v>1.5</v>
      </c>
      <c r="AR571" s="37">
        <v>11.65</v>
      </c>
      <c r="AS571" s="37">
        <v>0.16</v>
      </c>
      <c r="AT571" s="37">
        <v>-35</v>
      </c>
      <c r="AU571" s="37">
        <v>96</v>
      </c>
      <c r="AV571" s="1">
        <v>480100</v>
      </c>
      <c r="AW571" s="1">
        <v>9400</v>
      </c>
      <c r="AX571" s="37">
        <v>25450</v>
      </c>
      <c r="AY571" s="37">
        <v>600</v>
      </c>
      <c r="AZ571" s="1">
        <v>8720000</v>
      </c>
      <c r="BA571" s="1">
        <v>330000</v>
      </c>
      <c r="BB571" s="37" t="s">
        <v>8797</v>
      </c>
      <c r="BE571" s="37">
        <v>5.3420000000000002E-2</v>
      </c>
      <c r="BF571" s="125">
        <v>335.5</v>
      </c>
      <c r="BG571" s="125">
        <v>4.7</v>
      </c>
      <c r="BH571" s="125">
        <f t="shared" si="42"/>
        <v>1.4008941877794339</v>
      </c>
      <c r="BI571" s="125">
        <v>335.33</v>
      </c>
      <c r="BJ571" s="125">
        <v>4.3227200000000003</v>
      </c>
      <c r="BK571" s="125">
        <f t="shared" si="43"/>
        <v>1.2890943249932902</v>
      </c>
      <c r="BL571" s="36">
        <v>335.399</v>
      </c>
      <c r="BM571" s="36">
        <v>4.3226899999999997</v>
      </c>
      <c r="BN571" s="125">
        <v>17.7654</v>
      </c>
      <c r="BO571" s="125">
        <v>508</v>
      </c>
      <c r="BP571" s="125">
        <f t="shared" si="44"/>
        <v>1.2888201813362592</v>
      </c>
      <c r="BQ571" s="125">
        <f t="shared" si="45"/>
        <v>8.5836909871244635E-2</v>
      </c>
      <c r="BR571" s="125">
        <f t="shared" si="46"/>
        <v>-0.2989536621823552</v>
      </c>
    </row>
    <row r="572" spans="1:70">
      <c r="A572" s="37" t="s">
        <v>2892</v>
      </c>
      <c r="B572" s="37" t="s">
        <v>8798</v>
      </c>
      <c r="C572" s="37" t="s">
        <v>8799</v>
      </c>
      <c r="D572" s="37" t="s">
        <v>3853</v>
      </c>
      <c r="E572" s="37" t="s">
        <v>8800</v>
      </c>
      <c r="F572" s="37">
        <v>24.701000000000001</v>
      </c>
      <c r="G572" s="37" t="s">
        <v>8801</v>
      </c>
      <c r="H572" s="37">
        <v>571</v>
      </c>
      <c r="I572" s="174" t="s">
        <v>8801</v>
      </c>
      <c r="L572" s="37">
        <v>0.39639999999999997</v>
      </c>
      <c r="M572" s="37">
        <v>7.4000000000000003E-3</v>
      </c>
      <c r="N572" s="37">
        <v>8.8999999999999999E-3</v>
      </c>
      <c r="O572" s="37">
        <v>5.3929999999999999E-2</v>
      </c>
      <c r="P572" s="37">
        <v>4.6000000000000001E-4</v>
      </c>
      <c r="Q572" s="37">
        <v>7.1000000000000002E-4</v>
      </c>
      <c r="R572" s="37">
        <v>0.67425000000000002</v>
      </c>
      <c r="S572" s="37">
        <v>18.542560000000002</v>
      </c>
      <c r="T572" s="37">
        <v>0.24411669999999999</v>
      </c>
      <c r="U572" s="37">
        <v>5.3690000000000002E-2</v>
      </c>
      <c r="V572" s="37">
        <v>8.0000000000000004E-4</v>
      </c>
      <c r="W572" s="37">
        <v>8.0000000000000004E-4</v>
      </c>
      <c r="X572" s="37">
        <v>-0.31003999999999998</v>
      </c>
      <c r="Y572" s="37">
        <v>1.7999999999999999E-2</v>
      </c>
      <c r="Z572" s="37">
        <v>7.5000000000000002E-4</v>
      </c>
      <c r="AA572" s="37">
        <v>1.1000000000000001E-3</v>
      </c>
      <c r="AB572" s="37">
        <v>338.9</v>
      </c>
      <c r="AC572" s="37">
        <v>5.4</v>
      </c>
      <c r="AD572" s="37">
        <v>6.5</v>
      </c>
      <c r="AE572" s="37">
        <v>338.6</v>
      </c>
      <c r="AF572" s="37">
        <v>2.8</v>
      </c>
      <c r="AG572" s="37">
        <v>4.4000000000000004</v>
      </c>
      <c r="AH572" s="37">
        <v>361</v>
      </c>
      <c r="AI572" s="37">
        <v>15</v>
      </c>
      <c r="AJ572" s="37">
        <v>23</v>
      </c>
      <c r="AK572" s="37">
        <v>362</v>
      </c>
      <c r="AL572" s="37">
        <v>31</v>
      </c>
      <c r="AM572" s="37">
        <v>31</v>
      </c>
      <c r="AN572" s="37">
        <v>489.3</v>
      </c>
      <c r="AO572" s="37">
        <v>8.3000000000000007</v>
      </c>
      <c r="AP572" s="37">
        <v>47.69</v>
      </c>
      <c r="AQ572" s="37">
        <v>0.72</v>
      </c>
      <c r="AR572" s="37">
        <v>9.77</v>
      </c>
      <c r="AS572" s="37">
        <v>0.11</v>
      </c>
      <c r="AT572" s="37">
        <v>30</v>
      </c>
      <c r="AU572" s="37">
        <v>120</v>
      </c>
      <c r="AV572" s="1">
        <v>558900</v>
      </c>
      <c r="AW572" s="1">
        <v>3700</v>
      </c>
      <c r="AX572" s="37">
        <v>29230</v>
      </c>
      <c r="AY572" s="37">
        <v>450</v>
      </c>
      <c r="AZ572" s="1">
        <v>10040000</v>
      </c>
      <c r="BA572" s="1">
        <v>170000</v>
      </c>
      <c r="BB572" s="37" t="s">
        <v>8801</v>
      </c>
      <c r="BE572" s="37">
        <v>5.3929999999999999E-2</v>
      </c>
      <c r="BF572" s="125">
        <v>338.6</v>
      </c>
      <c r="BG572" s="125">
        <v>4.4000000000000004</v>
      </c>
      <c r="BH572" s="125">
        <f t="shared" si="42"/>
        <v>1.2994683992911991</v>
      </c>
      <c r="BI572" s="125">
        <v>338.49599999999998</v>
      </c>
      <c r="BJ572" s="125">
        <v>3.9847399999999999</v>
      </c>
      <c r="BK572" s="125">
        <f t="shared" si="43"/>
        <v>1.1771896861410474</v>
      </c>
      <c r="BL572" s="36">
        <v>338.565</v>
      </c>
      <c r="BM572" s="36">
        <v>3.9847199999999998</v>
      </c>
      <c r="BN572" s="125">
        <v>17.754300000000001</v>
      </c>
      <c r="BO572" s="125">
        <v>489.3</v>
      </c>
      <c r="BP572" s="125">
        <f t="shared" si="44"/>
        <v>1.1769438660227725</v>
      </c>
      <c r="BQ572" s="125">
        <f t="shared" si="45"/>
        <v>0.10235414534288639</v>
      </c>
      <c r="BR572" s="125">
        <f t="shared" si="46"/>
        <v>8.8521687813503114E-2</v>
      </c>
    </row>
    <row r="573" spans="1:70">
      <c r="A573" s="37" t="s">
        <v>2897</v>
      </c>
      <c r="B573" s="37" t="s">
        <v>8802</v>
      </c>
      <c r="C573" s="37" t="s">
        <v>8803</v>
      </c>
      <c r="D573" s="37" t="s">
        <v>3853</v>
      </c>
      <c r="E573" s="37" t="s">
        <v>8804</v>
      </c>
      <c r="F573" s="37">
        <v>24.875</v>
      </c>
      <c r="G573" s="37" t="s">
        <v>8805</v>
      </c>
      <c r="H573" s="37">
        <v>572</v>
      </c>
      <c r="I573" s="174" t="s">
        <v>8805</v>
      </c>
      <c r="L573" s="37">
        <v>0.39639999999999997</v>
      </c>
      <c r="M573" s="37">
        <v>4.0000000000000001E-3</v>
      </c>
      <c r="N573" s="37">
        <v>6.4999999999999997E-3</v>
      </c>
      <c r="O573" s="37">
        <v>5.3969999999999997E-2</v>
      </c>
      <c r="P573" s="37">
        <v>4.2000000000000002E-4</v>
      </c>
      <c r="Q573" s="37">
        <v>6.8999999999999997E-4</v>
      </c>
      <c r="R573" s="37">
        <v>0.55327999999999999</v>
      </c>
      <c r="S573" s="37">
        <v>18.52881</v>
      </c>
      <c r="T573" s="37">
        <v>0.23688870000000001</v>
      </c>
      <c r="U573" s="37">
        <v>5.3690000000000002E-2</v>
      </c>
      <c r="V573" s="37">
        <v>5.1999999999999995E-4</v>
      </c>
      <c r="W573" s="37">
        <v>5.1999999999999995E-4</v>
      </c>
      <c r="X573" s="37">
        <v>0.22301000000000001</v>
      </c>
      <c r="Y573" s="37">
        <v>1.6760000000000001E-2</v>
      </c>
      <c r="Z573" s="37">
        <v>3.2000000000000003E-4</v>
      </c>
      <c r="AA573" s="37">
        <v>7.2000000000000005E-4</v>
      </c>
      <c r="AB573" s="37">
        <v>339</v>
      </c>
      <c r="AC573" s="37">
        <v>2.9</v>
      </c>
      <c r="AD573" s="37">
        <v>4.7</v>
      </c>
      <c r="AE573" s="37">
        <v>338.8</v>
      </c>
      <c r="AF573" s="37">
        <v>2.5</v>
      </c>
      <c r="AG573" s="37">
        <v>4.2</v>
      </c>
      <c r="AH573" s="37">
        <v>335.9</v>
      </c>
      <c r="AI573" s="37">
        <v>6.3</v>
      </c>
      <c r="AJ573" s="37">
        <v>14</v>
      </c>
      <c r="AK573" s="37">
        <v>357</v>
      </c>
      <c r="AL573" s="37">
        <v>22</v>
      </c>
      <c r="AM573" s="37">
        <v>22</v>
      </c>
      <c r="AN573" s="37">
        <v>1167</v>
      </c>
      <c r="AO573" s="37">
        <v>42</v>
      </c>
      <c r="AP573" s="37">
        <v>216.4</v>
      </c>
      <c r="AQ573" s="37">
        <v>7.8</v>
      </c>
      <c r="AR573" s="37">
        <v>5.8419999999999996</v>
      </c>
      <c r="AS573" s="37">
        <v>0.05</v>
      </c>
      <c r="AT573" s="37">
        <v>-60</v>
      </c>
      <c r="AU573" s="37">
        <v>99</v>
      </c>
      <c r="AV573" s="1">
        <v>985000</v>
      </c>
      <c r="AW573" s="1">
        <v>18000</v>
      </c>
      <c r="AX573" s="1">
        <v>52000</v>
      </c>
      <c r="AY573" s="1">
        <v>1000</v>
      </c>
      <c r="AZ573" s="1">
        <v>17670000</v>
      </c>
      <c r="BA573" s="1">
        <v>630000</v>
      </c>
      <c r="BB573" s="37" t="s">
        <v>8805</v>
      </c>
      <c r="BE573" s="37">
        <v>5.3969999999999997E-2</v>
      </c>
      <c r="BF573" s="125">
        <v>338.8</v>
      </c>
      <c r="BG573" s="125">
        <v>4.2</v>
      </c>
      <c r="BH573" s="125">
        <f t="shared" si="42"/>
        <v>1.2396694214876034</v>
      </c>
      <c r="BI573" s="125">
        <v>337.59800000000001</v>
      </c>
      <c r="BJ573" s="125">
        <v>3.8714400000000002</v>
      </c>
      <c r="BK573" s="125">
        <f t="shared" si="43"/>
        <v>1.1467603481063275</v>
      </c>
      <c r="BL573" s="36">
        <v>337.66800000000001</v>
      </c>
      <c r="BM573" s="36">
        <v>3.8714200000000001</v>
      </c>
      <c r="BN573" s="125">
        <v>18.140599999999999</v>
      </c>
      <c r="BO573" s="125">
        <v>1167</v>
      </c>
      <c r="BP573" s="125">
        <f t="shared" si="44"/>
        <v>1.1465166968738525</v>
      </c>
      <c r="BQ573" s="125">
        <f t="shared" si="45"/>
        <v>0.17117425539198905</v>
      </c>
      <c r="BR573" s="125">
        <f t="shared" si="46"/>
        <v>5.8997050147491237E-2</v>
      </c>
    </row>
    <row r="574" spans="1:70">
      <c r="A574" s="37" t="s">
        <v>2902</v>
      </c>
      <c r="B574" s="37" t="s">
        <v>8806</v>
      </c>
      <c r="C574" s="37" t="s">
        <v>8807</v>
      </c>
      <c r="D574" s="37" t="s">
        <v>3853</v>
      </c>
      <c r="E574" s="37" t="s">
        <v>8808</v>
      </c>
      <c r="F574" s="37">
        <v>24.131</v>
      </c>
      <c r="G574" s="37" t="s">
        <v>8809</v>
      </c>
      <c r="H574" s="37">
        <v>573</v>
      </c>
      <c r="I574" s="174" t="s">
        <v>8809</v>
      </c>
      <c r="L574" s="37">
        <v>0.3977</v>
      </c>
      <c r="M574" s="37">
        <v>6.4999999999999997E-3</v>
      </c>
      <c r="N574" s="37">
        <v>8.3999999999999995E-3</v>
      </c>
      <c r="O574" s="37">
        <v>5.3809999999999997E-2</v>
      </c>
      <c r="P574" s="37">
        <v>4.6999999999999999E-4</v>
      </c>
      <c r="Q574" s="37">
        <v>7.1000000000000002E-4</v>
      </c>
      <c r="R574" s="37">
        <v>0.36592000000000002</v>
      </c>
      <c r="S574" s="37">
        <v>18.583909999999999</v>
      </c>
      <c r="T574" s="37">
        <v>0.2452067</v>
      </c>
      <c r="U574" s="37">
        <v>5.3809999999999997E-2</v>
      </c>
      <c r="V574" s="37">
        <v>8.4000000000000003E-4</v>
      </c>
      <c r="W574" s="37">
        <v>8.4000000000000003E-4</v>
      </c>
      <c r="X574" s="37">
        <v>0.12866</v>
      </c>
      <c r="Y574" s="37">
        <v>1.634E-2</v>
      </c>
      <c r="Z574" s="37">
        <v>6.4999999999999997E-4</v>
      </c>
      <c r="AA574" s="37">
        <v>1E-3</v>
      </c>
      <c r="AB574" s="37">
        <v>339.9</v>
      </c>
      <c r="AC574" s="37">
        <v>4.7</v>
      </c>
      <c r="AD574" s="37">
        <v>6.1</v>
      </c>
      <c r="AE574" s="37">
        <v>337.8</v>
      </c>
      <c r="AF574" s="37">
        <v>2.9</v>
      </c>
      <c r="AG574" s="37">
        <v>4.4000000000000004</v>
      </c>
      <c r="AH574" s="37">
        <v>327</v>
      </c>
      <c r="AI574" s="37">
        <v>13</v>
      </c>
      <c r="AJ574" s="37">
        <v>20</v>
      </c>
      <c r="AK574" s="37">
        <v>360</v>
      </c>
      <c r="AL574" s="37">
        <v>35</v>
      </c>
      <c r="AM574" s="37">
        <v>35</v>
      </c>
      <c r="AN574" s="37">
        <v>495</v>
      </c>
      <c r="AO574" s="37">
        <v>27</v>
      </c>
      <c r="AP574" s="37">
        <v>48.1</v>
      </c>
      <c r="AQ574" s="37">
        <v>2.9</v>
      </c>
      <c r="AR574" s="37">
        <v>10.49</v>
      </c>
      <c r="AS574" s="37">
        <v>0.11</v>
      </c>
      <c r="AT574" s="37">
        <v>90</v>
      </c>
      <c r="AU574" s="37">
        <v>130</v>
      </c>
      <c r="AV574" s="1">
        <v>500000</v>
      </c>
      <c r="AW574" s="1">
        <v>19000</v>
      </c>
      <c r="AX574" s="1">
        <v>26300</v>
      </c>
      <c r="AY574" s="1">
        <v>1100</v>
      </c>
      <c r="AZ574" s="1">
        <v>9070000</v>
      </c>
      <c r="BA574" s="1">
        <v>490000</v>
      </c>
      <c r="BB574" s="37" t="s">
        <v>8809</v>
      </c>
      <c r="BE574" s="37">
        <v>5.3809999999999997E-2</v>
      </c>
      <c r="BF574" s="125">
        <v>337.8</v>
      </c>
      <c r="BG574" s="125">
        <v>4.4000000000000004</v>
      </c>
      <c r="BH574" s="125">
        <f t="shared" si="42"/>
        <v>1.3025458851391356</v>
      </c>
      <c r="BI574" s="125">
        <v>337.75</v>
      </c>
      <c r="BJ574" s="125">
        <v>3.9849999999999999</v>
      </c>
      <c r="BK574" s="125">
        <f t="shared" si="43"/>
        <v>1.1798667653589934</v>
      </c>
      <c r="BL574" s="36">
        <v>337.81900000000002</v>
      </c>
      <c r="BM574" s="36">
        <v>3.9849800000000002</v>
      </c>
      <c r="BN574" s="125">
        <v>17.758199999999999</v>
      </c>
      <c r="BO574" s="125">
        <v>495</v>
      </c>
      <c r="BP574" s="125">
        <f t="shared" si="44"/>
        <v>1.1796198556031483</v>
      </c>
      <c r="BQ574" s="125">
        <f t="shared" si="45"/>
        <v>9.532888465204957E-2</v>
      </c>
      <c r="BR574" s="125">
        <f t="shared" si="46"/>
        <v>0.61782877316857165</v>
      </c>
    </row>
    <row r="575" spans="1:70">
      <c r="A575" s="37" t="s">
        <v>6040</v>
      </c>
      <c r="B575" s="37" t="s">
        <v>8810</v>
      </c>
      <c r="C575" s="37" t="s">
        <v>8811</v>
      </c>
      <c r="D575" s="37" t="s">
        <v>3853</v>
      </c>
      <c r="E575" s="37" t="s">
        <v>8812</v>
      </c>
      <c r="F575" s="37">
        <v>12.587999999999999</v>
      </c>
      <c r="G575" s="37" t="s">
        <v>8813</v>
      </c>
      <c r="H575" s="37">
        <v>574</v>
      </c>
      <c r="I575" s="174" t="s">
        <v>8813</v>
      </c>
      <c r="L575" s="37">
        <v>0.39360000000000001</v>
      </c>
      <c r="M575" s="37">
        <v>6.7999999999999996E-3</v>
      </c>
      <c r="N575" s="37">
        <v>8.5000000000000006E-3</v>
      </c>
      <c r="O575" s="37">
        <v>5.3310000000000003E-2</v>
      </c>
      <c r="P575" s="37">
        <v>6.2E-4</v>
      </c>
      <c r="Q575" s="37">
        <v>8.1999999999999998E-4</v>
      </c>
      <c r="R575" s="37">
        <v>0.48753000000000002</v>
      </c>
      <c r="S575" s="37">
        <v>18.758209999999998</v>
      </c>
      <c r="T575" s="37">
        <v>0.2885337</v>
      </c>
      <c r="U575" s="37">
        <v>5.3870000000000001E-2</v>
      </c>
      <c r="V575" s="37">
        <v>9.6000000000000002E-4</v>
      </c>
      <c r="W575" s="37">
        <v>9.6000000000000002E-4</v>
      </c>
      <c r="X575" s="37">
        <v>0.17022000000000001</v>
      </c>
      <c r="Y575" s="37">
        <v>1.685E-2</v>
      </c>
      <c r="Z575" s="37">
        <v>7.6000000000000004E-4</v>
      </c>
      <c r="AA575" s="37">
        <v>1E-3</v>
      </c>
      <c r="AB575" s="37">
        <v>336.9</v>
      </c>
      <c r="AC575" s="37">
        <v>4.9000000000000004</v>
      </c>
      <c r="AD575" s="37">
        <v>6.2</v>
      </c>
      <c r="AE575" s="37">
        <v>334.8</v>
      </c>
      <c r="AF575" s="37">
        <v>3.8</v>
      </c>
      <c r="AG575" s="37">
        <v>5</v>
      </c>
      <c r="AH575" s="37">
        <v>338</v>
      </c>
      <c r="AI575" s="37">
        <v>15</v>
      </c>
      <c r="AJ575" s="37">
        <v>21</v>
      </c>
      <c r="AK575" s="37">
        <v>363</v>
      </c>
      <c r="AL575" s="37">
        <v>41</v>
      </c>
      <c r="AM575" s="37">
        <v>41</v>
      </c>
      <c r="AN575" s="37">
        <v>655</v>
      </c>
      <c r="AO575" s="37">
        <v>18</v>
      </c>
      <c r="AP575" s="37">
        <v>71.8</v>
      </c>
      <c r="AQ575" s="37">
        <v>1.9</v>
      </c>
      <c r="AR575" s="37">
        <v>9.11</v>
      </c>
      <c r="AS575" s="37">
        <v>0.13</v>
      </c>
      <c r="AT575" s="37">
        <v>-40</v>
      </c>
      <c r="AU575" s="37">
        <v>120</v>
      </c>
      <c r="AV575" s="1">
        <v>681000</v>
      </c>
      <c r="AW575" s="1">
        <v>11000</v>
      </c>
      <c r="AX575" s="37">
        <v>36100</v>
      </c>
      <c r="AY575" s="37">
        <v>930</v>
      </c>
      <c r="AZ575" s="1">
        <v>11760000</v>
      </c>
      <c r="BA575" s="1">
        <v>320000</v>
      </c>
      <c r="BB575" s="37" t="s">
        <v>8813</v>
      </c>
      <c r="BE575" s="37">
        <v>5.3310000000000003E-2</v>
      </c>
      <c r="BF575" s="125">
        <v>334.8</v>
      </c>
      <c r="BG575" s="125">
        <v>5</v>
      </c>
      <c r="BH575" s="125">
        <f t="shared" si="42"/>
        <v>1.4934289127837514</v>
      </c>
      <c r="BI575" s="125">
        <v>334.25400000000002</v>
      </c>
      <c r="BJ575" s="125">
        <v>4.5979200000000002</v>
      </c>
      <c r="BK575" s="125">
        <f t="shared" si="43"/>
        <v>1.3755766572726129</v>
      </c>
      <c r="BL575" s="36">
        <v>334.32299999999998</v>
      </c>
      <c r="BM575" s="36">
        <v>4.59788</v>
      </c>
      <c r="BN575" s="125">
        <v>17.877099999999999</v>
      </c>
      <c r="BO575" s="125">
        <v>655</v>
      </c>
      <c r="BP575" s="125">
        <f t="shared" si="44"/>
        <v>1.3752807913305398</v>
      </c>
      <c r="BQ575" s="125">
        <f t="shared" si="45"/>
        <v>0.10976948408342481</v>
      </c>
      <c r="BR575" s="125">
        <f t="shared" si="46"/>
        <v>0.62333036509348849</v>
      </c>
    </row>
    <row r="576" spans="1:70">
      <c r="A576" s="37" t="s">
        <v>6044</v>
      </c>
      <c r="B576" s="37" t="s">
        <v>8814</v>
      </c>
      <c r="C576" s="37" t="s">
        <v>8815</v>
      </c>
      <c r="D576" s="37" t="s">
        <v>3853</v>
      </c>
      <c r="E576" s="37" t="s">
        <v>8816</v>
      </c>
      <c r="F576" s="37">
        <v>24.468</v>
      </c>
      <c r="G576" s="37" t="s">
        <v>8817</v>
      </c>
      <c r="H576" s="37">
        <v>575</v>
      </c>
      <c r="I576" s="174" t="s">
        <v>8817</v>
      </c>
      <c r="L576" s="37">
        <v>0.39939999999999998</v>
      </c>
      <c r="M576" s="37">
        <v>5.3E-3</v>
      </c>
      <c r="N576" s="37">
        <v>7.3000000000000001E-3</v>
      </c>
      <c r="O576" s="37">
        <v>5.4460000000000001E-2</v>
      </c>
      <c r="P576" s="37">
        <v>4.2000000000000002E-4</v>
      </c>
      <c r="Q576" s="37">
        <v>6.8000000000000005E-4</v>
      </c>
      <c r="R576" s="37">
        <v>0.50717999999999996</v>
      </c>
      <c r="S576" s="37">
        <v>18.362100000000002</v>
      </c>
      <c r="T576" s="37">
        <v>0.22927339999999999</v>
      </c>
      <c r="U576" s="37">
        <v>5.3629999999999997E-2</v>
      </c>
      <c r="V576" s="37">
        <v>6.2E-4</v>
      </c>
      <c r="W576" s="37">
        <v>6.2E-4</v>
      </c>
      <c r="X576" s="37">
        <v>9.7850000000000006E-2</v>
      </c>
      <c r="Y576" s="37">
        <v>1.6740000000000001E-2</v>
      </c>
      <c r="Z576" s="37">
        <v>3.6000000000000002E-4</v>
      </c>
      <c r="AA576" s="37">
        <v>8.5999999999999998E-4</v>
      </c>
      <c r="AB576" s="37">
        <v>341.2</v>
      </c>
      <c r="AC576" s="37">
        <v>3.8</v>
      </c>
      <c r="AD576" s="37">
        <v>5.3</v>
      </c>
      <c r="AE576" s="37">
        <v>341.9</v>
      </c>
      <c r="AF576" s="37">
        <v>2.5</v>
      </c>
      <c r="AG576" s="37">
        <v>4.2</v>
      </c>
      <c r="AH576" s="37">
        <v>335.6</v>
      </c>
      <c r="AI576" s="37">
        <v>7.1</v>
      </c>
      <c r="AJ576" s="37">
        <v>17</v>
      </c>
      <c r="AK576" s="37">
        <v>354</v>
      </c>
      <c r="AL576" s="37">
        <v>26</v>
      </c>
      <c r="AM576" s="37">
        <v>26</v>
      </c>
      <c r="AN576" s="37">
        <v>890</v>
      </c>
      <c r="AO576" s="37">
        <v>30</v>
      </c>
      <c r="AP576" s="37">
        <v>116.7</v>
      </c>
      <c r="AQ576" s="37">
        <v>3.9</v>
      </c>
      <c r="AR576" s="37">
        <v>7.5730000000000004</v>
      </c>
      <c r="AS576" s="37">
        <v>7.1999999999999995E-2</v>
      </c>
      <c r="AT576" s="37">
        <v>150</v>
      </c>
      <c r="AU576" s="37">
        <v>110</v>
      </c>
      <c r="AV576" s="1">
        <v>876000</v>
      </c>
      <c r="AW576" s="1">
        <v>14000</v>
      </c>
      <c r="AX576" s="37">
        <v>45870</v>
      </c>
      <c r="AY576" s="37">
        <v>830</v>
      </c>
      <c r="AZ576" s="1">
        <v>15500000</v>
      </c>
      <c r="BA576" s="1">
        <v>530000</v>
      </c>
      <c r="BB576" s="37" t="s">
        <v>8817</v>
      </c>
      <c r="BE576" s="37">
        <v>5.4460000000000001E-2</v>
      </c>
      <c r="BF576" s="125">
        <v>341.9</v>
      </c>
      <c r="BG576" s="125">
        <v>4.2</v>
      </c>
      <c r="BH576" s="125">
        <f t="shared" si="42"/>
        <v>1.2284293653114948</v>
      </c>
      <c r="BI576" s="125">
        <v>340.96100000000001</v>
      </c>
      <c r="BJ576" s="125">
        <v>3.8109600000000001</v>
      </c>
      <c r="BK576" s="125">
        <f t="shared" si="43"/>
        <v>1.117711409809333</v>
      </c>
      <c r="BL576" s="36">
        <v>341.03</v>
      </c>
      <c r="BM576" s="36">
        <v>3.81094</v>
      </c>
      <c r="BN576" s="125">
        <v>18.021699999999999</v>
      </c>
      <c r="BO576" s="125">
        <v>890</v>
      </c>
      <c r="BP576" s="125">
        <f t="shared" si="44"/>
        <v>1.1174794006392401</v>
      </c>
      <c r="BQ576" s="125">
        <f t="shared" si="45"/>
        <v>0.13204806549584047</v>
      </c>
      <c r="BR576" s="125">
        <f t="shared" si="46"/>
        <v>-0.2051582649472472</v>
      </c>
    </row>
    <row r="577" spans="1:70">
      <c r="A577" s="37" t="s">
        <v>6048</v>
      </c>
      <c r="B577" s="37" t="s">
        <v>8818</v>
      </c>
      <c r="C577" s="37" t="s">
        <v>8819</v>
      </c>
      <c r="D577" s="37" t="s">
        <v>3853</v>
      </c>
      <c r="E577" s="37" t="s">
        <v>8820</v>
      </c>
      <c r="F577" s="37">
        <v>24.852</v>
      </c>
      <c r="G577" s="37" t="s">
        <v>8821</v>
      </c>
      <c r="H577" s="37">
        <v>576</v>
      </c>
      <c r="I577" s="174" t="s">
        <v>8821</v>
      </c>
      <c r="L577" s="37">
        <v>0.40179999999999999</v>
      </c>
      <c r="M577" s="37">
        <v>4.8999999999999998E-3</v>
      </c>
      <c r="N577" s="37">
        <v>7.1999999999999998E-3</v>
      </c>
      <c r="O577" s="37">
        <v>5.4269999999999999E-2</v>
      </c>
      <c r="P577" s="37">
        <v>4.2999999999999999E-4</v>
      </c>
      <c r="Q577" s="37">
        <v>6.8999999999999997E-4</v>
      </c>
      <c r="R577" s="37">
        <v>0.46765000000000001</v>
      </c>
      <c r="S577" s="37">
        <v>18.426390000000001</v>
      </c>
      <c r="T577" s="37">
        <v>0.23427690000000001</v>
      </c>
      <c r="U577" s="37">
        <v>5.3420000000000002E-2</v>
      </c>
      <c r="V577" s="37">
        <v>6.2E-4</v>
      </c>
      <c r="W577" s="37">
        <v>6.2E-4</v>
      </c>
      <c r="X577" s="37">
        <v>0.20971000000000001</v>
      </c>
      <c r="Y577" s="37">
        <v>1.6959999999999999E-2</v>
      </c>
      <c r="Z577" s="37">
        <v>3.8999999999999999E-4</v>
      </c>
      <c r="AA577" s="37">
        <v>7.5000000000000002E-4</v>
      </c>
      <c r="AB577" s="37">
        <v>342.9</v>
      </c>
      <c r="AC577" s="37">
        <v>3.5</v>
      </c>
      <c r="AD577" s="37">
        <v>5.2</v>
      </c>
      <c r="AE577" s="37">
        <v>340.7</v>
      </c>
      <c r="AF577" s="37">
        <v>2.7</v>
      </c>
      <c r="AG577" s="37">
        <v>4.2</v>
      </c>
      <c r="AH577" s="37">
        <v>339.9</v>
      </c>
      <c r="AI577" s="37">
        <v>7.7</v>
      </c>
      <c r="AJ577" s="37">
        <v>15</v>
      </c>
      <c r="AK577" s="37">
        <v>349</v>
      </c>
      <c r="AL577" s="37">
        <v>27</v>
      </c>
      <c r="AM577" s="37">
        <v>27</v>
      </c>
      <c r="AN577" s="37">
        <v>616</v>
      </c>
      <c r="AO577" s="37">
        <v>23</v>
      </c>
      <c r="AP577" s="37">
        <v>68.8</v>
      </c>
      <c r="AQ577" s="37">
        <v>2.5</v>
      </c>
      <c r="AR577" s="37">
        <v>9.1219999999999999</v>
      </c>
      <c r="AS577" s="37">
        <v>7.1999999999999995E-2</v>
      </c>
      <c r="AT577" s="37">
        <v>-60</v>
      </c>
      <c r="AU577" s="37">
        <v>110</v>
      </c>
      <c r="AV577" s="1">
        <v>648000</v>
      </c>
      <c r="AW577" s="1">
        <v>15000</v>
      </c>
      <c r="AX577" s="37">
        <v>33810</v>
      </c>
      <c r="AY577" s="37">
        <v>800</v>
      </c>
      <c r="AZ577" s="1">
        <v>11570000</v>
      </c>
      <c r="BA577" s="1">
        <v>430000</v>
      </c>
      <c r="BB577" s="37" t="s">
        <v>8821</v>
      </c>
      <c r="BE577" s="37">
        <v>5.4269999999999999E-2</v>
      </c>
      <c r="BF577" s="125">
        <v>340.7</v>
      </c>
      <c r="BG577" s="125">
        <v>4.2</v>
      </c>
      <c r="BH577" s="125">
        <f t="shared" si="42"/>
        <v>1.2327560904021133</v>
      </c>
      <c r="BI577" s="125">
        <v>340.27</v>
      </c>
      <c r="BJ577" s="125">
        <v>3.8679399999999999</v>
      </c>
      <c r="BK577" s="125">
        <f t="shared" si="43"/>
        <v>1.1367267170188382</v>
      </c>
      <c r="BL577" s="36">
        <v>340.34</v>
      </c>
      <c r="BM577" s="36">
        <v>3.8679199999999998</v>
      </c>
      <c r="BN577" s="125">
        <v>17.8584</v>
      </c>
      <c r="BO577" s="125">
        <v>616</v>
      </c>
      <c r="BP577" s="125">
        <f t="shared" si="44"/>
        <v>1.1364870423693954</v>
      </c>
      <c r="BQ577" s="125">
        <f t="shared" si="45"/>
        <v>0.10962508221881166</v>
      </c>
      <c r="BR577" s="125">
        <f t="shared" si="46"/>
        <v>0.64158646835812405</v>
      </c>
    </row>
    <row r="578" spans="1:70">
      <c r="H578" s="37">
        <v>577</v>
      </c>
      <c r="BH578" s="125" t="e">
        <f t="shared" si="42"/>
        <v>#DIV/0!</v>
      </c>
      <c r="BK578" s="125" t="e">
        <f t="shared" si="43"/>
        <v>#DIV/0!</v>
      </c>
      <c r="BP578" s="125" t="e">
        <f t="shared" si="44"/>
        <v>#DIV/0!</v>
      </c>
      <c r="BQ578" s="125" t="e">
        <f t="shared" si="45"/>
        <v>#DIV/0!</v>
      </c>
      <c r="BR578" s="125" t="e">
        <f t="shared" si="46"/>
        <v>#DIV/0!</v>
      </c>
    </row>
    <row r="579" spans="1:70">
      <c r="A579" s="37" t="s">
        <v>2907</v>
      </c>
      <c r="B579" s="37" t="s">
        <v>8822</v>
      </c>
      <c r="C579" s="37" t="s">
        <v>8823</v>
      </c>
      <c r="D579" s="37" t="s">
        <v>3853</v>
      </c>
      <c r="E579" s="37" t="s">
        <v>8824</v>
      </c>
      <c r="F579" s="37">
        <v>25.355</v>
      </c>
      <c r="G579" s="37" t="s">
        <v>8825</v>
      </c>
      <c r="H579" s="37">
        <v>578</v>
      </c>
      <c r="I579" s="174" t="s">
        <v>8825</v>
      </c>
      <c r="L579" s="37">
        <v>1.8580000000000001</v>
      </c>
      <c r="M579" s="37">
        <v>3.2000000000000001E-2</v>
      </c>
      <c r="N579" s="37">
        <v>3.9E-2</v>
      </c>
      <c r="O579" s="37">
        <v>0.17860000000000001</v>
      </c>
      <c r="P579" s="37">
        <v>1.8E-3</v>
      </c>
      <c r="Q579" s="37">
        <v>2.5999999999999999E-3</v>
      </c>
      <c r="R579" s="37">
        <v>0.45182</v>
      </c>
      <c r="S579" s="37">
        <v>5.5991039999999996</v>
      </c>
      <c r="T579" s="37">
        <v>8.1509910000000005E-2</v>
      </c>
      <c r="U579" s="37">
        <v>7.5300000000000006E-2</v>
      </c>
      <c r="V579" s="37">
        <v>1.2999999999999999E-3</v>
      </c>
      <c r="W579" s="37">
        <v>1.2999999999999999E-3</v>
      </c>
      <c r="X579" s="37">
        <v>0.25094</v>
      </c>
      <c r="Y579" s="37">
        <v>5.2699999999999997E-2</v>
      </c>
      <c r="Z579" s="37">
        <v>1.1000000000000001E-3</v>
      </c>
      <c r="AA579" s="37">
        <v>2.3999999999999998E-3</v>
      </c>
      <c r="AB579" s="37">
        <v>1066</v>
      </c>
      <c r="AC579" s="37">
        <v>11</v>
      </c>
      <c r="AD579" s="37">
        <v>14</v>
      </c>
      <c r="AE579" s="37">
        <v>1059</v>
      </c>
      <c r="AF579" s="37">
        <v>10</v>
      </c>
      <c r="AG579" s="37">
        <v>14</v>
      </c>
      <c r="AH579" s="37">
        <v>1037</v>
      </c>
      <c r="AI579" s="37">
        <v>20</v>
      </c>
      <c r="AJ579" s="37">
        <v>46</v>
      </c>
      <c r="AK579" s="37">
        <v>1073</v>
      </c>
      <c r="AL579" s="37">
        <v>33</v>
      </c>
      <c r="AM579" s="37">
        <v>33</v>
      </c>
      <c r="AN579" s="37">
        <v>66.400000000000006</v>
      </c>
      <c r="AO579" s="37">
        <v>2.1</v>
      </c>
      <c r="AP579" s="37">
        <v>26.94</v>
      </c>
      <c r="AQ579" s="37">
        <v>0.82</v>
      </c>
      <c r="AR579" s="37">
        <v>2.4279999999999999</v>
      </c>
      <c r="AS579" s="37">
        <v>2.1000000000000001E-2</v>
      </c>
      <c r="AT579" s="37">
        <v>110</v>
      </c>
      <c r="AU579" s="37">
        <v>120</v>
      </c>
      <c r="AV579" s="1">
        <v>273400</v>
      </c>
      <c r="AW579" s="1">
        <v>4600</v>
      </c>
      <c r="AX579" s="37">
        <v>20170</v>
      </c>
      <c r="AY579" s="37">
        <v>380</v>
      </c>
      <c r="AZ579" s="1">
        <v>1448000</v>
      </c>
      <c r="BA579" s="1">
        <v>45000</v>
      </c>
      <c r="BB579" s="37" t="s">
        <v>8825</v>
      </c>
      <c r="BE579" s="37">
        <v>0.17860000000000001</v>
      </c>
      <c r="BF579" s="125">
        <v>1059</v>
      </c>
      <c r="BG579" s="125">
        <v>14</v>
      </c>
      <c r="BH579" s="125">
        <f t="shared" ref="BH579:BH592" si="47">BG579/BF579*100</f>
        <v>1.3220018885741265</v>
      </c>
      <c r="BI579" s="125">
        <v>1062.047</v>
      </c>
      <c r="BJ579" s="125">
        <v>13.138500000000001</v>
      </c>
      <c r="BK579" s="125">
        <f t="shared" ref="BK579:BK592" si="48">BJ579/BI579*100</f>
        <v>1.2370921437563498</v>
      </c>
      <c r="BL579" s="36">
        <v>1062.1089999999999</v>
      </c>
      <c r="BM579" s="36">
        <v>13.138400000000001</v>
      </c>
      <c r="BN579" s="125">
        <v>17.4419</v>
      </c>
      <c r="BO579" s="125">
        <v>66.400000000000006</v>
      </c>
      <c r="BP579" s="125">
        <f t="shared" ref="BP579:BP591" si="49">BM579/BL579*100</f>
        <v>1.2370105139867942</v>
      </c>
      <c r="BQ579" s="125">
        <f t="shared" ref="BQ579:BQ591" si="50">1/AR579</f>
        <v>0.41186161449752884</v>
      </c>
      <c r="BR579" s="125">
        <f t="shared" ref="BR579:BR591" si="51">(1-(AE579)/(AB579))*100</f>
        <v>0.65666041275797005</v>
      </c>
    </row>
    <row r="580" spans="1:70">
      <c r="A580" s="37" t="s">
        <v>2912</v>
      </c>
      <c r="B580" s="37" t="s">
        <v>8826</v>
      </c>
      <c r="C580" s="37" t="s">
        <v>8827</v>
      </c>
      <c r="D580" s="37" t="s">
        <v>3853</v>
      </c>
      <c r="E580" s="37" t="s">
        <v>8828</v>
      </c>
      <c r="F580" s="37">
        <v>26.042999999999999</v>
      </c>
      <c r="G580" s="37" t="s">
        <v>8829</v>
      </c>
      <c r="H580" s="37">
        <v>579</v>
      </c>
      <c r="I580" s="174" t="s">
        <v>8829</v>
      </c>
      <c r="L580" s="37">
        <v>1.877</v>
      </c>
      <c r="M580" s="37">
        <v>2.5999999999999999E-2</v>
      </c>
      <c r="N580" s="37">
        <v>3.5999999999999997E-2</v>
      </c>
      <c r="O580" s="37">
        <v>0.1794</v>
      </c>
      <c r="P580" s="37">
        <v>1.5E-3</v>
      </c>
      <c r="Q580" s="37">
        <v>2.3E-3</v>
      </c>
      <c r="R580" s="37">
        <v>0.28549000000000002</v>
      </c>
      <c r="S580" s="37">
        <v>5.5741360000000002</v>
      </c>
      <c r="T580" s="37">
        <v>7.1463280000000004E-2</v>
      </c>
      <c r="U580" s="37">
        <v>7.5190000000000007E-2</v>
      </c>
      <c r="V580" s="37">
        <v>9.8999999999999999E-4</v>
      </c>
      <c r="W580" s="37">
        <v>9.8999999999999999E-4</v>
      </c>
      <c r="X580" s="37">
        <v>0.37065999999999999</v>
      </c>
      <c r="Y580" s="37">
        <v>5.3199999999999997E-2</v>
      </c>
      <c r="Z580" s="37">
        <v>1.2999999999999999E-3</v>
      </c>
      <c r="AA580" s="37">
        <v>2.8E-3</v>
      </c>
      <c r="AB580" s="37">
        <v>1072.5999999999999</v>
      </c>
      <c r="AC580" s="37">
        <v>9.3000000000000007</v>
      </c>
      <c r="AD580" s="37">
        <v>13</v>
      </c>
      <c r="AE580" s="37">
        <v>1063.9000000000001</v>
      </c>
      <c r="AF580" s="37">
        <v>8.1999999999999993</v>
      </c>
      <c r="AG580" s="37">
        <v>13</v>
      </c>
      <c r="AH580" s="37">
        <v>1048</v>
      </c>
      <c r="AI580" s="37">
        <v>25</v>
      </c>
      <c r="AJ580" s="37">
        <v>53</v>
      </c>
      <c r="AK580" s="37">
        <v>1077</v>
      </c>
      <c r="AL580" s="37">
        <v>28</v>
      </c>
      <c r="AM580" s="37">
        <v>28</v>
      </c>
      <c r="AN580" s="37">
        <v>73.7</v>
      </c>
      <c r="AO580" s="37">
        <v>2.5</v>
      </c>
      <c r="AP580" s="37">
        <v>29.38</v>
      </c>
      <c r="AQ580" s="37">
        <v>0.94</v>
      </c>
      <c r="AR580" s="37">
        <v>2.4279999999999999</v>
      </c>
      <c r="AS580" s="37">
        <v>3.2000000000000001E-2</v>
      </c>
      <c r="AT580" s="37">
        <v>-30</v>
      </c>
      <c r="AU580" s="37">
        <v>120</v>
      </c>
      <c r="AV580" s="1">
        <v>263900</v>
      </c>
      <c r="AW580" s="1">
        <v>4200</v>
      </c>
      <c r="AX580" s="37">
        <v>19500</v>
      </c>
      <c r="AY580" s="37">
        <v>420</v>
      </c>
      <c r="AZ580" s="1">
        <v>1396000</v>
      </c>
      <c r="BA580" s="1">
        <v>47000</v>
      </c>
      <c r="BB580" s="37" t="s">
        <v>8829</v>
      </c>
      <c r="BE580" s="37">
        <v>0.1794</v>
      </c>
      <c r="BF580" s="125">
        <v>1063.9000000000001</v>
      </c>
      <c r="BG580" s="125">
        <v>13</v>
      </c>
      <c r="BH580" s="125">
        <f t="shared" si="47"/>
        <v>1.2219193533226806</v>
      </c>
      <c r="BI580" s="125">
        <v>1065.701</v>
      </c>
      <c r="BJ580" s="125">
        <v>11.5929</v>
      </c>
      <c r="BK580" s="125">
        <f t="shared" si="48"/>
        <v>1.0878191913116344</v>
      </c>
      <c r="BL580" s="36">
        <v>1065.7629999999999</v>
      </c>
      <c r="BM580" s="36">
        <v>11.5928</v>
      </c>
      <c r="BN580" s="125">
        <v>17.488800000000001</v>
      </c>
      <c r="BO580" s="125">
        <v>73.7</v>
      </c>
      <c r="BP580" s="125">
        <f t="shared" si="49"/>
        <v>1.0877465252593683</v>
      </c>
      <c r="BQ580" s="125">
        <f t="shared" si="50"/>
        <v>0.41186161449752884</v>
      </c>
      <c r="BR580" s="125">
        <f t="shared" si="51"/>
        <v>0.81111318291998691</v>
      </c>
    </row>
    <row r="581" spans="1:70">
      <c r="A581" s="37" t="s">
        <v>2917</v>
      </c>
      <c r="B581" s="37" t="s">
        <v>8830</v>
      </c>
      <c r="C581" s="37" t="s">
        <v>8831</v>
      </c>
      <c r="D581" s="37" t="s">
        <v>3853</v>
      </c>
      <c r="E581" s="37" t="s">
        <v>8832</v>
      </c>
      <c r="F581" s="37">
        <v>26.625</v>
      </c>
      <c r="G581" s="37" t="s">
        <v>8833</v>
      </c>
      <c r="H581" s="37">
        <v>580</v>
      </c>
      <c r="I581" s="174" t="s">
        <v>8833</v>
      </c>
      <c r="L581" s="37">
        <v>1.8620000000000001</v>
      </c>
      <c r="M581" s="37">
        <v>3.3000000000000002E-2</v>
      </c>
      <c r="N581" s="37">
        <v>4.1000000000000002E-2</v>
      </c>
      <c r="O581" s="37">
        <v>0.1797</v>
      </c>
      <c r="P581" s="37">
        <v>1.9E-3</v>
      </c>
      <c r="Q581" s="37">
        <v>2.5999999999999999E-3</v>
      </c>
      <c r="R581" s="37">
        <v>0.52402000000000004</v>
      </c>
      <c r="S581" s="37">
        <v>5.5648299999999997</v>
      </c>
      <c r="T581" s="37">
        <v>8.0515069999999994E-2</v>
      </c>
      <c r="U581" s="37">
        <v>7.4200000000000002E-2</v>
      </c>
      <c r="V581" s="37">
        <v>1.1999999999999999E-3</v>
      </c>
      <c r="W581" s="37">
        <v>1.1999999999999999E-3</v>
      </c>
      <c r="X581" s="37">
        <v>8.2491999999999996E-2</v>
      </c>
      <c r="Y581" s="37">
        <v>5.6599999999999998E-2</v>
      </c>
      <c r="Z581" s="37">
        <v>1.6000000000000001E-3</v>
      </c>
      <c r="AA581" s="37">
        <v>2.7000000000000001E-3</v>
      </c>
      <c r="AB581" s="37">
        <v>1067</v>
      </c>
      <c r="AC581" s="37">
        <v>12</v>
      </c>
      <c r="AD581" s="37">
        <v>14</v>
      </c>
      <c r="AE581" s="37">
        <v>1065</v>
      </c>
      <c r="AF581" s="37">
        <v>10</v>
      </c>
      <c r="AG581" s="37">
        <v>14</v>
      </c>
      <c r="AH581" s="37">
        <v>1113</v>
      </c>
      <c r="AI581" s="37">
        <v>31</v>
      </c>
      <c r="AJ581" s="37">
        <v>53</v>
      </c>
      <c r="AK581" s="37">
        <v>1044</v>
      </c>
      <c r="AL581" s="37">
        <v>31</v>
      </c>
      <c r="AM581" s="37">
        <v>31</v>
      </c>
      <c r="AN581" s="37">
        <v>63.1</v>
      </c>
      <c r="AO581" s="37">
        <v>2.4</v>
      </c>
      <c r="AP581" s="37">
        <v>27.4</v>
      </c>
      <c r="AQ581" s="37">
        <v>1.1000000000000001</v>
      </c>
      <c r="AR581" s="37">
        <v>2.5619999999999998</v>
      </c>
      <c r="AS581" s="37">
        <v>2.3E-2</v>
      </c>
      <c r="AT581" s="37">
        <v>30</v>
      </c>
      <c r="AU581" s="37">
        <v>100</v>
      </c>
      <c r="AV581" s="1">
        <v>214600</v>
      </c>
      <c r="AW581" s="1">
        <v>4900</v>
      </c>
      <c r="AX581" s="37">
        <v>15740</v>
      </c>
      <c r="AY581" s="37">
        <v>400</v>
      </c>
      <c r="AZ581" s="1">
        <v>1134000</v>
      </c>
      <c r="BA581" s="1">
        <v>42000</v>
      </c>
      <c r="BB581" s="37" t="s">
        <v>8833</v>
      </c>
      <c r="BE581" s="37">
        <v>0.1797</v>
      </c>
      <c r="BF581" s="125">
        <v>1065</v>
      </c>
      <c r="BG581" s="125">
        <v>14</v>
      </c>
      <c r="BH581" s="125">
        <f t="shared" si="47"/>
        <v>1.3145539906103285</v>
      </c>
      <c r="BI581" s="125">
        <v>1068.223</v>
      </c>
      <c r="BJ581" s="125">
        <v>13.132300000000001</v>
      </c>
      <c r="BK581" s="125">
        <f t="shared" si="48"/>
        <v>1.2293594127817882</v>
      </c>
      <c r="BL581" s="36">
        <v>1068.2850000000001</v>
      </c>
      <c r="BM581" s="36">
        <v>13.132199999999999</v>
      </c>
      <c r="BN581" s="125">
        <v>17.424900000000001</v>
      </c>
      <c r="BO581" s="125">
        <v>63.1</v>
      </c>
      <c r="BP581" s="125">
        <f t="shared" si="49"/>
        <v>1.2292787037167048</v>
      </c>
      <c r="BQ581" s="125">
        <f t="shared" si="50"/>
        <v>0.39032006245121004</v>
      </c>
      <c r="BR581" s="125">
        <f t="shared" si="51"/>
        <v>0.18744142455482393</v>
      </c>
    </row>
    <row r="582" spans="1:70">
      <c r="A582" s="37" t="s">
        <v>2922</v>
      </c>
      <c r="B582" s="37" t="s">
        <v>8834</v>
      </c>
      <c r="C582" s="37" t="s">
        <v>8835</v>
      </c>
      <c r="D582" s="37" t="s">
        <v>3853</v>
      </c>
      <c r="E582" s="37" t="s">
        <v>8836</v>
      </c>
      <c r="F582" s="37">
        <v>25.811</v>
      </c>
      <c r="G582" s="37" t="s">
        <v>8837</v>
      </c>
      <c r="H582" s="37">
        <v>581</v>
      </c>
      <c r="I582" s="174" t="s">
        <v>8837</v>
      </c>
      <c r="L582" s="37">
        <v>1.875</v>
      </c>
      <c r="M582" s="37">
        <v>2.5999999999999999E-2</v>
      </c>
      <c r="N582" s="37">
        <v>3.5999999999999997E-2</v>
      </c>
      <c r="O582" s="37">
        <v>0.18029999999999999</v>
      </c>
      <c r="P582" s="37">
        <v>1.6000000000000001E-3</v>
      </c>
      <c r="Q582" s="37">
        <v>2.3999999999999998E-3</v>
      </c>
      <c r="R582" s="37">
        <v>0.28272999999999998</v>
      </c>
      <c r="S582" s="37">
        <v>5.5463120000000004</v>
      </c>
      <c r="T582" s="37">
        <v>7.3827779999999996E-2</v>
      </c>
      <c r="U582" s="37">
        <v>7.51E-2</v>
      </c>
      <c r="V582" s="37">
        <v>1E-3</v>
      </c>
      <c r="W582" s="37">
        <v>1E-3</v>
      </c>
      <c r="X582" s="37">
        <v>0.24890999999999999</v>
      </c>
      <c r="Y582" s="37">
        <v>5.4600000000000003E-2</v>
      </c>
      <c r="Z582" s="37">
        <v>1.5E-3</v>
      </c>
      <c r="AA582" s="37">
        <v>3.0000000000000001E-3</v>
      </c>
      <c r="AB582" s="37">
        <v>1072</v>
      </c>
      <c r="AC582" s="37">
        <v>9.1</v>
      </c>
      <c r="AD582" s="37">
        <v>13</v>
      </c>
      <c r="AE582" s="37">
        <v>1068.8</v>
      </c>
      <c r="AF582" s="37">
        <v>8.5</v>
      </c>
      <c r="AG582" s="37">
        <v>13</v>
      </c>
      <c r="AH582" s="37">
        <v>1075</v>
      </c>
      <c r="AI582" s="37">
        <v>29</v>
      </c>
      <c r="AJ582" s="37">
        <v>58</v>
      </c>
      <c r="AK582" s="37">
        <v>1069</v>
      </c>
      <c r="AL582" s="37">
        <v>27</v>
      </c>
      <c r="AM582" s="37">
        <v>27</v>
      </c>
      <c r="AN582" s="37">
        <v>65.099999999999994</v>
      </c>
      <c r="AO582" s="37">
        <v>2.2999999999999998</v>
      </c>
      <c r="AP582" s="37">
        <v>26.2</v>
      </c>
      <c r="AQ582" s="37">
        <v>0.93</v>
      </c>
      <c r="AR582" s="37">
        <v>2.46</v>
      </c>
      <c r="AS582" s="37">
        <v>2.4E-2</v>
      </c>
      <c r="AT582" s="37">
        <v>60</v>
      </c>
      <c r="AU582" s="37">
        <v>110</v>
      </c>
      <c r="AV582" s="1">
        <v>228100</v>
      </c>
      <c r="AW582" s="1">
        <v>4100</v>
      </c>
      <c r="AX582" s="37">
        <v>16720</v>
      </c>
      <c r="AY582" s="37">
        <v>350</v>
      </c>
      <c r="AZ582" s="1">
        <v>1216000</v>
      </c>
      <c r="BA582" s="1">
        <v>42000</v>
      </c>
      <c r="BB582" s="37" t="s">
        <v>8837</v>
      </c>
      <c r="BE582" s="37">
        <v>0.18029999999999999</v>
      </c>
      <c r="BF582" s="125">
        <v>1068.8</v>
      </c>
      <c r="BG582" s="125">
        <v>13</v>
      </c>
      <c r="BH582" s="125">
        <f t="shared" si="47"/>
        <v>1.2163173652694612</v>
      </c>
      <c r="BI582" s="125">
        <v>1071.165</v>
      </c>
      <c r="BJ582" s="125">
        <v>12.106</v>
      </c>
      <c r="BK582" s="125">
        <f t="shared" si="48"/>
        <v>1.1301713554867832</v>
      </c>
      <c r="BL582" s="36">
        <v>1071.2270000000001</v>
      </c>
      <c r="BM582" s="36">
        <v>12.1059</v>
      </c>
      <c r="BN582" s="125">
        <v>17.4374</v>
      </c>
      <c r="BO582" s="125">
        <v>65.099999999999994</v>
      </c>
      <c r="BP582" s="125">
        <f t="shared" si="49"/>
        <v>1.1300966088420101</v>
      </c>
      <c r="BQ582" s="125">
        <f t="shared" si="50"/>
        <v>0.4065040650406504</v>
      </c>
      <c r="BR582" s="125">
        <f t="shared" si="51"/>
        <v>0.29850746268657025</v>
      </c>
    </row>
    <row r="583" spans="1:70">
      <c r="A583" s="37" t="s">
        <v>2927</v>
      </c>
      <c r="B583" s="37" t="s">
        <v>8838</v>
      </c>
      <c r="C583" s="37" t="s">
        <v>8839</v>
      </c>
      <c r="D583" s="37" t="s">
        <v>3853</v>
      </c>
      <c r="E583" s="37" t="s">
        <v>8840</v>
      </c>
      <c r="F583" s="37">
        <v>26.077999999999999</v>
      </c>
      <c r="G583" s="37" t="s">
        <v>8841</v>
      </c>
      <c r="H583" s="37">
        <v>582</v>
      </c>
      <c r="I583" s="174" t="s">
        <v>8841</v>
      </c>
      <c r="L583" s="37">
        <v>1.841</v>
      </c>
      <c r="M583" s="37">
        <v>2.5999999999999999E-2</v>
      </c>
      <c r="N583" s="37">
        <v>3.5000000000000003E-2</v>
      </c>
      <c r="O583" s="37">
        <v>0.17780000000000001</v>
      </c>
      <c r="P583" s="37">
        <v>1.6999999999999999E-3</v>
      </c>
      <c r="Q583" s="37">
        <v>2.3999999999999998E-3</v>
      </c>
      <c r="R583" s="37">
        <v>0.27738000000000002</v>
      </c>
      <c r="S583" s="37">
        <v>5.6242970000000003</v>
      </c>
      <c r="T583" s="37">
        <v>7.5918520000000003E-2</v>
      </c>
      <c r="U583" s="37">
        <v>7.5399999999999995E-2</v>
      </c>
      <c r="V583" s="37">
        <v>1E-3</v>
      </c>
      <c r="W583" s="37">
        <v>1E-3</v>
      </c>
      <c r="X583" s="37">
        <v>0.38625999999999999</v>
      </c>
      <c r="Y583" s="37">
        <v>5.3699999999999998E-2</v>
      </c>
      <c r="Z583" s="37">
        <v>1.2999999999999999E-3</v>
      </c>
      <c r="AA583" s="37">
        <v>2.3999999999999998E-3</v>
      </c>
      <c r="AB583" s="37">
        <v>1059.8</v>
      </c>
      <c r="AC583" s="37">
        <v>9.4</v>
      </c>
      <c r="AD583" s="37">
        <v>13</v>
      </c>
      <c r="AE583" s="37">
        <v>1054.9000000000001</v>
      </c>
      <c r="AF583" s="37">
        <v>9.1</v>
      </c>
      <c r="AG583" s="37">
        <v>13</v>
      </c>
      <c r="AH583" s="37">
        <v>1056</v>
      </c>
      <c r="AI583" s="37">
        <v>25</v>
      </c>
      <c r="AJ583" s="37">
        <v>47</v>
      </c>
      <c r="AK583" s="37">
        <v>1076</v>
      </c>
      <c r="AL583" s="37">
        <v>28</v>
      </c>
      <c r="AM583" s="37">
        <v>28</v>
      </c>
      <c r="AN583" s="37">
        <v>73.400000000000006</v>
      </c>
      <c r="AO583" s="37">
        <v>2.4</v>
      </c>
      <c r="AP583" s="37">
        <v>28.99</v>
      </c>
      <c r="AQ583" s="37">
        <v>0.91</v>
      </c>
      <c r="AR583" s="37">
        <v>2.4689999999999999</v>
      </c>
      <c r="AS583" s="37">
        <v>2.3E-2</v>
      </c>
      <c r="AT583" s="37">
        <v>70</v>
      </c>
      <c r="AU583" s="37">
        <v>110</v>
      </c>
      <c r="AV583" s="1">
        <v>269800</v>
      </c>
      <c r="AW583" s="1">
        <v>4900</v>
      </c>
      <c r="AX583" s="37">
        <v>19870</v>
      </c>
      <c r="AY583" s="37">
        <v>390</v>
      </c>
      <c r="AZ583" s="1">
        <v>1459000</v>
      </c>
      <c r="BA583" s="1">
        <v>48000</v>
      </c>
      <c r="BB583" s="37" t="s">
        <v>8841</v>
      </c>
      <c r="BE583" s="37">
        <v>0.17780000000000001</v>
      </c>
      <c r="BF583" s="125">
        <v>1054.9000000000001</v>
      </c>
      <c r="BG583" s="125">
        <v>13</v>
      </c>
      <c r="BH583" s="125">
        <f t="shared" si="47"/>
        <v>1.2323442980377286</v>
      </c>
      <c r="BI583" s="125">
        <v>1057.095</v>
      </c>
      <c r="BJ583" s="125">
        <v>12.118</v>
      </c>
      <c r="BK583" s="125">
        <f t="shared" si="48"/>
        <v>1.1463491928350811</v>
      </c>
      <c r="BL583" s="36">
        <v>1057.1579999999999</v>
      </c>
      <c r="BM583" s="36">
        <v>12.117900000000001</v>
      </c>
      <c r="BN583" s="125">
        <v>17.482600000000001</v>
      </c>
      <c r="BO583" s="125">
        <v>73.400000000000006</v>
      </c>
      <c r="BP583" s="125">
        <f t="shared" si="49"/>
        <v>1.1462714182742788</v>
      </c>
      <c r="BQ583" s="125">
        <f t="shared" si="50"/>
        <v>0.40502227622519243</v>
      </c>
      <c r="BR583" s="125">
        <f t="shared" si="51"/>
        <v>0.46235138705414958</v>
      </c>
    </row>
    <row r="584" spans="1:70">
      <c r="A584" s="37" t="s">
        <v>2932</v>
      </c>
      <c r="B584" s="37" t="s">
        <v>8842</v>
      </c>
      <c r="C584" s="37" t="s">
        <v>8843</v>
      </c>
      <c r="D584" s="37" t="s">
        <v>3853</v>
      </c>
      <c r="E584" s="37" t="s">
        <v>8844</v>
      </c>
      <c r="F584" s="37">
        <v>24.669</v>
      </c>
      <c r="G584" s="37" t="s">
        <v>8845</v>
      </c>
      <c r="H584" s="37">
        <v>583</v>
      </c>
      <c r="I584" s="174" t="s">
        <v>8845</v>
      </c>
      <c r="L584" s="37">
        <v>1.845</v>
      </c>
      <c r="M584" s="37">
        <v>0.03</v>
      </c>
      <c r="N584" s="37">
        <v>3.9E-2</v>
      </c>
      <c r="O584" s="37">
        <v>0.1779</v>
      </c>
      <c r="P584" s="37">
        <v>1.9E-3</v>
      </c>
      <c r="Q584" s="37">
        <v>2.5999999999999999E-3</v>
      </c>
      <c r="R584" s="37">
        <v>0.46849000000000002</v>
      </c>
      <c r="S584" s="37">
        <v>5.6211349999999998</v>
      </c>
      <c r="T584" s="37">
        <v>8.2152630000000004E-2</v>
      </c>
      <c r="U584" s="37">
        <v>7.5399999999999995E-2</v>
      </c>
      <c r="V584" s="37">
        <v>1.1000000000000001E-3</v>
      </c>
      <c r="W584" s="37">
        <v>1.1000000000000001E-3</v>
      </c>
      <c r="X584" s="37">
        <v>0.19514999999999999</v>
      </c>
      <c r="Y584" s="37">
        <v>5.2429999999999997E-2</v>
      </c>
      <c r="Z584" s="37">
        <v>9.7000000000000005E-4</v>
      </c>
      <c r="AA584" s="37">
        <v>2.7000000000000001E-3</v>
      </c>
      <c r="AB584" s="37">
        <v>1061</v>
      </c>
      <c r="AC584" s="37">
        <v>11</v>
      </c>
      <c r="AD584" s="37">
        <v>14</v>
      </c>
      <c r="AE584" s="37">
        <v>1055</v>
      </c>
      <c r="AF584" s="37">
        <v>11</v>
      </c>
      <c r="AG584" s="37">
        <v>14</v>
      </c>
      <c r="AH584" s="37">
        <v>1033</v>
      </c>
      <c r="AI584" s="37">
        <v>19</v>
      </c>
      <c r="AJ584" s="37">
        <v>51</v>
      </c>
      <c r="AK584" s="37">
        <v>1076</v>
      </c>
      <c r="AL584" s="37">
        <v>29</v>
      </c>
      <c r="AM584" s="37">
        <v>29</v>
      </c>
      <c r="AN584" s="37">
        <v>83.6</v>
      </c>
      <c r="AO584" s="37">
        <v>2.9</v>
      </c>
      <c r="AP584" s="37">
        <v>33.9</v>
      </c>
      <c r="AQ584" s="37">
        <v>1.1000000000000001</v>
      </c>
      <c r="AR584" s="37">
        <v>2.4020000000000001</v>
      </c>
      <c r="AS584" s="37">
        <v>2.5000000000000001E-2</v>
      </c>
      <c r="AT584" s="37">
        <v>190</v>
      </c>
      <c r="AU584" s="37">
        <v>110</v>
      </c>
      <c r="AV584" s="1">
        <v>286100</v>
      </c>
      <c r="AW584" s="1">
        <v>5100</v>
      </c>
      <c r="AX584" s="37">
        <v>21140</v>
      </c>
      <c r="AY584" s="37">
        <v>400</v>
      </c>
      <c r="AZ584" s="1">
        <v>1548000</v>
      </c>
      <c r="BA584" s="1">
        <v>54000</v>
      </c>
      <c r="BB584" s="37" t="s">
        <v>8845</v>
      </c>
      <c r="BE584" s="37">
        <v>0.1779</v>
      </c>
      <c r="BF584" s="125">
        <v>1055</v>
      </c>
      <c r="BG584" s="125">
        <v>14</v>
      </c>
      <c r="BH584" s="125">
        <f t="shared" si="47"/>
        <v>1.3270142180094786</v>
      </c>
      <c r="BI584" s="125">
        <v>1057.259</v>
      </c>
      <c r="BJ584" s="125">
        <v>13.112399999999999</v>
      </c>
      <c r="BK584" s="125">
        <f t="shared" si="48"/>
        <v>1.2402259049107172</v>
      </c>
      <c r="BL584" s="36">
        <v>1057.3209999999999</v>
      </c>
      <c r="BM584" s="36">
        <v>13.112299999999999</v>
      </c>
      <c r="BN584" s="125">
        <v>17.54</v>
      </c>
      <c r="BO584" s="125">
        <v>83.6</v>
      </c>
      <c r="BP584" s="125">
        <f t="shared" si="49"/>
        <v>1.2401437217268929</v>
      </c>
      <c r="BQ584" s="125">
        <f t="shared" si="50"/>
        <v>0.4163197335553705</v>
      </c>
      <c r="BR584" s="125">
        <f t="shared" si="51"/>
        <v>0.5655042412818112</v>
      </c>
    </row>
    <row r="585" spans="1:70">
      <c r="A585" s="37" t="s">
        <v>2937</v>
      </c>
      <c r="B585" s="37" t="s">
        <v>8846</v>
      </c>
      <c r="C585" s="37" t="s">
        <v>8847</v>
      </c>
      <c r="D585" s="37" t="s">
        <v>3853</v>
      </c>
      <c r="E585" s="37" t="s">
        <v>8848</v>
      </c>
      <c r="F585" s="37">
        <v>25.305</v>
      </c>
      <c r="G585" s="37" t="s">
        <v>8849</v>
      </c>
      <c r="H585" s="37">
        <v>584</v>
      </c>
      <c r="I585" s="174" t="s">
        <v>8849</v>
      </c>
      <c r="L585" s="37">
        <v>1.851</v>
      </c>
      <c r="M585" s="37">
        <v>3.6999999999999998E-2</v>
      </c>
      <c r="N585" s="37">
        <v>4.3999999999999997E-2</v>
      </c>
      <c r="O585" s="37">
        <v>0.1787</v>
      </c>
      <c r="P585" s="37">
        <v>1.6000000000000001E-3</v>
      </c>
      <c r="Q585" s="37">
        <v>2.3999999999999998E-3</v>
      </c>
      <c r="R585" s="37">
        <v>0.60140000000000005</v>
      </c>
      <c r="S585" s="37">
        <v>5.5959709999999996</v>
      </c>
      <c r="T585" s="37">
        <v>7.5155739999999999E-2</v>
      </c>
      <c r="U585" s="37">
        <v>7.4999999999999997E-2</v>
      </c>
      <c r="V585" s="37">
        <v>1.1999999999999999E-3</v>
      </c>
      <c r="W585" s="37">
        <v>1.1999999999999999E-3</v>
      </c>
      <c r="X585" s="37">
        <v>-0.23855999999999999</v>
      </c>
      <c r="Y585" s="37">
        <v>5.2999999999999999E-2</v>
      </c>
      <c r="Z585" s="37">
        <v>1.6000000000000001E-3</v>
      </c>
      <c r="AA585" s="37">
        <v>2.5999999999999999E-3</v>
      </c>
      <c r="AB585" s="37">
        <v>1063</v>
      </c>
      <c r="AC585" s="37">
        <v>13</v>
      </c>
      <c r="AD585" s="37">
        <v>15</v>
      </c>
      <c r="AE585" s="37">
        <v>1059.9000000000001</v>
      </c>
      <c r="AF585" s="37">
        <v>8.6999999999999993</v>
      </c>
      <c r="AG585" s="37">
        <v>13</v>
      </c>
      <c r="AH585" s="37">
        <v>1044</v>
      </c>
      <c r="AI585" s="37">
        <v>31</v>
      </c>
      <c r="AJ585" s="37">
        <v>51</v>
      </c>
      <c r="AK585" s="37">
        <v>1065</v>
      </c>
      <c r="AL585" s="37">
        <v>32</v>
      </c>
      <c r="AM585" s="37">
        <v>32</v>
      </c>
      <c r="AN585" s="37">
        <v>66.900000000000006</v>
      </c>
      <c r="AO585" s="37">
        <v>2.4</v>
      </c>
      <c r="AP585" s="37">
        <v>25.74</v>
      </c>
      <c r="AQ585" s="37">
        <v>0.89</v>
      </c>
      <c r="AR585" s="37">
        <v>2.6859999999999999</v>
      </c>
      <c r="AS585" s="37">
        <v>2.5999999999999999E-2</v>
      </c>
      <c r="AT585" s="37">
        <v>-10</v>
      </c>
      <c r="AU585" s="37">
        <v>120</v>
      </c>
      <c r="AV585" s="1">
        <v>214400</v>
      </c>
      <c r="AW585" s="1">
        <v>4100</v>
      </c>
      <c r="AX585" s="37">
        <v>15870</v>
      </c>
      <c r="AY585" s="37">
        <v>350</v>
      </c>
      <c r="AZ585" s="1">
        <v>1147000</v>
      </c>
      <c r="BA585" s="1">
        <v>41000</v>
      </c>
      <c r="BB585" s="37" t="s">
        <v>8849</v>
      </c>
      <c r="BE585" s="37">
        <v>0.1787</v>
      </c>
      <c r="BF585" s="125">
        <v>1059.9000000000001</v>
      </c>
      <c r="BG585" s="125">
        <v>13</v>
      </c>
      <c r="BH585" s="125">
        <f t="shared" si="47"/>
        <v>1.2265308047929049</v>
      </c>
      <c r="BI585" s="125">
        <v>1062.3679999999999</v>
      </c>
      <c r="BJ585" s="125">
        <v>12.120900000000001</v>
      </c>
      <c r="BK585" s="125">
        <f t="shared" si="48"/>
        <v>1.1409323322991658</v>
      </c>
      <c r="BL585" s="36">
        <v>1062.43</v>
      </c>
      <c r="BM585" s="36">
        <v>12.120799999999999</v>
      </c>
      <c r="BN585" s="125">
        <v>17.4437</v>
      </c>
      <c r="BO585" s="125">
        <v>66.900000000000006</v>
      </c>
      <c r="BP585" s="125">
        <f t="shared" si="49"/>
        <v>1.1408563387705541</v>
      </c>
      <c r="BQ585" s="125">
        <f t="shared" si="50"/>
        <v>0.37230081906180196</v>
      </c>
      <c r="BR585" s="125">
        <f t="shared" si="51"/>
        <v>0.29162746942614781</v>
      </c>
    </row>
    <row r="586" spans="1:70">
      <c r="A586" s="37" t="s">
        <v>2942</v>
      </c>
      <c r="B586" s="37" t="s">
        <v>8850</v>
      </c>
      <c r="C586" s="37" t="s">
        <v>8851</v>
      </c>
      <c r="D586" s="37" t="s">
        <v>3853</v>
      </c>
      <c r="E586" s="37" t="s">
        <v>8852</v>
      </c>
      <c r="F586" s="37">
        <v>25.643000000000001</v>
      </c>
      <c r="G586" s="37" t="s">
        <v>8853</v>
      </c>
      <c r="H586" s="37">
        <v>585</v>
      </c>
      <c r="I586" s="174" t="s">
        <v>8853</v>
      </c>
      <c r="L586" s="37">
        <v>1.835</v>
      </c>
      <c r="M586" s="37">
        <v>3.2000000000000001E-2</v>
      </c>
      <c r="N586" s="37">
        <v>0.04</v>
      </c>
      <c r="O586" s="37">
        <v>0.1779</v>
      </c>
      <c r="P586" s="37">
        <v>2.0999999999999999E-3</v>
      </c>
      <c r="Q586" s="37">
        <v>2.7000000000000001E-3</v>
      </c>
      <c r="R586" s="37">
        <v>0.12200999999999999</v>
      </c>
      <c r="S586" s="37">
        <v>5.6211349999999998</v>
      </c>
      <c r="T586" s="37">
        <v>8.531234E-2</v>
      </c>
      <c r="U586" s="37">
        <v>7.5300000000000006E-2</v>
      </c>
      <c r="V586" s="37">
        <v>1.6000000000000001E-3</v>
      </c>
      <c r="W586" s="37">
        <v>1.6000000000000001E-3</v>
      </c>
      <c r="X586" s="37">
        <v>0.43020000000000003</v>
      </c>
      <c r="Y586" s="37">
        <v>5.1299999999999998E-2</v>
      </c>
      <c r="Z586" s="37">
        <v>2.0999999999999999E-3</v>
      </c>
      <c r="AA586" s="37">
        <v>3.2000000000000002E-3</v>
      </c>
      <c r="AB586" s="37">
        <v>1057</v>
      </c>
      <c r="AC586" s="37">
        <v>12</v>
      </c>
      <c r="AD586" s="37">
        <v>14</v>
      </c>
      <c r="AE586" s="37">
        <v>1055</v>
      </c>
      <c r="AF586" s="37">
        <v>11</v>
      </c>
      <c r="AG586" s="37">
        <v>15</v>
      </c>
      <c r="AH586" s="37">
        <v>1011</v>
      </c>
      <c r="AI586" s="37">
        <v>40</v>
      </c>
      <c r="AJ586" s="37">
        <v>62</v>
      </c>
      <c r="AK586" s="37">
        <v>1086</v>
      </c>
      <c r="AL586" s="37">
        <v>42</v>
      </c>
      <c r="AM586" s="37">
        <v>42</v>
      </c>
      <c r="AN586" s="37">
        <v>40.6</v>
      </c>
      <c r="AO586" s="37">
        <v>1.5</v>
      </c>
      <c r="AP586" s="37">
        <v>12.39</v>
      </c>
      <c r="AQ586" s="37">
        <v>0.49</v>
      </c>
      <c r="AR586" s="37">
        <v>3.129</v>
      </c>
      <c r="AS586" s="37">
        <v>4.2999999999999997E-2</v>
      </c>
      <c r="AT586" s="37">
        <v>80</v>
      </c>
      <c r="AU586" s="37">
        <v>110</v>
      </c>
      <c r="AV586" s="1">
        <v>151200</v>
      </c>
      <c r="AW586" s="1">
        <v>3900</v>
      </c>
      <c r="AX586" s="37">
        <v>11220</v>
      </c>
      <c r="AY586" s="37">
        <v>280</v>
      </c>
      <c r="AZ586" s="1">
        <v>830000</v>
      </c>
      <c r="BA586" s="1">
        <v>30000</v>
      </c>
      <c r="BB586" s="37" t="s">
        <v>8853</v>
      </c>
      <c r="BE586" s="37">
        <v>0.1779</v>
      </c>
      <c r="BF586" s="125">
        <v>1055</v>
      </c>
      <c r="BG586" s="125">
        <v>15</v>
      </c>
      <c r="BH586" s="125">
        <f t="shared" si="47"/>
        <v>1.4218009478672986</v>
      </c>
      <c r="BI586" s="125">
        <v>1060.5450000000001</v>
      </c>
      <c r="BJ586" s="125">
        <v>13.761200000000001</v>
      </c>
      <c r="BK586" s="125">
        <f t="shared" si="48"/>
        <v>1.2975592737696184</v>
      </c>
      <c r="BL586" s="36">
        <v>1060.607</v>
      </c>
      <c r="BM586" s="36">
        <v>13.760999999999999</v>
      </c>
      <c r="BN586" s="125">
        <v>17.217500000000001</v>
      </c>
      <c r="BO586" s="125">
        <v>40.6</v>
      </c>
      <c r="BP586" s="125">
        <f t="shared" si="49"/>
        <v>1.2974645651028138</v>
      </c>
      <c r="BQ586" s="125">
        <f t="shared" si="50"/>
        <v>0.31959092361776925</v>
      </c>
      <c r="BR586" s="125">
        <f t="shared" si="51"/>
        <v>0.18921475875117721</v>
      </c>
    </row>
    <row r="587" spans="1:70">
      <c r="A587" s="37" t="s">
        <v>2947</v>
      </c>
      <c r="B587" s="37" t="s">
        <v>8854</v>
      </c>
      <c r="C587" s="37" t="s">
        <v>8855</v>
      </c>
      <c r="D587" s="37" t="s">
        <v>3853</v>
      </c>
      <c r="E587" s="37" t="s">
        <v>8856</v>
      </c>
      <c r="F587" s="37">
        <v>24.568000000000001</v>
      </c>
      <c r="G587" s="37" t="s">
        <v>8857</v>
      </c>
      <c r="H587" s="37">
        <v>586</v>
      </c>
      <c r="I587" s="174" t="s">
        <v>8857</v>
      </c>
      <c r="L587" s="37">
        <v>1.843</v>
      </c>
      <c r="M587" s="37">
        <v>3.9E-2</v>
      </c>
      <c r="N587" s="37">
        <v>4.5999999999999999E-2</v>
      </c>
      <c r="O587" s="37">
        <v>0.1779</v>
      </c>
      <c r="P587" s="37">
        <v>2.0999999999999999E-3</v>
      </c>
      <c r="Q587" s="37">
        <v>2.8E-3</v>
      </c>
      <c r="R587" s="37">
        <v>0.52732999999999997</v>
      </c>
      <c r="S587" s="37">
        <v>5.6211349999999998</v>
      </c>
      <c r="T587" s="37">
        <v>8.8472060000000005E-2</v>
      </c>
      <c r="U587" s="37">
        <v>7.5899999999999995E-2</v>
      </c>
      <c r="V587" s="37">
        <v>1.2999999999999999E-3</v>
      </c>
      <c r="W587" s="37">
        <v>1.2999999999999999E-3</v>
      </c>
      <c r="X587" s="37">
        <v>3.9072999999999997E-2</v>
      </c>
      <c r="Y587" s="37">
        <v>5.3699999999999998E-2</v>
      </c>
      <c r="Z587" s="37">
        <v>1.2999999999999999E-3</v>
      </c>
      <c r="AA587" s="37">
        <v>2.3999999999999998E-3</v>
      </c>
      <c r="AB587" s="37">
        <v>1063</v>
      </c>
      <c r="AC587" s="37">
        <v>14</v>
      </c>
      <c r="AD587" s="37">
        <v>17</v>
      </c>
      <c r="AE587" s="37">
        <v>1056</v>
      </c>
      <c r="AF587" s="37">
        <v>11</v>
      </c>
      <c r="AG587" s="37">
        <v>15</v>
      </c>
      <c r="AH587" s="37">
        <v>1058</v>
      </c>
      <c r="AI587" s="37">
        <v>25</v>
      </c>
      <c r="AJ587" s="37">
        <v>47</v>
      </c>
      <c r="AK587" s="37">
        <v>1090</v>
      </c>
      <c r="AL587" s="37">
        <v>35</v>
      </c>
      <c r="AM587" s="37">
        <v>35</v>
      </c>
      <c r="AN587" s="37">
        <v>75.7</v>
      </c>
      <c r="AO587" s="37">
        <v>2.8</v>
      </c>
      <c r="AP587" s="37">
        <v>32.700000000000003</v>
      </c>
      <c r="AQ587" s="37">
        <v>1.1000000000000001</v>
      </c>
      <c r="AR587" s="37">
        <v>2.5249999999999999</v>
      </c>
      <c r="AS587" s="37">
        <v>3.1E-2</v>
      </c>
      <c r="AT587" s="37">
        <v>-67</v>
      </c>
      <c r="AU587" s="37">
        <v>89</v>
      </c>
      <c r="AV587" s="1">
        <v>208100</v>
      </c>
      <c r="AW587" s="1">
        <v>4400</v>
      </c>
      <c r="AX587" s="37">
        <v>15460</v>
      </c>
      <c r="AY587" s="37">
        <v>440</v>
      </c>
      <c r="AZ587" s="1">
        <v>1139000</v>
      </c>
      <c r="BA587" s="1">
        <v>42000</v>
      </c>
      <c r="BB587" s="37" t="s">
        <v>8857</v>
      </c>
      <c r="BE587" s="37">
        <v>0.1779</v>
      </c>
      <c r="BF587" s="125">
        <v>1056</v>
      </c>
      <c r="BG587" s="125">
        <v>15</v>
      </c>
      <c r="BH587" s="125">
        <f t="shared" si="47"/>
        <v>1.4204545454545454</v>
      </c>
      <c r="BI587" s="125">
        <v>1057.8209999999999</v>
      </c>
      <c r="BJ587" s="125">
        <v>14.1404</v>
      </c>
      <c r="BK587" s="125">
        <f t="shared" si="48"/>
        <v>1.336747899691914</v>
      </c>
      <c r="BL587" s="36">
        <v>1057.883</v>
      </c>
      <c r="BM587" s="36">
        <v>14.1402</v>
      </c>
      <c r="BN587" s="125">
        <v>17.499700000000001</v>
      </c>
      <c r="BO587" s="125">
        <v>75.7</v>
      </c>
      <c r="BP587" s="125">
        <f t="shared" si="49"/>
        <v>1.3366506504027382</v>
      </c>
      <c r="BQ587" s="125">
        <f t="shared" si="50"/>
        <v>0.39603960396039606</v>
      </c>
      <c r="BR587" s="125">
        <f t="shared" si="51"/>
        <v>0.65851364063970186</v>
      </c>
    </row>
    <row r="588" spans="1:70">
      <c r="A588" s="37" t="s">
        <v>2952</v>
      </c>
      <c r="B588" s="37" t="s">
        <v>8858</v>
      </c>
      <c r="C588" s="37" t="s">
        <v>8859</v>
      </c>
      <c r="D588" s="37" t="s">
        <v>3853</v>
      </c>
      <c r="E588" s="37" t="s">
        <v>8860</v>
      </c>
      <c r="F588" s="37">
        <v>23.064</v>
      </c>
      <c r="G588" s="37" t="s">
        <v>8861</v>
      </c>
      <c r="H588" s="37">
        <v>587</v>
      </c>
      <c r="I588" s="174" t="s">
        <v>8861</v>
      </c>
      <c r="L588" s="37">
        <v>1.867</v>
      </c>
      <c r="M588" s="37">
        <v>2.5000000000000001E-2</v>
      </c>
      <c r="N588" s="37">
        <v>3.5000000000000003E-2</v>
      </c>
      <c r="O588" s="37">
        <v>0.1807</v>
      </c>
      <c r="P588" s="37">
        <v>1.6999999999999999E-3</v>
      </c>
      <c r="Q588" s="37">
        <v>2.5000000000000001E-3</v>
      </c>
      <c r="R588" s="37">
        <v>0.48053000000000001</v>
      </c>
      <c r="S588" s="37">
        <v>5.5340340000000001</v>
      </c>
      <c r="T588" s="37">
        <v>7.6563839999999994E-2</v>
      </c>
      <c r="U588" s="37">
        <v>7.4899999999999994E-2</v>
      </c>
      <c r="V588" s="37">
        <v>1E-3</v>
      </c>
      <c r="W588" s="37">
        <v>1E-3</v>
      </c>
      <c r="X588" s="37">
        <v>0.39617000000000002</v>
      </c>
      <c r="Y588" s="37">
        <v>5.3699999999999998E-2</v>
      </c>
      <c r="Z588" s="37">
        <v>1.8E-3</v>
      </c>
      <c r="AA588" s="37">
        <v>3.0999999999999999E-3</v>
      </c>
      <c r="AB588" s="37">
        <v>1069</v>
      </c>
      <c r="AC588" s="37">
        <v>8.9</v>
      </c>
      <c r="AD588" s="37">
        <v>12</v>
      </c>
      <c r="AE588" s="37">
        <v>1070.5999999999999</v>
      </c>
      <c r="AF588" s="37">
        <v>9.4</v>
      </c>
      <c r="AG588" s="37">
        <v>14</v>
      </c>
      <c r="AH588" s="37">
        <v>1057</v>
      </c>
      <c r="AI588" s="37">
        <v>34</v>
      </c>
      <c r="AJ588" s="37">
        <v>58</v>
      </c>
      <c r="AK588" s="37">
        <v>1064</v>
      </c>
      <c r="AL588" s="37">
        <v>27</v>
      </c>
      <c r="AM588" s="37">
        <v>27</v>
      </c>
      <c r="AN588" s="37">
        <v>77.900000000000006</v>
      </c>
      <c r="AO588" s="37">
        <v>2.9</v>
      </c>
      <c r="AP588" s="37">
        <v>32.6</v>
      </c>
      <c r="AQ588" s="37">
        <v>1.3</v>
      </c>
      <c r="AR588" s="37">
        <v>2.4089999999999998</v>
      </c>
      <c r="AS588" s="37">
        <v>3.5000000000000003E-2</v>
      </c>
      <c r="AT588" s="37">
        <v>-41</v>
      </c>
      <c r="AU588" s="37">
        <v>99</v>
      </c>
      <c r="AV588" s="1">
        <v>263800</v>
      </c>
      <c r="AW588" s="1">
        <v>5700</v>
      </c>
      <c r="AX588" s="37">
        <v>19420</v>
      </c>
      <c r="AY588" s="37">
        <v>510</v>
      </c>
      <c r="AZ588" s="1">
        <v>1428000</v>
      </c>
      <c r="BA588" s="1">
        <v>52000</v>
      </c>
      <c r="BB588" s="37" t="s">
        <v>8861</v>
      </c>
      <c r="BE588" s="37">
        <v>0.1807</v>
      </c>
      <c r="BF588" s="125">
        <v>1070.5999999999999</v>
      </c>
      <c r="BG588" s="125">
        <v>14</v>
      </c>
      <c r="BH588" s="125">
        <f t="shared" si="47"/>
        <v>1.3076779376050813</v>
      </c>
      <c r="BI588" s="125">
        <v>1072.704</v>
      </c>
      <c r="BJ588" s="125">
        <v>12.5823</v>
      </c>
      <c r="BK588" s="125">
        <f t="shared" si="48"/>
        <v>1.1729517182745661</v>
      </c>
      <c r="BL588" s="36">
        <v>1072.7660000000001</v>
      </c>
      <c r="BM588" s="36">
        <v>12.5822</v>
      </c>
      <c r="BN588" s="125">
        <v>17.517600000000002</v>
      </c>
      <c r="BO588" s="125">
        <v>77.900000000000006</v>
      </c>
      <c r="BP588" s="125">
        <f t="shared" si="49"/>
        <v>1.1728746063913287</v>
      </c>
      <c r="BQ588" s="125">
        <f t="shared" si="50"/>
        <v>0.41511000415110005</v>
      </c>
      <c r="BR588" s="125">
        <f t="shared" si="51"/>
        <v>-0.14967259120672871</v>
      </c>
    </row>
    <row r="589" spans="1:70">
      <c r="A589" s="37" t="s">
        <v>2957</v>
      </c>
      <c r="B589" s="37" t="s">
        <v>8862</v>
      </c>
      <c r="C589" s="37" t="s">
        <v>8863</v>
      </c>
      <c r="D589" s="37" t="s">
        <v>3853</v>
      </c>
      <c r="E589" s="37" t="s">
        <v>8864</v>
      </c>
      <c r="F589" s="37">
        <v>24.135999999999999</v>
      </c>
      <c r="G589" s="37" t="s">
        <v>8865</v>
      </c>
      <c r="H589" s="37">
        <v>588</v>
      </c>
      <c r="I589" s="174" t="s">
        <v>8865</v>
      </c>
      <c r="L589" s="37">
        <v>1.845</v>
      </c>
      <c r="M589" s="37">
        <v>2.8000000000000001E-2</v>
      </c>
      <c r="N589" s="37">
        <v>3.6999999999999998E-2</v>
      </c>
      <c r="O589" s="37">
        <v>0.17799999999999999</v>
      </c>
      <c r="P589" s="37">
        <v>1.5E-3</v>
      </c>
      <c r="Q589" s="37">
        <v>2.3999999999999998E-3</v>
      </c>
      <c r="R589" s="37">
        <v>0.31519000000000003</v>
      </c>
      <c r="S589" s="37">
        <v>5.6179779999999999</v>
      </c>
      <c r="T589" s="37">
        <v>7.5748010000000005E-2</v>
      </c>
      <c r="U589" s="37">
        <v>7.5399999999999995E-2</v>
      </c>
      <c r="V589" s="37">
        <v>1.1000000000000001E-3</v>
      </c>
      <c r="W589" s="37">
        <v>1.1000000000000001E-3</v>
      </c>
      <c r="X589" s="37">
        <v>0.23899000000000001</v>
      </c>
      <c r="Y589" s="37">
        <v>5.3100000000000001E-2</v>
      </c>
      <c r="Z589" s="37">
        <v>1.5E-3</v>
      </c>
      <c r="AA589" s="37">
        <v>2.7000000000000001E-3</v>
      </c>
      <c r="AB589" s="37">
        <v>1061.0999999999999</v>
      </c>
      <c r="AC589" s="37">
        <v>9.9</v>
      </c>
      <c r="AD589" s="37">
        <v>13</v>
      </c>
      <c r="AE589" s="37">
        <v>1056.0999999999999</v>
      </c>
      <c r="AF589" s="37">
        <v>8.4</v>
      </c>
      <c r="AG589" s="37">
        <v>13</v>
      </c>
      <c r="AH589" s="37">
        <v>1046</v>
      </c>
      <c r="AI589" s="37">
        <v>28</v>
      </c>
      <c r="AJ589" s="37">
        <v>52</v>
      </c>
      <c r="AK589" s="37">
        <v>1077</v>
      </c>
      <c r="AL589" s="37">
        <v>29</v>
      </c>
      <c r="AM589" s="37">
        <v>29</v>
      </c>
      <c r="AN589" s="37">
        <v>63.3</v>
      </c>
      <c r="AO589" s="37">
        <v>2.2000000000000002</v>
      </c>
      <c r="AP589" s="37">
        <v>24.45</v>
      </c>
      <c r="AQ589" s="37">
        <v>0.89</v>
      </c>
      <c r="AR589" s="37">
        <v>2.6080000000000001</v>
      </c>
      <c r="AS589" s="37">
        <v>0.03</v>
      </c>
      <c r="AT589" s="37">
        <v>40</v>
      </c>
      <c r="AU589" s="37">
        <v>130</v>
      </c>
      <c r="AV589" s="1">
        <v>210100</v>
      </c>
      <c r="AW589" s="1">
        <v>3700</v>
      </c>
      <c r="AX589" s="37">
        <v>15470</v>
      </c>
      <c r="AY589" s="37">
        <v>340</v>
      </c>
      <c r="AZ589" s="1">
        <v>1135000</v>
      </c>
      <c r="BA589" s="1">
        <v>39000</v>
      </c>
      <c r="BB589" s="37" t="s">
        <v>8865</v>
      </c>
      <c r="BE589" s="37">
        <v>0.17799999999999999</v>
      </c>
      <c r="BF589" s="125">
        <v>1056.0999999999999</v>
      </c>
      <c r="BG589" s="125">
        <v>13</v>
      </c>
      <c r="BH589" s="125">
        <f t="shared" si="47"/>
        <v>1.2309440393902094</v>
      </c>
      <c r="BI589" s="125">
        <v>1058.769</v>
      </c>
      <c r="BJ589" s="125">
        <v>12.1371</v>
      </c>
      <c r="BK589" s="125">
        <f t="shared" si="48"/>
        <v>1.1463407032128823</v>
      </c>
      <c r="BL589" s="36">
        <v>1058.8309999999999</v>
      </c>
      <c r="BM589" s="36">
        <v>12.137</v>
      </c>
      <c r="BN589" s="125">
        <v>17.418099999999999</v>
      </c>
      <c r="BO589" s="125">
        <v>63.3</v>
      </c>
      <c r="BP589" s="125">
        <f t="shared" si="49"/>
        <v>1.1462641346919387</v>
      </c>
      <c r="BQ589" s="125">
        <f t="shared" si="50"/>
        <v>0.3834355828220859</v>
      </c>
      <c r="BR589" s="125">
        <f t="shared" si="51"/>
        <v>0.47120912260861791</v>
      </c>
    </row>
    <row r="590" spans="1:70">
      <c r="A590" s="37" t="s">
        <v>2962</v>
      </c>
      <c r="B590" s="37" t="s">
        <v>8866</v>
      </c>
      <c r="C590" s="37" t="s">
        <v>8867</v>
      </c>
      <c r="D590" s="37" t="s">
        <v>3853</v>
      </c>
      <c r="E590" s="37" t="s">
        <v>8868</v>
      </c>
      <c r="F590" s="37">
        <v>24.21</v>
      </c>
      <c r="G590" s="37" t="s">
        <v>8869</v>
      </c>
      <c r="H590" s="37">
        <v>589</v>
      </c>
      <c r="I590" s="174" t="s">
        <v>8869</v>
      </c>
      <c r="L590" s="37">
        <v>1.865</v>
      </c>
      <c r="M590" s="37">
        <v>3.1E-2</v>
      </c>
      <c r="N590" s="37">
        <v>3.9E-2</v>
      </c>
      <c r="O590" s="37">
        <v>0.1789</v>
      </c>
      <c r="P590" s="37">
        <v>1.6000000000000001E-3</v>
      </c>
      <c r="Q590" s="37">
        <v>2.3999999999999998E-3</v>
      </c>
      <c r="R590" s="37">
        <v>0.25037999999999999</v>
      </c>
      <c r="S590" s="37">
        <v>5.589715</v>
      </c>
      <c r="T590" s="37">
        <v>7.4987789999999999E-2</v>
      </c>
      <c r="U590" s="37">
        <v>7.5200000000000003E-2</v>
      </c>
      <c r="V590" s="37">
        <v>1.2999999999999999E-3</v>
      </c>
      <c r="W590" s="37">
        <v>1.2999999999999999E-3</v>
      </c>
      <c r="X590" s="37">
        <v>0.2404</v>
      </c>
      <c r="Y590" s="37">
        <v>5.3999999999999999E-2</v>
      </c>
      <c r="Z590" s="37">
        <v>1.5E-3</v>
      </c>
      <c r="AA590" s="37">
        <v>3.0000000000000001E-3</v>
      </c>
      <c r="AB590" s="37">
        <v>1068</v>
      </c>
      <c r="AC590" s="37">
        <v>11</v>
      </c>
      <c r="AD590" s="37">
        <v>14</v>
      </c>
      <c r="AE590" s="37">
        <v>1060.8</v>
      </c>
      <c r="AF590" s="37">
        <v>8.5</v>
      </c>
      <c r="AG590" s="37">
        <v>13</v>
      </c>
      <c r="AH590" s="37">
        <v>1063</v>
      </c>
      <c r="AI590" s="37">
        <v>29</v>
      </c>
      <c r="AJ590" s="37">
        <v>57</v>
      </c>
      <c r="AK590" s="37">
        <v>1070</v>
      </c>
      <c r="AL590" s="37">
        <v>34</v>
      </c>
      <c r="AM590" s="37">
        <v>34</v>
      </c>
      <c r="AN590" s="37">
        <v>73.8</v>
      </c>
      <c r="AO590" s="37">
        <v>2.9</v>
      </c>
      <c r="AP590" s="37">
        <v>28.5</v>
      </c>
      <c r="AQ590" s="37">
        <v>1.1000000000000001</v>
      </c>
      <c r="AR590" s="37">
        <v>2.548</v>
      </c>
      <c r="AS590" s="37">
        <v>2.9000000000000001E-2</v>
      </c>
      <c r="AT590" s="37">
        <v>80</v>
      </c>
      <c r="AU590" s="37">
        <v>100</v>
      </c>
      <c r="AV590" s="1">
        <v>235900</v>
      </c>
      <c r="AW590" s="1">
        <v>5000</v>
      </c>
      <c r="AX590" s="37">
        <v>17640</v>
      </c>
      <c r="AY590" s="37">
        <v>480</v>
      </c>
      <c r="AZ590" s="1">
        <v>1287000</v>
      </c>
      <c r="BA590" s="1">
        <v>50000</v>
      </c>
      <c r="BB590" s="37" t="s">
        <v>8869</v>
      </c>
      <c r="BE590" s="37">
        <v>0.1789</v>
      </c>
      <c r="BF590" s="125">
        <v>1060.8</v>
      </c>
      <c r="BG590" s="125">
        <v>13</v>
      </c>
      <c r="BH590" s="125">
        <f t="shared" si="47"/>
        <v>1.2254901960784315</v>
      </c>
      <c r="BI590" s="125">
        <v>1063.0730000000001</v>
      </c>
      <c r="BJ590" s="125">
        <v>12.105</v>
      </c>
      <c r="BK590" s="125">
        <f t="shared" si="48"/>
        <v>1.138680034202731</v>
      </c>
      <c r="BL590" s="36">
        <v>1063.135</v>
      </c>
      <c r="BM590" s="36">
        <v>12.104900000000001</v>
      </c>
      <c r="BN590" s="125">
        <v>17.486899999999999</v>
      </c>
      <c r="BO590" s="125">
        <v>73.8</v>
      </c>
      <c r="BP590" s="125">
        <f t="shared" si="49"/>
        <v>1.1386042224176611</v>
      </c>
      <c r="BQ590" s="125">
        <f t="shared" si="50"/>
        <v>0.39246467817896391</v>
      </c>
      <c r="BR590" s="125">
        <f t="shared" si="51"/>
        <v>0.6741573033707926</v>
      </c>
    </row>
    <row r="591" spans="1:70">
      <c r="A591" s="37" t="s">
        <v>6088</v>
      </c>
      <c r="B591" s="37" t="s">
        <v>8870</v>
      </c>
      <c r="C591" s="37" t="s">
        <v>8871</v>
      </c>
      <c r="D591" s="37" t="s">
        <v>3853</v>
      </c>
      <c r="E591" s="37" t="s">
        <v>8872</v>
      </c>
      <c r="F591" s="37">
        <v>19.885000000000002</v>
      </c>
      <c r="G591" s="37" t="s">
        <v>8873</v>
      </c>
      <c r="H591" s="37">
        <v>590</v>
      </c>
      <c r="I591" s="174" t="s">
        <v>8873</v>
      </c>
      <c r="L591" s="37">
        <v>1.835</v>
      </c>
      <c r="M591" s="37">
        <v>4.2999999999999997E-2</v>
      </c>
      <c r="N591" s="37">
        <v>0.05</v>
      </c>
      <c r="O591" s="37">
        <v>0.17730000000000001</v>
      </c>
      <c r="P591" s="37">
        <v>2E-3</v>
      </c>
      <c r="Q591" s="37">
        <v>2.7000000000000001E-3</v>
      </c>
      <c r="R591" s="37">
        <v>0.30070999999999998</v>
      </c>
      <c r="S591" s="37">
        <v>5.6401579999999996</v>
      </c>
      <c r="T591" s="37">
        <v>8.5890729999999998E-2</v>
      </c>
      <c r="U591" s="37">
        <v>7.5300000000000006E-2</v>
      </c>
      <c r="V591" s="37">
        <v>1.8E-3</v>
      </c>
      <c r="W591" s="37">
        <v>1.8E-3</v>
      </c>
      <c r="X591" s="37">
        <v>0.16569999999999999</v>
      </c>
      <c r="Y591" s="37">
        <v>5.3699999999999998E-2</v>
      </c>
      <c r="Z591" s="37">
        <v>1.8E-3</v>
      </c>
      <c r="AA591" s="37">
        <v>2.7000000000000001E-3</v>
      </c>
      <c r="AB591" s="37">
        <v>1057</v>
      </c>
      <c r="AC591" s="37">
        <v>16</v>
      </c>
      <c r="AD591" s="37">
        <v>18</v>
      </c>
      <c r="AE591" s="37">
        <v>1052</v>
      </c>
      <c r="AF591" s="37">
        <v>11</v>
      </c>
      <c r="AG591" s="37">
        <v>15</v>
      </c>
      <c r="AH591" s="37">
        <v>1057</v>
      </c>
      <c r="AI591" s="37">
        <v>34</v>
      </c>
      <c r="AJ591" s="37">
        <v>51</v>
      </c>
      <c r="AK591" s="37">
        <v>1079</v>
      </c>
      <c r="AL591" s="37">
        <v>46</v>
      </c>
      <c r="AM591" s="37">
        <v>46</v>
      </c>
      <c r="AN591" s="37">
        <v>68.2</v>
      </c>
      <c r="AO591" s="37">
        <v>2.1</v>
      </c>
      <c r="AP591" s="37">
        <v>29.15</v>
      </c>
      <c r="AQ591" s="37">
        <v>0.85</v>
      </c>
      <c r="AR591" s="37">
        <v>2.3919999999999999</v>
      </c>
      <c r="AS591" s="37">
        <v>2.9000000000000001E-2</v>
      </c>
      <c r="AT591" s="37">
        <v>-140</v>
      </c>
      <c r="AU591" s="37">
        <v>100</v>
      </c>
      <c r="AV591" s="1">
        <v>239800</v>
      </c>
      <c r="AW591" s="1">
        <v>5200</v>
      </c>
      <c r="AX591" s="37">
        <v>17470</v>
      </c>
      <c r="AY591" s="37">
        <v>550</v>
      </c>
      <c r="AZ591" s="1">
        <v>1281000</v>
      </c>
      <c r="BA591" s="1">
        <v>40000</v>
      </c>
      <c r="BB591" s="37" t="s">
        <v>8873</v>
      </c>
      <c r="BE591" s="37">
        <v>0.17730000000000001</v>
      </c>
      <c r="BF591" s="125">
        <v>1052</v>
      </c>
      <c r="BG591" s="125">
        <v>15</v>
      </c>
      <c r="BH591" s="125">
        <f t="shared" si="47"/>
        <v>1.4258555133079849</v>
      </c>
      <c r="BI591" s="125">
        <v>1054.9369999999999</v>
      </c>
      <c r="BJ591" s="125">
        <v>13.658300000000001</v>
      </c>
      <c r="BK591" s="125">
        <f t="shared" si="48"/>
        <v>1.2947029064294835</v>
      </c>
      <c r="BL591" s="36">
        <v>1054.999</v>
      </c>
      <c r="BM591" s="36">
        <v>13.658200000000001</v>
      </c>
      <c r="BN591" s="125">
        <v>17.452200000000001</v>
      </c>
      <c r="BO591" s="125">
        <v>68.2</v>
      </c>
      <c r="BP591" s="125">
        <f t="shared" si="49"/>
        <v>1.2946173408695174</v>
      </c>
      <c r="BQ591" s="125">
        <f t="shared" si="50"/>
        <v>0.41806020066889632</v>
      </c>
      <c r="BR591" s="125">
        <f t="shared" si="51"/>
        <v>0.47303689687795414</v>
      </c>
    </row>
    <row r="592" spans="1:70">
      <c r="BH592" s="125" t="e">
        <f t="shared" si="47"/>
        <v>#DIV/0!</v>
      </c>
      <c r="BK592" s="125" t="e">
        <f t="shared" si="48"/>
        <v>#DIV/0!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250"/>
  <sheetViews>
    <sheetView topLeftCell="AV1" workbookViewId="0">
      <selection activeCell="BF25" sqref="BF25"/>
    </sheetView>
  </sheetViews>
  <sheetFormatPr defaultRowHeight="14.4"/>
  <cols>
    <col min="1" max="1" width="16.5546875" bestFit="1" customWidth="1"/>
    <col min="8" max="9" width="8.88671875" style="37"/>
    <col min="53" max="54" width="8.88671875" style="37"/>
    <col min="60" max="61" width="8.88671875" style="36"/>
  </cols>
  <sheetData>
    <row r="1" spans="1:63" s="37" customFormat="1">
      <c r="B1" s="37" t="s">
        <v>0</v>
      </c>
      <c r="C1" s="37" t="s">
        <v>1</v>
      </c>
      <c r="D1" s="37" t="s">
        <v>2</v>
      </c>
      <c r="E1" s="37" t="s">
        <v>3</v>
      </c>
      <c r="F1" s="37" t="s">
        <v>4</v>
      </c>
      <c r="G1" s="37" t="s">
        <v>5</v>
      </c>
      <c r="J1" s="37" t="s">
        <v>6</v>
      </c>
      <c r="K1" s="37" t="s">
        <v>7</v>
      </c>
      <c r="L1" s="37" t="s">
        <v>8</v>
      </c>
      <c r="M1" s="37" t="s">
        <v>9</v>
      </c>
      <c r="N1" s="37" t="s">
        <v>10</v>
      </c>
      <c r="O1" s="37" t="s">
        <v>11</v>
      </c>
      <c r="P1" s="37" t="s">
        <v>12</v>
      </c>
      <c r="Q1" s="37" t="s">
        <v>13</v>
      </c>
      <c r="R1" s="37" t="s">
        <v>14</v>
      </c>
      <c r="S1" s="37" t="s">
        <v>15</v>
      </c>
      <c r="T1" s="37" t="s">
        <v>16</v>
      </c>
      <c r="U1" s="37" t="s">
        <v>17</v>
      </c>
      <c r="V1" s="37" t="s">
        <v>18</v>
      </c>
      <c r="W1" s="37" t="s">
        <v>19</v>
      </c>
      <c r="X1" s="37" t="s">
        <v>20</v>
      </c>
      <c r="Y1" s="37" t="s">
        <v>21</v>
      </c>
      <c r="Z1" s="37" t="s">
        <v>22</v>
      </c>
      <c r="AA1" s="37" t="s">
        <v>23</v>
      </c>
      <c r="AB1" s="37" t="s">
        <v>24</v>
      </c>
      <c r="AC1" s="37" t="s">
        <v>25</v>
      </c>
      <c r="AD1" s="37" t="s">
        <v>26</v>
      </c>
      <c r="AE1" s="37" t="s">
        <v>27</v>
      </c>
      <c r="AF1" s="37" t="s">
        <v>28</v>
      </c>
      <c r="AG1" s="37" t="s">
        <v>29</v>
      </c>
      <c r="AH1" s="37" t="s">
        <v>30</v>
      </c>
      <c r="AI1" s="37" t="s">
        <v>31</v>
      </c>
      <c r="AJ1" s="37" t="s">
        <v>32</v>
      </c>
      <c r="AK1" s="37" t="s">
        <v>33</v>
      </c>
      <c r="AL1" s="37" t="s">
        <v>34</v>
      </c>
      <c r="AM1" s="37" t="s">
        <v>35</v>
      </c>
      <c r="AN1" s="37" t="s">
        <v>36</v>
      </c>
      <c r="AO1" s="37" t="s">
        <v>37</v>
      </c>
      <c r="AP1" s="37" t="s">
        <v>38</v>
      </c>
      <c r="AQ1" s="37" t="s">
        <v>39</v>
      </c>
      <c r="AR1" s="37" t="s">
        <v>40</v>
      </c>
      <c r="AS1" s="37" t="s">
        <v>41</v>
      </c>
      <c r="AT1" s="37" t="s">
        <v>42</v>
      </c>
      <c r="AU1" s="37" t="s">
        <v>43</v>
      </c>
      <c r="AV1" s="37" t="s">
        <v>44</v>
      </c>
      <c r="AW1" s="37" t="s">
        <v>45</v>
      </c>
      <c r="AX1" s="37" t="s">
        <v>50</v>
      </c>
      <c r="AY1" s="37" t="s">
        <v>51</v>
      </c>
      <c r="AZ1" s="37" t="s">
        <v>5</v>
      </c>
      <c r="BC1" s="37" t="s">
        <v>9</v>
      </c>
      <c r="BD1" s="37" t="s">
        <v>25</v>
      </c>
      <c r="BE1" s="37" t="s">
        <v>27</v>
      </c>
      <c r="BF1" s="37" t="s">
        <v>2967</v>
      </c>
      <c r="BG1" s="37" t="s">
        <v>2968</v>
      </c>
      <c r="BH1" s="36" t="s">
        <v>2969</v>
      </c>
      <c r="BI1" s="36" t="s">
        <v>2970</v>
      </c>
      <c r="BJ1" s="37" t="s">
        <v>2971</v>
      </c>
      <c r="BK1" s="37" t="s">
        <v>34</v>
      </c>
    </row>
    <row r="2" spans="1:63" s="37" customFormat="1">
      <c r="A2" s="37" t="s">
        <v>8882</v>
      </c>
      <c r="B2" s="37" t="s">
        <v>8883</v>
      </c>
      <c r="C2" s="37" t="s">
        <v>8884</v>
      </c>
      <c r="D2" s="37" t="s">
        <v>8885</v>
      </c>
      <c r="E2" s="37" t="s">
        <v>8886</v>
      </c>
      <c r="F2" s="37">
        <v>21.597000000000001</v>
      </c>
      <c r="G2" s="37" t="s">
        <v>8887</v>
      </c>
      <c r="J2" s="37">
        <v>5.8999999999999997E-2</v>
      </c>
      <c r="K2" s="37">
        <v>1.2999999999999999E-3</v>
      </c>
      <c r="L2" s="37">
        <v>1.5E-3</v>
      </c>
      <c r="M2" s="37">
        <v>8.9200000000000008E-3</v>
      </c>
      <c r="N2" s="37">
        <v>1.2E-4</v>
      </c>
      <c r="O2" s="37">
        <v>1.7000000000000001E-4</v>
      </c>
      <c r="P2" s="37">
        <v>0.42401</v>
      </c>
      <c r="Q2" s="37">
        <v>112.10760000000001</v>
      </c>
      <c r="R2" s="37">
        <v>2.1365799999999999</v>
      </c>
      <c r="S2" s="37">
        <v>4.8210000000000003E-2</v>
      </c>
      <c r="T2" s="37">
        <v>9.3999999999999997E-4</v>
      </c>
      <c r="U2" s="37">
        <v>7.7999999999999999E-4</v>
      </c>
      <c r="V2" s="37">
        <v>0.14963000000000001</v>
      </c>
      <c r="W2" s="37">
        <v>3.6600000000000001E-3</v>
      </c>
      <c r="X2" s="37">
        <v>1E-4</v>
      </c>
      <c r="Y2" s="37">
        <v>1.2999999999999999E-4</v>
      </c>
      <c r="Z2" s="37">
        <v>58.2</v>
      </c>
      <c r="AA2" s="37">
        <v>1.3</v>
      </c>
      <c r="AB2" s="37">
        <v>1.4</v>
      </c>
      <c r="AC2" s="37">
        <v>57.25</v>
      </c>
      <c r="AD2" s="37">
        <v>0.79</v>
      </c>
      <c r="AE2" s="37">
        <v>1.1000000000000001</v>
      </c>
      <c r="AF2" s="37">
        <v>73.8</v>
      </c>
      <c r="AG2" s="37">
        <v>2</v>
      </c>
      <c r="AH2" s="37">
        <v>2.6</v>
      </c>
      <c r="AI2" s="37">
        <v>109</v>
      </c>
      <c r="AJ2" s="37">
        <v>43</v>
      </c>
      <c r="AK2" s="37">
        <v>36</v>
      </c>
      <c r="AL2" s="37">
        <v>811</v>
      </c>
      <c r="AM2" s="37">
        <v>12</v>
      </c>
      <c r="AN2" s="37">
        <v>399</v>
      </c>
      <c r="AO2" s="37">
        <v>12</v>
      </c>
      <c r="AP2" s="37">
        <v>2.0249999999999999</v>
      </c>
      <c r="AQ2" s="37">
        <v>5.3999999999999999E-2</v>
      </c>
      <c r="AR2" s="37">
        <v>23</v>
      </c>
      <c r="AS2" s="37">
        <v>82</v>
      </c>
      <c r="AT2" s="1">
        <v>197700</v>
      </c>
      <c r="AU2" s="1">
        <v>4700</v>
      </c>
      <c r="AV2" s="37">
        <v>9340</v>
      </c>
      <c r="AW2" s="37">
        <v>260</v>
      </c>
      <c r="AX2" s="1">
        <v>20510000</v>
      </c>
      <c r="AY2" s="1">
        <v>300000</v>
      </c>
      <c r="AZ2" s="37" t="s">
        <v>8887</v>
      </c>
      <c r="BC2" s="37">
        <v>8.9200000000000008E-3</v>
      </c>
      <c r="BD2" s="37">
        <v>57.25</v>
      </c>
      <c r="BE2" s="37">
        <v>1.1000000000000001</v>
      </c>
      <c r="BF2" s="37">
        <v>57.45</v>
      </c>
      <c r="BG2" s="37">
        <v>1.14551</v>
      </c>
      <c r="BH2" s="36">
        <v>57.523000000000003</v>
      </c>
      <c r="BI2" s="36">
        <v>1.14557</v>
      </c>
      <c r="BJ2" s="37">
        <v>17.228100000000001</v>
      </c>
      <c r="BK2" s="37">
        <v>811</v>
      </c>
    </row>
    <row r="3" spans="1:63" s="37" customFormat="1">
      <c r="A3" s="37" t="s">
        <v>8889</v>
      </c>
      <c r="B3" s="37" t="s">
        <v>8890</v>
      </c>
      <c r="C3" s="37" t="s">
        <v>8891</v>
      </c>
      <c r="D3" s="37" t="s">
        <v>8885</v>
      </c>
      <c r="E3" s="37" t="s">
        <v>8892</v>
      </c>
      <c r="F3" s="37">
        <v>10.836</v>
      </c>
      <c r="G3" s="37" t="s">
        <v>8893</v>
      </c>
      <c r="J3" s="37">
        <v>5.1799999999999999E-2</v>
      </c>
      <c r="K3" s="37">
        <v>1.8E-3</v>
      </c>
      <c r="L3" s="37">
        <v>0.01</v>
      </c>
      <c r="M3" s="37">
        <v>7.6899999999999998E-3</v>
      </c>
      <c r="N3" s="37">
        <v>1.8000000000000001E-4</v>
      </c>
      <c r="O3" s="37">
        <v>1.7000000000000001E-4</v>
      </c>
      <c r="P3" s="37">
        <v>1.0829999999999999E-2</v>
      </c>
      <c r="Q3" s="37">
        <v>130.03899999999999</v>
      </c>
      <c r="R3" s="37">
        <v>2.8747250000000002</v>
      </c>
      <c r="S3" s="37">
        <v>4.87E-2</v>
      </c>
      <c r="T3" s="37">
        <v>2.3E-3</v>
      </c>
      <c r="U3" s="37">
        <v>8.3000000000000001E-3</v>
      </c>
      <c r="V3" s="37">
        <v>0.46290999999999999</v>
      </c>
      <c r="W3" s="37">
        <v>2.5100000000000001E-3</v>
      </c>
      <c r="X3" s="37">
        <v>1.2999999999999999E-4</v>
      </c>
      <c r="Y3" s="37">
        <v>2.9E-4</v>
      </c>
      <c r="Z3" s="37">
        <v>51.3</v>
      </c>
      <c r="AA3" s="37">
        <v>1.7</v>
      </c>
      <c r="AB3" s="37">
        <v>9.4</v>
      </c>
      <c r="AC3" s="37">
        <v>49.4</v>
      </c>
      <c r="AD3" s="37">
        <v>1.2</v>
      </c>
      <c r="AE3" s="37">
        <v>1.1000000000000001</v>
      </c>
      <c r="AF3" s="37">
        <v>50.6</v>
      </c>
      <c r="AG3" s="37">
        <v>2.6</v>
      </c>
      <c r="AH3" s="37">
        <v>5.8</v>
      </c>
      <c r="AI3" s="37">
        <v>130</v>
      </c>
      <c r="AJ3" s="37">
        <v>100</v>
      </c>
      <c r="AK3" s="37">
        <v>240</v>
      </c>
      <c r="AL3" s="37">
        <v>572</v>
      </c>
      <c r="AM3" s="37">
        <v>38</v>
      </c>
      <c r="AN3" s="37">
        <v>378</v>
      </c>
      <c r="AO3" s="37">
        <v>39</v>
      </c>
      <c r="AP3" s="37">
        <v>1.5169999999999999</v>
      </c>
      <c r="AQ3" s="37">
        <v>6.7000000000000004E-2</v>
      </c>
      <c r="AR3" s="37">
        <v>-160</v>
      </c>
      <c r="AS3" s="37">
        <v>110</v>
      </c>
      <c r="AT3" s="1">
        <v>112100</v>
      </c>
      <c r="AU3" s="1">
        <v>4900</v>
      </c>
      <c r="AV3" s="37">
        <v>5380</v>
      </c>
      <c r="AW3" s="37">
        <v>360</v>
      </c>
      <c r="AX3" s="1">
        <v>14560000</v>
      </c>
      <c r="AY3" s="1">
        <v>970000</v>
      </c>
      <c r="AZ3" s="37" t="s">
        <v>8893</v>
      </c>
      <c r="BC3" s="37">
        <v>7.6899999999999998E-3</v>
      </c>
      <c r="BD3" s="37">
        <v>49.4</v>
      </c>
      <c r="BE3" s="37">
        <v>1.1000000000000001</v>
      </c>
      <c r="BF3" s="37">
        <v>49.631999999999998</v>
      </c>
      <c r="BG3" s="37">
        <v>1.1584000000000001</v>
      </c>
      <c r="BH3" s="36">
        <v>49.704999999999998</v>
      </c>
      <c r="BI3" s="36">
        <v>1.15846</v>
      </c>
      <c r="BJ3" s="37">
        <v>17.0274</v>
      </c>
      <c r="BK3" s="37">
        <v>572</v>
      </c>
    </row>
    <row r="4" spans="1:63" s="37" customFormat="1">
      <c r="A4" s="37" t="s">
        <v>8894</v>
      </c>
      <c r="B4" s="37" t="s">
        <v>8895</v>
      </c>
      <c r="C4" s="37" t="s">
        <v>8896</v>
      </c>
      <c r="D4" s="37" t="s">
        <v>8885</v>
      </c>
      <c r="E4" s="37" t="s">
        <v>8897</v>
      </c>
      <c r="F4" s="37">
        <v>7.5567000000000002</v>
      </c>
      <c r="G4" s="37" t="s">
        <v>8898</v>
      </c>
      <c r="J4" s="37">
        <v>4.9099999999999998E-2</v>
      </c>
      <c r="K4" s="37">
        <v>2.5999999999999999E-3</v>
      </c>
      <c r="L4" s="37">
        <v>2.7000000000000001E-3</v>
      </c>
      <c r="M4" s="37">
        <v>7.0899999999999999E-3</v>
      </c>
      <c r="N4" s="37">
        <v>1.2999999999999999E-4</v>
      </c>
      <c r="O4" s="37">
        <v>1.2999999999999999E-4</v>
      </c>
      <c r="P4" s="37">
        <v>0.32366</v>
      </c>
      <c r="Q4" s="37">
        <v>141.0437</v>
      </c>
      <c r="R4" s="37">
        <v>2.5861329999999998</v>
      </c>
      <c r="S4" s="37">
        <v>4.9700000000000001E-2</v>
      </c>
      <c r="T4" s="37">
        <v>1.9E-3</v>
      </c>
      <c r="U4" s="37">
        <v>2.3E-3</v>
      </c>
      <c r="V4" s="37">
        <v>1.6979000000000001E-2</v>
      </c>
      <c r="W4" s="37">
        <v>2.2300000000000002E-3</v>
      </c>
      <c r="X4" s="37">
        <v>1.1E-4</v>
      </c>
      <c r="Y4" s="37">
        <v>8.7000000000000001E-5</v>
      </c>
      <c r="Z4" s="37">
        <v>48.6</v>
      </c>
      <c r="AA4" s="37">
        <v>2.5</v>
      </c>
      <c r="AB4" s="37">
        <v>2.6</v>
      </c>
      <c r="AC4" s="37">
        <v>45.53</v>
      </c>
      <c r="AD4" s="37">
        <v>0.81</v>
      </c>
      <c r="AE4" s="37">
        <v>0.83</v>
      </c>
      <c r="AF4" s="37">
        <v>45.1</v>
      </c>
      <c r="AG4" s="37">
        <v>2.2000000000000002</v>
      </c>
      <c r="AH4" s="37">
        <v>1.8</v>
      </c>
      <c r="AI4" s="37">
        <v>178</v>
      </c>
      <c r="AJ4" s="37">
        <v>89</v>
      </c>
      <c r="AK4" s="37">
        <v>89</v>
      </c>
      <c r="AL4" s="37">
        <v>1194</v>
      </c>
      <c r="AM4" s="37">
        <v>27</v>
      </c>
      <c r="AN4" s="37">
        <v>988</v>
      </c>
      <c r="AO4" s="37">
        <v>16</v>
      </c>
      <c r="AP4" s="37">
        <v>1.2030000000000001</v>
      </c>
      <c r="AQ4" s="37">
        <v>1.6E-2</v>
      </c>
      <c r="AR4" s="37">
        <v>230</v>
      </c>
      <c r="AS4" s="37">
        <v>200</v>
      </c>
      <c r="AT4" s="1">
        <v>233200</v>
      </c>
      <c r="AU4" s="1">
        <v>2200</v>
      </c>
      <c r="AV4" s="37">
        <v>11440</v>
      </c>
      <c r="AW4" s="37">
        <v>450</v>
      </c>
      <c r="AX4" s="1">
        <v>30560000</v>
      </c>
      <c r="AY4" s="1">
        <v>690000</v>
      </c>
      <c r="AZ4" s="37" t="s">
        <v>8898</v>
      </c>
      <c r="BC4" s="37">
        <v>7.0899999999999999E-3</v>
      </c>
      <c r="BD4" s="37">
        <v>45.53</v>
      </c>
      <c r="BE4" s="37">
        <v>0.83</v>
      </c>
      <c r="BF4" s="37">
        <v>45.679000000000002</v>
      </c>
      <c r="BG4" s="37">
        <v>0.87377300000000002</v>
      </c>
      <c r="BH4" s="36">
        <v>45.752000000000002</v>
      </c>
      <c r="BI4" s="36">
        <v>0.87387000000000004</v>
      </c>
      <c r="BJ4" s="37">
        <v>17.326000000000001</v>
      </c>
      <c r="BK4" s="37">
        <v>1194</v>
      </c>
    </row>
    <row r="5" spans="1:63" s="37" customFormat="1">
      <c r="A5" s="37" t="s">
        <v>8899</v>
      </c>
      <c r="B5" s="37" t="s">
        <v>8900</v>
      </c>
      <c r="C5" s="37" t="s">
        <v>8901</v>
      </c>
      <c r="D5" s="37" t="s">
        <v>8885</v>
      </c>
      <c r="E5" s="37" t="s">
        <v>8902</v>
      </c>
      <c r="F5" s="37">
        <v>4.0411999999999999</v>
      </c>
      <c r="G5" s="37" t="s">
        <v>8903</v>
      </c>
      <c r="J5" s="37">
        <v>5.8299999999999998E-2</v>
      </c>
      <c r="K5" s="37">
        <v>3.8999999999999998E-3</v>
      </c>
      <c r="L5" s="37">
        <v>2.5999999999999999E-3</v>
      </c>
      <c r="M5" s="37">
        <v>8.6099999999999996E-3</v>
      </c>
      <c r="N5" s="37">
        <v>2.0000000000000001E-4</v>
      </c>
      <c r="O5" s="37">
        <v>2.9999999999999997E-4</v>
      </c>
      <c r="P5" s="37">
        <v>-0.33151000000000003</v>
      </c>
      <c r="Q5" s="37">
        <v>116.14400000000001</v>
      </c>
      <c r="R5" s="37">
        <v>4.0468299999999999</v>
      </c>
      <c r="S5" s="37">
        <v>4.9200000000000001E-2</v>
      </c>
      <c r="T5" s="37">
        <v>3.8E-3</v>
      </c>
      <c r="U5" s="37">
        <v>2.2000000000000001E-3</v>
      </c>
      <c r="V5" s="37">
        <v>0.59970000000000001</v>
      </c>
      <c r="W5" s="37">
        <v>2.82E-3</v>
      </c>
      <c r="X5" s="37">
        <v>2.2000000000000001E-4</v>
      </c>
      <c r="Y5" s="37">
        <v>1.6000000000000001E-4</v>
      </c>
      <c r="Z5" s="37">
        <v>57.5</v>
      </c>
      <c r="AA5" s="37">
        <v>3.7</v>
      </c>
      <c r="AB5" s="37">
        <v>2.5</v>
      </c>
      <c r="AC5" s="37">
        <v>55.2</v>
      </c>
      <c r="AD5" s="37">
        <v>1.3</v>
      </c>
      <c r="AE5" s="37">
        <v>1.9</v>
      </c>
      <c r="AF5" s="37">
        <v>57</v>
      </c>
      <c r="AG5" s="37">
        <v>4.5</v>
      </c>
      <c r="AH5" s="37">
        <v>3.2</v>
      </c>
      <c r="AI5" s="37">
        <v>160</v>
      </c>
      <c r="AJ5" s="37">
        <v>170</v>
      </c>
      <c r="AK5" s="37">
        <v>89</v>
      </c>
      <c r="AL5" s="37">
        <v>441</v>
      </c>
      <c r="AM5" s="37">
        <v>13</v>
      </c>
      <c r="AN5" s="37">
        <v>187.5</v>
      </c>
      <c r="AO5" s="37">
        <v>3.9</v>
      </c>
      <c r="AP5" s="37">
        <v>2.35</v>
      </c>
      <c r="AQ5" s="37">
        <v>8.1000000000000003E-2</v>
      </c>
      <c r="AR5" s="37">
        <v>120</v>
      </c>
      <c r="AS5" s="37">
        <v>150</v>
      </c>
      <c r="AT5" s="1">
        <v>112400</v>
      </c>
      <c r="AU5" s="1">
        <v>4300</v>
      </c>
      <c r="AV5" s="37">
        <v>5480</v>
      </c>
      <c r="AW5" s="37">
        <v>400</v>
      </c>
      <c r="AX5" s="1">
        <v>11360000</v>
      </c>
      <c r="AY5" s="1">
        <v>350000</v>
      </c>
      <c r="AZ5" s="37" t="s">
        <v>8903</v>
      </c>
      <c r="BC5" s="37">
        <v>8.6099999999999996E-3</v>
      </c>
      <c r="BD5" s="37">
        <v>55.2</v>
      </c>
      <c r="BE5" s="37">
        <v>1.9</v>
      </c>
      <c r="BF5" s="37">
        <v>55.734999999999999</v>
      </c>
      <c r="BG5" s="37">
        <v>2.0625599999999999</v>
      </c>
      <c r="BH5" s="36">
        <v>55.807000000000002</v>
      </c>
      <c r="BI5" s="36">
        <v>2.0625800000000001</v>
      </c>
      <c r="BJ5" s="37">
        <v>16.941400000000002</v>
      </c>
      <c r="BK5" s="37">
        <v>441</v>
      </c>
    </row>
    <row r="6" spans="1:63" s="37" customFormat="1">
      <c r="A6" s="37" t="s">
        <v>8904</v>
      </c>
      <c r="B6" s="37" t="s">
        <v>8905</v>
      </c>
      <c r="C6" s="37" t="s">
        <v>8906</v>
      </c>
      <c r="D6" s="37" t="s">
        <v>8885</v>
      </c>
      <c r="E6" s="37" t="s">
        <v>8907</v>
      </c>
      <c r="F6" s="37">
        <v>26.44</v>
      </c>
      <c r="G6" s="37" t="s">
        <v>8908</v>
      </c>
      <c r="J6" s="37">
        <v>6.0400000000000002E-2</v>
      </c>
      <c r="K6" s="37">
        <v>4.7999999999999996E-3</v>
      </c>
      <c r="L6" s="37">
        <v>4.8999999999999998E-3</v>
      </c>
      <c r="M6" s="37">
        <v>7.4209999999999996E-3</v>
      </c>
      <c r="N6" s="37">
        <v>9.7E-5</v>
      </c>
      <c r="O6" s="37">
        <v>1.3999999999999999E-4</v>
      </c>
      <c r="P6" s="37">
        <v>0.79808000000000001</v>
      </c>
      <c r="Q6" s="37">
        <v>134.7527</v>
      </c>
      <c r="R6" s="37">
        <v>2.5421619999999998</v>
      </c>
      <c r="S6" s="37">
        <v>5.8999999999999997E-2</v>
      </c>
      <c r="T6" s="37">
        <v>4.1999999999999997E-3</v>
      </c>
      <c r="U6" s="37">
        <v>4.1999999999999997E-3</v>
      </c>
      <c r="V6" s="37">
        <v>-0.67793999999999999</v>
      </c>
      <c r="W6" s="37">
        <v>2.66E-3</v>
      </c>
      <c r="X6" s="37">
        <v>1.2999999999999999E-4</v>
      </c>
      <c r="Y6" s="37">
        <v>1.3999999999999999E-4</v>
      </c>
      <c r="Z6" s="37">
        <v>59.4</v>
      </c>
      <c r="AA6" s="37">
        <v>4.5</v>
      </c>
      <c r="AB6" s="37">
        <v>4.5999999999999996</v>
      </c>
      <c r="AC6" s="37">
        <v>47.66</v>
      </c>
      <c r="AD6" s="37">
        <v>0.62</v>
      </c>
      <c r="AE6" s="37">
        <v>0.87</v>
      </c>
      <c r="AF6" s="37">
        <v>53.8</v>
      </c>
      <c r="AG6" s="37">
        <v>2.6</v>
      </c>
      <c r="AH6" s="37">
        <v>2.8</v>
      </c>
      <c r="AI6" s="37">
        <v>481</v>
      </c>
      <c r="AJ6" s="37">
        <v>82</v>
      </c>
      <c r="AK6" s="37">
        <v>82</v>
      </c>
      <c r="AL6" s="37">
        <v>484</v>
      </c>
      <c r="AM6" s="37">
        <v>39</v>
      </c>
      <c r="AN6" s="37">
        <v>196</v>
      </c>
      <c r="AO6" s="37">
        <v>18</v>
      </c>
      <c r="AP6" s="37">
        <v>2.4790000000000001</v>
      </c>
      <c r="AQ6" s="37">
        <v>5.5E-2</v>
      </c>
      <c r="AR6" s="37">
        <v>134</v>
      </c>
      <c r="AS6" s="37">
        <v>97</v>
      </c>
      <c r="AT6" s="1">
        <v>97900</v>
      </c>
      <c r="AU6" s="1">
        <v>7100</v>
      </c>
      <c r="AV6" s="37">
        <v>5640</v>
      </c>
      <c r="AW6" s="37">
        <v>480</v>
      </c>
      <c r="AX6" s="1">
        <v>12500000</v>
      </c>
      <c r="AY6" s="1">
        <v>1000000</v>
      </c>
      <c r="AZ6" s="37" t="s">
        <v>8908</v>
      </c>
      <c r="BC6" s="37">
        <v>7.4209999999999996E-3</v>
      </c>
      <c r="BD6" s="37">
        <v>47.66</v>
      </c>
      <c r="BE6" s="37">
        <v>0.87</v>
      </c>
      <c r="BF6" s="37">
        <v>47.884</v>
      </c>
      <c r="BG6" s="37">
        <v>0.95713899999999996</v>
      </c>
      <c r="BH6" s="36">
        <v>47.957000000000001</v>
      </c>
      <c r="BI6" s="36">
        <v>0.95722499999999999</v>
      </c>
      <c r="BJ6" s="37">
        <v>16.915900000000001</v>
      </c>
      <c r="BK6" s="37">
        <v>484</v>
      </c>
    </row>
    <row r="7" spans="1:63" s="37" customFormat="1">
      <c r="A7" s="37" t="s">
        <v>8909</v>
      </c>
      <c r="B7" s="37" t="s">
        <v>8910</v>
      </c>
      <c r="C7" s="37" t="s">
        <v>8911</v>
      </c>
      <c r="D7" s="37" t="s">
        <v>8885</v>
      </c>
      <c r="E7" s="37" t="s">
        <v>8912</v>
      </c>
      <c r="F7" s="37">
        <v>26.448</v>
      </c>
      <c r="G7" s="37" t="s">
        <v>8913</v>
      </c>
      <c r="J7" s="37">
        <v>6.93E-2</v>
      </c>
      <c r="K7" s="37">
        <v>2E-3</v>
      </c>
      <c r="L7" s="37">
        <v>2.2000000000000001E-3</v>
      </c>
      <c r="M7" s="37">
        <v>7.9719999999999999E-3</v>
      </c>
      <c r="N7" s="37">
        <v>9.2E-5</v>
      </c>
      <c r="O7" s="37">
        <v>1.3999999999999999E-4</v>
      </c>
      <c r="P7" s="37">
        <v>0.47222999999999998</v>
      </c>
      <c r="Q7" s="37">
        <v>125.43899999999999</v>
      </c>
      <c r="R7" s="37">
        <v>2.202893</v>
      </c>
      <c r="S7" s="37">
        <v>6.2899999999999998E-2</v>
      </c>
      <c r="T7" s="37">
        <v>1.5E-3</v>
      </c>
      <c r="U7" s="37">
        <v>1.5E-3</v>
      </c>
      <c r="V7" s="37">
        <v>-1.6424000000000001E-2</v>
      </c>
      <c r="W7" s="37">
        <v>3.3800000000000002E-3</v>
      </c>
      <c r="X7" s="37">
        <v>1E-4</v>
      </c>
      <c r="Y7" s="37">
        <v>1.2999999999999999E-4</v>
      </c>
      <c r="Z7" s="37">
        <v>68</v>
      </c>
      <c r="AA7" s="37">
        <v>1.9</v>
      </c>
      <c r="AB7" s="37">
        <v>2.1</v>
      </c>
      <c r="AC7" s="37">
        <v>51.18</v>
      </c>
      <c r="AD7" s="37">
        <v>0.59</v>
      </c>
      <c r="AE7" s="37">
        <v>0.88</v>
      </c>
      <c r="AF7" s="37">
        <v>68.3</v>
      </c>
      <c r="AG7" s="37">
        <v>2.1</v>
      </c>
      <c r="AH7" s="37">
        <v>2.5</v>
      </c>
      <c r="AI7" s="37">
        <v>699</v>
      </c>
      <c r="AJ7" s="37">
        <v>51</v>
      </c>
      <c r="AK7" s="37">
        <v>51</v>
      </c>
      <c r="AL7" s="37">
        <v>541</v>
      </c>
      <c r="AM7" s="37">
        <v>24</v>
      </c>
      <c r="AN7" s="37">
        <v>231</v>
      </c>
      <c r="AO7" s="37">
        <v>10</v>
      </c>
      <c r="AP7" s="37">
        <v>2.3420000000000001</v>
      </c>
      <c r="AQ7" s="37">
        <v>2.1000000000000001E-2</v>
      </c>
      <c r="AR7" s="37">
        <v>66</v>
      </c>
      <c r="AS7" s="37">
        <v>90</v>
      </c>
      <c r="AT7" s="1">
        <v>119700</v>
      </c>
      <c r="AU7" s="1">
        <v>2700</v>
      </c>
      <c r="AV7" s="37">
        <v>7460</v>
      </c>
      <c r="AW7" s="37">
        <v>320</v>
      </c>
      <c r="AX7" s="1">
        <v>14110000</v>
      </c>
      <c r="AY7" s="1">
        <v>630000</v>
      </c>
      <c r="AZ7" s="37" t="s">
        <v>8913</v>
      </c>
      <c r="BC7" s="37">
        <v>7.9719999999999999E-3</v>
      </c>
      <c r="BD7" s="37">
        <v>51.18</v>
      </c>
      <c r="BE7" s="37">
        <v>0.88</v>
      </c>
      <c r="BF7" s="37">
        <v>51.396999999999998</v>
      </c>
      <c r="BG7" s="37">
        <v>0.95289999999999997</v>
      </c>
      <c r="BH7" s="36">
        <v>51.469000000000001</v>
      </c>
      <c r="BI7" s="36">
        <v>0.95298700000000003</v>
      </c>
      <c r="BJ7" s="37">
        <v>16.997399999999999</v>
      </c>
      <c r="BK7" s="37">
        <v>541</v>
      </c>
    </row>
    <row r="8" spans="1:63" s="37" customFormat="1">
      <c r="BH8" s="36"/>
      <c r="BI8" s="36"/>
    </row>
    <row r="9" spans="1:63" s="37" customFormat="1">
      <c r="A9" s="37" t="s">
        <v>52</v>
      </c>
      <c r="B9" s="37" t="s">
        <v>10526</v>
      </c>
      <c r="C9" s="37" t="s">
        <v>10527</v>
      </c>
      <c r="D9" s="37" t="s">
        <v>8885</v>
      </c>
      <c r="E9" s="37" t="s">
        <v>10528</v>
      </c>
      <c r="F9" s="37">
        <v>26.489000000000001</v>
      </c>
      <c r="G9" s="37" t="s">
        <v>6120</v>
      </c>
      <c r="J9" s="37">
        <v>32.270000000000003</v>
      </c>
      <c r="K9" s="37">
        <v>0.56999999999999995</v>
      </c>
      <c r="L9" s="37">
        <v>0.74</v>
      </c>
      <c r="M9" s="37">
        <v>0.25690000000000002</v>
      </c>
      <c r="N9" s="37">
        <v>4.5999999999999999E-3</v>
      </c>
      <c r="O9" s="37">
        <v>5.7000000000000002E-3</v>
      </c>
      <c r="P9" s="37">
        <v>0.85909000000000002</v>
      </c>
      <c r="Q9" s="37">
        <v>3.8925649999999998</v>
      </c>
      <c r="R9" s="37">
        <v>8.6366760000000001E-2</v>
      </c>
      <c r="S9" s="37">
        <v>0.91539999999999999</v>
      </c>
      <c r="T9" s="37">
        <v>8.9999999999999993E-3</v>
      </c>
      <c r="U9" s="37">
        <v>8.9999999999999993E-3</v>
      </c>
      <c r="V9" s="37">
        <v>0.18479000000000001</v>
      </c>
      <c r="W9" s="37">
        <v>0.55740000000000001</v>
      </c>
      <c r="X9" s="37">
        <v>9.4999999999999998E-3</v>
      </c>
      <c r="Y9" s="37">
        <v>1.4999999999999999E-2</v>
      </c>
      <c r="Z9" s="37">
        <v>3557</v>
      </c>
      <c r="AA9" s="37">
        <v>17</v>
      </c>
      <c r="AB9" s="37">
        <v>23</v>
      </c>
      <c r="AC9" s="37">
        <v>1473</v>
      </c>
      <c r="AD9" s="37">
        <v>24</v>
      </c>
      <c r="AE9" s="37">
        <v>29</v>
      </c>
      <c r="AF9" s="37">
        <v>8970</v>
      </c>
      <c r="AG9" s="37">
        <v>130</v>
      </c>
      <c r="AH9" s="37">
        <v>200</v>
      </c>
      <c r="AI9" s="37">
        <v>5223</v>
      </c>
      <c r="AJ9" s="37">
        <v>20</v>
      </c>
      <c r="AK9" s="37">
        <v>20</v>
      </c>
      <c r="AL9" s="37">
        <v>28.4</v>
      </c>
      <c r="AM9" s="37">
        <v>1.2</v>
      </c>
      <c r="AN9" s="37">
        <v>32.5</v>
      </c>
      <c r="AO9" s="37">
        <v>1.5</v>
      </c>
      <c r="AP9" s="37">
        <v>0.87939999999999996</v>
      </c>
      <c r="AQ9" s="37">
        <v>9.1999999999999998E-3</v>
      </c>
      <c r="AR9" s="37">
        <v>11270</v>
      </c>
      <c r="AS9" s="37">
        <v>650</v>
      </c>
      <c r="AT9" s="1">
        <v>196200</v>
      </c>
      <c r="AU9" s="1">
        <v>7300</v>
      </c>
      <c r="AV9" s="1">
        <v>177600</v>
      </c>
      <c r="AW9" s="1">
        <v>7000</v>
      </c>
      <c r="AX9" s="1">
        <v>717000</v>
      </c>
      <c r="AY9" s="1">
        <v>29000</v>
      </c>
      <c r="AZ9" s="37" t="s">
        <v>6120</v>
      </c>
      <c r="BC9" s="37">
        <v>0.25690000000000002</v>
      </c>
      <c r="BD9" s="37">
        <v>1473</v>
      </c>
      <c r="BE9" s="37">
        <v>29</v>
      </c>
      <c r="BF9" s="37">
        <v>1478.9659999999999</v>
      </c>
      <c r="BG9" s="37">
        <v>30.790299999999998</v>
      </c>
      <c r="BH9" s="36">
        <v>1479.0239999999999</v>
      </c>
      <c r="BI9" s="36">
        <v>30.79</v>
      </c>
      <c r="BJ9" s="37">
        <v>17.294</v>
      </c>
      <c r="BK9" s="37">
        <v>28.4</v>
      </c>
    </row>
    <row r="10" spans="1:63" s="37" customFormat="1">
      <c r="A10" s="37" t="s">
        <v>58</v>
      </c>
      <c r="B10" s="37" t="s">
        <v>10529</v>
      </c>
      <c r="C10" s="37" t="s">
        <v>10530</v>
      </c>
      <c r="D10" s="37" t="s">
        <v>8885</v>
      </c>
      <c r="E10" s="37" t="s">
        <v>10531</v>
      </c>
      <c r="F10" s="37">
        <v>26.513000000000002</v>
      </c>
      <c r="G10" s="37" t="s">
        <v>6124</v>
      </c>
      <c r="J10" s="37">
        <v>31.86</v>
      </c>
      <c r="K10" s="37">
        <v>0.82</v>
      </c>
      <c r="L10" s="37">
        <v>0.94</v>
      </c>
      <c r="M10" s="37">
        <v>0.25430000000000003</v>
      </c>
      <c r="N10" s="37">
        <v>6.1000000000000004E-3</v>
      </c>
      <c r="O10" s="37">
        <v>6.8999999999999999E-3</v>
      </c>
      <c r="P10" s="37">
        <v>0.93774000000000002</v>
      </c>
      <c r="Q10" s="37">
        <v>3.9323630000000001</v>
      </c>
      <c r="R10" s="37">
        <v>0.106698</v>
      </c>
      <c r="S10" s="37">
        <v>0.90680000000000005</v>
      </c>
      <c r="T10" s="37">
        <v>8.0000000000000002E-3</v>
      </c>
      <c r="U10" s="37">
        <v>8.0000000000000002E-3</v>
      </c>
      <c r="V10" s="37">
        <v>0.11183</v>
      </c>
      <c r="W10" s="37">
        <v>0.54120000000000001</v>
      </c>
      <c r="X10" s="37">
        <v>7.6E-3</v>
      </c>
      <c r="Y10" s="37">
        <v>1.4E-2</v>
      </c>
      <c r="Z10" s="37">
        <v>3547</v>
      </c>
      <c r="AA10" s="37">
        <v>25</v>
      </c>
      <c r="AB10" s="37">
        <v>28</v>
      </c>
      <c r="AC10" s="37">
        <v>1460</v>
      </c>
      <c r="AD10" s="37">
        <v>31</v>
      </c>
      <c r="AE10" s="37">
        <v>36</v>
      </c>
      <c r="AF10" s="37">
        <v>8740</v>
      </c>
      <c r="AG10" s="37">
        <v>99</v>
      </c>
      <c r="AH10" s="37">
        <v>180</v>
      </c>
      <c r="AI10" s="37">
        <v>5204</v>
      </c>
      <c r="AJ10" s="37">
        <v>18</v>
      </c>
      <c r="AK10" s="37">
        <v>18</v>
      </c>
      <c r="AL10" s="37">
        <v>28</v>
      </c>
      <c r="AM10" s="37">
        <v>1</v>
      </c>
      <c r="AN10" s="37">
        <v>32.299999999999997</v>
      </c>
      <c r="AO10" s="37">
        <v>1.6</v>
      </c>
      <c r="AP10" s="37">
        <v>0.871</v>
      </c>
      <c r="AQ10" s="37">
        <v>1.2E-2</v>
      </c>
      <c r="AR10" s="37">
        <v>11710</v>
      </c>
      <c r="AS10" s="37">
        <v>730</v>
      </c>
      <c r="AT10" s="1">
        <v>193600</v>
      </c>
      <c r="AU10" s="1">
        <v>8200</v>
      </c>
      <c r="AV10" s="1">
        <v>173500</v>
      </c>
      <c r="AW10" s="1">
        <v>7400</v>
      </c>
      <c r="AX10" s="1">
        <v>707000</v>
      </c>
      <c r="AY10" s="1">
        <v>26000</v>
      </c>
      <c r="AZ10" s="37" t="s">
        <v>6124</v>
      </c>
      <c r="BC10" s="37">
        <v>0.25430000000000003</v>
      </c>
      <c r="BD10" s="37">
        <v>1460</v>
      </c>
      <c r="BE10" s="37">
        <v>36</v>
      </c>
      <c r="BF10" s="37">
        <v>1466.7739999999999</v>
      </c>
      <c r="BG10" s="37">
        <v>37.432899999999997</v>
      </c>
      <c r="BH10" s="36">
        <v>1466.8330000000001</v>
      </c>
      <c r="BI10" s="36">
        <v>37.432600000000001</v>
      </c>
      <c r="BJ10" s="37">
        <v>17.284099999999999</v>
      </c>
      <c r="BK10" s="37">
        <v>28</v>
      </c>
    </row>
    <row r="11" spans="1:63" s="37" customFormat="1">
      <c r="A11" s="37" t="s">
        <v>63</v>
      </c>
      <c r="B11" s="37" t="s">
        <v>10532</v>
      </c>
      <c r="C11" s="37" t="s">
        <v>10533</v>
      </c>
      <c r="D11" s="37" t="s">
        <v>8885</v>
      </c>
      <c r="E11" s="37" t="s">
        <v>10534</v>
      </c>
      <c r="F11" s="37">
        <v>26.449000000000002</v>
      </c>
      <c r="G11" s="37" t="s">
        <v>6128</v>
      </c>
      <c r="J11" s="37">
        <v>32.479999999999997</v>
      </c>
      <c r="K11" s="37">
        <v>0.61</v>
      </c>
      <c r="L11" s="37">
        <v>0.77</v>
      </c>
      <c r="M11" s="37">
        <v>0.25890000000000002</v>
      </c>
      <c r="N11" s="37">
        <v>5.7000000000000002E-3</v>
      </c>
      <c r="O11" s="37">
        <v>6.6E-3</v>
      </c>
      <c r="P11" s="37">
        <v>0.90686</v>
      </c>
      <c r="Q11" s="37">
        <v>3.862495</v>
      </c>
      <c r="R11" s="37">
        <v>9.8464540000000003E-2</v>
      </c>
      <c r="S11" s="37">
        <v>0.91459999999999997</v>
      </c>
      <c r="T11" s="37">
        <v>7.0000000000000001E-3</v>
      </c>
      <c r="U11" s="37">
        <v>7.0000000000000001E-3</v>
      </c>
      <c r="V11" s="37">
        <v>0.41563</v>
      </c>
      <c r="W11" s="37">
        <v>0.55500000000000005</v>
      </c>
      <c r="X11" s="37">
        <v>0.01</v>
      </c>
      <c r="Y11" s="37">
        <v>1.4999999999999999E-2</v>
      </c>
      <c r="Z11" s="37">
        <v>3566</v>
      </c>
      <c r="AA11" s="37">
        <v>19</v>
      </c>
      <c r="AB11" s="37">
        <v>24</v>
      </c>
      <c r="AC11" s="37">
        <v>1484</v>
      </c>
      <c r="AD11" s="37">
        <v>29</v>
      </c>
      <c r="AE11" s="37">
        <v>34</v>
      </c>
      <c r="AF11" s="37">
        <v>8910</v>
      </c>
      <c r="AG11" s="37">
        <v>130</v>
      </c>
      <c r="AH11" s="37">
        <v>200</v>
      </c>
      <c r="AI11" s="37">
        <v>5222</v>
      </c>
      <c r="AJ11" s="37">
        <v>16</v>
      </c>
      <c r="AK11" s="37">
        <v>16</v>
      </c>
      <c r="AL11" s="37">
        <v>27.5</v>
      </c>
      <c r="AM11" s="37">
        <v>1.3</v>
      </c>
      <c r="AN11" s="37">
        <v>31.3</v>
      </c>
      <c r="AO11" s="37">
        <v>1.5</v>
      </c>
      <c r="AP11" s="37">
        <v>0.86850000000000005</v>
      </c>
      <c r="AQ11" s="37">
        <v>8.9999999999999993E-3</v>
      </c>
      <c r="AR11" s="37">
        <v>11500</v>
      </c>
      <c r="AS11" s="37">
        <v>720</v>
      </c>
      <c r="AT11" s="1">
        <v>190800</v>
      </c>
      <c r="AU11" s="1">
        <v>8300</v>
      </c>
      <c r="AV11" s="1">
        <v>172700</v>
      </c>
      <c r="AW11" s="1">
        <v>7200</v>
      </c>
      <c r="AX11" s="1">
        <v>697000</v>
      </c>
      <c r="AY11" s="1">
        <v>32000</v>
      </c>
      <c r="AZ11" s="37" t="s">
        <v>6128</v>
      </c>
      <c r="BC11" s="37">
        <v>0.25890000000000002</v>
      </c>
      <c r="BD11" s="37">
        <v>1484</v>
      </c>
      <c r="BE11" s="37">
        <v>34</v>
      </c>
      <c r="BF11" s="37">
        <v>1490.0889999999999</v>
      </c>
      <c r="BG11" s="37">
        <v>35.654600000000002</v>
      </c>
      <c r="BH11" s="36">
        <v>1490.1469999999999</v>
      </c>
      <c r="BI11" s="36">
        <v>35.654299999999999</v>
      </c>
      <c r="BJ11" s="37">
        <v>17.283300000000001</v>
      </c>
      <c r="BK11" s="37">
        <v>27.5</v>
      </c>
    </row>
    <row r="12" spans="1:63" s="37" customFormat="1">
      <c r="A12" s="37" t="s">
        <v>68</v>
      </c>
      <c r="B12" s="37" t="s">
        <v>10535</v>
      </c>
      <c r="C12" s="37" t="s">
        <v>10536</v>
      </c>
      <c r="D12" s="37" t="s">
        <v>8885</v>
      </c>
      <c r="E12" s="37" t="s">
        <v>10537</v>
      </c>
      <c r="F12" s="37">
        <v>26.506</v>
      </c>
      <c r="G12" s="37" t="s">
        <v>6132</v>
      </c>
      <c r="J12" s="37">
        <v>32.5</v>
      </c>
      <c r="K12" s="37">
        <v>0.64</v>
      </c>
      <c r="L12" s="37">
        <v>0.79</v>
      </c>
      <c r="M12" s="37">
        <v>0.25840000000000002</v>
      </c>
      <c r="N12" s="37">
        <v>5.4000000000000003E-3</v>
      </c>
      <c r="O12" s="37">
        <v>6.3E-3</v>
      </c>
      <c r="P12" s="37">
        <v>0.90291999999999994</v>
      </c>
      <c r="Q12" s="37">
        <v>3.8699690000000002</v>
      </c>
      <c r="R12" s="37">
        <v>9.435296E-2</v>
      </c>
      <c r="S12" s="37">
        <v>0.90990000000000004</v>
      </c>
      <c r="T12" s="37">
        <v>8.3999999999999995E-3</v>
      </c>
      <c r="U12" s="37">
        <v>8.3999999999999995E-3</v>
      </c>
      <c r="V12" s="37">
        <v>0.14957999999999999</v>
      </c>
      <c r="W12" s="37">
        <v>0.55400000000000005</v>
      </c>
      <c r="X12" s="37">
        <v>0.01</v>
      </c>
      <c r="Y12" s="37">
        <v>1.6E-2</v>
      </c>
      <c r="Z12" s="37">
        <v>3564</v>
      </c>
      <c r="AA12" s="37">
        <v>19</v>
      </c>
      <c r="AB12" s="37">
        <v>24</v>
      </c>
      <c r="AC12" s="37">
        <v>1481</v>
      </c>
      <c r="AD12" s="37">
        <v>28</v>
      </c>
      <c r="AE12" s="37">
        <v>32</v>
      </c>
      <c r="AF12" s="37">
        <v>8910</v>
      </c>
      <c r="AG12" s="37">
        <v>140</v>
      </c>
      <c r="AH12" s="37">
        <v>200</v>
      </c>
      <c r="AI12" s="37">
        <v>5211</v>
      </c>
      <c r="AJ12" s="37">
        <v>19</v>
      </c>
      <c r="AK12" s="37">
        <v>19</v>
      </c>
      <c r="AL12" s="37">
        <v>28.3</v>
      </c>
      <c r="AM12" s="37">
        <v>1.2</v>
      </c>
      <c r="AN12" s="37">
        <v>32.299999999999997</v>
      </c>
      <c r="AO12" s="37">
        <v>1.4</v>
      </c>
      <c r="AP12" s="37">
        <v>0.877</v>
      </c>
      <c r="AQ12" s="37">
        <v>0.01</v>
      </c>
      <c r="AR12" s="37">
        <v>12500</v>
      </c>
      <c r="AS12" s="37">
        <v>540</v>
      </c>
      <c r="AT12" s="1">
        <v>196800</v>
      </c>
      <c r="AU12" s="1">
        <v>7300</v>
      </c>
      <c r="AV12" s="1">
        <v>177800</v>
      </c>
      <c r="AW12" s="1">
        <v>6900</v>
      </c>
      <c r="AX12" s="1">
        <v>717000</v>
      </c>
      <c r="AY12" s="1">
        <v>30000</v>
      </c>
      <c r="AZ12" s="37" t="s">
        <v>6132</v>
      </c>
      <c r="BC12" s="37">
        <v>0.25840000000000002</v>
      </c>
      <c r="BD12" s="37">
        <v>1481</v>
      </c>
      <c r="BE12" s="37">
        <v>32</v>
      </c>
      <c r="BF12" s="37">
        <v>1487.1690000000001</v>
      </c>
      <c r="BG12" s="37">
        <v>34.016500000000001</v>
      </c>
      <c r="BH12" s="36">
        <v>1487.2270000000001</v>
      </c>
      <c r="BI12" s="36">
        <v>34.016199999999998</v>
      </c>
      <c r="BJ12" s="37">
        <v>17.294899999999998</v>
      </c>
      <c r="BK12" s="37">
        <v>28.3</v>
      </c>
    </row>
    <row r="13" spans="1:63" s="37" customFormat="1">
      <c r="A13" s="37" t="s">
        <v>73</v>
      </c>
      <c r="B13" s="37" t="s">
        <v>10538</v>
      </c>
      <c r="C13" s="37" t="s">
        <v>10539</v>
      </c>
      <c r="D13" s="37" t="s">
        <v>8885</v>
      </c>
      <c r="E13" s="37" t="s">
        <v>10540</v>
      </c>
      <c r="F13" s="37">
        <v>26.434000000000001</v>
      </c>
      <c r="G13" s="37" t="s">
        <v>6136</v>
      </c>
      <c r="J13" s="37">
        <v>31.3</v>
      </c>
      <c r="K13" s="37">
        <v>0.72</v>
      </c>
      <c r="L13" s="37">
        <v>0.85</v>
      </c>
      <c r="M13" s="37">
        <v>0.24940000000000001</v>
      </c>
      <c r="N13" s="37">
        <v>5.4000000000000003E-3</v>
      </c>
      <c r="O13" s="37">
        <v>6.3E-3</v>
      </c>
      <c r="P13" s="37">
        <v>0.93801000000000001</v>
      </c>
      <c r="Q13" s="37">
        <v>4.0096230000000004</v>
      </c>
      <c r="R13" s="37">
        <v>0.1012856</v>
      </c>
      <c r="S13" s="37">
        <v>0.90880000000000005</v>
      </c>
      <c r="T13" s="37">
        <v>7.1000000000000004E-3</v>
      </c>
      <c r="U13" s="37">
        <v>7.1000000000000004E-3</v>
      </c>
      <c r="V13" s="37">
        <v>0.10251</v>
      </c>
      <c r="W13" s="37">
        <v>0.53700000000000003</v>
      </c>
      <c r="X13" s="37">
        <v>8.8000000000000005E-3</v>
      </c>
      <c r="Y13" s="37">
        <v>1.4E-2</v>
      </c>
      <c r="Z13" s="37">
        <v>3530</v>
      </c>
      <c r="AA13" s="37">
        <v>22</v>
      </c>
      <c r="AB13" s="37">
        <v>26</v>
      </c>
      <c r="AC13" s="37">
        <v>1440</v>
      </c>
      <c r="AD13" s="37">
        <v>27</v>
      </c>
      <c r="AE13" s="37">
        <v>31</v>
      </c>
      <c r="AF13" s="37">
        <v>8680</v>
      </c>
      <c r="AG13" s="37">
        <v>120</v>
      </c>
      <c r="AH13" s="37">
        <v>190</v>
      </c>
      <c r="AI13" s="37">
        <v>5209</v>
      </c>
      <c r="AJ13" s="37">
        <v>16</v>
      </c>
      <c r="AK13" s="37">
        <v>16</v>
      </c>
      <c r="AL13" s="37">
        <v>28</v>
      </c>
      <c r="AM13" s="37">
        <v>1.2</v>
      </c>
      <c r="AN13" s="37">
        <v>32.1</v>
      </c>
      <c r="AO13" s="37">
        <v>1.5</v>
      </c>
      <c r="AP13" s="37">
        <v>0.87</v>
      </c>
      <c r="AQ13" s="37">
        <v>1.2E-2</v>
      </c>
      <c r="AR13" s="37">
        <v>11280</v>
      </c>
      <c r="AS13" s="37">
        <v>610</v>
      </c>
      <c r="AT13" s="1">
        <v>189000</v>
      </c>
      <c r="AU13" s="1">
        <v>7800</v>
      </c>
      <c r="AV13" s="1">
        <v>171100</v>
      </c>
      <c r="AW13" s="1">
        <v>7400</v>
      </c>
      <c r="AX13" s="1">
        <v>712000</v>
      </c>
      <c r="AY13" s="1">
        <v>30000</v>
      </c>
      <c r="AZ13" s="37" t="s">
        <v>6136</v>
      </c>
      <c r="BC13" s="37">
        <v>0.24940000000000001</v>
      </c>
      <c r="BD13" s="37">
        <v>1440</v>
      </c>
      <c r="BE13" s="37">
        <v>31</v>
      </c>
      <c r="BF13" s="37">
        <v>1441.085</v>
      </c>
      <c r="BG13" s="37">
        <v>34.299199999999999</v>
      </c>
      <c r="BH13" s="36">
        <v>1441.144</v>
      </c>
      <c r="BI13" s="36">
        <v>34.298900000000003</v>
      </c>
      <c r="BJ13" s="37">
        <v>17.276700000000002</v>
      </c>
      <c r="BK13" s="37">
        <v>28</v>
      </c>
    </row>
    <row r="14" spans="1:63" s="37" customFormat="1">
      <c r="A14" s="37" t="s">
        <v>78</v>
      </c>
      <c r="B14" s="37" t="s">
        <v>10541</v>
      </c>
      <c r="C14" s="37" t="s">
        <v>10542</v>
      </c>
      <c r="D14" s="37" t="s">
        <v>8885</v>
      </c>
      <c r="E14" s="37" t="s">
        <v>10543</v>
      </c>
      <c r="F14" s="37">
        <v>26.504000000000001</v>
      </c>
      <c r="G14" s="37" t="s">
        <v>6140</v>
      </c>
      <c r="J14" s="37">
        <v>32.31</v>
      </c>
      <c r="K14" s="37">
        <v>0.73</v>
      </c>
      <c r="L14" s="37">
        <v>0.87</v>
      </c>
      <c r="M14" s="37">
        <v>0.25829999999999997</v>
      </c>
      <c r="N14" s="37">
        <v>6.0000000000000001E-3</v>
      </c>
      <c r="O14" s="37">
        <v>6.7999999999999996E-3</v>
      </c>
      <c r="P14" s="37">
        <v>0.93018999999999996</v>
      </c>
      <c r="Q14" s="37">
        <v>3.871467</v>
      </c>
      <c r="R14" s="37">
        <v>0.1019202</v>
      </c>
      <c r="S14" s="37">
        <v>0.90939999999999999</v>
      </c>
      <c r="T14" s="37">
        <v>6.4999999999999997E-3</v>
      </c>
      <c r="U14" s="37">
        <v>6.4999999999999997E-3</v>
      </c>
      <c r="V14" s="37">
        <v>0.11179</v>
      </c>
      <c r="W14" s="37">
        <v>0.55900000000000005</v>
      </c>
      <c r="X14" s="37">
        <v>0.01</v>
      </c>
      <c r="Y14" s="37">
        <v>1.6E-2</v>
      </c>
      <c r="Z14" s="37">
        <v>3561</v>
      </c>
      <c r="AA14" s="37">
        <v>22</v>
      </c>
      <c r="AB14" s="37">
        <v>26</v>
      </c>
      <c r="AC14" s="37">
        <v>1480</v>
      </c>
      <c r="AD14" s="37">
        <v>31</v>
      </c>
      <c r="AE14" s="37">
        <v>35</v>
      </c>
      <c r="AF14" s="37">
        <v>8970</v>
      </c>
      <c r="AG14" s="37">
        <v>130</v>
      </c>
      <c r="AH14" s="37">
        <v>200</v>
      </c>
      <c r="AI14" s="37">
        <v>5210</v>
      </c>
      <c r="AJ14" s="37">
        <v>15</v>
      </c>
      <c r="AK14" s="37">
        <v>15</v>
      </c>
      <c r="AL14" s="37">
        <v>27.8</v>
      </c>
      <c r="AM14" s="37">
        <v>1.2</v>
      </c>
      <c r="AN14" s="37">
        <v>31.5</v>
      </c>
      <c r="AO14" s="37">
        <v>1.4</v>
      </c>
      <c r="AP14" s="37">
        <v>0.876</v>
      </c>
      <c r="AQ14" s="37">
        <v>1.0999999999999999E-2</v>
      </c>
      <c r="AR14" s="37">
        <v>11910</v>
      </c>
      <c r="AS14" s="37">
        <v>590</v>
      </c>
      <c r="AT14" s="1">
        <v>194400</v>
      </c>
      <c r="AU14" s="1">
        <v>8100</v>
      </c>
      <c r="AV14" s="1">
        <v>175200</v>
      </c>
      <c r="AW14" s="1">
        <v>7400</v>
      </c>
      <c r="AX14" s="1">
        <v>708000</v>
      </c>
      <c r="AY14" s="1">
        <v>29000</v>
      </c>
      <c r="AZ14" s="37" t="s">
        <v>6140</v>
      </c>
      <c r="BC14" s="37">
        <v>0.25829999999999997</v>
      </c>
      <c r="BD14" s="37">
        <v>1480</v>
      </c>
      <c r="BE14" s="37">
        <v>35</v>
      </c>
      <c r="BF14" s="37">
        <v>1487.172</v>
      </c>
      <c r="BG14" s="37">
        <v>36.759</v>
      </c>
      <c r="BH14" s="36">
        <v>1487.23</v>
      </c>
      <c r="BI14" s="36">
        <v>36.758600000000001</v>
      </c>
      <c r="BJ14" s="37">
        <v>17.286300000000001</v>
      </c>
      <c r="BK14" s="37">
        <v>27.8</v>
      </c>
    </row>
    <row r="15" spans="1:63" s="37" customFormat="1">
      <c r="A15" s="37" t="s">
        <v>83</v>
      </c>
      <c r="B15" s="37" t="s">
        <v>10544</v>
      </c>
      <c r="C15" s="37" t="s">
        <v>10545</v>
      </c>
      <c r="D15" s="37" t="s">
        <v>8885</v>
      </c>
      <c r="E15" s="37" t="s">
        <v>10546</v>
      </c>
      <c r="F15" s="37">
        <v>26.481999999999999</v>
      </c>
      <c r="G15" s="37" t="s">
        <v>6144</v>
      </c>
      <c r="J15" s="37">
        <v>31.37</v>
      </c>
      <c r="K15" s="37">
        <v>0.67</v>
      </c>
      <c r="L15" s="37">
        <v>0.81</v>
      </c>
      <c r="M15" s="37">
        <v>0.25169999999999998</v>
      </c>
      <c r="N15" s="37">
        <v>5.4999999999999997E-3</v>
      </c>
      <c r="O15" s="37">
        <v>6.4000000000000003E-3</v>
      </c>
      <c r="P15" s="37">
        <v>0.91574999999999995</v>
      </c>
      <c r="Q15" s="37">
        <v>3.9729839999999998</v>
      </c>
      <c r="R15" s="37">
        <v>0.1010214</v>
      </c>
      <c r="S15" s="37">
        <v>0.90580000000000005</v>
      </c>
      <c r="T15" s="37">
        <v>8.2000000000000007E-3</v>
      </c>
      <c r="U15" s="37">
        <v>8.2000000000000007E-3</v>
      </c>
      <c r="V15" s="37">
        <v>0.17837</v>
      </c>
      <c r="W15" s="37">
        <v>0.53790000000000004</v>
      </c>
      <c r="X15" s="37">
        <v>8.8999999999999999E-3</v>
      </c>
      <c r="Y15" s="37">
        <v>1.4E-2</v>
      </c>
      <c r="Z15" s="37">
        <v>3529</v>
      </c>
      <c r="AA15" s="37">
        <v>21</v>
      </c>
      <c r="AB15" s="37">
        <v>25</v>
      </c>
      <c r="AC15" s="37">
        <v>1447</v>
      </c>
      <c r="AD15" s="37">
        <v>28</v>
      </c>
      <c r="AE15" s="37">
        <v>33</v>
      </c>
      <c r="AF15" s="37">
        <v>8700</v>
      </c>
      <c r="AG15" s="37">
        <v>120</v>
      </c>
      <c r="AH15" s="37">
        <v>190</v>
      </c>
      <c r="AI15" s="37">
        <v>5202</v>
      </c>
      <c r="AJ15" s="37">
        <v>19</v>
      </c>
      <c r="AK15" s="37">
        <v>19</v>
      </c>
      <c r="AL15" s="37">
        <v>27.8</v>
      </c>
      <c r="AM15" s="37">
        <v>1.2</v>
      </c>
      <c r="AN15" s="37">
        <v>31.7</v>
      </c>
      <c r="AO15" s="37">
        <v>1.5</v>
      </c>
      <c r="AP15" s="37">
        <v>0.878</v>
      </c>
      <c r="AQ15" s="37">
        <v>1.2E-2</v>
      </c>
      <c r="AR15" s="37">
        <v>11250</v>
      </c>
      <c r="AS15" s="37">
        <v>740</v>
      </c>
      <c r="AT15" s="1">
        <v>190000</v>
      </c>
      <c r="AU15" s="1">
        <v>7600</v>
      </c>
      <c r="AV15" s="1">
        <v>170500</v>
      </c>
      <c r="AW15" s="1">
        <v>7100</v>
      </c>
      <c r="AX15" s="1">
        <v>708000</v>
      </c>
      <c r="AY15" s="1">
        <v>30000</v>
      </c>
      <c r="AZ15" s="37" t="s">
        <v>6144</v>
      </c>
      <c r="BC15" s="37">
        <v>0.25169999999999998</v>
      </c>
      <c r="BD15" s="37">
        <v>1447</v>
      </c>
      <c r="BE15" s="37">
        <v>33</v>
      </c>
      <c r="BF15" s="37">
        <v>1453.0309999999999</v>
      </c>
      <c r="BG15" s="37">
        <v>34.783700000000003</v>
      </c>
      <c r="BH15" s="36">
        <v>1453.0889999999999</v>
      </c>
      <c r="BI15" s="36">
        <v>34.783299999999997</v>
      </c>
      <c r="BJ15" s="37">
        <v>17.275500000000001</v>
      </c>
      <c r="BK15" s="37">
        <v>27.8</v>
      </c>
    </row>
    <row r="16" spans="1:63" s="37" customFormat="1">
      <c r="A16" s="37" t="s">
        <v>88</v>
      </c>
      <c r="B16" s="37" t="s">
        <v>10547</v>
      </c>
      <c r="C16" s="37" t="s">
        <v>10548</v>
      </c>
      <c r="D16" s="37" t="s">
        <v>8885</v>
      </c>
      <c r="E16" s="37" t="s">
        <v>10549</v>
      </c>
      <c r="F16" s="37">
        <v>26.481999999999999</v>
      </c>
      <c r="G16" s="37" t="s">
        <v>6148</v>
      </c>
      <c r="J16" s="37">
        <v>32.479999999999997</v>
      </c>
      <c r="K16" s="37">
        <v>0.64</v>
      </c>
      <c r="L16" s="37">
        <v>0.79</v>
      </c>
      <c r="M16" s="37">
        <v>0.26169999999999999</v>
      </c>
      <c r="N16" s="37">
        <v>5.1000000000000004E-3</v>
      </c>
      <c r="O16" s="37">
        <v>6.1000000000000004E-3</v>
      </c>
      <c r="P16" s="37">
        <v>0.90344999999999998</v>
      </c>
      <c r="Q16" s="37">
        <v>3.8211689999999998</v>
      </c>
      <c r="R16" s="37">
        <v>8.9068140000000004E-2</v>
      </c>
      <c r="S16" s="37">
        <v>0.90390000000000004</v>
      </c>
      <c r="T16" s="37">
        <v>7.4999999999999997E-3</v>
      </c>
      <c r="U16" s="37">
        <v>7.4999999999999997E-3</v>
      </c>
      <c r="V16" s="37">
        <v>0.23002</v>
      </c>
      <c r="W16" s="37">
        <v>0.55289999999999995</v>
      </c>
      <c r="X16" s="37">
        <v>9.9000000000000008E-3</v>
      </c>
      <c r="Y16" s="37">
        <v>1.4999999999999999E-2</v>
      </c>
      <c r="Z16" s="37">
        <v>3563</v>
      </c>
      <c r="AA16" s="37">
        <v>20</v>
      </c>
      <c r="AB16" s="37">
        <v>24</v>
      </c>
      <c r="AC16" s="37">
        <v>1498</v>
      </c>
      <c r="AD16" s="37">
        <v>26</v>
      </c>
      <c r="AE16" s="37">
        <v>31</v>
      </c>
      <c r="AF16" s="37">
        <v>8890</v>
      </c>
      <c r="AG16" s="37">
        <v>130</v>
      </c>
      <c r="AH16" s="37">
        <v>200</v>
      </c>
      <c r="AI16" s="37">
        <v>5198</v>
      </c>
      <c r="AJ16" s="37">
        <v>17</v>
      </c>
      <c r="AK16" s="37">
        <v>17</v>
      </c>
      <c r="AL16" s="37">
        <v>27.8</v>
      </c>
      <c r="AM16" s="37">
        <v>1.2</v>
      </c>
      <c r="AN16" s="37">
        <v>31.6</v>
      </c>
      <c r="AO16" s="37">
        <v>1.3</v>
      </c>
      <c r="AP16" s="37">
        <v>0.86609999999999998</v>
      </c>
      <c r="AQ16" s="37">
        <v>8.9999999999999993E-3</v>
      </c>
      <c r="AR16" s="37">
        <v>11670</v>
      </c>
      <c r="AS16" s="37">
        <v>590</v>
      </c>
      <c r="AT16" s="1">
        <v>196300</v>
      </c>
      <c r="AU16" s="1">
        <v>8100</v>
      </c>
      <c r="AV16" s="1">
        <v>176000</v>
      </c>
      <c r="AW16" s="1">
        <v>7100</v>
      </c>
      <c r="AX16" s="1">
        <v>710000</v>
      </c>
      <c r="AY16" s="1">
        <v>30000</v>
      </c>
      <c r="AZ16" s="37" t="s">
        <v>6148</v>
      </c>
      <c r="BC16" s="37">
        <v>0.26169999999999999</v>
      </c>
      <c r="BD16" s="37">
        <v>1498</v>
      </c>
      <c r="BE16" s="37">
        <v>31</v>
      </c>
      <c r="BF16" s="37">
        <v>1503.88</v>
      </c>
      <c r="BG16" s="37">
        <v>32.841200000000001</v>
      </c>
      <c r="BH16" s="36">
        <v>1503.9380000000001</v>
      </c>
      <c r="BI16" s="36">
        <v>32.840899999999998</v>
      </c>
      <c r="BJ16" s="37">
        <v>17.2926</v>
      </c>
      <c r="BK16" s="37">
        <v>27.8</v>
      </c>
    </row>
    <row r="17" spans="1:63" s="37" customFormat="1">
      <c r="A17" s="37" t="s">
        <v>93</v>
      </c>
      <c r="B17" s="37" t="s">
        <v>10550</v>
      </c>
      <c r="C17" s="37" t="s">
        <v>10551</v>
      </c>
      <c r="D17" s="37" t="s">
        <v>8885</v>
      </c>
      <c r="E17" s="37" t="s">
        <v>10552</v>
      </c>
      <c r="F17" s="37">
        <v>26.5</v>
      </c>
      <c r="G17" s="37" t="s">
        <v>6152</v>
      </c>
      <c r="J17" s="37">
        <v>32.42</v>
      </c>
      <c r="K17" s="37">
        <v>0.62</v>
      </c>
      <c r="L17" s="37">
        <v>0.78</v>
      </c>
      <c r="M17" s="37">
        <v>0.26100000000000001</v>
      </c>
      <c r="N17" s="37">
        <v>4.8999999999999998E-3</v>
      </c>
      <c r="O17" s="37">
        <v>5.8999999999999999E-3</v>
      </c>
      <c r="P17" s="37">
        <v>0.82174999999999998</v>
      </c>
      <c r="Q17" s="37">
        <v>3.8314180000000002</v>
      </c>
      <c r="R17" s="37">
        <v>8.6610590000000001E-2</v>
      </c>
      <c r="S17" s="37">
        <v>0.90700000000000003</v>
      </c>
      <c r="T17" s="37">
        <v>8.5000000000000006E-3</v>
      </c>
      <c r="U17" s="37">
        <v>8.5000000000000006E-3</v>
      </c>
      <c r="V17" s="37">
        <v>0.14568</v>
      </c>
      <c r="W17" s="37">
        <v>0.55400000000000005</v>
      </c>
      <c r="X17" s="37">
        <v>0.01</v>
      </c>
      <c r="Y17" s="37">
        <v>1.6E-2</v>
      </c>
      <c r="Z17" s="37">
        <v>3562</v>
      </c>
      <c r="AA17" s="37">
        <v>19</v>
      </c>
      <c r="AB17" s="37">
        <v>24</v>
      </c>
      <c r="AC17" s="37">
        <v>1494</v>
      </c>
      <c r="AD17" s="37">
        <v>25</v>
      </c>
      <c r="AE17" s="37">
        <v>30</v>
      </c>
      <c r="AF17" s="37">
        <v>8930</v>
      </c>
      <c r="AG17" s="37">
        <v>130</v>
      </c>
      <c r="AH17" s="37">
        <v>200</v>
      </c>
      <c r="AI17" s="37">
        <v>5205</v>
      </c>
      <c r="AJ17" s="37">
        <v>19</v>
      </c>
      <c r="AK17" s="37">
        <v>19</v>
      </c>
      <c r="AL17" s="37">
        <v>28.6</v>
      </c>
      <c r="AM17" s="37">
        <v>1.3</v>
      </c>
      <c r="AN17" s="37">
        <v>32.700000000000003</v>
      </c>
      <c r="AO17" s="37">
        <v>1.4</v>
      </c>
      <c r="AP17" s="37">
        <v>0.874</v>
      </c>
      <c r="AQ17" s="37">
        <v>1.0999999999999999E-2</v>
      </c>
      <c r="AR17" s="37">
        <v>12130</v>
      </c>
      <c r="AS17" s="37">
        <v>760</v>
      </c>
      <c r="AT17" s="1">
        <v>200800</v>
      </c>
      <c r="AU17" s="1">
        <v>7700</v>
      </c>
      <c r="AV17" s="1">
        <v>181300</v>
      </c>
      <c r="AW17" s="1">
        <v>7400</v>
      </c>
      <c r="AX17" s="1">
        <v>730000</v>
      </c>
      <c r="AY17" s="1">
        <v>32000</v>
      </c>
      <c r="AZ17" s="37" t="s">
        <v>6152</v>
      </c>
      <c r="BC17" s="37">
        <v>0.26100000000000001</v>
      </c>
      <c r="BD17" s="37">
        <v>1494</v>
      </c>
      <c r="BE17" s="37">
        <v>30</v>
      </c>
      <c r="BF17" s="37">
        <v>1500.0429999999999</v>
      </c>
      <c r="BG17" s="37">
        <v>31.758600000000001</v>
      </c>
      <c r="BH17" s="36">
        <v>1500.1010000000001</v>
      </c>
      <c r="BI17" s="36">
        <v>31.758299999999998</v>
      </c>
      <c r="BJ17" s="37">
        <v>17.303999999999998</v>
      </c>
      <c r="BK17" s="37">
        <v>28.6</v>
      </c>
    </row>
    <row r="18" spans="1:63" s="37" customFormat="1">
      <c r="A18" s="37" t="s">
        <v>98</v>
      </c>
      <c r="B18" s="37" t="s">
        <v>10553</v>
      </c>
      <c r="C18" s="37" t="s">
        <v>10554</v>
      </c>
      <c r="D18" s="37" t="s">
        <v>8885</v>
      </c>
      <c r="E18" s="37" t="s">
        <v>10555</v>
      </c>
      <c r="F18" s="37">
        <v>26.49</v>
      </c>
      <c r="G18" s="37" t="s">
        <v>6156</v>
      </c>
      <c r="J18" s="37">
        <v>32.299999999999997</v>
      </c>
      <c r="K18" s="37">
        <v>0.69</v>
      </c>
      <c r="L18" s="37">
        <v>0.83</v>
      </c>
      <c r="M18" s="37">
        <v>0.25600000000000001</v>
      </c>
      <c r="N18" s="37">
        <v>4.7999999999999996E-3</v>
      </c>
      <c r="O18" s="37">
        <v>5.8999999999999999E-3</v>
      </c>
      <c r="P18" s="37">
        <v>0.89027000000000001</v>
      </c>
      <c r="Q18" s="37">
        <v>3.90625</v>
      </c>
      <c r="R18" s="37">
        <v>9.002686E-2</v>
      </c>
      <c r="S18" s="37">
        <v>0.9123</v>
      </c>
      <c r="T18" s="37">
        <v>9.4999999999999998E-3</v>
      </c>
      <c r="U18" s="37">
        <v>9.4000000000000004E-3</v>
      </c>
      <c r="V18" s="37">
        <v>-6.4288999999999999E-2</v>
      </c>
      <c r="W18" s="37">
        <v>0.54700000000000004</v>
      </c>
      <c r="X18" s="37">
        <v>0.01</v>
      </c>
      <c r="Y18" s="37">
        <v>1.4999999999999999E-2</v>
      </c>
      <c r="Z18" s="37">
        <v>3557</v>
      </c>
      <c r="AA18" s="37">
        <v>21</v>
      </c>
      <c r="AB18" s="37">
        <v>25</v>
      </c>
      <c r="AC18" s="37">
        <v>1469</v>
      </c>
      <c r="AD18" s="37">
        <v>25</v>
      </c>
      <c r="AE18" s="37">
        <v>30</v>
      </c>
      <c r="AF18" s="37">
        <v>8810</v>
      </c>
      <c r="AG18" s="37">
        <v>130</v>
      </c>
      <c r="AH18" s="37">
        <v>200</v>
      </c>
      <c r="AI18" s="37">
        <v>5216</v>
      </c>
      <c r="AJ18" s="37">
        <v>21</v>
      </c>
      <c r="AK18" s="37">
        <v>21</v>
      </c>
      <c r="AL18" s="37">
        <v>28.2</v>
      </c>
      <c r="AM18" s="37">
        <v>1.2</v>
      </c>
      <c r="AN18" s="37">
        <v>32.1</v>
      </c>
      <c r="AO18" s="37">
        <v>1.2</v>
      </c>
      <c r="AP18" s="37">
        <v>0.871</v>
      </c>
      <c r="AQ18" s="37">
        <v>1.0999999999999999E-2</v>
      </c>
      <c r="AR18" s="37">
        <v>11610</v>
      </c>
      <c r="AS18" s="37">
        <v>630</v>
      </c>
      <c r="AT18" s="1">
        <v>197400</v>
      </c>
      <c r="AU18" s="1">
        <v>7000</v>
      </c>
      <c r="AV18" s="1">
        <v>177500</v>
      </c>
      <c r="AW18" s="1">
        <v>6500</v>
      </c>
      <c r="AX18" s="1">
        <v>722000</v>
      </c>
      <c r="AY18" s="1">
        <v>30000</v>
      </c>
      <c r="AZ18" s="37" t="s">
        <v>6156</v>
      </c>
      <c r="BC18" s="37">
        <v>0.25600000000000001</v>
      </c>
      <c r="BD18" s="37">
        <v>1469</v>
      </c>
      <c r="BE18" s="37">
        <v>30</v>
      </c>
      <c r="BF18" s="37">
        <v>1474.5650000000001</v>
      </c>
      <c r="BG18" s="37">
        <v>31.91</v>
      </c>
      <c r="BH18" s="36">
        <v>1474.623</v>
      </c>
      <c r="BI18" s="36">
        <v>31.909700000000001</v>
      </c>
      <c r="BJ18" s="37">
        <v>17.289100000000001</v>
      </c>
      <c r="BK18" s="37">
        <v>28.2</v>
      </c>
    </row>
    <row r="19" spans="1:63" s="37" customFormat="1">
      <c r="A19" s="37" t="s">
        <v>103</v>
      </c>
      <c r="B19" s="37" t="s">
        <v>10556</v>
      </c>
      <c r="C19" s="37" t="s">
        <v>10557</v>
      </c>
      <c r="D19" s="37" t="s">
        <v>8885</v>
      </c>
      <c r="E19" s="37" t="s">
        <v>10558</v>
      </c>
      <c r="F19" s="37">
        <v>26.44</v>
      </c>
      <c r="G19" s="37" t="s">
        <v>6160</v>
      </c>
      <c r="J19" s="37">
        <v>31.6</v>
      </c>
      <c r="K19" s="37">
        <v>0.52</v>
      </c>
      <c r="L19" s="37">
        <v>0.69</v>
      </c>
      <c r="M19" s="37">
        <v>0.25409999999999999</v>
      </c>
      <c r="N19" s="37">
        <v>5.4000000000000003E-3</v>
      </c>
      <c r="O19" s="37">
        <v>6.3E-3</v>
      </c>
      <c r="P19" s="37">
        <v>0.84904000000000002</v>
      </c>
      <c r="Q19" s="37">
        <v>3.9354580000000001</v>
      </c>
      <c r="R19" s="37">
        <v>9.7573350000000003E-2</v>
      </c>
      <c r="S19" s="37">
        <v>0.90739999999999998</v>
      </c>
      <c r="T19" s="37">
        <v>8.6E-3</v>
      </c>
      <c r="U19" s="37">
        <v>8.6E-3</v>
      </c>
      <c r="V19" s="37">
        <v>0.45178000000000001</v>
      </c>
      <c r="W19" s="37">
        <v>0.5413</v>
      </c>
      <c r="X19" s="37">
        <v>9.7999999999999997E-3</v>
      </c>
      <c r="Y19" s="37">
        <v>1.4999999999999999E-2</v>
      </c>
      <c r="Z19" s="37">
        <v>3537</v>
      </c>
      <c r="AA19" s="37">
        <v>16</v>
      </c>
      <c r="AB19" s="37">
        <v>22</v>
      </c>
      <c r="AC19" s="37">
        <v>1459</v>
      </c>
      <c r="AD19" s="37">
        <v>28</v>
      </c>
      <c r="AE19" s="37">
        <v>32</v>
      </c>
      <c r="AF19" s="37">
        <v>8740</v>
      </c>
      <c r="AG19" s="37">
        <v>130</v>
      </c>
      <c r="AH19" s="37">
        <v>200</v>
      </c>
      <c r="AI19" s="37">
        <v>5205</v>
      </c>
      <c r="AJ19" s="37">
        <v>19</v>
      </c>
      <c r="AK19" s="37">
        <v>19</v>
      </c>
      <c r="AL19" s="37">
        <v>28.4</v>
      </c>
      <c r="AM19" s="37">
        <v>1.2</v>
      </c>
      <c r="AN19" s="37">
        <v>32.5</v>
      </c>
      <c r="AO19" s="37">
        <v>1.5</v>
      </c>
      <c r="AP19" s="37">
        <v>0.875</v>
      </c>
      <c r="AQ19" s="37">
        <v>0.01</v>
      </c>
      <c r="AR19" s="37">
        <v>11580</v>
      </c>
      <c r="AS19" s="37">
        <v>670</v>
      </c>
      <c r="AT19" s="1">
        <v>195200</v>
      </c>
      <c r="AU19" s="1">
        <v>8400</v>
      </c>
      <c r="AV19" s="1">
        <v>176200</v>
      </c>
      <c r="AW19" s="1">
        <v>7300</v>
      </c>
      <c r="AX19" s="1">
        <v>728000</v>
      </c>
      <c r="AY19" s="1">
        <v>32000</v>
      </c>
      <c r="AZ19" s="37" t="s">
        <v>6160</v>
      </c>
      <c r="BC19" s="37">
        <v>0.25409999999999999</v>
      </c>
      <c r="BD19" s="37">
        <v>1459</v>
      </c>
      <c r="BE19" s="37">
        <v>32</v>
      </c>
      <c r="BF19" s="37">
        <v>1465.1690000000001</v>
      </c>
      <c r="BG19" s="37">
        <v>34.1464</v>
      </c>
      <c r="BH19" s="36">
        <v>1465.2270000000001</v>
      </c>
      <c r="BI19" s="36">
        <v>34.146099999999997</v>
      </c>
      <c r="BJ19" s="37">
        <v>17.289200000000001</v>
      </c>
      <c r="BK19" s="37">
        <v>28.4</v>
      </c>
    </row>
    <row r="20" spans="1:63" s="37" customFormat="1">
      <c r="A20" s="37" t="s">
        <v>108</v>
      </c>
      <c r="B20" s="37" t="s">
        <v>10559</v>
      </c>
      <c r="C20" s="37" t="s">
        <v>10560</v>
      </c>
      <c r="D20" s="37" t="s">
        <v>8885</v>
      </c>
      <c r="E20" s="37" t="s">
        <v>10561</v>
      </c>
      <c r="F20" s="37">
        <v>26.481000000000002</v>
      </c>
      <c r="G20" s="37" t="s">
        <v>6164</v>
      </c>
      <c r="J20" s="37">
        <v>31.35</v>
      </c>
      <c r="K20" s="37">
        <v>0.68</v>
      </c>
      <c r="L20" s="37">
        <v>0.82</v>
      </c>
      <c r="M20" s="37">
        <v>0.25140000000000001</v>
      </c>
      <c r="N20" s="37">
        <v>5.7999999999999996E-3</v>
      </c>
      <c r="O20" s="37">
        <v>6.7000000000000002E-3</v>
      </c>
      <c r="P20" s="37">
        <v>0.92057</v>
      </c>
      <c r="Q20" s="37">
        <v>3.977725</v>
      </c>
      <c r="R20" s="37">
        <v>0.1060094</v>
      </c>
      <c r="S20" s="37">
        <v>0.9042</v>
      </c>
      <c r="T20" s="37">
        <v>8.2000000000000007E-3</v>
      </c>
      <c r="U20" s="37">
        <v>8.2000000000000007E-3</v>
      </c>
      <c r="V20" s="37">
        <v>0.34376000000000001</v>
      </c>
      <c r="W20" s="37">
        <v>0.52980000000000005</v>
      </c>
      <c r="X20" s="37">
        <v>7.0000000000000001E-3</v>
      </c>
      <c r="Y20" s="37">
        <v>1.2999999999999999E-2</v>
      </c>
      <c r="Z20" s="37">
        <v>3528</v>
      </c>
      <c r="AA20" s="37">
        <v>21</v>
      </c>
      <c r="AB20" s="37">
        <v>26</v>
      </c>
      <c r="AC20" s="37">
        <v>1445</v>
      </c>
      <c r="AD20" s="37">
        <v>30</v>
      </c>
      <c r="AE20" s="37">
        <v>34</v>
      </c>
      <c r="AF20" s="37">
        <v>8591</v>
      </c>
      <c r="AG20" s="37">
        <v>92</v>
      </c>
      <c r="AH20" s="37">
        <v>170</v>
      </c>
      <c r="AI20" s="37">
        <v>5198</v>
      </c>
      <c r="AJ20" s="37">
        <v>19</v>
      </c>
      <c r="AK20" s="37">
        <v>19</v>
      </c>
      <c r="AL20" s="37">
        <v>28</v>
      </c>
      <c r="AM20" s="37">
        <v>1.2</v>
      </c>
      <c r="AN20" s="37">
        <v>32.299999999999997</v>
      </c>
      <c r="AO20" s="37">
        <v>1.5</v>
      </c>
      <c r="AP20" s="37">
        <v>0.87470000000000003</v>
      </c>
      <c r="AQ20" s="37">
        <v>9.1000000000000004E-3</v>
      </c>
      <c r="AR20" s="37">
        <v>11910</v>
      </c>
      <c r="AS20" s="37">
        <v>690</v>
      </c>
      <c r="AT20" s="1">
        <v>194500</v>
      </c>
      <c r="AU20" s="1">
        <v>8300</v>
      </c>
      <c r="AV20" s="1">
        <v>174500</v>
      </c>
      <c r="AW20" s="1">
        <v>7100</v>
      </c>
      <c r="AX20" s="1">
        <v>720000</v>
      </c>
      <c r="AY20" s="1">
        <v>30000</v>
      </c>
      <c r="AZ20" s="37" t="s">
        <v>6164</v>
      </c>
      <c r="BC20" s="37">
        <v>0.25140000000000001</v>
      </c>
      <c r="BD20" s="37">
        <v>1445</v>
      </c>
      <c r="BE20" s="37">
        <v>34</v>
      </c>
      <c r="BF20" s="37">
        <v>1451.731</v>
      </c>
      <c r="BG20" s="37">
        <v>36.433799999999998</v>
      </c>
      <c r="BH20" s="36">
        <v>1451.79</v>
      </c>
      <c r="BI20" s="36">
        <v>36.433500000000002</v>
      </c>
      <c r="BJ20" s="37">
        <v>17.2789</v>
      </c>
      <c r="BK20" s="37">
        <v>28</v>
      </c>
    </row>
    <row r="21" spans="1:63" s="37" customFormat="1">
      <c r="A21" s="37" t="s">
        <v>113</v>
      </c>
      <c r="B21" s="37" t="s">
        <v>10562</v>
      </c>
      <c r="C21" s="37" t="s">
        <v>10563</v>
      </c>
      <c r="D21" s="37" t="s">
        <v>8885</v>
      </c>
      <c r="E21" s="37" t="s">
        <v>10564</v>
      </c>
      <c r="F21" s="37">
        <v>26.469000000000001</v>
      </c>
      <c r="G21" s="37" t="s">
        <v>6168</v>
      </c>
      <c r="J21" s="37">
        <v>32.159999999999997</v>
      </c>
      <c r="K21" s="37">
        <v>0.61</v>
      </c>
      <c r="L21" s="37">
        <v>0.77</v>
      </c>
      <c r="M21" s="37">
        <v>0.25869999999999999</v>
      </c>
      <c r="N21" s="37">
        <v>5.3E-3</v>
      </c>
      <c r="O21" s="37">
        <v>6.1999999999999998E-3</v>
      </c>
      <c r="P21" s="37">
        <v>0.92190000000000005</v>
      </c>
      <c r="Q21" s="37">
        <v>3.8654809999999999</v>
      </c>
      <c r="R21" s="37">
        <v>9.2640059999999996E-2</v>
      </c>
      <c r="S21" s="37">
        <v>0.91339999999999999</v>
      </c>
      <c r="T21" s="37">
        <v>6.1000000000000004E-3</v>
      </c>
      <c r="U21" s="37">
        <v>6.1000000000000004E-3</v>
      </c>
      <c r="V21" s="37">
        <v>0.27796999999999999</v>
      </c>
      <c r="W21" s="37">
        <v>0.55010000000000003</v>
      </c>
      <c r="X21" s="37">
        <v>8.0999999999999996E-3</v>
      </c>
      <c r="Y21" s="37">
        <v>1.4E-2</v>
      </c>
      <c r="Z21" s="37">
        <v>3557</v>
      </c>
      <c r="AA21" s="37">
        <v>20</v>
      </c>
      <c r="AB21" s="37">
        <v>25</v>
      </c>
      <c r="AC21" s="37">
        <v>1483</v>
      </c>
      <c r="AD21" s="37">
        <v>27</v>
      </c>
      <c r="AE21" s="37">
        <v>32</v>
      </c>
      <c r="AF21" s="37">
        <v>8860</v>
      </c>
      <c r="AG21" s="37">
        <v>110</v>
      </c>
      <c r="AH21" s="37">
        <v>180</v>
      </c>
      <c r="AI21" s="37">
        <v>5219</v>
      </c>
      <c r="AJ21" s="37">
        <v>14</v>
      </c>
      <c r="AK21" s="37">
        <v>14</v>
      </c>
      <c r="AL21" s="37">
        <v>28</v>
      </c>
      <c r="AM21" s="37">
        <v>1.2</v>
      </c>
      <c r="AN21" s="37">
        <v>32.200000000000003</v>
      </c>
      <c r="AO21" s="37">
        <v>1.5</v>
      </c>
      <c r="AP21" s="37">
        <v>0.871</v>
      </c>
      <c r="AQ21" s="37">
        <v>1.2E-2</v>
      </c>
      <c r="AR21" s="37">
        <v>12030</v>
      </c>
      <c r="AS21" s="37">
        <v>600</v>
      </c>
      <c r="AT21" s="1">
        <v>198000</v>
      </c>
      <c r="AU21" s="1">
        <v>8000</v>
      </c>
      <c r="AV21" s="1">
        <v>179400</v>
      </c>
      <c r="AW21" s="1">
        <v>7200</v>
      </c>
      <c r="AX21" s="1">
        <v>720000</v>
      </c>
      <c r="AY21" s="1">
        <v>30000</v>
      </c>
      <c r="AZ21" s="37" t="s">
        <v>6168</v>
      </c>
      <c r="BC21" s="37">
        <v>0.25869999999999999</v>
      </c>
      <c r="BD21" s="37">
        <v>1483</v>
      </c>
      <c r="BE21" s="37">
        <v>32</v>
      </c>
      <c r="BF21" s="37">
        <v>1488.6420000000001</v>
      </c>
      <c r="BG21" s="37">
        <v>33.468299999999999</v>
      </c>
      <c r="BH21" s="36">
        <v>1488.7</v>
      </c>
      <c r="BI21" s="36">
        <v>33.468000000000004</v>
      </c>
      <c r="BJ21" s="37">
        <v>17.291599999999999</v>
      </c>
      <c r="BK21" s="37">
        <v>28</v>
      </c>
    </row>
    <row r="22" spans="1:63" s="37" customFormat="1">
      <c r="A22" s="37" t="s">
        <v>118</v>
      </c>
      <c r="B22" s="37" t="s">
        <v>10565</v>
      </c>
      <c r="C22" s="37" t="s">
        <v>10566</v>
      </c>
      <c r="D22" s="37" t="s">
        <v>8885</v>
      </c>
      <c r="E22" s="37" t="s">
        <v>10567</v>
      </c>
      <c r="F22" s="37">
        <v>26.457999999999998</v>
      </c>
      <c r="G22" s="37" t="s">
        <v>6172</v>
      </c>
      <c r="J22" s="37">
        <v>32.450000000000003</v>
      </c>
      <c r="K22" s="37">
        <v>0.66</v>
      </c>
      <c r="L22" s="37">
        <v>0.81</v>
      </c>
      <c r="M22" s="37">
        <v>0.25979999999999998</v>
      </c>
      <c r="N22" s="37">
        <v>5.8999999999999999E-3</v>
      </c>
      <c r="O22" s="37">
        <v>6.7999999999999996E-3</v>
      </c>
      <c r="P22" s="37">
        <v>0.88861000000000001</v>
      </c>
      <c r="Q22" s="37">
        <v>3.8491149999999998</v>
      </c>
      <c r="R22" s="37">
        <v>0.10074669999999999</v>
      </c>
      <c r="S22" s="37">
        <v>0.90790000000000004</v>
      </c>
      <c r="T22" s="37">
        <v>7.1000000000000004E-3</v>
      </c>
      <c r="U22" s="37">
        <v>7.1000000000000004E-3</v>
      </c>
      <c r="V22" s="37">
        <v>0.50995999999999997</v>
      </c>
      <c r="W22" s="37">
        <v>0.55700000000000005</v>
      </c>
      <c r="X22" s="37">
        <v>8.0000000000000002E-3</v>
      </c>
      <c r="Y22" s="37">
        <v>1.4E-2</v>
      </c>
      <c r="Z22" s="37">
        <v>3562</v>
      </c>
      <c r="AA22" s="37">
        <v>20</v>
      </c>
      <c r="AB22" s="37">
        <v>25</v>
      </c>
      <c r="AC22" s="37">
        <v>1488</v>
      </c>
      <c r="AD22" s="37">
        <v>30</v>
      </c>
      <c r="AE22" s="37">
        <v>35</v>
      </c>
      <c r="AF22" s="37">
        <v>8950</v>
      </c>
      <c r="AG22" s="37">
        <v>100</v>
      </c>
      <c r="AH22" s="37">
        <v>180</v>
      </c>
      <c r="AI22" s="37">
        <v>5206</v>
      </c>
      <c r="AJ22" s="37">
        <v>16</v>
      </c>
      <c r="AK22" s="37">
        <v>16</v>
      </c>
      <c r="AL22" s="37">
        <v>28</v>
      </c>
      <c r="AM22" s="37">
        <v>1.2</v>
      </c>
      <c r="AN22" s="37">
        <v>32.200000000000003</v>
      </c>
      <c r="AO22" s="37">
        <v>1.5</v>
      </c>
      <c r="AP22" s="37">
        <v>0.87150000000000005</v>
      </c>
      <c r="AQ22" s="37">
        <v>9.5999999999999992E-3</v>
      </c>
      <c r="AR22" s="37">
        <v>11670</v>
      </c>
      <c r="AS22" s="37">
        <v>600</v>
      </c>
      <c r="AT22" s="1">
        <v>200500</v>
      </c>
      <c r="AU22" s="1">
        <v>8600</v>
      </c>
      <c r="AV22" s="1">
        <v>180700</v>
      </c>
      <c r="AW22" s="1">
        <v>7500</v>
      </c>
      <c r="AX22" s="1">
        <v>721000</v>
      </c>
      <c r="AY22" s="1">
        <v>31000</v>
      </c>
      <c r="AZ22" s="37" t="s">
        <v>6172</v>
      </c>
      <c r="BC22" s="37">
        <v>0.25979999999999998</v>
      </c>
      <c r="BD22" s="37">
        <v>1488</v>
      </c>
      <c r="BE22" s="37">
        <v>35</v>
      </c>
      <c r="BF22" s="37">
        <v>1494.7840000000001</v>
      </c>
      <c r="BG22" s="37">
        <v>36.701900000000002</v>
      </c>
      <c r="BH22" s="36">
        <v>1494.8420000000001</v>
      </c>
      <c r="BI22" s="36">
        <v>36.701500000000003</v>
      </c>
      <c r="BJ22" s="37">
        <v>17.293299999999999</v>
      </c>
      <c r="BK22" s="37">
        <v>28</v>
      </c>
    </row>
    <row r="23" spans="1:63" s="37" customFormat="1">
      <c r="A23" s="37" t="s">
        <v>124</v>
      </c>
      <c r="B23" s="37" t="s">
        <v>10568</v>
      </c>
      <c r="C23" s="37" t="s">
        <v>10569</v>
      </c>
      <c r="D23" s="37" t="s">
        <v>8885</v>
      </c>
      <c r="E23" s="37" t="s">
        <v>10570</v>
      </c>
      <c r="F23" s="37">
        <v>26.481999999999999</v>
      </c>
      <c r="G23" s="37" t="s">
        <v>6176</v>
      </c>
      <c r="J23" s="37">
        <v>32.409999999999997</v>
      </c>
      <c r="K23" s="37">
        <v>0.67</v>
      </c>
      <c r="L23" s="37">
        <v>0.82</v>
      </c>
      <c r="M23" s="37">
        <v>0.25850000000000001</v>
      </c>
      <c r="N23" s="37">
        <v>5.1999999999999998E-3</v>
      </c>
      <c r="O23" s="37">
        <v>6.1999999999999998E-3</v>
      </c>
      <c r="P23" s="37">
        <v>0.91808999999999996</v>
      </c>
      <c r="Q23" s="37">
        <v>3.8684720000000001</v>
      </c>
      <c r="R23" s="37">
        <v>9.2783470000000007E-2</v>
      </c>
      <c r="S23" s="37">
        <v>0.91320000000000001</v>
      </c>
      <c r="T23" s="37">
        <v>7.9000000000000008E-3</v>
      </c>
      <c r="U23" s="37">
        <v>7.9000000000000008E-3</v>
      </c>
      <c r="V23" s="37">
        <v>0.1053</v>
      </c>
      <c r="W23" s="37">
        <v>0.55320000000000003</v>
      </c>
      <c r="X23" s="37">
        <v>7.7000000000000002E-3</v>
      </c>
      <c r="Y23" s="37">
        <v>1.4E-2</v>
      </c>
      <c r="Z23" s="37">
        <v>3561</v>
      </c>
      <c r="AA23" s="37">
        <v>20</v>
      </c>
      <c r="AB23" s="37">
        <v>25</v>
      </c>
      <c r="AC23" s="37">
        <v>1482</v>
      </c>
      <c r="AD23" s="37">
        <v>27</v>
      </c>
      <c r="AE23" s="37">
        <v>32</v>
      </c>
      <c r="AF23" s="37">
        <v>8915</v>
      </c>
      <c r="AG23" s="37">
        <v>97</v>
      </c>
      <c r="AH23" s="37">
        <v>180</v>
      </c>
      <c r="AI23" s="37">
        <v>5219</v>
      </c>
      <c r="AJ23" s="37">
        <v>18</v>
      </c>
      <c r="AK23" s="37">
        <v>18</v>
      </c>
      <c r="AL23" s="37">
        <v>27.4</v>
      </c>
      <c r="AM23" s="37">
        <v>1.2</v>
      </c>
      <c r="AN23" s="37">
        <v>31.6</v>
      </c>
      <c r="AO23" s="37">
        <v>1.5</v>
      </c>
      <c r="AP23" s="37">
        <v>0.876</v>
      </c>
      <c r="AQ23" s="37">
        <v>0.01</v>
      </c>
      <c r="AR23" s="37">
        <v>11950</v>
      </c>
      <c r="AS23" s="37">
        <v>660</v>
      </c>
      <c r="AT23" s="1">
        <v>197200</v>
      </c>
      <c r="AU23" s="1">
        <v>8600</v>
      </c>
      <c r="AV23" s="1">
        <v>176800</v>
      </c>
      <c r="AW23" s="1">
        <v>7400</v>
      </c>
      <c r="AX23" s="1">
        <v>707000</v>
      </c>
      <c r="AY23" s="1">
        <v>30000</v>
      </c>
      <c r="AZ23" s="37" t="s">
        <v>6176</v>
      </c>
      <c r="BC23" s="37">
        <v>0.25850000000000001</v>
      </c>
      <c r="BD23" s="37">
        <v>1482</v>
      </c>
      <c r="BE23" s="37">
        <v>32</v>
      </c>
      <c r="BF23" s="37">
        <v>1487.693</v>
      </c>
      <c r="BG23" s="37">
        <v>33.487499999999997</v>
      </c>
      <c r="BH23" s="36">
        <v>1487.751</v>
      </c>
      <c r="BI23" s="36">
        <v>33.487200000000001</v>
      </c>
      <c r="BJ23" s="37">
        <v>17.2821</v>
      </c>
      <c r="BK23" s="37">
        <v>27.4</v>
      </c>
    </row>
    <row r="24" spans="1:63" s="37" customFormat="1">
      <c r="A24" s="37" t="s">
        <v>129</v>
      </c>
      <c r="B24" s="37" t="s">
        <v>10571</v>
      </c>
      <c r="C24" s="37" t="s">
        <v>10572</v>
      </c>
      <c r="D24" s="37" t="s">
        <v>8885</v>
      </c>
      <c r="E24" s="37" t="s">
        <v>10573</v>
      </c>
      <c r="F24" s="37">
        <v>26.449000000000002</v>
      </c>
      <c r="G24" s="37" t="s">
        <v>6180</v>
      </c>
      <c r="J24" s="37">
        <v>32.33</v>
      </c>
      <c r="K24" s="37">
        <v>0.65</v>
      </c>
      <c r="L24" s="37">
        <v>0.8</v>
      </c>
      <c r="M24" s="37">
        <v>0.25950000000000001</v>
      </c>
      <c r="N24" s="37">
        <v>5.7999999999999996E-3</v>
      </c>
      <c r="O24" s="37">
        <v>6.7000000000000002E-3</v>
      </c>
      <c r="P24" s="37">
        <v>0.90783000000000003</v>
      </c>
      <c r="Q24" s="37">
        <v>3.8535650000000001</v>
      </c>
      <c r="R24" s="37">
        <v>9.9494730000000003E-2</v>
      </c>
      <c r="S24" s="37">
        <v>0.90259999999999996</v>
      </c>
      <c r="T24" s="37">
        <v>8.0000000000000002E-3</v>
      </c>
      <c r="U24" s="37">
        <v>8.0000000000000002E-3</v>
      </c>
      <c r="V24" s="37">
        <v>0.29579</v>
      </c>
      <c r="W24" s="37">
        <v>0.55500000000000005</v>
      </c>
      <c r="X24" s="37">
        <v>9.1999999999999998E-3</v>
      </c>
      <c r="Y24" s="37">
        <v>1.4999999999999999E-2</v>
      </c>
      <c r="Z24" s="37">
        <v>3559</v>
      </c>
      <c r="AA24" s="37">
        <v>20</v>
      </c>
      <c r="AB24" s="37">
        <v>25</v>
      </c>
      <c r="AC24" s="37">
        <v>1486</v>
      </c>
      <c r="AD24" s="37">
        <v>30</v>
      </c>
      <c r="AE24" s="37">
        <v>34</v>
      </c>
      <c r="AF24" s="37">
        <v>8920</v>
      </c>
      <c r="AG24" s="37">
        <v>120</v>
      </c>
      <c r="AH24" s="37">
        <v>190</v>
      </c>
      <c r="AI24" s="37">
        <v>5195</v>
      </c>
      <c r="AJ24" s="37">
        <v>18</v>
      </c>
      <c r="AK24" s="37">
        <v>18</v>
      </c>
      <c r="AL24" s="37">
        <v>27.8</v>
      </c>
      <c r="AM24" s="37">
        <v>1.1000000000000001</v>
      </c>
      <c r="AN24" s="37">
        <v>31.2</v>
      </c>
      <c r="AO24" s="37">
        <v>1.3</v>
      </c>
      <c r="AP24" s="37">
        <v>0.876</v>
      </c>
      <c r="AQ24" s="37">
        <v>1.0999999999999999E-2</v>
      </c>
      <c r="AR24" s="37">
        <v>11660</v>
      </c>
      <c r="AS24" s="37">
        <v>680</v>
      </c>
      <c r="AT24" s="1">
        <v>196600</v>
      </c>
      <c r="AU24" s="1">
        <v>7800</v>
      </c>
      <c r="AV24" s="1">
        <v>175800</v>
      </c>
      <c r="AW24" s="1">
        <v>6900</v>
      </c>
      <c r="AX24" s="1">
        <v>718000</v>
      </c>
      <c r="AY24" s="1">
        <v>28000</v>
      </c>
      <c r="AZ24" s="37" t="s">
        <v>6180</v>
      </c>
      <c r="BC24" s="37">
        <v>0.25950000000000001</v>
      </c>
      <c r="BD24" s="37">
        <v>1486</v>
      </c>
      <c r="BE24" s="37">
        <v>34</v>
      </c>
      <c r="BF24" s="37">
        <v>1493.211</v>
      </c>
      <c r="BG24" s="37">
        <v>36.1753</v>
      </c>
      <c r="BH24" s="36">
        <v>1493.269</v>
      </c>
      <c r="BI24" s="36">
        <v>36.174999999999997</v>
      </c>
      <c r="BJ24" s="37">
        <v>17.287500000000001</v>
      </c>
      <c r="BK24" s="37">
        <v>27.8</v>
      </c>
    </row>
    <row r="25" spans="1:63" s="37" customFormat="1">
      <c r="A25" s="37" t="s">
        <v>134</v>
      </c>
      <c r="B25" s="37" t="s">
        <v>10574</v>
      </c>
      <c r="C25" s="37" t="s">
        <v>10575</v>
      </c>
      <c r="D25" s="37" t="s">
        <v>8885</v>
      </c>
      <c r="E25" s="37" t="s">
        <v>10576</v>
      </c>
      <c r="F25" s="37">
        <v>26.503</v>
      </c>
      <c r="G25" s="37" t="s">
        <v>6184</v>
      </c>
      <c r="J25" s="37">
        <v>32.130000000000003</v>
      </c>
      <c r="K25" s="37">
        <v>0.56999999999999995</v>
      </c>
      <c r="L25" s="37">
        <v>0.74</v>
      </c>
      <c r="M25" s="37">
        <v>0.25569999999999998</v>
      </c>
      <c r="N25" s="37">
        <v>4.7000000000000002E-3</v>
      </c>
      <c r="O25" s="37">
        <v>5.7000000000000002E-3</v>
      </c>
      <c r="P25" s="37">
        <v>0.91112000000000004</v>
      </c>
      <c r="Q25" s="37">
        <v>3.9108329999999998</v>
      </c>
      <c r="R25" s="37">
        <v>8.7179300000000001E-2</v>
      </c>
      <c r="S25" s="37">
        <v>0.9153</v>
      </c>
      <c r="T25" s="37">
        <v>6.7999999999999996E-3</v>
      </c>
      <c r="U25" s="37">
        <v>6.7999999999999996E-3</v>
      </c>
      <c r="V25" s="37">
        <v>0.3054</v>
      </c>
      <c r="W25" s="37">
        <v>0.54600000000000004</v>
      </c>
      <c r="X25" s="37">
        <v>8.5000000000000006E-3</v>
      </c>
      <c r="Y25" s="37">
        <v>1.4E-2</v>
      </c>
      <c r="Z25" s="37">
        <v>3553</v>
      </c>
      <c r="AA25" s="37">
        <v>18</v>
      </c>
      <c r="AB25" s="37">
        <v>23</v>
      </c>
      <c r="AC25" s="37">
        <v>1468</v>
      </c>
      <c r="AD25" s="37">
        <v>24</v>
      </c>
      <c r="AE25" s="37">
        <v>29</v>
      </c>
      <c r="AF25" s="37">
        <v>8800</v>
      </c>
      <c r="AG25" s="37">
        <v>110</v>
      </c>
      <c r="AH25" s="37">
        <v>190</v>
      </c>
      <c r="AI25" s="37">
        <v>5223</v>
      </c>
      <c r="AJ25" s="37">
        <v>15</v>
      </c>
      <c r="AK25" s="37">
        <v>15</v>
      </c>
      <c r="AL25" s="37">
        <v>28.1</v>
      </c>
      <c r="AM25" s="37">
        <v>1.2</v>
      </c>
      <c r="AN25" s="37">
        <v>32</v>
      </c>
      <c r="AO25" s="37">
        <v>1.3</v>
      </c>
      <c r="AP25" s="37">
        <v>0.874</v>
      </c>
      <c r="AQ25" s="37">
        <v>1.2E-2</v>
      </c>
      <c r="AR25" s="37">
        <v>12140</v>
      </c>
      <c r="AS25" s="37">
        <v>630</v>
      </c>
      <c r="AT25" s="1">
        <v>198300</v>
      </c>
      <c r="AU25" s="1">
        <v>7500</v>
      </c>
      <c r="AV25" s="1">
        <v>180000</v>
      </c>
      <c r="AW25" s="1">
        <v>6800</v>
      </c>
      <c r="AX25" s="1">
        <v>726000</v>
      </c>
      <c r="AY25" s="1">
        <v>30000</v>
      </c>
      <c r="AZ25" s="37" t="s">
        <v>6184</v>
      </c>
      <c r="BC25" s="37">
        <v>0.25569999999999998</v>
      </c>
      <c r="BD25" s="37">
        <v>1468</v>
      </c>
      <c r="BE25" s="37">
        <v>29</v>
      </c>
      <c r="BF25" s="37">
        <v>1472.8620000000001</v>
      </c>
      <c r="BG25" s="37">
        <v>30.829599999999999</v>
      </c>
      <c r="BH25" s="36">
        <v>1472.92</v>
      </c>
      <c r="BI25" s="36">
        <v>30.8293</v>
      </c>
      <c r="BJ25" s="37">
        <v>17.287299999999998</v>
      </c>
      <c r="BK25" s="37">
        <v>28.1</v>
      </c>
    </row>
    <row r="26" spans="1:63" s="37" customFormat="1">
      <c r="A26" s="37" t="s">
        <v>139</v>
      </c>
      <c r="B26" s="37" t="s">
        <v>10577</v>
      </c>
      <c r="C26" s="37" t="s">
        <v>10578</v>
      </c>
      <c r="D26" s="37" t="s">
        <v>8885</v>
      </c>
      <c r="E26" s="37" t="s">
        <v>10579</v>
      </c>
      <c r="F26" s="37">
        <v>26.52</v>
      </c>
      <c r="G26" s="37" t="s">
        <v>10580</v>
      </c>
      <c r="J26" s="37">
        <v>32.270000000000003</v>
      </c>
      <c r="K26" s="37">
        <v>0.66</v>
      </c>
      <c r="L26" s="37">
        <v>0.81</v>
      </c>
      <c r="M26" s="37">
        <v>0.25740000000000002</v>
      </c>
      <c r="N26" s="37">
        <v>5.0000000000000001E-3</v>
      </c>
      <c r="O26" s="37">
        <v>6.0000000000000001E-3</v>
      </c>
      <c r="P26" s="37">
        <v>0.90576999999999996</v>
      </c>
      <c r="Q26" s="37">
        <v>3.8850039999999999</v>
      </c>
      <c r="R26" s="37">
        <v>9.0559529999999999E-2</v>
      </c>
      <c r="S26" s="37">
        <v>0.90569999999999995</v>
      </c>
      <c r="T26" s="37">
        <v>7.7999999999999996E-3</v>
      </c>
      <c r="U26" s="37">
        <v>7.7999999999999996E-3</v>
      </c>
      <c r="V26" s="37">
        <v>9.0129000000000001E-2</v>
      </c>
      <c r="W26" s="37">
        <v>0.54369999999999996</v>
      </c>
      <c r="X26" s="37">
        <v>9.4000000000000004E-3</v>
      </c>
      <c r="Y26" s="37">
        <v>1.4999999999999999E-2</v>
      </c>
      <c r="Z26" s="37">
        <v>3557</v>
      </c>
      <c r="AA26" s="37">
        <v>20</v>
      </c>
      <c r="AB26" s="37">
        <v>25</v>
      </c>
      <c r="AC26" s="37">
        <v>1476</v>
      </c>
      <c r="AD26" s="37">
        <v>26</v>
      </c>
      <c r="AE26" s="37">
        <v>31</v>
      </c>
      <c r="AF26" s="37">
        <v>8790</v>
      </c>
      <c r="AG26" s="37">
        <v>120</v>
      </c>
      <c r="AH26" s="37">
        <v>190</v>
      </c>
      <c r="AI26" s="37">
        <v>5202</v>
      </c>
      <c r="AJ26" s="37">
        <v>18</v>
      </c>
      <c r="AK26" s="37">
        <v>18</v>
      </c>
      <c r="AL26" s="37">
        <v>27.7</v>
      </c>
      <c r="AM26" s="37">
        <v>1.1000000000000001</v>
      </c>
      <c r="AN26" s="37">
        <v>32.299999999999997</v>
      </c>
      <c r="AO26" s="37">
        <v>1.4</v>
      </c>
      <c r="AP26" s="37">
        <v>0.86519999999999997</v>
      </c>
      <c r="AQ26" s="37">
        <v>9.7000000000000003E-3</v>
      </c>
      <c r="AR26" s="37">
        <v>11130</v>
      </c>
      <c r="AS26" s="37">
        <v>690</v>
      </c>
      <c r="AT26" s="1">
        <v>199900</v>
      </c>
      <c r="AU26" s="1">
        <v>7900</v>
      </c>
      <c r="AV26" s="1">
        <v>179900</v>
      </c>
      <c r="AW26" s="1">
        <v>7300</v>
      </c>
      <c r="AX26" s="1">
        <v>718000</v>
      </c>
      <c r="AY26" s="1">
        <v>28000</v>
      </c>
      <c r="AZ26" s="37" t="s">
        <v>10580</v>
      </c>
      <c r="BC26" s="37">
        <v>0.25740000000000002</v>
      </c>
      <c r="BD26" s="37">
        <v>1476</v>
      </c>
      <c r="BE26" s="37">
        <v>31</v>
      </c>
      <c r="BF26" s="37">
        <v>1481.854</v>
      </c>
      <c r="BG26" s="37">
        <v>32.422499999999999</v>
      </c>
      <c r="BH26" s="36">
        <v>1481.913</v>
      </c>
      <c r="BI26" s="36">
        <v>32.422199999999997</v>
      </c>
      <c r="BJ26" s="37">
        <v>17.285799999999998</v>
      </c>
      <c r="BK26" s="37">
        <v>27.7</v>
      </c>
    </row>
    <row r="27" spans="1:63" s="37" customFormat="1">
      <c r="A27" s="37" t="s">
        <v>144</v>
      </c>
      <c r="B27" s="37" t="s">
        <v>10581</v>
      </c>
      <c r="C27" s="37" t="s">
        <v>10582</v>
      </c>
      <c r="D27" s="37" t="s">
        <v>8885</v>
      </c>
      <c r="E27" s="37" t="s">
        <v>10583</v>
      </c>
      <c r="F27" s="37">
        <v>26.437999999999999</v>
      </c>
      <c r="G27" s="37" t="s">
        <v>10584</v>
      </c>
      <c r="J27" s="37">
        <v>31.87</v>
      </c>
      <c r="K27" s="37">
        <v>0.61</v>
      </c>
      <c r="L27" s="37">
        <v>0.76</v>
      </c>
      <c r="M27" s="37">
        <v>0.2576</v>
      </c>
      <c r="N27" s="37">
        <v>5.1999999999999998E-3</v>
      </c>
      <c r="O27" s="37">
        <v>6.1000000000000004E-3</v>
      </c>
      <c r="P27" s="37">
        <v>0.89783999999999997</v>
      </c>
      <c r="Q27" s="37">
        <v>3.8819880000000002</v>
      </c>
      <c r="R27" s="37">
        <v>9.1925950000000006E-2</v>
      </c>
      <c r="S27" s="37">
        <v>0.8992</v>
      </c>
      <c r="T27" s="37">
        <v>7.7999999999999996E-3</v>
      </c>
      <c r="U27" s="37">
        <v>7.7999999999999996E-3</v>
      </c>
      <c r="V27" s="37">
        <v>0.23652000000000001</v>
      </c>
      <c r="W27" s="37">
        <v>0.54800000000000004</v>
      </c>
      <c r="X27" s="37">
        <v>0.01</v>
      </c>
      <c r="Y27" s="37">
        <v>1.4999999999999999E-2</v>
      </c>
      <c r="Z27" s="37">
        <v>3548</v>
      </c>
      <c r="AA27" s="37">
        <v>19</v>
      </c>
      <c r="AB27" s="37">
        <v>24</v>
      </c>
      <c r="AC27" s="37">
        <v>1477</v>
      </c>
      <c r="AD27" s="37">
        <v>27</v>
      </c>
      <c r="AE27" s="37">
        <v>31</v>
      </c>
      <c r="AF27" s="37">
        <v>8820</v>
      </c>
      <c r="AG27" s="37">
        <v>130</v>
      </c>
      <c r="AH27" s="37">
        <v>200</v>
      </c>
      <c r="AI27" s="37">
        <v>5187</v>
      </c>
      <c r="AJ27" s="37">
        <v>18</v>
      </c>
      <c r="AK27" s="37">
        <v>18</v>
      </c>
      <c r="AL27" s="37">
        <v>27.7</v>
      </c>
      <c r="AM27" s="37">
        <v>1.3</v>
      </c>
      <c r="AN27" s="37">
        <v>31.9</v>
      </c>
      <c r="AO27" s="37">
        <v>1.5</v>
      </c>
      <c r="AP27" s="37">
        <v>0.86599999999999999</v>
      </c>
      <c r="AQ27" s="37">
        <v>0.01</v>
      </c>
      <c r="AR27" s="37">
        <v>11820</v>
      </c>
      <c r="AS27" s="37">
        <v>550</v>
      </c>
      <c r="AT27" s="1">
        <v>197400</v>
      </c>
      <c r="AU27" s="1">
        <v>8200</v>
      </c>
      <c r="AV27" s="1">
        <v>176500</v>
      </c>
      <c r="AW27" s="1">
        <v>7400</v>
      </c>
      <c r="AX27" s="1">
        <v>720000</v>
      </c>
      <c r="AY27" s="1">
        <v>33000</v>
      </c>
      <c r="AZ27" s="37" t="s">
        <v>10584</v>
      </c>
      <c r="BC27" s="37">
        <v>0.2576</v>
      </c>
      <c r="BD27" s="37">
        <v>1477</v>
      </c>
      <c r="BE27" s="37">
        <v>31</v>
      </c>
      <c r="BF27" s="37">
        <v>1482.973</v>
      </c>
      <c r="BG27" s="37">
        <v>32.963099999999997</v>
      </c>
      <c r="BH27" s="36">
        <v>1483.0319999999999</v>
      </c>
      <c r="BI27" s="36">
        <v>32.962800000000001</v>
      </c>
      <c r="BJ27" s="37">
        <v>17.285</v>
      </c>
      <c r="BK27" s="37">
        <v>27.7</v>
      </c>
    </row>
    <row r="28" spans="1:63" s="37" customFormat="1">
      <c r="A28" s="37" t="s">
        <v>149</v>
      </c>
      <c r="B28" s="37" t="s">
        <v>10585</v>
      </c>
      <c r="C28" s="37" t="s">
        <v>10586</v>
      </c>
      <c r="D28" s="37" t="s">
        <v>8885</v>
      </c>
      <c r="E28" s="37" t="s">
        <v>10587</v>
      </c>
      <c r="F28" s="37">
        <v>26.488</v>
      </c>
      <c r="G28" s="37" t="s">
        <v>10588</v>
      </c>
      <c r="J28" s="37">
        <v>32.299999999999997</v>
      </c>
      <c r="K28" s="37">
        <v>0.72</v>
      </c>
      <c r="L28" s="37">
        <v>0.86</v>
      </c>
      <c r="M28" s="37">
        <v>0.25819999999999999</v>
      </c>
      <c r="N28" s="37">
        <v>6.1000000000000004E-3</v>
      </c>
      <c r="O28" s="37">
        <v>7.0000000000000001E-3</v>
      </c>
      <c r="P28" s="37">
        <v>0.89685999999999999</v>
      </c>
      <c r="Q28" s="37">
        <v>3.872967</v>
      </c>
      <c r="R28" s="37">
        <v>0.1049991</v>
      </c>
      <c r="S28" s="37">
        <v>0.90580000000000005</v>
      </c>
      <c r="T28" s="37">
        <v>8.0999999999999996E-3</v>
      </c>
      <c r="U28" s="37">
        <v>8.0999999999999996E-3</v>
      </c>
      <c r="V28" s="37">
        <v>0.32818000000000003</v>
      </c>
      <c r="W28" s="37">
        <v>0.54990000000000006</v>
      </c>
      <c r="X28" s="37">
        <v>9.4000000000000004E-3</v>
      </c>
      <c r="Y28" s="37">
        <v>1.4999999999999999E-2</v>
      </c>
      <c r="Z28" s="37">
        <v>3557</v>
      </c>
      <c r="AA28" s="37">
        <v>22</v>
      </c>
      <c r="AB28" s="37">
        <v>26</v>
      </c>
      <c r="AC28" s="37">
        <v>1480</v>
      </c>
      <c r="AD28" s="37">
        <v>31</v>
      </c>
      <c r="AE28" s="37">
        <v>36</v>
      </c>
      <c r="AF28" s="37">
        <v>8850</v>
      </c>
      <c r="AG28" s="37">
        <v>120</v>
      </c>
      <c r="AH28" s="37">
        <v>190</v>
      </c>
      <c r="AI28" s="37">
        <v>5202</v>
      </c>
      <c r="AJ28" s="37">
        <v>18</v>
      </c>
      <c r="AK28" s="37">
        <v>18</v>
      </c>
      <c r="AL28" s="37">
        <v>27.6</v>
      </c>
      <c r="AM28" s="37">
        <v>1.1000000000000001</v>
      </c>
      <c r="AN28" s="37">
        <v>32</v>
      </c>
      <c r="AO28" s="37">
        <v>1.4</v>
      </c>
      <c r="AP28" s="37">
        <v>0.872</v>
      </c>
      <c r="AQ28" s="37">
        <v>1.4E-2</v>
      </c>
      <c r="AR28" s="37">
        <v>12150</v>
      </c>
      <c r="AS28" s="37">
        <v>620</v>
      </c>
      <c r="AT28" s="1">
        <v>198900</v>
      </c>
      <c r="AU28" s="1">
        <v>8500</v>
      </c>
      <c r="AV28" s="1">
        <v>179300</v>
      </c>
      <c r="AW28" s="1">
        <v>7400</v>
      </c>
      <c r="AX28" s="1">
        <v>718000</v>
      </c>
      <c r="AY28" s="1">
        <v>29000</v>
      </c>
      <c r="AZ28" s="37" t="s">
        <v>10588</v>
      </c>
      <c r="BC28" s="37">
        <v>0.25819999999999999</v>
      </c>
      <c r="BD28" s="37">
        <v>1480</v>
      </c>
      <c r="BE28" s="37">
        <v>36</v>
      </c>
      <c r="BF28" s="37">
        <v>1486.8489999999999</v>
      </c>
      <c r="BG28" s="37">
        <v>37.856000000000002</v>
      </c>
      <c r="BH28" s="36">
        <v>1486.9069999999999</v>
      </c>
      <c r="BI28" s="36">
        <v>37.855600000000003</v>
      </c>
      <c r="BJ28" s="37">
        <v>17.2851</v>
      </c>
      <c r="BK28" s="37">
        <v>27.6</v>
      </c>
    </row>
    <row r="29" spans="1:63" s="37" customFormat="1">
      <c r="A29" s="37" t="s">
        <v>154</v>
      </c>
      <c r="B29" s="37" t="s">
        <v>10589</v>
      </c>
      <c r="C29" s="37" t="s">
        <v>10590</v>
      </c>
      <c r="D29" s="37" t="s">
        <v>8885</v>
      </c>
      <c r="E29" s="37" t="s">
        <v>10591</v>
      </c>
      <c r="F29" s="37">
        <v>26.475000000000001</v>
      </c>
      <c r="G29" s="37" t="s">
        <v>10592</v>
      </c>
      <c r="J29" s="37">
        <v>32.01</v>
      </c>
      <c r="K29" s="37">
        <v>0.67</v>
      </c>
      <c r="L29" s="37">
        <v>0.81</v>
      </c>
      <c r="M29" s="37">
        <v>0.25600000000000001</v>
      </c>
      <c r="N29" s="37">
        <v>5.5999999999999999E-3</v>
      </c>
      <c r="O29" s="37">
        <v>6.4999999999999997E-3</v>
      </c>
      <c r="P29" s="37">
        <v>0.94898000000000005</v>
      </c>
      <c r="Q29" s="37">
        <v>3.90625</v>
      </c>
      <c r="R29" s="37">
        <v>9.9182129999999993E-2</v>
      </c>
      <c r="S29" s="37">
        <v>0.90939999999999999</v>
      </c>
      <c r="T29" s="37">
        <v>6.3E-3</v>
      </c>
      <c r="U29" s="37">
        <v>6.3E-3</v>
      </c>
      <c r="V29" s="37">
        <v>0.18326999999999999</v>
      </c>
      <c r="W29" s="37">
        <v>0.55100000000000005</v>
      </c>
      <c r="X29" s="37">
        <v>0.01</v>
      </c>
      <c r="Y29" s="37">
        <v>1.6E-2</v>
      </c>
      <c r="Z29" s="37">
        <v>3549</v>
      </c>
      <c r="AA29" s="37">
        <v>21</v>
      </c>
      <c r="AB29" s="37">
        <v>25</v>
      </c>
      <c r="AC29" s="37">
        <v>1469</v>
      </c>
      <c r="AD29" s="37">
        <v>29</v>
      </c>
      <c r="AE29" s="37">
        <v>33</v>
      </c>
      <c r="AF29" s="37">
        <v>8890</v>
      </c>
      <c r="AG29" s="37">
        <v>130</v>
      </c>
      <c r="AH29" s="37">
        <v>200</v>
      </c>
      <c r="AI29" s="37">
        <v>5210</v>
      </c>
      <c r="AJ29" s="37">
        <v>14</v>
      </c>
      <c r="AK29" s="37">
        <v>14</v>
      </c>
      <c r="AL29" s="37">
        <v>27.3</v>
      </c>
      <c r="AM29" s="37">
        <v>1</v>
      </c>
      <c r="AN29" s="37">
        <v>31.8</v>
      </c>
      <c r="AO29" s="37">
        <v>1.3</v>
      </c>
      <c r="AP29" s="37">
        <v>0.87749999999999995</v>
      </c>
      <c r="AQ29" s="37">
        <v>8.2000000000000007E-3</v>
      </c>
      <c r="AR29" s="37">
        <v>12000</v>
      </c>
      <c r="AS29" s="37">
        <v>740</v>
      </c>
      <c r="AT29" s="1">
        <v>198500</v>
      </c>
      <c r="AU29" s="1">
        <v>7700</v>
      </c>
      <c r="AV29" s="1">
        <v>178800</v>
      </c>
      <c r="AW29" s="1">
        <v>6800</v>
      </c>
      <c r="AX29" s="1">
        <v>712000</v>
      </c>
      <c r="AY29" s="1">
        <v>26000</v>
      </c>
      <c r="AZ29" s="37" t="s">
        <v>10592</v>
      </c>
      <c r="BC29" s="37">
        <v>0.25600000000000001</v>
      </c>
      <c r="BD29" s="37">
        <v>1469</v>
      </c>
      <c r="BE29" s="37">
        <v>33</v>
      </c>
      <c r="BF29" s="37">
        <v>1475.1969999999999</v>
      </c>
      <c r="BG29" s="37">
        <v>35.203699999999998</v>
      </c>
      <c r="BH29" s="36">
        <v>1475.2550000000001</v>
      </c>
      <c r="BI29" s="36">
        <v>35.203400000000002</v>
      </c>
      <c r="BJ29" s="37">
        <v>17.277000000000001</v>
      </c>
      <c r="BK29" s="37">
        <v>27.3</v>
      </c>
    </row>
    <row r="30" spans="1:63" s="37" customFormat="1">
      <c r="A30" s="37" t="s">
        <v>159</v>
      </c>
      <c r="B30" s="37" t="s">
        <v>10593</v>
      </c>
      <c r="C30" s="37" t="s">
        <v>10594</v>
      </c>
      <c r="D30" s="37" t="s">
        <v>8885</v>
      </c>
      <c r="E30" s="37" t="s">
        <v>10595</v>
      </c>
      <c r="F30" s="37">
        <v>26.495000000000001</v>
      </c>
      <c r="G30" s="37" t="s">
        <v>10596</v>
      </c>
      <c r="J30" s="37">
        <v>31.81</v>
      </c>
      <c r="K30" s="37">
        <v>0.56999999999999995</v>
      </c>
      <c r="L30" s="37">
        <v>0.73</v>
      </c>
      <c r="M30" s="37">
        <v>0.25629999999999997</v>
      </c>
      <c r="N30" s="37">
        <v>5.3E-3</v>
      </c>
      <c r="O30" s="37">
        <v>6.1999999999999998E-3</v>
      </c>
      <c r="P30" s="37">
        <v>0.92630999999999997</v>
      </c>
      <c r="Q30" s="37">
        <v>3.901678</v>
      </c>
      <c r="R30" s="37">
        <v>9.4383149999999999E-2</v>
      </c>
      <c r="S30" s="37">
        <v>0.90659999999999996</v>
      </c>
      <c r="T30" s="37">
        <v>6.7000000000000002E-3</v>
      </c>
      <c r="U30" s="37">
        <v>6.7000000000000002E-3</v>
      </c>
      <c r="V30" s="37">
        <v>0.36458000000000002</v>
      </c>
      <c r="W30" s="37">
        <v>0.54010000000000002</v>
      </c>
      <c r="X30" s="37">
        <v>9.2999999999999992E-3</v>
      </c>
      <c r="Y30" s="37">
        <v>1.4999999999999999E-2</v>
      </c>
      <c r="Z30" s="37">
        <v>3543</v>
      </c>
      <c r="AA30" s="37">
        <v>18</v>
      </c>
      <c r="AB30" s="37">
        <v>23</v>
      </c>
      <c r="AC30" s="37">
        <v>1470</v>
      </c>
      <c r="AD30" s="37">
        <v>27</v>
      </c>
      <c r="AE30" s="37">
        <v>32</v>
      </c>
      <c r="AF30" s="37">
        <v>8730</v>
      </c>
      <c r="AG30" s="37">
        <v>120</v>
      </c>
      <c r="AH30" s="37">
        <v>190</v>
      </c>
      <c r="AI30" s="37">
        <v>5204</v>
      </c>
      <c r="AJ30" s="37">
        <v>15</v>
      </c>
      <c r="AK30" s="37">
        <v>15</v>
      </c>
      <c r="AL30" s="37">
        <v>27.7</v>
      </c>
      <c r="AM30" s="37">
        <v>1.1000000000000001</v>
      </c>
      <c r="AN30" s="37">
        <v>31.8</v>
      </c>
      <c r="AO30" s="37">
        <v>1.3</v>
      </c>
      <c r="AP30" s="37">
        <v>0.86629999999999996</v>
      </c>
      <c r="AQ30" s="37">
        <v>8.8000000000000005E-3</v>
      </c>
      <c r="AR30" s="37">
        <v>11900</v>
      </c>
      <c r="AS30" s="37">
        <v>760</v>
      </c>
      <c r="AT30" s="1">
        <v>197700</v>
      </c>
      <c r="AU30" s="1">
        <v>7600</v>
      </c>
      <c r="AV30" s="1">
        <v>178700</v>
      </c>
      <c r="AW30" s="1">
        <v>6900</v>
      </c>
      <c r="AX30" s="1">
        <v>724000</v>
      </c>
      <c r="AY30" s="1">
        <v>29000</v>
      </c>
      <c r="AZ30" s="37" t="s">
        <v>10596</v>
      </c>
      <c r="BC30" s="37">
        <v>0.25629999999999997</v>
      </c>
      <c r="BD30" s="37">
        <v>1470</v>
      </c>
      <c r="BE30" s="37">
        <v>32</v>
      </c>
      <c r="BF30" s="37">
        <v>1476.422</v>
      </c>
      <c r="BG30" s="37">
        <v>33.548200000000001</v>
      </c>
      <c r="BH30" s="36">
        <v>1476.48</v>
      </c>
      <c r="BI30" s="36">
        <v>33.547899999999998</v>
      </c>
      <c r="BJ30" s="37">
        <v>17.282399999999999</v>
      </c>
      <c r="BK30" s="37">
        <v>27.7</v>
      </c>
    </row>
    <row r="31" spans="1:63" s="37" customFormat="1">
      <c r="A31" s="37" t="s">
        <v>164</v>
      </c>
      <c r="B31" s="37" t="s">
        <v>10597</v>
      </c>
      <c r="C31" s="37" t="s">
        <v>10598</v>
      </c>
      <c r="D31" s="37" t="s">
        <v>8885</v>
      </c>
      <c r="E31" s="37" t="s">
        <v>10599</v>
      </c>
      <c r="F31" s="37">
        <v>26.472000000000001</v>
      </c>
      <c r="G31" s="37" t="s">
        <v>10600</v>
      </c>
      <c r="J31" s="37">
        <v>32.01</v>
      </c>
      <c r="K31" s="37">
        <v>0.74</v>
      </c>
      <c r="L31" s="37">
        <v>0.87</v>
      </c>
      <c r="M31" s="37">
        <v>0.25679999999999997</v>
      </c>
      <c r="N31" s="37">
        <v>5.4999999999999997E-3</v>
      </c>
      <c r="O31" s="37">
        <v>6.4000000000000003E-3</v>
      </c>
      <c r="P31" s="37">
        <v>0.92223999999999995</v>
      </c>
      <c r="Q31" s="37">
        <v>3.8940809999999999</v>
      </c>
      <c r="R31" s="37">
        <v>9.7048750000000003E-2</v>
      </c>
      <c r="S31" s="37">
        <v>0.90280000000000005</v>
      </c>
      <c r="T31" s="37">
        <v>8.0000000000000002E-3</v>
      </c>
      <c r="U31" s="37">
        <v>8.0000000000000002E-3</v>
      </c>
      <c r="V31" s="37">
        <v>0.13649</v>
      </c>
      <c r="W31" s="37">
        <v>0.54920000000000002</v>
      </c>
      <c r="X31" s="37">
        <v>8.3000000000000001E-3</v>
      </c>
      <c r="Y31" s="37">
        <v>1.4E-2</v>
      </c>
      <c r="Z31" s="37">
        <v>3552</v>
      </c>
      <c r="AA31" s="37">
        <v>22</v>
      </c>
      <c r="AB31" s="37">
        <v>26</v>
      </c>
      <c r="AC31" s="37">
        <v>1473</v>
      </c>
      <c r="AD31" s="37">
        <v>28</v>
      </c>
      <c r="AE31" s="37">
        <v>33</v>
      </c>
      <c r="AF31" s="37">
        <v>8850</v>
      </c>
      <c r="AG31" s="37">
        <v>110</v>
      </c>
      <c r="AH31" s="37">
        <v>190</v>
      </c>
      <c r="AI31" s="37">
        <v>5195</v>
      </c>
      <c r="AJ31" s="37">
        <v>18</v>
      </c>
      <c r="AK31" s="37">
        <v>18</v>
      </c>
      <c r="AL31" s="37">
        <v>27.1</v>
      </c>
      <c r="AM31" s="37">
        <v>1.1000000000000001</v>
      </c>
      <c r="AN31" s="37">
        <v>30.7</v>
      </c>
      <c r="AO31" s="37">
        <v>1.2</v>
      </c>
      <c r="AP31" s="37">
        <v>0.88100000000000001</v>
      </c>
      <c r="AQ31" s="37">
        <v>1.2E-2</v>
      </c>
      <c r="AR31" s="37">
        <v>11420</v>
      </c>
      <c r="AS31" s="37">
        <v>690</v>
      </c>
      <c r="AT31" s="1">
        <v>193800</v>
      </c>
      <c r="AU31" s="1">
        <v>7200</v>
      </c>
      <c r="AV31" s="1">
        <v>175300</v>
      </c>
      <c r="AW31" s="1">
        <v>6900</v>
      </c>
      <c r="AX31" s="1">
        <v>708000</v>
      </c>
      <c r="AY31" s="1">
        <v>28000</v>
      </c>
      <c r="AZ31" s="37" t="s">
        <v>10600</v>
      </c>
      <c r="BC31" s="37">
        <v>0.25679999999999997</v>
      </c>
      <c r="BD31" s="37">
        <v>1473</v>
      </c>
      <c r="BE31" s="37">
        <v>33</v>
      </c>
      <c r="BF31" s="37">
        <v>1479.241</v>
      </c>
      <c r="BG31" s="37">
        <v>34.6404</v>
      </c>
      <c r="BH31" s="36">
        <v>1479.299</v>
      </c>
      <c r="BI31" s="36">
        <v>34.640099999999997</v>
      </c>
      <c r="BJ31" s="37">
        <v>17.2728</v>
      </c>
      <c r="BK31" s="37">
        <v>27.1</v>
      </c>
    </row>
    <row r="32" spans="1:63" s="37" customFormat="1">
      <c r="BH32" s="36"/>
      <c r="BI32" s="36"/>
    </row>
    <row r="33" spans="1:63" s="37" customFormat="1">
      <c r="A33" s="37" t="s">
        <v>9125</v>
      </c>
      <c r="B33" s="37" t="s">
        <v>9126</v>
      </c>
      <c r="C33" s="37" t="s">
        <v>9127</v>
      </c>
      <c r="D33" s="37" t="s">
        <v>8885</v>
      </c>
      <c r="E33" s="37" t="s">
        <v>9128</v>
      </c>
      <c r="F33" s="37">
        <v>26.568999999999999</v>
      </c>
      <c r="G33" s="37" t="s">
        <v>9129</v>
      </c>
      <c r="H33" s="50" t="s">
        <v>2973</v>
      </c>
      <c r="I33" s="50" t="s">
        <v>3960</v>
      </c>
      <c r="J33" s="37">
        <v>1.2149999999999999E-2</v>
      </c>
      <c r="K33" s="37">
        <v>4.0000000000000002E-4</v>
      </c>
      <c r="L33" s="37">
        <v>4.2999999999999999E-4</v>
      </c>
      <c r="M33" s="37">
        <v>1.8339999999999999E-3</v>
      </c>
      <c r="N33" s="37">
        <v>2.4000000000000001E-5</v>
      </c>
      <c r="O33" s="37">
        <v>3.4E-5</v>
      </c>
      <c r="P33" s="37">
        <v>0.34250000000000003</v>
      </c>
      <c r="Q33" s="37">
        <v>545.25630000000001</v>
      </c>
      <c r="R33" s="37">
        <v>10.10835</v>
      </c>
      <c r="S33" s="37">
        <v>4.7600000000000003E-2</v>
      </c>
      <c r="T33" s="37">
        <v>1.5E-3</v>
      </c>
      <c r="U33" s="37">
        <v>1.5E-3</v>
      </c>
      <c r="V33" s="37">
        <v>8.0121999999999999E-2</v>
      </c>
      <c r="W33" s="37">
        <v>6.2E-4</v>
      </c>
      <c r="X33" s="37">
        <v>2.1999999999999999E-5</v>
      </c>
      <c r="Y33" s="37">
        <v>2.5999999999999998E-5</v>
      </c>
      <c r="Z33" s="37">
        <v>12.26</v>
      </c>
      <c r="AA33" s="37">
        <v>0.4</v>
      </c>
      <c r="AB33" s="37">
        <v>0.43</v>
      </c>
      <c r="AC33" s="37">
        <v>11.81</v>
      </c>
      <c r="AD33" s="37">
        <v>0.16</v>
      </c>
      <c r="AE33" s="37">
        <v>0.22</v>
      </c>
      <c r="AF33" s="37">
        <v>12.54</v>
      </c>
      <c r="AG33" s="37">
        <v>0.45</v>
      </c>
      <c r="AH33" s="37">
        <v>0.53</v>
      </c>
      <c r="AI33" s="37">
        <v>86</v>
      </c>
      <c r="AJ33" s="37">
        <v>67</v>
      </c>
      <c r="AK33" s="37">
        <v>66</v>
      </c>
      <c r="AL33" s="37">
        <v>1560</v>
      </c>
      <c r="AM33" s="37">
        <v>110</v>
      </c>
      <c r="AN33" s="37">
        <v>787</v>
      </c>
      <c r="AO33" s="37">
        <v>47</v>
      </c>
      <c r="AP33" s="37">
        <v>1.954</v>
      </c>
      <c r="AQ33" s="37">
        <v>2.8000000000000001E-2</v>
      </c>
      <c r="AR33" s="37">
        <v>100</v>
      </c>
      <c r="AS33" s="37">
        <v>100</v>
      </c>
      <c r="AT33" s="1">
        <v>76700</v>
      </c>
      <c r="AU33" s="1">
        <v>3600</v>
      </c>
      <c r="AV33" s="37">
        <v>3570</v>
      </c>
      <c r="AW33" s="37">
        <v>180</v>
      </c>
      <c r="AX33" s="1">
        <v>39700000</v>
      </c>
      <c r="AY33" s="1">
        <v>2800000</v>
      </c>
      <c r="AZ33" s="37" t="s">
        <v>9129</v>
      </c>
      <c r="BA33" s="50" t="s">
        <v>2973</v>
      </c>
      <c r="BB33" s="50" t="s">
        <v>3960</v>
      </c>
      <c r="BC33" s="37">
        <v>1.8339999999999999E-3</v>
      </c>
      <c r="BD33" s="37">
        <v>11.81</v>
      </c>
      <c r="BE33" s="37">
        <v>0.22</v>
      </c>
      <c r="BF33" s="37">
        <v>11.869</v>
      </c>
      <c r="BG33" s="37">
        <v>0.23449900000000001</v>
      </c>
      <c r="BH33" s="36">
        <v>11.942</v>
      </c>
      <c r="BI33" s="36">
        <v>0.234898</v>
      </c>
      <c r="BJ33" s="37">
        <v>16.8261</v>
      </c>
      <c r="BK33" s="37">
        <v>1560</v>
      </c>
    </row>
    <row r="34" spans="1:63" s="37" customFormat="1">
      <c r="A34" s="37" t="s">
        <v>9132</v>
      </c>
      <c r="B34" s="37" t="s">
        <v>9133</v>
      </c>
      <c r="C34" s="37" t="s">
        <v>9134</v>
      </c>
      <c r="D34" s="37" t="s">
        <v>8885</v>
      </c>
      <c r="E34" s="37" t="s">
        <v>9135</v>
      </c>
      <c r="F34" s="37">
        <v>6.8564999999999996</v>
      </c>
      <c r="G34" s="37" t="s">
        <v>9136</v>
      </c>
      <c r="H34" s="50" t="s">
        <v>4930</v>
      </c>
      <c r="I34" s="50" t="s">
        <v>8888</v>
      </c>
      <c r="J34" s="37">
        <v>1.1990000000000001E-2</v>
      </c>
      <c r="K34" s="37">
        <v>9.3999999999999997E-4</v>
      </c>
      <c r="L34" s="37">
        <v>3.5999999999999999E-3</v>
      </c>
      <c r="M34" s="37">
        <v>1.82E-3</v>
      </c>
      <c r="N34" s="37">
        <v>3.6000000000000001E-5</v>
      </c>
      <c r="O34" s="37">
        <v>5.1999999999999997E-5</v>
      </c>
      <c r="P34" s="37">
        <v>-0.20114000000000001</v>
      </c>
      <c r="Q34" s="37">
        <v>549.45050000000003</v>
      </c>
      <c r="R34" s="37">
        <v>15.698589999999999</v>
      </c>
      <c r="S34" s="37">
        <v>4.7699999999999999E-2</v>
      </c>
      <c r="T34" s="37">
        <v>3.5999999999999999E-3</v>
      </c>
      <c r="U34" s="37">
        <v>1.0999999999999999E-2</v>
      </c>
      <c r="V34" s="37">
        <v>0.29361999999999999</v>
      </c>
      <c r="W34" s="37">
        <v>5.2599999999999999E-4</v>
      </c>
      <c r="X34" s="37">
        <v>5.1E-5</v>
      </c>
      <c r="Y34" s="37">
        <v>1.2E-4</v>
      </c>
      <c r="Z34" s="37">
        <v>12.1</v>
      </c>
      <c r="AA34" s="37">
        <v>0.94</v>
      </c>
      <c r="AB34" s="37">
        <v>3.5</v>
      </c>
      <c r="AC34" s="37">
        <v>11.72</v>
      </c>
      <c r="AD34" s="37">
        <v>0.23</v>
      </c>
      <c r="AE34" s="37">
        <v>0.33</v>
      </c>
      <c r="AF34" s="37">
        <v>10.6</v>
      </c>
      <c r="AG34" s="37">
        <v>1</v>
      </c>
      <c r="AH34" s="37">
        <v>2.4</v>
      </c>
      <c r="AI34" s="37">
        <v>90</v>
      </c>
      <c r="AJ34" s="37">
        <v>160</v>
      </c>
      <c r="AK34" s="37">
        <v>270</v>
      </c>
      <c r="AL34" s="37">
        <v>958</v>
      </c>
      <c r="AM34" s="37">
        <v>39</v>
      </c>
      <c r="AN34" s="37">
        <v>589</v>
      </c>
      <c r="AO34" s="37">
        <v>35</v>
      </c>
      <c r="AP34" s="37">
        <v>1.6080000000000001</v>
      </c>
      <c r="AQ34" s="37">
        <v>4.2000000000000003E-2</v>
      </c>
      <c r="AR34" s="37">
        <v>-10</v>
      </c>
      <c r="AS34" s="37">
        <v>180</v>
      </c>
      <c r="AT34" s="1">
        <v>43500</v>
      </c>
      <c r="AU34" s="1">
        <v>1600</v>
      </c>
      <c r="AV34" s="37">
        <v>2054</v>
      </c>
      <c r="AW34" s="37">
        <v>97</v>
      </c>
      <c r="AX34" s="1">
        <v>24400000</v>
      </c>
      <c r="AY34" s="1">
        <v>1000000</v>
      </c>
      <c r="AZ34" s="37" t="s">
        <v>9136</v>
      </c>
      <c r="BA34" s="50" t="s">
        <v>4930</v>
      </c>
      <c r="BB34" s="50" t="s">
        <v>8888</v>
      </c>
      <c r="BC34" s="37">
        <v>1.82E-3</v>
      </c>
      <c r="BD34" s="37">
        <v>11.72</v>
      </c>
      <c r="BE34" s="37">
        <v>0.33</v>
      </c>
      <c r="BF34" s="37">
        <v>11.818</v>
      </c>
      <c r="BG34" s="37">
        <v>0.36310799999999999</v>
      </c>
      <c r="BH34" s="36">
        <v>11.891</v>
      </c>
      <c r="BI34" s="36">
        <v>0.36336400000000002</v>
      </c>
      <c r="BJ34" s="37">
        <v>16.621099999999998</v>
      </c>
      <c r="BK34" s="37">
        <v>958</v>
      </c>
    </row>
    <row r="35" spans="1:63" s="37" customFormat="1">
      <c r="A35" s="37" t="s">
        <v>9139</v>
      </c>
      <c r="B35" s="37" t="s">
        <v>9141</v>
      </c>
      <c r="C35" s="37" t="s">
        <v>9142</v>
      </c>
      <c r="D35" s="37" t="s">
        <v>8885</v>
      </c>
      <c r="E35" s="37" t="s">
        <v>9143</v>
      </c>
      <c r="F35" s="37">
        <v>26.355</v>
      </c>
      <c r="G35" s="37" t="s">
        <v>9144</v>
      </c>
      <c r="H35" s="50" t="s">
        <v>9140</v>
      </c>
      <c r="I35" s="50"/>
      <c r="J35" s="37">
        <v>1.1780000000000001E-2</v>
      </c>
      <c r="K35" s="37">
        <v>4.2000000000000002E-4</v>
      </c>
      <c r="L35" s="37">
        <v>4.6000000000000001E-4</v>
      </c>
      <c r="M35" s="37">
        <v>1.846E-3</v>
      </c>
      <c r="N35" s="37">
        <v>2.8E-5</v>
      </c>
      <c r="O35" s="37">
        <v>3.6999999999999998E-5</v>
      </c>
      <c r="P35" s="37">
        <v>0.34643000000000002</v>
      </c>
      <c r="Q35" s="37">
        <v>541.71180000000004</v>
      </c>
      <c r="R35" s="37">
        <v>10.857710000000001</v>
      </c>
      <c r="S35" s="37">
        <v>4.5900000000000003E-2</v>
      </c>
      <c r="T35" s="37">
        <v>1.6000000000000001E-3</v>
      </c>
      <c r="U35" s="37">
        <v>1.6000000000000001E-3</v>
      </c>
      <c r="V35" s="37">
        <v>8.6794999999999997E-2</v>
      </c>
      <c r="W35" s="37">
        <v>5.7700000000000004E-4</v>
      </c>
      <c r="X35" s="37">
        <v>3.1000000000000001E-5</v>
      </c>
      <c r="Y35" s="37">
        <v>3.3000000000000003E-5</v>
      </c>
      <c r="Z35" s="37">
        <v>11.89</v>
      </c>
      <c r="AA35" s="37">
        <v>0.43</v>
      </c>
      <c r="AB35" s="37">
        <v>0.46</v>
      </c>
      <c r="AC35" s="37">
        <v>11.89</v>
      </c>
      <c r="AD35" s="37">
        <v>0.18</v>
      </c>
      <c r="AE35" s="37">
        <v>0.24</v>
      </c>
      <c r="AF35" s="37">
        <v>11.66</v>
      </c>
      <c r="AG35" s="37">
        <v>0.62</v>
      </c>
      <c r="AH35" s="37">
        <v>0.67</v>
      </c>
      <c r="AI35" s="37">
        <v>14</v>
      </c>
      <c r="AJ35" s="37">
        <v>69</v>
      </c>
      <c r="AK35" s="37">
        <v>69</v>
      </c>
      <c r="AL35" s="37">
        <v>816</v>
      </c>
      <c r="AM35" s="37">
        <v>38</v>
      </c>
      <c r="AN35" s="37">
        <v>433</v>
      </c>
      <c r="AO35" s="37">
        <v>14</v>
      </c>
      <c r="AP35" s="37">
        <v>1.8680000000000001</v>
      </c>
      <c r="AQ35" s="37">
        <v>0.06</v>
      </c>
      <c r="AR35" s="37">
        <v>53</v>
      </c>
      <c r="AS35" s="37">
        <v>80</v>
      </c>
      <c r="AT35" s="1">
        <v>40300</v>
      </c>
      <c r="AU35" s="1">
        <v>1500</v>
      </c>
      <c r="AV35" s="37">
        <v>1865</v>
      </c>
      <c r="AW35" s="37">
        <v>92</v>
      </c>
      <c r="AX35" s="1">
        <v>20820000</v>
      </c>
      <c r="AY35" s="1">
        <v>980000</v>
      </c>
      <c r="AZ35" s="37" t="s">
        <v>9144</v>
      </c>
      <c r="BA35" s="50" t="s">
        <v>9140</v>
      </c>
      <c r="BB35" s="50"/>
      <c r="BC35" s="37">
        <v>1.846E-3</v>
      </c>
      <c r="BD35" s="37">
        <v>11.89</v>
      </c>
      <c r="BE35" s="37">
        <v>0.24</v>
      </c>
      <c r="BF35" s="37">
        <v>11.959</v>
      </c>
      <c r="BG35" s="37">
        <v>0.25758999999999999</v>
      </c>
      <c r="BH35" s="36">
        <v>12.032</v>
      </c>
      <c r="BI35" s="36">
        <v>0.25795299999999999</v>
      </c>
      <c r="BJ35" s="37">
        <v>16.5501</v>
      </c>
      <c r="BK35" s="37">
        <v>816</v>
      </c>
    </row>
    <row r="36" spans="1:63" s="37" customFormat="1">
      <c r="A36" s="37" t="s">
        <v>9146</v>
      </c>
      <c r="B36" s="37" t="s">
        <v>9147</v>
      </c>
      <c r="C36" s="37" t="s">
        <v>9148</v>
      </c>
      <c r="D36" s="37" t="s">
        <v>8885</v>
      </c>
      <c r="E36" s="37" t="s">
        <v>9149</v>
      </c>
      <c r="F36" s="37">
        <v>14.999000000000001</v>
      </c>
      <c r="G36" s="37" t="s">
        <v>9150</v>
      </c>
      <c r="H36" s="50" t="s">
        <v>4042</v>
      </c>
      <c r="I36" s="50" t="s">
        <v>3960</v>
      </c>
      <c r="J36" s="37">
        <v>1.244E-2</v>
      </c>
      <c r="K36" s="37">
        <v>6.0999999999999997E-4</v>
      </c>
      <c r="L36" s="37">
        <v>5.0000000000000001E-4</v>
      </c>
      <c r="M36" s="37">
        <v>1.815E-3</v>
      </c>
      <c r="N36" s="37">
        <v>3.1999999999999999E-5</v>
      </c>
      <c r="O36" s="37">
        <v>3.4E-5</v>
      </c>
      <c r="P36" s="37">
        <v>0.21124000000000001</v>
      </c>
      <c r="Q36" s="37">
        <v>550.96420000000001</v>
      </c>
      <c r="R36" s="37">
        <v>10.32109</v>
      </c>
      <c r="S36" s="37">
        <v>4.9799999999999997E-2</v>
      </c>
      <c r="T36" s="37">
        <v>2.5999999999999999E-3</v>
      </c>
      <c r="U36" s="37">
        <v>2E-3</v>
      </c>
      <c r="V36" s="37">
        <v>0.22484000000000001</v>
      </c>
      <c r="W36" s="37">
        <v>6.0599999999999998E-4</v>
      </c>
      <c r="X36" s="37">
        <v>3.6999999999999998E-5</v>
      </c>
      <c r="Y36" s="37">
        <v>2.8E-5</v>
      </c>
      <c r="Z36" s="37">
        <v>12.55</v>
      </c>
      <c r="AA36" s="37">
        <v>0.61</v>
      </c>
      <c r="AB36" s="37">
        <v>0.5</v>
      </c>
      <c r="AC36" s="37">
        <v>11.69</v>
      </c>
      <c r="AD36" s="37">
        <v>0.21</v>
      </c>
      <c r="AE36" s="37">
        <v>0.22</v>
      </c>
      <c r="AF36" s="37">
        <v>12.25</v>
      </c>
      <c r="AG36" s="37">
        <v>0.75</v>
      </c>
      <c r="AH36" s="37">
        <v>0.56999999999999995</v>
      </c>
      <c r="AI36" s="37">
        <v>180</v>
      </c>
      <c r="AJ36" s="37">
        <v>110</v>
      </c>
      <c r="AK36" s="37">
        <v>92</v>
      </c>
      <c r="AL36" s="37">
        <v>928</v>
      </c>
      <c r="AM36" s="37">
        <v>52</v>
      </c>
      <c r="AN36" s="37">
        <v>497</v>
      </c>
      <c r="AO36" s="37">
        <v>26</v>
      </c>
      <c r="AP36" s="37">
        <v>1.827</v>
      </c>
      <c r="AQ36" s="37">
        <v>2.5999999999999999E-2</v>
      </c>
      <c r="AR36" s="37">
        <v>-80</v>
      </c>
      <c r="AS36" s="37">
        <v>100</v>
      </c>
      <c r="AT36" s="1">
        <v>47400</v>
      </c>
      <c r="AU36" s="1">
        <v>2300</v>
      </c>
      <c r="AV36" s="37">
        <v>2300</v>
      </c>
      <c r="AW36" s="37">
        <v>150</v>
      </c>
      <c r="AX36" s="1">
        <v>23700000</v>
      </c>
      <c r="AY36" s="1">
        <v>1300000</v>
      </c>
      <c r="AZ36" s="37" t="s">
        <v>9150</v>
      </c>
      <c r="BA36" s="50" t="s">
        <v>4042</v>
      </c>
      <c r="BB36" s="50" t="s">
        <v>3960</v>
      </c>
      <c r="BC36" s="37">
        <v>1.815E-3</v>
      </c>
      <c r="BD36" s="37">
        <v>11.69</v>
      </c>
      <c r="BE36" s="37">
        <v>0.22</v>
      </c>
      <c r="BF36" s="37">
        <v>11.753</v>
      </c>
      <c r="BG36" s="37">
        <v>0.23623</v>
      </c>
      <c r="BH36" s="36">
        <v>11.826000000000001</v>
      </c>
      <c r="BI36" s="36">
        <v>0.236627</v>
      </c>
      <c r="BJ36" s="37">
        <v>16.599</v>
      </c>
      <c r="BK36" s="37">
        <v>928</v>
      </c>
    </row>
    <row r="37" spans="1:63" s="37" customFormat="1">
      <c r="A37" s="37" t="s">
        <v>9152</v>
      </c>
      <c r="B37" s="37" t="s">
        <v>9153</v>
      </c>
      <c r="C37" s="37" t="s">
        <v>9154</v>
      </c>
      <c r="D37" s="37" t="s">
        <v>8885</v>
      </c>
      <c r="E37" s="37" t="s">
        <v>9155</v>
      </c>
      <c r="F37" s="37">
        <v>26.516999999999999</v>
      </c>
      <c r="G37" s="37" t="s">
        <v>9156</v>
      </c>
      <c r="H37" s="50" t="s">
        <v>2973</v>
      </c>
      <c r="I37" s="50" t="s">
        <v>3965</v>
      </c>
      <c r="J37" s="37">
        <v>1.222E-2</v>
      </c>
      <c r="K37" s="37">
        <v>2.2000000000000001E-4</v>
      </c>
      <c r="L37" s="37">
        <v>2.7999999999999998E-4</v>
      </c>
      <c r="M37" s="37">
        <v>1.727E-3</v>
      </c>
      <c r="N37" s="37">
        <v>2.3E-5</v>
      </c>
      <c r="O37" s="37">
        <v>3.1999999999999999E-5</v>
      </c>
      <c r="P37" s="37">
        <v>0.48937000000000003</v>
      </c>
      <c r="Q37" s="37">
        <v>579.03880000000004</v>
      </c>
      <c r="R37" s="37">
        <v>10.729150000000001</v>
      </c>
      <c r="S37" s="37">
        <v>5.1909999999999998E-2</v>
      </c>
      <c r="T37" s="37">
        <v>8.5999999999999998E-4</v>
      </c>
      <c r="U37" s="37">
        <v>8.5999999999999998E-4</v>
      </c>
      <c r="V37" s="37">
        <v>0.32027</v>
      </c>
      <c r="W37" s="37">
        <v>5.6590000000000004E-4</v>
      </c>
      <c r="X37" s="37">
        <v>9.0000000000000002E-6</v>
      </c>
      <c r="Y37" s="37">
        <v>1.5E-5</v>
      </c>
      <c r="Z37" s="37">
        <v>12.34</v>
      </c>
      <c r="AA37" s="37">
        <v>0.22</v>
      </c>
      <c r="AB37" s="37">
        <v>0.28000000000000003</v>
      </c>
      <c r="AC37" s="37">
        <v>11.12</v>
      </c>
      <c r="AD37" s="37">
        <v>0.15</v>
      </c>
      <c r="AE37" s="37">
        <v>0.21</v>
      </c>
      <c r="AF37" s="37">
        <v>11.43</v>
      </c>
      <c r="AG37" s="37">
        <v>0.18</v>
      </c>
      <c r="AH37" s="37">
        <v>0.3</v>
      </c>
      <c r="AI37" s="37">
        <v>277</v>
      </c>
      <c r="AJ37" s="37">
        <v>38</v>
      </c>
      <c r="AK37" s="37">
        <v>38</v>
      </c>
      <c r="AL37" s="37">
        <v>7410</v>
      </c>
      <c r="AM37" s="37">
        <v>280</v>
      </c>
      <c r="AN37" s="37">
        <v>9230</v>
      </c>
      <c r="AO37" s="37">
        <v>510</v>
      </c>
      <c r="AP37" s="37">
        <v>0.79200000000000004</v>
      </c>
      <c r="AQ37" s="37">
        <v>2.4E-2</v>
      </c>
      <c r="AR37" s="37">
        <v>69</v>
      </c>
      <c r="AS37" s="37">
        <v>95</v>
      </c>
      <c r="AT37" s="1">
        <v>342000</v>
      </c>
      <c r="AU37" s="1">
        <v>10000</v>
      </c>
      <c r="AV37" s="37">
        <v>17610</v>
      </c>
      <c r="AW37" s="37">
        <v>540</v>
      </c>
      <c r="AX37" s="1">
        <v>188900000</v>
      </c>
      <c r="AY37" s="1">
        <v>7200000</v>
      </c>
      <c r="AZ37" s="37" t="s">
        <v>9156</v>
      </c>
      <c r="BA37" s="50" t="s">
        <v>2973</v>
      </c>
      <c r="BB37" s="50" t="s">
        <v>3965</v>
      </c>
      <c r="BC37" s="37">
        <v>1.727E-3</v>
      </c>
      <c r="BD37" s="37">
        <v>11.12</v>
      </c>
      <c r="BE37" s="37">
        <v>0.21</v>
      </c>
      <c r="BF37" s="37">
        <v>11.144</v>
      </c>
      <c r="BG37" s="37">
        <v>0.21460599999999999</v>
      </c>
      <c r="BH37" s="36">
        <v>11.218</v>
      </c>
      <c r="BI37" s="36">
        <v>0.21504300000000001</v>
      </c>
      <c r="BJ37" s="37">
        <v>17.54</v>
      </c>
      <c r="BK37" s="37">
        <v>7410</v>
      </c>
    </row>
    <row r="38" spans="1:63" s="37" customFormat="1">
      <c r="A38" s="37" t="s">
        <v>9158</v>
      </c>
      <c r="B38" s="37" t="s">
        <v>9159</v>
      </c>
      <c r="C38" s="37" t="s">
        <v>9160</v>
      </c>
      <c r="D38" s="37" t="s">
        <v>8885</v>
      </c>
      <c r="E38" s="37" t="s">
        <v>9161</v>
      </c>
      <c r="F38" s="37">
        <v>16.713000000000001</v>
      </c>
      <c r="G38" s="37" t="s">
        <v>9162</v>
      </c>
      <c r="H38" s="50" t="s">
        <v>2973</v>
      </c>
      <c r="I38" s="50" t="s">
        <v>4438</v>
      </c>
      <c r="J38" s="37">
        <v>1.29E-2</v>
      </c>
      <c r="K38" s="37">
        <v>5.1000000000000004E-4</v>
      </c>
      <c r="L38" s="37">
        <v>4.6000000000000001E-4</v>
      </c>
      <c r="M38" s="37">
        <v>1.799E-3</v>
      </c>
      <c r="N38" s="37">
        <v>4.1E-5</v>
      </c>
      <c r="O38" s="37">
        <v>3.6000000000000001E-5</v>
      </c>
      <c r="P38" s="37">
        <v>0.15179000000000001</v>
      </c>
      <c r="Q38" s="37">
        <v>555.86440000000005</v>
      </c>
      <c r="R38" s="37">
        <v>11.123469999999999</v>
      </c>
      <c r="S38" s="37">
        <v>5.21E-2</v>
      </c>
      <c r="T38" s="37">
        <v>2.3999999999999998E-3</v>
      </c>
      <c r="U38" s="37">
        <v>1.8E-3</v>
      </c>
      <c r="V38" s="37">
        <v>0.19008</v>
      </c>
      <c r="W38" s="37">
        <v>6.2699999999999995E-4</v>
      </c>
      <c r="X38" s="37">
        <v>4.3999999999999999E-5</v>
      </c>
      <c r="Y38" s="37">
        <v>3.6000000000000001E-5</v>
      </c>
      <c r="Z38" s="37">
        <v>13.02</v>
      </c>
      <c r="AA38" s="37">
        <v>0.52</v>
      </c>
      <c r="AB38" s="37">
        <v>0.47</v>
      </c>
      <c r="AC38" s="37">
        <v>11.59</v>
      </c>
      <c r="AD38" s="37">
        <v>0.26</v>
      </c>
      <c r="AE38" s="37">
        <v>0.23</v>
      </c>
      <c r="AF38" s="37">
        <v>12.68</v>
      </c>
      <c r="AG38" s="37">
        <v>0.88</v>
      </c>
      <c r="AH38" s="37">
        <v>0.73</v>
      </c>
      <c r="AI38" s="37">
        <v>280</v>
      </c>
      <c r="AJ38" s="37">
        <v>100</v>
      </c>
      <c r="AK38" s="37">
        <v>77</v>
      </c>
      <c r="AL38" s="37">
        <v>1097</v>
      </c>
      <c r="AM38" s="37">
        <v>28</v>
      </c>
      <c r="AN38" s="37">
        <v>498</v>
      </c>
      <c r="AO38" s="37">
        <v>11</v>
      </c>
      <c r="AP38" s="37">
        <v>2.1970000000000001</v>
      </c>
      <c r="AQ38" s="37">
        <v>2.7E-2</v>
      </c>
      <c r="AR38" s="37">
        <v>40</v>
      </c>
      <c r="AS38" s="37">
        <v>120</v>
      </c>
      <c r="AT38" s="1">
        <v>51100</v>
      </c>
      <c r="AU38" s="1">
        <v>1000</v>
      </c>
      <c r="AV38" s="37">
        <v>2620</v>
      </c>
      <c r="AW38" s="37">
        <v>110</v>
      </c>
      <c r="AX38" s="1">
        <v>27980000</v>
      </c>
      <c r="AY38" s="1">
        <v>700000</v>
      </c>
      <c r="AZ38" s="37" t="s">
        <v>9162</v>
      </c>
      <c r="BA38" s="50" t="s">
        <v>2973</v>
      </c>
      <c r="BB38" s="50" t="s">
        <v>4438</v>
      </c>
      <c r="BC38" s="37">
        <v>1.799E-3</v>
      </c>
      <c r="BD38" s="37">
        <v>11.59</v>
      </c>
      <c r="BE38" s="37">
        <v>0.23</v>
      </c>
      <c r="BF38" s="37">
        <v>11.651999999999999</v>
      </c>
      <c r="BG38" s="37">
        <v>0.24987400000000001</v>
      </c>
      <c r="BH38" s="36">
        <v>11.725</v>
      </c>
      <c r="BI38" s="36">
        <v>0.25024800000000003</v>
      </c>
      <c r="BJ38" s="37">
        <v>16.660399999999999</v>
      </c>
      <c r="BK38" s="37">
        <v>1097</v>
      </c>
    </row>
    <row r="39" spans="1:63" s="37" customFormat="1">
      <c r="A39" s="37" t="s">
        <v>9164</v>
      </c>
      <c r="B39" s="37" t="s">
        <v>9166</v>
      </c>
      <c r="C39" s="37" t="s">
        <v>9167</v>
      </c>
      <c r="D39" s="37" t="s">
        <v>8885</v>
      </c>
      <c r="E39" s="37" t="s">
        <v>9168</v>
      </c>
      <c r="F39" s="37">
        <v>26.355</v>
      </c>
      <c r="G39" s="37" t="s">
        <v>9169</v>
      </c>
      <c r="H39" s="50" t="s">
        <v>9165</v>
      </c>
      <c r="I39" s="50" t="s">
        <v>4438</v>
      </c>
      <c r="J39" s="37">
        <v>1.35E-2</v>
      </c>
      <c r="K39" s="37">
        <v>4.4999999999999999E-4</v>
      </c>
      <c r="L39" s="37">
        <v>4.8999999999999998E-4</v>
      </c>
      <c r="M39" s="37">
        <v>1.836E-3</v>
      </c>
      <c r="N39" s="37">
        <v>2.1999999999999999E-5</v>
      </c>
      <c r="O39" s="37">
        <v>3.1999999999999999E-5</v>
      </c>
      <c r="P39" s="37">
        <v>0.36364999999999997</v>
      </c>
      <c r="Q39" s="37">
        <v>544.66229999999996</v>
      </c>
      <c r="R39" s="37">
        <v>9.4930249999999994</v>
      </c>
      <c r="S39" s="37">
        <v>5.2900000000000003E-2</v>
      </c>
      <c r="T39" s="37">
        <v>1.4E-3</v>
      </c>
      <c r="U39" s="37">
        <v>1.4E-3</v>
      </c>
      <c r="V39" s="37">
        <v>-6.2774999999999997E-2</v>
      </c>
      <c r="W39" s="37">
        <v>6.4800000000000003E-4</v>
      </c>
      <c r="X39" s="37">
        <v>1.8E-5</v>
      </c>
      <c r="Y39" s="37">
        <v>2.3E-5</v>
      </c>
      <c r="Z39" s="37">
        <v>13.62</v>
      </c>
      <c r="AA39" s="37">
        <v>0.45</v>
      </c>
      <c r="AB39" s="37">
        <v>0.49</v>
      </c>
      <c r="AC39" s="37">
        <v>11.82</v>
      </c>
      <c r="AD39" s="37">
        <v>0.14000000000000001</v>
      </c>
      <c r="AE39" s="37">
        <v>0.21</v>
      </c>
      <c r="AF39" s="37">
        <v>13.09</v>
      </c>
      <c r="AG39" s="37">
        <v>0.37</v>
      </c>
      <c r="AH39" s="37">
        <v>0.46</v>
      </c>
      <c r="AI39" s="37">
        <v>316</v>
      </c>
      <c r="AJ39" s="37">
        <v>60</v>
      </c>
      <c r="AK39" s="37">
        <v>60</v>
      </c>
      <c r="AL39" s="37">
        <v>1718</v>
      </c>
      <c r="AM39" s="37">
        <v>92</v>
      </c>
      <c r="AN39" s="37">
        <v>949</v>
      </c>
      <c r="AO39" s="37">
        <v>42</v>
      </c>
      <c r="AP39" s="37">
        <v>1.7869999999999999</v>
      </c>
      <c r="AQ39" s="37">
        <v>2.3E-2</v>
      </c>
      <c r="AR39" s="37">
        <v>42</v>
      </c>
      <c r="AS39" s="37">
        <v>98</v>
      </c>
      <c r="AT39" s="1">
        <v>84700</v>
      </c>
      <c r="AU39" s="1">
        <v>2700</v>
      </c>
      <c r="AV39" s="37">
        <v>4450</v>
      </c>
      <c r="AW39" s="37">
        <v>150</v>
      </c>
      <c r="AX39" s="1">
        <v>43800000</v>
      </c>
      <c r="AY39" s="1">
        <v>2300000</v>
      </c>
      <c r="AZ39" s="37" t="s">
        <v>9169</v>
      </c>
      <c r="BA39" s="50" t="s">
        <v>9165</v>
      </c>
      <c r="BB39" s="50" t="s">
        <v>4438</v>
      </c>
      <c r="BC39" s="37">
        <v>1.836E-3</v>
      </c>
      <c r="BD39" s="37">
        <v>11.82</v>
      </c>
      <c r="BE39" s="37">
        <v>0.21</v>
      </c>
      <c r="BF39" s="37">
        <v>11.877000000000001</v>
      </c>
      <c r="BG39" s="37">
        <v>0.22019900000000001</v>
      </c>
      <c r="BH39" s="36">
        <v>11.95</v>
      </c>
      <c r="BI39" s="36">
        <v>0.22062399999999999</v>
      </c>
      <c r="BJ39" s="37">
        <v>16.872800000000002</v>
      </c>
      <c r="BK39" s="37">
        <v>1718</v>
      </c>
    </row>
    <row r="40" spans="1:63" s="37" customFormat="1">
      <c r="A40" s="37" t="s">
        <v>9170</v>
      </c>
      <c r="B40" s="37" t="s">
        <v>9172</v>
      </c>
      <c r="C40" s="37" t="s">
        <v>9173</v>
      </c>
      <c r="D40" s="37" t="s">
        <v>8885</v>
      </c>
      <c r="E40" s="37" t="s">
        <v>9174</v>
      </c>
      <c r="F40" s="37">
        <v>26.355</v>
      </c>
      <c r="G40" s="37" t="s">
        <v>9175</v>
      </c>
      <c r="H40" s="50" t="s">
        <v>9171</v>
      </c>
      <c r="I40" s="50" t="s">
        <v>3960</v>
      </c>
      <c r="J40" s="37">
        <v>1.1780000000000001E-2</v>
      </c>
      <c r="K40" s="37">
        <v>4.4999999999999999E-4</v>
      </c>
      <c r="L40" s="37">
        <v>4.8000000000000001E-4</v>
      </c>
      <c r="M40" s="37">
        <v>1.7799999999999999E-3</v>
      </c>
      <c r="N40" s="37">
        <v>2.1999999999999999E-5</v>
      </c>
      <c r="O40" s="37">
        <v>3.1000000000000001E-5</v>
      </c>
      <c r="P40" s="37">
        <v>-0.16339999999999999</v>
      </c>
      <c r="Q40" s="37">
        <v>561.79780000000005</v>
      </c>
      <c r="R40" s="37">
        <v>9.7841179999999994</v>
      </c>
      <c r="S40" s="37">
        <v>4.8000000000000001E-2</v>
      </c>
      <c r="T40" s="37">
        <v>2E-3</v>
      </c>
      <c r="U40" s="37">
        <v>2E-3</v>
      </c>
      <c r="V40" s="37">
        <v>0.41800999999999999</v>
      </c>
      <c r="W40" s="37">
        <v>5.6300000000000002E-4</v>
      </c>
      <c r="X40" s="37">
        <v>2.5000000000000001E-5</v>
      </c>
      <c r="Y40" s="37">
        <v>2.8E-5</v>
      </c>
      <c r="Z40" s="37">
        <v>11.89</v>
      </c>
      <c r="AA40" s="37">
        <v>0.46</v>
      </c>
      <c r="AB40" s="37">
        <v>0.49</v>
      </c>
      <c r="AC40" s="37">
        <v>11.46</v>
      </c>
      <c r="AD40" s="37">
        <v>0.14000000000000001</v>
      </c>
      <c r="AE40" s="37">
        <v>0.2</v>
      </c>
      <c r="AF40" s="37">
        <v>11.37</v>
      </c>
      <c r="AG40" s="37">
        <v>0.51</v>
      </c>
      <c r="AH40" s="37">
        <v>0.56000000000000005</v>
      </c>
      <c r="AI40" s="37">
        <v>95</v>
      </c>
      <c r="AJ40" s="37">
        <v>88</v>
      </c>
      <c r="AK40" s="37">
        <v>88</v>
      </c>
      <c r="AL40" s="37">
        <v>1186</v>
      </c>
      <c r="AM40" s="37">
        <v>79</v>
      </c>
      <c r="AN40" s="37">
        <v>614</v>
      </c>
      <c r="AO40" s="37">
        <v>47</v>
      </c>
      <c r="AP40" s="37">
        <v>1.903</v>
      </c>
      <c r="AQ40" s="37">
        <v>2.7E-2</v>
      </c>
      <c r="AR40" s="37">
        <v>54</v>
      </c>
      <c r="AS40" s="37">
        <v>86</v>
      </c>
      <c r="AT40" s="1">
        <v>56700</v>
      </c>
      <c r="AU40" s="1">
        <v>2600</v>
      </c>
      <c r="AV40" s="37">
        <v>2720</v>
      </c>
      <c r="AW40" s="37">
        <v>140</v>
      </c>
      <c r="AX40" s="1">
        <v>30300000</v>
      </c>
      <c r="AY40" s="1">
        <v>2000000</v>
      </c>
      <c r="AZ40" s="37" t="s">
        <v>9175</v>
      </c>
      <c r="BA40" s="50" t="s">
        <v>9171</v>
      </c>
      <c r="BB40" s="50" t="s">
        <v>3960</v>
      </c>
      <c r="BC40" s="37">
        <v>1.7799999999999999E-3</v>
      </c>
      <c r="BD40" s="37">
        <v>11.46</v>
      </c>
      <c r="BE40" s="37">
        <v>0.2</v>
      </c>
      <c r="BF40" s="37">
        <v>11.52</v>
      </c>
      <c r="BG40" s="37">
        <v>0.21463299999999999</v>
      </c>
      <c r="BH40" s="36">
        <v>11.593</v>
      </c>
      <c r="BI40" s="36">
        <v>0.21507000000000001</v>
      </c>
      <c r="BJ40" s="37">
        <v>16.6952</v>
      </c>
      <c r="BK40" s="37">
        <v>1186</v>
      </c>
    </row>
    <row r="41" spans="1:63" s="37" customFormat="1">
      <c r="A41" s="37" t="s">
        <v>9177</v>
      </c>
      <c r="B41" s="37" t="s">
        <v>9179</v>
      </c>
      <c r="C41" s="37" t="s">
        <v>9180</v>
      </c>
      <c r="D41" s="37" t="s">
        <v>8885</v>
      </c>
      <c r="E41" s="37" t="s">
        <v>9181</v>
      </c>
      <c r="F41" s="37">
        <v>17.57</v>
      </c>
      <c r="G41" s="37" t="s">
        <v>9182</v>
      </c>
      <c r="H41" s="50" t="s">
        <v>9178</v>
      </c>
      <c r="I41" s="50"/>
      <c r="J41" s="37">
        <v>1.1639999999999999E-2</v>
      </c>
      <c r="K41" s="37">
        <v>3.3E-4</v>
      </c>
      <c r="L41" s="37">
        <v>3.8999999999999999E-4</v>
      </c>
      <c r="M41" s="37">
        <v>1.7930000000000001E-3</v>
      </c>
      <c r="N41" s="37">
        <v>2.5000000000000001E-5</v>
      </c>
      <c r="O41" s="37">
        <v>2.9E-5</v>
      </c>
      <c r="P41" s="37">
        <v>0.20621999999999999</v>
      </c>
      <c r="Q41" s="37">
        <v>557.72450000000003</v>
      </c>
      <c r="R41" s="37">
        <v>9.0206409999999995</v>
      </c>
      <c r="S41" s="37">
        <v>4.7300000000000002E-2</v>
      </c>
      <c r="T41" s="37">
        <v>1.1999999999999999E-3</v>
      </c>
      <c r="U41" s="37">
        <v>1.4E-3</v>
      </c>
      <c r="V41" s="37">
        <v>0.24831</v>
      </c>
      <c r="W41" s="37">
        <v>5.7200000000000003E-4</v>
      </c>
      <c r="X41" s="37">
        <v>1.7E-5</v>
      </c>
      <c r="Y41" s="37">
        <v>2.0000000000000002E-5</v>
      </c>
      <c r="Z41" s="37">
        <v>11.75</v>
      </c>
      <c r="AA41" s="37">
        <v>0.33</v>
      </c>
      <c r="AB41" s="37">
        <v>0.39</v>
      </c>
      <c r="AC41" s="37">
        <v>11.55</v>
      </c>
      <c r="AD41" s="37">
        <v>0.16</v>
      </c>
      <c r="AE41" s="37">
        <v>0.19</v>
      </c>
      <c r="AF41" s="37">
        <v>11.56</v>
      </c>
      <c r="AG41" s="37">
        <v>0.35</v>
      </c>
      <c r="AH41" s="37">
        <v>0.41</v>
      </c>
      <c r="AI41" s="37">
        <v>69</v>
      </c>
      <c r="AJ41" s="37">
        <v>56</v>
      </c>
      <c r="AK41" s="37">
        <v>60</v>
      </c>
      <c r="AL41" s="37">
        <v>2180</v>
      </c>
      <c r="AM41" s="37">
        <v>110</v>
      </c>
      <c r="AN41" s="37">
        <v>1087</v>
      </c>
      <c r="AO41" s="37">
        <v>53</v>
      </c>
      <c r="AP41" s="37">
        <v>1.9850000000000001</v>
      </c>
      <c r="AQ41" s="37">
        <v>0.02</v>
      </c>
      <c r="AR41" s="37">
        <v>-20</v>
      </c>
      <c r="AS41" s="37">
        <v>82</v>
      </c>
      <c r="AT41" s="1">
        <v>110200</v>
      </c>
      <c r="AU41" s="1">
        <v>3400</v>
      </c>
      <c r="AV41" s="37">
        <v>5190</v>
      </c>
      <c r="AW41" s="37">
        <v>220</v>
      </c>
      <c r="AX41" s="1">
        <v>55700000</v>
      </c>
      <c r="AY41" s="1">
        <v>2700000</v>
      </c>
      <c r="AZ41" s="37" t="s">
        <v>9182</v>
      </c>
      <c r="BA41" s="50" t="s">
        <v>9178</v>
      </c>
      <c r="BB41" s="50"/>
      <c r="BC41" s="37">
        <v>1.7930000000000001E-3</v>
      </c>
      <c r="BD41" s="37">
        <v>11.55</v>
      </c>
      <c r="BE41" s="37">
        <v>0.19</v>
      </c>
      <c r="BF41" s="37">
        <v>11.593</v>
      </c>
      <c r="BG41" s="37">
        <v>0.19876099999999999</v>
      </c>
      <c r="BH41" s="36">
        <v>11.666</v>
      </c>
      <c r="BI41" s="36">
        <v>0.19923199999999999</v>
      </c>
      <c r="BJ41" s="37">
        <v>16.961300000000001</v>
      </c>
      <c r="BK41" s="37">
        <v>2180</v>
      </c>
    </row>
    <row r="42" spans="1:63" s="37" customFormat="1">
      <c r="A42" s="37" t="s">
        <v>9184</v>
      </c>
      <c r="B42" s="37" t="s">
        <v>9185</v>
      </c>
      <c r="C42" s="37" t="s">
        <v>9186</v>
      </c>
      <c r="D42" s="37" t="s">
        <v>8885</v>
      </c>
      <c r="E42" s="37" t="s">
        <v>9187</v>
      </c>
      <c r="F42" s="37">
        <v>24.64</v>
      </c>
      <c r="G42" s="37" t="s">
        <v>9188</v>
      </c>
      <c r="H42" s="50" t="s">
        <v>9123</v>
      </c>
      <c r="I42" s="50" t="s">
        <v>2994</v>
      </c>
      <c r="J42" s="37">
        <v>1.2370000000000001E-2</v>
      </c>
      <c r="K42" s="37">
        <v>3.8999999999999999E-4</v>
      </c>
      <c r="L42" s="37">
        <v>4.2000000000000002E-4</v>
      </c>
      <c r="M42" s="37">
        <v>1.815E-3</v>
      </c>
      <c r="N42" s="37">
        <v>2.1999999999999999E-5</v>
      </c>
      <c r="O42" s="37">
        <v>3.1000000000000001E-5</v>
      </c>
      <c r="P42" s="37">
        <v>0.34143000000000001</v>
      </c>
      <c r="Q42" s="37">
        <v>550.96420000000001</v>
      </c>
      <c r="R42" s="37">
        <v>9.4104080000000003</v>
      </c>
      <c r="S42" s="37">
        <v>4.99E-2</v>
      </c>
      <c r="T42" s="37">
        <v>1.4E-3</v>
      </c>
      <c r="U42" s="37">
        <v>1.2999999999999999E-3</v>
      </c>
      <c r="V42" s="37">
        <v>3.2778000000000002E-2</v>
      </c>
      <c r="W42" s="37">
        <v>6.1499999999999999E-4</v>
      </c>
      <c r="X42" s="37">
        <v>2.0000000000000002E-5</v>
      </c>
      <c r="Y42" s="37">
        <v>2.4000000000000001E-5</v>
      </c>
      <c r="Z42" s="37">
        <v>12.48</v>
      </c>
      <c r="AA42" s="37">
        <v>0.4</v>
      </c>
      <c r="AB42" s="37">
        <v>0.42</v>
      </c>
      <c r="AC42" s="37">
        <v>11.69</v>
      </c>
      <c r="AD42" s="37">
        <v>0.14000000000000001</v>
      </c>
      <c r="AE42" s="37">
        <v>0.2</v>
      </c>
      <c r="AF42" s="37">
        <v>12.42</v>
      </c>
      <c r="AG42" s="37">
        <v>0.41</v>
      </c>
      <c r="AH42" s="37">
        <v>0.48</v>
      </c>
      <c r="AI42" s="37">
        <v>184</v>
      </c>
      <c r="AJ42" s="37">
        <v>60</v>
      </c>
      <c r="AK42" s="37">
        <v>58</v>
      </c>
      <c r="AL42" s="37">
        <v>1867</v>
      </c>
      <c r="AM42" s="37">
        <v>74</v>
      </c>
      <c r="AN42" s="37">
        <v>926</v>
      </c>
      <c r="AO42" s="37">
        <v>38</v>
      </c>
      <c r="AP42" s="37">
        <v>2.0019999999999998</v>
      </c>
      <c r="AQ42" s="37">
        <v>2.1000000000000001E-2</v>
      </c>
      <c r="AR42" s="37">
        <v>49</v>
      </c>
      <c r="AS42" s="37">
        <v>94</v>
      </c>
      <c r="AT42" s="1">
        <v>91600</v>
      </c>
      <c r="AU42" s="1">
        <v>1900</v>
      </c>
      <c r="AV42" s="37">
        <v>4500</v>
      </c>
      <c r="AW42" s="37">
        <v>180</v>
      </c>
      <c r="AX42" s="1">
        <v>47700000</v>
      </c>
      <c r="AY42" s="1">
        <v>1900000</v>
      </c>
      <c r="AZ42" s="37" t="s">
        <v>9188</v>
      </c>
      <c r="BA42" s="50" t="s">
        <v>9123</v>
      </c>
      <c r="BB42" s="50" t="s">
        <v>2994</v>
      </c>
      <c r="BC42" s="37">
        <v>1.815E-3</v>
      </c>
      <c r="BD42" s="37">
        <v>11.69</v>
      </c>
      <c r="BE42" s="37">
        <v>0.2</v>
      </c>
      <c r="BF42" s="37">
        <v>11.74</v>
      </c>
      <c r="BG42" s="37">
        <v>0.21307400000000001</v>
      </c>
      <c r="BH42" s="36">
        <v>11.813000000000001</v>
      </c>
      <c r="BI42" s="36">
        <v>0.21351300000000001</v>
      </c>
      <c r="BJ42" s="37">
        <v>16.898900000000001</v>
      </c>
      <c r="BK42" s="37">
        <v>1867</v>
      </c>
    </row>
    <row r="43" spans="1:63" s="37" customFormat="1">
      <c r="A43" s="37" t="s">
        <v>9190</v>
      </c>
      <c r="B43" s="37" t="s">
        <v>9191</v>
      </c>
      <c r="C43" s="37" t="s">
        <v>9192</v>
      </c>
      <c r="D43" s="37" t="s">
        <v>8885</v>
      </c>
      <c r="E43" s="37" t="s">
        <v>9193</v>
      </c>
      <c r="F43" s="37">
        <v>21.855</v>
      </c>
      <c r="G43" s="37" t="s">
        <v>9194</v>
      </c>
      <c r="H43" s="50" t="s">
        <v>2973</v>
      </c>
      <c r="I43" s="50" t="s">
        <v>4438</v>
      </c>
      <c r="J43" s="37">
        <v>1.2749999999999999E-2</v>
      </c>
      <c r="K43" s="37">
        <v>4.2000000000000002E-4</v>
      </c>
      <c r="L43" s="37">
        <v>3.6999999999999999E-4</v>
      </c>
      <c r="M43" s="37">
        <v>1.7910000000000001E-3</v>
      </c>
      <c r="N43" s="37">
        <v>2.9E-5</v>
      </c>
      <c r="O43" s="37">
        <v>3.6000000000000001E-5</v>
      </c>
      <c r="P43" s="37">
        <v>0.14606</v>
      </c>
      <c r="Q43" s="37">
        <v>558.34730000000002</v>
      </c>
      <c r="R43" s="37">
        <v>11.22306</v>
      </c>
      <c r="S43" s="37">
        <v>5.1799999999999999E-2</v>
      </c>
      <c r="T43" s="37">
        <v>1.6999999999999999E-3</v>
      </c>
      <c r="U43" s="37">
        <v>1.4E-3</v>
      </c>
      <c r="V43" s="37">
        <v>7.1332999999999994E-2</v>
      </c>
      <c r="W43" s="37">
        <v>6.11E-4</v>
      </c>
      <c r="X43" s="37">
        <v>1.9000000000000001E-5</v>
      </c>
      <c r="Y43" s="37">
        <v>2.0999999999999999E-5</v>
      </c>
      <c r="Z43" s="37">
        <v>12.86</v>
      </c>
      <c r="AA43" s="37">
        <v>0.42</v>
      </c>
      <c r="AB43" s="37">
        <v>0.37</v>
      </c>
      <c r="AC43" s="37">
        <v>11.54</v>
      </c>
      <c r="AD43" s="37">
        <v>0.19</v>
      </c>
      <c r="AE43" s="37">
        <v>0.23</v>
      </c>
      <c r="AF43" s="37">
        <v>12.35</v>
      </c>
      <c r="AG43" s="37">
        <v>0.37</v>
      </c>
      <c r="AH43" s="37">
        <v>0.42</v>
      </c>
      <c r="AI43" s="37">
        <v>263</v>
      </c>
      <c r="AJ43" s="37">
        <v>72</v>
      </c>
      <c r="AK43" s="37">
        <v>61</v>
      </c>
      <c r="AL43" s="37">
        <v>2462</v>
      </c>
      <c r="AM43" s="37">
        <v>74</v>
      </c>
      <c r="AN43" s="37">
        <v>1470</v>
      </c>
      <c r="AO43" s="37">
        <v>39</v>
      </c>
      <c r="AP43" s="37">
        <v>1.679</v>
      </c>
      <c r="AQ43" s="37">
        <v>2.1999999999999999E-2</v>
      </c>
      <c r="AR43" s="37">
        <v>2</v>
      </c>
      <c r="AS43" s="37">
        <v>93</v>
      </c>
      <c r="AT43" s="1">
        <v>115400</v>
      </c>
      <c r="AU43" s="1">
        <v>2400</v>
      </c>
      <c r="AV43" s="37">
        <v>5920</v>
      </c>
      <c r="AW43" s="37">
        <v>220</v>
      </c>
      <c r="AX43" s="1">
        <v>62900000</v>
      </c>
      <c r="AY43" s="1">
        <v>1900000</v>
      </c>
      <c r="AZ43" s="37" t="s">
        <v>9194</v>
      </c>
      <c r="BA43" s="50" t="s">
        <v>2973</v>
      </c>
      <c r="BB43" s="50" t="s">
        <v>4438</v>
      </c>
      <c r="BC43" s="37">
        <v>1.7910000000000001E-3</v>
      </c>
      <c r="BD43" s="37">
        <v>11.54</v>
      </c>
      <c r="BE43" s="37">
        <v>0.23</v>
      </c>
      <c r="BF43" s="37">
        <v>11.587999999999999</v>
      </c>
      <c r="BG43" s="37">
        <v>0.24657399999999999</v>
      </c>
      <c r="BH43" s="36">
        <v>11.661</v>
      </c>
      <c r="BI43" s="36">
        <v>0.24695300000000001</v>
      </c>
      <c r="BJ43" s="37">
        <v>17.0227</v>
      </c>
      <c r="BK43" s="37">
        <v>2462</v>
      </c>
    </row>
    <row r="44" spans="1:63" s="37" customFormat="1">
      <c r="A44" s="37" t="s">
        <v>9196</v>
      </c>
      <c r="B44" s="37" t="s">
        <v>9197</v>
      </c>
      <c r="C44" s="37" t="s">
        <v>9198</v>
      </c>
      <c r="D44" s="37" t="s">
        <v>8885</v>
      </c>
      <c r="E44" s="37" t="s">
        <v>9199</v>
      </c>
      <c r="F44" s="37">
        <v>26.568999999999999</v>
      </c>
      <c r="G44" s="37" t="s">
        <v>9200</v>
      </c>
      <c r="H44" s="50" t="s">
        <v>2973</v>
      </c>
      <c r="I44" s="50"/>
      <c r="J44" s="37">
        <v>1.1310000000000001E-2</v>
      </c>
      <c r="K44" s="37">
        <v>2.4000000000000001E-4</v>
      </c>
      <c r="L44" s="37">
        <v>2.9E-4</v>
      </c>
      <c r="M44" s="37">
        <v>1.797E-3</v>
      </c>
      <c r="N44" s="37">
        <v>1.9000000000000001E-5</v>
      </c>
      <c r="O44" s="37">
        <v>3.0000000000000001E-5</v>
      </c>
      <c r="P44" s="37">
        <v>0.4718</v>
      </c>
      <c r="Q44" s="37">
        <v>556.48299999999995</v>
      </c>
      <c r="R44" s="37">
        <v>9.2902009999999997</v>
      </c>
      <c r="S44" s="37">
        <v>4.5960000000000001E-2</v>
      </c>
      <c r="T44" s="37">
        <v>8.0000000000000004E-4</v>
      </c>
      <c r="U44" s="37">
        <v>8.0000000000000004E-4</v>
      </c>
      <c r="V44" s="37">
        <v>4.9075000000000001E-2</v>
      </c>
      <c r="W44" s="37">
        <v>5.6099999999999998E-4</v>
      </c>
      <c r="X44" s="37">
        <v>1.1E-5</v>
      </c>
      <c r="Y44" s="37">
        <v>1.5999999999999999E-5</v>
      </c>
      <c r="Z44" s="37">
        <v>11.42</v>
      </c>
      <c r="AA44" s="37">
        <v>0.24</v>
      </c>
      <c r="AB44" s="37">
        <v>0.28999999999999998</v>
      </c>
      <c r="AC44" s="37">
        <v>11.57</v>
      </c>
      <c r="AD44" s="37">
        <v>0.12</v>
      </c>
      <c r="AE44" s="37">
        <v>0.19</v>
      </c>
      <c r="AF44" s="37">
        <v>11.33</v>
      </c>
      <c r="AG44" s="37">
        <v>0.21</v>
      </c>
      <c r="AH44" s="37">
        <v>0.32</v>
      </c>
      <c r="AI44" s="37">
        <v>3</v>
      </c>
      <c r="AJ44" s="37">
        <v>36</v>
      </c>
      <c r="AK44" s="37">
        <v>36</v>
      </c>
      <c r="AL44" s="37">
        <v>3439</v>
      </c>
      <c r="AM44" s="37">
        <v>98</v>
      </c>
      <c r="AN44" s="37">
        <v>4580</v>
      </c>
      <c r="AO44" s="37">
        <v>150</v>
      </c>
      <c r="AP44" s="37">
        <v>0.73960000000000004</v>
      </c>
      <c r="AQ44" s="37">
        <v>8.8000000000000005E-3</v>
      </c>
      <c r="AR44" s="37">
        <v>14</v>
      </c>
      <c r="AS44" s="37">
        <v>87</v>
      </c>
      <c r="AT44" s="1">
        <v>166400</v>
      </c>
      <c r="AU44" s="1">
        <v>2100</v>
      </c>
      <c r="AV44" s="37">
        <v>7590</v>
      </c>
      <c r="AW44" s="37">
        <v>170</v>
      </c>
      <c r="AX44" s="1">
        <v>87800000</v>
      </c>
      <c r="AY44" s="1">
        <v>2500000</v>
      </c>
      <c r="AZ44" s="37" t="s">
        <v>9200</v>
      </c>
      <c r="BA44" s="50" t="s">
        <v>2973</v>
      </c>
      <c r="BB44" s="50"/>
      <c r="BC44" s="37">
        <v>1.797E-3</v>
      </c>
      <c r="BD44" s="37">
        <v>11.57</v>
      </c>
      <c r="BE44" s="37">
        <v>0.19</v>
      </c>
      <c r="BF44" s="37">
        <v>11.61</v>
      </c>
      <c r="BG44" s="37">
        <v>0.20338200000000001</v>
      </c>
      <c r="BH44" s="36">
        <v>11.683</v>
      </c>
      <c r="BI44" s="36">
        <v>0.203843</v>
      </c>
      <c r="BJ44" s="37">
        <v>17.230699999999999</v>
      </c>
      <c r="BK44" s="37">
        <v>3439</v>
      </c>
    </row>
    <row r="45" spans="1:63" s="37" customFormat="1">
      <c r="A45" s="37" t="s">
        <v>9202</v>
      </c>
      <c r="B45" s="37" t="s">
        <v>9203</v>
      </c>
      <c r="C45" s="37" t="s">
        <v>9204</v>
      </c>
      <c r="D45" s="37" t="s">
        <v>8885</v>
      </c>
      <c r="E45" s="37" t="s">
        <v>9205</v>
      </c>
      <c r="F45" s="37">
        <v>19.07</v>
      </c>
      <c r="G45" s="37" t="s">
        <v>9206</v>
      </c>
      <c r="H45" s="50" t="s">
        <v>2973</v>
      </c>
      <c r="I45" s="50"/>
      <c r="J45" s="37">
        <v>1.2019999999999999E-2</v>
      </c>
      <c r="K45" s="37">
        <v>3.4000000000000002E-4</v>
      </c>
      <c r="L45" s="37">
        <v>3.4000000000000002E-4</v>
      </c>
      <c r="M45" s="37">
        <v>1.799E-3</v>
      </c>
      <c r="N45" s="37">
        <v>2.0999999999999999E-5</v>
      </c>
      <c r="O45" s="37">
        <v>2.6999999999999999E-5</v>
      </c>
      <c r="P45" s="37">
        <v>0.25134000000000001</v>
      </c>
      <c r="Q45" s="37">
        <v>555.86440000000005</v>
      </c>
      <c r="R45" s="37">
        <v>8.3425999999999991</v>
      </c>
      <c r="S45" s="37">
        <v>4.82E-2</v>
      </c>
      <c r="T45" s="37">
        <v>1.2999999999999999E-3</v>
      </c>
      <c r="U45" s="37">
        <v>1.1999999999999999E-3</v>
      </c>
      <c r="V45" s="37">
        <v>0.20985000000000001</v>
      </c>
      <c r="W45" s="37">
        <v>5.5699999999999999E-4</v>
      </c>
      <c r="X45" s="37">
        <v>1.9000000000000001E-5</v>
      </c>
      <c r="Y45" s="37">
        <v>2.0999999999999999E-5</v>
      </c>
      <c r="Z45" s="37">
        <v>12.13</v>
      </c>
      <c r="AA45" s="37">
        <v>0.34</v>
      </c>
      <c r="AB45" s="37">
        <v>0.34</v>
      </c>
      <c r="AC45" s="37">
        <v>11.58</v>
      </c>
      <c r="AD45" s="37">
        <v>0.14000000000000001</v>
      </c>
      <c r="AE45" s="37">
        <v>0.18</v>
      </c>
      <c r="AF45" s="37">
        <v>11.26</v>
      </c>
      <c r="AG45" s="37">
        <v>0.38</v>
      </c>
      <c r="AH45" s="37">
        <v>0.42</v>
      </c>
      <c r="AI45" s="37">
        <v>99</v>
      </c>
      <c r="AJ45" s="37">
        <v>61</v>
      </c>
      <c r="AK45" s="37">
        <v>54</v>
      </c>
      <c r="AL45" s="37">
        <v>1969</v>
      </c>
      <c r="AM45" s="37">
        <v>35</v>
      </c>
      <c r="AN45" s="37">
        <v>957</v>
      </c>
      <c r="AO45" s="37">
        <v>15</v>
      </c>
      <c r="AP45" s="37">
        <v>2.06</v>
      </c>
      <c r="AQ45" s="37">
        <v>3.5000000000000003E-2</v>
      </c>
      <c r="AR45" s="37">
        <v>100</v>
      </c>
      <c r="AS45" s="37">
        <v>110</v>
      </c>
      <c r="AT45" s="1">
        <v>93400</v>
      </c>
      <c r="AU45" s="1">
        <v>1300</v>
      </c>
      <c r="AV45" s="37">
        <v>4480</v>
      </c>
      <c r="AW45" s="37">
        <v>140</v>
      </c>
      <c r="AX45" s="1">
        <v>50290000</v>
      </c>
      <c r="AY45" s="1">
        <v>890000</v>
      </c>
      <c r="AZ45" s="37" t="s">
        <v>9206</v>
      </c>
      <c r="BA45" s="50" t="s">
        <v>2973</v>
      </c>
      <c r="BB45" s="50"/>
      <c r="BC45" s="37">
        <v>1.799E-3</v>
      </c>
      <c r="BD45" s="37">
        <v>11.58</v>
      </c>
      <c r="BE45" s="37">
        <v>0.18</v>
      </c>
      <c r="BF45" s="37">
        <v>11.63</v>
      </c>
      <c r="BG45" s="37">
        <v>0.18526400000000001</v>
      </c>
      <c r="BH45" s="36">
        <v>11.702999999999999</v>
      </c>
      <c r="BI45" s="36">
        <v>0.18577099999999999</v>
      </c>
      <c r="BJ45" s="37">
        <v>16.917000000000002</v>
      </c>
      <c r="BK45" s="37">
        <v>1969</v>
      </c>
    </row>
    <row r="46" spans="1:63" s="37" customFormat="1">
      <c r="A46" s="37" t="s">
        <v>9208</v>
      </c>
      <c r="B46" s="37" t="s">
        <v>9209</v>
      </c>
      <c r="C46" s="37" t="s">
        <v>9210</v>
      </c>
      <c r="D46" s="37" t="s">
        <v>8885</v>
      </c>
      <c r="E46" s="37" t="s">
        <v>9211</v>
      </c>
      <c r="F46" s="37">
        <v>11.141999999999999</v>
      </c>
      <c r="G46" s="37" t="s">
        <v>9212</v>
      </c>
      <c r="H46" s="50" t="s">
        <v>4042</v>
      </c>
      <c r="I46" s="50" t="s">
        <v>4438</v>
      </c>
      <c r="J46" s="37">
        <v>1.2999999999999999E-2</v>
      </c>
      <c r="K46" s="37">
        <v>1.1999999999999999E-3</v>
      </c>
      <c r="L46" s="37">
        <v>4.2999999999999999E-4</v>
      </c>
      <c r="M46" s="37">
        <v>1.823E-3</v>
      </c>
      <c r="N46" s="37">
        <v>2.8E-5</v>
      </c>
      <c r="O46" s="37">
        <v>3.3000000000000003E-5</v>
      </c>
      <c r="P46" s="37">
        <v>0.14058999999999999</v>
      </c>
      <c r="Q46" s="37">
        <v>548.54639999999995</v>
      </c>
      <c r="R46" s="37">
        <v>9.9298020000000005</v>
      </c>
      <c r="S46" s="37">
        <v>5.1999999999999998E-2</v>
      </c>
      <c r="T46" s="37">
        <v>4.5999999999999999E-3</v>
      </c>
      <c r="U46" s="37">
        <v>1.5E-3</v>
      </c>
      <c r="V46" s="37">
        <v>-3.44E-2</v>
      </c>
      <c r="W46" s="37">
        <v>5.7700000000000004E-4</v>
      </c>
      <c r="X46" s="37">
        <v>3.1000000000000001E-5</v>
      </c>
      <c r="Y46" s="37">
        <v>2.3E-5</v>
      </c>
      <c r="Z46" s="37">
        <v>13.1</v>
      </c>
      <c r="AA46" s="37">
        <v>1.2</v>
      </c>
      <c r="AB46" s="37">
        <v>0.43</v>
      </c>
      <c r="AC46" s="37">
        <v>11.74</v>
      </c>
      <c r="AD46" s="37">
        <v>0.18</v>
      </c>
      <c r="AE46" s="37">
        <v>0.21</v>
      </c>
      <c r="AF46" s="37">
        <v>11.66</v>
      </c>
      <c r="AG46" s="37">
        <v>0.63</v>
      </c>
      <c r="AH46" s="37">
        <v>0.46</v>
      </c>
      <c r="AI46" s="37">
        <v>250</v>
      </c>
      <c r="AJ46" s="37">
        <v>160</v>
      </c>
      <c r="AK46" s="37">
        <v>65</v>
      </c>
      <c r="AL46" s="37">
        <v>1909</v>
      </c>
      <c r="AM46" s="37">
        <v>45</v>
      </c>
      <c r="AN46" s="37">
        <v>1031</v>
      </c>
      <c r="AO46" s="37">
        <v>18</v>
      </c>
      <c r="AP46" s="37">
        <v>1.849</v>
      </c>
      <c r="AQ46" s="37">
        <v>2.4E-2</v>
      </c>
      <c r="AR46" s="37">
        <v>-20</v>
      </c>
      <c r="AS46" s="37">
        <v>130</v>
      </c>
      <c r="AT46" s="1">
        <v>88300</v>
      </c>
      <c r="AU46" s="1">
        <v>3200</v>
      </c>
      <c r="AV46" s="37">
        <v>4580</v>
      </c>
      <c r="AW46" s="37">
        <v>390</v>
      </c>
      <c r="AX46" s="1">
        <v>48800000</v>
      </c>
      <c r="AY46" s="1">
        <v>1100000</v>
      </c>
      <c r="AZ46" s="37" t="s">
        <v>9212</v>
      </c>
      <c r="BA46" s="50" t="s">
        <v>4042</v>
      </c>
      <c r="BB46" s="50" t="s">
        <v>4438</v>
      </c>
      <c r="BC46" s="37">
        <v>1.823E-3</v>
      </c>
      <c r="BD46" s="37">
        <v>11.74</v>
      </c>
      <c r="BE46" s="37">
        <v>0.21</v>
      </c>
      <c r="BF46" s="37">
        <v>11.794</v>
      </c>
      <c r="BG46" s="37">
        <v>0.226798</v>
      </c>
      <c r="BH46" s="36">
        <v>11.867000000000001</v>
      </c>
      <c r="BI46" s="36">
        <v>0.227211</v>
      </c>
      <c r="BJ46" s="37">
        <v>16.9145</v>
      </c>
      <c r="BK46" s="37">
        <v>1909</v>
      </c>
    </row>
    <row r="47" spans="1:63" s="37" customFormat="1">
      <c r="A47" s="37" t="s">
        <v>9213</v>
      </c>
      <c r="B47" s="37" t="s">
        <v>9214</v>
      </c>
      <c r="C47" s="37" t="s">
        <v>9215</v>
      </c>
      <c r="D47" s="37" t="s">
        <v>8885</v>
      </c>
      <c r="E47" s="37" t="s">
        <v>9216</v>
      </c>
      <c r="F47" s="37">
        <v>7.9278000000000004</v>
      </c>
      <c r="G47" s="37" t="s">
        <v>9217</v>
      </c>
      <c r="H47" s="50" t="s">
        <v>2973</v>
      </c>
      <c r="I47" s="50" t="s">
        <v>3960</v>
      </c>
      <c r="J47" s="37">
        <v>1.1599999999999999E-2</v>
      </c>
      <c r="K47" s="37">
        <v>5.9000000000000003E-4</v>
      </c>
      <c r="L47" s="37">
        <v>3.6000000000000002E-4</v>
      </c>
      <c r="M47" s="37">
        <v>1.781E-3</v>
      </c>
      <c r="N47" s="37">
        <v>3.8000000000000002E-5</v>
      </c>
      <c r="O47" s="37">
        <v>3.0000000000000001E-5</v>
      </c>
      <c r="P47" s="37">
        <v>0.58309</v>
      </c>
      <c r="Q47" s="37">
        <v>561.48230000000001</v>
      </c>
      <c r="R47" s="37">
        <v>9.4578720000000001</v>
      </c>
      <c r="S47" s="37">
        <v>4.7199999999999999E-2</v>
      </c>
      <c r="T47" s="37">
        <v>2E-3</v>
      </c>
      <c r="U47" s="37">
        <v>1.2999999999999999E-3</v>
      </c>
      <c r="V47" s="37">
        <v>-0.18947</v>
      </c>
      <c r="W47" s="37">
        <v>5.6499999999999996E-4</v>
      </c>
      <c r="X47" s="37">
        <v>3.6999999999999998E-5</v>
      </c>
      <c r="Y47" s="37">
        <v>2.5000000000000001E-5</v>
      </c>
      <c r="Z47" s="37">
        <v>11.71</v>
      </c>
      <c r="AA47" s="37">
        <v>0.59</v>
      </c>
      <c r="AB47" s="37">
        <v>0.36</v>
      </c>
      <c r="AC47" s="37">
        <v>11.47</v>
      </c>
      <c r="AD47" s="37">
        <v>0.24</v>
      </c>
      <c r="AE47" s="37">
        <v>0.19</v>
      </c>
      <c r="AF47" s="37">
        <v>11.41</v>
      </c>
      <c r="AG47" s="37">
        <v>0.74</v>
      </c>
      <c r="AH47" s="37">
        <v>0.51</v>
      </c>
      <c r="AI47" s="37">
        <v>69</v>
      </c>
      <c r="AJ47" s="37">
        <v>89</v>
      </c>
      <c r="AK47" s="37">
        <v>57</v>
      </c>
      <c r="AL47" s="37">
        <v>1480</v>
      </c>
      <c r="AM47" s="37">
        <v>60</v>
      </c>
      <c r="AN47" s="37">
        <v>819</v>
      </c>
      <c r="AO47" s="37">
        <v>37</v>
      </c>
      <c r="AP47" s="37">
        <v>1.8009999999999999</v>
      </c>
      <c r="AQ47" s="37">
        <v>2.9000000000000001E-2</v>
      </c>
      <c r="AR47" s="37">
        <v>0</v>
      </c>
      <c r="AS47" s="37">
        <v>130</v>
      </c>
      <c r="AT47" s="1">
        <v>76400</v>
      </c>
      <c r="AU47" s="1">
        <v>2100</v>
      </c>
      <c r="AV47" s="37">
        <v>3650</v>
      </c>
      <c r="AW47" s="37">
        <v>180</v>
      </c>
      <c r="AX47" s="1">
        <v>37800000</v>
      </c>
      <c r="AY47" s="1">
        <v>1500000</v>
      </c>
      <c r="AZ47" s="37" t="s">
        <v>9217</v>
      </c>
      <c r="BA47" s="50" t="s">
        <v>2973</v>
      </c>
      <c r="BB47" s="50" t="s">
        <v>3960</v>
      </c>
      <c r="BC47" s="37">
        <v>1.781E-3</v>
      </c>
      <c r="BD47" s="37">
        <v>11.47</v>
      </c>
      <c r="BE47" s="37">
        <v>0.19</v>
      </c>
      <c r="BF47" s="37">
        <v>11.522</v>
      </c>
      <c r="BG47" s="37">
        <v>0.20696500000000001</v>
      </c>
      <c r="BH47" s="36">
        <v>11.595000000000001</v>
      </c>
      <c r="BI47" s="36">
        <v>0.20741799999999999</v>
      </c>
      <c r="BJ47" s="37">
        <v>16.795100000000001</v>
      </c>
      <c r="BK47" s="37">
        <v>1480</v>
      </c>
    </row>
    <row r="48" spans="1:63" s="37" customFormat="1">
      <c r="A48" s="37" t="s">
        <v>9219</v>
      </c>
      <c r="B48" s="37" t="s">
        <v>9220</v>
      </c>
      <c r="C48" s="37" t="s">
        <v>9221</v>
      </c>
      <c r="D48" s="37" t="s">
        <v>8885</v>
      </c>
      <c r="E48" s="37" t="s">
        <v>9222</v>
      </c>
      <c r="F48" s="37">
        <v>24.425999999999998</v>
      </c>
      <c r="G48" s="37" t="s">
        <v>9223</v>
      </c>
      <c r="H48" s="50" t="s">
        <v>4042</v>
      </c>
      <c r="I48" s="50"/>
      <c r="J48" s="37">
        <v>1.1809999999999999E-2</v>
      </c>
      <c r="K48" s="37">
        <v>3.3E-4</v>
      </c>
      <c r="L48" s="37">
        <v>4.2000000000000002E-4</v>
      </c>
      <c r="M48" s="37">
        <v>1.8029999999999999E-3</v>
      </c>
      <c r="N48" s="37">
        <v>2.3E-5</v>
      </c>
      <c r="O48" s="37">
        <v>3.3000000000000003E-5</v>
      </c>
      <c r="P48" s="37">
        <v>-0.13228999999999999</v>
      </c>
      <c r="Q48" s="37">
        <v>554.63120000000004</v>
      </c>
      <c r="R48" s="37">
        <v>10.15132</v>
      </c>
      <c r="S48" s="37">
        <v>4.7399999999999998E-2</v>
      </c>
      <c r="T48" s="37">
        <v>1.6000000000000001E-3</v>
      </c>
      <c r="U48" s="37">
        <v>1.5E-3</v>
      </c>
      <c r="V48" s="37">
        <v>0.25963000000000003</v>
      </c>
      <c r="W48" s="37">
        <v>6.0400000000000004E-4</v>
      </c>
      <c r="X48" s="37">
        <v>2.9E-5</v>
      </c>
      <c r="Y48" s="37">
        <v>3.0000000000000001E-5</v>
      </c>
      <c r="Z48" s="37">
        <v>11.92</v>
      </c>
      <c r="AA48" s="37">
        <v>0.33</v>
      </c>
      <c r="AB48" s="37">
        <v>0.42</v>
      </c>
      <c r="AC48" s="37">
        <v>11.61</v>
      </c>
      <c r="AD48" s="37">
        <v>0.15</v>
      </c>
      <c r="AE48" s="37">
        <v>0.21</v>
      </c>
      <c r="AF48" s="37">
        <v>12.2</v>
      </c>
      <c r="AG48" s="37">
        <v>0.57999999999999996</v>
      </c>
      <c r="AH48" s="37">
        <v>0.61</v>
      </c>
      <c r="AI48" s="37">
        <v>65</v>
      </c>
      <c r="AJ48" s="37">
        <v>71</v>
      </c>
      <c r="AK48" s="37">
        <v>68</v>
      </c>
      <c r="AL48" s="37">
        <v>1314</v>
      </c>
      <c r="AM48" s="37">
        <v>57</v>
      </c>
      <c r="AN48" s="37">
        <v>543</v>
      </c>
      <c r="AO48" s="37">
        <v>19</v>
      </c>
      <c r="AP48" s="37">
        <v>2.4359999999999999</v>
      </c>
      <c r="AQ48" s="37">
        <v>3.6999999999999998E-2</v>
      </c>
      <c r="AR48" s="37">
        <v>33</v>
      </c>
      <c r="AS48" s="37">
        <v>92</v>
      </c>
      <c r="AT48" s="1">
        <v>63800</v>
      </c>
      <c r="AU48" s="1">
        <v>1700</v>
      </c>
      <c r="AV48" s="37">
        <v>2930</v>
      </c>
      <c r="AW48" s="37">
        <v>130</v>
      </c>
      <c r="AX48" s="1">
        <v>33600000</v>
      </c>
      <c r="AY48" s="1">
        <v>1500000</v>
      </c>
      <c r="AZ48" s="37" t="s">
        <v>9223</v>
      </c>
      <c r="BA48" s="50" t="s">
        <v>4042</v>
      </c>
      <c r="BB48" s="50"/>
      <c r="BC48" s="37">
        <v>1.8029999999999999E-3</v>
      </c>
      <c r="BD48" s="37">
        <v>11.61</v>
      </c>
      <c r="BE48" s="37">
        <v>0.21</v>
      </c>
      <c r="BF48" s="37">
        <v>11.67</v>
      </c>
      <c r="BG48" s="37">
        <v>0.22829199999999999</v>
      </c>
      <c r="BH48" s="36">
        <v>11.743</v>
      </c>
      <c r="BI48" s="36">
        <v>0.22870199999999999</v>
      </c>
      <c r="BJ48" s="37">
        <v>16.735700000000001</v>
      </c>
      <c r="BK48" s="37">
        <v>1314</v>
      </c>
    </row>
    <row r="49" spans="1:63" s="37" customFormat="1">
      <c r="A49" s="37" t="s">
        <v>9225</v>
      </c>
      <c r="B49" s="37" t="s">
        <v>9226</v>
      </c>
      <c r="C49" s="37" t="s">
        <v>9227</v>
      </c>
      <c r="D49" s="37" t="s">
        <v>8885</v>
      </c>
      <c r="E49" s="37" t="s">
        <v>9228</v>
      </c>
      <c r="F49" s="37">
        <v>26.568999999999999</v>
      </c>
      <c r="G49" s="37" t="s">
        <v>9229</v>
      </c>
      <c r="H49" s="50" t="s">
        <v>2973</v>
      </c>
      <c r="I49" s="50"/>
      <c r="J49" s="37">
        <v>1.17E-2</v>
      </c>
      <c r="K49" s="37">
        <v>3.2000000000000003E-4</v>
      </c>
      <c r="L49" s="37">
        <v>3.6999999999999999E-4</v>
      </c>
      <c r="M49" s="37">
        <v>1.7880000000000001E-3</v>
      </c>
      <c r="N49" s="37">
        <v>1.8E-5</v>
      </c>
      <c r="O49" s="37">
        <v>2.9E-5</v>
      </c>
      <c r="P49" s="37">
        <v>-0.13805999999999999</v>
      </c>
      <c r="Q49" s="37">
        <v>559.28409999999997</v>
      </c>
      <c r="R49" s="37">
        <v>9.0711630000000003</v>
      </c>
      <c r="S49" s="37">
        <v>4.7399999999999998E-2</v>
      </c>
      <c r="T49" s="37">
        <v>1.4E-3</v>
      </c>
      <c r="U49" s="37">
        <v>1.4E-3</v>
      </c>
      <c r="V49" s="37">
        <v>0.37463999999999997</v>
      </c>
      <c r="W49" s="37">
        <v>5.8699999999999996E-4</v>
      </c>
      <c r="X49" s="37">
        <v>1.5E-5</v>
      </c>
      <c r="Y49" s="37">
        <v>1.9000000000000001E-5</v>
      </c>
      <c r="Z49" s="37">
        <v>11.81</v>
      </c>
      <c r="AA49" s="37">
        <v>0.33</v>
      </c>
      <c r="AB49" s="37">
        <v>0.37</v>
      </c>
      <c r="AC49" s="37">
        <v>11.52</v>
      </c>
      <c r="AD49" s="37">
        <v>0.11</v>
      </c>
      <c r="AE49" s="37">
        <v>0.19</v>
      </c>
      <c r="AF49" s="37">
        <v>11.86</v>
      </c>
      <c r="AG49" s="37">
        <v>0.3</v>
      </c>
      <c r="AH49" s="37">
        <v>0.39</v>
      </c>
      <c r="AI49" s="37">
        <v>74</v>
      </c>
      <c r="AJ49" s="37">
        <v>61</v>
      </c>
      <c r="AK49" s="37">
        <v>61</v>
      </c>
      <c r="AL49" s="37">
        <v>3450</v>
      </c>
      <c r="AM49" s="37">
        <v>160</v>
      </c>
      <c r="AN49" s="37">
        <v>2510</v>
      </c>
      <c r="AO49" s="37">
        <v>120</v>
      </c>
      <c r="AP49" s="37">
        <v>1.3720000000000001</v>
      </c>
      <c r="AQ49" s="37">
        <v>2.1000000000000001E-2</v>
      </c>
      <c r="AR49" s="37">
        <v>20</v>
      </c>
      <c r="AS49" s="37">
        <v>110</v>
      </c>
      <c r="AT49" s="1">
        <v>166800</v>
      </c>
      <c r="AU49" s="1">
        <v>4900</v>
      </c>
      <c r="AV49" s="37">
        <v>7830</v>
      </c>
      <c r="AW49" s="37">
        <v>330</v>
      </c>
      <c r="AX49" s="1">
        <v>88200000</v>
      </c>
      <c r="AY49" s="1">
        <v>4000000</v>
      </c>
      <c r="AZ49" s="37" t="s">
        <v>9229</v>
      </c>
      <c r="BA49" s="50" t="s">
        <v>2973</v>
      </c>
      <c r="BB49" s="50"/>
      <c r="BC49" s="37">
        <v>1.7880000000000001E-3</v>
      </c>
      <c r="BD49" s="37">
        <v>11.52</v>
      </c>
      <c r="BE49" s="37">
        <v>0.19</v>
      </c>
      <c r="BF49" s="37">
        <v>11.553000000000001</v>
      </c>
      <c r="BG49" s="37">
        <v>0.19698399999999999</v>
      </c>
      <c r="BH49" s="36">
        <v>11.625999999999999</v>
      </c>
      <c r="BI49" s="36">
        <v>0.19746</v>
      </c>
      <c r="BJ49" s="37">
        <v>17.180099999999999</v>
      </c>
      <c r="BK49" s="37">
        <v>3450</v>
      </c>
    </row>
    <row r="50" spans="1:63" s="37" customFormat="1">
      <c r="A50" s="37" t="s">
        <v>9231</v>
      </c>
      <c r="B50" s="37" t="s">
        <v>9232</v>
      </c>
      <c r="C50" s="37" t="s">
        <v>9233</v>
      </c>
      <c r="D50" s="37" t="s">
        <v>8885</v>
      </c>
      <c r="E50" s="37" t="s">
        <v>9234</v>
      </c>
      <c r="F50" s="37">
        <v>26.355</v>
      </c>
      <c r="G50" s="37" t="s">
        <v>9235</v>
      </c>
      <c r="H50" s="50" t="s">
        <v>2973</v>
      </c>
      <c r="I50" s="50" t="s">
        <v>2994</v>
      </c>
      <c r="J50" s="37">
        <v>1.174E-2</v>
      </c>
      <c r="K50" s="37">
        <v>4.2999999999999999E-4</v>
      </c>
      <c r="L50" s="37">
        <v>4.6999999999999999E-4</v>
      </c>
      <c r="M50" s="37">
        <v>1.818E-3</v>
      </c>
      <c r="N50" s="37">
        <v>1.7E-5</v>
      </c>
      <c r="O50" s="37">
        <v>2.9E-5</v>
      </c>
      <c r="P50" s="37">
        <v>0.45162999999999998</v>
      </c>
      <c r="Q50" s="37">
        <v>550.05499999999995</v>
      </c>
      <c r="R50" s="37">
        <v>8.7742550000000001</v>
      </c>
      <c r="S50" s="37">
        <v>4.7100000000000003E-2</v>
      </c>
      <c r="T50" s="37">
        <v>1.6000000000000001E-3</v>
      </c>
      <c r="U50" s="37">
        <v>1.6000000000000001E-3</v>
      </c>
      <c r="V50" s="37">
        <v>-0.18853</v>
      </c>
      <c r="W50" s="37">
        <v>5.9400000000000002E-4</v>
      </c>
      <c r="X50" s="37">
        <v>2.8E-5</v>
      </c>
      <c r="Y50" s="37">
        <v>3.1000000000000001E-5</v>
      </c>
      <c r="Z50" s="37">
        <v>11.85</v>
      </c>
      <c r="AA50" s="37">
        <v>0.44</v>
      </c>
      <c r="AB50" s="37">
        <v>0.47</v>
      </c>
      <c r="AC50" s="37">
        <v>11.71</v>
      </c>
      <c r="AD50" s="37">
        <v>0.11</v>
      </c>
      <c r="AE50" s="37">
        <v>0.19</v>
      </c>
      <c r="AF50" s="37">
        <v>12.01</v>
      </c>
      <c r="AG50" s="37">
        <v>0.56000000000000005</v>
      </c>
      <c r="AH50" s="37">
        <v>0.62</v>
      </c>
      <c r="AI50" s="37">
        <v>65</v>
      </c>
      <c r="AJ50" s="37">
        <v>68</v>
      </c>
      <c r="AK50" s="37">
        <v>68</v>
      </c>
      <c r="AL50" s="37">
        <v>1016</v>
      </c>
      <c r="AM50" s="37">
        <v>67</v>
      </c>
      <c r="AN50" s="37">
        <v>418</v>
      </c>
      <c r="AO50" s="37">
        <v>21</v>
      </c>
      <c r="AP50" s="37">
        <v>2.3769999999999998</v>
      </c>
      <c r="AQ50" s="37">
        <v>3.9E-2</v>
      </c>
      <c r="AR50" s="37">
        <v>26</v>
      </c>
      <c r="AS50" s="37">
        <v>89</v>
      </c>
      <c r="AT50" s="1">
        <v>48900</v>
      </c>
      <c r="AU50" s="1">
        <v>2200</v>
      </c>
      <c r="AV50" s="37">
        <v>2280</v>
      </c>
      <c r="AW50" s="37">
        <v>130</v>
      </c>
      <c r="AX50" s="1">
        <v>26000000</v>
      </c>
      <c r="AY50" s="1">
        <v>1700000</v>
      </c>
      <c r="AZ50" s="37" t="s">
        <v>9235</v>
      </c>
      <c r="BA50" s="50" t="s">
        <v>2973</v>
      </c>
      <c r="BB50" s="50" t="s">
        <v>2994</v>
      </c>
      <c r="BC50" s="37">
        <v>1.818E-3</v>
      </c>
      <c r="BD50" s="37">
        <v>11.71</v>
      </c>
      <c r="BE50" s="37">
        <v>0.19</v>
      </c>
      <c r="BF50" s="37">
        <v>11.762</v>
      </c>
      <c r="BG50" s="37">
        <v>0.201012</v>
      </c>
      <c r="BH50" s="36">
        <v>11.835000000000001</v>
      </c>
      <c r="BI50" s="36">
        <v>0.20147799999999999</v>
      </c>
      <c r="BJ50" s="37">
        <v>16.627600000000001</v>
      </c>
      <c r="BK50" s="37">
        <v>1016</v>
      </c>
    </row>
    <row r="51" spans="1:63" s="37" customFormat="1">
      <c r="A51" s="37" t="s">
        <v>9237</v>
      </c>
      <c r="B51" s="37" t="s">
        <v>9238</v>
      </c>
      <c r="C51" s="37" t="s">
        <v>9239</v>
      </c>
      <c r="D51" s="37" t="s">
        <v>8885</v>
      </c>
      <c r="E51" s="37" t="s">
        <v>9240</v>
      </c>
      <c r="F51" s="37">
        <v>26.568999999999999</v>
      </c>
      <c r="G51" s="37" t="s">
        <v>9241</v>
      </c>
      <c r="H51" s="50" t="s">
        <v>2973</v>
      </c>
      <c r="I51" s="50" t="s">
        <v>4438</v>
      </c>
      <c r="J51" s="37">
        <v>1.643E-2</v>
      </c>
      <c r="K51" s="37">
        <v>9.2000000000000003E-4</v>
      </c>
      <c r="L51" s="37">
        <v>9.5E-4</v>
      </c>
      <c r="M51" s="37">
        <v>1.8710000000000001E-3</v>
      </c>
      <c r="N51" s="37">
        <v>2.9E-5</v>
      </c>
      <c r="O51" s="37">
        <v>3.8000000000000002E-5</v>
      </c>
      <c r="P51" s="37">
        <v>0.14305999999999999</v>
      </c>
      <c r="Q51" s="37">
        <v>534.47349999999994</v>
      </c>
      <c r="R51" s="37">
        <v>10.85515</v>
      </c>
      <c r="S51" s="37">
        <v>6.3600000000000004E-2</v>
      </c>
      <c r="T51" s="37">
        <v>3.3E-3</v>
      </c>
      <c r="U51" s="37">
        <v>3.3E-3</v>
      </c>
      <c r="V51" s="37">
        <v>7.3875999999999997E-2</v>
      </c>
      <c r="W51" s="37">
        <v>7.3099999999999999E-4</v>
      </c>
      <c r="X51" s="37">
        <v>3.4999999999999997E-5</v>
      </c>
      <c r="Y51" s="37">
        <v>3.8000000000000002E-5</v>
      </c>
      <c r="Z51" s="37">
        <v>16.54</v>
      </c>
      <c r="AA51" s="37">
        <v>0.92</v>
      </c>
      <c r="AB51" s="37">
        <v>0.95</v>
      </c>
      <c r="AC51" s="37">
        <v>12.05</v>
      </c>
      <c r="AD51" s="37">
        <v>0.19</v>
      </c>
      <c r="AE51" s="37">
        <v>0.24</v>
      </c>
      <c r="AF51" s="37">
        <v>14.77</v>
      </c>
      <c r="AG51" s="37">
        <v>0.71</v>
      </c>
      <c r="AH51" s="37">
        <v>0.78</v>
      </c>
      <c r="AI51" s="37">
        <v>690</v>
      </c>
      <c r="AJ51" s="37">
        <v>100</v>
      </c>
      <c r="AK51" s="37">
        <v>100</v>
      </c>
      <c r="AL51" s="37">
        <v>1168</v>
      </c>
      <c r="AM51" s="37">
        <v>61</v>
      </c>
      <c r="AN51" s="37">
        <v>638</v>
      </c>
      <c r="AO51" s="37">
        <v>37</v>
      </c>
      <c r="AP51" s="37">
        <v>1.802</v>
      </c>
      <c r="AQ51" s="37">
        <v>2.8000000000000001E-2</v>
      </c>
      <c r="AR51" s="37">
        <v>190</v>
      </c>
      <c r="AS51" s="37">
        <v>100</v>
      </c>
      <c r="AT51" s="1">
        <v>60200</v>
      </c>
      <c r="AU51" s="1">
        <v>2700</v>
      </c>
      <c r="AV51" s="37">
        <v>3790</v>
      </c>
      <c r="AW51" s="37">
        <v>180</v>
      </c>
      <c r="AX51" s="1">
        <v>29800000</v>
      </c>
      <c r="AY51" s="1">
        <v>1600000</v>
      </c>
      <c r="AZ51" s="37" t="s">
        <v>9241</v>
      </c>
      <c r="BA51" s="50" t="s">
        <v>2973</v>
      </c>
      <c r="BB51" s="50" t="s">
        <v>4438</v>
      </c>
      <c r="BC51" s="37">
        <v>1.8710000000000001E-3</v>
      </c>
      <c r="BD51" s="37">
        <v>12.05</v>
      </c>
      <c r="BE51" s="37">
        <v>0.24</v>
      </c>
      <c r="BF51" s="37">
        <v>12.117000000000001</v>
      </c>
      <c r="BG51" s="37">
        <v>0.26334800000000003</v>
      </c>
      <c r="BH51" s="36">
        <v>12.19</v>
      </c>
      <c r="BI51" s="36">
        <v>0.26370300000000002</v>
      </c>
      <c r="BJ51" s="37">
        <v>16.713000000000001</v>
      </c>
      <c r="BK51" s="37">
        <v>1168</v>
      </c>
    </row>
    <row r="52" spans="1:63" s="37" customFormat="1">
      <c r="A52" s="37" t="s">
        <v>9243</v>
      </c>
      <c r="B52" s="37" t="s">
        <v>9244</v>
      </c>
      <c r="C52" s="37" t="s">
        <v>9245</v>
      </c>
      <c r="D52" s="37" t="s">
        <v>8885</v>
      </c>
      <c r="E52" s="37" t="s">
        <v>9246</v>
      </c>
      <c r="F52" s="37">
        <v>16.498000000000001</v>
      </c>
      <c r="G52" s="37" t="s">
        <v>9247</v>
      </c>
      <c r="H52" s="50" t="s">
        <v>2973</v>
      </c>
      <c r="I52" s="50"/>
      <c r="J52" s="37">
        <v>1.1599999999999999E-2</v>
      </c>
      <c r="K52" s="37">
        <v>3.4000000000000002E-4</v>
      </c>
      <c r="L52" s="37">
        <v>3.6000000000000002E-4</v>
      </c>
      <c r="M52" s="37">
        <v>1.7960000000000001E-3</v>
      </c>
      <c r="N52" s="37">
        <v>2.5999999999999998E-5</v>
      </c>
      <c r="O52" s="37">
        <v>3.1000000000000001E-5</v>
      </c>
      <c r="P52" s="37">
        <v>0.29121000000000002</v>
      </c>
      <c r="Q52" s="37">
        <v>556.79290000000003</v>
      </c>
      <c r="R52" s="37">
        <v>9.6105669999999996</v>
      </c>
      <c r="S52" s="37">
        <v>4.7300000000000002E-2</v>
      </c>
      <c r="T52" s="37">
        <v>1.4E-3</v>
      </c>
      <c r="U52" s="37">
        <v>1.1999999999999999E-3</v>
      </c>
      <c r="V52" s="37">
        <v>0.18834999999999999</v>
      </c>
      <c r="W52" s="37">
        <v>6.0599999999999998E-4</v>
      </c>
      <c r="X52" s="37">
        <v>2.4000000000000001E-5</v>
      </c>
      <c r="Y52" s="37">
        <v>2.5000000000000001E-5</v>
      </c>
      <c r="Z52" s="37">
        <v>11.72</v>
      </c>
      <c r="AA52" s="37">
        <v>0.35</v>
      </c>
      <c r="AB52" s="37">
        <v>0.37</v>
      </c>
      <c r="AC52" s="37">
        <v>11.57</v>
      </c>
      <c r="AD52" s="37">
        <v>0.16</v>
      </c>
      <c r="AE52" s="37">
        <v>0.2</v>
      </c>
      <c r="AF52" s="37">
        <v>12.25</v>
      </c>
      <c r="AG52" s="37">
        <v>0.49</v>
      </c>
      <c r="AH52" s="37">
        <v>0.51</v>
      </c>
      <c r="AI52" s="37">
        <v>69</v>
      </c>
      <c r="AJ52" s="37">
        <v>63</v>
      </c>
      <c r="AK52" s="37">
        <v>54</v>
      </c>
      <c r="AL52" s="37">
        <v>2175</v>
      </c>
      <c r="AM52" s="37">
        <v>81</v>
      </c>
      <c r="AN52" s="37">
        <v>1178</v>
      </c>
      <c r="AO52" s="37">
        <v>33</v>
      </c>
      <c r="AP52" s="37">
        <v>1.8520000000000001</v>
      </c>
      <c r="AQ52" s="37">
        <v>2.4E-2</v>
      </c>
      <c r="AR52" s="37">
        <v>160</v>
      </c>
      <c r="AS52" s="37">
        <v>120</v>
      </c>
      <c r="AT52" s="1">
        <v>110900</v>
      </c>
      <c r="AU52" s="1">
        <v>2200</v>
      </c>
      <c r="AV52" s="37">
        <v>5120</v>
      </c>
      <c r="AW52" s="37">
        <v>190</v>
      </c>
      <c r="AX52" s="1">
        <v>55600000</v>
      </c>
      <c r="AY52" s="1">
        <v>2100000</v>
      </c>
      <c r="AZ52" s="37" t="s">
        <v>9247</v>
      </c>
      <c r="BA52" s="50" t="s">
        <v>2973</v>
      </c>
      <c r="BB52" s="50"/>
      <c r="BC52" s="37">
        <v>1.7960000000000001E-3</v>
      </c>
      <c r="BD52" s="37">
        <v>11.57</v>
      </c>
      <c r="BE52" s="37">
        <v>0.2</v>
      </c>
      <c r="BF52" s="37">
        <v>11.615</v>
      </c>
      <c r="BG52" s="37">
        <v>0.21254700000000001</v>
      </c>
      <c r="BH52" s="36">
        <v>11.688000000000001</v>
      </c>
      <c r="BI52" s="36">
        <v>0.21298800000000001</v>
      </c>
      <c r="BJ52" s="37">
        <v>16.965</v>
      </c>
      <c r="BK52" s="37">
        <v>2175</v>
      </c>
    </row>
    <row r="53" spans="1:63" s="37" customFormat="1">
      <c r="A53" s="37" t="s">
        <v>9249</v>
      </c>
      <c r="B53" s="37" t="s">
        <v>9250</v>
      </c>
      <c r="C53" s="37" t="s">
        <v>9251</v>
      </c>
      <c r="D53" s="37" t="s">
        <v>8885</v>
      </c>
      <c r="E53" s="37" t="s">
        <v>9252</v>
      </c>
      <c r="F53" s="37">
        <v>19.283999999999999</v>
      </c>
      <c r="G53" s="37" t="s">
        <v>9242</v>
      </c>
      <c r="H53" s="50" t="s">
        <v>2973</v>
      </c>
      <c r="I53" s="50"/>
      <c r="J53" s="37">
        <v>1.209E-2</v>
      </c>
      <c r="K53" s="37">
        <v>4.4999999999999999E-4</v>
      </c>
      <c r="L53" s="37">
        <v>4.4000000000000002E-4</v>
      </c>
      <c r="M53" s="37">
        <v>1.823E-3</v>
      </c>
      <c r="N53" s="37">
        <v>1.5E-5</v>
      </c>
      <c r="O53" s="37">
        <v>2.9E-5</v>
      </c>
      <c r="P53" s="37">
        <v>-0.13492999999999999</v>
      </c>
      <c r="Q53" s="37">
        <v>548.54639999999995</v>
      </c>
      <c r="R53" s="37">
        <v>8.7261900000000008</v>
      </c>
      <c r="S53" s="37">
        <v>4.7600000000000003E-2</v>
      </c>
      <c r="T53" s="37">
        <v>2E-3</v>
      </c>
      <c r="U53" s="37">
        <v>1.6000000000000001E-3</v>
      </c>
      <c r="V53" s="37">
        <v>0.36425000000000002</v>
      </c>
      <c r="W53" s="37">
        <v>6.2E-4</v>
      </c>
      <c r="X53" s="37">
        <v>3.1000000000000001E-5</v>
      </c>
      <c r="Y53" s="37">
        <v>2.6999999999999999E-5</v>
      </c>
      <c r="Z53" s="37">
        <v>12.21</v>
      </c>
      <c r="AA53" s="37">
        <v>0.45</v>
      </c>
      <c r="AB53" s="37">
        <v>0.44</v>
      </c>
      <c r="AC53" s="37">
        <v>11.744</v>
      </c>
      <c r="AD53" s="37">
        <v>9.4E-2</v>
      </c>
      <c r="AE53" s="37">
        <v>0.19</v>
      </c>
      <c r="AF53" s="37">
        <v>12.53</v>
      </c>
      <c r="AG53" s="37">
        <v>0.63</v>
      </c>
      <c r="AH53" s="37">
        <v>0.55000000000000004</v>
      </c>
      <c r="AI53" s="37">
        <v>106</v>
      </c>
      <c r="AJ53" s="37">
        <v>91</v>
      </c>
      <c r="AK53" s="37">
        <v>72</v>
      </c>
      <c r="AL53" s="37">
        <v>1662</v>
      </c>
      <c r="AM53" s="37">
        <v>56</v>
      </c>
      <c r="AN53" s="37">
        <v>741</v>
      </c>
      <c r="AO53" s="37">
        <v>23</v>
      </c>
      <c r="AP53" s="37">
        <v>2.2349999999999999</v>
      </c>
      <c r="AQ53" s="37">
        <v>2.3E-2</v>
      </c>
      <c r="AR53" s="37">
        <v>150</v>
      </c>
      <c r="AS53" s="37">
        <v>100</v>
      </c>
      <c r="AT53" s="1">
        <v>79400</v>
      </c>
      <c r="AU53" s="1">
        <v>1900</v>
      </c>
      <c r="AV53" s="37">
        <v>3820</v>
      </c>
      <c r="AW53" s="37">
        <v>170</v>
      </c>
      <c r="AX53" s="1">
        <v>42500000</v>
      </c>
      <c r="AY53" s="1">
        <v>1400000</v>
      </c>
      <c r="AZ53" s="37" t="s">
        <v>9242</v>
      </c>
      <c r="BA53" s="50" t="s">
        <v>2973</v>
      </c>
      <c r="BB53" s="50"/>
      <c r="BC53" s="37">
        <v>1.823E-3</v>
      </c>
      <c r="BD53" s="37">
        <v>11.744</v>
      </c>
      <c r="BE53" s="37">
        <v>0.19</v>
      </c>
      <c r="BF53" s="37">
        <v>11.789</v>
      </c>
      <c r="BG53" s="37">
        <v>0.199601</v>
      </c>
      <c r="BH53" s="36">
        <v>11.862</v>
      </c>
      <c r="BI53" s="36">
        <v>0.20007</v>
      </c>
      <c r="BJ53" s="37">
        <v>16.845800000000001</v>
      </c>
      <c r="BK53" s="37">
        <v>1662</v>
      </c>
    </row>
    <row r="54" spans="1:63" s="37" customFormat="1">
      <c r="A54" s="37" t="s">
        <v>9253</v>
      </c>
      <c r="B54" s="37" t="s">
        <v>9254</v>
      </c>
      <c r="C54" s="37" t="s">
        <v>9255</v>
      </c>
      <c r="D54" s="37" t="s">
        <v>8885</v>
      </c>
      <c r="E54" s="37" t="s">
        <v>9256</v>
      </c>
      <c r="F54" s="37">
        <v>26.355</v>
      </c>
      <c r="G54" s="37" t="s">
        <v>9257</v>
      </c>
      <c r="H54" s="50" t="s">
        <v>2973</v>
      </c>
      <c r="I54" s="50" t="s">
        <v>2994</v>
      </c>
      <c r="J54" s="37">
        <v>1.2189999999999999E-2</v>
      </c>
      <c r="K54" s="37">
        <v>3.6999999999999999E-4</v>
      </c>
      <c r="L54" s="37">
        <v>4.0999999999999999E-4</v>
      </c>
      <c r="M54" s="37">
        <v>1.8090000000000001E-3</v>
      </c>
      <c r="N54" s="37">
        <v>2.5999999999999998E-5</v>
      </c>
      <c r="O54" s="37">
        <v>3.4999999999999997E-5</v>
      </c>
      <c r="P54" s="37">
        <v>0.23238</v>
      </c>
      <c r="Q54" s="37">
        <v>552.79160000000002</v>
      </c>
      <c r="R54" s="37">
        <v>10.69525</v>
      </c>
      <c r="S54" s="37">
        <v>4.9000000000000002E-2</v>
      </c>
      <c r="T54" s="37">
        <v>1.4E-3</v>
      </c>
      <c r="U54" s="37">
        <v>1.4E-3</v>
      </c>
      <c r="V54" s="37">
        <v>0.21517</v>
      </c>
      <c r="W54" s="37">
        <v>6.1799999999999995E-4</v>
      </c>
      <c r="X54" s="37">
        <v>1.7E-5</v>
      </c>
      <c r="Y54" s="37">
        <v>2.1999999999999999E-5</v>
      </c>
      <c r="Z54" s="37">
        <v>12.3</v>
      </c>
      <c r="AA54" s="37">
        <v>0.37</v>
      </c>
      <c r="AB54" s="37">
        <v>0.41</v>
      </c>
      <c r="AC54" s="37">
        <v>11.65</v>
      </c>
      <c r="AD54" s="37">
        <v>0.17</v>
      </c>
      <c r="AE54" s="37">
        <v>0.23</v>
      </c>
      <c r="AF54" s="37">
        <v>12.49</v>
      </c>
      <c r="AG54" s="37">
        <v>0.35</v>
      </c>
      <c r="AH54" s="37">
        <v>0.44</v>
      </c>
      <c r="AI54" s="37">
        <v>148</v>
      </c>
      <c r="AJ54" s="37">
        <v>60</v>
      </c>
      <c r="AK54" s="37">
        <v>60</v>
      </c>
      <c r="AL54" s="37">
        <v>2230</v>
      </c>
      <c r="AM54" s="37">
        <v>110</v>
      </c>
      <c r="AN54" s="37">
        <v>1321</v>
      </c>
      <c r="AO54" s="37">
        <v>68</v>
      </c>
      <c r="AP54" s="37">
        <v>1.6850000000000001</v>
      </c>
      <c r="AQ54" s="37">
        <v>2.1000000000000001E-2</v>
      </c>
      <c r="AR54" s="37">
        <v>-26</v>
      </c>
      <c r="AS54" s="37">
        <v>75</v>
      </c>
      <c r="AT54" s="1">
        <v>109100</v>
      </c>
      <c r="AU54" s="1">
        <v>3100</v>
      </c>
      <c r="AV54" s="37">
        <v>5290</v>
      </c>
      <c r="AW54" s="37">
        <v>220</v>
      </c>
      <c r="AX54" s="1">
        <v>57100000</v>
      </c>
      <c r="AY54" s="1">
        <v>2800000</v>
      </c>
      <c r="AZ54" s="37" t="s">
        <v>9257</v>
      </c>
      <c r="BA54" s="50" t="s">
        <v>2973</v>
      </c>
      <c r="BB54" s="50" t="s">
        <v>2994</v>
      </c>
      <c r="BC54" s="37">
        <v>1.8090000000000001E-3</v>
      </c>
      <c r="BD54" s="37">
        <v>11.65</v>
      </c>
      <c r="BE54" s="37">
        <v>0.23</v>
      </c>
      <c r="BF54" s="37">
        <v>11.704000000000001</v>
      </c>
      <c r="BG54" s="37">
        <v>0.24002899999999999</v>
      </c>
      <c r="BH54" s="36">
        <v>11.776999999999999</v>
      </c>
      <c r="BI54" s="36">
        <v>0.24041799999999999</v>
      </c>
      <c r="BJ54" s="37">
        <v>16.9834</v>
      </c>
      <c r="BK54" s="37">
        <v>2230</v>
      </c>
    </row>
    <row r="55" spans="1:63" s="37" customFormat="1">
      <c r="A55" s="37" t="s">
        <v>9258</v>
      </c>
      <c r="B55" s="37" t="s">
        <v>9259</v>
      </c>
      <c r="C55" s="37" t="s">
        <v>9260</v>
      </c>
      <c r="D55" s="37" t="s">
        <v>8885</v>
      </c>
      <c r="E55" s="37" t="s">
        <v>9261</v>
      </c>
      <c r="F55" s="37">
        <v>26.568999999999999</v>
      </c>
      <c r="G55" s="37" t="s">
        <v>9137</v>
      </c>
      <c r="H55" s="50" t="s">
        <v>9138</v>
      </c>
      <c r="I55" s="50" t="s">
        <v>3960</v>
      </c>
      <c r="J55" s="37">
        <v>1.2579999999999999E-2</v>
      </c>
      <c r="K55" s="37">
        <v>3.5E-4</v>
      </c>
      <c r="L55" s="37">
        <v>3.8999999999999999E-4</v>
      </c>
      <c r="M55" s="37">
        <v>1.9139999999999999E-3</v>
      </c>
      <c r="N55" s="37">
        <v>3.1999999999999999E-5</v>
      </c>
      <c r="O55" s="37">
        <v>4.1E-5</v>
      </c>
      <c r="P55" s="37">
        <v>0.44219000000000003</v>
      </c>
      <c r="Q55" s="37">
        <v>522.46600000000001</v>
      </c>
      <c r="R55" s="37">
        <v>11.191800000000001</v>
      </c>
      <c r="S55" s="37">
        <v>4.8599999999999997E-2</v>
      </c>
      <c r="T55" s="37">
        <v>1.1999999999999999E-3</v>
      </c>
      <c r="U55" s="37">
        <v>1.2999999999999999E-3</v>
      </c>
      <c r="V55" s="37">
        <v>0.10093000000000001</v>
      </c>
      <c r="W55" s="37">
        <v>6.2E-4</v>
      </c>
      <c r="X55" s="37">
        <v>2.9E-5</v>
      </c>
      <c r="Y55" s="37">
        <v>2.9E-5</v>
      </c>
      <c r="Z55" s="37">
        <v>12.69</v>
      </c>
      <c r="AA55" s="37">
        <v>0.35</v>
      </c>
      <c r="AB55" s="37">
        <v>0.39</v>
      </c>
      <c r="AC55" s="37">
        <v>12.33</v>
      </c>
      <c r="AD55" s="37">
        <v>0.21</v>
      </c>
      <c r="AE55" s="37">
        <v>0.26</v>
      </c>
      <c r="AF55" s="37">
        <v>12.52</v>
      </c>
      <c r="AG55" s="37">
        <v>0.57999999999999996</v>
      </c>
      <c r="AH55" s="37">
        <v>0.57999999999999996</v>
      </c>
      <c r="AI55" s="37">
        <v>128</v>
      </c>
      <c r="AJ55" s="37">
        <v>55</v>
      </c>
      <c r="AK55" s="37">
        <v>56</v>
      </c>
      <c r="AL55" s="37">
        <v>1257</v>
      </c>
      <c r="AM55" s="37">
        <v>60</v>
      </c>
      <c r="AN55" s="37">
        <v>623</v>
      </c>
      <c r="AO55" s="37">
        <v>28</v>
      </c>
      <c r="AP55" s="37">
        <v>2.0350000000000001</v>
      </c>
      <c r="AQ55" s="37">
        <v>2.9000000000000001E-2</v>
      </c>
      <c r="AR55" s="37">
        <v>-139</v>
      </c>
      <c r="AS55" s="37">
        <v>73</v>
      </c>
      <c r="AT55" s="1">
        <v>65500</v>
      </c>
      <c r="AU55" s="1">
        <v>1400</v>
      </c>
      <c r="AV55" s="37">
        <v>3170</v>
      </c>
      <c r="AW55" s="37">
        <v>130</v>
      </c>
      <c r="AX55" s="1">
        <v>32100000</v>
      </c>
      <c r="AY55" s="1">
        <v>1500000</v>
      </c>
      <c r="AZ55" s="37" t="s">
        <v>9137</v>
      </c>
      <c r="BA55" s="50" t="s">
        <v>9138</v>
      </c>
      <c r="BB55" s="50" t="s">
        <v>3960</v>
      </c>
      <c r="BC55" s="37">
        <v>1.9139999999999999E-3</v>
      </c>
      <c r="BD55" s="37">
        <v>12.33</v>
      </c>
      <c r="BE55" s="37">
        <v>0.26</v>
      </c>
      <c r="BF55" s="37">
        <v>12.398</v>
      </c>
      <c r="BG55" s="37">
        <v>0.28394799999999998</v>
      </c>
      <c r="BH55" s="36">
        <v>12.471</v>
      </c>
      <c r="BI55" s="36">
        <v>0.28427599999999997</v>
      </c>
      <c r="BJ55" s="37">
        <v>16.750299999999999</v>
      </c>
      <c r="BK55" s="37">
        <v>1257</v>
      </c>
    </row>
    <row r="56" spans="1:63" s="37" customFormat="1">
      <c r="A56" s="37" t="s">
        <v>9262</v>
      </c>
      <c r="B56" s="37" t="s">
        <v>9263</v>
      </c>
      <c r="C56" s="37" t="s">
        <v>9264</v>
      </c>
      <c r="D56" s="37" t="s">
        <v>8885</v>
      </c>
      <c r="E56" s="37" t="s">
        <v>9265</v>
      </c>
      <c r="F56" s="37">
        <v>26.355</v>
      </c>
      <c r="G56" s="37" t="s">
        <v>9266</v>
      </c>
      <c r="H56" s="50" t="s">
        <v>3058</v>
      </c>
      <c r="I56" s="50" t="s">
        <v>4438</v>
      </c>
      <c r="J56" s="37">
        <v>1.4619999999999999E-2</v>
      </c>
      <c r="K56" s="37">
        <v>5.9000000000000003E-4</v>
      </c>
      <c r="L56" s="37">
        <v>6.2E-4</v>
      </c>
      <c r="M56" s="37">
        <v>1.8E-3</v>
      </c>
      <c r="N56" s="37">
        <v>1.7E-5</v>
      </c>
      <c r="O56" s="37">
        <v>2.9E-5</v>
      </c>
      <c r="P56" s="37">
        <v>0.33979999999999999</v>
      </c>
      <c r="Q56" s="37">
        <v>555.55560000000003</v>
      </c>
      <c r="R56" s="37">
        <v>8.9506169999999994</v>
      </c>
      <c r="S56" s="37">
        <v>5.8999999999999997E-2</v>
      </c>
      <c r="T56" s="37">
        <v>2.2000000000000001E-3</v>
      </c>
      <c r="U56" s="37">
        <v>2.2000000000000001E-3</v>
      </c>
      <c r="V56" s="37">
        <v>-0.10969</v>
      </c>
      <c r="W56" s="37">
        <v>6.7599999999999995E-4</v>
      </c>
      <c r="X56" s="37">
        <v>2.0999999999999999E-5</v>
      </c>
      <c r="Y56" s="37">
        <v>2.5999999999999998E-5</v>
      </c>
      <c r="Z56" s="37">
        <v>14.73</v>
      </c>
      <c r="AA56" s="37">
        <v>0.59</v>
      </c>
      <c r="AB56" s="37">
        <v>0.62</v>
      </c>
      <c r="AC56" s="37">
        <v>11.59</v>
      </c>
      <c r="AD56" s="37">
        <v>0.11</v>
      </c>
      <c r="AE56" s="37">
        <v>0.18</v>
      </c>
      <c r="AF56" s="37">
        <v>13.67</v>
      </c>
      <c r="AG56" s="37">
        <v>0.43</v>
      </c>
      <c r="AH56" s="37">
        <v>0.52</v>
      </c>
      <c r="AI56" s="37">
        <v>574</v>
      </c>
      <c r="AJ56" s="37">
        <v>85</v>
      </c>
      <c r="AK56" s="37">
        <v>85</v>
      </c>
      <c r="AL56" s="37">
        <v>2199</v>
      </c>
      <c r="AM56" s="37">
        <v>31</v>
      </c>
      <c r="AN56" s="37">
        <v>1143</v>
      </c>
      <c r="AO56" s="37">
        <v>12</v>
      </c>
      <c r="AP56" s="37">
        <v>1.909</v>
      </c>
      <c r="AQ56" s="37">
        <v>2.9000000000000001E-2</v>
      </c>
      <c r="AR56" s="37">
        <v>34</v>
      </c>
      <c r="AS56" s="37">
        <v>85</v>
      </c>
      <c r="AT56" s="37">
        <v>107770</v>
      </c>
      <c r="AU56" s="37">
        <v>900</v>
      </c>
      <c r="AV56" s="37">
        <v>6330</v>
      </c>
      <c r="AW56" s="37">
        <v>260</v>
      </c>
      <c r="AX56" s="1">
        <v>56190000</v>
      </c>
      <c r="AY56" s="1">
        <v>780000</v>
      </c>
      <c r="AZ56" s="37" t="s">
        <v>9266</v>
      </c>
      <c r="BA56" s="50" t="s">
        <v>3058</v>
      </c>
      <c r="BB56" s="50" t="s">
        <v>4438</v>
      </c>
      <c r="BC56" s="37">
        <v>1.8E-3</v>
      </c>
      <c r="BD56" s="37">
        <v>11.59</v>
      </c>
      <c r="BE56" s="37">
        <v>0.18</v>
      </c>
      <c r="BF56" s="37">
        <v>11.638</v>
      </c>
      <c r="BG56" s="37">
        <v>0.19869600000000001</v>
      </c>
      <c r="BH56" s="36">
        <v>11.711</v>
      </c>
      <c r="BI56" s="36">
        <v>0.19916800000000001</v>
      </c>
      <c r="BJ56" s="37">
        <v>16.968499999999999</v>
      </c>
      <c r="BK56" s="37">
        <v>2199</v>
      </c>
    </row>
    <row r="57" spans="1:63" s="37" customFormat="1">
      <c r="A57" s="37" t="s">
        <v>9268</v>
      </c>
      <c r="B57" s="37" t="s">
        <v>9269</v>
      </c>
      <c r="C57" s="37" t="s">
        <v>9270</v>
      </c>
      <c r="D57" s="37" t="s">
        <v>8885</v>
      </c>
      <c r="E57" s="37" t="s">
        <v>9271</v>
      </c>
      <c r="F57" s="37">
        <v>18.213000000000001</v>
      </c>
      <c r="G57" s="37" t="s">
        <v>9176</v>
      </c>
      <c r="H57" s="50" t="s">
        <v>2973</v>
      </c>
      <c r="I57" s="50"/>
      <c r="J57" s="37">
        <v>1.201E-2</v>
      </c>
      <c r="K57" s="37">
        <v>4.0999999999999999E-4</v>
      </c>
      <c r="L57" s="37">
        <v>3.6999999999999999E-4</v>
      </c>
      <c r="M57" s="37">
        <v>1.8439999999999999E-3</v>
      </c>
      <c r="N57" s="37">
        <v>2.0000000000000002E-5</v>
      </c>
      <c r="O57" s="37">
        <v>3.1000000000000001E-5</v>
      </c>
      <c r="P57" s="37">
        <v>1.3214999999999999E-2</v>
      </c>
      <c r="Q57" s="37">
        <v>542.29930000000002</v>
      </c>
      <c r="R57" s="37">
        <v>9.1167459999999991</v>
      </c>
      <c r="S57" s="37">
        <v>4.7300000000000002E-2</v>
      </c>
      <c r="T57" s="37">
        <v>1.6999999999999999E-3</v>
      </c>
      <c r="U57" s="37">
        <v>1.2999999999999999E-3</v>
      </c>
      <c r="V57" s="37">
        <v>0.31378</v>
      </c>
      <c r="W57" s="37">
        <v>6.1499999999999999E-4</v>
      </c>
      <c r="X57" s="37">
        <v>2.5999999999999998E-5</v>
      </c>
      <c r="Y57" s="37">
        <v>2.3E-5</v>
      </c>
      <c r="Z57" s="37">
        <v>12.12</v>
      </c>
      <c r="AA57" s="37">
        <v>0.41</v>
      </c>
      <c r="AB57" s="37">
        <v>0.37</v>
      </c>
      <c r="AC57" s="37">
        <v>11.88</v>
      </c>
      <c r="AD57" s="37">
        <v>0.13</v>
      </c>
      <c r="AE57" s="37">
        <v>0.2</v>
      </c>
      <c r="AF57" s="37">
        <v>12.43</v>
      </c>
      <c r="AG57" s="37">
        <v>0.52</v>
      </c>
      <c r="AH57" s="37">
        <v>0.46</v>
      </c>
      <c r="AI57" s="37">
        <v>73</v>
      </c>
      <c r="AJ57" s="37">
        <v>75</v>
      </c>
      <c r="AK57" s="37">
        <v>57</v>
      </c>
      <c r="AL57" s="37">
        <v>1547</v>
      </c>
      <c r="AM57" s="37">
        <v>78</v>
      </c>
      <c r="AN57" s="37">
        <v>833</v>
      </c>
      <c r="AO57" s="37">
        <v>43</v>
      </c>
      <c r="AP57" s="37">
        <v>1.8380000000000001</v>
      </c>
      <c r="AQ57" s="37">
        <v>2.3E-2</v>
      </c>
      <c r="AR57" s="37">
        <v>90</v>
      </c>
      <c r="AS57" s="37">
        <v>120</v>
      </c>
      <c r="AT57" s="1">
        <v>80000</v>
      </c>
      <c r="AU57" s="1">
        <v>3100</v>
      </c>
      <c r="AV57" s="37">
        <v>3710</v>
      </c>
      <c r="AW57" s="37">
        <v>180</v>
      </c>
      <c r="AX57" s="1">
        <v>39600000</v>
      </c>
      <c r="AY57" s="1">
        <v>2000000</v>
      </c>
      <c r="AZ57" s="37" t="s">
        <v>9176</v>
      </c>
      <c r="BA57" s="50" t="s">
        <v>2973</v>
      </c>
      <c r="BB57" s="50"/>
      <c r="BC57" s="37">
        <v>1.8439999999999999E-3</v>
      </c>
      <c r="BD57" s="37">
        <v>11.88</v>
      </c>
      <c r="BE57" s="37">
        <v>0.2</v>
      </c>
      <c r="BF57" s="37">
        <v>11.928000000000001</v>
      </c>
      <c r="BG57" s="37">
        <v>0.21359700000000001</v>
      </c>
      <c r="BH57" s="36">
        <v>12.000999999999999</v>
      </c>
      <c r="BI57" s="36">
        <v>0.214036</v>
      </c>
      <c r="BJ57" s="37">
        <v>16.828199999999999</v>
      </c>
      <c r="BK57" s="37">
        <v>1547</v>
      </c>
    </row>
    <row r="58" spans="1:63" s="37" customFormat="1">
      <c r="A58" s="37" t="s">
        <v>9273</v>
      </c>
      <c r="B58" s="37" t="s">
        <v>9274</v>
      </c>
      <c r="C58" s="37" t="s">
        <v>9275</v>
      </c>
      <c r="D58" s="37" t="s">
        <v>8885</v>
      </c>
      <c r="E58" s="37" t="s">
        <v>9276</v>
      </c>
      <c r="F58" s="37">
        <v>26.568999999999999</v>
      </c>
      <c r="G58" s="37" t="s">
        <v>9277</v>
      </c>
      <c r="H58" s="50" t="s">
        <v>2973</v>
      </c>
      <c r="I58" s="50"/>
      <c r="J58" s="37">
        <v>1.171E-2</v>
      </c>
      <c r="K58" s="37">
        <v>3.3E-4</v>
      </c>
      <c r="L58" s="37">
        <v>3.6999999999999999E-4</v>
      </c>
      <c r="M58" s="37">
        <v>1.786E-3</v>
      </c>
      <c r="N58" s="37">
        <v>2.0000000000000002E-5</v>
      </c>
      <c r="O58" s="37">
        <v>3.1000000000000001E-5</v>
      </c>
      <c r="P58" s="37">
        <v>0.26893</v>
      </c>
      <c r="Q58" s="37">
        <v>559.91039999999998</v>
      </c>
      <c r="R58" s="37">
        <v>9.7184899999999992</v>
      </c>
      <c r="S58" s="37">
        <v>4.7699999999999999E-2</v>
      </c>
      <c r="T58" s="37">
        <v>1.5E-3</v>
      </c>
      <c r="U58" s="37">
        <v>1.5E-3</v>
      </c>
      <c r="V58" s="37">
        <v>9.042E-2</v>
      </c>
      <c r="W58" s="37">
        <v>5.6700000000000001E-4</v>
      </c>
      <c r="X58" s="37">
        <v>2.0999999999999999E-5</v>
      </c>
      <c r="Y58" s="37">
        <v>2.4000000000000001E-5</v>
      </c>
      <c r="Z58" s="37">
        <v>11.82</v>
      </c>
      <c r="AA58" s="37">
        <v>0.33</v>
      </c>
      <c r="AB58" s="37">
        <v>0.37</v>
      </c>
      <c r="AC58" s="37">
        <v>11.5</v>
      </c>
      <c r="AD58" s="37">
        <v>0.13</v>
      </c>
      <c r="AE58" s="37">
        <v>0.2</v>
      </c>
      <c r="AF58" s="37">
        <v>11.45</v>
      </c>
      <c r="AG58" s="37">
        <v>0.42</v>
      </c>
      <c r="AH58" s="37">
        <v>0.48</v>
      </c>
      <c r="AI58" s="37">
        <v>93</v>
      </c>
      <c r="AJ58" s="37">
        <v>63</v>
      </c>
      <c r="AK58" s="37">
        <v>63</v>
      </c>
      <c r="AL58" s="37">
        <v>2280</v>
      </c>
      <c r="AM58" s="37">
        <v>150</v>
      </c>
      <c r="AN58" s="37">
        <v>1097</v>
      </c>
      <c r="AO58" s="37">
        <v>68</v>
      </c>
      <c r="AP58" s="37">
        <v>2.0619999999999998</v>
      </c>
      <c r="AQ58" s="37">
        <v>1.6E-2</v>
      </c>
      <c r="AR58" s="37">
        <v>-53</v>
      </c>
      <c r="AS58" s="37">
        <v>81</v>
      </c>
      <c r="AT58" s="1">
        <v>108700</v>
      </c>
      <c r="AU58" s="1">
        <v>5300</v>
      </c>
      <c r="AV58" s="37">
        <v>5000</v>
      </c>
      <c r="AW58" s="37">
        <v>230</v>
      </c>
      <c r="AX58" s="1">
        <v>58200000</v>
      </c>
      <c r="AY58" s="1">
        <v>3800000</v>
      </c>
      <c r="AZ58" s="37" t="s">
        <v>9277</v>
      </c>
      <c r="BA58" s="50" t="s">
        <v>2973</v>
      </c>
      <c r="BB58" s="50"/>
      <c r="BC58" s="37">
        <v>1.786E-3</v>
      </c>
      <c r="BD58" s="37">
        <v>11.5</v>
      </c>
      <c r="BE58" s="37">
        <v>0.2</v>
      </c>
      <c r="BF58" s="37">
        <v>11.55</v>
      </c>
      <c r="BG58" s="37">
        <v>0.212454</v>
      </c>
      <c r="BH58" s="36">
        <v>11.622999999999999</v>
      </c>
      <c r="BI58" s="36">
        <v>0.212895</v>
      </c>
      <c r="BJ58" s="37">
        <v>16.9772</v>
      </c>
      <c r="BK58" s="37">
        <v>2280</v>
      </c>
    </row>
    <row r="59" spans="1:63" s="37" customFormat="1">
      <c r="A59" s="37" t="s">
        <v>9278</v>
      </c>
      <c r="B59" s="37" t="s">
        <v>9279</v>
      </c>
      <c r="C59" s="37" t="s">
        <v>9280</v>
      </c>
      <c r="D59" s="37" t="s">
        <v>8885</v>
      </c>
      <c r="E59" s="37" t="s">
        <v>9281</v>
      </c>
      <c r="F59" s="37">
        <v>26.355</v>
      </c>
      <c r="G59" s="37" t="s">
        <v>9282</v>
      </c>
      <c r="H59" s="50" t="s">
        <v>2973</v>
      </c>
      <c r="I59" s="50" t="s">
        <v>3960</v>
      </c>
      <c r="J59" s="37">
        <v>1.2789999999999999E-2</v>
      </c>
      <c r="K59" s="37">
        <v>4.2999999999999999E-4</v>
      </c>
      <c r="L59" s="37">
        <v>4.6999999999999999E-4</v>
      </c>
      <c r="M59" s="37">
        <v>1.7719999999999999E-3</v>
      </c>
      <c r="N59" s="37">
        <v>1.8E-5</v>
      </c>
      <c r="O59" s="37">
        <v>2.9E-5</v>
      </c>
      <c r="P59" s="37">
        <v>0.23552000000000001</v>
      </c>
      <c r="Q59" s="37">
        <v>564.33410000000003</v>
      </c>
      <c r="R59" s="37">
        <v>9.235716</v>
      </c>
      <c r="S59" s="37">
        <v>5.21E-2</v>
      </c>
      <c r="T59" s="37">
        <v>1.6000000000000001E-3</v>
      </c>
      <c r="U59" s="37">
        <v>1.6000000000000001E-3</v>
      </c>
      <c r="V59" s="37">
        <v>0.15248999999999999</v>
      </c>
      <c r="W59" s="37">
        <v>6.2500000000000001E-4</v>
      </c>
      <c r="X59" s="37">
        <v>2.5000000000000001E-5</v>
      </c>
      <c r="Y59" s="37">
        <v>2.8E-5</v>
      </c>
      <c r="Z59" s="37">
        <v>12.91</v>
      </c>
      <c r="AA59" s="37">
        <v>0.43</v>
      </c>
      <c r="AB59" s="37">
        <v>0.47</v>
      </c>
      <c r="AC59" s="37">
        <v>11.41</v>
      </c>
      <c r="AD59" s="37">
        <v>0.12</v>
      </c>
      <c r="AE59" s="37">
        <v>0.19</v>
      </c>
      <c r="AF59" s="37">
        <v>12.63</v>
      </c>
      <c r="AG59" s="37">
        <v>0.51</v>
      </c>
      <c r="AH59" s="37">
        <v>0.56999999999999995</v>
      </c>
      <c r="AI59" s="37">
        <v>313</v>
      </c>
      <c r="AJ59" s="37">
        <v>70</v>
      </c>
      <c r="AK59" s="37">
        <v>70</v>
      </c>
      <c r="AL59" s="37">
        <v>2549</v>
      </c>
      <c r="AM59" s="37">
        <v>82</v>
      </c>
      <c r="AN59" s="37">
        <v>1423</v>
      </c>
      <c r="AO59" s="37">
        <v>59</v>
      </c>
      <c r="AP59" s="37">
        <v>1.772</v>
      </c>
      <c r="AQ59" s="37">
        <v>2.3E-2</v>
      </c>
      <c r="AR59" s="37">
        <v>206</v>
      </c>
      <c r="AS59" s="37">
        <v>71</v>
      </c>
      <c r="AT59" s="1">
        <v>121900</v>
      </c>
      <c r="AU59" s="1">
        <v>2700</v>
      </c>
      <c r="AV59" s="37">
        <v>6290</v>
      </c>
      <c r="AW59" s="37">
        <v>270</v>
      </c>
      <c r="AX59" s="1">
        <v>65200000</v>
      </c>
      <c r="AY59" s="1">
        <v>2100000</v>
      </c>
      <c r="AZ59" s="37" t="s">
        <v>9282</v>
      </c>
      <c r="BA59" s="50" t="s">
        <v>2973</v>
      </c>
      <c r="BB59" s="50" t="s">
        <v>3960</v>
      </c>
      <c r="BC59" s="37">
        <v>1.7719999999999999E-3</v>
      </c>
      <c r="BD59" s="37">
        <v>11.41</v>
      </c>
      <c r="BE59" s="37">
        <v>0.19</v>
      </c>
      <c r="BF59" s="37">
        <v>11.456</v>
      </c>
      <c r="BG59" s="37">
        <v>0.198239</v>
      </c>
      <c r="BH59" s="36">
        <v>11.529</v>
      </c>
      <c r="BI59" s="36">
        <v>0.198712</v>
      </c>
      <c r="BJ59" s="37">
        <v>17.029299999999999</v>
      </c>
      <c r="BK59" s="37">
        <v>2549</v>
      </c>
    </row>
    <row r="60" spans="1:63" s="37" customFormat="1">
      <c r="A60" s="37" t="s">
        <v>9284</v>
      </c>
      <c r="B60" s="37" t="s">
        <v>9285</v>
      </c>
      <c r="C60" s="37" t="s">
        <v>9286</v>
      </c>
      <c r="D60" s="37" t="s">
        <v>8885</v>
      </c>
      <c r="E60" s="37" t="s">
        <v>9287</v>
      </c>
      <c r="F60" s="37">
        <v>26.355</v>
      </c>
      <c r="G60" s="37" t="s">
        <v>9195</v>
      </c>
      <c r="H60" s="50" t="s">
        <v>2973</v>
      </c>
      <c r="I60" s="50" t="s">
        <v>2994</v>
      </c>
      <c r="J60" s="37">
        <v>1.223E-2</v>
      </c>
      <c r="K60" s="37">
        <v>3.1E-4</v>
      </c>
      <c r="L60" s="37">
        <v>3.5E-4</v>
      </c>
      <c r="M60" s="37">
        <v>1.841E-3</v>
      </c>
      <c r="N60" s="37">
        <v>2.4000000000000001E-5</v>
      </c>
      <c r="O60" s="37">
        <v>3.4E-5</v>
      </c>
      <c r="P60" s="37">
        <v>0.20909</v>
      </c>
      <c r="Q60" s="37">
        <v>543.18309999999997</v>
      </c>
      <c r="R60" s="37">
        <v>10.03163</v>
      </c>
      <c r="S60" s="37">
        <v>4.8800000000000003E-2</v>
      </c>
      <c r="T60" s="37">
        <v>1.1999999999999999E-3</v>
      </c>
      <c r="U60" s="37">
        <v>1.1999999999999999E-3</v>
      </c>
      <c r="V60" s="37">
        <v>0.32479999999999998</v>
      </c>
      <c r="W60" s="37">
        <v>5.9500000000000004E-4</v>
      </c>
      <c r="X60" s="37">
        <v>2.0000000000000002E-5</v>
      </c>
      <c r="Y60" s="37">
        <v>2.3E-5</v>
      </c>
      <c r="Z60" s="37">
        <v>12.34</v>
      </c>
      <c r="AA60" s="37">
        <v>0.31</v>
      </c>
      <c r="AB60" s="37">
        <v>0.36</v>
      </c>
      <c r="AC60" s="37">
        <v>11.86</v>
      </c>
      <c r="AD60" s="37">
        <v>0.15</v>
      </c>
      <c r="AE60" s="37">
        <v>0.22</v>
      </c>
      <c r="AF60" s="37">
        <v>12.02</v>
      </c>
      <c r="AG60" s="37">
        <v>0.4</v>
      </c>
      <c r="AH60" s="37">
        <v>0.47</v>
      </c>
      <c r="AI60" s="37">
        <v>134</v>
      </c>
      <c r="AJ60" s="37">
        <v>53</v>
      </c>
      <c r="AK60" s="37">
        <v>53</v>
      </c>
      <c r="AL60" s="37">
        <v>1850</v>
      </c>
      <c r="AM60" s="37">
        <v>110</v>
      </c>
      <c r="AN60" s="37">
        <v>959</v>
      </c>
      <c r="AO60" s="37">
        <v>62</v>
      </c>
      <c r="AP60" s="37">
        <v>1.901</v>
      </c>
      <c r="AQ60" s="37">
        <v>0.02</v>
      </c>
      <c r="AR60" s="37">
        <v>-72</v>
      </c>
      <c r="AS60" s="37">
        <v>70</v>
      </c>
      <c r="AT60" s="1">
        <v>92700</v>
      </c>
      <c r="AU60" s="1">
        <v>4300</v>
      </c>
      <c r="AV60" s="37">
        <v>4480</v>
      </c>
      <c r="AW60" s="37">
        <v>230</v>
      </c>
      <c r="AX60" s="1">
        <v>47200000</v>
      </c>
      <c r="AY60" s="1">
        <v>2900000</v>
      </c>
      <c r="AZ60" s="37" t="s">
        <v>9195</v>
      </c>
      <c r="BA60" s="50" t="s">
        <v>2973</v>
      </c>
      <c r="BB60" s="50" t="s">
        <v>2994</v>
      </c>
      <c r="BC60" s="37">
        <v>1.841E-3</v>
      </c>
      <c r="BD60" s="37">
        <v>11.86</v>
      </c>
      <c r="BE60" s="37">
        <v>0.22</v>
      </c>
      <c r="BF60" s="37">
        <v>11.912000000000001</v>
      </c>
      <c r="BG60" s="37">
        <v>0.23381099999999999</v>
      </c>
      <c r="BH60" s="36">
        <v>11.984999999999999</v>
      </c>
      <c r="BI60" s="36">
        <v>0.234211</v>
      </c>
      <c r="BJ60" s="37">
        <v>16.903300000000002</v>
      </c>
      <c r="BK60" s="37">
        <v>1850</v>
      </c>
    </row>
    <row r="61" spans="1:63" s="37" customFormat="1">
      <c r="A61" s="37" t="s">
        <v>9289</v>
      </c>
      <c r="B61" s="37" t="s">
        <v>9290</v>
      </c>
      <c r="C61" s="37" t="s">
        <v>9291</v>
      </c>
      <c r="D61" s="37" t="s">
        <v>8885</v>
      </c>
      <c r="E61" s="37" t="s">
        <v>9292</v>
      </c>
      <c r="F61" s="37">
        <v>27.425999999999998</v>
      </c>
      <c r="G61" s="37" t="s">
        <v>9293</v>
      </c>
      <c r="H61" s="50" t="s">
        <v>3038</v>
      </c>
      <c r="I61" s="50" t="s">
        <v>4438</v>
      </c>
      <c r="J61" s="37">
        <v>2.0299999999999999E-2</v>
      </c>
      <c r="K61" s="37">
        <v>2.8E-3</v>
      </c>
      <c r="L61" s="37">
        <v>2.8999999999999998E-3</v>
      </c>
      <c r="M61" s="37">
        <v>1.9269999999999999E-3</v>
      </c>
      <c r="N61" s="37">
        <v>5.1999999999999997E-5</v>
      </c>
      <c r="O61" s="37">
        <v>5.8999999999999998E-5</v>
      </c>
      <c r="P61" s="37">
        <v>0.86256999999999995</v>
      </c>
      <c r="Q61" s="37">
        <v>518.94140000000004</v>
      </c>
      <c r="R61" s="37">
        <v>15.88871</v>
      </c>
      <c r="S61" s="37">
        <v>7.3200000000000001E-2</v>
      </c>
      <c r="T61" s="37">
        <v>8.3999999999999995E-3</v>
      </c>
      <c r="U61" s="37">
        <v>8.6E-3</v>
      </c>
      <c r="V61" s="37">
        <v>-0.79651000000000005</v>
      </c>
      <c r="W61" s="37">
        <v>8.9999999999999998E-4</v>
      </c>
      <c r="X61" s="37">
        <v>1E-4</v>
      </c>
      <c r="Y61" s="37">
        <v>1.1E-4</v>
      </c>
      <c r="Z61" s="37">
        <v>20.399999999999999</v>
      </c>
      <c r="AA61" s="37">
        <v>2.8</v>
      </c>
      <c r="AB61" s="37">
        <v>2.9</v>
      </c>
      <c r="AC61" s="37">
        <v>12.41</v>
      </c>
      <c r="AD61" s="37">
        <v>0.34</v>
      </c>
      <c r="AE61" s="37">
        <v>0.38</v>
      </c>
      <c r="AF61" s="37">
        <v>18.100000000000001</v>
      </c>
      <c r="AG61" s="37">
        <v>2.1</v>
      </c>
      <c r="AH61" s="37">
        <v>2.2000000000000002</v>
      </c>
      <c r="AI61" s="37">
        <v>880</v>
      </c>
      <c r="AJ61" s="37">
        <v>240</v>
      </c>
      <c r="AK61" s="37">
        <v>240</v>
      </c>
      <c r="AL61" s="37">
        <v>1360</v>
      </c>
      <c r="AM61" s="37">
        <v>92</v>
      </c>
      <c r="AN61" s="37">
        <v>719</v>
      </c>
      <c r="AO61" s="37">
        <v>42</v>
      </c>
      <c r="AP61" s="37">
        <v>1.8779999999999999</v>
      </c>
      <c r="AQ61" s="37">
        <v>2.5000000000000001E-2</v>
      </c>
      <c r="AR61" s="37">
        <v>173</v>
      </c>
      <c r="AS61" s="37">
        <v>89</v>
      </c>
      <c r="AT61" s="1">
        <v>69500</v>
      </c>
      <c r="AU61" s="1">
        <v>2300</v>
      </c>
      <c r="AV61" s="37">
        <v>4910</v>
      </c>
      <c r="AW61" s="37">
        <v>420</v>
      </c>
      <c r="AX61" s="1">
        <v>34800000</v>
      </c>
      <c r="AY61" s="1">
        <v>2300000</v>
      </c>
      <c r="AZ61" s="37" t="s">
        <v>9293</v>
      </c>
      <c r="BA61" s="50" t="s">
        <v>3038</v>
      </c>
      <c r="BB61" s="50" t="s">
        <v>4438</v>
      </c>
      <c r="BC61" s="37">
        <v>1.9269999999999999E-3</v>
      </c>
      <c r="BD61" s="37">
        <v>12.41</v>
      </c>
      <c r="BE61" s="37">
        <v>0.38</v>
      </c>
      <c r="BF61" s="37">
        <v>12.512</v>
      </c>
      <c r="BG61" s="37">
        <v>0.41003600000000001</v>
      </c>
      <c r="BH61" s="36">
        <v>12.585000000000001</v>
      </c>
      <c r="BI61" s="36">
        <v>0.41026200000000002</v>
      </c>
      <c r="BJ61" s="37">
        <v>16.790299999999998</v>
      </c>
      <c r="BK61" s="37">
        <v>1360</v>
      </c>
    </row>
    <row r="62" spans="1:63" s="37" customFormat="1">
      <c r="A62" s="37" t="s">
        <v>9295</v>
      </c>
      <c r="B62" s="37" t="s">
        <v>9296</v>
      </c>
      <c r="C62" s="37" t="s">
        <v>9297</v>
      </c>
      <c r="D62" s="37" t="s">
        <v>8885</v>
      </c>
      <c r="E62" s="37" t="s">
        <v>9298</v>
      </c>
      <c r="F62" s="37">
        <v>26.568999999999999</v>
      </c>
      <c r="G62" s="37" t="s">
        <v>9157</v>
      </c>
      <c r="H62" s="50" t="s">
        <v>2984</v>
      </c>
      <c r="I62" s="50" t="s">
        <v>3965</v>
      </c>
      <c r="J62" s="37">
        <v>1.2500000000000001E-2</v>
      </c>
      <c r="K62" s="37">
        <v>3.3E-4</v>
      </c>
      <c r="L62" s="37">
        <v>3.8000000000000002E-4</v>
      </c>
      <c r="M62" s="37">
        <v>1.854E-3</v>
      </c>
      <c r="N62" s="37">
        <v>2.0999999999999999E-5</v>
      </c>
      <c r="O62" s="37">
        <v>3.1999999999999999E-5</v>
      </c>
      <c r="P62" s="37">
        <v>5.2809000000000002E-2</v>
      </c>
      <c r="Q62" s="37">
        <v>539.37429999999995</v>
      </c>
      <c r="R62" s="37">
        <v>9.3095890000000008</v>
      </c>
      <c r="S62" s="37">
        <v>4.9000000000000002E-2</v>
      </c>
      <c r="T62" s="37">
        <v>1.4E-3</v>
      </c>
      <c r="U62" s="37">
        <v>1.2999999999999999E-3</v>
      </c>
      <c r="V62" s="37">
        <v>0.37941999999999998</v>
      </c>
      <c r="W62" s="37">
        <v>6.1799999999999995E-4</v>
      </c>
      <c r="X62" s="37">
        <v>2.4000000000000001E-5</v>
      </c>
      <c r="Y62" s="37">
        <v>2.6999999999999999E-5</v>
      </c>
      <c r="Z62" s="37">
        <v>12.61</v>
      </c>
      <c r="AA62" s="37">
        <v>0.33</v>
      </c>
      <c r="AB62" s="37">
        <v>0.38</v>
      </c>
      <c r="AC62" s="37">
        <v>11.94</v>
      </c>
      <c r="AD62" s="37">
        <v>0.14000000000000001</v>
      </c>
      <c r="AE62" s="37">
        <v>0.21</v>
      </c>
      <c r="AF62" s="37">
        <v>12.49</v>
      </c>
      <c r="AG62" s="37">
        <v>0.48</v>
      </c>
      <c r="AH62" s="37">
        <v>0.55000000000000004</v>
      </c>
      <c r="AI62" s="37">
        <v>169</v>
      </c>
      <c r="AJ62" s="37">
        <v>65</v>
      </c>
      <c r="AK62" s="37">
        <v>63</v>
      </c>
      <c r="AL62" s="37">
        <v>1920</v>
      </c>
      <c r="AM62" s="37">
        <v>120</v>
      </c>
      <c r="AN62" s="37">
        <v>1170</v>
      </c>
      <c r="AO62" s="37">
        <v>90</v>
      </c>
      <c r="AP62" s="37">
        <v>1.6359999999999999</v>
      </c>
      <c r="AQ62" s="37">
        <v>2.5999999999999999E-2</v>
      </c>
      <c r="AR62" s="37">
        <v>-42</v>
      </c>
      <c r="AS62" s="37">
        <v>69</v>
      </c>
      <c r="AT62" s="1">
        <v>95800</v>
      </c>
      <c r="AU62" s="1">
        <v>3800</v>
      </c>
      <c r="AV62" s="37">
        <v>4740</v>
      </c>
      <c r="AW62" s="37">
        <v>210</v>
      </c>
      <c r="AX62" s="1">
        <v>49100000</v>
      </c>
      <c r="AY62" s="1">
        <v>3000000</v>
      </c>
      <c r="AZ62" s="37" t="s">
        <v>9157</v>
      </c>
      <c r="BA62" s="50" t="s">
        <v>2984</v>
      </c>
      <c r="BB62" s="50" t="s">
        <v>3965</v>
      </c>
      <c r="BC62" s="37">
        <v>1.854E-3</v>
      </c>
      <c r="BD62" s="37">
        <v>11.94</v>
      </c>
      <c r="BE62" s="37">
        <v>0.21</v>
      </c>
      <c r="BF62" s="37">
        <v>11.991</v>
      </c>
      <c r="BG62" s="37">
        <v>0.219689</v>
      </c>
      <c r="BH62" s="36">
        <v>12.064</v>
      </c>
      <c r="BI62" s="36">
        <v>0.22011500000000001</v>
      </c>
      <c r="BJ62" s="37">
        <v>16.930599999999998</v>
      </c>
      <c r="BK62" s="37">
        <v>1920</v>
      </c>
    </row>
    <row r="63" spans="1:63" s="37" customFormat="1">
      <c r="A63" s="37" t="s">
        <v>9300</v>
      </c>
      <c r="B63" s="37" t="s">
        <v>9301</v>
      </c>
      <c r="C63" s="37" t="s">
        <v>9302</v>
      </c>
      <c r="D63" s="37" t="s">
        <v>8885</v>
      </c>
      <c r="E63" s="37" t="s">
        <v>9303</v>
      </c>
      <c r="F63" s="37">
        <v>26.568999999999999</v>
      </c>
      <c r="G63" s="37" t="s">
        <v>9304</v>
      </c>
      <c r="H63" s="50" t="s">
        <v>2973</v>
      </c>
      <c r="I63" s="50" t="s">
        <v>3965</v>
      </c>
      <c r="J63" s="37">
        <v>1.23E-2</v>
      </c>
      <c r="K63" s="37">
        <v>4.4999999999999999E-4</v>
      </c>
      <c r="L63" s="37">
        <v>4.8999999999999998E-4</v>
      </c>
      <c r="M63" s="37">
        <v>1.763E-3</v>
      </c>
      <c r="N63" s="37">
        <v>2.1999999999999999E-5</v>
      </c>
      <c r="O63" s="37">
        <v>3.1000000000000001E-5</v>
      </c>
      <c r="P63" s="37">
        <v>0.47355000000000003</v>
      </c>
      <c r="Q63" s="37">
        <v>567.21500000000003</v>
      </c>
      <c r="R63" s="37">
        <v>9.9737179999999999</v>
      </c>
      <c r="S63" s="37">
        <v>5.16E-2</v>
      </c>
      <c r="T63" s="37">
        <v>1.6999999999999999E-3</v>
      </c>
      <c r="U63" s="37">
        <v>1.6999999999999999E-3</v>
      </c>
      <c r="V63" s="37">
        <v>-0.20807999999999999</v>
      </c>
      <c r="W63" s="37">
        <v>6.0499999999999996E-4</v>
      </c>
      <c r="X63" s="37">
        <v>1.8E-5</v>
      </c>
      <c r="Y63" s="37">
        <v>2.1999999999999999E-5</v>
      </c>
      <c r="Z63" s="37">
        <v>12.41</v>
      </c>
      <c r="AA63" s="37">
        <v>0.46</v>
      </c>
      <c r="AB63" s="37">
        <v>0.49</v>
      </c>
      <c r="AC63" s="37">
        <v>11.36</v>
      </c>
      <c r="AD63" s="37">
        <v>0.14000000000000001</v>
      </c>
      <c r="AE63" s="37">
        <v>0.2</v>
      </c>
      <c r="AF63" s="37">
        <v>12.22</v>
      </c>
      <c r="AG63" s="37">
        <v>0.36</v>
      </c>
      <c r="AH63" s="37">
        <v>0.45</v>
      </c>
      <c r="AI63" s="37">
        <v>256</v>
      </c>
      <c r="AJ63" s="37">
        <v>74</v>
      </c>
      <c r="AK63" s="37">
        <v>74</v>
      </c>
      <c r="AL63" s="37">
        <v>2668</v>
      </c>
      <c r="AM63" s="37">
        <v>47</v>
      </c>
      <c r="AN63" s="37">
        <v>1686</v>
      </c>
      <c r="AO63" s="37">
        <v>33</v>
      </c>
      <c r="AP63" s="37">
        <v>1.5660000000000001</v>
      </c>
      <c r="AQ63" s="37">
        <v>1.9E-2</v>
      </c>
      <c r="AR63" s="37">
        <v>70</v>
      </c>
      <c r="AS63" s="37">
        <v>110</v>
      </c>
      <c r="AT63" s="1">
        <v>127100</v>
      </c>
      <c r="AU63" s="1">
        <v>1800</v>
      </c>
      <c r="AV63" s="37">
        <v>6500</v>
      </c>
      <c r="AW63" s="37">
        <v>270</v>
      </c>
      <c r="AX63" s="1">
        <v>68300000</v>
      </c>
      <c r="AY63" s="1">
        <v>1200000</v>
      </c>
      <c r="AZ63" s="37" t="s">
        <v>9304</v>
      </c>
      <c r="BA63" s="50" t="s">
        <v>2973</v>
      </c>
      <c r="BB63" s="50" t="s">
        <v>3965</v>
      </c>
      <c r="BC63" s="37">
        <v>1.763E-3</v>
      </c>
      <c r="BD63" s="37">
        <v>11.36</v>
      </c>
      <c r="BE63" s="37">
        <v>0.2</v>
      </c>
      <c r="BF63" s="37">
        <v>11.4</v>
      </c>
      <c r="BG63" s="37">
        <v>0.211814</v>
      </c>
      <c r="BH63" s="36">
        <v>11.473000000000001</v>
      </c>
      <c r="BI63" s="36">
        <v>0.212256</v>
      </c>
      <c r="BJ63" s="37">
        <v>17.053899999999999</v>
      </c>
      <c r="BK63" s="37">
        <v>2668</v>
      </c>
    </row>
    <row r="64" spans="1:63" s="37" customFormat="1">
      <c r="A64" s="37" t="s">
        <v>9306</v>
      </c>
      <c r="B64" s="37" t="s">
        <v>9307</v>
      </c>
      <c r="C64" s="37" t="s">
        <v>9308</v>
      </c>
      <c r="D64" s="37" t="s">
        <v>8885</v>
      </c>
      <c r="E64" s="37" t="s">
        <v>9309</v>
      </c>
      <c r="F64" s="37">
        <v>26.568999999999999</v>
      </c>
      <c r="G64" s="37" t="s">
        <v>9248</v>
      </c>
      <c r="H64" s="50" t="s">
        <v>2989</v>
      </c>
      <c r="I64" s="50"/>
      <c r="J64" s="37">
        <v>1.17E-2</v>
      </c>
      <c r="K64" s="37">
        <v>3.3E-4</v>
      </c>
      <c r="L64" s="37">
        <v>3.6999999999999999E-4</v>
      </c>
      <c r="M64" s="37">
        <v>1.823E-3</v>
      </c>
      <c r="N64" s="37">
        <v>2.0999999999999999E-5</v>
      </c>
      <c r="O64" s="37">
        <v>3.1000000000000001E-5</v>
      </c>
      <c r="P64" s="37">
        <v>9.9694000000000005E-2</v>
      </c>
      <c r="Q64" s="37">
        <v>548.54639999999995</v>
      </c>
      <c r="R64" s="37">
        <v>9.3279960000000006</v>
      </c>
      <c r="S64" s="37">
        <v>4.6600000000000003E-2</v>
      </c>
      <c r="T64" s="37">
        <v>1.2999999999999999E-3</v>
      </c>
      <c r="U64" s="37">
        <v>1.2999999999999999E-3</v>
      </c>
      <c r="V64" s="37">
        <v>0.32377</v>
      </c>
      <c r="W64" s="37">
        <v>5.5999999999999995E-4</v>
      </c>
      <c r="X64" s="37">
        <v>1.9000000000000001E-5</v>
      </c>
      <c r="Y64" s="37">
        <v>2.1999999999999999E-5</v>
      </c>
      <c r="Z64" s="37">
        <v>11.81</v>
      </c>
      <c r="AA64" s="37">
        <v>0.33</v>
      </c>
      <c r="AB64" s="37">
        <v>0.37</v>
      </c>
      <c r="AC64" s="37">
        <v>11.74</v>
      </c>
      <c r="AD64" s="37">
        <v>0.13</v>
      </c>
      <c r="AE64" s="37">
        <v>0.2</v>
      </c>
      <c r="AF64" s="37">
        <v>11.32</v>
      </c>
      <c r="AG64" s="37">
        <v>0.38</v>
      </c>
      <c r="AH64" s="37">
        <v>0.44</v>
      </c>
      <c r="AI64" s="37">
        <v>39</v>
      </c>
      <c r="AJ64" s="37">
        <v>55</v>
      </c>
      <c r="AK64" s="37">
        <v>55</v>
      </c>
      <c r="AL64" s="37">
        <v>2070</v>
      </c>
      <c r="AM64" s="37">
        <v>110</v>
      </c>
      <c r="AN64" s="37">
        <v>1145</v>
      </c>
      <c r="AO64" s="37">
        <v>50</v>
      </c>
      <c r="AP64" s="37">
        <v>1.8029999999999999</v>
      </c>
      <c r="AQ64" s="37">
        <v>2.5999999999999999E-2</v>
      </c>
      <c r="AR64" s="37">
        <v>80</v>
      </c>
      <c r="AS64" s="37">
        <v>96</v>
      </c>
      <c r="AT64" s="1">
        <v>102400</v>
      </c>
      <c r="AU64" s="1">
        <v>3500</v>
      </c>
      <c r="AV64" s="37">
        <v>4700</v>
      </c>
      <c r="AW64" s="37">
        <v>180</v>
      </c>
      <c r="AX64" s="1">
        <v>53100000</v>
      </c>
      <c r="AY64" s="1">
        <v>2800000</v>
      </c>
      <c r="AZ64" s="37" t="s">
        <v>9248</v>
      </c>
      <c r="BA64" s="50" t="s">
        <v>2989</v>
      </c>
      <c r="BB64" s="50"/>
      <c r="BC64" s="37">
        <v>1.823E-3</v>
      </c>
      <c r="BD64" s="37">
        <v>11.74</v>
      </c>
      <c r="BE64" s="37">
        <v>0.2</v>
      </c>
      <c r="BF64" s="37">
        <v>11.789</v>
      </c>
      <c r="BG64" s="37">
        <v>0.21263399999999999</v>
      </c>
      <c r="BH64" s="36">
        <v>11.862</v>
      </c>
      <c r="BI64" s="36">
        <v>0.21307499999999999</v>
      </c>
      <c r="BJ64" s="37">
        <v>16.950900000000001</v>
      </c>
      <c r="BK64" s="37">
        <v>2070</v>
      </c>
    </row>
    <row r="65" spans="1:63" s="37" customFormat="1">
      <c r="A65" s="37" t="s">
        <v>9310</v>
      </c>
      <c r="B65" s="37" t="s">
        <v>9311</v>
      </c>
      <c r="C65" s="37" t="s">
        <v>9312</v>
      </c>
      <c r="D65" s="37" t="s">
        <v>8885</v>
      </c>
      <c r="E65" s="37" t="s">
        <v>9313</v>
      </c>
      <c r="F65" s="37">
        <v>18.213000000000001</v>
      </c>
      <c r="G65" s="37" t="s">
        <v>9314</v>
      </c>
      <c r="H65" s="50" t="s">
        <v>4839</v>
      </c>
      <c r="I65" s="50"/>
      <c r="J65" s="37">
        <v>1.145E-2</v>
      </c>
      <c r="K65" s="37">
        <v>4.2999999999999999E-4</v>
      </c>
      <c r="L65" s="37">
        <v>3.8000000000000002E-4</v>
      </c>
      <c r="M65" s="37">
        <v>1.7780000000000001E-3</v>
      </c>
      <c r="N65" s="37">
        <v>3.0000000000000001E-5</v>
      </c>
      <c r="O65" s="37">
        <v>3.3000000000000003E-5</v>
      </c>
      <c r="P65" s="37">
        <v>0.36092000000000002</v>
      </c>
      <c r="Q65" s="37">
        <v>562.42970000000003</v>
      </c>
      <c r="R65" s="37">
        <v>10.438800000000001</v>
      </c>
      <c r="S65" s="37">
        <v>4.6300000000000001E-2</v>
      </c>
      <c r="T65" s="37">
        <v>1.5E-3</v>
      </c>
      <c r="U65" s="37">
        <v>1.1999999999999999E-3</v>
      </c>
      <c r="V65" s="37">
        <v>0.1032</v>
      </c>
      <c r="W65" s="37">
        <v>5.6599999999999999E-4</v>
      </c>
      <c r="X65" s="37">
        <v>2.4000000000000001E-5</v>
      </c>
      <c r="Y65" s="37">
        <v>2.1999999999999999E-5</v>
      </c>
      <c r="Z65" s="37">
        <v>11.56</v>
      </c>
      <c r="AA65" s="37">
        <v>0.43</v>
      </c>
      <c r="AB65" s="37">
        <v>0.39</v>
      </c>
      <c r="AC65" s="37">
        <v>11.45</v>
      </c>
      <c r="AD65" s="37">
        <v>0.19</v>
      </c>
      <c r="AE65" s="37">
        <v>0.21</v>
      </c>
      <c r="AF65" s="37">
        <v>11.43</v>
      </c>
      <c r="AG65" s="37">
        <v>0.49</v>
      </c>
      <c r="AH65" s="37">
        <v>0.45</v>
      </c>
      <c r="AI65" s="37">
        <v>28</v>
      </c>
      <c r="AJ65" s="37">
        <v>66</v>
      </c>
      <c r="AK65" s="37">
        <v>54</v>
      </c>
      <c r="AL65" s="37">
        <v>2759</v>
      </c>
      <c r="AM65" s="37">
        <v>82</v>
      </c>
      <c r="AN65" s="37">
        <v>1631</v>
      </c>
      <c r="AO65" s="37">
        <v>49</v>
      </c>
      <c r="AP65" s="37">
        <v>1.7010000000000001</v>
      </c>
      <c r="AQ65" s="37">
        <v>2.3E-2</v>
      </c>
      <c r="AR65" s="37">
        <v>-30</v>
      </c>
      <c r="AS65" s="37">
        <v>100</v>
      </c>
      <c r="AT65" s="1">
        <v>129200</v>
      </c>
      <c r="AU65" s="1">
        <v>1900</v>
      </c>
      <c r="AV65" s="37">
        <v>5940</v>
      </c>
      <c r="AW65" s="37">
        <v>220</v>
      </c>
      <c r="AX65" s="1">
        <v>70600000</v>
      </c>
      <c r="AY65" s="1">
        <v>2100000</v>
      </c>
      <c r="AZ65" s="37" t="s">
        <v>9314</v>
      </c>
      <c r="BA65" s="50" t="s">
        <v>4839</v>
      </c>
      <c r="BB65" s="50"/>
      <c r="BC65" s="37">
        <v>1.7780000000000001E-3</v>
      </c>
      <c r="BD65" s="37">
        <v>11.45</v>
      </c>
      <c r="BE65" s="37">
        <v>0.21</v>
      </c>
      <c r="BF65" s="37">
        <v>11.497999999999999</v>
      </c>
      <c r="BG65" s="37">
        <v>0.225438</v>
      </c>
      <c r="BH65" s="36">
        <v>11.571</v>
      </c>
      <c r="BI65" s="36">
        <v>0.225854</v>
      </c>
      <c r="BJ65" s="37">
        <v>17.068200000000001</v>
      </c>
      <c r="BK65" s="37">
        <v>2759</v>
      </c>
    </row>
    <row r="66" spans="1:63" s="37" customFormat="1">
      <c r="A66" s="37" t="s">
        <v>9316</v>
      </c>
      <c r="B66" s="37" t="s">
        <v>9317</v>
      </c>
      <c r="C66" s="37" t="s">
        <v>9318</v>
      </c>
      <c r="D66" s="37" t="s">
        <v>8885</v>
      </c>
      <c r="E66" s="37" t="s">
        <v>9319</v>
      </c>
      <c r="F66" s="37">
        <v>16.07</v>
      </c>
      <c r="G66" s="37" t="s">
        <v>9201</v>
      </c>
      <c r="H66" s="50" t="s">
        <v>2973</v>
      </c>
      <c r="I66" s="50" t="s">
        <v>3960</v>
      </c>
      <c r="J66" s="37">
        <v>1.2109999999999999E-2</v>
      </c>
      <c r="K66" s="37">
        <v>5.4000000000000001E-4</v>
      </c>
      <c r="L66" s="37">
        <v>5.1000000000000004E-4</v>
      </c>
      <c r="M66" s="37">
        <v>1.8389999999999999E-3</v>
      </c>
      <c r="N66" s="37">
        <v>3.6999999999999998E-5</v>
      </c>
      <c r="O66" s="37">
        <v>3.4999999999999997E-5</v>
      </c>
      <c r="P66" s="37">
        <v>0.36449999999999999</v>
      </c>
      <c r="Q66" s="37">
        <v>543.77380000000005</v>
      </c>
      <c r="R66" s="37">
        <v>10.34915</v>
      </c>
      <c r="S66" s="37">
        <v>4.8399999999999999E-2</v>
      </c>
      <c r="T66" s="37">
        <v>1.8E-3</v>
      </c>
      <c r="U66" s="37">
        <v>1.8E-3</v>
      </c>
      <c r="V66" s="37">
        <v>9.1471999999999998E-2</v>
      </c>
      <c r="W66" s="37">
        <v>6.2500000000000001E-4</v>
      </c>
      <c r="X66" s="37">
        <v>2.9E-5</v>
      </c>
      <c r="Y66" s="37">
        <v>2.3E-5</v>
      </c>
      <c r="Z66" s="37">
        <v>12.23</v>
      </c>
      <c r="AA66" s="37">
        <v>0.54</v>
      </c>
      <c r="AB66" s="37">
        <v>0.51</v>
      </c>
      <c r="AC66" s="37">
        <v>11.84</v>
      </c>
      <c r="AD66" s="37">
        <v>0.24</v>
      </c>
      <c r="AE66" s="37">
        <v>0.22</v>
      </c>
      <c r="AF66" s="37">
        <v>12.63</v>
      </c>
      <c r="AG66" s="37">
        <v>0.59</v>
      </c>
      <c r="AH66" s="37">
        <v>0.47</v>
      </c>
      <c r="AI66" s="37">
        <v>120</v>
      </c>
      <c r="AJ66" s="37">
        <v>81</v>
      </c>
      <c r="AK66" s="37">
        <v>82</v>
      </c>
      <c r="AL66" s="37">
        <v>1446</v>
      </c>
      <c r="AM66" s="37">
        <v>33</v>
      </c>
      <c r="AN66" s="37">
        <v>1008</v>
      </c>
      <c r="AO66" s="37">
        <v>28</v>
      </c>
      <c r="AP66" s="37">
        <v>1.44</v>
      </c>
      <c r="AQ66" s="37">
        <v>6.9000000000000006E-2</v>
      </c>
      <c r="AR66" s="37">
        <v>-30</v>
      </c>
      <c r="AS66" s="37">
        <v>140</v>
      </c>
      <c r="AT66" s="37">
        <v>69500</v>
      </c>
      <c r="AU66" s="37">
        <v>960</v>
      </c>
      <c r="AV66" s="37">
        <v>3330</v>
      </c>
      <c r="AW66" s="37">
        <v>130</v>
      </c>
      <c r="AX66" s="1">
        <v>36990000</v>
      </c>
      <c r="AY66" s="1">
        <v>840000</v>
      </c>
      <c r="AZ66" s="37" t="s">
        <v>9201</v>
      </c>
      <c r="BA66" s="50" t="s">
        <v>2973</v>
      </c>
      <c r="BB66" s="50" t="s">
        <v>3960</v>
      </c>
      <c r="BC66" s="37">
        <v>1.8389999999999999E-3</v>
      </c>
      <c r="BD66" s="37">
        <v>11.84</v>
      </c>
      <c r="BE66" s="37">
        <v>0.22</v>
      </c>
      <c r="BF66" s="37">
        <v>11.903</v>
      </c>
      <c r="BG66" s="37">
        <v>0.24158299999999999</v>
      </c>
      <c r="BH66" s="36">
        <v>11.976000000000001</v>
      </c>
      <c r="BI66" s="36">
        <v>0.24196999999999999</v>
      </c>
      <c r="BJ66" s="37">
        <v>16.811699999999998</v>
      </c>
      <c r="BK66" s="37">
        <v>1446</v>
      </c>
    </row>
    <row r="67" spans="1:63" s="37" customFormat="1">
      <c r="A67" s="37" t="s">
        <v>9321</v>
      </c>
      <c r="B67" s="37" t="s">
        <v>9322</v>
      </c>
      <c r="C67" s="37" t="s">
        <v>9323</v>
      </c>
      <c r="D67" s="37" t="s">
        <v>8885</v>
      </c>
      <c r="E67" s="37" t="s">
        <v>9324</v>
      </c>
      <c r="F67" s="37">
        <v>10.712999999999999</v>
      </c>
      <c r="G67" s="37" t="s">
        <v>9272</v>
      </c>
      <c r="H67" s="50" t="s">
        <v>4042</v>
      </c>
      <c r="I67" s="50"/>
      <c r="J67" s="37">
        <v>1.176E-2</v>
      </c>
      <c r="K67" s="37">
        <v>5.5999999999999995E-4</v>
      </c>
      <c r="L67" s="37">
        <v>4.8000000000000001E-4</v>
      </c>
      <c r="M67" s="37">
        <v>1.818E-3</v>
      </c>
      <c r="N67" s="37">
        <v>3.0000000000000001E-5</v>
      </c>
      <c r="O67" s="37">
        <v>3.4E-5</v>
      </c>
      <c r="P67" s="37">
        <v>0.17008999999999999</v>
      </c>
      <c r="Q67" s="37">
        <v>550.05499999999995</v>
      </c>
      <c r="R67" s="37">
        <v>10.28706</v>
      </c>
      <c r="S67" s="37">
        <v>4.7899999999999998E-2</v>
      </c>
      <c r="T67" s="37">
        <v>2.5999999999999999E-3</v>
      </c>
      <c r="U67" s="37">
        <v>1.5E-3</v>
      </c>
      <c r="V67" s="37">
        <v>0.25580999999999998</v>
      </c>
      <c r="W67" s="37">
        <v>5.8299999999999997E-4</v>
      </c>
      <c r="X67" s="37">
        <v>3.3000000000000003E-5</v>
      </c>
      <c r="Y67" s="37">
        <v>2.5999999999999998E-5</v>
      </c>
      <c r="Z67" s="37">
        <v>11.87</v>
      </c>
      <c r="AA67" s="37">
        <v>0.56000000000000005</v>
      </c>
      <c r="AB67" s="37">
        <v>0.49</v>
      </c>
      <c r="AC67" s="37">
        <v>11.71</v>
      </c>
      <c r="AD67" s="37">
        <v>0.19</v>
      </c>
      <c r="AE67" s="37">
        <v>0.22</v>
      </c>
      <c r="AF67" s="37">
        <v>11.78</v>
      </c>
      <c r="AG67" s="37">
        <v>0.67</v>
      </c>
      <c r="AH67" s="37">
        <v>0.52</v>
      </c>
      <c r="AI67" s="37">
        <v>100</v>
      </c>
      <c r="AJ67" s="37">
        <v>120</v>
      </c>
      <c r="AK67" s="37">
        <v>67</v>
      </c>
      <c r="AL67" s="37">
        <v>2509</v>
      </c>
      <c r="AM67" s="37">
        <v>68</v>
      </c>
      <c r="AN67" s="37">
        <v>1313</v>
      </c>
      <c r="AO67" s="37">
        <v>20</v>
      </c>
      <c r="AP67" s="37">
        <v>1.9159999999999999</v>
      </c>
      <c r="AQ67" s="37">
        <v>0.03</v>
      </c>
      <c r="AR67" s="37">
        <v>-109</v>
      </c>
      <c r="AS67" s="37">
        <v>64</v>
      </c>
      <c r="AT67" s="1">
        <v>116100</v>
      </c>
      <c r="AU67" s="1">
        <v>1300</v>
      </c>
      <c r="AV67" s="37">
        <v>5510</v>
      </c>
      <c r="AW67" s="37">
        <v>290</v>
      </c>
      <c r="AX67" s="1">
        <v>64200000</v>
      </c>
      <c r="AY67" s="1">
        <v>1700000</v>
      </c>
      <c r="AZ67" s="37" t="s">
        <v>9272</v>
      </c>
      <c r="BA67" s="50" t="s">
        <v>4042</v>
      </c>
      <c r="BB67" s="50"/>
      <c r="BC67" s="37">
        <v>1.818E-3</v>
      </c>
      <c r="BD67" s="37">
        <v>11.71</v>
      </c>
      <c r="BE67" s="37">
        <v>0.22</v>
      </c>
      <c r="BF67" s="37">
        <v>11.759</v>
      </c>
      <c r="BG67" s="37">
        <v>0.23264299999999999</v>
      </c>
      <c r="BH67" s="36">
        <v>11.832000000000001</v>
      </c>
      <c r="BI67" s="36">
        <v>0.233046</v>
      </c>
      <c r="BJ67" s="37">
        <v>17.0306</v>
      </c>
      <c r="BK67" s="37">
        <v>2509</v>
      </c>
    </row>
    <row r="68" spans="1:63" s="37" customFormat="1">
      <c r="A68" s="37" t="s">
        <v>9326</v>
      </c>
      <c r="B68" s="37" t="s">
        <v>9327</v>
      </c>
      <c r="C68" s="37" t="s">
        <v>9328</v>
      </c>
      <c r="D68" s="37" t="s">
        <v>8885</v>
      </c>
      <c r="E68" s="37" t="s">
        <v>9329</v>
      </c>
      <c r="F68" s="37">
        <v>26.568999999999999</v>
      </c>
      <c r="G68" s="37" t="s">
        <v>9330</v>
      </c>
      <c r="H68" s="50" t="s">
        <v>2973</v>
      </c>
      <c r="I68" s="50" t="s">
        <v>3960</v>
      </c>
      <c r="J68" s="37">
        <v>1.1480000000000001E-2</v>
      </c>
      <c r="K68" s="37">
        <v>2.7999999999999998E-4</v>
      </c>
      <c r="L68" s="37">
        <v>3.4000000000000002E-4</v>
      </c>
      <c r="M68" s="37">
        <v>1.7849999999999999E-3</v>
      </c>
      <c r="N68" s="37">
        <v>2.0999999999999999E-5</v>
      </c>
      <c r="O68" s="37">
        <v>3.1999999999999999E-5</v>
      </c>
      <c r="P68" s="37">
        <v>6.6868999999999998E-2</v>
      </c>
      <c r="Q68" s="37">
        <v>560.22410000000002</v>
      </c>
      <c r="R68" s="37">
        <v>10.043229999999999</v>
      </c>
      <c r="S68" s="37">
        <v>4.7300000000000002E-2</v>
      </c>
      <c r="T68" s="37">
        <v>1.1999999999999999E-3</v>
      </c>
      <c r="U68" s="37">
        <v>1.2999999999999999E-3</v>
      </c>
      <c r="V68" s="37">
        <v>0.3614</v>
      </c>
      <c r="W68" s="37">
        <v>6.0700000000000001E-4</v>
      </c>
      <c r="X68" s="37">
        <v>1.5E-5</v>
      </c>
      <c r="Y68" s="37">
        <v>2.0000000000000002E-5</v>
      </c>
      <c r="Z68" s="37">
        <v>11.59</v>
      </c>
      <c r="AA68" s="37">
        <v>0.28999999999999998</v>
      </c>
      <c r="AB68" s="37">
        <v>0.34</v>
      </c>
      <c r="AC68" s="37">
        <v>11.5</v>
      </c>
      <c r="AD68" s="37">
        <v>0.14000000000000001</v>
      </c>
      <c r="AE68" s="37">
        <v>0.2</v>
      </c>
      <c r="AF68" s="37">
        <v>12.26</v>
      </c>
      <c r="AG68" s="37">
        <v>0.28999999999999998</v>
      </c>
      <c r="AH68" s="37">
        <v>0.4</v>
      </c>
      <c r="AI68" s="37">
        <v>64</v>
      </c>
      <c r="AJ68" s="37">
        <v>56</v>
      </c>
      <c r="AK68" s="37">
        <v>57</v>
      </c>
      <c r="AL68" s="37">
        <v>2444</v>
      </c>
      <c r="AM68" s="37">
        <v>76</v>
      </c>
      <c r="AN68" s="37">
        <v>1672</v>
      </c>
      <c r="AO68" s="37">
        <v>39</v>
      </c>
      <c r="AP68" s="37">
        <v>1.4419999999999999</v>
      </c>
      <c r="AQ68" s="37">
        <v>2.1000000000000001E-2</v>
      </c>
      <c r="AR68" s="37">
        <v>87</v>
      </c>
      <c r="AS68" s="37">
        <v>84</v>
      </c>
      <c r="AT68" s="1">
        <v>116700</v>
      </c>
      <c r="AU68" s="1">
        <v>1900</v>
      </c>
      <c r="AV68" s="37">
        <v>5460</v>
      </c>
      <c r="AW68" s="37">
        <v>180</v>
      </c>
      <c r="AX68" s="1">
        <v>62600000</v>
      </c>
      <c r="AY68" s="1">
        <v>1900000</v>
      </c>
      <c r="AZ68" s="37" t="s">
        <v>9330</v>
      </c>
      <c r="BA68" s="50" t="s">
        <v>2973</v>
      </c>
      <c r="BB68" s="50" t="s">
        <v>3960</v>
      </c>
      <c r="BC68" s="37">
        <v>1.7849999999999999E-3</v>
      </c>
      <c r="BD68" s="37">
        <v>11.5</v>
      </c>
      <c r="BE68" s="37">
        <v>0.2</v>
      </c>
      <c r="BF68" s="37">
        <v>11.544</v>
      </c>
      <c r="BG68" s="37">
        <v>0.21893199999999999</v>
      </c>
      <c r="BH68" s="36">
        <v>11.617000000000001</v>
      </c>
      <c r="BI68" s="36">
        <v>0.219359</v>
      </c>
      <c r="BJ68" s="37">
        <v>17.0258</v>
      </c>
      <c r="BK68" s="37">
        <v>2444</v>
      </c>
    </row>
    <row r="69" spans="1:63" s="37" customFormat="1">
      <c r="A69" s="37" t="s">
        <v>9332</v>
      </c>
      <c r="B69" s="37" t="s">
        <v>9333</v>
      </c>
      <c r="C69" s="37" t="s">
        <v>9334</v>
      </c>
      <c r="D69" s="37" t="s">
        <v>8885</v>
      </c>
      <c r="E69" s="37" t="s">
        <v>9335</v>
      </c>
      <c r="F69" s="37">
        <v>19.07</v>
      </c>
      <c r="G69" s="37" t="s">
        <v>9336</v>
      </c>
      <c r="H69" s="50" t="s">
        <v>2973</v>
      </c>
      <c r="I69" s="50"/>
      <c r="J69" s="37">
        <v>1.1429999999999999E-2</v>
      </c>
      <c r="K69" s="37">
        <v>3.6999999999999999E-4</v>
      </c>
      <c r="L69" s="37">
        <v>4.6000000000000001E-4</v>
      </c>
      <c r="M69" s="37">
        <v>1.7899999999999999E-3</v>
      </c>
      <c r="N69" s="37">
        <v>2.5999999999999998E-5</v>
      </c>
      <c r="O69" s="37">
        <v>3.4E-5</v>
      </c>
      <c r="P69" s="37">
        <v>0.19833000000000001</v>
      </c>
      <c r="Q69" s="37">
        <v>558.65920000000006</v>
      </c>
      <c r="R69" s="37">
        <v>10.6114</v>
      </c>
      <c r="S69" s="37">
        <v>4.7199999999999999E-2</v>
      </c>
      <c r="T69" s="37">
        <v>1.6000000000000001E-3</v>
      </c>
      <c r="U69" s="37">
        <v>1.6000000000000001E-3</v>
      </c>
      <c r="V69" s="37">
        <v>0.33932000000000001</v>
      </c>
      <c r="W69" s="37">
        <v>5.8500000000000002E-4</v>
      </c>
      <c r="X69" s="37">
        <v>2.1999999999999999E-5</v>
      </c>
      <c r="Y69" s="37">
        <v>2.5000000000000001E-5</v>
      </c>
      <c r="Z69" s="37">
        <v>11.54</v>
      </c>
      <c r="AA69" s="37">
        <v>0.37</v>
      </c>
      <c r="AB69" s="37">
        <v>0.47</v>
      </c>
      <c r="AC69" s="37">
        <v>11.53</v>
      </c>
      <c r="AD69" s="37">
        <v>0.17</v>
      </c>
      <c r="AE69" s="37">
        <v>0.22</v>
      </c>
      <c r="AF69" s="37">
        <v>11.81</v>
      </c>
      <c r="AG69" s="37">
        <v>0.44</v>
      </c>
      <c r="AH69" s="37">
        <v>0.51</v>
      </c>
      <c r="AI69" s="37">
        <v>38</v>
      </c>
      <c r="AJ69" s="37">
        <v>70</v>
      </c>
      <c r="AK69" s="37">
        <v>69</v>
      </c>
      <c r="AL69" s="37">
        <v>2345</v>
      </c>
      <c r="AM69" s="37">
        <v>88</v>
      </c>
      <c r="AN69" s="37">
        <v>1334</v>
      </c>
      <c r="AO69" s="37">
        <v>36</v>
      </c>
      <c r="AP69" s="37">
        <v>1.75</v>
      </c>
      <c r="AQ69" s="37">
        <v>3.2000000000000001E-2</v>
      </c>
      <c r="AR69" s="37">
        <v>40</v>
      </c>
      <c r="AS69" s="37">
        <v>110</v>
      </c>
      <c r="AT69" s="1">
        <v>110200</v>
      </c>
      <c r="AU69" s="1">
        <v>1900</v>
      </c>
      <c r="AV69" s="37">
        <v>5170</v>
      </c>
      <c r="AW69" s="37">
        <v>160</v>
      </c>
      <c r="AX69" s="1">
        <v>60000000</v>
      </c>
      <c r="AY69" s="1">
        <v>2300000</v>
      </c>
      <c r="AZ69" s="37" t="s">
        <v>9336</v>
      </c>
      <c r="BA69" s="50" t="s">
        <v>2973</v>
      </c>
      <c r="BB69" s="50"/>
      <c r="BC69" s="37">
        <v>1.7899999999999999E-3</v>
      </c>
      <c r="BD69" s="37">
        <v>11.53</v>
      </c>
      <c r="BE69" s="37">
        <v>0.22</v>
      </c>
      <c r="BF69" s="37">
        <v>11.58</v>
      </c>
      <c r="BG69" s="37">
        <v>0.23299</v>
      </c>
      <c r="BH69" s="36">
        <v>11.653</v>
      </c>
      <c r="BI69" s="36">
        <v>0.23339199999999999</v>
      </c>
      <c r="BJ69" s="37">
        <v>16.9986</v>
      </c>
      <c r="BK69" s="37">
        <v>2345</v>
      </c>
    </row>
    <row r="70" spans="1:63" s="37" customFormat="1">
      <c r="A70" s="37" t="s">
        <v>9338</v>
      </c>
      <c r="B70" s="37" t="s">
        <v>9339</v>
      </c>
      <c r="C70" s="37" t="s">
        <v>9340</v>
      </c>
      <c r="D70" s="37" t="s">
        <v>8885</v>
      </c>
      <c r="E70" s="37" t="s">
        <v>9341</v>
      </c>
      <c r="F70" s="37">
        <v>20.783999999999999</v>
      </c>
      <c r="G70" s="37" t="s">
        <v>9342</v>
      </c>
      <c r="H70" s="50" t="s">
        <v>2973</v>
      </c>
      <c r="I70" s="50"/>
      <c r="J70" s="37">
        <v>1.1209999999999999E-2</v>
      </c>
      <c r="K70" s="37">
        <v>3.3E-4</v>
      </c>
      <c r="L70" s="37">
        <v>3.5E-4</v>
      </c>
      <c r="M70" s="37">
        <v>1.7960000000000001E-3</v>
      </c>
      <c r="N70" s="37">
        <v>1.5E-5</v>
      </c>
      <c r="O70" s="37">
        <v>2.5999999999999998E-5</v>
      </c>
      <c r="P70" s="37">
        <v>0.43207000000000001</v>
      </c>
      <c r="Q70" s="37">
        <v>556.79290000000003</v>
      </c>
      <c r="R70" s="37">
        <v>8.0604759999999995</v>
      </c>
      <c r="S70" s="37">
        <v>4.5699999999999998E-2</v>
      </c>
      <c r="T70" s="37">
        <v>1E-3</v>
      </c>
      <c r="U70" s="37">
        <v>1E-3</v>
      </c>
      <c r="V70" s="37">
        <v>-0.20351</v>
      </c>
      <c r="W70" s="37">
        <v>5.53E-4</v>
      </c>
      <c r="X70" s="37">
        <v>1.7E-5</v>
      </c>
      <c r="Y70" s="37">
        <v>2.0000000000000002E-5</v>
      </c>
      <c r="Z70" s="37">
        <v>11.32</v>
      </c>
      <c r="AA70" s="37">
        <v>0.33</v>
      </c>
      <c r="AB70" s="37">
        <v>0.35</v>
      </c>
      <c r="AC70" s="37">
        <v>11.564</v>
      </c>
      <c r="AD70" s="37">
        <v>9.7000000000000003E-2</v>
      </c>
      <c r="AE70" s="37">
        <v>0.17</v>
      </c>
      <c r="AF70" s="37">
        <v>11.18</v>
      </c>
      <c r="AG70" s="37">
        <v>0.35</v>
      </c>
      <c r="AH70" s="37">
        <v>0.4</v>
      </c>
      <c r="AI70" s="37">
        <v>-5</v>
      </c>
      <c r="AJ70" s="37">
        <v>45</v>
      </c>
      <c r="AK70" s="37">
        <v>46</v>
      </c>
      <c r="AL70" s="37">
        <v>3180</v>
      </c>
      <c r="AM70" s="37">
        <v>130</v>
      </c>
      <c r="AN70" s="37">
        <v>2590</v>
      </c>
      <c r="AO70" s="37">
        <v>110</v>
      </c>
      <c r="AP70" s="37">
        <v>1.248</v>
      </c>
      <c r="AQ70" s="37">
        <v>2.4E-2</v>
      </c>
      <c r="AR70" s="37">
        <v>16</v>
      </c>
      <c r="AS70" s="37">
        <v>99</v>
      </c>
      <c r="AT70" s="1">
        <v>155300</v>
      </c>
      <c r="AU70" s="1">
        <v>4200</v>
      </c>
      <c r="AV70" s="37">
        <v>6990</v>
      </c>
      <c r="AW70" s="37">
        <v>260</v>
      </c>
      <c r="AX70" s="1">
        <v>81400000</v>
      </c>
      <c r="AY70" s="1">
        <v>3500000</v>
      </c>
      <c r="AZ70" s="37" t="s">
        <v>9342</v>
      </c>
      <c r="BA70" s="50" t="s">
        <v>2973</v>
      </c>
      <c r="BB70" s="50"/>
      <c r="BC70" s="37">
        <v>1.7960000000000001E-3</v>
      </c>
      <c r="BD70" s="37">
        <v>11.564</v>
      </c>
      <c r="BE70" s="37">
        <v>0.17</v>
      </c>
      <c r="BF70" s="37">
        <v>11.601000000000001</v>
      </c>
      <c r="BG70" s="37">
        <v>0.176673</v>
      </c>
      <c r="BH70" s="36">
        <v>11.673999999999999</v>
      </c>
      <c r="BI70" s="36">
        <v>0.177204</v>
      </c>
      <c r="BJ70" s="37">
        <v>17.1539</v>
      </c>
      <c r="BK70" s="37">
        <v>3180</v>
      </c>
    </row>
    <row r="71" spans="1:63" s="37" customFormat="1">
      <c r="A71" s="37" t="s">
        <v>9343</v>
      </c>
      <c r="B71" s="37" t="s">
        <v>9344</v>
      </c>
      <c r="C71" s="37" t="s">
        <v>9345</v>
      </c>
      <c r="D71" s="37" t="s">
        <v>8885</v>
      </c>
      <c r="E71" s="37" t="s">
        <v>9346</v>
      </c>
      <c r="F71" s="37">
        <v>15.856</v>
      </c>
      <c r="G71" s="37" t="s">
        <v>9151</v>
      </c>
      <c r="H71" s="50" t="s">
        <v>3541</v>
      </c>
      <c r="I71" s="50"/>
      <c r="J71" s="37">
        <v>1.188E-2</v>
      </c>
      <c r="K71" s="37">
        <v>6.6E-4</v>
      </c>
      <c r="L71" s="37">
        <v>5.4000000000000001E-4</v>
      </c>
      <c r="M71" s="37">
        <v>1.859E-3</v>
      </c>
      <c r="N71" s="37">
        <v>2.9E-5</v>
      </c>
      <c r="O71" s="37">
        <v>3.4E-5</v>
      </c>
      <c r="P71" s="37">
        <v>0.45188</v>
      </c>
      <c r="Q71" s="37">
        <v>537.92359999999996</v>
      </c>
      <c r="R71" s="37">
        <v>9.8383020000000005</v>
      </c>
      <c r="S71" s="37">
        <v>4.6399999999999997E-2</v>
      </c>
      <c r="T71" s="37">
        <v>2.3E-3</v>
      </c>
      <c r="U71" s="37">
        <v>1.9E-3</v>
      </c>
      <c r="V71" s="37">
        <v>-9.0083999999999997E-2</v>
      </c>
      <c r="W71" s="37">
        <v>5.8200000000000005E-4</v>
      </c>
      <c r="X71" s="37">
        <v>3.3000000000000003E-5</v>
      </c>
      <c r="Y71" s="37">
        <v>2.9E-5</v>
      </c>
      <c r="Z71" s="37">
        <v>11.99</v>
      </c>
      <c r="AA71" s="37">
        <v>0.66</v>
      </c>
      <c r="AB71" s="37">
        <v>0.55000000000000004</v>
      </c>
      <c r="AC71" s="37">
        <v>11.97</v>
      </c>
      <c r="AD71" s="37">
        <v>0.19</v>
      </c>
      <c r="AE71" s="37">
        <v>0.22</v>
      </c>
      <c r="AF71" s="37">
        <v>11.76</v>
      </c>
      <c r="AG71" s="37">
        <v>0.67</v>
      </c>
      <c r="AH71" s="37">
        <v>0.57999999999999996</v>
      </c>
      <c r="AI71" s="37">
        <v>40</v>
      </c>
      <c r="AJ71" s="37">
        <v>100</v>
      </c>
      <c r="AK71" s="37">
        <v>82</v>
      </c>
      <c r="AL71" s="37">
        <v>1330</v>
      </c>
      <c r="AM71" s="37">
        <v>51</v>
      </c>
      <c r="AN71" s="37">
        <v>698</v>
      </c>
      <c r="AO71" s="37">
        <v>26</v>
      </c>
      <c r="AP71" s="37">
        <v>1.901</v>
      </c>
      <c r="AQ71" s="37">
        <v>2.5000000000000001E-2</v>
      </c>
      <c r="AR71" s="37">
        <v>24</v>
      </c>
      <c r="AS71" s="37">
        <v>99</v>
      </c>
      <c r="AT71" s="1">
        <v>64600</v>
      </c>
      <c r="AU71" s="1">
        <v>1300</v>
      </c>
      <c r="AV71" s="37">
        <v>2990</v>
      </c>
      <c r="AW71" s="37">
        <v>180</v>
      </c>
      <c r="AX71" s="1">
        <v>34000000</v>
      </c>
      <c r="AY71" s="1">
        <v>1300000</v>
      </c>
      <c r="AZ71" s="37" t="s">
        <v>9151</v>
      </c>
      <c r="BA71" s="50" t="s">
        <v>3541</v>
      </c>
      <c r="BB71" s="50"/>
      <c r="BC71" s="37">
        <v>1.859E-3</v>
      </c>
      <c r="BD71" s="37">
        <v>11.97</v>
      </c>
      <c r="BE71" s="37">
        <v>0.22</v>
      </c>
      <c r="BF71" s="37">
        <v>12.032</v>
      </c>
      <c r="BG71" s="37">
        <v>0.23496900000000001</v>
      </c>
      <c r="BH71" s="36">
        <v>12.105</v>
      </c>
      <c r="BI71" s="36">
        <v>0.23536699999999999</v>
      </c>
      <c r="BJ71" s="37">
        <v>16.764600000000002</v>
      </c>
      <c r="BK71" s="37">
        <v>1330</v>
      </c>
    </row>
    <row r="72" spans="1:63" s="37" customFormat="1">
      <c r="A72" s="37" t="s">
        <v>9348</v>
      </c>
      <c r="B72" s="37" t="s">
        <v>9349</v>
      </c>
      <c r="C72" s="37" t="s">
        <v>9350</v>
      </c>
      <c r="D72" s="37" t="s">
        <v>8885</v>
      </c>
      <c r="E72" s="37" t="s">
        <v>9351</v>
      </c>
      <c r="F72" s="37">
        <v>26.568999999999999</v>
      </c>
      <c r="G72" s="37" t="s">
        <v>9130</v>
      </c>
      <c r="H72" s="50" t="s">
        <v>9131</v>
      </c>
      <c r="I72" s="50"/>
      <c r="J72" s="37">
        <v>1.299E-2</v>
      </c>
      <c r="K72" s="37">
        <v>5.8E-4</v>
      </c>
      <c r="L72" s="37">
        <v>6.0999999999999997E-4</v>
      </c>
      <c r="M72" s="37">
        <v>1.9880000000000002E-3</v>
      </c>
      <c r="N72" s="37">
        <v>2.6999999999999999E-5</v>
      </c>
      <c r="O72" s="37">
        <v>3.6999999999999998E-5</v>
      </c>
      <c r="P72" s="37">
        <v>-6.4687999999999996E-2</v>
      </c>
      <c r="Q72" s="37">
        <v>503.0181</v>
      </c>
      <c r="R72" s="37">
        <v>9.3620070000000002</v>
      </c>
      <c r="S72" s="37">
        <v>4.7E-2</v>
      </c>
      <c r="T72" s="37">
        <v>2.0999999999999999E-3</v>
      </c>
      <c r="U72" s="37">
        <v>2.0999999999999999E-3</v>
      </c>
      <c r="V72" s="37">
        <v>0.33028000000000002</v>
      </c>
      <c r="W72" s="37">
        <v>6.8900000000000005E-4</v>
      </c>
      <c r="X72" s="37">
        <v>3.6000000000000001E-5</v>
      </c>
      <c r="Y72" s="37">
        <v>3.8999999999999999E-5</v>
      </c>
      <c r="Z72" s="37">
        <v>13.11</v>
      </c>
      <c r="AA72" s="37">
        <v>0.57999999999999996</v>
      </c>
      <c r="AB72" s="37">
        <v>0.61</v>
      </c>
      <c r="AC72" s="37">
        <v>12.8</v>
      </c>
      <c r="AD72" s="37">
        <v>0.17</v>
      </c>
      <c r="AE72" s="37">
        <v>0.24</v>
      </c>
      <c r="AF72" s="37">
        <v>13.92</v>
      </c>
      <c r="AG72" s="37">
        <v>0.73</v>
      </c>
      <c r="AH72" s="37">
        <v>0.78</v>
      </c>
      <c r="AI72" s="37">
        <v>61</v>
      </c>
      <c r="AJ72" s="37">
        <v>87</v>
      </c>
      <c r="AK72" s="37">
        <v>87</v>
      </c>
      <c r="AL72" s="37">
        <v>724</v>
      </c>
      <c r="AM72" s="37">
        <v>20</v>
      </c>
      <c r="AN72" s="37">
        <v>347.4</v>
      </c>
      <c r="AO72" s="37">
        <v>9.4</v>
      </c>
      <c r="AP72" s="37">
        <v>2.0710000000000002</v>
      </c>
      <c r="AQ72" s="37">
        <v>9.2999999999999999E-2</v>
      </c>
      <c r="AR72" s="37">
        <v>81</v>
      </c>
      <c r="AS72" s="37">
        <v>90</v>
      </c>
      <c r="AT72" s="37">
        <v>39200</v>
      </c>
      <c r="AU72" s="37">
        <v>570</v>
      </c>
      <c r="AV72" s="37">
        <v>1833</v>
      </c>
      <c r="AW72" s="37">
        <v>88</v>
      </c>
      <c r="AX72" s="1">
        <v>18540000</v>
      </c>
      <c r="AY72" s="1">
        <v>510000</v>
      </c>
      <c r="AZ72" s="37" t="s">
        <v>9130</v>
      </c>
      <c r="BA72" s="50" t="s">
        <v>9131</v>
      </c>
      <c r="BB72" s="50"/>
      <c r="BC72" s="37">
        <v>1.9880000000000002E-3</v>
      </c>
      <c r="BD72" s="37">
        <v>12.8</v>
      </c>
      <c r="BE72" s="37">
        <v>0.24</v>
      </c>
      <c r="BF72" s="37">
        <v>12.872999999999999</v>
      </c>
      <c r="BG72" s="37">
        <v>0.257492</v>
      </c>
      <c r="BH72" s="36">
        <v>12.946</v>
      </c>
      <c r="BI72" s="36">
        <v>0.257855</v>
      </c>
      <c r="BJ72" s="37">
        <v>16.525500000000001</v>
      </c>
      <c r="BK72" s="37">
        <v>724</v>
      </c>
    </row>
    <row r="73" spans="1:63" s="37" customFormat="1">
      <c r="A73" s="37" t="s">
        <v>9353</v>
      </c>
      <c r="B73" s="37" t="s">
        <v>9354</v>
      </c>
      <c r="C73" s="37" t="s">
        <v>9355</v>
      </c>
      <c r="D73" s="37" t="s">
        <v>8885</v>
      </c>
      <c r="E73" s="37" t="s">
        <v>9356</v>
      </c>
      <c r="F73" s="37">
        <v>26.355</v>
      </c>
      <c r="G73" s="37" t="s">
        <v>9357</v>
      </c>
      <c r="H73" s="50" t="s">
        <v>2973</v>
      </c>
      <c r="I73" s="50" t="s">
        <v>4438</v>
      </c>
      <c r="J73" s="37">
        <v>1.3520000000000001E-2</v>
      </c>
      <c r="K73" s="37">
        <v>6.0999999999999997E-4</v>
      </c>
      <c r="L73" s="37">
        <v>6.4000000000000005E-4</v>
      </c>
      <c r="M73" s="37">
        <v>1.8109999999999999E-3</v>
      </c>
      <c r="N73" s="37">
        <v>2.5000000000000001E-5</v>
      </c>
      <c r="O73" s="37">
        <v>3.4E-5</v>
      </c>
      <c r="P73" s="37">
        <v>0.31724999999999998</v>
      </c>
      <c r="Q73" s="37">
        <v>552.18110000000001</v>
      </c>
      <c r="R73" s="37">
        <v>10.36674</v>
      </c>
      <c r="S73" s="37">
        <v>5.45E-2</v>
      </c>
      <c r="T73" s="37">
        <v>2.3999999999999998E-3</v>
      </c>
      <c r="U73" s="37">
        <v>2.3999999999999998E-3</v>
      </c>
      <c r="V73" s="37">
        <v>5.7432000000000004E-3</v>
      </c>
      <c r="W73" s="37">
        <v>5.9699999999999998E-4</v>
      </c>
      <c r="X73" s="37">
        <v>3.0000000000000001E-5</v>
      </c>
      <c r="Y73" s="37">
        <v>3.1999999999999999E-5</v>
      </c>
      <c r="Z73" s="37">
        <v>13.63</v>
      </c>
      <c r="AA73" s="37">
        <v>0.61</v>
      </c>
      <c r="AB73" s="37">
        <v>0.64</v>
      </c>
      <c r="AC73" s="37">
        <v>11.67</v>
      </c>
      <c r="AD73" s="37">
        <v>0.16</v>
      </c>
      <c r="AE73" s="37">
        <v>0.22</v>
      </c>
      <c r="AF73" s="37">
        <v>12.07</v>
      </c>
      <c r="AG73" s="37">
        <v>0.6</v>
      </c>
      <c r="AH73" s="37">
        <v>0.65</v>
      </c>
      <c r="AI73" s="37">
        <v>367</v>
      </c>
      <c r="AJ73" s="37">
        <v>96</v>
      </c>
      <c r="AK73" s="37">
        <v>96</v>
      </c>
      <c r="AL73" s="37">
        <v>932</v>
      </c>
      <c r="AM73" s="37">
        <v>35</v>
      </c>
      <c r="AN73" s="37">
        <v>490</v>
      </c>
      <c r="AO73" s="37">
        <v>24</v>
      </c>
      <c r="AP73" s="37">
        <v>1.915</v>
      </c>
      <c r="AQ73" s="37">
        <v>3.5999999999999997E-2</v>
      </c>
      <c r="AR73" s="37">
        <v>22</v>
      </c>
      <c r="AS73" s="37">
        <v>89</v>
      </c>
      <c r="AT73" s="1">
        <v>45900</v>
      </c>
      <c r="AU73" s="1">
        <v>1100</v>
      </c>
      <c r="AV73" s="37">
        <v>2430</v>
      </c>
      <c r="AW73" s="37">
        <v>120</v>
      </c>
      <c r="AX73" s="1">
        <v>23860000</v>
      </c>
      <c r="AY73" s="1">
        <v>890000</v>
      </c>
      <c r="AZ73" s="37" t="s">
        <v>9357</v>
      </c>
      <c r="BA73" s="50" t="s">
        <v>2973</v>
      </c>
      <c r="BB73" s="50" t="s">
        <v>4438</v>
      </c>
      <c r="BC73" s="37">
        <v>1.8109999999999999E-3</v>
      </c>
      <c r="BD73" s="37">
        <v>11.67</v>
      </c>
      <c r="BE73" s="37">
        <v>0.22</v>
      </c>
      <c r="BF73" s="37">
        <v>11.727</v>
      </c>
      <c r="BG73" s="37">
        <v>0.236235</v>
      </c>
      <c r="BH73" s="36">
        <v>11.8</v>
      </c>
      <c r="BI73" s="36">
        <v>0.23663200000000001</v>
      </c>
      <c r="BJ73" s="37">
        <v>16.5992</v>
      </c>
      <c r="BK73" s="37">
        <v>932</v>
      </c>
    </row>
    <row r="74" spans="1:63" s="37" customFormat="1">
      <c r="A74" s="37" t="s">
        <v>9359</v>
      </c>
      <c r="B74" s="37" t="s">
        <v>9360</v>
      </c>
      <c r="C74" s="37" t="s">
        <v>9361</v>
      </c>
      <c r="D74" s="37" t="s">
        <v>8885</v>
      </c>
      <c r="E74" s="37" t="s">
        <v>9362</v>
      </c>
      <c r="F74" s="37">
        <v>17.57</v>
      </c>
      <c r="G74" s="37" t="s">
        <v>9183</v>
      </c>
      <c r="H74" s="50" t="s">
        <v>2973</v>
      </c>
      <c r="I74" s="50" t="s">
        <v>3960</v>
      </c>
      <c r="J74" s="37">
        <v>1.1849999999999999E-2</v>
      </c>
      <c r="K74" s="37">
        <v>4.4999999999999999E-4</v>
      </c>
      <c r="L74" s="37">
        <v>4.0000000000000002E-4</v>
      </c>
      <c r="M74" s="37">
        <v>1.843E-3</v>
      </c>
      <c r="N74" s="37">
        <v>2.6999999999999999E-5</v>
      </c>
      <c r="O74" s="37">
        <v>3.3000000000000003E-5</v>
      </c>
      <c r="P74" s="37">
        <v>0.19907</v>
      </c>
      <c r="Q74" s="37">
        <v>542.59360000000004</v>
      </c>
      <c r="R74" s="37">
        <v>9.7154579999999999</v>
      </c>
      <c r="S74" s="37">
        <v>4.7E-2</v>
      </c>
      <c r="T74" s="37">
        <v>1.6999999999999999E-3</v>
      </c>
      <c r="U74" s="37">
        <v>1.5E-3</v>
      </c>
      <c r="V74" s="37">
        <v>0.23682</v>
      </c>
      <c r="W74" s="37">
        <v>5.9699999999999998E-4</v>
      </c>
      <c r="X74" s="37">
        <v>3.4E-5</v>
      </c>
      <c r="Y74" s="37">
        <v>2.8E-5</v>
      </c>
      <c r="Z74" s="37">
        <v>11.96</v>
      </c>
      <c r="AA74" s="37">
        <v>0.45</v>
      </c>
      <c r="AB74" s="37">
        <v>0.4</v>
      </c>
      <c r="AC74" s="37">
        <v>11.87</v>
      </c>
      <c r="AD74" s="37">
        <v>0.18</v>
      </c>
      <c r="AE74" s="37">
        <v>0.21</v>
      </c>
      <c r="AF74" s="37">
        <v>12.06</v>
      </c>
      <c r="AG74" s="37">
        <v>0.69</v>
      </c>
      <c r="AH74" s="37">
        <v>0.56999999999999995</v>
      </c>
      <c r="AI74" s="37">
        <v>59</v>
      </c>
      <c r="AJ74" s="37">
        <v>76</v>
      </c>
      <c r="AK74" s="37">
        <v>66</v>
      </c>
      <c r="AL74" s="37">
        <v>1642</v>
      </c>
      <c r="AM74" s="37">
        <v>84</v>
      </c>
      <c r="AN74" s="37">
        <v>889</v>
      </c>
      <c r="AO74" s="37">
        <v>49</v>
      </c>
      <c r="AP74" s="37">
        <v>1.8460000000000001</v>
      </c>
      <c r="AQ74" s="37">
        <v>2.1999999999999999E-2</v>
      </c>
      <c r="AR74" s="37">
        <v>-88</v>
      </c>
      <c r="AS74" s="37">
        <v>84</v>
      </c>
      <c r="AT74" s="1">
        <v>84100</v>
      </c>
      <c r="AU74" s="1">
        <v>2700</v>
      </c>
      <c r="AV74" s="37">
        <v>3930</v>
      </c>
      <c r="AW74" s="37">
        <v>210</v>
      </c>
      <c r="AX74" s="1">
        <v>42100000</v>
      </c>
      <c r="AY74" s="1">
        <v>2100000</v>
      </c>
      <c r="AZ74" s="37" t="s">
        <v>9183</v>
      </c>
      <c r="BA74" s="50" t="s">
        <v>2973</v>
      </c>
      <c r="BB74" s="50" t="s">
        <v>3960</v>
      </c>
      <c r="BC74" s="37">
        <v>1.843E-3</v>
      </c>
      <c r="BD74" s="37">
        <v>11.87</v>
      </c>
      <c r="BE74" s="37">
        <v>0.21</v>
      </c>
      <c r="BF74" s="37">
        <v>11.923999999999999</v>
      </c>
      <c r="BG74" s="37">
        <v>0.227293</v>
      </c>
      <c r="BH74" s="36">
        <v>11.997</v>
      </c>
      <c r="BI74" s="36">
        <v>0.22770499999999999</v>
      </c>
      <c r="BJ74" s="37">
        <v>16.853999999999999</v>
      </c>
      <c r="BK74" s="37">
        <v>1642</v>
      </c>
    </row>
    <row r="75" spans="1:63" s="37" customFormat="1">
      <c r="A75" s="37" t="s">
        <v>9364</v>
      </c>
      <c r="B75" s="37" t="s">
        <v>9365</v>
      </c>
      <c r="C75" s="37" t="s">
        <v>9366</v>
      </c>
      <c r="D75" s="37" t="s">
        <v>8885</v>
      </c>
      <c r="E75" s="37" t="s">
        <v>9367</v>
      </c>
      <c r="F75" s="37">
        <v>26.355</v>
      </c>
      <c r="G75" s="37" t="s">
        <v>9368</v>
      </c>
      <c r="H75" s="50" t="s">
        <v>2973</v>
      </c>
      <c r="I75" s="50" t="s">
        <v>3960</v>
      </c>
      <c r="J75" s="37">
        <v>1.223E-2</v>
      </c>
      <c r="K75" s="37">
        <v>2.9999999999999997E-4</v>
      </c>
      <c r="L75" s="37">
        <v>3.5E-4</v>
      </c>
      <c r="M75" s="37">
        <v>1.794E-3</v>
      </c>
      <c r="N75" s="37">
        <v>1.9000000000000001E-5</v>
      </c>
      <c r="O75" s="37">
        <v>3.0000000000000001E-5</v>
      </c>
      <c r="P75" s="37">
        <v>0.35152</v>
      </c>
      <c r="Q75" s="37">
        <v>557.41359999999997</v>
      </c>
      <c r="R75" s="37">
        <v>9.3212980000000005</v>
      </c>
      <c r="S75" s="37">
        <v>4.8899999999999999E-2</v>
      </c>
      <c r="T75" s="37">
        <v>1.1000000000000001E-3</v>
      </c>
      <c r="U75" s="37">
        <v>1.1000000000000001E-3</v>
      </c>
      <c r="V75" s="37">
        <v>0.1089</v>
      </c>
      <c r="W75" s="37">
        <v>5.9299999999999999E-4</v>
      </c>
      <c r="X75" s="37">
        <v>1.5999999999999999E-5</v>
      </c>
      <c r="Y75" s="37">
        <v>2.0999999999999999E-5</v>
      </c>
      <c r="Z75" s="37">
        <v>12.34</v>
      </c>
      <c r="AA75" s="37">
        <v>0.3</v>
      </c>
      <c r="AB75" s="37">
        <v>0.35</v>
      </c>
      <c r="AC75" s="37">
        <v>11.56</v>
      </c>
      <c r="AD75" s="37">
        <v>0.12</v>
      </c>
      <c r="AE75" s="37">
        <v>0.19</v>
      </c>
      <c r="AF75" s="37">
        <v>11.98</v>
      </c>
      <c r="AG75" s="37">
        <v>0.33</v>
      </c>
      <c r="AH75" s="37">
        <v>0.42</v>
      </c>
      <c r="AI75" s="37">
        <v>139</v>
      </c>
      <c r="AJ75" s="37">
        <v>49</v>
      </c>
      <c r="AK75" s="37">
        <v>49</v>
      </c>
      <c r="AL75" s="37">
        <v>2640</v>
      </c>
      <c r="AM75" s="37">
        <v>100</v>
      </c>
      <c r="AN75" s="37">
        <v>1706</v>
      </c>
      <c r="AO75" s="37">
        <v>66</v>
      </c>
      <c r="AP75" s="37">
        <v>1.5449999999999999</v>
      </c>
      <c r="AQ75" s="37">
        <v>1.7000000000000001E-2</v>
      </c>
      <c r="AR75" s="37">
        <v>140</v>
      </c>
      <c r="AS75" s="37">
        <v>100</v>
      </c>
      <c r="AT75" s="1">
        <v>127700</v>
      </c>
      <c r="AU75" s="1">
        <v>3100</v>
      </c>
      <c r="AV75" s="37">
        <v>6170</v>
      </c>
      <c r="AW75" s="37">
        <v>200</v>
      </c>
      <c r="AX75" s="1">
        <v>67600000</v>
      </c>
      <c r="AY75" s="1">
        <v>2700000</v>
      </c>
      <c r="AZ75" s="37" t="s">
        <v>9368</v>
      </c>
      <c r="BA75" s="50" t="s">
        <v>2973</v>
      </c>
      <c r="BB75" s="50" t="s">
        <v>3960</v>
      </c>
      <c r="BC75" s="37">
        <v>1.794E-3</v>
      </c>
      <c r="BD75" s="37">
        <v>11.56</v>
      </c>
      <c r="BE75" s="37">
        <v>0.19</v>
      </c>
      <c r="BF75" s="37">
        <v>11.598000000000001</v>
      </c>
      <c r="BG75" s="37">
        <v>0.20485999999999999</v>
      </c>
      <c r="BH75" s="36">
        <v>11.670999999999999</v>
      </c>
      <c r="BI75" s="36">
        <v>0.205317</v>
      </c>
      <c r="BJ75" s="37">
        <v>17.058199999999999</v>
      </c>
      <c r="BK75" s="37">
        <v>2640</v>
      </c>
    </row>
    <row r="76" spans="1:63" s="37" customFormat="1">
      <c r="A76" s="37" t="s">
        <v>9369</v>
      </c>
      <c r="B76" s="37" t="s">
        <v>9370</v>
      </c>
      <c r="C76" s="37" t="s">
        <v>9371</v>
      </c>
      <c r="D76" s="37" t="s">
        <v>8885</v>
      </c>
      <c r="E76" s="37" t="s">
        <v>9372</v>
      </c>
      <c r="F76" s="37">
        <v>14.356</v>
      </c>
      <c r="G76" s="37" t="s">
        <v>9373</v>
      </c>
      <c r="H76" s="50" t="s">
        <v>2973</v>
      </c>
      <c r="I76" s="50" t="s">
        <v>3960</v>
      </c>
      <c r="J76" s="37">
        <v>1.204E-2</v>
      </c>
      <c r="K76" s="37">
        <v>5.0000000000000001E-4</v>
      </c>
      <c r="L76" s="37">
        <v>4.2000000000000002E-4</v>
      </c>
      <c r="M76" s="37">
        <v>1.771E-3</v>
      </c>
      <c r="N76" s="37">
        <v>2.8E-5</v>
      </c>
      <c r="O76" s="37">
        <v>3.3000000000000003E-5</v>
      </c>
      <c r="P76" s="37">
        <v>0.18043000000000001</v>
      </c>
      <c r="Q76" s="37">
        <v>564.65269999999998</v>
      </c>
      <c r="R76" s="37">
        <v>10.52148</v>
      </c>
      <c r="S76" s="37">
        <v>4.8599999999999997E-2</v>
      </c>
      <c r="T76" s="37">
        <v>1.9E-3</v>
      </c>
      <c r="U76" s="37">
        <v>1.6000000000000001E-3</v>
      </c>
      <c r="V76" s="37">
        <v>0.21318000000000001</v>
      </c>
      <c r="W76" s="37">
        <v>5.4199999999999995E-4</v>
      </c>
      <c r="X76" s="37">
        <v>2.5000000000000001E-5</v>
      </c>
      <c r="Y76" s="37">
        <v>2.3E-5</v>
      </c>
      <c r="Z76" s="37">
        <v>12.15</v>
      </c>
      <c r="AA76" s="37">
        <v>0.5</v>
      </c>
      <c r="AB76" s="37">
        <v>0.42</v>
      </c>
      <c r="AC76" s="37">
        <v>11.4</v>
      </c>
      <c r="AD76" s="37">
        <v>0.18</v>
      </c>
      <c r="AE76" s="37">
        <v>0.22</v>
      </c>
      <c r="AF76" s="37">
        <v>10.95</v>
      </c>
      <c r="AG76" s="37">
        <v>0.5</v>
      </c>
      <c r="AH76" s="37">
        <v>0.46</v>
      </c>
      <c r="AI76" s="37">
        <v>126</v>
      </c>
      <c r="AJ76" s="37">
        <v>84</v>
      </c>
      <c r="AK76" s="37">
        <v>71</v>
      </c>
      <c r="AL76" s="37">
        <v>1517</v>
      </c>
      <c r="AM76" s="37">
        <v>53</v>
      </c>
      <c r="AN76" s="37">
        <v>896</v>
      </c>
      <c r="AO76" s="37">
        <v>22</v>
      </c>
      <c r="AP76" s="37">
        <v>1.7</v>
      </c>
      <c r="AQ76" s="37">
        <v>2.9000000000000001E-2</v>
      </c>
      <c r="AR76" s="37">
        <v>160</v>
      </c>
      <c r="AS76" s="37">
        <v>140</v>
      </c>
      <c r="AT76" s="1">
        <v>77700</v>
      </c>
      <c r="AU76" s="1">
        <v>2300</v>
      </c>
      <c r="AV76" s="37">
        <v>3780</v>
      </c>
      <c r="AW76" s="37">
        <v>160</v>
      </c>
      <c r="AX76" s="1">
        <v>38900000</v>
      </c>
      <c r="AY76" s="1">
        <v>1400000</v>
      </c>
      <c r="AZ76" s="37" t="s">
        <v>9373</v>
      </c>
      <c r="BA76" s="50" t="s">
        <v>2973</v>
      </c>
      <c r="BB76" s="50" t="s">
        <v>3960</v>
      </c>
      <c r="BC76" s="37">
        <v>1.771E-3</v>
      </c>
      <c r="BD76" s="37">
        <v>11.4</v>
      </c>
      <c r="BE76" s="37">
        <v>0.22</v>
      </c>
      <c r="BF76" s="37">
        <v>11.462999999999999</v>
      </c>
      <c r="BG76" s="37">
        <v>0.22778799999999999</v>
      </c>
      <c r="BH76" s="36">
        <v>11.536</v>
      </c>
      <c r="BI76" s="36">
        <v>0.22819900000000001</v>
      </c>
      <c r="BJ76" s="37">
        <v>16.8065</v>
      </c>
      <c r="BK76" s="37">
        <v>1517</v>
      </c>
    </row>
    <row r="77" spans="1:63" s="37" customFormat="1">
      <c r="A77" s="37" t="s">
        <v>9375</v>
      </c>
      <c r="B77" s="37" t="s">
        <v>9376</v>
      </c>
      <c r="C77" s="37" t="s">
        <v>9377</v>
      </c>
      <c r="D77" s="37" t="s">
        <v>8885</v>
      </c>
      <c r="E77" s="37" t="s">
        <v>9378</v>
      </c>
      <c r="F77" s="37">
        <v>26.355</v>
      </c>
      <c r="G77" s="37" t="s">
        <v>9379</v>
      </c>
      <c r="H77" s="50" t="s">
        <v>2973</v>
      </c>
      <c r="I77" s="50" t="s">
        <v>4438</v>
      </c>
      <c r="J77" s="37">
        <v>1.307E-2</v>
      </c>
      <c r="K77" s="37">
        <v>3.6999999999999999E-4</v>
      </c>
      <c r="L77" s="37">
        <v>4.0999999999999999E-4</v>
      </c>
      <c r="M77" s="37">
        <v>1.823E-3</v>
      </c>
      <c r="N77" s="37">
        <v>2.5000000000000001E-5</v>
      </c>
      <c r="O77" s="37">
        <v>3.4E-5</v>
      </c>
      <c r="P77" s="37">
        <v>0.15823000000000001</v>
      </c>
      <c r="Q77" s="37">
        <v>548.54639999999995</v>
      </c>
      <c r="R77" s="37">
        <v>10.23071</v>
      </c>
      <c r="S77" s="37">
        <v>5.1799999999999999E-2</v>
      </c>
      <c r="T77" s="37">
        <v>1.6000000000000001E-3</v>
      </c>
      <c r="U77" s="37">
        <v>1.6000000000000001E-3</v>
      </c>
      <c r="V77" s="37">
        <v>0.28164</v>
      </c>
      <c r="W77" s="37">
        <v>6.3000000000000003E-4</v>
      </c>
      <c r="X77" s="37">
        <v>1.8E-5</v>
      </c>
      <c r="Y77" s="37">
        <v>2.1999999999999999E-5</v>
      </c>
      <c r="Z77" s="37">
        <v>13.19</v>
      </c>
      <c r="AA77" s="37">
        <v>0.37</v>
      </c>
      <c r="AB77" s="37">
        <v>0.41</v>
      </c>
      <c r="AC77" s="37">
        <v>11.74</v>
      </c>
      <c r="AD77" s="37">
        <v>0.16</v>
      </c>
      <c r="AE77" s="37">
        <v>0.22</v>
      </c>
      <c r="AF77" s="37">
        <v>12.72</v>
      </c>
      <c r="AG77" s="37">
        <v>0.36</v>
      </c>
      <c r="AH77" s="37">
        <v>0.44</v>
      </c>
      <c r="AI77" s="37">
        <v>279</v>
      </c>
      <c r="AJ77" s="37">
        <v>71</v>
      </c>
      <c r="AK77" s="37">
        <v>69</v>
      </c>
      <c r="AL77" s="37">
        <v>1980</v>
      </c>
      <c r="AM77" s="37">
        <v>100</v>
      </c>
      <c r="AN77" s="37">
        <v>1232</v>
      </c>
      <c r="AO77" s="37">
        <v>50</v>
      </c>
      <c r="AP77" s="37">
        <v>1.599</v>
      </c>
      <c r="AQ77" s="37">
        <v>2.5999999999999999E-2</v>
      </c>
      <c r="AR77" s="37">
        <v>7</v>
      </c>
      <c r="AS77" s="37">
        <v>91</v>
      </c>
      <c r="AT77" s="1">
        <v>98100</v>
      </c>
      <c r="AU77" s="1">
        <v>3700</v>
      </c>
      <c r="AV77" s="37">
        <v>5030</v>
      </c>
      <c r="AW77" s="37">
        <v>210</v>
      </c>
      <c r="AX77" s="1">
        <v>50700000</v>
      </c>
      <c r="AY77" s="1">
        <v>2600000</v>
      </c>
      <c r="AZ77" s="37" t="s">
        <v>9379</v>
      </c>
      <c r="BA77" s="50" t="s">
        <v>2973</v>
      </c>
      <c r="BB77" s="50" t="s">
        <v>4438</v>
      </c>
      <c r="BC77" s="37">
        <v>1.823E-3</v>
      </c>
      <c r="BD77" s="37">
        <v>11.74</v>
      </c>
      <c r="BE77" s="37">
        <v>0.22</v>
      </c>
      <c r="BF77" s="37">
        <v>11.795</v>
      </c>
      <c r="BG77" s="37">
        <v>0.233519</v>
      </c>
      <c r="BH77" s="36">
        <v>11.868</v>
      </c>
      <c r="BI77" s="36">
        <v>0.23391999999999999</v>
      </c>
      <c r="BJ77" s="37">
        <v>16.937799999999999</v>
      </c>
      <c r="BK77" s="37">
        <v>1980</v>
      </c>
    </row>
    <row r="78" spans="1:63" s="37" customFormat="1">
      <c r="A78" s="37" t="s">
        <v>9380</v>
      </c>
      <c r="B78" s="37" t="s">
        <v>9381</v>
      </c>
      <c r="C78" s="37" t="s">
        <v>9382</v>
      </c>
      <c r="D78" s="37" t="s">
        <v>8885</v>
      </c>
      <c r="E78" s="37" t="s">
        <v>9383</v>
      </c>
      <c r="F78" s="37">
        <v>26.355</v>
      </c>
      <c r="G78" s="37" t="s">
        <v>9384</v>
      </c>
      <c r="H78" s="50" t="s">
        <v>2973</v>
      </c>
      <c r="I78" s="50" t="s">
        <v>3960</v>
      </c>
      <c r="J78" s="37">
        <v>1.184E-2</v>
      </c>
      <c r="K78" s="37">
        <v>4.0000000000000002E-4</v>
      </c>
      <c r="L78" s="37">
        <v>4.4000000000000002E-4</v>
      </c>
      <c r="M78" s="37">
        <v>1.7949999999999999E-3</v>
      </c>
      <c r="N78" s="37">
        <v>1.9000000000000001E-5</v>
      </c>
      <c r="O78" s="37">
        <v>3.0000000000000001E-5</v>
      </c>
      <c r="P78" s="37">
        <v>0.62344999999999995</v>
      </c>
      <c r="Q78" s="37">
        <v>557.10310000000004</v>
      </c>
      <c r="R78" s="37">
        <v>9.3109149999999996</v>
      </c>
      <c r="S78" s="37">
        <v>4.7699999999999999E-2</v>
      </c>
      <c r="T78" s="37">
        <v>1.1999999999999999E-3</v>
      </c>
      <c r="U78" s="37">
        <v>1.1999999999999999E-3</v>
      </c>
      <c r="V78" s="37">
        <v>-0.34401999999999999</v>
      </c>
      <c r="W78" s="37">
        <v>5.7700000000000004E-4</v>
      </c>
      <c r="X78" s="37">
        <v>1.9000000000000001E-5</v>
      </c>
      <c r="Y78" s="37">
        <v>2.3E-5</v>
      </c>
      <c r="Z78" s="37">
        <v>11.95</v>
      </c>
      <c r="AA78" s="37">
        <v>0.41</v>
      </c>
      <c r="AB78" s="37">
        <v>0.44</v>
      </c>
      <c r="AC78" s="37">
        <v>11.56</v>
      </c>
      <c r="AD78" s="37">
        <v>0.12</v>
      </c>
      <c r="AE78" s="37">
        <v>0.19</v>
      </c>
      <c r="AF78" s="37">
        <v>11.66</v>
      </c>
      <c r="AG78" s="37">
        <v>0.39</v>
      </c>
      <c r="AH78" s="37">
        <v>0.46</v>
      </c>
      <c r="AI78" s="37">
        <v>88</v>
      </c>
      <c r="AJ78" s="37">
        <v>54</v>
      </c>
      <c r="AK78" s="37">
        <v>54</v>
      </c>
      <c r="AL78" s="37">
        <v>2570</v>
      </c>
      <c r="AM78" s="37">
        <v>150</v>
      </c>
      <c r="AN78" s="37">
        <v>1428</v>
      </c>
      <c r="AO78" s="37">
        <v>90</v>
      </c>
      <c r="AP78" s="37">
        <v>1.7989999999999999</v>
      </c>
      <c r="AQ78" s="37">
        <v>2.1000000000000001E-2</v>
      </c>
      <c r="AR78" s="37">
        <v>-53</v>
      </c>
      <c r="AS78" s="37">
        <v>91</v>
      </c>
      <c r="AT78" s="1">
        <v>124800</v>
      </c>
      <c r="AU78" s="1">
        <v>5200</v>
      </c>
      <c r="AV78" s="37">
        <v>5930</v>
      </c>
      <c r="AW78" s="37">
        <v>300</v>
      </c>
      <c r="AX78" s="1">
        <v>65800000</v>
      </c>
      <c r="AY78" s="1">
        <v>4000000</v>
      </c>
      <c r="AZ78" s="37" t="s">
        <v>9384</v>
      </c>
      <c r="BA78" s="50" t="s">
        <v>2973</v>
      </c>
      <c r="BB78" s="50" t="s">
        <v>3960</v>
      </c>
      <c r="BC78" s="37">
        <v>1.7949999999999999E-3</v>
      </c>
      <c r="BD78" s="37">
        <v>11.56</v>
      </c>
      <c r="BE78" s="37">
        <v>0.19</v>
      </c>
      <c r="BF78" s="37">
        <v>11.605</v>
      </c>
      <c r="BG78" s="37">
        <v>0.20502699999999999</v>
      </c>
      <c r="BH78" s="36">
        <v>11.678000000000001</v>
      </c>
      <c r="BI78" s="36">
        <v>0.205484</v>
      </c>
      <c r="BJ78" s="37">
        <v>17.0383</v>
      </c>
      <c r="BK78" s="37">
        <v>2570</v>
      </c>
    </row>
    <row r="79" spans="1:63" s="37" customFormat="1">
      <c r="A79" s="37" t="s">
        <v>9386</v>
      </c>
      <c r="B79" s="37" t="s">
        <v>9387</v>
      </c>
      <c r="C79" s="37" t="s">
        <v>9388</v>
      </c>
      <c r="D79" s="37" t="s">
        <v>8885</v>
      </c>
      <c r="E79" s="37" t="s">
        <v>9389</v>
      </c>
      <c r="F79" s="37">
        <v>19.927</v>
      </c>
      <c r="G79" s="37" t="s">
        <v>9305</v>
      </c>
      <c r="H79" s="50" t="s">
        <v>2973</v>
      </c>
      <c r="I79" s="50"/>
      <c r="J79" s="37">
        <v>1.189E-2</v>
      </c>
      <c r="K79" s="37">
        <v>4.6999999999999999E-4</v>
      </c>
      <c r="L79" s="37">
        <v>4.6000000000000001E-4</v>
      </c>
      <c r="M79" s="37">
        <v>1.8079999999999999E-3</v>
      </c>
      <c r="N79" s="37">
        <v>2.1999999999999999E-5</v>
      </c>
      <c r="O79" s="37">
        <v>3.1000000000000001E-5</v>
      </c>
      <c r="P79" s="37">
        <v>0.19857</v>
      </c>
      <c r="Q79" s="37">
        <v>553.09730000000002</v>
      </c>
      <c r="R79" s="37">
        <v>9.4834169999999993</v>
      </c>
      <c r="S79" s="37">
        <v>4.87E-2</v>
      </c>
      <c r="T79" s="37">
        <v>1.8E-3</v>
      </c>
      <c r="U79" s="37">
        <v>1.6000000000000001E-3</v>
      </c>
      <c r="V79" s="37">
        <v>-2.1794999999999998E-2</v>
      </c>
      <c r="W79" s="37">
        <v>5.7799999999999995E-4</v>
      </c>
      <c r="X79" s="37">
        <v>2.6999999999999999E-5</v>
      </c>
      <c r="Y79" s="37">
        <v>2.8E-5</v>
      </c>
      <c r="Z79" s="37">
        <v>12.01</v>
      </c>
      <c r="AA79" s="37">
        <v>0.47</v>
      </c>
      <c r="AB79" s="37">
        <v>0.46</v>
      </c>
      <c r="AC79" s="37">
        <v>11.64</v>
      </c>
      <c r="AD79" s="37">
        <v>0.14000000000000001</v>
      </c>
      <c r="AE79" s="37">
        <v>0.2</v>
      </c>
      <c r="AF79" s="37">
        <v>11.68</v>
      </c>
      <c r="AG79" s="37">
        <v>0.55000000000000004</v>
      </c>
      <c r="AH79" s="37">
        <v>0.56999999999999995</v>
      </c>
      <c r="AI79" s="37">
        <v>133</v>
      </c>
      <c r="AJ79" s="37">
        <v>77</v>
      </c>
      <c r="AK79" s="37">
        <v>71</v>
      </c>
      <c r="AL79" s="37">
        <v>1559</v>
      </c>
      <c r="AM79" s="37">
        <v>58</v>
      </c>
      <c r="AN79" s="37">
        <v>865</v>
      </c>
      <c r="AO79" s="37">
        <v>29</v>
      </c>
      <c r="AP79" s="37">
        <v>1.782</v>
      </c>
      <c r="AQ79" s="37">
        <v>2.3E-2</v>
      </c>
      <c r="AR79" s="37">
        <v>-94</v>
      </c>
      <c r="AS79" s="37">
        <v>90</v>
      </c>
      <c r="AT79" s="1">
        <v>78100</v>
      </c>
      <c r="AU79" s="1">
        <v>2100</v>
      </c>
      <c r="AV79" s="37">
        <v>3670</v>
      </c>
      <c r="AW79" s="37">
        <v>140</v>
      </c>
      <c r="AX79" s="1">
        <v>40000000</v>
      </c>
      <c r="AY79" s="1">
        <v>1500000</v>
      </c>
      <c r="AZ79" s="37" t="s">
        <v>9305</v>
      </c>
      <c r="BA79" s="50" t="s">
        <v>2973</v>
      </c>
      <c r="BB79" s="50"/>
      <c r="BC79" s="37">
        <v>1.8079999999999999E-3</v>
      </c>
      <c r="BD79" s="37">
        <v>11.64</v>
      </c>
      <c r="BE79" s="37">
        <v>0.2</v>
      </c>
      <c r="BF79" s="37">
        <v>11.696999999999999</v>
      </c>
      <c r="BG79" s="37">
        <v>0.213673</v>
      </c>
      <c r="BH79" s="36">
        <v>11.77</v>
      </c>
      <c r="BI79" s="36">
        <v>0.214111</v>
      </c>
      <c r="BJ79" s="37">
        <v>16.824200000000001</v>
      </c>
      <c r="BK79" s="37">
        <v>1559</v>
      </c>
    </row>
    <row r="80" spans="1:63" s="37" customFormat="1">
      <c r="A80" s="37" t="s">
        <v>9390</v>
      </c>
      <c r="B80" s="37" t="s">
        <v>9391</v>
      </c>
      <c r="C80" s="37" t="s">
        <v>9392</v>
      </c>
      <c r="D80" s="37" t="s">
        <v>8885</v>
      </c>
      <c r="E80" s="37" t="s">
        <v>9393</v>
      </c>
      <c r="F80" s="37">
        <v>22.712</v>
      </c>
      <c r="G80" s="37" t="s">
        <v>9288</v>
      </c>
      <c r="H80" s="50" t="s">
        <v>2973</v>
      </c>
      <c r="I80" s="50"/>
      <c r="J80" s="37">
        <v>1.17E-2</v>
      </c>
      <c r="K80" s="37">
        <v>4.8999999999999998E-4</v>
      </c>
      <c r="L80" s="37">
        <v>5.0000000000000001E-4</v>
      </c>
      <c r="M80" s="37">
        <v>1.81E-3</v>
      </c>
      <c r="N80" s="37">
        <v>1.7E-5</v>
      </c>
      <c r="O80" s="37">
        <v>2.8E-5</v>
      </c>
      <c r="P80" s="37">
        <v>-6.1284999999999999E-2</v>
      </c>
      <c r="Q80" s="37">
        <v>552.48620000000005</v>
      </c>
      <c r="R80" s="37">
        <v>8.5467479999999991</v>
      </c>
      <c r="S80" s="37">
        <v>4.7E-2</v>
      </c>
      <c r="T80" s="37">
        <v>2E-3</v>
      </c>
      <c r="U80" s="37">
        <v>1.9E-3</v>
      </c>
      <c r="V80" s="37">
        <v>0.32584000000000002</v>
      </c>
      <c r="W80" s="37">
        <v>5.6700000000000001E-4</v>
      </c>
      <c r="X80" s="37">
        <v>2.6999999999999999E-5</v>
      </c>
      <c r="Y80" s="37">
        <v>2.6999999999999999E-5</v>
      </c>
      <c r="Z80" s="37">
        <v>11.81</v>
      </c>
      <c r="AA80" s="37">
        <v>0.5</v>
      </c>
      <c r="AB80" s="37">
        <v>0.5</v>
      </c>
      <c r="AC80" s="37">
        <v>11.66</v>
      </c>
      <c r="AD80" s="37">
        <v>0.11</v>
      </c>
      <c r="AE80" s="37">
        <v>0.18</v>
      </c>
      <c r="AF80" s="37">
        <v>11.45</v>
      </c>
      <c r="AG80" s="37">
        <v>0.55000000000000004</v>
      </c>
      <c r="AH80" s="37">
        <v>0.55000000000000004</v>
      </c>
      <c r="AI80" s="37">
        <v>65</v>
      </c>
      <c r="AJ80" s="37">
        <v>87</v>
      </c>
      <c r="AK80" s="37">
        <v>81</v>
      </c>
      <c r="AL80" s="37">
        <v>1622</v>
      </c>
      <c r="AM80" s="37">
        <v>82</v>
      </c>
      <c r="AN80" s="37">
        <v>785</v>
      </c>
      <c r="AO80" s="37">
        <v>39</v>
      </c>
      <c r="AP80" s="37">
        <v>2.052</v>
      </c>
      <c r="AQ80" s="37">
        <v>1.7999999999999999E-2</v>
      </c>
      <c r="AR80" s="37">
        <v>1</v>
      </c>
      <c r="AS80" s="37">
        <v>85</v>
      </c>
      <c r="AT80" s="1">
        <v>78300</v>
      </c>
      <c r="AU80" s="1">
        <v>2400</v>
      </c>
      <c r="AV80" s="37">
        <v>3680</v>
      </c>
      <c r="AW80" s="37">
        <v>170</v>
      </c>
      <c r="AX80" s="1">
        <v>41600000</v>
      </c>
      <c r="AY80" s="1">
        <v>2100000</v>
      </c>
      <c r="AZ80" s="37" t="s">
        <v>9288</v>
      </c>
      <c r="BA80" s="50" t="s">
        <v>2973</v>
      </c>
      <c r="BB80" s="50"/>
      <c r="BC80" s="37">
        <v>1.81E-3</v>
      </c>
      <c r="BD80" s="37">
        <v>11.66</v>
      </c>
      <c r="BE80" s="37">
        <v>0.18</v>
      </c>
      <c r="BF80" s="37">
        <v>11.704000000000001</v>
      </c>
      <c r="BG80" s="37">
        <v>0.192747</v>
      </c>
      <c r="BH80" s="36">
        <v>11.776999999999999</v>
      </c>
      <c r="BI80" s="36">
        <v>0.19323299999999999</v>
      </c>
      <c r="BJ80" s="37">
        <v>16.835599999999999</v>
      </c>
      <c r="BK80" s="37">
        <v>1622</v>
      </c>
    </row>
    <row r="81" spans="1:63" s="37" customFormat="1">
      <c r="A81" s="37" t="s">
        <v>9394</v>
      </c>
      <c r="B81" s="37" t="s">
        <v>9395</v>
      </c>
      <c r="C81" s="37" t="s">
        <v>9396</v>
      </c>
      <c r="D81" s="37" t="s">
        <v>8885</v>
      </c>
      <c r="E81" s="37" t="s">
        <v>9397</v>
      </c>
      <c r="F81" s="37">
        <v>12.427</v>
      </c>
      <c r="G81" s="37" t="s">
        <v>9163</v>
      </c>
      <c r="H81" s="50" t="s">
        <v>2973</v>
      </c>
      <c r="I81" s="50"/>
      <c r="J81" s="37">
        <v>1.191E-2</v>
      </c>
      <c r="K81" s="37">
        <v>4.0999999999999999E-4</v>
      </c>
      <c r="L81" s="37">
        <v>3.6999999999999999E-4</v>
      </c>
      <c r="M81" s="37">
        <v>1.8500000000000001E-3</v>
      </c>
      <c r="N81" s="37">
        <v>3.8999999999999999E-5</v>
      </c>
      <c r="O81" s="37">
        <v>3.4999999999999997E-5</v>
      </c>
      <c r="P81" s="37">
        <v>0.36298999999999998</v>
      </c>
      <c r="Q81" s="37">
        <v>540.54049999999995</v>
      </c>
      <c r="R81" s="37">
        <v>10.22644</v>
      </c>
      <c r="S81" s="37">
        <v>4.6300000000000001E-2</v>
      </c>
      <c r="T81" s="37">
        <v>1.8E-3</v>
      </c>
      <c r="U81" s="37">
        <v>1.4E-3</v>
      </c>
      <c r="V81" s="37">
        <v>0.20127999999999999</v>
      </c>
      <c r="W81" s="37">
        <v>5.7899999999999998E-4</v>
      </c>
      <c r="X81" s="37">
        <v>3.1000000000000001E-5</v>
      </c>
      <c r="Y81" s="37">
        <v>2.5999999999999998E-5</v>
      </c>
      <c r="Z81" s="37">
        <v>12.02</v>
      </c>
      <c r="AA81" s="37">
        <v>0.41</v>
      </c>
      <c r="AB81" s="37">
        <v>0.37</v>
      </c>
      <c r="AC81" s="37">
        <v>11.92</v>
      </c>
      <c r="AD81" s="37">
        <v>0.25</v>
      </c>
      <c r="AE81" s="37">
        <v>0.22</v>
      </c>
      <c r="AF81" s="37">
        <v>11.71</v>
      </c>
      <c r="AG81" s="37">
        <v>0.63</v>
      </c>
      <c r="AH81" s="37">
        <v>0.53</v>
      </c>
      <c r="AI81" s="37">
        <v>29</v>
      </c>
      <c r="AJ81" s="37">
        <v>77</v>
      </c>
      <c r="AK81" s="37">
        <v>66</v>
      </c>
      <c r="AL81" s="37">
        <v>2255</v>
      </c>
      <c r="AM81" s="37">
        <v>46</v>
      </c>
      <c r="AN81" s="37">
        <v>1163</v>
      </c>
      <c r="AO81" s="37">
        <v>17</v>
      </c>
      <c r="AP81" s="37">
        <v>1.9279999999999999</v>
      </c>
      <c r="AQ81" s="37">
        <v>5.6000000000000001E-2</v>
      </c>
      <c r="AR81" s="37">
        <v>-29</v>
      </c>
      <c r="AS81" s="37">
        <v>94</v>
      </c>
      <c r="AT81" s="1">
        <v>107500</v>
      </c>
      <c r="AU81" s="1">
        <v>1600</v>
      </c>
      <c r="AV81" s="37">
        <v>4980</v>
      </c>
      <c r="AW81" s="37">
        <v>160</v>
      </c>
      <c r="AX81" s="1">
        <v>57800000</v>
      </c>
      <c r="AY81" s="1">
        <v>1200000</v>
      </c>
      <c r="AZ81" s="37" t="s">
        <v>9163</v>
      </c>
      <c r="BA81" s="50" t="s">
        <v>2973</v>
      </c>
      <c r="BB81" s="50"/>
      <c r="BC81" s="37">
        <v>1.8500000000000001E-3</v>
      </c>
      <c r="BD81" s="37">
        <v>11.92</v>
      </c>
      <c r="BE81" s="37">
        <v>0.22</v>
      </c>
      <c r="BF81" s="37">
        <v>11.968</v>
      </c>
      <c r="BG81" s="37">
        <v>0.239893</v>
      </c>
      <c r="BH81" s="36">
        <v>12.041</v>
      </c>
      <c r="BI81" s="36">
        <v>0.240283</v>
      </c>
      <c r="BJ81" s="37">
        <v>16.991199999999999</v>
      </c>
      <c r="BK81" s="37">
        <v>2255</v>
      </c>
    </row>
    <row r="82" spans="1:63" s="37" customFormat="1">
      <c r="A82" s="37" t="s">
        <v>9398</v>
      </c>
      <c r="B82" s="37" t="s">
        <v>9399</v>
      </c>
      <c r="C82" s="37" t="s">
        <v>9400</v>
      </c>
      <c r="D82" s="37" t="s">
        <v>8885</v>
      </c>
      <c r="E82" s="37" t="s">
        <v>9401</v>
      </c>
      <c r="F82" s="37">
        <v>17.783999999999999</v>
      </c>
      <c r="G82" s="37" t="s">
        <v>9352</v>
      </c>
      <c r="H82" s="50" t="s">
        <v>2973</v>
      </c>
      <c r="I82" s="50"/>
      <c r="J82" s="37">
        <v>1.1990000000000001E-2</v>
      </c>
      <c r="K82" s="37">
        <v>2.7999999999999998E-4</v>
      </c>
      <c r="L82" s="37">
        <v>2.7999999999999998E-4</v>
      </c>
      <c r="M82" s="37">
        <v>1.8029999999999999E-3</v>
      </c>
      <c r="N82" s="37">
        <v>2.4000000000000001E-5</v>
      </c>
      <c r="O82" s="37">
        <v>3.0000000000000001E-5</v>
      </c>
      <c r="P82" s="37">
        <v>0.1149</v>
      </c>
      <c r="Q82" s="37">
        <v>554.63120000000004</v>
      </c>
      <c r="R82" s="37">
        <v>9.228472</v>
      </c>
      <c r="S82" s="37">
        <v>4.7800000000000002E-2</v>
      </c>
      <c r="T82" s="37">
        <v>1.2999999999999999E-3</v>
      </c>
      <c r="U82" s="37">
        <v>1.1000000000000001E-3</v>
      </c>
      <c r="V82" s="37">
        <v>0.45517999999999997</v>
      </c>
      <c r="W82" s="37">
        <v>5.4299999999999997E-4</v>
      </c>
      <c r="X82" s="37">
        <v>1.4E-5</v>
      </c>
      <c r="Y82" s="37">
        <v>2.1999999999999999E-5</v>
      </c>
      <c r="Z82" s="37">
        <v>12.1</v>
      </c>
      <c r="AA82" s="37">
        <v>0.28000000000000003</v>
      </c>
      <c r="AB82" s="37">
        <v>0.28000000000000003</v>
      </c>
      <c r="AC82" s="37">
        <v>11.61</v>
      </c>
      <c r="AD82" s="37">
        <v>0.15</v>
      </c>
      <c r="AE82" s="37">
        <v>0.19</v>
      </c>
      <c r="AF82" s="37">
        <v>10.97</v>
      </c>
      <c r="AG82" s="37">
        <v>0.28000000000000003</v>
      </c>
      <c r="AH82" s="37">
        <v>0.44</v>
      </c>
      <c r="AI82" s="37">
        <v>94</v>
      </c>
      <c r="AJ82" s="37">
        <v>59</v>
      </c>
      <c r="AK82" s="37">
        <v>48</v>
      </c>
      <c r="AL82" s="37">
        <v>2740</v>
      </c>
      <c r="AM82" s="37">
        <v>100</v>
      </c>
      <c r="AN82" s="37">
        <v>1611</v>
      </c>
      <c r="AO82" s="37">
        <v>47</v>
      </c>
      <c r="AP82" s="37">
        <v>1.702</v>
      </c>
      <c r="AQ82" s="37">
        <v>2.4E-2</v>
      </c>
      <c r="AR82" s="37">
        <v>-40</v>
      </c>
      <c r="AS82" s="37">
        <v>100</v>
      </c>
      <c r="AT82" s="1">
        <v>135700</v>
      </c>
      <c r="AU82" s="1">
        <v>3000</v>
      </c>
      <c r="AV82" s="37">
        <v>6390</v>
      </c>
      <c r="AW82" s="37">
        <v>210</v>
      </c>
      <c r="AX82" s="1">
        <v>70300000</v>
      </c>
      <c r="AY82" s="1">
        <v>2600000</v>
      </c>
      <c r="AZ82" s="37" t="s">
        <v>9352</v>
      </c>
      <c r="BA82" s="50" t="s">
        <v>2973</v>
      </c>
      <c r="BB82" s="50"/>
      <c r="BC82" s="37">
        <v>1.8029999999999999E-3</v>
      </c>
      <c r="BD82" s="37">
        <v>11.61</v>
      </c>
      <c r="BE82" s="37">
        <v>0.19</v>
      </c>
      <c r="BF82" s="37">
        <v>11.654999999999999</v>
      </c>
      <c r="BG82" s="37">
        <v>0.20474100000000001</v>
      </c>
      <c r="BH82" s="36">
        <v>11.728</v>
      </c>
      <c r="BI82" s="36">
        <v>0.20519899999999999</v>
      </c>
      <c r="BJ82" s="37">
        <v>17.071000000000002</v>
      </c>
      <c r="BK82" s="37">
        <v>2740</v>
      </c>
    </row>
    <row r="83" spans="1:63" s="37" customFormat="1">
      <c r="A83" s="37" t="s">
        <v>9402</v>
      </c>
      <c r="B83" s="37" t="s">
        <v>9403</v>
      </c>
      <c r="C83" s="37" t="s">
        <v>9404</v>
      </c>
      <c r="D83" s="37" t="s">
        <v>8885</v>
      </c>
      <c r="E83" s="37" t="s">
        <v>9405</v>
      </c>
      <c r="F83" s="37">
        <v>26.568999999999999</v>
      </c>
      <c r="G83" s="37" t="s">
        <v>9406</v>
      </c>
      <c r="H83" s="50" t="s">
        <v>2973</v>
      </c>
      <c r="I83" s="50" t="s">
        <v>4438</v>
      </c>
      <c r="J83" s="37">
        <v>1.44E-2</v>
      </c>
      <c r="K83" s="37">
        <v>8.3000000000000001E-4</v>
      </c>
      <c r="L83" s="37">
        <v>8.5999999999999998E-4</v>
      </c>
      <c r="M83" s="37">
        <v>1.866E-3</v>
      </c>
      <c r="N83" s="37">
        <v>2.5000000000000001E-5</v>
      </c>
      <c r="O83" s="37">
        <v>3.4999999999999997E-5</v>
      </c>
      <c r="P83" s="37">
        <v>0.54256000000000004</v>
      </c>
      <c r="Q83" s="37">
        <v>535.90570000000002</v>
      </c>
      <c r="R83" s="37">
        <v>10.051819999999999</v>
      </c>
      <c r="S83" s="37">
        <v>5.5800000000000002E-2</v>
      </c>
      <c r="T83" s="37">
        <v>2.8999999999999998E-3</v>
      </c>
      <c r="U83" s="37">
        <v>2.8999999999999998E-3</v>
      </c>
      <c r="V83" s="37">
        <v>-0.29626999999999998</v>
      </c>
      <c r="W83" s="37">
        <v>6.9700000000000003E-4</v>
      </c>
      <c r="X83" s="37">
        <v>3.0000000000000001E-5</v>
      </c>
      <c r="Y83" s="37">
        <v>3.3000000000000003E-5</v>
      </c>
      <c r="Z83" s="37">
        <v>14.51</v>
      </c>
      <c r="AA83" s="37">
        <v>0.83</v>
      </c>
      <c r="AB83" s="37">
        <v>0.86</v>
      </c>
      <c r="AC83" s="37">
        <v>12.02</v>
      </c>
      <c r="AD83" s="37">
        <v>0.16</v>
      </c>
      <c r="AE83" s="37">
        <v>0.22</v>
      </c>
      <c r="AF83" s="37">
        <v>14.09</v>
      </c>
      <c r="AG83" s="37">
        <v>0.61</v>
      </c>
      <c r="AH83" s="37">
        <v>0.67</v>
      </c>
      <c r="AI83" s="37">
        <v>410</v>
      </c>
      <c r="AJ83" s="37">
        <v>110</v>
      </c>
      <c r="AK83" s="37">
        <v>110</v>
      </c>
      <c r="AL83" s="37">
        <v>1506</v>
      </c>
      <c r="AM83" s="37">
        <v>63</v>
      </c>
      <c r="AN83" s="37">
        <v>872</v>
      </c>
      <c r="AO83" s="37">
        <v>34</v>
      </c>
      <c r="AP83" s="37">
        <v>1.71</v>
      </c>
      <c r="AQ83" s="37">
        <v>1.6E-2</v>
      </c>
      <c r="AR83" s="37">
        <v>55</v>
      </c>
      <c r="AS83" s="37">
        <v>91</v>
      </c>
      <c r="AT83" s="1">
        <v>76500</v>
      </c>
      <c r="AU83" s="1">
        <v>1400</v>
      </c>
      <c r="AV83" s="37">
        <v>4190</v>
      </c>
      <c r="AW83" s="37">
        <v>170</v>
      </c>
      <c r="AX83" s="1">
        <v>38600000</v>
      </c>
      <c r="AY83" s="1">
        <v>1600000</v>
      </c>
      <c r="AZ83" s="37" t="s">
        <v>9406</v>
      </c>
      <c r="BA83" s="50" t="s">
        <v>2973</v>
      </c>
      <c r="BB83" s="50" t="s">
        <v>4438</v>
      </c>
      <c r="BC83" s="37">
        <v>1.866E-3</v>
      </c>
      <c r="BD83" s="37">
        <v>12.02</v>
      </c>
      <c r="BE83" s="37">
        <v>0.22</v>
      </c>
      <c r="BF83" s="37">
        <v>12.077</v>
      </c>
      <c r="BG83" s="37">
        <v>0.241423</v>
      </c>
      <c r="BH83" s="36">
        <v>12.15</v>
      </c>
      <c r="BI83" s="36">
        <v>0.24181</v>
      </c>
      <c r="BJ83" s="37">
        <v>16.825299999999999</v>
      </c>
      <c r="BK83" s="37">
        <v>1506</v>
      </c>
    </row>
    <row r="84" spans="1:63" s="37" customFormat="1">
      <c r="A84" s="37" t="s">
        <v>9407</v>
      </c>
      <c r="B84" s="37" t="s">
        <v>9408</v>
      </c>
      <c r="C84" s="37" t="s">
        <v>9409</v>
      </c>
      <c r="D84" s="37" t="s">
        <v>8885</v>
      </c>
      <c r="E84" s="37" t="s">
        <v>9410</v>
      </c>
      <c r="F84" s="37">
        <v>26.355</v>
      </c>
      <c r="G84" s="37" t="s">
        <v>9363</v>
      </c>
      <c r="H84" s="50" t="s">
        <v>2973</v>
      </c>
      <c r="I84" s="50"/>
      <c r="J84" s="37">
        <v>1.184E-2</v>
      </c>
      <c r="K84" s="37">
        <v>3.1E-4</v>
      </c>
      <c r="L84" s="37">
        <v>3.5E-4</v>
      </c>
      <c r="M84" s="37">
        <v>1.8010000000000001E-3</v>
      </c>
      <c r="N84" s="37">
        <v>2.0999999999999999E-5</v>
      </c>
      <c r="O84" s="37">
        <v>3.1000000000000001E-5</v>
      </c>
      <c r="P84" s="37">
        <v>0.37901000000000001</v>
      </c>
      <c r="Q84" s="37">
        <v>555.24710000000005</v>
      </c>
      <c r="R84" s="37">
        <v>9.5572789999999994</v>
      </c>
      <c r="S84" s="37">
        <v>4.7899999999999998E-2</v>
      </c>
      <c r="T84" s="37">
        <v>1E-3</v>
      </c>
      <c r="U84" s="37">
        <v>1E-3</v>
      </c>
      <c r="V84" s="37">
        <v>0.11378000000000001</v>
      </c>
      <c r="W84" s="37">
        <v>5.9299999999999999E-4</v>
      </c>
      <c r="X84" s="37">
        <v>1.5999999999999999E-5</v>
      </c>
      <c r="Y84" s="37">
        <v>2.0999999999999999E-5</v>
      </c>
      <c r="Z84" s="37">
        <v>11.95</v>
      </c>
      <c r="AA84" s="37">
        <v>0.31</v>
      </c>
      <c r="AB84" s="37">
        <v>0.35</v>
      </c>
      <c r="AC84" s="37">
        <v>11.6</v>
      </c>
      <c r="AD84" s="37">
        <v>0.14000000000000001</v>
      </c>
      <c r="AE84" s="37">
        <v>0.2</v>
      </c>
      <c r="AF84" s="37">
        <v>11.98</v>
      </c>
      <c r="AG84" s="37">
        <v>0.33</v>
      </c>
      <c r="AH84" s="37">
        <v>0.42</v>
      </c>
      <c r="AI84" s="37">
        <v>96</v>
      </c>
      <c r="AJ84" s="37">
        <v>46</v>
      </c>
      <c r="AK84" s="37">
        <v>46</v>
      </c>
      <c r="AL84" s="37">
        <v>2980</v>
      </c>
      <c r="AM84" s="37">
        <v>110</v>
      </c>
      <c r="AN84" s="37">
        <v>1874</v>
      </c>
      <c r="AO84" s="37">
        <v>31</v>
      </c>
      <c r="AP84" s="37">
        <v>1.593</v>
      </c>
      <c r="AQ84" s="37">
        <v>2.8000000000000001E-2</v>
      </c>
      <c r="AR84" s="37">
        <v>-30</v>
      </c>
      <c r="AS84" s="37">
        <v>82</v>
      </c>
      <c r="AT84" s="1">
        <v>145500</v>
      </c>
      <c r="AU84" s="1">
        <v>2500</v>
      </c>
      <c r="AV84" s="37">
        <v>6960</v>
      </c>
      <c r="AW84" s="37">
        <v>200</v>
      </c>
      <c r="AX84" s="1">
        <v>76400000</v>
      </c>
      <c r="AY84" s="1">
        <v>2700000</v>
      </c>
      <c r="AZ84" s="37" t="s">
        <v>9363</v>
      </c>
      <c r="BA84" s="50" t="s">
        <v>2973</v>
      </c>
      <c r="BB84" s="50"/>
      <c r="BC84" s="37">
        <v>1.8010000000000001E-3</v>
      </c>
      <c r="BD84" s="37">
        <v>11.6</v>
      </c>
      <c r="BE84" s="37">
        <v>0.2</v>
      </c>
      <c r="BF84" s="37">
        <v>11.641999999999999</v>
      </c>
      <c r="BG84" s="37">
        <v>0.21126700000000001</v>
      </c>
      <c r="BH84" s="36">
        <v>11.715</v>
      </c>
      <c r="BI84" s="36">
        <v>0.21171000000000001</v>
      </c>
      <c r="BJ84" s="37">
        <v>17.110700000000001</v>
      </c>
      <c r="BK84" s="37">
        <v>2980</v>
      </c>
    </row>
    <row r="85" spans="1:63" s="37" customFormat="1">
      <c r="A85" s="37" t="s">
        <v>9411</v>
      </c>
      <c r="B85" s="37" t="s">
        <v>9412</v>
      </c>
      <c r="C85" s="37" t="s">
        <v>9413</v>
      </c>
      <c r="D85" s="37" t="s">
        <v>8885</v>
      </c>
      <c r="E85" s="37" t="s">
        <v>9414</v>
      </c>
      <c r="F85" s="37">
        <v>26.355</v>
      </c>
      <c r="G85" s="37" t="s">
        <v>9347</v>
      </c>
      <c r="H85" s="50" t="s">
        <v>2973</v>
      </c>
      <c r="I85" s="50" t="s">
        <v>3960</v>
      </c>
      <c r="J85" s="37">
        <v>1.197E-2</v>
      </c>
      <c r="K85" s="37">
        <v>4.2999999999999999E-4</v>
      </c>
      <c r="L85" s="37">
        <v>4.6000000000000001E-4</v>
      </c>
      <c r="M85" s="37">
        <v>1.8010000000000001E-3</v>
      </c>
      <c r="N85" s="37">
        <v>2.0000000000000002E-5</v>
      </c>
      <c r="O85" s="37">
        <v>3.1000000000000001E-5</v>
      </c>
      <c r="P85" s="37">
        <v>2.4719000000000001E-2</v>
      </c>
      <c r="Q85" s="37">
        <v>555.24710000000005</v>
      </c>
      <c r="R85" s="37">
        <v>9.5572789999999994</v>
      </c>
      <c r="S85" s="37">
        <v>4.8399999999999999E-2</v>
      </c>
      <c r="T85" s="37">
        <v>1.8E-3</v>
      </c>
      <c r="U85" s="37">
        <v>1.8E-3</v>
      </c>
      <c r="V85" s="37">
        <v>0.26745000000000002</v>
      </c>
      <c r="W85" s="37">
        <v>5.8200000000000005E-4</v>
      </c>
      <c r="X85" s="37">
        <v>2.8E-5</v>
      </c>
      <c r="Y85" s="37">
        <v>3.1000000000000001E-5</v>
      </c>
      <c r="Z85" s="37">
        <v>12.08</v>
      </c>
      <c r="AA85" s="37">
        <v>0.43</v>
      </c>
      <c r="AB85" s="37">
        <v>0.47</v>
      </c>
      <c r="AC85" s="37">
        <v>11.6</v>
      </c>
      <c r="AD85" s="37">
        <v>0.13</v>
      </c>
      <c r="AE85" s="37">
        <v>0.2</v>
      </c>
      <c r="AF85" s="37">
        <v>11.75</v>
      </c>
      <c r="AG85" s="37">
        <v>0.56999999999999995</v>
      </c>
      <c r="AH85" s="37">
        <v>0.63</v>
      </c>
      <c r="AI85" s="37">
        <v>120</v>
      </c>
      <c r="AJ85" s="37">
        <v>77</v>
      </c>
      <c r="AK85" s="37">
        <v>77</v>
      </c>
      <c r="AL85" s="37">
        <v>1224</v>
      </c>
      <c r="AM85" s="37">
        <v>26</v>
      </c>
      <c r="AN85" s="37">
        <v>572.6</v>
      </c>
      <c r="AO85" s="37">
        <v>7.5</v>
      </c>
      <c r="AP85" s="37">
        <v>2.1269999999999998</v>
      </c>
      <c r="AQ85" s="37">
        <v>5.8999999999999997E-2</v>
      </c>
      <c r="AR85" s="37">
        <v>29</v>
      </c>
      <c r="AS85" s="37">
        <v>68</v>
      </c>
      <c r="AT85" s="37">
        <v>59760</v>
      </c>
      <c r="AU85" s="37">
        <v>730</v>
      </c>
      <c r="AV85" s="37">
        <v>2855</v>
      </c>
      <c r="AW85" s="37">
        <v>98</v>
      </c>
      <c r="AX85" s="1">
        <v>31380000</v>
      </c>
      <c r="AY85" s="1">
        <v>680000</v>
      </c>
      <c r="AZ85" s="37" t="s">
        <v>9347</v>
      </c>
      <c r="BA85" s="50" t="s">
        <v>2973</v>
      </c>
      <c r="BB85" s="50" t="s">
        <v>3960</v>
      </c>
      <c r="BC85" s="37">
        <v>1.8010000000000001E-3</v>
      </c>
      <c r="BD85" s="37">
        <v>11.6</v>
      </c>
      <c r="BE85" s="37">
        <v>0.2</v>
      </c>
      <c r="BF85" s="37">
        <v>11.654999999999999</v>
      </c>
      <c r="BG85" s="37">
        <v>0.214508</v>
      </c>
      <c r="BH85" s="36">
        <v>11.728</v>
      </c>
      <c r="BI85" s="36">
        <v>0.214945</v>
      </c>
      <c r="BJ85" s="37">
        <v>16.709599999999998</v>
      </c>
      <c r="BK85" s="37">
        <v>1224</v>
      </c>
    </row>
    <row r="86" spans="1:63" s="37" customFormat="1">
      <c r="A86" s="37" t="s">
        <v>9415</v>
      </c>
      <c r="B86" s="37" t="s">
        <v>9416</v>
      </c>
      <c r="C86" s="37" t="s">
        <v>9417</v>
      </c>
      <c r="D86" s="37" t="s">
        <v>8885</v>
      </c>
      <c r="E86" s="37" t="s">
        <v>9418</v>
      </c>
      <c r="F86" s="37">
        <v>26.568999999999999</v>
      </c>
      <c r="G86" s="37" t="s">
        <v>9299</v>
      </c>
      <c r="H86" s="50" t="s">
        <v>2973</v>
      </c>
      <c r="I86" s="50" t="s">
        <v>2994</v>
      </c>
      <c r="J86" s="37">
        <v>1.1679999999999999E-2</v>
      </c>
      <c r="K86" s="37">
        <v>3.1E-4</v>
      </c>
      <c r="L86" s="37">
        <v>3.6000000000000002E-4</v>
      </c>
      <c r="M86" s="37">
        <v>1.81E-3</v>
      </c>
      <c r="N86" s="37">
        <v>2.0999999999999999E-5</v>
      </c>
      <c r="O86" s="37">
        <v>3.1000000000000001E-5</v>
      </c>
      <c r="P86" s="37">
        <v>0.28983999999999999</v>
      </c>
      <c r="Q86" s="37">
        <v>552.48620000000005</v>
      </c>
      <c r="R86" s="37">
        <v>9.4624710000000007</v>
      </c>
      <c r="S86" s="37">
        <v>4.7399999999999998E-2</v>
      </c>
      <c r="T86" s="37">
        <v>1.1999999999999999E-3</v>
      </c>
      <c r="U86" s="37">
        <v>1.2999999999999999E-3</v>
      </c>
      <c r="V86" s="37">
        <v>9.5729999999999996E-2</v>
      </c>
      <c r="W86" s="37">
        <v>5.8399999999999999E-4</v>
      </c>
      <c r="X86" s="37">
        <v>1.5999999999999999E-5</v>
      </c>
      <c r="Y86" s="37">
        <v>2.0000000000000002E-5</v>
      </c>
      <c r="Z86" s="37">
        <v>11.79</v>
      </c>
      <c r="AA86" s="37">
        <v>0.31</v>
      </c>
      <c r="AB86" s="37">
        <v>0.36</v>
      </c>
      <c r="AC86" s="37">
        <v>11.66</v>
      </c>
      <c r="AD86" s="37">
        <v>0.14000000000000001</v>
      </c>
      <c r="AE86" s="37">
        <v>0.2</v>
      </c>
      <c r="AF86" s="37">
        <v>11.79</v>
      </c>
      <c r="AG86" s="37">
        <v>0.32</v>
      </c>
      <c r="AH86" s="37">
        <v>0.41</v>
      </c>
      <c r="AI86" s="37">
        <v>76</v>
      </c>
      <c r="AJ86" s="37">
        <v>54</v>
      </c>
      <c r="AK86" s="37">
        <v>55</v>
      </c>
      <c r="AL86" s="37">
        <v>2438</v>
      </c>
      <c r="AM86" s="37">
        <v>53</v>
      </c>
      <c r="AN86" s="37">
        <v>1759</v>
      </c>
      <c r="AO86" s="37">
        <v>47</v>
      </c>
      <c r="AP86" s="37">
        <v>1.389</v>
      </c>
      <c r="AQ86" s="37">
        <v>1.6E-2</v>
      </c>
      <c r="AR86" s="37">
        <v>89</v>
      </c>
      <c r="AS86" s="37">
        <v>75</v>
      </c>
      <c r="AT86" s="1">
        <v>119700</v>
      </c>
      <c r="AU86" s="1">
        <v>1300</v>
      </c>
      <c r="AV86" s="37">
        <v>5630</v>
      </c>
      <c r="AW86" s="37">
        <v>160</v>
      </c>
      <c r="AX86" s="1">
        <v>62500000</v>
      </c>
      <c r="AY86" s="1">
        <v>1400000</v>
      </c>
      <c r="AZ86" s="37" t="s">
        <v>9299</v>
      </c>
      <c r="BA86" s="50" t="s">
        <v>2973</v>
      </c>
      <c r="BB86" s="50" t="s">
        <v>2994</v>
      </c>
      <c r="BC86" s="37">
        <v>1.81E-3</v>
      </c>
      <c r="BD86" s="37">
        <v>11.66</v>
      </c>
      <c r="BE86" s="37">
        <v>0.2</v>
      </c>
      <c r="BF86" s="37">
        <v>11.702999999999999</v>
      </c>
      <c r="BG86" s="37">
        <v>0.21193500000000001</v>
      </c>
      <c r="BH86" s="36">
        <v>11.776</v>
      </c>
      <c r="BI86" s="36">
        <v>0.21237700000000001</v>
      </c>
      <c r="BJ86" s="37">
        <v>17.033999999999999</v>
      </c>
      <c r="BK86" s="37">
        <v>2438</v>
      </c>
    </row>
    <row r="87" spans="1:63" s="37" customFormat="1">
      <c r="A87" s="37" t="s">
        <v>9419</v>
      </c>
      <c r="B87" s="37" t="s">
        <v>9420</v>
      </c>
      <c r="C87" s="37" t="s">
        <v>9421</v>
      </c>
      <c r="D87" s="37" t="s">
        <v>8885</v>
      </c>
      <c r="E87" s="37" t="s">
        <v>9422</v>
      </c>
      <c r="F87" s="37">
        <v>26.355</v>
      </c>
      <c r="G87" s="37" t="s">
        <v>9207</v>
      </c>
      <c r="H87" s="50" t="s">
        <v>2973</v>
      </c>
      <c r="I87" s="50"/>
      <c r="J87" s="37">
        <v>1.2160000000000001E-2</v>
      </c>
      <c r="K87" s="37">
        <v>3.6999999999999999E-4</v>
      </c>
      <c r="L87" s="37">
        <v>4.0999999999999999E-4</v>
      </c>
      <c r="M87" s="37">
        <v>1.8370000000000001E-3</v>
      </c>
      <c r="N87" s="37">
        <v>2.0000000000000002E-5</v>
      </c>
      <c r="O87" s="37">
        <v>3.1000000000000001E-5</v>
      </c>
      <c r="P87" s="37">
        <v>-5.9020999999999997E-2</v>
      </c>
      <c r="Q87" s="37">
        <v>544.36580000000004</v>
      </c>
      <c r="R87" s="37">
        <v>9.1863580000000002</v>
      </c>
      <c r="S87" s="37">
        <v>4.7800000000000002E-2</v>
      </c>
      <c r="T87" s="37">
        <v>1.6999999999999999E-3</v>
      </c>
      <c r="U87" s="37">
        <v>1.6999999999999999E-3</v>
      </c>
      <c r="V87" s="37">
        <v>0.3473</v>
      </c>
      <c r="W87" s="37">
        <v>6.3500000000000004E-4</v>
      </c>
      <c r="X87" s="37">
        <v>2.0000000000000002E-5</v>
      </c>
      <c r="Y87" s="37">
        <v>2.4000000000000001E-5</v>
      </c>
      <c r="Z87" s="37">
        <v>12.27</v>
      </c>
      <c r="AA87" s="37">
        <v>0.37</v>
      </c>
      <c r="AB87" s="37">
        <v>0.41</v>
      </c>
      <c r="AC87" s="37">
        <v>11.83</v>
      </c>
      <c r="AD87" s="37">
        <v>0.13</v>
      </c>
      <c r="AE87" s="37">
        <v>0.2</v>
      </c>
      <c r="AF87" s="37">
        <v>12.83</v>
      </c>
      <c r="AG87" s="37">
        <v>0.39</v>
      </c>
      <c r="AH87" s="37">
        <v>0.48</v>
      </c>
      <c r="AI87" s="37">
        <v>96</v>
      </c>
      <c r="AJ87" s="37">
        <v>71</v>
      </c>
      <c r="AK87" s="37">
        <v>71</v>
      </c>
      <c r="AL87" s="37">
        <v>1482</v>
      </c>
      <c r="AM87" s="37">
        <v>76</v>
      </c>
      <c r="AN87" s="37">
        <v>829</v>
      </c>
      <c r="AO87" s="37">
        <v>38</v>
      </c>
      <c r="AP87" s="37">
        <v>1.794</v>
      </c>
      <c r="AQ87" s="37">
        <v>1.7999999999999999E-2</v>
      </c>
      <c r="AR87" s="37">
        <v>63</v>
      </c>
      <c r="AS87" s="37">
        <v>77</v>
      </c>
      <c r="AT87" s="1">
        <v>74300</v>
      </c>
      <c r="AU87" s="1">
        <v>2500</v>
      </c>
      <c r="AV87" s="37">
        <v>3560</v>
      </c>
      <c r="AW87" s="37">
        <v>160</v>
      </c>
      <c r="AX87" s="1">
        <v>38000000</v>
      </c>
      <c r="AY87" s="1">
        <v>2000000</v>
      </c>
      <c r="AZ87" s="37" t="s">
        <v>9207</v>
      </c>
      <c r="BA87" s="50" t="s">
        <v>2973</v>
      </c>
      <c r="BB87" s="50"/>
      <c r="BC87" s="37">
        <v>1.8370000000000001E-3</v>
      </c>
      <c r="BD87" s="37">
        <v>11.83</v>
      </c>
      <c r="BE87" s="37">
        <v>0.2</v>
      </c>
      <c r="BF87" s="37">
        <v>11.884</v>
      </c>
      <c r="BG87" s="37">
        <v>0.21374699999999999</v>
      </c>
      <c r="BH87" s="36">
        <v>11.957000000000001</v>
      </c>
      <c r="BI87" s="36">
        <v>0.21418499999999999</v>
      </c>
      <c r="BJ87" s="37">
        <v>16.8096</v>
      </c>
      <c r="BK87" s="37">
        <v>1482</v>
      </c>
    </row>
    <row r="88" spans="1:63" s="37" customFormat="1">
      <c r="A88" s="37" t="s">
        <v>9424</v>
      </c>
      <c r="B88" s="37" t="s">
        <v>9425</v>
      </c>
      <c r="C88" s="37" t="s">
        <v>9426</v>
      </c>
      <c r="D88" s="37" t="s">
        <v>8885</v>
      </c>
      <c r="E88" s="37" t="s">
        <v>9427</v>
      </c>
      <c r="F88" s="37">
        <v>26.568999999999999</v>
      </c>
      <c r="G88" s="37" t="s">
        <v>9385</v>
      </c>
      <c r="H88" s="50" t="s">
        <v>2973</v>
      </c>
      <c r="I88" s="50" t="s">
        <v>3960</v>
      </c>
      <c r="J88" s="37">
        <v>1.166E-2</v>
      </c>
      <c r="K88" s="37">
        <v>3.6999999999999999E-4</v>
      </c>
      <c r="L88" s="37">
        <v>4.0999999999999999E-4</v>
      </c>
      <c r="M88" s="37">
        <v>1.7930000000000001E-3</v>
      </c>
      <c r="N88" s="37">
        <v>2.0000000000000002E-5</v>
      </c>
      <c r="O88" s="37">
        <v>3.1000000000000001E-5</v>
      </c>
      <c r="P88" s="37">
        <v>5.6583000000000001E-2</v>
      </c>
      <c r="Q88" s="37">
        <v>557.72450000000003</v>
      </c>
      <c r="R88" s="37">
        <v>9.6427549999999993</v>
      </c>
      <c r="S88" s="37">
        <v>4.7699999999999999E-2</v>
      </c>
      <c r="T88" s="37">
        <v>1.6999999999999999E-3</v>
      </c>
      <c r="U88" s="37">
        <v>1.6999999999999999E-3</v>
      </c>
      <c r="V88" s="37">
        <v>0.29879</v>
      </c>
      <c r="W88" s="37">
        <v>5.7899999999999998E-4</v>
      </c>
      <c r="X88" s="37">
        <v>2.1999999999999999E-5</v>
      </c>
      <c r="Y88" s="37">
        <v>2.5999999999999998E-5</v>
      </c>
      <c r="Z88" s="37">
        <v>11.77</v>
      </c>
      <c r="AA88" s="37">
        <v>0.37</v>
      </c>
      <c r="AB88" s="37">
        <v>0.41</v>
      </c>
      <c r="AC88" s="37">
        <v>11.55</v>
      </c>
      <c r="AD88" s="37">
        <v>0.13</v>
      </c>
      <c r="AE88" s="37">
        <v>0.2</v>
      </c>
      <c r="AF88" s="37">
        <v>11.71</v>
      </c>
      <c r="AG88" s="37">
        <v>0.45</v>
      </c>
      <c r="AH88" s="37">
        <v>0.52</v>
      </c>
      <c r="AI88" s="37">
        <v>89</v>
      </c>
      <c r="AJ88" s="37">
        <v>73</v>
      </c>
      <c r="AK88" s="37">
        <v>73</v>
      </c>
      <c r="AL88" s="37">
        <v>1281</v>
      </c>
      <c r="AM88" s="37">
        <v>54</v>
      </c>
      <c r="AN88" s="37">
        <v>647</v>
      </c>
      <c r="AO88" s="37">
        <v>24</v>
      </c>
      <c r="AP88" s="37">
        <v>1.98</v>
      </c>
      <c r="AQ88" s="37">
        <v>0.02</v>
      </c>
      <c r="AR88" s="37">
        <v>-78</v>
      </c>
      <c r="AS88" s="37">
        <v>64</v>
      </c>
      <c r="AT88" s="1">
        <v>63200</v>
      </c>
      <c r="AU88" s="1">
        <v>1800</v>
      </c>
      <c r="AV88" s="37">
        <v>2960</v>
      </c>
      <c r="AW88" s="37">
        <v>130</v>
      </c>
      <c r="AX88" s="1">
        <v>32800000</v>
      </c>
      <c r="AY88" s="1">
        <v>1400000</v>
      </c>
      <c r="AZ88" s="37" t="s">
        <v>9385</v>
      </c>
      <c r="BA88" s="50" t="s">
        <v>2973</v>
      </c>
      <c r="BB88" s="50" t="s">
        <v>3960</v>
      </c>
      <c r="BC88" s="37">
        <v>1.7930000000000001E-3</v>
      </c>
      <c r="BD88" s="37">
        <v>11.55</v>
      </c>
      <c r="BE88" s="37">
        <v>0.2</v>
      </c>
      <c r="BF88" s="37">
        <v>11.603</v>
      </c>
      <c r="BG88" s="37">
        <v>0.21437300000000001</v>
      </c>
      <c r="BH88" s="36">
        <v>11.676</v>
      </c>
      <c r="BI88" s="36">
        <v>0.21481</v>
      </c>
      <c r="BJ88" s="37">
        <v>16.731000000000002</v>
      </c>
      <c r="BK88" s="37">
        <v>1281</v>
      </c>
    </row>
    <row r="89" spans="1:63" s="37" customFormat="1">
      <c r="A89" s="37" t="s">
        <v>9429</v>
      </c>
      <c r="B89" s="37" t="s">
        <v>9430</v>
      </c>
      <c r="C89" s="37" t="s">
        <v>9431</v>
      </c>
      <c r="D89" s="37" t="s">
        <v>8885</v>
      </c>
      <c r="E89" s="37" t="s">
        <v>9432</v>
      </c>
      <c r="F89" s="37">
        <v>26.355</v>
      </c>
      <c r="G89" s="37" t="s">
        <v>9433</v>
      </c>
      <c r="H89" s="50" t="s">
        <v>2973</v>
      </c>
      <c r="I89" s="50"/>
      <c r="J89" s="37">
        <v>1.128E-2</v>
      </c>
      <c r="K89" s="37">
        <v>3.6000000000000002E-4</v>
      </c>
      <c r="L89" s="37">
        <v>3.8999999999999999E-4</v>
      </c>
      <c r="M89" s="37">
        <v>1.7730000000000001E-3</v>
      </c>
      <c r="N89" s="37">
        <v>2.0999999999999999E-5</v>
      </c>
      <c r="O89" s="37">
        <v>3.1000000000000001E-5</v>
      </c>
      <c r="P89" s="37">
        <v>0.2009</v>
      </c>
      <c r="Q89" s="37">
        <v>564.01580000000001</v>
      </c>
      <c r="R89" s="37">
        <v>9.8615279999999998</v>
      </c>
      <c r="S89" s="37">
        <v>4.6199999999999998E-2</v>
      </c>
      <c r="T89" s="37">
        <v>1.5E-3</v>
      </c>
      <c r="U89" s="37">
        <v>1.5E-3</v>
      </c>
      <c r="V89" s="37">
        <v>6.9362999999999994E-2</v>
      </c>
      <c r="W89" s="37">
        <v>5.8900000000000001E-4</v>
      </c>
      <c r="X89" s="37">
        <v>1.8E-5</v>
      </c>
      <c r="Y89" s="37">
        <v>2.1999999999999999E-5</v>
      </c>
      <c r="Z89" s="37">
        <v>11.39</v>
      </c>
      <c r="AA89" s="37">
        <v>0.36</v>
      </c>
      <c r="AB89" s="37">
        <v>0.39</v>
      </c>
      <c r="AC89" s="37">
        <v>11.42</v>
      </c>
      <c r="AD89" s="37">
        <v>0.13</v>
      </c>
      <c r="AE89" s="37">
        <v>0.2</v>
      </c>
      <c r="AF89" s="37">
        <v>11.91</v>
      </c>
      <c r="AG89" s="37">
        <v>0.37</v>
      </c>
      <c r="AH89" s="37">
        <v>0.44</v>
      </c>
      <c r="AI89" s="37">
        <v>25</v>
      </c>
      <c r="AJ89" s="37">
        <v>63</v>
      </c>
      <c r="AK89" s="37">
        <v>63</v>
      </c>
      <c r="AL89" s="37">
        <v>1971</v>
      </c>
      <c r="AM89" s="37">
        <v>65</v>
      </c>
      <c r="AN89" s="37">
        <v>1249</v>
      </c>
      <c r="AO89" s="37">
        <v>37</v>
      </c>
      <c r="AP89" s="37">
        <v>1.583</v>
      </c>
      <c r="AQ89" s="37">
        <v>1.7000000000000001E-2</v>
      </c>
      <c r="AR89" s="37">
        <v>38</v>
      </c>
      <c r="AS89" s="37">
        <v>92</v>
      </c>
      <c r="AT89" s="1">
        <v>95700</v>
      </c>
      <c r="AU89" s="1">
        <v>2100</v>
      </c>
      <c r="AV89" s="37">
        <v>4370</v>
      </c>
      <c r="AW89" s="37">
        <v>160</v>
      </c>
      <c r="AX89" s="1">
        <v>50500000</v>
      </c>
      <c r="AY89" s="1">
        <v>1700000</v>
      </c>
      <c r="AZ89" s="37" t="s">
        <v>9433</v>
      </c>
      <c r="BA89" s="50" t="s">
        <v>2973</v>
      </c>
      <c r="BB89" s="50"/>
      <c r="BC89" s="37">
        <v>1.7730000000000001E-3</v>
      </c>
      <c r="BD89" s="37">
        <v>11.42</v>
      </c>
      <c r="BE89" s="37">
        <v>0.2</v>
      </c>
      <c r="BF89" s="37">
        <v>11.468</v>
      </c>
      <c r="BG89" s="37">
        <v>0.21291199999999999</v>
      </c>
      <c r="BH89" s="36">
        <v>11.542</v>
      </c>
      <c r="BI89" s="36">
        <v>0.21335200000000001</v>
      </c>
      <c r="BJ89" s="37">
        <v>16.924800000000001</v>
      </c>
      <c r="BK89" s="37">
        <v>1971</v>
      </c>
    </row>
    <row r="90" spans="1:63" s="37" customFormat="1">
      <c r="A90" s="37" t="s">
        <v>9434</v>
      </c>
      <c r="B90" s="37" t="s">
        <v>9435</v>
      </c>
      <c r="C90" s="37" t="s">
        <v>9436</v>
      </c>
      <c r="D90" s="37" t="s">
        <v>8885</v>
      </c>
      <c r="E90" s="37" t="s">
        <v>9437</v>
      </c>
      <c r="F90" s="37">
        <v>19.283999999999999</v>
      </c>
      <c r="G90" s="37" t="s">
        <v>9145</v>
      </c>
      <c r="H90" s="50" t="s">
        <v>4042</v>
      </c>
      <c r="I90" s="50"/>
      <c r="J90" s="37">
        <v>1.2290000000000001E-2</v>
      </c>
      <c r="K90" s="37">
        <v>2.1000000000000001E-4</v>
      </c>
      <c r="L90" s="37">
        <v>2.9E-4</v>
      </c>
      <c r="M90" s="37">
        <v>1.8799999999999999E-3</v>
      </c>
      <c r="N90" s="37">
        <v>2.9E-5</v>
      </c>
      <c r="O90" s="37">
        <v>3.3000000000000003E-5</v>
      </c>
      <c r="P90" s="37">
        <v>0.40234999999999999</v>
      </c>
      <c r="Q90" s="37">
        <v>531.91489999999999</v>
      </c>
      <c r="R90" s="37">
        <v>9.3368040000000008</v>
      </c>
      <c r="S90" s="37">
        <v>4.7800000000000002E-2</v>
      </c>
      <c r="T90" s="37">
        <v>8.7000000000000001E-4</v>
      </c>
      <c r="U90" s="37">
        <v>8.3000000000000001E-4</v>
      </c>
      <c r="V90" s="37">
        <v>0.24828</v>
      </c>
      <c r="W90" s="37">
        <v>6.2600000000000004E-4</v>
      </c>
      <c r="X90" s="37">
        <v>1.2E-5</v>
      </c>
      <c r="Y90" s="37">
        <v>1.7E-5</v>
      </c>
      <c r="Z90" s="37">
        <v>12.4</v>
      </c>
      <c r="AA90" s="37">
        <v>0.22</v>
      </c>
      <c r="AB90" s="37">
        <v>0.28999999999999998</v>
      </c>
      <c r="AC90" s="37">
        <v>12.11</v>
      </c>
      <c r="AD90" s="37">
        <v>0.19</v>
      </c>
      <c r="AE90" s="37">
        <v>0.21</v>
      </c>
      <c r="AF90" s="37">
        <v>12.66</v>
      </c>
      <c r="AG90" s="37">
        <v>0.25</v>
      </c>
      <c r="AH90" s="37">
        <v>0.34</v>
      </c>
      <c r="AI90" s="37">
        <v>88</v>
      </c>
      <c r="AJ90" s="37">
        <v>41</v>
      </c>
      <c r="AK90" s="37">
        <v>39</v>
      </c>
      <c r="AL90" s="37">
        <v>3914</v>
      </c>
      <c r="AM90" s="37">
        <v>63</v>
      </c>
      <c r="AN90" s="37">
        <v>4210</v>
      </c>
      <c r="AO90" s="37">
        <v>110</v>
      </c>
      <c r="AP90" s="37">
        <v>0.93400000000000005</v>
      </c>
      <c r="AQ90" s="37">
        <v>2.3E-2</v>
      </c>
      <c r="AR90" s="37">
        <v>80</v>
      </c>
      <c r="AS90" s="37">
        <v>110</v>
      </c>
      <c r="AT90" s="1">
        <v>206000</v>
      </c>
      <c r="AU90" s="1">
        <v>2900</v>
      </c>
      <c r="AV90" s="37">
        <v>9840</v>
      </c>
      <c r="AW90" s="37">
        <v>220</v>
      </c>
      <c r="AX90" s="1">
        <v>100400000</v>
      </c>
      <c r="AY90" s="1">
        <v>1600000</v>
      </c>
      <c r="AZ90" s="37" t="s">
        <v>9145</v>
      </c>
      <c r="BA90" s="50" t="s">
        <v>4042</v>
      </c>
      <c r="BB90" s="50"/>
      <c r="BC90" s="37">
        <v>1.8799999999999999E-3</v>
      </c>
      <c r="BD90" s="37">
        <v>12.11</v>
      </c>
      <c r="BE90" s="37">
        <v>0.21</v>
      </c>
      <c r="BF90" s="37">
        <v>12.145</v>
      </c>
      <c r="BG90" s="37">
        <v>0.22325800000000001</v>
      </c>
      <c r="BH90" s="36">
        <v>12.218</v>
      </c>
      <c r="BI90" s="36">
        <v>0.22367799999999999</v>
      </c>
      <c r="BJ90" s="37">
        <v>17.286200000000001</v>
      </c>
      <c r="BK90" s="37">
        <v>3914</v>
      </c>
    </row>
    <row r="91" spans="1:63" s="37" customFormat="1">
      <c r="A91" s="37" t="s">
        <v>9438</v>
      </c>
      <c r="B91" s="37" t="s">
        <v>9439</v>
      </c>
      <c r="C91" s="37" t="s">
        <v>9440</v>
      </c>
      <c r="D91" s="37" t="s">
        <v>8885</v>
      </c>
      <c r="E91" s="37" t="s">
        <v>9441</v>
      </c>
      <c r="F91" s="37">
        <v>26.355</v>
      </c>
      <c r="G91" s="37" t="s">
        <v>9283</v>
      </c>
      <c r="H91" s="50" t="s">
        <v>4042</v>
      </c>
      <c r="I91" s="50" t="s">
        <v>2994</v>
      </c>
      <c r="J91" s="37">
        <v>1.1610000000000001E-2</v>
      </c>
      <c r="K91" s="37">
        <v>2.9E-4</v>
      </c>
      <c r="L91" s="37">
        <v>3.4000000000000002E-4</v>
      </c>
      <c r="M91" s="37">
        <v>1.812E-3</v>
      </c>
      <c r="N91" s="37">
        <v>1.5999999999999999E-5</v>
      </c>
      <c r="O91" s="37">
        <v>2.8E-5</v>
      </c>
      <c r="P91" s="37">
        <v>8.7536000000000003E-2</v>
      </c>
      <c r="Q91" s="37">
        <v>551.87639999999999</v>
      </c>
      <c r="R91" s="37">
        <v>8.5278910000000003</v>
      </c>
      <c r="S91" s="37">
        <v>4.7E-2</v>
      </c>
      <c r="T91" s="37">
        <v>1.2999999999999999E-3</v>
      </c>
      <c r="U91" s="37">
        <v>1.2999999999999999E-3</v>
      </c>
      <c r="V91" s="37">
        <v>0.25120999999999999</v>
      </c>
      <c r="W91" s="37">
        <v>5.9999999999999995E-4</v>
      </c>
      <c r="X91" s="37">
        <v>1.7E-5</v>
      </c>
      <c r="Y91" s="37">
        <v>2.0999999999999999E-5</v>
      </c>
      <c r="Z91" s="37">
        <v>11.72</v>
      </c>
      <c r="AA91" s="37">
        <v>0.28999999999999998</v>
      </c>
      <c r="AB91" s="37">
        <v>0.34</v>
      </c>
      <c r="AC91" s="37">
        <v>11.67</v>
      </c>
      <c r="AD91" s="37">
        <v>0.1</v>
      </c>
      <c r="AE91" s="37">
        <v>0.18</v>
      </c>
      <c r="AF91" s="37">
        <v>12.13</v>
      </c>
      <c r="AG91" s="37">
        <v>0.34</v>
      </c>
      <c r="AH91" s="37">
        <v>0.42</v>
      </c>
      <c r="AI91" s="37">
        <v>54</v>
      </c>
      <c r="AJ91" s="37">
        <v>56</v>
      </c>
      <c r="AK91" s="37">
        <v>56</v>
      </c>
      <c r="AL91" s="37">
        <v>2060</v>
      </c>
      <c r="AM91" s="37">
        <v>110</v>
      </c>
      <c r="AN91" s="37">
        <v>1277</v>
      </c>
      <c r="AO91" s="37">
        <v>64</v>
      </c>
      <c r="AP91" s="37">
        <v>1.581</v>
      </c>
      <c r="AQ91" s="37">
        <v>1.4E-2</v>
      </c>
      <c r="AR91" s="37">
        <v>-126</v>
      </c>
      <c r="AS91" s="37">
        <v>75</v>
      </c>
      <c r="AT91" s="1">
        <v>101400</v>
      </c>
      <c r="AU91" s="1">
        <v>3300</v>
      </c>
      <c r="AV91" s="37">
        <v>4690</v>
      </c>
      <c r="AW91" s="37">
        <v>180</v>
      </c>
      <c r="AX91" s="1">
        <v>52700000</v>
      </c>
      <c r="AY91" s="1">
        <v>2700000</v>
      </c>
      <c r="AZ91" s="37" t="s">
        <v>9283</v>
      </c>
      <c r="BA91" s="50" t="s">
        <v>4042</v>
      </c>
      <c r="BB91" s="50" t="s">
        <v>2994</v>
      </c>
      <c r="BC91" s="37">
        <v>1.812E-3</v>
      </c>
      <c r="BD91" s="37">
        <v>11.67</v>
      </c>
      <c r="BE91" s="37">
        <v>0.18</v>
      </c>
      <c r="BF91" s="37">
        <v>11.714</v>
      </c>
      <c r="BG91" s="37">
        <v>0.19190499999999999</v>
      </c>
      <c r="BH91" s="36">
        <v>11.787000000000001</v>
      </c>
      <c r="BI91" s="36">
        <v>0.19239300000000001</v>
      </c>
      <c r="BJ91" s="37">
        <v>16.952200000000001</v>
      </c>
      <c r="BK91" s="37">
        <v>2060</v>
      </c>
    </row>
    <row r="92" spans="1:63" s="37" customFormat="1">
      <c r="A92" s="37" t="s">
        <v>9442</v>
      </c>
      <c r="B92" s="37" t="s">
        <v>9443</v>
      </c>
      <c r="C92" s="37" t="s">
        <v>9444</v>
      </c>
      <c r="D92" s="37" t="s">
        <v>8885</v>
      </c>
      <c r="E92" s="37" t="s">
        <v>9445</v>
      </c>
      <c r="F92" s="37">
        <v>24.855</v>
      </c>
      <c r="G92" s="37" t="s">
        <v>9446</v>
      </c>
      <c r="H92" s="50" t="s">
        <v>2973</v>
      </c>
      <c r="I92" s="50" t="s">
        <v>2994</v>
      </c>
      <c r="J92" s="37">
        <v>1.2070000000000001E-2</v>
      </c>
      <c r="K92" s="37">
        <v>4.8999999999999998E-4</v>
      </c>
      <c r="L92" s="37">
        <v>5.1000000000000004E-4</v>
      </c>
      <c r="M92" s="37">
        <v>1.7730000000000001E-3</v>
      </c>
      <c r="N92" s="37">
        <v>2.3E-5</v>
      </c>
      <c r="O92" s="37">
        <v>3.1999999999999999E-5</v>
      </c>
      <c r="P92" s="37">
        <v>0.42831000000000002</v>
      </c>
      <c r="Q92" s="37">
        <v>564.01580000000001</v>
      </c>
      <c r="R92" s="37">
        <v>10.179639999999999</v>
      </c>
      <c r="S92" s="37">
        <v>4.9299999999999997E-2</v>
      </c>
      <c r="T92" s="37">
        <v>2.0999999999999999E-3</v>
      </c>
      <c r="U92" s="37">
        <v>2E-3</v>
      </c>
      <c r="V92" s="37">
        <v>-0.33400000000000002</v>
      </c>
      <c r="W92" s="37">
        <v>6.0099999999999997E-4</v>
      </c>
      <c r="X92" s="37">
        <v>2.5999999999999998E-5</v>
      </c>
      <c r="Y92" s="37">
        <v>2.9E-5</v>
      </c>
      <c r="Z92" s="37">
        <v>12.18</v>
      </c>
      <c r="AA92" s="37">
        <v>0.49</v>
      </c>
      <c r="AB92" s="37">
        <v>0.51</v>
      </c>
      <c r="AC92" s="37">
        <v>11.42</v>
      </c>
      <c r="AD92" s="37">
        <v>0.15</v>
      </c>
      <c r="AE92" s="37">
        <v>0.21</v>
      </c>
      <c r="AF92" s="37">
        <v>12.15</v>
      </c>
      <c r="AG92" s="37">
        <v>0.53</v>
      </c>
      <c r="AH92" s="37">
        <v>0.57999999999999996</v>
      </c>
      <c r="AI92" s="37">
        <v>159</v>
      </c>
      <c r="AJ92" s="37">
        <v>89</v>
      </c>
      <c r="AK92" s="37">
        <v>86</v>
      </c>
      <c r="AL92" s="37">
        <v>1207</v>
      </c>
      <c r="AM92" s="37">
        <v>57</v>
      </c>
      <c r="AN92" s="37">
        <v>533</v>
      </c>
      <c r="AO92" s="37">
        <v>29</v>
      </c>
      <c r="AP92" s="37">
        <v>2.2970000000000002</v>
      </c>
      <c r="AQ92" s="37">
        <v>2.1000000000000001E-2</v>
      </c>
      <c r="AR92" s="37">
        <v>5</v>
      </c>
      <c r="AS92" s="37">
        <v>83</v>
      </c>
      <c r="AT92" s="1">
        <v>58800</v>
      </c>
      <c r="AU92" s="1">
        <v>2100</v>
      </c>
      <c r="AV92" s="37">
        <v>2860</v>
      </c>
      <c r="AW92" s="37">
        <v>160</v>
      </c>
      <c r="AX92" s="1">
        <v>31000000</v>
      </c>
      <c r="AY92" s="1">
        <v>1500000</v>
      </c>
      <c r="AZ92" s="37" t="s">
        <v>9446</v>
      </c>
      <c r="BA92" s="50" t="s">
        <v>2973</v>
      </c>
      <c r="BB92" s="50" t="s">
        <v>2994</v>
      </c>
      <c r="BC92" s="37">
        <v>1.7730000000000001E-3</v>
      </c>
      <c r="BD92" s="37">
        <v>11.42</v>
      </c>
      <c r="BE92" s="37">
        <v>0.21</v>
      </c>
      <c r="BF92" s="37">
        <v>11.477</v>
      </c>
      <c r="BG92" s="37">
        <v>0.22164300000000001</v>
      </c>
      <c r="BH92" s="36">
        <v>11.55</v>
      </c>
      <c r="BI92" s="36">
        <v>0.22206500000000001</v>
      </c>
      <c r="BJ92" s="37">
        <v>16.694299999999998</v>
      </c>
      <c r="BK92" s="37">
        <v>1207</v>
      </c>
    </row>
    <row r="93" spans="1:63" s="37" customFormat="1">
      <c r="A93" s="37" t="s">
        <v>9447</v>
      </c>
      <c r="B93" s="37" t="s">
        <v>9448</v>
      </c>
      <c r="C93" s="37" t="s">
        <v>9449</v>
      </c>
      <c r="D93" s="37" t="s">
        <v>8885</v>
      </c>
      <c r="E93" s="37" t="s">
        <v>9450</v>
      </c>
      <c r="F93" s="37">
        <v>24.855</v>
      </c>
      <c r="G93" s="37" t="s">
        <v>9331</v>
      </c>
      <c r="H93" s="50" t="s">
        <v>2973</v>
      </c>
      <c r="I93" s="50" t="s">
        <v>2994</v>
      </c>
      <c r="J93" s="37">
        <v>1.17E-2</v>
      </c>
      <c r="K93" s="37">
        <v>2.5000000000000001E-4</v>
      </c>
      <c r="L93" s="37">
        <v>3.4000000000000002E-4</v>
      </c>
      <c r="M93" s="37">
        <v>1.8060000000000001E-3</v>
      </c>
      <c r="N93" s="37">
        <v>2.0000000000000002E-5</v>
      </c>
      <c r="O93" s="37">
        <v>3.1000000000000001E-5</v>
      </c>
      <c r="P93" s="37">
        <v>0.23658999999999999</v>
      </c>
      <c r="Q93" s="37">
        <v>553.70989999999995</v>
      </c>
      <c r="R93" s="37">
        <v>9.5044330000000006</v>
      </c>
      <c r="S93" s="37">
        <v>4.7199999999999999E-2</v>
      </c>
      <c r="T93" s="37">
        <v>1.2999999999999999E-3</v>
      </c>
      <c r="U93" s="37">
        <v>1.1999999999999999E-3</v>
      </c>
      <c r="V93" s="37">
        <v>0.16339000000000001</v>
      </c>
      <c r="W93" s="37">
        <v>5.9199999999999997E-4</v>
      </c>
      <c r="X93" s="37">
        <v>1.9000000000000001E-5</v>
      </c>
      <c r="Y93" s="37">
        <v>2.0999999999999999E-5</v>
      </c>
      <c r="Z93" s="37">
        <v>11.81</v>
      </c>
      <c r="AA93" s="37">
        <v>0.25</v>
      </c>
      <c r="AB93" s="37">
        <v>0.34</v>
      </c>
      <c r="AC93" s="37">
        <v>11.63</v>
      </c>
      <c r="AD93" s="37">
        <v>0.13</v>
      </c>
      <c r="AE93" s="37">
        <v>0.2</v>
      </c>
      <c r="AF93" s="37">
        <v>11.96</v>
      </c>
      <c r="AG93" s="37">
        <v>0.38</v>
      </c>
      <c r="AH93" s="37">
        <v>0.42</v>
      </c>
      <c r="AI93" s="37">
        <v>68</v>
      </c>
      <c r="AJ93" s="37">
        <v>56</v>
      </c>
      <c r="AK93" s="37">
        <v>54</v>
      </c>
      <c r="AL93" s="37">
        <v>2269</v>
      </c>
      <c r="AM93" s="37">
        <v>90</v>
      </c>
      <c r="AN93" s="37">
        <v>1418</v>
      </c>
      <c r="AO93" s="37">
        <v>39</v>
      </c>
      <c r="AP93" s="37">
        <v>1.6060000000000001</v>
      </c>
      <c r="AQ93" s="37">
        <v>2.9000000000000001E-2</v>
      </c>
      <c r="AR93" s="37">
        <v>-70</v>
      </c>
      <c r="AS93" s="37">
        <v>110</v>
      </c>
      <c r="AT93" s="1">
        <v>111400</v>
      </c>
      <c r="AU93" s="1">
        <v>2800</v>
      </c>
      <c r="AV93" s="37">
        <v>5190</v>
      </c>
      <c r="AW93" s="37">
        <v>190</v>
      </c>
      <c r="AX93" s="1">
        <v>58200000</v>
      </c>
      <c r="AY93" s="1">
        <v>2300000</v>
      </c>
      <c r="AZ93" s="37" t="s">
        <v>9331</v>
      </c>
      <c r="BA93" s="50" t="s">
        <v>2973</v>
      </c>
      <c r="BB93" s="50" t="s">
        <v>2994</v>
      </c>
      <c r="BC93" s="37">
        <v>1.8060000000000001E-3</v>
      </c>
      <c r="BD93" s="37">
        <v>11.63</v>
      </c>
      <c r="BE93" s="37">
        <v>0.2</v>
      </c>
      <c r="BF93" s="37">
        <v>11.679</v>
      </c>
      <c r="BG93" s="37">
        <v>0.21229500000000001</v>
      </c>
      <c r="BH93" s="36">
        <v>11.752000000000001</v>
      </c>
      <c r="BI93" s="36">
        <v>0.21273600000000001</v>
      </c>
      <c r="BJ93" s="37">
        <v>16.993099999999998</v>
      </c>
      <c r="BK93" s="37">
        <v>2269</v>
      </c>
    </row>
    <row r="94" spans="1:63" s="37" customFormat="1">
      <c r="A94" s="37" t="s">
        <v>9451</v>
      </c>
      <c r="B94" s="37" t="s">
        <v>9452</v>
      </c>
      <c r="C94" s="37" t="s">
        <v>9453</v>
      </c>
      <c r="D94" s="37" t="s">
        <v>8885</v>
      </c>
      <c r="E94" s="37" t="s">
        <v>9454</v>
      </c>
      <c r="F94" s="37">
        <v>26.355</v>
      </c>
      <c r="G94" s="37" t="s">
        <v>9230</v>
      </c>
      <c r="H94" s="50" t="s">
        <v>2973</v>
      </c>
      <c r="I94" s="50"/>
      <c r="J94" s="37">
        <v>1.1990000000000001E-2</v>
      </c>
      <c r="K94" s="37">
        <v>3.2000000000000003E-4</v>
      </c>
      <c r="L94" s="37">
        <v>3.6000000000000002E-4</v>
      </c>
      <c r="M94" s="37">
        <v>1.825E-3</v>
      </c>
      <c r="N94" s="37">
        <v>2.4000000000000001E-5</v>
      </c>
      <c r="O94" s="37">
        <v>3.4E-5</v>
      </c>
      <c r="P94" s="37">
        <v>0.20474000000000001</v>
      </c>
      <c r="Q94" s="37">
        <v>547.9452</v>
      </c>
      <c r="R94" s="37">
        <v>10.20829</v>
      </c>
      <c r="S94" s="37">
        <v>4.8300000000000003E-2</v>
      </c>
      <c r="T94" s="37">
        <v>1.4E-3</v>
      </c>
      <c r="U94" s="37">
        <v>1.4E-3</v>
      </c>
      <c r="V94" s="37">
        <v>0.25997999999999999</v>
      </c>
      <c r="W94" s="37">
        <v>6.1899999999999998E-4</v>
      </c>
      <c r="X94" s="37">
        <v>1.7E-5</v>
      </c>
      <c r="Y94" s="37">
        <v>2.1999999999999999E-5</v>
      </c>
      <c r="Z94" s="37">
        <v>12.11</v>
      </c>
      <c r="AA94" s="37">
        <v>0.32</v>
      </c>
      <c r="AB94" s="37">
        <v>0.36</v>
      </c>
      <c r="AC94" s="37">
        <v>11.76</v>
      </c>
      <c r="AD94" s="37">
        <v>0.16</v>
      </c>
      <c r="AE94" s="37">
        <v>0.22</v>
      </c>
      <c r="AF94" s="37">
        <v>12.51</v>
      </c>
      <c r="AG94" s="37">
        <v>0.35</v>
      </c>
      <c r="AH94" s="37">
        <v>0.43</v>
      </c>
      <c r="AI94" s="37">
        <v>106</v>
      </c>
      <c r="AJ94" s="37">
        <v>64</v>
      </c>
      <c r="AK94" s="37">
        <v>64</v>
      </c>
      <c r="AL94" s="37">
        <v>1589</v>
      </c>
      <c r="AM94" s="37">
        <v>53</v>
      </c>
      <c r="AN94" s="37">
        <v>1048</v>
      </c>
      <c r="AO94" s="37">
        <v>28</v>
      </c>
      <c r="AP94" s="37">
        <v>1.51</v>
      </c>
      <c r="AQ94" s="37">
        <v>2.1999999999999999E-2</v>
      </c>
      <c r="AR94" s="37">
        <v>15</v>
      </c>
      <c r="AS94" s="37">
        <v>70</v>
      </c>
      <c r="AT94" s="1">
        <v>79100</v>
      </c>
      <c r="AU94" s="1">
        <v>1400</v>
      </c>
      <c r="AV94" s="37">
        <v>3780</v>
      </c>
      <c r="AW94" s="37">
        <v>130</v>
      </c>
      <c r="AX94" s="1">
        <v>40800000</v>
      </c>
      <c r="AY94" s="1">
        <v>1400000</v>
      </c>
      <c r="AZ94" s="37" t="s">
        <v>9230</v>
      </c>
      <c r="BA94" s="50" t="s">
        <v>2973</v>
      </c>
      <c r="BB94" s="50"/>
      <c r="BC94" s="37">
        <v>1.825E-3</v>
      </c>
      <c r="BD94" s="37">
        <v>11.76</v>
      </c>
      <c r="BE94" s="37">
        <v>0.22</v>
      </c>
      <c r="BF94" s="37">
        <v>11.81</v>
      </c>
      <c r="BG94" s="37">
        <v>0.23433799999999999</v>
      </c>
      <c r="BH94" s="36">
        <v>11.884</v>
      </c>
      <c r="BI94" s="36">
        <v>0.234738</v>
      </c>
      <c r="BJ94" s="37">
        <v>16.846299999999999</v>
      </c>
      <c r="BK94" s="37">
        <v>1589</v>
      </c>
    </row>
    <row r="95" spans="1:63" s="37" customFormat="1">
      <c r="A95" s="37" t="s">
        <v>9455</v>
      </c>
      <c r="B95" s="37" t="s">
        <v>9456</v>
      </c>
      <c r="C95" s="37" t="s">
        <v>9457</v>
      </c>
      <c r="D95" s="37" t="s">
        <v>8885</v>
      </c>
      <c r="E95" s="37" t="s">
        <v>9458</v>
      </c>
      <c r="F95" s="37">
        <v>26.355</v>
      </c>
      <c r="G95" s="37" t="s">
        <v>9189</v>
      </c>
      <c r="H95" s="50" t="s">
        <v>2973</v>
      </c>
      <c r="I95" s="50"/>
      <c r="J95" s="37">
        <v>1.2120000000000001E-2</v>
      </c>
      <c r="K95" s="37">
        <v>3.6999999999999999E-4</v>
      </c>
      <c r="L95" s="37">
        <v>4.0999999999999999E-4</v>
      </c>
      <c r="M95" s="37">
        <v>1.841E-3</v>
      </c>
      <c r="N95" s="37">
        <v>2.6999999999999999E-5</v>
      </c>
      <c r="O95" s="37">
        <v>3.6000000000000001E-5</v>
      </c>
      <c r="P95" s="37">
        <v>0.10774</v>
      </c>
      <c r="Q95" s="37">
        <v>543.18309999999997</v>
      </c>
      <c r="R95" s="37">
        <v>10.62172</v>
      </c>
      <c r="S95" s="37">
        <v>4.8399999999999999E-2</v>
      </c>
      <c r="T95" s="37">
        <v>1.6999999999999999E-3</v>
      </c>
      <c r="U95" s="37">
        <v>1.6999999999999999E-3</v>
      </c>
      <c r="V95" s="37">
        <v>0.28409000000000001</v>
      </c>
      <c r="W95" s="37">
        <v>6.2500000000000001E-4</v>
      </c>
      <c r="X95" s="37">
        <v>2.5000000000000001E-5</v>
      </c>
      <c r="Y95" s="37">
        <v>2.8E-5</v>
      </c>
      <c r="Z95" s="37">
        <v>12.23</v>
      </c>
      <c r="AA95" s="37">
        <v>0.37</v>
      </c>
      <c r="AB95" s="37">
        <v>0.41</v>
      </c>
      <c r="AC95" s="37">
        <v>11.86</v>
      </c>
      <c r="AD95" s="37">
        <v>0.18</v>
      </c>
      <c r="AE95" s="37">
        <v>0.23</v>
      </c>
      <c r="AF95" s="37">
        <v>12.64</v>
      </c>
      <c r="AG95" s="37">
        <v>0.5</v>
      </c>
      <c r="AH95" s="37">
        <v>0.56999999999999995</v>
      </c>
      <c r="AI95" s="37">
        <v>120</v>
      </c>
      <c r="AJ95" s="37">
        <v>75</v>
      </c>
      <c r="AK95" s="37">
        <v>75</v>
      </c>
      <c r="AL95" s="37">
        <v>1110</v>
      </c>
      <c r="AM95" s="37">
        <v>47</v>
      </c>
      <c r="AN95" s="37">
        <v>563</v>
      </c>
      <c r="AO95" s="37">
        <v>25</v>
      </c>
      <c r="AP95" s="37">
        <v>1.962</v>
      </c>
      <c r="AQ95" s="37">
        <v>2.1999999999999999E-2</v>
      </c>
      <c r="AR95" s="37">
        <v>-39</v>
      </c>
      <c r="AS95" s="37">
        <v>83</v>
      </c>
      <c r="AT95" s="1">
        <v>55500</v>
      </c>
      <c r="AU95" s="1">
        <v>1400</v>
      </c>
      <c r="AV95" s="37">
        <v>2635</v>
      </c>
      <c r="AW95" s="37">
        <v>94</v>
      </c>
      <c r="AX95" s="1">
        <v>28500000</v>
      </c>
      <c r="AY95" s="1">
        <v>1200000</v>
      </c>
      <c r="AZ95" s="37" t="s">
        <v>9189</v>
      </c>
      <c r="BA95" s="50" t="s">
        <v>2973</v>
      </c>
      <c r="BB95" s="50"/>
      <c r="BC95" s="37">
        <v>1.841E-3</v>
      </c>
      <c r="BD95" s="37">
        <v>11.86</v>
      </c>
      <c r="BE95" s="37">
        <v>0.23</v>
      </c>
      <c r="BF95" s="37">
        <v>11.922000000000001</v>
      </c>
      <c r="BG95" s="37">
        <v>0.24964700000000001</v>
      </c>
      <c r="BH95" s="36">
        <v>11.994999999999999</v>
      </c>
      <c r="BI95" s="36">
        <v>0.25002200000000002</v>
      </c>
      <c r="BJ95" s="37">
        <v>16.680399999999999</v>
      </c>
      <c r="BK95" s="37">
        <v>1110</v>
      </c>
    </row>
    <row r="96" spans="1:63" s="37" customFormat="1">
      <c r="A96" s="37" t="s">
        <v>9459</v>
      </c>
      <c r="B96" s="37" t="s">
        <v>9460</v>
      </c>
      <c r="C96" s="37" t="s">
        <v>9461</v>
      </c>
      <c r="D96" s="37" t="s">
        <v>8885</v>
      </c>
      <c r="E96" s="37" t="s">
        <v>9462</v>
      </c>
      <c r="F96" s="37">
        <v>26.355</v>
      </c>
      <c r="G96" s="37" t="s">
        <v>9224</v>
      </c>
      <c r="H96" s="50" t="s">
        <v>3069</v>
      </c>
      <c r="I96" s="50"/>
      <c r="J96" s="37">
        <v>1.192E-2</v>
      </c>
      <c r="K96" s="37">
        <v>2.9999999999999997E-4</v>
      </c>
      <c r="L96" s="37">
        <v>3.5E-4</v>
      </c>
      <c r="M96" s="37">
        <v>1.8270000000000001E-3</v>
      </c>
      <c r="N96" s="37">
        <v>1.9000000000000001E-5</v>
      </c>
      <c r="O96" s="37">
        <v>3.0000000000000001E-5</v>
      </c>
      <c r="P96" s="37">
        <v>0.26244000000000001</v>
      </c>
      <c r="Q96" s="37">
        <v>547.34540000000004</v>
      </c>
      <c r="R96" s="37">
        <v>8.9876090000000008</v>
      </c>
      <c r="S96" s="37">
        <v>4.7399999999999998E-2</v>
      </c>
      <c r="T96" s="37">
        <v>1.1999999999999999E-3</v>
      </c>
      <c r="U96" s="37">
        <v>1.1999999999999999E-3</v>
      </c>
      <c r="V96" s="37">
        <v>0.14842</v>
      </c>
      <c r="W96" s="37">
        <v>5.8E-4</v>
      </c>
      <c r="X96" s="37">
        <v>2.3E-5</v>
      </c>
      <c r="Y96" s="37">
        <v>2.6999999999999999E-5</v>
      </c>
      <c r="Z96" s="37">
        <v>12.03</v>
      </c>
      <c r="AA96" s="37">
        <v>0.3</v>
      </c>
      <c r="AB96" s="37">
        <v>0.35</v>
      </c>
      <c r="AC96" s="37">
        <v>11.77</v>
      </c>
      <c r="AD96" s="37">
        <v>0.12</v>
      </c>
      <c r="AE96" s="37">
        <v>0.19</v>
      </c>
      <c r="AF96" s="37">
        <v>11.71</v>
      </c>
      <c r="AG96" s="37">
        <v>0.47</v>
      </c>
      <c r="AH96" s="37">
        <v>0.54</v>
      </c>
      <c r="AI96" s="37">
        <v>73</v>
      </c>
      <c r="AJ96" s="37">
        <v>52</v>
      </c>
      <c r="AK96" s="37">
        <v>53</v>
      </c>
      <c r="AL96" s="37">
        <v>1451</v>
      </c>
      <c r="AM96" s="37">
        <v>51</v>
      </c>
      <c r="AN96" s="37">
        <v>776</v>
      </c>
      <c r="AO96" s="37">
        <v>14</v>
      </c>
      <c r="AP96" s="37">
        <v>1.865</v>
      </c>
      <c r="AQ96" s="37">
        <v>4.1000000000000002E-2</v>
      </c>
      <c r="AR96" s="37">
        <v>17</v>
      </c>
      <c r="AS96" s="37">
        <v>91</v>
      </c>
      <c r="AT96" s="1">
        <v>72400</v>
      </c>
      <c r="AU96" s="1">
        <v>1500</v>
      </c>
      <c r="AV96" s="37">
        <v>3430</v>
      </c>
      <c r="AW96" s="37">
        <v>120</v>
      </c>
      <c r="AX96" s="1">
        <v>37200000</v>
      </c>
      <c r="AY96" s="1">
        <v>1300000</v>
      </c>
      <c r="AZ96" s="37" t="s">
        <v>9224</v>
      </c>
      <c r="BA96" s="50" t="s">
        <v>3069</v>
      </c>
      <c r="BB96" s="50"/>
      <c r="BC96" s="37">
        <v>1.8270000000000001E-3</v>
      </c>
      <c r="BD96" s="37">
        <v>11.77</v>
      </c>
      <c r="BE96" s="37">
        <v>0.19</v>
      </c>
      <c r="BF96" s="37">
        <v>11.818</v>
      </c>
      <c r="BG96" s="37">
        <v>0.206902</v>
      </c>
      <c r="BH96" s="36">
        <v>11.891</v>
      </c>
      <c r="BI96" s="36">
        <v>0.20735500000000001</v>
      </c>
      <c r="BJ96" s="37">
        <v>16.795999999999999</v>
      </c>
      <c r="BK96" s="37">
        <v>1451</v>
      </c>
    </row>
    <row r="97" spans="1:63" s="37" customFormat="1">
      <c r="A97" s="37" t="s">
        <v>9464</v>
      </c>
      <c r="B97" s="37" t="s">
        <v>9465</v>
      </c>
      <c r="C97" s="37" t="s">
        <v>9466</v>
      </c>
      <c r="D97" s="37" t="s">
        <v>8885</v>
      </c>
      <c r="E97" s="37" t="s">
        <v>9467</v>
      </c>
      <c r="F97" s="37">
        <v>26.568999999999999</v>
      </c>
      <c r="G97" s="37" t="s">
        <v>9267</v>
      </c>
      <c r="H97" s="50" t="s">
        <v>3070</v>
      </c>
      <c r="I97" s="50"/>
      <c r="J97" s="37">
        <v>1.1780000000000001E-2</v>
      </c>
      <c r="K97" s="37">
        <v>3.6999999999999999E-4</v>
      </c>
      <c r="L97" s="37">
        <v>4.0999999999999999E-4</v>
      </c>
      <c r="M97" s="37">
        <v>1.8159999999999999E-3</v>
      </c>
      <c r="N97" s="37">
        <v>1.5E-5</v>
      </c>
      <c r="O97" s="37">
        <v>2.8E-5</v>
      </c>
      <c r="P97" s="37">
        <v>0.22078999999999999</v>
      </c>
      <c r="Q97" s="37">
        <v>550.66079999999999</v>
      </c>
      <c r="R97" s="37">
        <v>8.4903650000000006</v>
      </c>
      <c r="S97" s="37">
        <v>4.6399999999999997E-2</v>
      </c>
      <c r="T97" s="37">
        <v>1.2999999999999999E-3</v>
      </c>
      <c r="U97" s="37">
        <v>1.2999999999999999E-3</v>
      </c>
      <c r="V97" s="37">
        <v>0.19517000000000001</v>
      </c>
      <c r="W97" s="37">
        <v>6.0599999999999998E-4</v>
      </c>
      <c r="X97" s="37">
        <v>2.8E-5</v>
      </c>
      <c r="Y97" s="37">
        <v>3.1000000000000001E-5</v>
      </c>
      <c r="Z97" s="37">
        <v>11.89</v>
      </c>
      <c r="AA97" s="37">
        <v>0.37</v>
      </c>
      <c r="AB97" s="37">
        <v>0.41</v>
      </c>
      <c r="AC97" s="37">
        <v>11.694000000000001</v>
      </c>
      <c r="AD97" s="37">
        <v>9.4E-2</v>
      </c>
      <c r="AE97" s="37">
        <v>0.18</v>
      </c>
      <c r="AF97" s="37">
        <v>12.25</v>
      </c>
      <c r="AG97" s="37">
        <v>0.56999999999999995</v>
      </c>
      <c r="AH97" s="37">
        <v>0.62</v>
      </c>
      <c r="AI97" s="37">
        <v>32</v>
      </c>
      <c r="AJ97" s="37">
        <v>55</v>
      </c>
      <c r="AK97" s="37">
        <v>55</v>
      </c>
      <c r="AL97" s="37">
        <v>1325</v>
      </c>
      <c r="AM97" s="37">
        <v>66</v>
      </c>
      <c r="AN97" s="37">
        <v>782</v>
      </c>
      <c r="AO97" s="37">
        <v>43</v>
      </c>
      <c r="AP97" s="37">
        <v>1.6859999999999999</v>
      </c>
      <c r="AQ97" s="37">
        <v>0.02</v>
      </c>
      <c r="AR97" s="37">
        <v>-15</v>
      </c>
      <c r="AS97" s="37">
        <v>83</v>
      </c>
      <c r="AT97" s="1">
        <v>65800</v>
      </c>
      <c r="AU97" s="1">
        <v>2300</v>
      </c>
      <c r="AV97" s="37">
        <v>3100</v>
      </c>
      <c r="AW97" s="37">
        <v>130</v>
      </c>
      <c r="AX97" s="1">
        <v>34000000</v>
      </c>
      <c r="AY97" s="1">
        <v>1700000</v>
      </c>
      <c r="AZ97" s="37" t="s">
        <v>9267</v>
      </c>
      <c r="BA97" s="50" t="s">
        <v>3070</v>
      </c>
      <c r="BB97" s="50"/>
      <c r="BC97" s="37">
        <v>1.8159999999999999E-3</v>
      </c>
      <c r="BD97" s="37">
        <v>11.694000000000001</v>
      </c>
      <c r="BE97" s="37">
        <v>0.18</v>
      </c>
      <c r="BF97" s="37">
        <v>11.744999999999999</v>
      </c>
      <c r="BG97" s="37">
        <v>0.19325000000000001</v>
      </c>
      <c r="BH97" s="36">
        <v>11.818</v>
      </c>
      <c r="BI97" s="36">
        <v>0.19373599999999999</v>
      </c>
      <c r="BJ97" s="37">
        <v>16.758800000000001</v>
      </c>
      <c r="BK97" s="37">
        <v>1325</v>
      </c>
    </row>
    <row r="98" spans="1:63" s="37" customFormat="1">
      <c r="A98" s="37" t="s">
        <v>9468</v>
      </c>
      <c r="B98" s="37" t="s">
        <v>9469</v>
      </c>
      <c r="C98" s="37" t="s">
        <v>9470</v>
      </c>
      <c r="D98" s="37" t="s">
        <v>8885</v>
      </c>
      <c r="E98" s="37" t="s">
        <v>9471</v>
      </c>
      <c r="F98" s="37">
        <v>26.355</v>
      </c>
      <c r="G98" s="37" t="s">
        <v>9236</v>
      </c>
      <c r="H98" s="50" t="s">
        <v>2973</v>
      </c>
      <c r="I98" s="50"/>
      <c r="J98" s="37">
        <v>1.1860000000000001E-2</v>
      </c>
      <c r="K98" s="37">
        <v>3.6999999999999999E-4</v>
      </c>
      <c r="L98" s="37">
        <v>4.0999999999999999E-4</v>
      </c>
      <c r="M98" s="37">
        <v>1.8240000000000001E-3</v>
      </c>
      <c r="N98" s="37">
        <v>2.0000000000000002E-5</v>
      </c>
      <c r="O98" s="37">
        <v>3.1000000000000001E-5</v>
      </c>
      <c r="P98" s="37">
        <v>0.42882999999999999</v>
      </c>
      <c r="Q98" s="37">
        <v>548.24559999999997</v>
      </c>
      <c r="R98" s="37">
        <v>9.3177710000000005</v>
      </c>
      <c r="S98" s="37">
        <v>4.7500000000000001E-2</v>
      </c>
      <c r="T98" s="37">
        <v>1.2999999999999999E-3</v>
      </c>
      <c r="U98" s="37">
        <v>1.2999999999999999E-3</v>
      </c>
      <c r="V98" s="37">
        <v>-7.5539999999999996E-2</v>
      </c>
      <c r="W98" s="37">
        <v>5.9900000000000003E-4</v>
      </c>
      <c r="X98" s="37">
        <v>1.7E-5</v>
      </c>
      <c r="Y98" s="37">
        <v>2.0999999999999999E-5</v>
      </c>
      <c r="Z98" s="37">
        <v>11.98</v>
      </c>
      <c r="AA98" s="37">
        <v>0.37</v>
      </c>
      <c r="AB98" s="37">
        <v>0.41</v>
      </c>
      <c r="AC98" s="37">
        <v>11.75</v>
      </c>
      <c r="AD98" s="37">
        <v>0.13</v>
      </c>
      <c r="AE98" s="37">
        <v>0.2</v>
      </c>
      <c r="AF98" s="37">
        <v>12.11</v>
      </c>
      <c r="AG98" s="37">
        <v>0.35</v>
      </c>
      <c r="AH98" s="37">
        <v>0.43</v>
      </c>
      <c r="AI98" s="37">
        <v>70</v>
      </c>
      <c r="AJ98" s="37">
        <v>58</v>
      </c>
      <c r="AK98" s="37">
        <v>58</v>
      </c>
      <c r="AL98" s="37">
        <v>1790</v>
      </c>
      <c r="AM98" s="37">
        <v>110</v>
      </c>
      <c r="AN98" s="37">
        <v>1105</v>
      </c>
      <c r="AO98" s="37">
        <v>78</v>
      </c>
      <c r="AP98" s="37">
        <v>1.631</v>
      </c>
      <c r="AQ98" s="37">
        <v>2.1000000000000001E-2</v>
      </c>
      <c r="AR98" s="37">
        <v>63</v>
      </c>
      <c r="AS98" s="37">
        <v>91</v>
      </c>
      <c r="AT98" s="1">
        <v>88200</v>
      </c>
      <c r="AU98" s="1">
        <v>3600</v>
      </c>
      <c r="AV98" s="37">
        <v>4080</v>
      </c>
      <c r="AW98" s="37">
        <v>190</v>
      </c>
      <c r="AX98" s="1">
        <v>45900000</v>
      </c>
      <c r="AY98" s="1">
        <v>2800000</v>
      </c>
      <c r="AZ98" s="37" t="s">
        <v>9236</v>
      </c>
      <c r="BA98" s="50" t="s">
        <v>2973</v>
      </c>
      <c r="BB98" s="50"/>
      <c r="BC98" s="37">
        <v>1.8240000000000001E-3</v>
      </c>
      <c r="BD98" s="37">
        <v>11.75</v>
      </c>
      <c r="BE98" s="37">
        <v>0.2</v>
      </c>
      <c r="BF98" s="37">
        <v>11.798</v>
      </c>
      <c r="BG98" s="37">
        <v>0.21310299999999999</v>
      </c>
      <c r="BH98" s="36">
        <v>11.871</v>
      </c>
      <c r="BI98" s="36">
        <v>0.21354300000000001</v>
      </c>
      <c r="BJ98" s="37">
        <v>16.893899999999999</v>
      </c>
      <c r="BK98" s="37">
        <v>1790</v>
      </c>
    </row>
    <row r="99" spans="1:63" s="37" customFormat="1">
      <c r="A99" s="37" t="s">
        <v>9472</v>
      </c>
      <c r="B99" s="37" t="s">
        <v>9473</v>
      </c>
      <c r="C99" s="37" t="s">
        <v>9474</v>
      </c>
      <c r="D99" s="37" t="s">
        <v>8885</v>
      </c>
      <c r="E99" s="37" t="s">
        <v>9475</v>
      </c>
      <c r="F99" s="37">
        <v>9.4276999999999997</v>
      </c>
      <c r="G99" s="37" t="s">
        <v>9428</v>
      </c>
      <c r="H99" s="50" t="s">
        <v>2973</v>
      </c>
      <c r="I99" s="50"/>
      <c r="J99" s="37">
        <v>1.176E-2</v>
      </c>
      <c r="K99" s="37">
        <v>4.4999999999999999E-4</v>
      </c>
      <c r="L99" s="37">
        <v>3.5E-4</v>
      </c>
      <c r="M99" s="37">
        <v>1.786E-3</v>
      </c>
      <c r="N99" s="37">
        <v>2.0000000000000002E-5</v>
      </c>
      <c r="O99" s="37">
        <v>3.1000000000000001E-5</v>
      </c>
      <c r="P99" s="37">
        <v>0.18743000000000001</v>
      </c>
      <c r="Q99" s="37">
        <v>559.91039999999998</v>
      </c>
      <c r="R99" s="37">
        <v>9.7184899999999992</v>
      </c>
      <c r="S99" s="37">
        <v>4.8000000000000001E-2</v>
      </c>
      <c r="T99" s="37">
        <v>1.8E-3</v>
      </c>
      <c r="U99" s="37">
        <v>1.2999999999999999E-3</v>
      </c>
      <c r="V99" s="37">
        <v>-2.7106000000000002E-2</v>
      </c>
      <c r="W99" s="37">
        <v>5.6400000000000005E-4</v>
      </c>
      <c r="X99" s="37">
        <v>3.0000000000000001E-5</v>
      </c>
      <c r="Y99" s="37">
        <v>2.0000000000000002E-5</v>
      </c>
      <c r="Z99" s="37">
        <v>11.87</v>
      </c>
      <c r="AA99" s="37">
        <v>0.46</v>
      </c>
      <c r="AB99" s="37">
        <v>0.36</v>
      </c>
      <c r="AC99" s="37">
        <v>11.5</v>
      </c>
      <c r="AD99" s="37">
        <v>0.13</v>
      </c>
      <c r="AE99" s="37">
        <v>0.2</v>
      </c>
      <c r="AF99" s="37">
        <v>11.4</v>
      </c>
      <c r="AG99" s="37">
        <v>0.6</v>
      </c>
      <c r="AH99" s="37">
        <v>0.4</v>
      </c>
      <c r="AI99" s="37">
        <v>101</v>
      </c>
      <c r="AJ99" s="37">
        <v>83</v>
      </c>
      <c r="AK99" s="37">
        <v>58</v>
      </c>
      <c r="AL99" s="37">
        <v>3092</v>
      </c>
      <c r="AM99" s="37">
        <v>46</v>
      </c>
      <c r="AN99" s="37">
        <v>2090</v>
      </c>
      <c r="AO99" s="37">
        <v>33</v>
      </c>
      <c r="AP99" s="37">
        <v>1.4770000000000001</v>
      </c>
      <c r="AQ99" s="37">
        <v>3.4000000000000002E-2</v>
      </c>
      <c r="AR99" s="37">
        <v>30</v>
      </c>
      <c r="AS99" s="37">
        <v>160</v>
      </c>
      <c r="AT99" s="1">
        <v>141400</v>
      </c>
      <c r="AU99" s="1">
        <v>1300</v>
      </c>
      <c r="AV99" s="37">
        <v>6670</v>
      </c>
      <c r="AW99" s="37">
        <v>250</v>
      </c>
      <c r="AX99" s="1">
        <v>79400000</v>
      </c>
      <c r="AY99" s="1">
        <v>1200000</v>
      </c>
      <c r="AZ99" s="37" t="s">
        <v>9428</v>
      </c>
      <c r="BA99" s="50" t="s">
        <v>2973</v>
      </c>
      <c r="BB99" s="50"/>
      <c r="BC99" s="37">
        <v>1.786E-3</v>
      </c>
      <c r="BD99" s="37">
        <v>11.5</v>
      </c>
      <c r="BE99" s="37">
        <v>0.2</v>
      </c>
      <c r="BF99" s="37">
        <v>11.545</v>
      </c>
      <c r="BG99" s="37">
        <v>0.21113599999999999</v>
      </c>
      <c r="BH99" s="36">
        <v>11.618</v>
      </c>
      <c r="BI99" s="36">
        <v>0.21157999999999999</v>
      </c>
      <c r="BJ99" s="37">
        <v>17.127199999999998</v>
      </c>
      <c r="BK99" s="37">
        <v>3092</v>
      </c>
    </row>
    <row r="100" spans="1:63" s="37" customFormat="1">
      <c r="A100" s="37" t="s">
        <v>9476</v>
      </c>
      <c r="B100" s="37" t="s">
        <v>9477</v>
      </c>
      <c r="C100" s="37" t="s">
        <v>9478</v>
      </c>
      <c r="D100" s="37" t="s">
        <v>8885</v>
      </c>
      <c r="E100" s="37" t="s">
        <v>9479</v>
      </c>
      <c r="F100" s="37">
        <v>8.5706000000000007</v>
      </c>
      <c r="G100" s="37" t="s">
        <v>9320</v>
      </c>
      <c r="H100" s="50" t="s">
        <v>2973</v>
      </c>
      <c r="I100" s="50" t="s">
        <v>3960</v>
      </c>
      <c r="J100" s="37">
        <v>1.1780000000000001E-2</v>
      </c>
      <c r="K100" s="37">
        <v>3.6999999999999999E-4</v>
      </c>
      <c r="L100" s="37">
        <v>3.8000000000000002E-4</v>
      </c>
      <c r="M100" s="37">
        <v>1.807E-3</v>
      </c>
      <c r="N100" s="37">
        <v>3.6999999999999998E-5</v>
      </c>
      <c r="O100" s="37">
        <v>3.8999999999999999E-5</v>
      </c>
      <c r="P100" s="37">
        <v>0.14346999999999999</v>
      </c>
      <c r="Q100" s="37">
        <v>553.40340000000003</v>
      </c>
      <c r="R100" s="37">
        <v>11.943960000000001</v>
      </c>
      <c r="S100" s="37">
        <v>4.7300000000000002E-2</v>
      </c>
      <c r="T100" s="37">
        <v>1.6999999999999999E-3</v>
      </c>
      <c r="U100" s="37">
        <v>1.1999999999999999E-3</v>
      </c>
      <c r="V100" s="37">
        <v>0.28460000000000002</v>
      </c>
      <c r="W100" s="37">
        <v>6.1399999999999996E-4</v>
      </c>
      <c r="X100" s="37">
        <v>3.1000000000000001E-5</v>
      </c>
      <c r="Y100" s="37">
        <v>2.4000000000000001E-5</v>
      </c>
      <c r="Z100" s="37">
        <v>11.9</v>
      </c>
      <c r="AA100" s="37">
        <v>0.38</v>
      </c>
      <c r="AB100" s="37">
        <v>0.38</v>
      </c>
      <c r="AC100" s="37">
        <v>11.64</v>
      </c>
      <c r="AD100" s="37">
        <v>0.24</v>
      </c>
      <c r="AE100" s="37">
        <v>0.25</v>
      </c>
      <c r="AF100" s="37">
        <v>12.4</v>
      </c>
      <c r="AG100" s="37">
        <v>0.62</v>
      </c>
      <c r="AH100" s="37">
        <v>0.48</v>
      </c>
      <c r="AI100" s="37">
        <v>68</v>
      </c>
      <c r="AJ100" s="37">
        <v>76</v>
      </c>
      <c r="AK100" s="37">
        <v>55</v>
      </c>
      <c r="AL100" s="37">
        <v>1941</v>
      </c>
      <c r="AM100" s="37">
        <v>69</v>
      </c>
      <c r="AN100" s="37">
        <v>990</v>
      </c>
      <c r="AO100" s="37">
        <v>42</v>
      </c>
      <c r="AP100" s="37">
        <v>1.9590000000000001</v>
      </c>
      <c r="AQ100" s="37">
        <v>0.04</v>
      </c>
      <c r="AR100" s="37">
        <v>30</v>
      </c>
      <c r="AS100" s="37">
        <v>130</v>
      </c>
      <c r="AT100" s="1">
        <v>98900</v>
      </c>
      <c r="AU100" s="1">
        <v>2500</v>
      </c>
      <c r="AV100" s="37">
        <v>4640</v>
      </c>
      <c r="AW100" s="37">
        <v>170</v>
      </c>
      <c r="AX100" s="1">
        <v>49800000</v>
      </c>
      <c r="AY100" s="1">
        <v>1800000</v>
      </c>
      <c r="AZ100" s="37" t="s">
        <v>9320</v>
      </c>
      <c r="BA100" s="50" t="s">
        <v>2973</v>
      </c>
      <c r="BB100" s="50" t="s">
        <v>3960</v>
      </c>
      <c r="BC100" s="37">
        <v>1.807E-3</v>
      </c>
      <c r="BD100" s="37">
        <v>11.64</v>
      </c>
      <c r="BE100" s="37">
        <v>0.25</v>
      </c>
      <c r="BF100" s="37">
        <v>11.7</v>
      </c>
      <c r="BG100" s="37">
        <v>0.26849299999999998</v>
      </c>
      <c r="BH100" s="36">
        <v>11.773</v>
      </c>
      <c r="BI100" s="36">
        <v>0.268841</v>
      </c>
      <c r="BJ100" s="37">
        <v>16.915299999999998</v>
      </c>
      <c r="BK100" s="37">
        <v>1941</v>
      </c>
    </row>
    <row r="101" spans="1:63" s="37" customFormat="1">
      <c r="A101" s="37" t="s">
        <v>9480</v>
      </c>
      <c r="B101" s="37" t="s">
        <v>9481</v>
      </c>
      <c r="C101" s="37" t="s">
        <v>9482</v>
      </c>
      <c r="D101" s="37" t="s">
        <v>8885</v>
      </c>
      <c r="E101" s="37" t="s">
        <v>9483</v>
      </c>
      <c r="F101" s="37">
        <v>13.712999999999999</v>
      </c>
      <c r="G101" s="37" t="s">
        <v>9315</v>
      </c>
      <c r="H101" s="50" t="s">
        <v>2973</v>
      </c>
      <c r="I101" s="50" t="s">
        <v>2994</v>
      </c>
      <c r="J101" s="37">
        <v>1.204E-2</v>
      </c>
      <c r="K101" s="37">
        <v>6.2E-4</v>
      </c>
      <c r="L101" s="37">
        <v>5.2999999999999998E-4</v>
      </c>
      <c r="M101" s="37">
        <v>1.8079999999999999E-3</v>
      </c>
      <c r="N101" s="37">
        <v>2.8E-5</v>
      </c>
      <c r="O101" s="37">
        <v>3.1999999999999999E-5</v>
      </c>
      <c r="P101" s="37">
        <v>0.33048</v>
      </c>
      <c r="Q101" s="37">
        <v>553.09730000000002</v>
      </c>
      <c r="R101" s="37">
        <v>9.7893340000000002</v>
      </c>
      <c r="S101" s="37">
        <v>4.8399999999999999E-2</v>
      </c>
      <c r="T101" s="37">
        <v>2.2000000000000001E-3</v>
      </c>
      <c r="U101" s="37">
        <v>1.6000000000000001E-3</v>
      </c>
      <c r="V101" s="37">
        <v>-8.1123000000000001E-2</v>
      </c>
      <c r="W101" s="37">
        <v>6.0400000000000004E-4</v>
      </c>
      <c r="X101" s="37">
        <v>3.1999999999999999E-5</v>
      </c>
      <c r="Y101" s="37">
        <v>2.5000000000000001E-5</v>
      </c>
      <c r="Z101" s="37">
        <v>12.16</v>
      </c>
      <c r="AA101" s="37">
        <v>0.62</v>
      </c>
      <c r="AB101" s="37">
        <v>0.53</v>
      </c>
      <c r="AC101" s="37">
        <v>11.65</v>
      </c>
      <c r="AD101" s="37">
        <v>0.18</v>
      </c>
      <c r="AE101" s="37">
        <v>0.2</v>
      </c>
      <c r="AF101" s="37">
        <v>12.21</v>
      </c>
      <c r="AG101" s="37">
        <v>0.65</v>
      </c>
      <c r="AH101" s="37">
        <v>0.51</v>
      </c>
      <c r="AI101" s="37">
        <v>119</v>
      </c>
      <c r="AJ101" s="37">
        <v>98</v>
      </c>
      <c r="AK101" s="37">
        <v>72</v>
      </c>
      <c r="AL101" s="37">
        <v>1854</v>
      </c>
      <c r="AM101" s="37">
        <v>47</v>
      </c>
      <c r="AN101" s="37">
        <v>925</v>
      </c>
      <c r="AO101" s="37">
        <v>16</v>
      </c>
      <c r="AP101" s="37">
        <v>1.998</v>
      </c>
      <c r="AQ101" s="37">
        <v>0.03</v>
      </c>
      <c r="AR101" s="37">
        <v>80</v>
      </c>
      <c r="AS101" s="37">
        <v>130</v>
      </c>
      <c r="AT101" s="1">
        <v>87100</v>
      </c>
      <c r="AU101" s="1">
        <v>1400</v>
      </c>
      <c r="AV101" s="37">
        <v>4170</v>
      </c>
      <c r="AW101" s="37">
        <v>190</v>
      </c>
      <c r="AX101" s="1">
        <v>47600000</v>
      </c>
      <c r="AY101" s="1">
        <v>1200000</v>
      </c>
      <c r="AZ101" s="37" t="s">
        <v>9315</v>
      </c>
      <c r="BA101" s="50" t="s">
        <v>2973</v>
      </c>
      <c r="BB101" s="50" t="s">
        <v>2994</v>
      </c>
      <c r="BC101" s="37">
        <v>1.8079999999999999E-3</v>
      </c>
      <c r="BD101" s="37">
        <v>11.65</v>
      </c>
      <c r="BE101" s="37">
        <v>0.2</v>
      </c>
      <c r="BF101" s="37">
        <v>11.696</v>
      </c>
      <c r="BG101" s="37">
        <v>0.220052</v>
      </c>
      <c r="BH101" s="36">
        <v>11.769</v>
      </c>
      <c r="BI101" s="36">
        <v>0.22047800000000001</v>
      </c>
      <c r="BJ101" s="37">
        <v>16.8947</v>
      </c>
      <c r="BK101" s="37">
        <v>1854</v>
      </c>
    </row>
    <row r="102" spans="1:63" s="37" customFormat="1">
      <c r="A102" s="37" t="s">
        <v>9484</v>
      </c>
      <c r="B102" s="37" t="s">
        <v>9485</v>
      </c>
      <c r="C102" s="37" t="s">
        <v>9486</v>
      </c>
      <c r="D102" s="37" t="s">
        <v>8885</v>
      </c>
      <c r="E102" s="37" t="s">
        <v>9487</v>
      </c>
      <c r="F102" s="37">
        <v>26.355</v>
      </c>
      <c r="G102" s="37" t="s">
        <v>9337</v>
      </c>
      <c r="H102" s="50" t="s">
        <v>2973</v>
      </c>
      <c r="I102" s="50" t="s">
        <v>3960</v>
      </c>
      <c r="J102" s="37">
        <v>1.1679999999999999E-2</v>
      </c>
      <c r="K102" s="37">
        <v>5.1999999999999995E-4</v>
      </c>
      <c r="L102" s="37">
        <v>5.4000000000000001E-4</v>
      </c>
      <c r="M102" s="37">
        <v>1.8029999999999999E-3</v>
      </c>
      <c r="N102" s="37">
        <v>2.0999999999999999E-5</v>
      </c>
      <c r="O102" s="37">
        <v>3.1000000000000001E-5</v>
      </c>
      <c r="P102" s="37">
        <v>0.17849000000000001</v>
      </c>
      <c r="Q102" s="37">
        <v>554.63120000000004</v>
      </c>
      <c r="R102" s="37">
        <v>9.5360879999999995</v>
      </c>
      <c r="S102" s="37">
        <v>4.6699999999999998E-2</v>
      </c>
      <c r="T102" s="37">
        <v>1.9E-3</v>
      </c>
      <c r="U102" s="37">
        <v>1.9E-3</v>
      </c>
      <c r="V102" s="37">
        <v>7.3347999999999997E-2</v>
      </c>
      <c r="W102" s="37">
        <v>5.9699999999999998E-4</v>
      </c>
      <c r="X102" s="37">
        <v>2.0999999999999999E-5</v>
      </c>
      <c r="Y102" s="37">
        <v>2.5000000000000001E-5</v>
      </c>
      <c r="Z102" s="37">
        <v>11.78</v>
      </c>
      <c r="AA102" s="37">
        <v>0.52</v>
      </c>
      <c r="AB102" s="37">
        <v>0.54</v>
      </c>
      <c r="AC102" s="37">
        <v>11.61</v>
      </c>
      <c r="AD102" s="37">
        <v>0.13</v>
      </c>
      <c r="AE102" s="37">
        <v>0.2</v>
      </c>
      <c r="AF102" s="37">
        <v>12.06</v>
      </c>
      <c r="AG102" s="37">
        <v>0.43</v>
      </c>
      <c r="AH102" s="37">
        <v>0.5</v>
      </c>
      <c r="AI102" s="37">
        <v>47</v>
      </c>
      <c r="AJ102" s="37">
        <v>80</v>
      </c>
      <c r="AK102" s="37">
        <v>80</v>
      </c>
      <c r="AL102" s="37">
        <v>1215</v>
      </c>
      <c r="AM102" s="37">
        <v>71</v>
      </c>
      <c r="AN102" s="37">
        <v>667</v>
      </c>
      <c r="AO102" s="37">
        <v>34</v>
      </c>
      <c r="AP102" s="37">
        <v>1.81</v>
      </c>
      <c r="AQ102" s="37">
        <v>2.1000000000000001E-2</v>
      </c>
      <c r="AR102" s="37">
        <v>50</v>
      </c>
      <c r="AS102" s="37">
        <v>100</v>
      </c>
      <c r="AT102" s="1">
        <v>59900</v>
      </c>
      <c r="AU102" s="1">
        <v>2800</v>
      </c>
      <c r="AV102" s="37">
        <v>2750</v>
      </c>
      <c r="AW102" s="37">
        <v>150</v>
      </c>
      <c r="AX102" s="1">
        <v>31200000</v>
      </c>
      <c r="AY102" s="1">
        <v>1800000</v>
      </c>
      <c r="AZ102" s="37" t="s">
        <v>9337</v>
      </c>
      <c r="BA102" s="50" t="s">
        <v>2973</v>
      </c>
      <c r="BB102" s="50" t="s">
        <v>3960</v>
      </c>
      <c r="BC102" s="37">
        <v>1.8029999999999999E-3</v>
      </c>
      <c r="BD102" s="37">
        <v>11.61</v>
      </c>
      <c r="BE102" s="37">
        <v>0.2</v>
      </c>
      <c r="BF102" s="37">
        <v>11.667</v>
      </c>
      <c r="BG102" s="37">
        <v>0.214474</v>
      </c>
      <c r="BH102" s="36">
        <v>11.74</v>
      </c>
      <c r="BI102" s="36">
        <v>0.21491099999999999</v>
      </c>
      <c r="BJ102" s="37">
        <v>16.714300000000001</v>
      </c>
      <c r="BK102" s="37">
        <v>1215</v>
      </c>
    </row>
    <row r="103" spans="1:63" s="37" customFormat="1">
      <c r="A103" s="37" t="s">
        <v>9488</v>
      </c>
      <c r="B103" s="37" t="s">
        <v>9489</v>
      </c>
      <c r="C103" s="37" t="s">
        <v>9490</v>
      </c>
      <c r="D103" s="37" t="s">
        <v>8885</v>
      </c>
      <c r="E103" s="37" t="s">
        <v>9491</v>
      </c>
      <c r="F103" s="37">
        <v>26.568999999999999</v>
      </c>
      <c r="G103" s="37" t="s">
        <v>9294</v>
      </c>
      <c r="H103" s="50" t="s">
        <v>2973</v>
      </c>
      <c r="I103" s="50" t="s">
        <v>2994</v>
      </c>
      <c r="J103" s="37">
        <v>1.155E-2</v>
      </c>
      <c r="K103" s="37">
        <v>2.7999999999999998E-4</v>
      </c>
      <c r="L103" s="37">
        <v>3.3E-4</v>
      </c>
      <c r="M103" s="37">
        <v>1.81E-3</v>
      </c>
      <c r="N103" s="37">
        <v>1.5E-5</v>
      </c>
      <c r="O103" s="37">
        <v>2.8E-5</v>
      </c>
      <c r="P103" s="37">
        <v>0.26219999999999999</v>
      </c>
      <c r="Q103" s="37">
        <v>552.48620000000005</v>
      </c>
      <c r="R103" s="37">
        <v>8.5467479999999991</v>
      </c>
      <c r="S103" s="37">
        <v>4.6699999999999998E-2</v>
      </c>
      <c r="T103" s="37">
        <v>1E-3</v>
      </c>
      <c r="U103" s="37">
        <v>1E-3</v>
      </c>
      <c r="V103" s="37">
        <v>6.6878000000000007E-2</v>
      </c>
      <c r="W103" s="37">
        <v>5.9999999999999995E-4</v>
      </c>
      <c r="X103" s="37">
        <v>1.7E-5</v>
      </c>
      <c r="Y103" s="37">
        <v>2.0999999999999999E-5</v>
      </c>
      <c r="Z103" s="37">
        <v>11.66</v>
      </c>
      <c r="AA103" s="37">
        <v>0.28000000000000003</v>
      </c>
      <c r="AB103" s="37">
        <v>0.33</v>
      </c>
      <c r="AC103" s="37">
        <v>11.657</v>
      </c>
      <c r="AD103" s="37">
        <v>9.6000000000000002E-2</v>
      </c>
      <c r="AE103" s="37">
        <v>0.18</v>
      </c>
      <c r="AF103" s="37">
        <v>12.12</v>
      </c>
      <c r="AG103" s="37">
        <v>0.35</v>
      </c>
      <c r="AH103" s="37">
        <v>0.43</v>
      </c>
      <c r="AI103" s="37">
        <v>35</v>
      </c>
      <c r="AJ103" s="37">
        <v>48</v>
      </c>
      <c r="AK103" s="37">
        <v>48</v>
      </c>
      <c r="AL103" s="37">
        <v>2110</v>
      </c>
      <c r="AM103" s="37">
        <v>100</v>
      </c>
      <c r="AN103" s="37">
        <v>1415</v>
      </c>
      <c r="AO103" s="37">
        <v>77</v>
      </c>
      <c r="AP103" s="37">
        <v>1.502</v>
      </c>
      <c r="AQ103" s="37">
        <v>1.7999999999999999E-2</v>
      </c>
      <c r="AR103" s="37">
        <v>2</v>
      </c>
      <c r="AS103" s="37">
        <v>90</v>
      </c>
      <c r="AT103" s="1">
        <v>103000</v>
      </c>
      <c r="AU103" s="1">
        <v>3200</v>
      </c>
      <c r="AV103" s="37">
        <v>4770</v>
      </c>
      <c r="AW103" s="37">
        <v>190</v>
      </c>
      <c r="AX103" s="1">
        <v>54300000</v>
      </c>
      <c r="AY103" s="1">
        <v>2700000</v>
      </c>
      <c r="AZ103" s="37" t="s">
        <v>9294</v>
      </c>
      <c r="BA103" s="50" t="s">
        <v>2973</v>
      </c>
      <c r="BB103" s="50" t="s">
        <v>2994</v>
      </c>
      <c r="BC103" s="37">
        <v>1.81E-3</v>
      </c>
      <c r="BD103" s="37">
        <v>11.657</v>
      </c>
      <c r="BE103" s="37">
        <v>0.18</v>
      </c>
      <c r="BF103" s="37">
        <v>11.701000000000001</v>
      </c>
      <c r="BG103" s="37">
        <v>0.191798</v>
      </c>
      <c r="BH103" s="36">
        <v>11.773999999999999</v>
      </c>
      <c r="BI103" s="36">
        <v>0.19228700000000001</v>
      </c>
      <c r="BJ103" s="37">
        <v>16.966699999999999</v>
      </c>
      <c r="BK103" s="37">
        <v>2110</v>
      </c>
    </row>
    <row r="104" spans="1:63" s="37" customFormat="1">
      <c r="A104" s="37" t="s">
        <v>9492</v>
      </c>
      <c r="B104" s="37" t="s">
        <v>9493</v>
      </c>
      <c r="C104" s="37" t="s">
        <v>9494</v>
      </c>
      <c r="D104" s="37" t="s">
        <v>8885</v>
      </c>
      <c r="E104" s="37" t="s">
        <v>9495</v>
      </c>
      <c r="F104" s="37">
        <v>24.855</v>
      </c>
      <c r="G104" s="37" t="s">
        <v>9358</v>
      </c>
      <c r="H104" s="50" t="s">
        <v>2973</v>
      </c>
      <c r="I104" s="50" t="s">
        <v>3965</v>
      </c>
      <c r="J104" s="37">
        <v>1.2500000000000001E-2</v>
      </c>
      <c r="K104" s="37">
        <v>3.6000000000000002E-4</v>
      </c>
      <c r="L104" s="37">
        <v>4.0000000000000002E-4</v>
      </c>
      <c r="M104" s="37">
        <v>1.8E-3</v>
      </c>
      <c r="N104" s="37">
        <v>2.3E-5</v>
      </c>
      <c r="O104" s="37">
        <v>3.1999999999999999E-5</v>
      </c>
      <c r="P104" s="37">
        <v>0.14133999999999999</v>
      </c>
      <c r="Q104" s="37">
        <v>555.55560000000003</v>
      </c>
      <c r="R104" s="37">
        <v>9.8765429999999999</v>
      </c>
      <c r="S104" s="37">
        <v>0.05</v>
      </c>
      <c r="T104" s="37">
        <v>1.4E-3</v>
      </c>
      <c r="U104" s="37">
        <v>1.2999999999999999E-3</v>
      </c>
      <c r="V104" s="37">
        <v>0.3221</v>
      </c>
      <c r="W104" s="37">
        <v>5.9900000000000003E-4</v>
      </c>
      <c r="X104" s="37">
        <v>2.0000000000000002E-5</v>
      </c>
      <c r="Y104" s="37">
        <v>2.4000000000000001E-5</v>
      </c>
      <c r="Z104" s="37">
        <v>12.61</v>
      </c>
      <c r="AA104" s="37">
        <v>0.37</v>
      </c>
      <c r="AB104" s="37">
        <v>0.4</v>
      </c>
      <c r="AC104" s="37">
        <v>11.59</v>
      </c>
      <c r="AD104" s="37">
        <v>0.15</v>
      </c>
      <c r="AE104" s="37">
        <v>0.2</v>
      </c>
      <c r="AF104" s="37">
        <v>12.1</v>
      </c>
      <c r="AG104" s="37">
        <v>0.4</v>
      </c>
      <c r="AH104" s="37">
        <v>0.48</v>
      </c>
      <c r="AI104" s="37">
        <v>190</v>
      </c>
      <c r="AJ104" s="37">
        <v>61</v>
      </c>
      <c r="AK104" s="37">
        <v>59</v>
      </c>
      <c r="AL104" s="37">
        <v>1833</v>
      </c>
      <c r="AM104" s="37">
        <v>84</v>
      </c>
      <c r="AN104" s="37">
        <v>1085</v>
      </c>
      <c r="AO104" s="37">
        <v>43</v>
      </c>
      <c r="AP104" s="37">
        <v>1.671</v>
      </c>
      <c r="AQ104" s="37">
        <v>0.02</v>
      </c>
      <c r="AR104" s="37">
        <v>28</v>
      </c>
      <c r="AS104" s="37">
        <v>84</v>
      </c>
      <c r="AT104" s="1">
        <v>89300</v>
      </c>
      <c r="AU104" s="1">
        <v>2800</v>
      </c>
      <c r="AV104" s="37">
        <v>4430</v>
      </c>
      <c r="AW104" s="37">
        <v>190</v>
      </c>
      <c r="AX104" s="1">
        <v>47000000</v>
      </c>
      <c r="AY104" s="1">
        <v>2200000</v>
      </c>
      <c r="AZ104" s="37" t="s">
        <v>9358</v>
      </c>
      <c r="BA104" s="50" t="s">
        <v>2973</v>
      </c>
      <c r="BB104" s="50" t="s">
        <v>3965</v>
      </c>
      <c r="BC104" s="37">
        <v>1.8E-3</v>
      </c>
      <c r="BD104" s="37">
        <v>11.59</v>
      </c>
      <c r="BE104" s="37">
        <v>0.2</v>
      </c>
      <c r="BF104" s="37">
        <v>11.645</v>
      </c>
      <c r="BG104" s="37">
        <v>0.220052</v>
      </c>
      <c r="BH104" s="36">
        <v>11.718</v>
      </c>
      <c r="BI104" s="36">
        <v>0.22047800000000001</v>
      </c>
      <c r="BJ104" s="37">
        <v>16.896000000000001</v>
      </c>
      <c r="BK104" s="37">
        <v>1833</v>
      </c>
    </row>
    <row r="105" spans="1:63" s="37" customFormat="1">
      <c r="A105" s="37" t="s">
        <v>9496</v>
      </c>
      <c r="B105" s="37" t="s">
        <v>9497</v>
      </c>
      <c r="C105" s="37" t="s">
        <v>9498</v>
      </c>
      <c r="D105" s="37" t="s">
        <v>8885</v>
      </c>
      <c r="E105" s="37" t="s">
        <v>9499</v>
      </c>
      <c r="F105" s="37">
        <v>26.568999999999999</v>
      </c>
      <c r="G105" s="37" t="s">
        <v>9500</v>
      </c>
      <c r="H105" s="50" t="s">
        <v>2973</v>
      </c>
      <c r="I105" s="50" t="s">
        <v>4438</v>
      </c>
      <c r="J105" s="37">
        <v>1.7399999999999999E-2</v>
      </c>
      <c r="K105" s="37">
        <v>1.2999999999999999E-3</v>
      </c>
      <c r="L105" s="37">
        <v>1.2999999999999999E-3</v>
      </c>
      <c r="M105" s="37">
        <v>1.848E-3</v>
      </c>
      <c r="N105" s="37">
        <v>2.5999999999999998E-5</v>
      </c>
      <c r="O105" s="37">
        <v>3.4999999999999997E-5</v>
      </c>
      <c r="P105" s="37">
        <v>0.57306000000000001</v>
      </c>
      <c r="Q105" s="37">
        <v>541.12549999999999</v>
      </c>
      <c r="R105" s="37">
        <v>10.24859</v>
      </c>
      <c r="S105" s="37">
        <v>6.8000000000000005E-2</v>
      </c>
      <c r="T105" s="37">
        <v>4.4999999999999997E-3</v>
      </c>
      <c r="U105" s="37">
        <v>4.4999999999999997E-3</v>
      </c>
      <c r="V105" s="37">
        <v>-0.41444999999999999</v>
      </c>
      <c r="W105" s="37">
        <v>8.3199999999999995E-4</v>
      </c>
      <c r="X105" s="37">
        <v>5.5000000000000002E-5</v>
      </c>
      <c r="Y105" s="37">
        <v>5.8E-5</v>
      </c>
      <c r="Z105" s="37">
        <v>17.5</v>
      </c>
      <c r="AA105" s="37">
        <v>1.3</v>
      </c>
      <c r="AB105" s="37">
        <v>1.3</v>
      </c>
      <c r="AC105" s="37">
        <v>11.9</v>
      </c>
      <c r="AD105" s="37">
        <v>0.17</v>
      </c>
      <c r="AE105" s="37">
        <v>0.23</v>
      </c>
      <c r="AF105" s="37">
        <v>16.8</v>
      </c>
      <c r="AG105" s="37">
        <v>1.1000000000000001</v>
      </c>
      <c r="AH105" s="37">
        <v>1.2</v>
      </c>
      <c r="AI105" s="37">
        <v>800</v>
      </c>
      <c r="AJ105" s="37">
        <v>150</v>
      </c>
      <c r="AK105" s="37">
        <v>150</v>
      </c>
      <c r="AL105" s="37">
        <v>1560</v>
      </c>
      <c r="AM105" s="37">
        <v>89</v>
      </c>
      <c r="AN105" s="37">
        <v>683</v>
      </c>
      <c r="AO105" s="37">
        <v>41</v>
      </c>
      <c r="AP105" s="37">
        <v>2.2839999999999998</v>
      </c>
      <c r="AQ105" s="37">
        <v>2.9000000000000001E-2</v>
      </c>
      <c r="AR105" s="37">
        <v>-11</v>
      </c>
      <c r="AS105" s="37">
        <v>81</v>
      </c>
      <c r="AT105" s="1">
        <v>77400</v>
      </c>
      <c r="AU105" s="1">
        <v>2400</v>
      </c>
      <c r="AV105" s="37">
        <v>5200</v>
      </c>
      <c r="AW105" s="37">
        <v>240</v>
      </c>
      <c r="AX105" s="1">
        <v>40100000</v>
      </c>
      <c r="AY105" s="1">
        <v>2300000</v>
      </c>
      <c r="AZ105" s="37" t="s">
        <v>9500</v>
      </c>
      <c r="BA105" s="50" t="s">
        <v>2973</v>
      </c>
      <c r="BB105" s="50" t="s">
        <v>4438</v>
      </c>
      <c r="BC105" s="37">
        <v>1.848E-3</v>
      </c>
      <c r="BD105" s="37">
        <v>11.9</v>
      </c>
      <c r="BE105" s="37">
        <v>0.23</v>
      </c>
      <c r="BF105" s="37">
        <v>11.961</v>
      </c>
      <c r="BG105" s="37">
        <v>0.24146799999999999</v>
      </c>
      <c r="BH105" s="36">
        <v>12.034000000000001</v>
      </c>
      <c r="BI105" s="36">
        <v>0.24185499999999999</v>
      </c>
      <c r="BJ105" s="37">
        <v>16.8233</v>
      </c>
      <c r="BK105" s="37">
        <v>1560</v>
      </c>
    </row>
    <row r="106" spans="1:63" s="37" customFormat="1">
      <c r="A106" s="37" t="s">
        <v>9501</v>
      </c>
      <c r="B106" s="37" t="s">
        <v>9502</v>
      </c>
      <c r="C106" s="37" t="s">
        <v>9503</v>
      </c>
      <c r="D106" s="37" t="s">
        <v>8885</v>
      </c>
      <c r="E106" s="37" t="s">
        <v>9504</v>
      </c>
      <c r="F106" s="37">
        <v>23.568999999999999</v>
      </c>
      <c r="G106" s="37" t="s">
        <v>9423</v>
      </c>
      <c r="H106" s="50" t="s">
        <v>2973</v>
      </c>
      <c r="I106" s="50" t="s">
        <v>3960</v>
      </c>
      <c r="J106" s="37">
        <v>1.157E-2</v>
      </c>
      <c r="K106" s="37">
        <v>3.2000000000000003E-4</v>
      </c>
      <c r="L106" s="37">
        <v>3.4000000000000002E-4</v>
      </c>
      <c r="M106" s="37">
        <v>1.786E-3</v>
      </c>
      <c r="N106" s="37">
        <v>2.5000000000000001E-5</v>
      </c>
      <c r="O106" s="37">
        <v>3.1000000000000001E-5</v>
      </c>
      <c r="P106" s="37">
        <v>0.24201</v>
      </c>
      <c r="Q106" s="37">
        <v>559.91039999999998</v>
      </c>
      <c r="R106" s="37">
        <v>9.7184899999999992</v>
      </c>
      <c r="S106" s="37">
        <v>4.6800000000000001E-2</v>
      </c>
      <c r="T106" s="37">
        <v>1.2999999999999999E-3</v>
      </c>
      <c r="U106" s="37">
        <v>1.1999999999999999E-3</v>
      </c>
      <c r="V106" s="37">
        <v>0.24793000000000001</v>
      </c>
      <c r="W106" s="37">
        <v>5.6700000000000001E-4</v>
      </c>
      <c r="X106" s="37">
        <v>1.7E-5</v>
      </c>
      <c r="Y106" s="37">
        <v>2.0000000000000002E-5</v>
      </c>
      <c r="Z106" s="37">
        <v>11.68</v>
      </c>
      <c r="AA106" s="37">
        <v>0.32</v>
      </c>
      <c r="AB106" s="37">
        <v>0.34</v>
      </c>
      <c r="AC106" s="37">
        <v>11.5</v>
      </c>
      <c r="AD106" s="37">
        <v>0.16</v>
      </c>
      <c r="AE106" s="37">
        <v>0.2</v>
      </c>
      <c r="AF106" s="37">
        <v>11.46</v>
      </c>
      <c r="AG106" s="37">
        <v>0.34</v>
      </c>
      <c r="AH106" s="37">
        <v>0.41</v>
      </c>
      <c r="AI106" s="37">
        <v>51</v>
      </c>
      <c r="AJ106" s="37">
        <v>55</v>
      </c>
      <c r="AK106" s="37">
        <v>50</v>
      </c>
      <c r="AL106" s="37">
        <v>2910</v>
      </c>
      <c r="AM106" s="37">
        <v>110</v>
      </c>
      <c r="AN106" s="37">
        <v>2166</v>
      </c>
      <c r="AO106" s="37">
        <v>87</v>
      </c>
      <c r="AP106" s="37">
        <v>1.337</v>
      </c>
      <c r="AQ106" s="37">
        <v>1.4E-2</v>
      </c>
      <c r="AR106" s="37">
        <v>-86</v>
      </c>
      <c r="AS106" s="37">
        <v>87</v>
      </c>
      <c r="AT106" s="1">
        <v>142900</v>
      </c>
      <c r="AU106" s="1">
        <v>3600</v>
      </c>
      <c r="AV106" s="37">
        <v>6670</v>
      </c>
      <c r="AW106" s="37">
        <v>240</v>
      </c>
      <c r="AX106" s="1">
        <v>74600000</v>
      </c>
      <c r="AY106" s="1">
        <v>2900000</v>
      </c>
      <c r="AZ106" s="37" t="s">
        <v>9423</v>
      </c>
      <c r="BA106" s="50" t="s">
        <v>2973</v>
      </c>
      <c r="BB106" s="50" t="s">
        <v>3960</v>
      </c>
      <c r="BC106" s="37">
        <v>1.786E-3</v>
      </c>
      <c r="BD106" s="37">
        <v>11.5</v>
      </c>
      <c r="BE106" s="37">
        <v>0.2</v>
      </c>
      <c r="BF106" s="37">
        <v>11.545999999999999</v>
      </c>
      <c r="BG106" s="37">
        <v>0.211317</v>
      </c>
      <c r="BH106" s="36">
        <v>11.619</v>
      </c>
      <c r="BI106" s="36">
        <v>0.211761</v>
      </c>
      <c r="BJ106" s="37">
        <v>17.1069</v>
      </c>
      <c r="BK106" s="37">
        <v>2910</v>
      </c>
    </row>
    <row r="107" spans="1:63" s="37" customFormat="1">
      <c r="A107" s="37" t="s">
        <v>9505</v>
      </c>
      <c r="B107" s="37" t="s">
        <v>9506</v>
      </c>
      <c r="C107" s="37" t="s">
        <v>9507</v>
      </c>
      <c r="D107" s="37" t="s">
        <v>8885</v>
      </c>
      <c r="E107" s="37" t="s">
        <v>9508</v>
      </c>
      <c r="F107" s="37">
        <v>23.140999999999998</v>
      </c>
      <c r="G107" s="37" t="s">
        <v>9218</v>
      </c>
      <c r="H107" s="50" t="s">
        <v>2973</v>
      </c>
      <c r="I107" s="50"/>
      <c r="J107" s="37">
        <v>1.1979999999999999E-2</v>
      </c>
      <c r="K107" s="37">
        <v>2.7999999999999998E-4</v>
      </c>
      <c r="L107" s="37">
        <v>3.1E-4</v>
      </c>
      <c r="M107" s="37">
        <v>1.835E-3</v>
      </c>
      <c r="N107" s="37">
        <v>2.5999999999999998E-5</v>
      </c>
      <c r="O107" s="37">
        <v>3.4999999999999997E-5</v>
      </c>
      <c r="P107" s="37">
        <v>0.50892000000000004</v>
      </c>
      <c r="Q107" s="37">
        <v>544.95910000000003</v>
      </c>
      <c r="R107" s="37">
        <v>10.39432</v>
      </c>
      <c r="S107" s="37">
        <v>4.7320000000000001E-2</v>
      </c>
      <c r="T107" s="37">
        <v>9.5E-4</v>
      </c>
      <c r="U107" s="37">
        <v>8.8999999999999995E-4</v>
      </c>
      <c r="V107" s="37">
        <v>2.8452999999999999E-2</v>
      </c>
      <c r="W107" s="37">
        <v>6.1399999999999996E-4</v>
      </c>
      <c r="X107" s="37">
        <v>1.9000000000000001E-5</v>
      </c>
      <c r="Y107" s="37">
        <v>2.1999999999999999E-5</v>
      </c>
      <c r="Z107" s="37">
        <v>12.09</v>
      </c>
      <c r="AA107" s="37">
        <v>0.28000000000000003</v>
      </c>
      <c r="AB107" s="37">
        <v>0.31</v>
      </c>
      <c r="AC107" s="37">
        <v>11.82</v>
      </c>
      <c r="AD107" s="37">
        <v>0.17</v>
      </c>
      <c r="AE107" s="37">
        <v>0.23</v>
      </c>
      <c r="AF107" s="37">
        <v>12.41</v>
      </c>
      <c r="AG107" s="37">
        <v>0.38</v>
      </c>
      <c r="AH107" s="37">
        <v>0.45</v>
      </c>
      <c r="AI107" s="37">
        <v>70</v>
      </c>
      <c r="AJ107" s="37">
        <v>43</v>
      </c>
      <c r="AK107" s="37">
        <v>40</v>
      </c>
      <c r="AL107" s="37">
        <v>2718</v>
      </c>
      <c r="AM107" s="37">
        <v>78</v>
      </c>
      <c r="AN107" s="37">
        <v>1606</v>
      </c>
      <c r="AO107" s="37">
        <v>20</v>
      </c>
      <c r="AP107" s="37">
        <v>1.6639999999999999</v>
      </c>
      <c r="AQ107" s="37">
        <v>2.7E-2</v>
      </c>
      <c r="AR107" s="37">
        <v>-61</v>
      </c>
      <c r="AS107" s="37">
        <v>80</v>
      </c>
      <c r="AT107" s="1">
        <v>135100</v>
      </c>
      <c r="AU107" s="1">
        <v>1300</v>
      </c>
      <c r="AV107" s="37">
        <v>6310</v>
      </c>
      <c r="AW107" s="37">
        <v>110</v>
      </c>
      <c r="AX107" s="1">
        <v>69800000</v>
      </c>
      <c r="AY107" s="1">
        <v>2000000</v>
      </c>
      <c r="AZ107" s="37" t="s">
        <v>9218</v>
      </c>
      <c r="BA107" s="50" t="s">
        <v>2973</v>
      </c>
      <c r="BB107" s="50"/>
      <c r="BC107" s="37">
        <v>1.835E-3</v>
      </c>
      <c r="BD107" s="37">
        <v>11.82</v>
      </c>
      <c r="BE107" s="37">
        <v>0.23</v>
      </c>
      <c r="BF107" s="37">
        <v>11.868</v>
      </c>
      <c r="BG107" s="37">
        <v>0.239067</v>
      </c>
      <c r="BH107" s="36">
        <v>11.941000000000001</v>
      </c>
      <c r="BI107" s="36">
        <v>0.23945900000000001</v>
      </c>
      <c r="BJ107" s="37">
        <v>17.075500000000002</v>
      </c>
      <c r="BK107" s="37">
        <v>2718</v>
      </c>
    </row>
    <row r="108" spans="1:63" s="37" customFormat="1">
      <c r="A108" s="37" t="s">
        <v>9509</v>
      </c>
      <c r="B108" s="37" t="s">
        <v>9510</v>
      </c>
      <c r="C108" s="37" t="s">
        <v>9511</v>
      </c>
      <c r="D108" s="37" t="s">
        <v>8885</v>
      </c>
      <c r="E108" s="37" t="s">
        <v>9512</v>
      </c>
      <c r="F108" s="37">
        <v>22.498000000000001</v>
      </c>
      <c r="G108" s="37" t="s">
        <v>9463</v>
      </c>
      <c r="H108" s="50" t="s">
        <v>2973</v>
      </c>
      <c r="I108" s="50" t="s">
        <v>3960</v>
      </c>
      <c r="J108" s="37">
        <v>1.14E-2</v>
      </c>
      <c r="K108" s="37">
        <v>3.4000000000000002E-4</v>
      </c>
      <c r="L108" s="37">
        <v>3.3E-4</v>
      </c>
      <c r="M108" s="37">
        <v>1.771E-3</v>
      </c>
      <c r="N108" s="37">
        <v>1.9000000000000001E-5</v>
      </c>
      <c r="O108" s="37">
        <v>2.9E-5</v>
      </c>
      <c r="P108" s="37">
        <v>0.17655000000000001</v>
      </c>
      <c r="Q108" s="37">
        <v>564.65269999999998</v>
      </c>
      <c r="R108" s="37">
        <v>9.2461490000000008</v>
      </c>
      <c r="S108" s="37">
        <v>4.7100000000000003E-2</v>
      </c>
      <c r="T108" s="37">
        <v>1.5E-3</v>
      </c>
      <c r="U108" s="37">
        <v>1.4E-3</v>
      </c>
      <c r="V108" s="37">
        <v>0.19946</v>
      </c>
      <c r="W108" s="37">
        <v>5.7899999999999998E-4</v>
      </c>
      <c r="X108" s="37">
        <v>1.5E-5</v>
      </c>
      <c r="Y108" s="37">
        <v>1.8E-5</v>
      </c>
      <c r="Z108" s="37">
        <v>11.5</v>
      </c>
      <c r="AA108" s="37">
        <v>0.34</v>
      </c>
      <c r="AB108" s="37">
        <v>0.33</v>
      </c>
      <c r="AC108" s="37">
        <v>11.41</v>
      </c>
      <c r="AD108" s="37">
        <v>0.12</v>
      </c>
      <c r="AE108" s="37">
        <v>0.19</v>
      </c>
      <c r="AF108" s="37">
        <v>11.7</v>
      </c>
      <c r="AG108" s="37">
        <v>0.3</v>
      </c>
      <c r="AH108" s="37">
        <v>0.36</v>
      </c>
      <c r="AI108" s="37">
        <v>61</v>
      </c>
      <c r="AJ108" s="37">
        <v>66</v>
      </c>
      <c r="AK108" s="37">
        <v>59</v>
      </c>
      <c r="AL108" s="37">
        <v>2498</v>
      </c>
      <c r="AM108" s="37">
        <v>89</v>
      </c>
      <c r="AN108" s="37">
        <v>1620</v>
      </c>
      <c r="AO108" s="37">
        <v>73</v>
      </c>
      <c r="AP108" s="37">
        <v>1.546</v>
      </c>
      <c r="AQ108" s="37">
        <v>2.1999999999999999E-2</v>
      </c>
      <c r="AR108" s="37">
        <v>-96</v>
      </c>
      <c r="AS108" s="37">
        <v>79</v>
      </c>
      <c r="AT108" s="1">
        <v>120300</v>
      </c>
      <c r="AU108" s="1">
        <v>2400</v>
      </c>
      <c r="AV108" s="37">
        <v>5570</v>
      </c>
      <c r="AW108" s="37">
        <v>230</v>
      </c>
      <c r="AX108" s="1">
        <v>64200000</v>
      </c>
      <c r="AY108" s="1">
        <v>2300000</v>
      </c>
      <c r="AZ108" s="37" t="s">
        <v>9463</v>
      </c>
      <c r="BA108" s="50" t="s">
        <v>2973</v>
      </c>
      <c r="BB108" s="50" t="s">
        <v>3960</v>
      </c>
      <c r="BC108" s="37">
        <v>1.771E-3</v>
      </c>
      <c r="BD108" s="37">
        <v>11.41</v>
      </c>
      <c r="BE108" s="37">
        <v>0.19</v>
      </c>
      <c r="BF108" s="37">
        <v>11.449</v>
      </c>
      <c r="BG108" s="37">
        <v>0.198245</v>
      </c>
      <c r="BH108" s="36">
        <v>11.522</v>
      </c>
      <c r="BI108" s="36">
        <v>0.19871800000000001</v>
      </c>
      <c r="BJ108" s="37">
        <v>17.028700000000001</v>
      </c>
      <c r="BK108" s="37">
        <v>2498</v>
      </c>
    </row>
    <row r="109" spans="1:63" s="37" customFormat="1">
      <c r="A109" s="37" t="s">
        <v>9513</v>
      </c>
      <c r="B109" s="37" t="s">
        <v>9514</v>
      </c>
      <c r="C109" s="37" t="s">
        <v>9515</v>
      </c>
      <c r="D109" s="37" t="s">
        <v>8885</v>
      </c>
      <c r="E109" s="37" t="s">
        <v>9516</v>
      </c>
      <c r="F109" s="37">
        <v>26.442</v>
      </c>
      <c r="G109" s="37" t="s">
        <v>9517</v>
      </c>
      <c r="H109" s="50" t="s">
        <v>2973</v>
      </c>
      <c r="I109" s="50" t="s">
        <v>4438</v>
      </c>
      <c r="J109" s="37">
        <v>2.2929999999999999E-2</v>
      </c>
      <c r="K109" s="37">
        <v>8.5999999999999998E-4</v>
      </c>
      <c r="L109" s="37">
        <v>9.2000000000000003E-4</v>
      </c>
      <c r="M109" s="37">
        <v>1.9580000000000001E-3</v>
      </c>
      <c r="N109" s="37">
        <v>2.6999999999999999E-5</v>
      </c>
      <c r="O109" s="37">
        <v>3.6999999999999998E-5</v>
      </c>
      <c r="P109" s="37">
        <v>0.38572000000000001</v>
      </c>
      <c r="Q109" s="37">
        <v>510.72519999999997</v>
      </c>
      <c r="R109" s="37">
        <v>9.6510899999999999</v>
      </c>
      <c r="S109" s="37">
        <v>8.43E-2</v>
      </c>
      <c r="T109" s="37">
        <v>3.2000000000000002E-3</v>
      </c>
      <c r="U109" s="37">
        <v>3.0999999999999999E-3</v>
      </c>
      <c r="V109" s="37">
        <v>-5.1465999999999998E-2</v>
      </c>
      <c r="W109" s="37">
        <v>1.0529999999999999E-3</v>
      </c>
      <c r="X109" s="37">
        <v>4.6999999999999997E-5</v>
      </c>
      <c r="Y109" s="37">
        <v>5.1999999999999997E-5</v>
      </c>
      <c r="Z109" s="37">
        <v>23.01</v>
      </c>
      <c r="AA109" s="37">
        <v>0.85</v>
      </c>
      <c r="AB109" s="37">
        <v>0.92</v>
      </c>
      <c r="AC109" s="37">
        <v>12.61</v>
      </c>
      <c r="AD109" s="37">
        <v>0.18</v>
      </c>
      <c r="AE109" s="37">
        <v>0.24</v>
      </c>
      <c r="AF109" s="37">
        <v>21.28</v>
      </c>
      <c r="AG109" s="37">
        <v>0.96</v>
      </c>
      <c r="AH109" s="37">
        <v>1.1000000000000001</v>
      </c>
      <c r="AI109" s="37">
        <v>1283</v>
      </c>
      <c r="AJ109" s="37">
        <v>73</v>
      </c>
      <c r="AK109" s="37">
        <v>73</v>
      </c>
      <c r="AL109" s="37">
        <v>1221</v>
      </c>
      <c r="AM109" s="37">
        <v>65</v>
      </c>
      <c r="AN109" s="37">
        <v>578</v>
      </c>
      <c r="AO109" s="37">
        <v>25</v>
      </c>
      <c r="AP109" s="37">
        <v>2.0619999999999998</v>
      </c>
      <c r="AQ109" s="37">
        <v>2.7E-2</v>
      </c>
      <c r="AR109" s="37">
        <v>195</v>
      </c>
      <c r="AS109" s="37">
        <v>92</v>
      </c>
      <c r="AT109" s="1">
        <v>64900</v>
      </c>
      <c r="AU109" s="1">
        <v>2400</v>
      </c>
      <c r="AV109" s="37">
        <v>5510</v>
      </c>
      <c r="AW109" s="37">
        <v>320</v>
      </c>
      <c r="AX109" s="1">
        <v>31400000</v>
      </c>
      <c r="AY109" s="1">
        <v>1700000</v>
      </c>
      <c r="AZ109" s="37" t="s">
        <v>9517</v>
      </c>
      <c r="BA109" s="50" t="s">
        <v>2973</v>
      </c>
      <c r="BB109" s="50" t="s">
        <v>4438</v>
      </c>
      <c r="BC109" s="37">
        <v>1.9580000000000001E-3</v>
      </c>
      <c r="BD109" s="37">
        <v>12.61</v>
      </c>
      <c r="BE109" s="37">
        <v>0.24</v>
      </c>
      <c r="BF109" s="37">
        <v>12.673999999999999</v>
      </c>
      <c r="BG109" s="37">
        <v>0.25592599999999999</v>
      </c>
      <c r="BH109" s="36">
        <v>12.747</v>
      </c>
      <c r="BI109" s="36">
        <v>0.25629099999999999</v>
      </c>
      <c r="BJ109" s="37">
        <v>16.7454</v>
      </c>
      <c r="BK109" s="37">
        <v>1221</v>
      </c>
    </row>
    <row r="110" spans="1:63" s="37" customFormat="1">
      <c r="A110" s="37" t="s">
        <v>9518</v>
      </c>
      <c r="B110" s="37" t="s">
        <v>9519</v>
      </c>
      <c r="C110" s="37" t="s">
        <v>9520</v>
      </c>
      <c r="D110" s="37" t="s">
        <v>8885</v>
      </c>
      <c r="E110" s="37" t="s">
        <v>9521</v>
      </c>
      <c r="F110" s="37">
        <v>17.355</v>
      </c>
      <c r="G110" s="37" t="s">
        <v>9374</v>
      </c>
      <c r="H110" s="50" t="s">
        <v>4042</v>
      </c>
      <c r="I110" s="50" t="s">
        <v>2994</v>
      </c>
      <c r="J110" s="37">
        <v>1.227E-2</v>
      </c>
      <c r="K110" s="37">
        <v>6.2E-4</v>
      </c>
      <c r="L110" s="37">
        <v>7.1000000000000002E-4</v>
      </c>
      <c r="M110" s="37">
        <v>1.7960000000000001E-3</v>
      </c>
      <c r="N110" s="37">
        <v>2.6999999999999999E-5</v>
      </c>
      <c r="O110" s="37">
        <v>3.3000000000000003E-5</v>
      </c>
      <c r="P110" s="37">
        <v>0.38705000000000001</v>
      </c>
      <c r="Q110" s="37">
        <v>556.79290000000003</v>
      </c>
      <c r="R110" s="37">
        <v>10.230600000000001</v>
      </c>
      <c r="S110" s="37">
        <v>4.9700000000000001E-2</v>
      </c>
      <c r="T110" s="37">
        <v>2.2000000000000001E-3</v>
      </c>
      <c r="U110" s="37">
        <v>2.8999999999999998E-3</v>
      </c>
      <c r="V110" s="37">
        <v>-0.10251</v>
      </c>
      <c r="W110" s="37">
        <v>5.9500000000000004E-4</v>
      </c>
      <c r="X110" s="37">
        <v>3.1999999999999999E-5</v>
      </c>
      <c r="Y110" s="37">
        <v>4.1999999999999998E-5</v>
      </c>
      <c r="Z110" s="37">
        <v>12.39</v>
      </c>
      <c r="AA110" s="37">
        <v>0.62</v>
      </c>
      <c r="AB110" s="37">
        <v>0.72</v>
      </c>
      <c r="AC110" s="37">
        <v>11.57</v>
      </c>
      <c r="AD110" s="37">
        <v>0.17</v>
      </c>
      <c r="AE110" s="37">
        <v>0.21</v>
      </c>
      <c r="AF110" s="37">
        <v>12.03</v>
      </c>
      <c r="AG110" s="37">
        <v>0.64</v>
      </c>
      <c r="AH110" s="37">
        <v>0.85</v>
      </c>
      <c r="AI110" s="37">
        <v>178</v>
      </c>
      <c r="AJ110" s="37">
        <v>97</v>
      </c>
      <c r="AK110" s="37">
        <v>110</v>
      </c>
      <c r="AL110" s="37">
        <v>964</v>
      </c>
      <c r="AM110" s="37">
        <v>25</v>
      </c>
      <c r="AN110" s="37">
        <v>503</v>
      </c>
      <c r="AO110" s="37">
        <v>7.6</v>
      </c>
      <c r="AP110" s="37">
        <v>1.8959999999999999</v>
      </c>
      <c r="AQ110" s="37">
        <v>4.4999999999999998E-2</v>
      </c>
      <c r="AR110" s="37">
        <v>-20</v>
      </c>
      <c r="AS110" s="37">
        <v>130</v>
      </c>
      <c r="AT110" s="37">
        <v>49100</v>
      </c>
      <c r="AU110" s="37">
        <v>770</v>
      </c>
      <c r="AV110" s="37">
        <v>2410</v>
      </c>
      <c r="AW110" s="37">
        <v>130</v>
      </c>
      <c r="AX110" s="1">
        <v>24760000</v>
      </c>
      <c r="AY110" s="1">
        <v>640000</v>
      </c>
      <c r="AZ110" s="37" t="s">
        <v>9374</v>
      </c>
      <c r="BA110" s="50" t="s">
        <v>4042</v>
      </c>
      <c r="BB110" s="50" t="s">
        <v>2994</v>
      </c>
      <c r="BC110" s="37">
        <v>1.7960000000000001E-3</v>
      </c>
      <c r="BD110" s="37">
        <v>11.57</v>
      </c>
      <c r="BE110" s="37">
        <v>0.21</v>
      </c>
      <c r="BF110" s="37">
        <v>11.628</v>
      </c>
      <c r="BG110" s="37">
        <v>0.22917199999999999</v>
      </c>
      <c r="BH110" s="36">
        <v>11.701000000000001</v>
      </c>
      <c r="BI110" s="36">
        <v>0.22958100000000001</v>
      </c>
      <c r="BJ110" s="37">
        <v>16.6098</v>
      </c>
      <c r="BK110" s="37">
        <v>964</v>
      </c>
    </row>
    <row r="111" spans="1:63" s="37" customFormat="1">
      <c r="A111" s="37" t="s">
        <v>9522</v>
      </c>
      <c r="B111" s="37" t="s">
        <v>9523</v>
      </c>
      <c r="C111" s="37" t="s">
        <v>9524</v>
      </c>
      <c r="D111" s="37" t="s">
        <v>8885</v>
      </c>
      <c r="E111" s="37" t="s">
        <v>9525</v>
      </c>
      <c r="F111" s="37">
        <v>16.498000000000001</v>
      </c>
      <c r="G111" s="37" t="s">
        <v>9325</v>
      </c>
      <c r="H111" s="50" t="s">
        <v>2973</v>
      </c>
      <c r="I111" s="50"/>
      <c r="J111" s="37">
        <v>1.172E-2</v>
      </c>
      <c r="K111" s="37">
        <v>3.4000000000000002E-4</v>
      </c>
      <c r="L111" s="37">
        <v>3.5E-4</v>
      </c>
      <c r="M111" s="37">
        <v>1.8079999999999999E-3</v>
      </c>
      <c r="N111" s="37">
        <v>2.0000000000000002E-5</v>
      </c>
      <c r="O111" s="37">
        <v>3.1000000000000001E-5</v>
      </c>
      <c r="P111" s="37">
        <v>0.42192000000000002</v>
      </c>
      <c r="Q111" s="37">
        <v>553.09730000000002</v>
      </c>
      <c r="R111" s="37">
        <v>9.4834169999999993</v>
      </c>
      <c r="S111" s="37">
        <v>4.8399999999999999E-2</v>
      </c>
      <c r="T111" s="37">
        <v>1.2999999999999999E-3</v>
      </c>
      <c r="U111" s="37">
        <v>1.1000000000000001E-3</v>
      </c>
      <c r="V111" s="37">
        <v>-7.3039000000000003E-3</v>
      </c>
      <c r="W111" s="37">
        <v>5.7499999999999999E-4</v>
      </c>
      <c r="X111" s="37">
        <v>1.7E-5</v>
      </c>
      <c r="Y111" s="37">
        <v>1.8E-5</v>
      </c>
      <c r="Z111" s="37">
        <v>11.84</v>
      </c>
      <c r="AA111" s="37">
        <v>0.34</v>
      </c>
      <c r="AB111" s="37">
        <v>0.36</v>
      </c>
      <c r="AC111" s="37">
        <v>11.64</v>
      </c>
      <c r="AD111" s="37">
        <v>0.13</v>
      </c>
      <c r="AE111" s="37">
        <v>0.2</v>
      </c>
      <c r="AF111" s="37">
        <v>11.62</v>
      </c>
      <c r="AG111" s="37">
        <v>0.35</v>
      </c>
      <c r="AH111" s="37">
        <v>0.36</v>
      </c>
      <c r="AI111" s="37">
        <v>118</v>
      </c>
      <c r="AJ111" s="37">
        <v>60</v>
      </c>
      <c r="AK111" s="37">
        <v>50</v>
      </c>
      <c r="AL111" s="37">
        <v>2721</v>
      </c>
      <c r="AM111" s="37">
        <v>76</v>
      </c>
      <c r="AN111" s="37">
        <v>1749</v>
      </c>
      <c r="AO111" s="37">
        <v>60</v>
      </c>
      <c r="AP111" s="37">
        <v>1.5660000000000001</v>
      </c>
      <c r="AQ111" s="37">
        <v>2.1000000000000001E-2</v>
      </c>
      <c r="AR111" s="37">
        <v>3</v>
      </c>
      <c r="AS111" s="37">
        <v>98</v>
      </c>
      <c r="AT111" s="1">
        <v>132900</v>
      </c>
      <c r="AU111" s="1">
        <v>2500</v>
      </c>
      <c r="AV111" s="37">
        <v>6350</v>
      </c>
      <c r="AW111" s="37">
        <v>210</v>
      </c>
      <c r="AX111" s="1">
        <v>69900000</v>
      </c>
      <c r="AY111" s="1">
        <v>2000000</v>
      </c>
      <c r="AZ111" s="37" t="s">
        <v>9325</v>
      </c>
      <c r="BA111" s="50" t="s">
        <v>2973</v>
      </c>
      <c r="BB111" s="50"/>
      <c r="BC111" s="37">
        <v>1.8079999999999999E-3</v>
      </c>
      <c r="BD111" s="37">
        <v>11.64</v>
      </c>
      <c r="BE111" s="37">
        <v>0.2</v>
      </c>
      <c r="BF111" s="37">
        <v>11.688000000000001</v>
      </c>
      <c r="BG111" s="37">
        <v>0.211586</v>
      </c>
      <c r="BH111" s="36">
        <v>11.760999999999999</v>
      </c>
      <c r="BI111" s="36">
        <v>0.21202799999999999</v>
      </c>
      <c r="BJ111" s="37">
        <v>17.074000000000002</v>
      </c>
      <c r="BK111" s="37">
        <v>2721</v>
      </c>
    </row>
    <row r="112" spans="1:63" s="37" customFormat="1">
      <c r="BH112" s="36"/>
      <c r="BI112" s="36"/>
    </row>
    <row r="113" spans="1:63" s="37" customFormat="1">
      <c r="A113" s="37" t="s">
        <v>9526</v>
      </c>
      <c r="B113" s="37" t="s">
        <v>9527</v>
      </c>
      <c r="C113" s="37" t="s">
        <v>9528</v>
      </c>
      <c r="D113" s="37" t="s">
        <v>8885</v>
      </c>
      <c r="E113" s="37" t="s">
        <v>9529</v>
      </c>
      <c r="F113" s="37">
        <v>10.712999999999999</v>
      </c>
      <c r="G113" s="37" t="s">
        <v>9530</v>
      </c>
      <c r="H113" s="50" t="s">
        <v>4042</v>
      </c>
      <c r="I113" s="50" t="s">
        <v>3965</v>
      </c>
      <c r="J113" s="37">
        <v>1.2959999999999999E-2</v>
      </c>
      <c r="K113" s="37">
        <v>4.4000000000000002E-4</v>
      </c>
      <c r="L113" s="37">
        <v>1.8E-3</v>
      </c>
      <c r="M113" s="37">
        <v>1.903E-3</v>
      </c>
      <c r="N113" s="37">
        <v>3.3000000000000003E-5</v>
      </c>
      <c r="O113" s="37">
        <v>4.3999999999999999E-5</v>
      </c>
      <c r="P113" s="37">
        <v>0.15092</v>
      </c>
      <c r="Q113" s="37">
        <v>525.48609999999996</v>
      </c>
      <c r="R113" s="37">
        <v>12.14997</v>
      </c>
      <c r="S113" s="37">
        <v>4.99E-2</v>
      </c>
      <c r="T113" s="37">
        <v>2.3999999999999998E-3</v>
      </c>
      <c r="U113" s="37">
        <v>5.8999999999999999E-3</v>
      </c>
      <c r="V113" s="37">
        <v>0.32657999999999998</v>
      </c>
      <c r="W113" s="37">
        <v>6.2500000000000001E-4</v>
      </c>
      <c r="X113" s="37">
        <v>4.1E-5</v>
      </c>
      <c r="Y113" s="37">
        <v>7.4999999999999993E-5</v>
      </c>
      <c r="Z113" s="37">
        <v>13.07</v>
      </c>
      <c r="AA113" s="37">
        <v>0.44</v>
      </c>
      <c r="AB113" s="37">
        <v>1.8</v>
      </c>
      <c r="AC113" s="37">
        <v>12.25</v>
      </c>
      <c r="AD113" s="37">
        <v>0.21</v>
      </c>
      <c r="AE113" s="37">
        <v>0.28000000000000003</v>
      </c>
      <c r="AF113" s="37">
        <v>12.63</v>
      </c>
      <c r="AG113" s="37">
        <v>0.82</v>
      </c>
      <c r="AH113" s="37">
        <v>1.5</v>
      </c>
      <c r="AI113" s="37">
        <v>180</v>
      </c>
      <c r="AJ113" s="37">
        <v>110</v>
      </c>
      <c r="AK113" s="37">
        <v>200</v>
      </c>
      <c r="AL113" s="37">
        <v>1062</v>
      </c>
      <c r="AM113" s="37">
        <v>47</v>
      </c>
      <c r="AN113" s="37">
        <v>697</v>
      </c>
      <c r="AO113" s="37">
        <v>31</v>
      </c>
      <c r="AP113" s="37">
        <v>1.5369999999999999</v>
      </c>
      <c r="AQ113" s="37">
        <v>2.5999999999999999E-2</v>
      </c>
      <c r="AR113" s="37">
        <v>-140</v>
      </c>
      <c r="AS113" s="37">
        <v>110</v>
      </c>
      <c r="AT113" s="1">
        <v>51000</v>
      </c>
      <c r="AU113" s="1">
        <v>1400</v>
      </c>
      <c r="AV113" s="37">
        <v>2540</v>
      </c>
      <c r="AW113" s="37">
        <v>150</v>
      </c>
      <c r="AX113" s="1">
        <v>26900000</v>
      </c>
      <c r="AY113" s="1">
        <v>1200000</v>
      </c>
      <c r="AZ113" s="37" t="s">
        <v>9530</v>
      </c>
      <c r="BA113" s="50" t="s">
        <v>4042</v>
      </c>
      <c r="BB113" s="50" t="s">
        <v>3965</v>
      </c>
      <c r="BC113" s="37">
        <v>1.903E-3</v>
      </c>
      <c r="BD113" s="37">
        <v>12.25</v>
      </c>
      <c r="BE113" s="37">
        <v>0.28000000000000003</v>
      </c>
      <c r="BF113" s="37">
        <v>12.335000000000001</v>
      </c>
      <c r="BG113" s="37">
        <v>0.30563299999999999</v>
      </c>
      <c r="BH113" s="36">
        <v>12.407999999999999</v>
      </c>
      <c r="BI113" s="36">
        <v>0.30593799999999999</v>
      </c>
      <c r="BJ113" s="37">
        <v>16.688800000000001</v>
      </c>
      <c r="BK113" s="37">
        <v>1062</v>
      </c>
    </row>
    <row r="114" spans="1:63" s="37" customFormat="1">
      <c r="A114" s="37" t="s">
        <v>9532</v>
      </c>
      <c r="B114" s="37" t="s">
        <v>9533</v>
      </c>
      <c r="C114" s="37" t="s">
        <v>9534</v>
      </c>
      <c r="D114" s="37" t="s">
        <v>8885</v>
      </c>
      <c r="E114" s="37" t="s">
        <v>9535</v>
      </c>
      <c r="F114" s="37">
        <v>25.712</v>
      </c>
      <c r="G114" s="37" t="s">
        <v>9536</v>
      </c>
      <c r="H114" s="50" t="s">
        <v>2973</v>
      </c>
      <c r="I114" s="50" t="s">
        <v>2994</v>
      </c>
      <c r="J114" s="37">
        <v>1.244E-2</v>
      </c>
      <c r="K114" s="37">
        <v>4.4000000000000002E-4</v>
      </c>
      <c r="L114" s="37">
        <v>4.6999999999999999E-4</v>
      </c>
      <c r="M114" s="37">
        <v>1.812E-3</v>
      </c>
      <c r="N114" s="37">
        <v>2.5000000000000001E-5</v>
      </c>
      <c r="O114" s="37">
        <v>3.4E-5</v>
      </c>
      <c r="P114" s="37">
        <v>-2.9739000000000002E-2</v>
      </c>
      <c r="Q114" s="37">
        <v>551.87639999999999</v>
      </c>
      <c r="R114" s="37">
        <v>10.3553</v>
      </c>
      <c r="S114" s="37">
        <v>4.9299999999999997E-2</v>
      </c>
      <c r="T114" s="37">
        <v>1.6999999999999999E-3</v>
      </c>
      <c r="U114" s="37">
        <v>1.6999999999999999E-3</v>
      </c>
      <c r="V114" s="37">
        <v>0.46937000000000001</v>
      </c>
      <c r="W114" s="37">
        <v>6.2200000000000005E-4</v>
      </c>
      <c r="X114" s="37">
        <v>2.1999999999999999E-5</v>
      </c>
      <c r="Y114" s="37">
        <v>2.5999999999999998E-5</v>
      </c>
      <c r="Z114" s="37">
        <v>12.55</v>
      </c>
      <c r="AA114" s="37">
        <v>0.44</v>
      </c>
      <c r="AB114" s="37">
        <v>0.48</v>
      </c>
      <c r="AC114" s="37">
        <v>11.67</v>
      </c>
      <c r="AD114" s="37">
        <v>0.16</v>
      </c>
      <c r="AE114" s="37">
        <v>0.22</v>
      </c>
      <c r="AF114" s="37">
        <v>12.56</v>
      </c>
      <c r="AG114" s="37">
        <v>0.45</v>
      </c>
      <c r="AH114" s="37">
        <v>0.53</v>
      </c>
      <c r="AI114" s="37">
        <v>159</v>
      </c>
      <c r="AJ114" s="37">
        <v>75</v>
      </c>
      <c r="AK114" s="37">
        <v>73</v>
      </c>
      <c r="AL114" s="37">
        <v>1950</v>
      </c>
      <c r="AM114" s="37">
        <v>110</v>
      </c>
      <c r="AN114" s="37">
        <v>1168</v>
      </c>
      <c r="AO114" s="37">
        <v>74</v>
      </c>
      <c r="AP114" s="37">
        <v>1.6639999999999999</v>
      </c>
      <c r="AQ114" s="37">
        <v>2.1999999999999999E-2</v>
      </c>
      <c r="AR114" s="37">
        <v>-19</v>
      </c>
      <c r="AS114" s="37">
        <v>78</v>
      </c>
      <c r="AT114" s="1">
        <v>94600</v>
      </c>
      <c r="AU114" s="1">
        <v>3300</v>
      </c>
      <c r="AV114" s="37">
        <v>4610</v>
      </c>
      <c r="AW114" s="37">
        <v>170</v>
      </c>
      <c r="AX114" s="1">
        <v>49500000</v>
      </c>
      <c r="AY114" s="1">
        <v>2800000</v>
      </c>
      <c r="AZ114" s="37" t="s">
        <v>9536</v>
      </c>
      <c r="BA114" s="50" t="s">
        <v>2973</v>
      </c>
      <c r="BB114" s="50" t="s">
        <v>2994</v>
      </c>
      <c r="BC114" s="37">
        <v>1.812E-3</v>
      </c>
      <c r="BD114" s="37">
        <v>11.67</v>
      </c>
      <c r="BE114" s="37">
        <v>0.22</v>
      </c>
      <c r="BF114" s="37">
        <v>11.724</v>
      </c>
      <c r="BG114" s="37">
        <v>0.23363999999999999</v>
      </c>
      <c r="BH114" s="36">
        <v>11.797000000000001</v>
      </c>
      <c r="BI114" s="36">
        <v>0.23404</v>
      </c>
      <c r="BJ114" s="37">
        <v>16.926500000000001</v>
      </c>
      <c r="BK114" s="37">
        <v>1950</v>
      </c>
    </row>
    <row r="115" spans="1:63" s="37" customFormat="1">
      <c r="A115" s="37" t="s">
        <v>9538</v>
      </c>
      <c r="B115" s="37" t="s">
        <v>9539</v>
      </c>
      <c r="C115" s="37" t="s">
        <v>9540</v>
      </c>
      <c r="D115" s="37" t="s">
        <v>8885</v>
      </c>
      <c r="E115" s="37" t="s">
        <v>9541</v>
      </c>
      <c r="F115" s="37">
        <v>16.713000000000001</v>
      </c>
      <c r="G115" s="37" t="s">
        <v>9542</v>
      </c>
      <c r="H115" s="50" t="s">
        <v>9140</v>
      </c>
      <c r="I115" s="50"/>
      <c r="J115" s="37">
        <v>1.1990000000000001E-2</v>
      </c>
      <c r="K115" s="37">
        <v>6.6E-4</v>
      </c>
      <c r="L115" s="37">
        <v>5.2999999999999998E-4</v>
      </c>
      <c r="M115" s="37">
        <v>1.8600000000000001E-3</v>
      </c>
      <c r="N115" s="37">
        <v>2.3E-5</v>
      </c>
      <c r="O115" s="37">
        <v>3.1000000000000001E-5</v>
      </c>
      <c r="P115" s="37">
        <v>0.24489</v>
      </c>
      <c r="Q115" s="37">
        <v>537.63440000000003</v>
      </c>
      <c r="R115" s="37">
        <v>8.9605730000000001</v>
      </c>
      <c r="S115" s="37">
        <v>4.6800000000000001E-2</v>
      </c>
      <c r="T115" s="37">
        <v>2.3999999999999998E-3</v>
      </c>
      <c r="U115" s="37">
        <v>1.8E-3</v>
      </c>
      <c r="V115" s="37">
        <v>-6.1890000000000001E-2</v>
      </c>
      <c r="W115" s="37">
        <v>6.3299999999999999E-4</v>
      </c>
      <c r="X115" s="37">
        <v>2.5999999999999998E-5</v>
      </c>
      <c r="Y115" s="37">
        <v>2.6999999999999999E-5</v>
      </c>
      <c r="Z115" s="37">
        <v>12.1</v>
      </c>
      <c r="AA115" s="37">
        <v>0.66</v>
      </c>
      <c r="AB115" s="37">
        <v>0.53</v>
      </c>
      <c r="AC115" s="37">
        <v>11.98</v>
      </c>
      <c r="AD115" s="37">
        <v>0.15</v>
      </c>
      <c r="AE115" s="37">
        <v>0.2</v>
      </c>
      <c r="AF115" s="37">
        <v>12.78</v>
      </c>
      <c r="AG115" s="37">
        <v>0.52</v>
      </c>
      <c r="AH115" s="37">
        <v>0.54</v>
      </c>
      <c r="AI115" s="37">
        <v>50</v>
      </c>
      <c r="AJ115" s="37">
        <v>100</v>
      </c>
      <c r="AK115" s="37">
        <v>77</v>
      </c>
      <c r="AL115" s="37">
        <v>1492</v>
      </c>
      <c r="AM115" s="37">
        <v>17</v>
      </c>
      <c r="AN115" s="37">
        <v>668.3</v>
      </c>
      <c r="AO115" s="37">
        <v>9.6999999999999993</v>
      </c>
      <c r="AP115" s="37">
        <v>2.2349999999999999</v>
      </c>
      <c r="AQ115" s="37">
        <v>3.5999999999999997E-2</v>
      </c>
      <c r="AR115" s="37">
        <v>50</v>
      </c>
      <c r="AS115" s="37">
        <v>110</v>
      </c>
      <c r="AT115" s="1">
        <v>72900</v>
      </c>
      <c r="AU115" s="1">
        <v>1000</v>
      </c>
      <c r="AV115" s="37">
        <v>3360</v>
      </c>
      <c r="AW115" s="37">
        <v>190</v>
      </c>
      <c r="AX115" s="1">
        <v>37850000</v>
      </c>
      <c r="AY115" s="1">
        <v>430000</v>
      </c>
      <c r="AZ115" s="37" t="s">
        <v>9542</v>
      </c>
      <c r="BA115" s="50" t="s">
        <v>9140</v>
      </c>
      <c r="BB115" s="50"/>
      <c r="BC115" s="37">
        <v>1.8600000000000001E-3</v>
      </c>
      <c r="BD115" s="37">
        <v>11.98</v>
      </c>
      <c r="BE115" s="37">
        <v>0.2</v>
      </c>
      <c r="BF115" s="37">
        <v>12.032</v>
      </c>
      <c r="BG115" s="37">
        <v>0.21373200000000001</v>
      </c>
      <c r="BH115" s="36">
        <v>12.105</v>
      </c>
      <c r="BI115" s="36">
        <v>0.21417</v>
      </c>
      <c r="BJ115" s="37">
        <v>16.8078</v>
      </c>
      <c r="BK115" s="37">
        <v>1492</v>
      </c>
    </row>
    <row r="116" spans="1:63" s="37" customFormat="1">
      <c r="A116" s="37" t="s">
        <v>9545</v>
      </c>
      <c r="B116" s="37" t="s">
        <v>9546</v>
      </c>
      <c r="C116" s="37" t="s">
        <v>9547</v>
      </c>
      <c r="D116" s="37" t="s">
        <v>8885</v>
      </c>
      <c r="E116" s="37" t="s">
        <v>9548</v>
      </c>
      <c r="F116" s="37">
        <v>23.783000000000001</v>
      </c>
      <c r="G116" s="37" t="s">
        <v>9549</v>
      </c>
      <c r="H116" s="50" t="s">
        <v>3528</v>
      </c>
      <c r="I116" s="50" t="s">
        <v>3960</v>
      </c>
      <c r="J116" s="37">
        <v>1.1950000000000001E-2</v>
      </c>
      <c r="K116" s="37">
        <v>4.2999999999999999E-4</v>
      </c>
      <c r="L116" s="37">
        <v>4.4999999999999999E-4</v>
      </c>
      <c r="M116" s="37">
        <v>1.787E-3</v>
      </c>
      <c r="N116" s="37">
        <v>1.9000000000000001E-5</v>
      </c>
      <c r="O116" s="37">
        <v>2.9E-5</v>
      </c>
      <c r="P116" s="37">
        <v>0.13772000000000001</v>
      </c>
      <c r="Q116" s="37">
        <v>559.59709999999995</v>
      </c>
      <c r="R116" s="37">
        <v>9.0813179999999996</v>
      </c>
      <c r="S116" s="37">
        <v>4.8399999999999999E-2</v>
      </c>
      <c r="T116" s="37">
        <v>1.8E-3</v>
      </c>
      <c r="U116" s="37">
        <v>1.8E-3</v>
      </c>
      <c r="V116" s="37">
        <v>0.13289000000000001</v>
      </c>
      <c r="W116" s="37">
        <v>6.0499999999999996E-4</v>
      </c>
      <c r="X116" s="37">
        <v>2.3E-5</v>
      </c>
      <c r="Y116" s="37">
        <v>2.9E-5</v>
      </c>
      <c r="Z116" s="37">
        <v>12.06</v>
      </c>
      <c r="AA116" s="37">
        <v>0.43</v>
      </c>
      <c r="AB116" s="37">
        <v>0.45</v>
      </c>
      <c r="AC116" s="37">
        <v>11.51</v>
      </c>
      <c r="AD116" s="37">
        <v>0.12</v>
      </c>
      <c r="AE116" s="37">
        <v>0.19</v>
      </c>
      <c r="AF116" s="37">
        <v>12.22</v>
      </c>
      <c r="AG116" s="37">
        <v>0.46</v>
      </c>
      <c r="AH116" s="37">
        <v>0.59</v>
      </c>
      <c r="AI116" s="37">
        <v>141</v>
      </c>
      <c r="AJ116" s="37">
        <v>79</v>
      </c>
      <c r="AK116" s="37">
        <v>78</v>
      </c>
      <c r="AL116" s="37">
        <v>1421</v>
      </c>
      <c r="AM116" s="37">
        <v>30</v>
      </c>
      <c r="AN116" s="37">
        <v>730.3</v>
      </c>
      <c r="AO116" s="37">
        <v>6.4</v>
      </c>
      <c r="AP116" s="37">
        <v>1.929</v>
      </c>
      <c r="AQ116" s="37">
        <v>4.4999999999999998E-2</v>
      </c>
      <c r="AR116" s="37">
        <v>-20</v>
      </c>
      <c r="AS116" s="37">
        <v>100</v>
      </c>
      <c r="AT116" s="37">
        <v>69350</v>
      </c>
      <c r="AU116" s="37">
        <v>710</v>
      </c>
      <c r="AV116" s="37">
        <v>3310</v>
      </c>
      <c r="AW116" s="37">
        <v>130</v>
      </c>
      <c r="AX116" s="1">
        <v>36050000</v>
      </c>
      <c r="AY116" s="1">
        <v>750000</v>
      </c>
      <c r="AZ116" s="37" t="s">
        <v>9549</v>
      </c>
      <c r="BA116" s="50" t="s">
        <v>3528</v>
      </c>
      <c r="BB116" s="50" t="s">
        <v>3960</v>
      </c>
      <c r="BC116" s="37">
        <v>1.787E-3</v>
      </c>
      <c r="BD116" s="37">
        <v>11.51</v>
      </c>
      <c r="BE116" s="37">
        <v>0.19</v>
      </c>
      <c r="BF116" s="37">
        <v>11.558999999999999</v>
      </c>
      <c r="BG116" s="37">
        <v>0.20013500000000001</v>
      </c>
      <c r="BH116" s="36">
        <v>11.632</v>
      </c>
      <c r="BI116" s="36">
        <v>0.200603</v>
      </c>
      <c r="BJ116" s="37">
        <v>16.775300000000001</v>
      </c>
      <c r="BK116" s="37">
        <v>1421</v>
      </c>
    </row>
    <row r="117" spans="1:63" s="37" customFormat="1">
      <c r="A117" s="37" t="s">
        <v>9551</v>
      </c>
      <c r="B117" s="37" t="s">
        <v>9552</v>
      </c>
      <c r="C117" s="37" t="s">
        <v>9553</v>
      </c>
      <c r="D117" s="37" t="s">
        <v>8885</v>
      </c>
      <c r="E117" s="37" t="s">
        <v>9554</v>
      </c>
      <c r="F117" s="37">
        <v>26.568999999999999</v>
      </c>
      <c r="G117" s="37" t="s">
        <v>9555</v>
      </c>
      <c r="H117" s="50" t="s">
        <v>4042</v>
      </c>
      <c r="I117" s="50" t="s">
        <v>3960</v>
      </c>
      <c r="J117" s="37">
        <v>1.183E-2</v>
      </c>
      <c r="K117" s="37">
        <v>5.0000000000000001E-4</v>
      </c>
      <c r="L117" s="37">
        <v>5.2999999999999998E-4</v>
      </c>
      <c r="M117" s="37">
        <v>1.8029999999999999E-3</v>
      </c>
      <c r="N117" s="37">
        <v>2.8E-5</v>
      </c>
      <c r="O117" s="37">
        <v>3.6000000000000001E-5</v>
      </c>
      <c r="P117" s="37">
        <v>-0.18501000000000001</v>
      </c>
      <c r="Q117" s="37">
        <v>554.63120000000004</v>
      </c>
      <c r="R117" s="37">
        <v>11.074170000000001</v>
      </c>
      <c r="S117" s="37">
        <v>4.8099999999999997E-2</v>
      </c>
      <c r="T117" s="37">
        <v>2.2000000000000001E-3</v>
      </c>
      <c r="U117" s="37">
        <v>2.2000000000000001E-3</v>
      </c>
      <c r="V117" s="37">
        <v>0.45023999999999997</v>
      </c>
      <c r="W117" s="37">
        <v>5.7600000000000001E-4</v>
      </c>
      <c r="X117" s="37">
        <v>2.4000000000000001E-5</v>
      </c>
      <c r="Y117" s="37">
        <v>2.6999999999999999E-5</v>
      </c>
      <c r="Z117" s="37">
        <v>11.94</v>
      </c>
      <c r="AA117" s="37">
        <v>0.5</v>
      </c>
      <c r="AB117" s="37">
        <v>0.53</v>
      </c>
      <c r="AC117" s="37">
        <v>11.61</v>
      </c>
      <c r="AD117" s="37">
        <v>0.18</v>
      </c>
      <c r="AE117" s="37">
        <v>0.23</v>
      </c>
      <c r="AF117" s="37">
        <v>11.65</v>
      </c>
      <c r="AG117" s="37">
        <v>0.49</v>
      </c>
      <c r="AH117" s="37">
        <v>0.54</v>
      </c>
      <c r="AI117" s="37">
        <v>106</v>
      </c>
      <c r="AJ117" s="37">
        <v>93</v>
      </c>
      <c r="AK117" s="37">
        <v>93</v>
      </c>
      <c r="AL117" s="37">
        <v>756</v>
      </c>
      <c r="AM117" s="37">
        <v>21</v>
      </c>
      <c r="AN117" s="37">
        <v>473</v>
      </c>
      <c r="AO117" s="37">
        <v>12</v>
      </c>
      <c r="AP117" s="37">
        <v>1.5740000000000001</v>
      </c>
      <c r="AQ117" s="37">
        <v>1.7000000000000001E-2</v>
      </c>
      <c r="AR117" s="37">
        <v>28</v>
      </c>
      <c r="AS117" s="37">
        <v>76</v>
      </c>
      <c r="AT117" s="37">
        <v>36460</v>
      </c>
      <c r="AU117" s="37">
        <v>580</v>
      </c>
      <c r="AV117" s="37">
        <v>1712</v>
      </c>
      <c r="AW117" s="37">
        <v>75</v>
      </c>
      <c r="AX117" s="1">
        <v>19180000</v>
      </c>
      <c r="AY117" s="1">
        <v>530000</v>
      </c>
      <c r="AZ117" s="37" t="s">
        <v>9555</v>
      </c>
      <c r="BA117" s="50" t="s">
        <v>4042</v>
      </c>
      <c r="BB117" s="50" t="s">
        <v>3960</v>
      </c>
      <c r="BC117" s="37">
        <v>1.8029999999999999E-3</v>
      </c>
      <c r="BD117" s="37">
        <v>11.61</v>
      </c>
      <c r="BE117" s="37">
        <v>0.23</v>
      </c>
      <c r="BF117" s="37">
        <v>11.680999999999999</v>
      </c>
      <c r="BG117" s="37">
        <v>0.25084000000000001</v>
      </c>
      <c r="BH117" s="36">
        <v>11.754</v>
      </c>
      <c r="BI117" s="36">
        <v>0.25121300000000002</v>
      </c>
      <c r="BJ117" s="37">
        <v>16.5151</v>
      </c>
      <c r="BK117" s="37">
        <v>756</v>
      </c>
    </row>
    <row r="118" spans="1:63" s="37" customFormat="1">
      <c r="A118" s="37" t="s">
        <v>9556</v>
      </c>
      <c r="B118" s="37" t="s">
        <v>9557</v>
      </c>
      <c r="C118" s="37" t="s">
        <v>9558</v>
      </c>
      <c r="D118" s="37" t="s">
        <v>8885</v>
      </c>
      <c r="E118" s="37" t="s">
        <v>9559</v>
      </c>
      <c r="F118" s="37">
        <v>22.498000000000001</v>
      </c>
      <c r="G118" s="37" t="s">
        <v>9560</v>
      </c>
      <c r="H118" s="50" t="s">
        <v>2973</v>
      </c>
      <c r="I118" s="50"/>
      <c r="J118" s="37">
        <v>1.17E-2</v>
      </c>
      <c r="K118" s="37">
        <v>2.7E-4</v>
      </c>
      <c r="L118" s="37">
        <v>2.9E-4</v>
      </c>
      <c r="M118" s="37">
        <v>1.8240000000000001E-3</v>
      </c>
      <c r="N118" s="37">
        <v>1.8E-5</v>
      </c>
      <c r="O118" s="37">
        <v>2.9E-5</v>
      </c>
      <c r="P118" s="37">
        <v>0.39376</v>
      </c>
      <c r="Q118" s="37">
        <v>548.24559999999997</v>
      </c>
      <c r="R118" s="37">
        <v>8.7166239999999995</v>
      </c>
      <c r="S118" s="37">
        <v>4.6640000000000001E-2</v>
      </c>
      <c r="T118" s="37">
        <v>9.8999999999999999E-4</v>
      </c>
      <c r="U118" s="37">
        <v>9.2000000000000003E-4</v>
      </c>
      <c r="V118" s="37">
        <v>6.6991999999999996E-2</v>
      </c>
      <c r="W118" s="37">
        <v>6.0300000000000002E-4</v>
      </c>
      <c r="X118" s="37">
        <v>1.4E-5</v>
      </c>
      <c r="Y118" s="37">
        <v>1.9000000000000001E-5</v>
      </c>
      <c r="Z118" s="37">
        <v>11.81</v>
      </c>
      <c r="AA118" s="37">
        <v>0.27</v>
      </c>
      <c r="AB118" s="37">
        <v>0.28999999999999998</v>
      </c>
      <c r="AC118" s="37">
        <v>11.75</v>
      </c>
      <c r="AD118" s="37">
        <v>0.11</v>
      </c>
      <c r="AE118" s="37">
        <v>0.19</v>
      </c>
      <c r="AF118" s="37">
        <v>12.18</v>
      </c>
      <c r="AG118" s="37">
        <v>0.28000000000000003</v>
      </c>
      <c r="AH118" s="37">
        <v>0.38</v>
      </c>
      <c r="AI118" s="37">
        <v>33</v>
      </c>
      <c r="AJ118" s="37">
        <v>45</v>
      </c>
      <c r="AK118" s="37">
        <v>42</v>
      </c>
      <c r="AL118" s="37">
        <v>3690</v>
      </c>
      <c r="AM118" s="37">
        <v>220</v>
      </c>
      <c r="AN118" s="37">
        <v>2440</v>
      </c>
      <c r="AO118" s="37">
        <v>140</v>
      </c>
      <c r="AP118" s="37">
        <v>1.5009999999999999</v>
      </c>
      <c r="AQ118" s="37">
        <v>1.4999999999999999E-2</v>
      </c>
      <c r="AR118" s="37">
        <v>105</v>
      </c>
      <c r="AS118" s="37">
        <v>85</v>
      </c>
      <c r="AT118" s="1">
        <v>182100</v>
      </c>
      <c r="AU118" s="1">
        <v>7300</v>
      </c>
      <c r="AV118" s="37">
        <v>8370</v>
      </c>
      <c r="AW118" s="37">
        <v>370</v>
      </c>
      <c r="AX118" s="1">
        <v>93500000</v>
      </c>
      <c r="AY118" s="1">
        <v>5500000</v>
      </c>
      <c r="AZ118" s="37" t="s">
        <v>9560</v>
      </c>
      <c r="BA118" s="50" t="s">
        <v>2973</v>
      </c>
      <c r="BB118" s="50"/>
      <c r="BC118" s="37">
        <v>1.8240000000000001E-3</v>
      </c>
      <c r="BD118" s="37">
        <v>11.75</v>
      </c>
      <c r="BE118" s="37">
        <v>0.19</v>
      </c>
      <c r="BF118" s="37">
        <v>11.782999999999999</v>
      </c>
      <c r="BG118" s="37">
        <v>0.196691</v>
      </c>
      <c r="BH118" s="36">
        <v>11.856</v>
      </c>
      <c r="BI118" s="36">
        <v>0.19716700000000001</v>
      </c>
      <c r="BJ118" s="37">
        <v>17.212</v>
      </c>
      <c r="BK118" s="37">
        <v>3690</v>
      </c>
    </row>
    <row r="119" spans="1:63" s="37" customFormat="1">
      <c r="A119" s="37" t="s">
        <v>9562</v>
      </c>
      <c r="B119" s="37" t="s">
        <v>9563</v>
      </c>
      <c r="C119" s="37" t="s">
        <v>9564</v>
      </c>
      <c r="D119" s="37" t="s">
        <v>8885</v>
      </c>
      <c r="E119" s="37" t="s">
        <v>9565</v>
      </c>
      <c r="F119" s="37">
        <v>11.356</v>
      </c>
      <c r="G119" s="37" t="s">
        <v>9550</v>
      </c>
      <c r="H119" s="50" t="s">
        <v>4042</v>
      </c>
      <c r="I119" s="55" t="s">
        <v>10523</v>
      </c>
      <c r="J119" s="37">
        <v>1.37E-2</v>
      </c>
      <c r="K119" s="37">
        <v>1.1999999999999999E-3</v>
      </c>
      <c r="L119" s="37">
        <v>9.7999999999999997E-3</v>
      </c>
      <c r="M119" s="37">
        <v>1.9449999999999999E-3</v>
      </c>
      <c r="N119" s="37">
        <v>3.4999999999999997E-5</v>
      </c>
      <c r="O119" s="37">
        <v>1.1E-4</v>
      </c>
      <c r="P119" s="37">
        <v>4.3126999999999999E-2</v>
      </c>
      <c r="Q119" s="37">
        <v>514.13879999999995</v>
      </c>
      <c r="R119" s="37">
        <v>29.077259999999999</v>
      </c>
      <c r="S119" s="37">
        <v>5.0099999999999999E-2</v>
      </c>
      <c r="T119" s="37">
        <v>4.7999999999999996E-3</v>
      </c>
      <c r="U119" s="37">
        <v>2.5000000000000001E-2</v>
      </c>
      <c r="V119" s="37">
        <v>0.40094999999999997</v>
      </c>
      <c r="W119" s="37">
        <v>6.7199999999999996E-4</v>
      </c>
      <c r="X119" s="37">
        <v>3.4999999999999997E-5</v>
      </c>
      <c r="Y119" s="37">
        <v>2.2000000000000001E-4</v>
      </c>
      <c r="Z119" s="37">
        <v>13.8</v>
      </c>
      <c r="AA119" s="37">
        <v>1.2</v>
      </c>
      <c r="AB119" s="37">
        <v>9.5</v>
      </c>
      <c r="AC119" s="37">
        <v>12.53</v>
      </c>
      <c r="AD119" s="37">
        <v>0.22</v>
      </c>
      <c r="AE119" s="37">
        <v>0.69</v>
      </c>
      <c r="AF119" s="37">
        <v>13.58</v>
      </c>
      <c r="AG119" s="37">
        <v>0.7</v>
      </c>
      <c r="AH119" s="37">
        <v>4.4000000000000004</v>
      </c>
      <c r="AI119" s="37">
        <v>180</v>
      </c>
      <c r="AJ119" s="37">
        <v>190</v>
      </c>
      <c r="AK119" s="37">
        <v>390</v>
      </c>
      <c r="AL119" s="37">
        <v>1502</v>
      </c>
      <c r="AM119" s="37">
        <v>92</v>
      </c>
      <c r="AN119" s="37">
        <v>1520</v>
      </c>
      <c r="AO119" s="37">
        <v>120</v>
      </c>
      <c r="AP119" s="37">
        <v>0.998</v>
      </c>
      <c r="AQ119" s="37">
        <v>2.3E-2</v>
      </c>
      <c r="AR119" s="37">
        <v>240</v>
      </c>
      <c r="AS119" s="37">
        <v>130</v>
      </c>
      <c r="AT119" s="1">
        <v>73100</v>
      </c>
      <c r="AU119" s="1">
        <v>3000</v>
      </c>
      <c r="AV119" s="37">
        <v>3760</v>
      </c>
      <c r="AW119" s="37">
        <v>410</v>
      </c>
      <c r="AX119" s="1">
        <v>38100000</v>
      </c>
      <c r="AY119" s="1">
        <v>2300000</v>
      </c>
      <c r="AZ119" s="37" t="s">
        <v>9550</v>
      </c>
      <c r="BA119" s="50" t="s">
        <v>4042</v>
      </c>
      <c r="BB119" s="55" t="s">
        <v>10523</v>
      </c>
      <c r="BC119" s="37">
        <v>1.9449999999999999E-3</v>
      </c>
      <c r="BD119" s="37">
        <v>12.53</v>
      </c>
      <c r="BE119" s="37">
        <v>0.69</v>
      </c>
      <c r="BF119" s="37">
        <v>12.707000000000001</v>
      </c>
      <c r="BG119" s="37">
        <v>0.77187499999999998</v>
      </c>
      <c r="BH119" s="36">
        <v>12.78</v>
      </c>
      <c r="BI119" s="36">
        <v>0.77198800000000001</v>
      </c>
      <c r="BJ119" s="37">
        <v>16.879799999999999</v>
      </c>
      <c r="BK119" s="37">
        <v>1502</v>
      </c>
    </row>
    <row r="120" spans="1:63" s="37" customFormat="1">
      <c r="A120" s="37" t="s">
        <v>9567</v>
      </c>
      <c r="B120" s="37" t="s">
        <v>9568</v>
      </c>
      <c r="C120" s="37" t="s">
        <v>9569</v>
      </c>
      <c r="D120" s="37" t="s">
        <v>8885</v>
      </c>
      <c r="E120" s="37" t="s">
        <v>9570</v>
      </c>
      <c r="F120" s="37">
        <v>24.855</v>
      </c>
      <c r="G120" s="37" t="s">
        <v>9571</v>
      </c>
      <c r="H120" s="50" t="s">
        <v>2973</v>
      </c>
      <c r="I120" s="50"/>
      <c r="J120" s="37">
        <v>1.2540000000000001E-2</v>
      </c>
      <c r="K120" s="37">
        <v>3.5E-4</v>
      </c>
      <c r="L120" s="37">
        <v>3.8999999999999999E-4</v>
      </c>
      <c r="M120" s="37">
        <v>1.89E-3</v>
      </c>
      <c r="N120" s="37">
        <v>1.7E-5</v>
      </c>
      <c r="O120" s="37">
        <v>2.9E-5</v>
      </c>
      <c r="P120" s="37">
        <v>-0.15487999999999999</v>
      </c>
      <c r="Q120" s="37">
        <v>529.10050000000001</v>
      </c>
      <c r="R120" s="37">
        <v>8.1184740000000009</v>
      </c>
      <c r="S120" s="37">
        <v>4.8099999999999997E-2</v>
      </c>
      <c r="T120" s="37">
        <v>1.4E-3</v>
      </c>
      <c r="U120" s="37">
        <v>1.4E-3</v>
      </c>
      <c r="V120" s="37">
        <v>0.46411999999999998</v>
      </c>
      <c r="W120" s="37">
        <v>6.1200000000000002E-4</v>
      </c>
      <c r="X120" s="37">
        <v>2.5000000000000001E-5</v>
      </c>
      <c r="Y120" s="37">
        <v>2.6999999999999999E-5</v>
      </c>
      <c r="Z120" s="37">
        <v>12.65</v>
      </c>
      <c r="AA120" s="37">
        <v>0.36</v>
      </c>
      <c r="AB120" s="37">
        <v>0.39</v>
      </c>
      <c r="AC120" s="37">
        <v>12.17</v>
      </c>
      <c r="AD120" s="37">
        <v>0.11</v>
      </c>
      <c r="AE120" s="37">
        <v>0.19</v>
      </c>
      <c r="AF120" s="37">
        <v>12.37</v>
      </c>
      <c r="AG120" s="37">
        <v>0.51</v>
      </c>
      <c r="AH120" s="37">
        <v>0.55000000000000004</v>
      </c>
      <c r="AI120" s="37">
        <v>102</v>
      </c>
      <c r="AJ120" s="37">
        <v>62</v>
      </c>
      <c r="AK120" s="37">
        <v>60</v>
      </c>
      <c r="AL120" s="37">
        <v>1600</v>
      </c>
      <c r="AM120" s="37">
        <v>110</v>
      </c>
      <c r="AN120" s="37">
        <v>817</v>
      </c>
      <c r="AO120" s="37">
        <v>49</v>
      </c>
      <c r="AP120" s="37">
        <v>1.94</v>
      </c>
      <c r="AQ120" s="37">
        <v>3.5000000000000003E-2</v>
      </c>
      <c r="AR120" s="37">
        <v>-9</v>
      </c>
      <c r="AS120" s="37">
        <v>76</v>
      </c>
      <c r="AT120" s="1">
        <v>79800</v>
      </c>
      <c r="AU120" s="1">
        <v>3900</v>
      </c>
      <c r="AV120" s="37">
        <v>3800</v>
      </c>
      <c r="AW120" s="37">
        <v>240</v>
      </c>
      <c r="AX120" s="1">
        <v>40600000</v>
      </c>
      <c r="AY120" s="1">
        <v>2800000</v>
      </c>
      <c r="AZ120" s="37" t="s">
        <v>9571</v>
      </c>
      <c r="BA120" s="50" t="s">
        <v>2973</v>
      </c>
      <c r="BB120" s="50"/>
      <c r="BC120" s="37">
        <v>1.89E-3</v>
      </c>
      <c r="BD120" s="37">
        <v>12.17</v>
      </c>
      <c r="BE120" s="37">
        <v>0.19</v>
      </c>
      <c r="BF120" s="37">
        <v>12.22</v>
      </c>
      <c r="BG120" s="37">
        <v>0.199493</v>
      </c>
      <c r="BH120" s="36">
        <v>12.292999999999999</v>
      </c>
      <c r="BI120" s="36">
        <v>0.199963</v>
      </c>
      <c r="BJ120" s="37">
        <v>16.8508</v>
      </c>
      <c r="BK120" s="37">
        <v>1600</v>
      </c>
    </row>
    <row r="121" spans="1:63" s="37" customFormat="1">
      <c r="A121" s="37" t="s">
        <v>9572</v>
      </c>
      <c r="B121" s="37" t="s">
        <v>9573</v>
      </c>
      <c r="C121" s="37" t="s">
        <v>9574</v>
      </c>
      <c r="D121" s="37" t="s">
        <v>8885</v>
      </c>
      <c r="E121" s="37" t="s">
        <v>9575</v>
      </c>
      <c r="F121" s="37">
        <v>26.440999999999999</v>
      </c>
      <c r="G121" s="37" t="s">
        <v>9576</v>
      </c>
      <c r="H121" s="50" t="s">
        <v>2973</v>
      </c>
      <c r="I121" s="50" t="s">
        <v>4438</v>
      </c>
      <c r="J121" s="37">
        <v>2.3699999999999999E-2</v>
      </c>
      <c r="K121" s="37">
        <v>3.3E-3</v>
      </c>
      <c r="L121" s="37">
        <v>3.3E-3</v>
      </c>
      <c r="M121" s="37">
        <v>1.923E-3</v>
      </c>
      <c r="N121" s="37">
        <v>3.8000000000000002E-5</v>
      </c>
      <c r="O121" s="37">
        <v>4.6E-5</v>
      </c>
      <c r="P121" s="37">
        <v>0.78449999999999998</v>
      </c>
      <c r="Q121" s="37">
        <v>520.02080000000001</v>
      </c>
      <c r="R121" s="37">
        <v>12.439399999999999</v>
      </c>
      <c r="S121" s="37">
        <v>0.09</v>
      </c>
      <c r="T121" s="37">
        <v>1.2E-2</v>
      </c>
      <c r="U121" s="37">
        <v>1.2E-2</v>
      </c>
      <c r="V121" s="37">
        <v>-0.66424000000000005</v>
      </c>
      <c r="W121" s="37">
        <v>8.3299999999999997E-4</v>
      </c>
      <c r="X121" s="37">
        <v>7.6000000000000004E-5</v>
      </c>
      <c r="Y121" s="37">
        <v>7.7999999999999999E-5</v>
      </c>
      <c r="Z121" s="37">
        <v>23.7</v>
      </c>
      <c r="AA121" s="37">
        <v>3.3</v>
      </c>
      <c r="AB121" s="37">
        <v>3.3</v>
      </c>
      <c r="AC121" s="37">
        <v>12.38</v>
      </c>
      <c r="AD121" s="37">
        <v>0.25</v>
      </c>
      <c r="AE121" s="37">
        <v>0.28999999999999998</v>
      </c>
      <c r="AF121" s="37">
        <v>16.8</v>
      </c>
      <c r="AG121" s="37">
        <v>1.5</v>
      </c>
      <c r="AH121" s="37">
        <v>1.6</v>
      </c>
      <c r="AI121" s="37">
        <v>1210</v>
      </c>
      <c r="AJ121" s="37">
        <v>250</v>
      </c>
      <c r="AK121" s="37">
        <v>250</v>
      </c>
      <c r="AL121" s="37">
        <v>846</v>
      </c>
      <c r="AM121" s="37">
        <v>43</v>
      </c>
      <c r="AN121" s="37">
        <v>941</v>
      </c>
      <c r="AO121" s="37">
        <v>48</v>
      </c>
      <c r="AP121" s="37">
        <v>0.90300000000000002</v>
      </c>
      <c r="AQ121" s="37">
        <v>1.4E-2</v>
      </c>
      <c r="AR121" s="37">
        <v>81</v>
      </c>
      <c r="AS121" s="37">
        <v>93</v>
      </c>
      <c r="AT121" s="1">
        <v>42900</v>
      </c>
      <c r="AU121" s="1">
        <v>1500</v>
      </c>
      <c r="AV121" s="37">
        <v>3600</v>
      </c>
      <c r="AW121" s="37">
        <v>420</v>
      </c>
      <c r="AX121" s="1">
        <v>21500000</v>
      </c>
      <c r="AY121" s="1">
        <v>1100000</v>
      </c>
      <c r="AZ121" s="37" t="s">
        <v>9576</v>
      </c>
      <c r="BA121" s="50" t="s">
        <v>2973</v>
      </c>
      <c r="BB121" s="50" t="s">
        <v>4438</v>
      </c>
      <c r="BC121" s="37">
        <v>1.923E-3</v>
      </c>
      <c r="BD121" s="37">
        <v>12.38</v>
      </c>
      <c r="BE121" s="37">
        <v>0.28999999999999998</v>
      </c>
      <c r="BF121" s="37">
        <v>12.468999999999999</v>
      </c>
      <c r="BG121" s="37">
        <v>0.32020799999999999</v>
      </c>
      <c r="BH121" s="36">
        <v>12.542</v>
      </c>
      <c r="BI121" s="36">
        <v>0.32049899999999998</v>
      </c>
      <c r="BJ121" s="37">
        <v>16.633500000000002</v>
      </c>
      <c r="BK121" s="37">
        <v>846</v>
      </c>
    </row>
    <row r="122" spans="1:63" s="37" customFormat="1">
      <c r="A122" s="37" t="s">
        <v>9578</v>
      </c>
      <c r="B122" s="37" t="s">
        <v>9579</v>
      </c>
      <c r="C122" s="37" t="s">
        <v>9580</v>
      </c>
      <c r="D122" s="37" t="s">
        <v>8885</v>
      </c>
      <c r="E122" s="37" t="s">
        <v>9581</v>
      </c>
      <c r="F122" s="37">
        <v>19.498000000000001</v>
      </c>
      <c r="G122" s="37" t="s">
        <v>9582</v>
      </c>
      <c r="H122" s="50" t="s">
        <v>2976</v>
      </c>
      <c r="I122" s="50"/>
      <c r="J122" s="37">
        <v>1.1769999999999999E-2</v>
      </c>
      <c r="K122" s="37">
        <v>4.6999999999999999E-4</v>
      </c>
      <c r="L122" s="37">
        <v>5.5999999999999995E-4</v>
      </c>
      <c r="M122" s="37">
        <v>1.823E-3</v>
      </c>
      <c r="N122" s="37">
        <v>3.1999999999999999E-5</v>
      </c>
      <c r="O122" s="37">
        <v>3.4999999999999997E-5</v>
      </c>
      <c r="P122" s="37">
        <v>-6.0163000000000001E-2</v>
      </c>
      <c r="Q122" s="37">
        <v>548.54639999999995</v>
      </c>
      <c r="R122" s="37">
        <v>10.531610000000001</v>
      </c>
      <c r="S122" s="37">
        <v>4.7E-2</v>
      </c>
      <c r="T122" s="37">
        <v>2E-3</v>
      </c>
      <c r="U122" s="37">
        <v>2.0999999999999999E-3</v>
      </c>
      <c r="V122" s="37">
        <v>0.36726999999999999</v>
      </c>
      <c r="W122" s="37">
        <v>6.1300000000000005E-4</v>
      </c>
      <c r="X122" s="37">
        <v>2.5999999999999998E-5</v>
      </c>
      <c r="Y122" s="37">
        <v>2.6999999999999999E-5</v>
      </c>
      <c r="Z122" s="37">
        <v>11.88</v>
      </c>
      <c r="AA122" s="37">
        <v>0.47</v>
      </c>
      <c r="AB122" s="37">
        <v>0.56000000000000005</v>
      </c>
      <c r="AC122" s="37">
        <v>11.74</v>
      </c>
      <c r="AD122" s="37">
        <v>0.21</v>
      </c>
      <c r="AE122" s="37">
        <v>0.22</v>
      </c>
      <c r="AF122" s="37">
        <v>12.38</v>
      </c>
      <c r="AG122" s="37">
        <v>0.52</v>
      </c>
      <c r="AH122" s="37">
        <v>0.56000000000000005</v>
      </c>
      <c r="AI122" s="37">
        <v>57</v>
      </c>
      <c r="AJ122" s="37">
        <v>86</v>
      </c>
      <c r="AK122" s="37">
        <v>89</v>
      </c>
      <c r="AL122" s="37">
        <v>910</v>
      </c>
      <c r="AM122" s="37">
        <v>13</v>
      </c>
      <c r="AN122" s="37">
        <v>619.70000000000005</v>
      </c>
      <c r="AO122" s="37">
        <v>5.0999999999999996</v>
      </c>
      <c r="AP122" s="37">
        <v>1.462</v>
      </c>
      <c r="AQ122" s="37">
        <v>0.02</v>
      </c>
      <c r="AR122" s="37">
        <v>-121</v>
      </c>
      <c r="AS122" s="37">
        <v>77</v>
      </c>
      <c r="AT122" s="37">
        <v>43820</v>
      </c>
      <c r="AU122" s="37">
        <v>610</v>
      </c>
      <c r="AV122" s="37">
        <v>2010</v>
      </c>
      <c r="AW122" s="37">
        <v>74</v>
      </c>
      <c r="AX122" s="1">
        <v>23100000</v>
      </c>
      <c r="AY122" s="1">
        <v>340000</v>
      </c>
      <c r="AZ122" s="37" t="s">
        <v>9582</v>
      </c>
      <c r="BA122" s="50" t="s">
        <v>2976</v>
      </c>
      <c r="BB122" s="50"/>
      <c r="BC122" s="37">
        <v>1.823E-3</v>
      </c>
      <c r="BD122" s="37">
        <v>11.74</v>
      </c>
      <c r="BE122" s="37">
        <v>0.22</v>
      </c>
      <c r="BF122" s="37">
        <v>11.805999999999999</v>
      </c>
      <c r="BG122" s="37">
        <v>0.243199</v>
      </c>
      <c r="BH122" s="36">
        <v>11.879</v>
      </c>
      <c r="BI122" s="36">
        <v>0.24358399999999999</v>
      </c>
      <c r="BJ122" s="37">
        <v>16.605399999999999</v>
      </c>
      <c r="BK122" s="37">
        <v>910</v>
      </c>
    </row>
    <row r="123" spans="1:63" s="37" customFormat="1">
      <c r="A123" s="37" t="s">
        <v>9584</v>
      </c>
      <c r="B123" s="37" t="s">
        <v>9585</v>
      </c>
      <c r="C123" s="37" t="s">
        <v>9586</v>
      </c>
      <c r="D123" s="37" t="s">
        <v>8885</v>
      </c>
      <c r="E123" s="37" t="s">
        <v>9587</v>
      </c>
      <c r="F123" s="37">
        <v>26.355</v>
      </c>
      <c r="G123" s="37" t="s">
        <v>9588</v>
      </c>
      <c r="H123" s="50" t="s">
        <v>3919</v>
      </c>
      <c r="I123" s="50" t="s">
        <v>10524</v>
      </c>
      <c r="J123" s="37">
        <v>1.294E-2</v>
      </c>
      <c r="K123" s="37">
        <v>5.9999999999999995E-4</v>
      </c>
      <c r="L123" s="37">
        <v>6.3000000000000003E-4</v>
      </c>
      <c r="M123" s="37">
        <v>1.7799999999999999E-3</v>
      </c>
      <c r="N123" s="37">
        <v>2.3E-5</v>
      </c>
      <c r="O123" s="37">
        <v>3.1999999999999999E-5</v>
      </c>
      <c r="P123" s="37">
        <v>4.7902E-2</v>
      </c>
      <c r="Q123" s="37">
        <v>561.79780000000005</v>
      </c>
      <c r="R123" s="37">
        <v>10.099729999999999</v>
      </c>
      <c r="S123" s="37">
        <v>5.2400000000000002E-2</v>
      </c>
      <c r="T123" s="37">
        <v>2.5000000000000001E-3</v>
      </c>
      <c r="U123" s="37">
        <v>2.5000000000000001E-3</v>
      </c>
      <c r="V123" s="37">
        <v>0.20752999999999999</v>
      </c>
      <c r="W123" s="37">
        <v>5.9100000000000005E-4</v>
      </c>
      <c r="X123" s="37">
        <v>3.1000000000000001E-5</v>
      </c>
      <c r="Y123" s="37">
        <v>3.3000000000000003E-5</v>
      </c>
      <c r="Z123" s="37">
        <v>13.06</v>
      </c>
      <c r="AA123" s="37">
        <v>0.61</v>
      </c>
      <c r="AB123" s="37">
        <v>0.63</v>
      </c>
      <c r="AC123" s="37">
        <v>11.47</v>
      </c>
      <c r="AD123" s="37">
        <v>0.15</v>
      </c>
      <c r="AE123" s="37">
        <v>0.21</v>
      </c>
      <c r="AF123" s="37">
        <v>11.94</v>
      </c>
      <c r="AG123" s="37">
        <v>0.62</v>
      </c>
      <c r="AH123" s="37">
        <v>0.67</v>
      </c>
      <c r="AI123" s="37">
        <v>300</v>
      </c>
      <c r="AJ123" s="37">
        <v>100</v>
      </c>
      <c r="AK123" s="37">
        <v>100</v>
      </c>
      <c r="AL123" s="37">
        <v>741</v>
      </c>
      <c r="AM123" s="37">
        <v>16</v>
      </c>
      <c r="AN123" s="37">
        <v>520</v>
      </c>
      <c r="AO123" s="37">
        <v>11</v>
      </c>
      <c r="AP123" s="37">
        <v>1.4179999999999999</v>
      </c>
      <c r="AQ123" s="37">
        <v>1.6E-2</v>
      </c>
      <c r="AR123" s="37">
        <v>-7</v>
      </c>
      <c r="AS123" s="37">
        <v>90</v>
      </c>
      <c r="AT123" s="37">
        <v>35280</v>
      </c>
      <c r="AU123" s="37">
        <v>550</v>
      </c>
      <c r="AV123" s="37">
        <v>1850</v>
      </c>
      <c r="AW123" s="37">
        <v>84</v>
      </c>
      <c r="AX123" s="1">
        <v>18810000</v>
      </c>
      <c r="AY123" s="1">
        <v>420000</v>
      </c>
      <c r="AZ123" s="37" t="s">
        <v>9588</v>
      </c>
      <c r="BA123" s="50" t="s">
        <v>3919</v>
      </c>
      <c r="BB123" s="50" t="s">
        <v>10524</v>
      </c>
      <c r="BC123" s="37">
        <v>1.7799999999999999E-3</v>
      </c>
      <c r="BD123" s="37">
        <v>11.47</v>
      </c>
      <c r="BE123" s="37">
        <v>0.21</v>
      </c>
      <c r="BF123" s="37">
        <v>11.525</v>
      </c>
      <c r="BG123" s="37">
        <v>0.222749</v>
      </c>
      <c r="BH123" s="36">
        <v>11.598000000000001</v>
      </c>
      <c r="BI123" s="36">
        <v>0.22317000000000001</v>
      </c>
      <c r="BJ123" s="37">
        <v>16.507899999999999</v>
      </c>
      <c r="BK123" s="37">
        <v>741</v>
      </c>
    </row>
    <row r="124" spans="1:63" s="37" customFormat="1">
      <c r="A124" s="37" t="s">
        <v>9590</v>
      </c>
      <c r="B124" s="37" t="s">
        <v>9591</v>
      </c>
      <c r="C124" s="37" t="s">
        <v>9592</v>
      </c>
      <c r="D124" s="37" t="s">
        <v>8885</v>
      </c>
      <c r="E124" s="37" t="s">
        <v>9593</v>
      </c>
      <c r="F124" s="37">
        <v>26.355</v>
      </c>
      <c r="G124" s="37" t="s">
        <v>9589</v>
      </c>
      <c r="H124" s="50" t="s">
        <v>2973</v>
      </c>
      <c r="I124" s="50" t="s">
        <v>2994</v>
      </c>
      <c r="J124" s="37">
        <v>1.2E-2</v>
      </c>
      <c r="K124" s="37">
        <v>5.0000000000000001E-4</v>
      </c>
      <c r="L124" s="37">
        <v>5.2999999999999998E-4</v>
      </c>
      <c r="M124" s="37">
        <v>1.8649999999999999E-3</v>
      </c>
      <c r="N124" s="37">
        <v>2.6999999999999999E-5</v>
      </c>
      <c r="O124" s="37">
        <v>3.6000000000000001E-5</v>
      </c>
      <c r="P124" s="37">
        <v>0.22705</v>
      </c>
      <c r="Q124" s="37">
        <v>536.19299999999998</v>
      </c>
      <c r="R124" s="37">
        <v>10.350110000000001</v>
      </c>
      <c r="S124" s="37">
        <v>4.6800000000000001E-2</v>
      </c>
      <c r="T124" s="37">
        <v>1.9E-3</v>
      </c>
      <c r="U124" s="37">
        <v>1.9E-3</v>
      </c>
      <c r="V124" s="37">
        <v>5.0996E-2</v>
      </c>
      <c r="W124" s="37">
        <v>6.2100000000000002E-4</v>
      </c>
      <c r="X124" s="37">
        <v>2.1999999999999999E-5</v>
      </c>
      <c r="Y124" s="37">
        <v>2.5999999999999998E-5</v>
      </c>
      <c r="Z124" s="37">
        <v>12.11</v>
      </c>
      <c r="AA124" s="37">
        <v>0.51</v>
      </c>
      <c r="AB124" s="37">
        <v>0.54</v>
      </c>
      <c r="AC124" s="37">
        <v>12.01</v>
      </c>
      <c r="AD124" s="37">
        <v>0.17</v>
      </c>
      <c r="AE124" s="37">
        <v>0.23</v>
      </c>
      <c r="AF124" s="37">
        <v>12.54</v>
      </c>
      <c r="AG124" s="37">
        <v>0.45</v>
      </c>
      <c r="AH124" s="37">
        <v>0.52</v>
      </c>
      <c r="AI124" s="37">
        <v>57</v>
      </c>
      <c r="AJ124" s="37">
        <v>82</v>
      </c>
      <c r="AK124" s="37">
        <v>82</v>
      </c>
      <c r="AL124" s="37">
        <v>985</v>
      </c>
      <c r="AM124" s="37">
        <v>47</v>
      </c>
      <c r="AN124" s="37">
        <v>885</v>
      </c>
      <c r="AO124" s="37">
        <v>64</v>
      </c>
      <c r="AP124" s="37">
        <v>1.1259999999999999</v>
      </c>
      <c r="AQ124" s="37">
        <v>2.7E-2</v>
      </c>
      <c r="AR124" s="37">
        <v>35</v>
      </c>
      <c r="AS124" s="37">
        <v>88</v>
      </c>
      <c r="AT124" s="1">
        <v>49100</v>
      </c>
      <c r="AU124" s="1">
        <v>1400</v>
      </c>
      <c r="AV124" s="37">
        <v>2280</v>
      </c>
      <c r="AW124" s="37">
        <v>120</v>
      </c>
      <c r="AX124" s="1">
        <v>25000000</v>
      </c>
      <c r="AY124" s="1">
        <v>1200000</v>
      </c>
      <c r="AZ124" s="37" t="s">
        <v>9589</v>
      </c>
      <c r="BA124" s="50" t="s">
        <v>2973</v>
      </c>
      <c r="BB124" s="50" t="s">
        <v>2994</v>
      </c>
      <c r="BC124" s="37">
        <v>1.8649999999999999E-3</v>
      </c>
      <c r="BD124" s="37">
        <v>12.01</v>
      </c>
      <c r="BE124" s="37">
        <v>0.23</v>
      </c>
      <c r="BF124" s="37">
        <v>12.076000000000001</v>
      </c>
      <c r="BG124" s="37">
        <v>0.249696</v>
      </c>
      <c r="BH124" s="36">
        <v>12.148999999999999</v>
      </c>
      <c r="BI124" s="36">
        <v>0.25007099999999999</v>
      </c>
      <c r="BJ124" s="37">
        <v>16.668600000000001</v>
      </c>
      <c r="BK124" s="37">
        <v>985</v>
      </c>
    </row>
    <row r="125" spans="1:63" s="37" customFormat="1">
      <c r="A125" s="37" t="s">
        <v>9594</v>
      </c>
      <c r="B125" s="37" t="s">
        <v>9595</v>
      </c>
      <c r="C125" s="37" t="s">
        <v>9596</v>
      </c>
      <c r="D125" s="37" t="s">
        <v>8885</v>
      </c>
      <c r="E125" s="37" t="s">
        <v>9597</v>
      </c>
      <c r="F125" s="37">
        <v>26.355</v>
      </c>
      <c r="G125" s="37" t="s">
        <v>9598</v>
      </c>
      <c r="H125" s="50" t="s">
        <v>4042</v>
      </c>
      <c r="I125" s="50"/>
      <c r="J125" s="37">
        <v>1.123E-2</v>
      </c>
      <c r="K125" s="37">
        <v>3.5E-4</v>
      </c>
      <c r="L125" s="37">
        <v>3.8999999999999999E-4</v>
      </c>
      <c r="M125" s="37">
        <v>1.805E-3</v>
      </c>
      <c r="N125" s="37">
        <v>2.0999999999999999E-5</v>
      </c>
      <c r="O125" s="37">
        <v>3.1000000000000001E-5</v>
      </c>
      <c r="P125" s="37">
        <v>7.3373999999999995E-2</v>
      </c>
      <c r="Q125" s="37">
        <v>554.01660000000004</v>
      </c>
      <c r="R125" s="37">
        <v>9.5149670000000004</v>
      </c>
      <c r="S125" s="37">
        <v>4.5400000000000003E-2</v>
      </c>
      <c r="T125" s="37">
        <v>1.5E-3</v>
      </c>
      <c r="U125" s="37">
        <v>1.5E-3</v>
      </c>
      <c r="V125" s="37">
        <v>0.25585999999999998</v>
      </c>
      <c r="W125" s="37">
        <v>5.5900000000000004E-4</v>
      </c>
      <c r="X125" s="37">
        <v>2.0999999999999999E-5</v>
      </c>
      <c r="Y125" s="37">
        <v>2.4000000000000001E-5</v>
      </c>
      <c r="Z125" s="37">
        <v>11.34</v>
      </c>
      <c r="AA125" s="37">
        <v>0.35</v>
      </c>
      <c r="AB125" s="37">
        <v>0.39</v>
      </c>
      <c r="AC125" s="37">
        <v>11.62</v>
      </c>
      <c r="AD125" s="37">
        <v>0.13</v>
      </c>
      <c r="AE125" s="37">
        <v>0.2</v>
      </c>
      <c r="AF125" s="37">
        <v>11.29</v>
      </c>
      <c r="AG125" s="37">
        <v>0.41</v>
      </c>
      <c r="AH125" s="37">
        <v>0.48</v>
      </c>
      <c r="AI125" s="37">
        <v>-9</v>
      </c>
      <c r="AJ125" s="37">
        <v>65</v>
      </c>
      <c r="AK125" s="37">
        <v>65</v>
      </c>
      <c r="AL125" s="37">
        <v>820</v>
      </c>
      <c r="AM125" s="37">
        <v>43</v>
      </c>
      <c r="AN125" s="37">
        <v>588</v>
      </c>
      <c r="AO125" s="37">
        <v>36</v>
      </c>
      <c r="AP125" s="37">
        <v>1.4159999999999999</v>
      </c>
      <c r="AQ125" s="37">
        <v>3.4000000000000002E-2</v>
      </c>
      <c r="AR125" s="37">
        <v>16</v>
      </c>
      <c r="AS125" s="37">
        <v>89</v>
      </c>
      <c r="AT125" s="1">
        <v>39100</v>
      </c>
      <c r="AU125" s="1">
        <v>1700</v>
      </c>
      <c r="AV125" s="37">
        <v>1772</v>
      </c>
      <c r="AW125" s="37">
        <v>99</v>
      </c>
      <c r="AX125" s="1">
        <v>20800000</v>
      </c>
      <c r="AY125" s="1">
        <v>1100000</v>
      </c>
      <c r="AZ125" s="37" t="s">
        <v>9598</v>
      </c>
      <c r="BA125" s="50" t="s">
        <v>4042</v>
      </c>
      <c r="BB125" s="50"/>
      <c r="BC125" s="37">
        <v>1.805E-3</v>
      </c>
      <c r="BD125" s="37">
        <v>11.62</v>
      </c>
      <c r="BE125" s="37">
        <v>0.2</v>
      </c>
      <c r="BF125" s="37">
        <v>11.683</v>
      </c>
      <c r="BG125" s="37">
        <v>0.215419</v>
      </c>
      <c r="BH125" s="36">
        <v>11.756</v>
      </c>
      <c r="BI125" s="36">
        <v>0.21585399999999999</v>
      </c>
      <c r="BJ125" s="37">
        <v>16.558900000000001</v>
      </c>
      <c r="BK125" s="37">
        <v>820</v>
      </c>
    </row>
    <row r="126" spans="1:63" s="37" customFormat="1">
      <c r="A126" s="37" t="s">
        <v>9600</v>
      </c>
      <c r="B126" s="37" t="s">
        <v>9601</v>
      </c>
      <c r="C126" s="37" t="s">
        <v>9602</v>
      </c>
      <c r="D126" s="37" t="s">
        <v>8885</v>
      </c>
      <c r="E126" s="37" t="s">
        <v>9603</v>
      </c>
      <c r="F126" s="37">
        <v>26.49</v>
      </c>
      <c r="G126" s="37" t="s">
        <v>9604</v>
      </c>
      <c r="H126" s="50" t="s">
        <v>2973</v>
      </c>
      <c r="I126" s="50" t="s">
        <v>4438</v>
      </c>
      <c r="J126" s="37">
        <v>1.9900000000000001E-2</v>
      </c>
      <c r="K126" s="37">
        <v>1.5E-3</v>
      </c>
      <c r="L126" s="37">
        <v>1.5E-3</v>
      </c>
      <c r="M126" s="37">
        <v>1.9499999999999999E-3</v>
      </c>
      <c r="N126" s="37">
        <v>2.8E-5</v>
      </c>
      <c r="O126" s="37">
        <v>3.8000000000000002E-5</v>
      </c>
      <c r="P126" s="37">
        <v>0.34079999999999999</v>
      </c>
      <c r="Q126" s="37">
        <v>512.82050000000004</v>
      </c>
      <c r="R126" s="37">
        <v>9.9934250000000002</v>
      </c>
      <c r="S126" s="37">
        <v>7.3700000000000002E-2</v>
      </c>
      <c r="T126" s="37">
        <v>5.1000000000000004E-3</v>
      </c>
      <c r="U126" s="37">
        <v>5.1000000000000004E-3</v>
      </c>
      <c r="V126" s="37">
        <v>-0.11373</v>
      </c>
      <c r="W126" s="37">
        <v>1.1999999999999999E-3</v>
      </c>
      <c r="X126" s="37">
        <v>1.2999999999999999E-4</v>
      </c>
      <c r="Y126" s="37">
        <v>1.2999999999999999E-4</v>
      </c>
      <c r="Z126" s="37">
        <v>20</v>
      </c>
      <c r="AA126" s="37">
        <v>1.4</v>
      </c>
      <c r="AB126" s="37">
        <v>1.5</v>
      </c>
      <c r="AC126" s="37">
        <v>12.56</v>
      </c>
      <c r="AD126" s="37">
        <v>0.18</v>
      </c>
      <c r="AE126" s="37">
        <v>0.24</v>
      </c>
      <c r="AF126" s="37">
        <v>24.2</v>
      </c>
      <c r="AG126" s="37">
        <v>2.5</v>
      </c>
      <c r="AH126" s="37">
        <v>2.6</v>
      </c>
      <c r="AI126" s="37">
        <v>1020</v>
      </c>
      <c r="AJ126" s="37">
        <v>140</v>
      </c>
      <c r="AK126" s="37">
        <v>140</v>
      </c>
      <c r="AL126" s="37">
        <v>729</v>
      </c>
      <c r="AM126" s="37">
        <v>65</v>
      </c>
      <c r="AN126" s="37">
        <v>236</v>
      </c>
      <c r="AO126" s="37">
        <v>28</v>
      </c>
      <c r="AP126" s="37">
        <v>3.11</v>
      </c>
      <c r="AQ126" s="37">
        <v>9.8000000000000004E-2</v>
      </c>
      <c r="AR126" s="37">
        <v>180</v>
      </c>
      <c r="AS126" s="37">
        <v>110</v>
      </c>
      <c r="AT126" s="1">
        <v>37800</v>
      </c>
      <c r="AU126" s="1">
        <v>2400</v>
      </c>
      <c r="AV126" s="37">
        <v>2700</v>
      </c>
      <c r="AW126" s="37">
        <v>120</v>
      </c>
      <c r="AX126" s="1">
        <v>18500000</v>
      </c>
      <c r="AY126" s="1">
        <v>1700000</v>
      </c>
      <c r="AZ126" s="37" t="s">
        <v>9604</v>
      </c>
      <c r="BA126" s="50" t="s">
        <v>2973</v>
      </c>
      <c r="BB126" s="50" t="s">
        <v>4438</v>
      </c>
      <c r="BC126" s="37">
        <v>1.9499999999999999E-3</v>
      </c>
      <c r="BD126" s="37">
        <v>12.56</v>
      </c>
      <c r="BE126" s="37">
        <v>0.24</v>
      </c>
      <c r="BF126" s="37">
        <v>12.631</v>
      </c>
      <c r="BG126" s="37">
        <v>0.26472000000000001</v>
      </c>
      <c r="BH126" s="36">
        <v>12.704000000000001</v>
      </c>
      <c r="BI126" s="36">
        <v>0.265073</v>
      </c>
      <c r="BJ126" s="37">
        <v>16.505600000000001</v>
      </c>
      <c r="BK126" s="37">
        <v>729</v>
      </c>
    </row>
    <row r="127" spans="1:63" s="37" customFormat="1">
      <c r="A127" s="37" t="s">
        <v>9606</v>
      </c>
      <c r="B127" s="37" t="s">
        <v>9607</v>
      </c>
      <c r="C127" s="37" t="s">
        <v>9608</v>
      </c>
      <c r="D127" s="37" t="s">
        <v>8885</v>
      </c>
      <c r="E127" s="37" t="s">
        <v>9609</v>
      </c>
      <c r="F127" s="37">
        <v>26.568999999999999</v>
      </c>
      <c r="G127" s="37" t="s">
        <v>9610</v>
      </c>
      <c r="H127" s="50" t="s">
        <v>4042</v>
      </c>
      <c r="I127" s="50" t="s">
        <v>3960</v>
      </c>
      <c r="J127" s="37">
        <v>1.2760000000000001E-2</v>
      </c>
      <c r="K127" s="37">
        <v>7.2000000000000005E-4</v>
      </c>
      <c r="L127" s="37">
        <v>7.3999999999999999E-4</v>
      </c>
      <c r="M127" s="37">
        <v>1.8190000000000001E-3</v>
      </c>
      <c r="N127" s="37">
        <v>2.0999999999999999E-5</v>
      </c>
      <c r="O127" s="37">
        <v>3.1000000000000001E-5</v>
      </c>
      <c r="P127" s="37">
        <v>0.45356000000000002</v>
      </c>
      <c r="Q127" s="37">
        <v>549.75260000000003</v>
      </c>
      <c r="R127" s="37">
        <v>9.3690660000000001</v>
      </c>
      <c r="S127" s="37">
        <v>5.1499999999999997E-2</v>
      </c>
      <c r="T127" s="37">
        <v>2.8E-3</v>
      </c>
      <c r="U127" s="37">
        <v>2.8E-3</v>
      </c>
      <c r="V127" s="37">
        <v>-0.23080000000000001</v>
      </c>
      <c r="W127" s="37">
        <v>6.0800000000000003E-4</v>
      </c>
      <c r="X127" s="37">
        <v>2.3E-5</v>
      </c>
      <c r="Y127" s="37">
        <v>2.6999999999999999E-5</v>
      </c>
      <c r="Z127" s="37">
        <v>12.87</v>
      </c>
      <c r="AA127" s="37">
        <v>0.72</v>
      </c>
      <c r="AB127" s="37">
        <v>0.74</v>
      </c>
      <c r="AC127" s="37">
        <v>11.71</v>
      </c>
      <c r="AD127" s="37">
        <v>0.13</v>
      </c>
      <c r="AE127" s="37">
        <v>0.2</v>
      </c>
      <c r="AF127" s="37">
        <v>12.28</v>
      </c>
      <c r="AG127" s="37">
        <v>0.47</v>
      </c>
      <c r="AH127" s="37">
        <v>0.54</v>
      </c>
      <c r="AI127" s="37">
        <v>240</v>
      </c>
      <c r="AJ127" s="37">
        <v>110</v>
      </c>
      <c r="AK127" s="37">
        <v>110</v>
      </c>
      <c r="AL127" s="37">
        <v>881.1</v>
      </c>
      <c r="AM127" s="37">
        <v>8.8000000000000007</v>
      </c>
      <c r="AN127" s="37">
        <v>664</v>
      </c>
      <c r="AO127" s="37">
        <v>14</v>
      </c>
      <c r="AP127" s="37">
        <v>1.3169999999999999</v>
      </c>
      <c r="AQ127" s="37">
        <v>3.2000000000000001E-2</v>
      </c>
      <c r="AR127" s="37">
        <v>12</v>
      </c>
      <c r="AS127" s="37">
        <v>83</v>
      </c>
      <c r="AT127" s="37">
        <v>43450</v>
      </c>
      <c r="AU127" s="37">
        <v>620</v>
      </c>
      <c r="AV127" s="37">
        <v>2200</v>
      </c>
      <c r="AW127" s="37">
        <v>130</v>
      </c>
      <c r="AX127" s="1">
        <v>22370000</v>
      </c>
      <c r="AY127" s="1">
        <v>220000</v>
      </c>
      <c r="AZ127" s="37" t="s">
        <v>9610</v>
      </c>
      <c r="BA127" s="50" t="s">
        <v>4042</v>
      </c>
      <c r="BB127" s="50" t="s">
        <v>3960</v>
      </c>
      <c r="BC127" s="37">
        <v>1.8190000000000001E-3</v>
      </c>
      <c r="BD127" s="37">
        <v>11.71</v>
      </c>
      <c r="BE127" s="37">
        <v>0.2</v>
      </c>
      <c r="BF127" s="37">
        <v>11.773</v>
      </c>
      <c r="BG127" s="37">
        <v>0.21518899999999999</v>
      </c>
      <c r="BH127" s="36">
        <v>11.846</v>
      </c>
      <c r="BI127" s="36">
        <v>0.21562500000000001</v>
      </c>
      <c r="BJ127" s="37">
        <v>16.596699999999998</v>
      </c>
      <c r="BK127" s="37">
        <v>881.1</v>
      </c>
    </row>
    <row r="128" spans="1:63" s="37" customFormat="1">
      <c r="A128" s="37" t="s">
        <v>9612</v>
      </c>
      <c r="B128" s="37" t="s">
        <v>9613</v>
      </c>
      <c r="C128" s="37" t="s">
        <v>9614</v>
      </c>
      <c r="D128" s="37" t="s">
        <v>8885</v>
      </c>
      <c r="E128" s="37" t="s">
        <v>9615</v>
      </c>
      <c r="F128" s="37">
        <v>26.568999999999999</v>
      </c>
      <c r="G128" s="37" t="s">
        <v>9616</v>
      </c>
      <c r="H128" s="50" t="s">
        <v>2973</v>
      </c>
      <c r="I128" s="50"/>
      <c r="J128" s="37">
        <v>1.191E-2</v>
      </c>
      <c r="K128" s="37">
        <v>4.8999999999999998E-4</v>
      </c>
      <c r="L128" s="37">
        <v>5.1000000000000004E-4</v>
      </c>
      <c r="M128" s="37">
        <v>1.8209999999999999E-3</v>
      </c>
      <c r="N128" s="37">
        <v>2.0999999999999999E-5</v>
      </c>
      <c r="O128" s="37">
        <v>3.1999999999999999E-5</v>
      </c>
      <c r="P128" s="37">
        <v>0.30770999999999998</v>
      </c>
      <c r="Q128" s="37">
        <v>549.14880000000005</v>
      </c>
      <c r="R128" s="37">
        <v>9.6500620000000001</v>
      </c>
      <c r="S128" s="37">
        <v>4.7899999999999998E-2</v>
      </c>
      <c r="T128" s="37">
        <v>1.6999999999999999E-3</v>
      </c>
      <c r="U128" s="37">
        <v>1.6999999999999999E-3</v>
      </c>
      <c r="V128" s="37">
        <v>5.5774999999999998E-2</v>
      </c>
      <c r="W128" s="37">
        <v>5.9100000000000005E-4</v>
      </c>
      <c r="X128" s="37">
        <v>3.1000000000000001E-5</v>
      </c>
      <c r="Y128" s="37">
        <v>3.4E-5</v>
      </c>
      <c r="Z128" s="37">
        <v>12.02</v>
      </c>
      <c r="AA128" s="37">
        <v>0.49</v>
      </c>
      <c r="AB128" s="37">
        <v>0.52</v>
      </c>
      <c r="AC128" s="37">
        <v>11.73</v>
      </c>
      <c r="AD128" s="37">
        <v>0.14000000000000001</v>
      </c>
      <c r="AE128" s="37">
        <v>0.2</v>
      </c>
      <c r="AF128" s="37">
        <v>11.95</v>
      </c>
      <c r="AG128" s="37">
        <v>0.63</v>
      </c>
      <c r="AH128" s="37">
        <v>0.68</v>
      </c>
      <c r="AI128" s="37">
        <v>100</v>
      </c>
      <c r="AJ128" s="37">
        <v>73</v>
      </c>
      <c r="AK128" s="37">
        <v>73</v>
      </c>
      <c r="AL128" s="37">
        <v>1100</v>
      </c>
      <c r="AM128" s="37">
        <v>55</v>
      </c>
      <c r="AN128" s="37">
        <v>548</v>
      </c>
      <c r="AO128" s="37">
        <v>21</v>
      </c>
      <c r="AP128" s="37">
        <v>1.9930000000000001</v>
      </c>
      <c r="AQ128" s="37">
        <v>2.9000000000000001E-2</v>
      </c>
      <c r="AR128" s="37">
        <v>74</v>
      </c>
      <c r="AS128" s="37">
        <v>88</v>
      </c>
      <c r="AT128" s="1">
        <v>53400</v>
      </c>
      <c r="AU128" s="1">
        <v>1600</v>
      </c>
      <c r="AV128" s="37">
        <v>2490</v>
      </c>
      <c r="AW128" s="37">
        <v>130</v>
      </c>
      <c r="AX128" s="1">
        <v>27900000</v>
      </c>
      <c r="AY128" s="1">
        <v>1400000</v>
      </c>
      <c r="AZ128" s="37" t="s">
        <v>9616</v>
      </c>
      <c r="BA128" s="50" t="s">
        <v>2973</v>
      </c>
      <c r="BB128" s="50"/>
      <c r="BC128" s="37">
        <v>1.8209999999999999E-3</v>
      </c>
      <c r="BD128" s="37">
        <v>11.73</v>
      </c>
      <c r="BE128" s="37">
        <v>0.2</v>
      </c>
      <c r="BF128" s="37">
        <v>11.786</v>
      </c>
      <c r="BG128" s="37">
        <v>0.22173200000000001</v>
      </c>
      <c r="BH128" s="36">
        <v>11.859</v>
      </c>
      <c r="BI128" s="36">
        <v>0.22215399999999999</v>
      </c>
      <c r="BJ128" s="37">
        <v>16.6709</v>
      </c>
      <c r="BK128" s="37">
        <v>1100</v>
      </c>
    </row>
    <row r="129" spans="1:63" s="37" customFormat="1">
      <c r="A129" s="37" t="s">
        <v>9618</v>
      </c>
      <c r="B129" s="37" t="s">
        <v>9619</v>
      </c>
      <c r="C129" s="37" t="s">
        <v>9620</v>
      </c>
      <c r="D129" s="37" t="s">
        <v>8885</v>
      </c>
      <c r="E129" s="37" t="s">
        <v>9621</v>
      </c>
      <c r="F129" s="37">
        <v>22.283999999999999</v>
      </c>
      <c r="G129" s="37" t="s">
        <v>9543</v>
      </c>
      <c r="H129" s="50" t="s">
        <v>9544</v>
      </c>
      <c r="I129" s="50" t="s">
        <v>2994</v>
      </c>
      <c r="J129" s="37">
        <v>1.2840000000000001E-2</v>
      </c>
      <c r="K129" s="37">
        <v>5.2999999999999998E-4</v>
      </c>
      <c r="L129" s="37">
        <v>6.0999999999999997E-4</v>
      </c>
      <c r="M129" s="37">
        <v>1.9530000000000001E-3</v>
      </c>
      <c r="N129" s="37">
        <v>3.3000000000000003E-5</v>
      </c>
      <c r="O129" s="37">
        <v>3.8999999999999999E-5</v>
      </c>
      <c r="P129" s="37">
        <v>-8.6471000000000006E-2</v>
      </c>
      <c r="Q129" s="37">
        <v>512.03279999999995</v>
      </c>
      <c r="R129" s="37">
        <v>10.224919999999999</v>
      </c>
      <c r="S129" s="37">
        <v>4.7E-2</v>
      </c>
      <c r="T129" s="37">
        <v>2.3E-3</v>
      </c>
      <c r="U129" s="37">
        <v>2.3999999999999998E-3</v>
      </c>
      <c r="V129" s="37">
        <v>0.43025999999999998</v>
      </c>
      <c r="W129" s="37">
        <v>7.4700000000000005E-4</v>
      </c>
      <c r="X129" s="37">
        <v>3.1999999999999999E-5</v>
      </c>
      <c r="Y129" s="37">
        <v>3.3000000000000003E-5</v>
      </c>
      <c r="Z129" s="37">
        <v>12.95</v>
      </c>
      <c r="AA129" s="37">
        <v>0.53</v>
      </c>
      <c r="AB129" s="37">
        <v>0.61</v>
      </c>
      <c r="AC129" s="37">
        <v>12.58</v>
      </c>
      <c r="AD129" s="37">
        <v>0.21</v>
      </c>
      <c r="AE129" s="37">
        <v>0.25</v>
      </c>
      <c r="AF129" s="37">
        <v>15.1</v>
      </c>
      <c r="AG129" s="37">
        <v>0.65</v>
      </c>
      <c r="AH129" s="37">
        <v>0.68</v>
      </c>
      <c r="AI129" s="37">
        <v>63</v>
      </c>
      <c r="AJ129" s="37">
        <v>98</v>
      </c>
      <c r="AK129" s="37">
        <v>99</v>
      </c>
      <c r="AL129" s="37">
        <v>1090</v>
      </c>
      <c r="AM129" s="37">
        <v>17</v>
      </c>
      <c r="AN129" s="37">
        <v>663</v>
      </c>
      <c r="AO129" s="37">
        <v>13</v>
      </c>
      <c r="AP129" s="37">
        <v>1.6240000000000001</v>
      </c>
      <c r="AQ129" s="37">
        <v>2.7E-2</v>
      </c>
      <c r="AR129" s="37">
        <v>72</v>
      </c>
      <c r="AS129" s="37">
        <v>91</v>
      </c>
      <c r="AT129" s="37">
        <v>58910</v>
      </c>
      <c r="AU129" s="37">
        <v>850</v>
      </c>
      <c r="AV129" s="37">
        <v>2710</v>
      </c>
      <c r="AW129" s="37">
        <v>120</v>
      </c>
      <c r="AX129" s="1">
        <v>27670000</v>
      </c>
      <c r="AY129" s="1">
        <v>430000</v>
      </c>
      <c r="AZ129" s="37" t="s">
        <v>9543</v>
      </c>
      <c r="BA129" s="50" t="s">
        <v>9544</v>
      </c>
      <c r="BB129" s="50" t="s">
        <v>2994</v>
      </c>
      <c r="BC129" s="37">
        <v>1.9530000000000001E-3</v>
      </c>
      <c r="BD129" s="37">
        <v>12.58</v>
      </c>
      <c r="BE129" s="37">
        <v>0.25</v>
      </c>
      <c r="BF129" s="37">
        <v>12.647</v>
      </c>
      <c r="BG129" s="37">
        <v>0.27025500000000002</v>
      </c>
      <c r="BH129" s="36">
        <v>12.72</v>
      </c>
      <c r="BI129" s="36">
        <v>0.27060000000000001</v>
      </c>
      <c r="BJ129" s="37">
        <v>16.7074</v>
      </c>
      <c r="BK129" s="37">
        <v>1090</v>
      </c>
    </row>
    <row r="130" spans="1:63" s="37" customFormat="1">
      <c r="A130" s="37" t="s">
        <v>9623</v>
      </c>
      <c r="B130" s="37" t="s">
        <v>9625</v>
      </c>
      <c r="C130" s="37" t="s">
        <v>9626</v>
      </c>
      <c r="D130" s="37" t="s">
        <v>8885</v>
      </c>
      <c r="E130" s="37" t="s">
        <v>9627</v>
      </c>
      <c r="F130" s="37">
        <v>23.355</v>
      </c>
      <c r="G130" s="37" t="s">
        <v>9628</v>
      </c>
      <c r="H130" s="50" t="s">
        <v>9624</v>
      </c>
      <c r="I130" s="50" t="s">
        <v>9124</v>
      </c>
      <c r="J130" s="37">
        <v>1.2160000000000001E-2</v>
      </c>
      <c r="K130" s="37">
        <v>6.3000000000000003E-4</v>
      </c>
      <c r="L130" s="37">
        <v>6.3000000000000003E-4</v>
      </c>
      <c r="M130" s="37">
        <v>1.7780000000000001E-3</v>
      </c>
      <c r="N130" s="37">
        <v>2.1999999999999999E-5</v>
      </c>
      <c r="O130" s="37">
        <v>3.0000000000000001E-5</v>
      </c>
      <c r="P130" s="37">
        <v>0.18084</v>
      </c>
      <c r="Q130" s="37">
        <v>562.42970000000003</v>
      </c>
      <c r="R130" s="37">
        <v>9.4898150000000001</v>
      </c>
      <c r="S130" s="37">
        <v>4.99E-2</v>
      </c>
      <c r="T130" s="37">
        <v>2.5999999999999999E-3</v>
      </c>
      <c r="U130" s="37">
        <v>2.5000000000000001E-3</v>
      </c>
      <c r="V130" s="37">
        <v>9.7116999999999995E-2</v>
      </c>
      <c r="W130" s="37">
        <v>5.5599999999999996E-4</v>
      </c>
      <c r="X130" s="37">
        <v>3.1999999999999999E-5</v>
      </c>
      <c r="Y130" s="37">
        <v>3.1999999999999999E-5</v>
      </c>
      <c r="Z130" s="37">
        <v>12.27</v>
      </c>
      <c r="AA130" s="37">
        <v>0.63</v>
      </c>
      <c r="AB130" s="37">
        <v>0.63</v>
      </c>
      <c r="AC130" s="37">
        <v>11.45</v>
      </c>
      <c r="AD130" s="37">
        <v>0.14000000000000001</v>
      </c>
      <c r="AE130" s="37">
        <v>0.19</v>
      </c>
      <c r="AF130" s="37">
        <v>11.23</v>
      </c>
      <c r="AG130" s="37">
        <v>0.64</v>
      </c>
      <c r="AH130" s="37">
        <v>0.65</v>
      </c>
      <c r="AI130" s="37">
        <v>180</v>
      </c>
      <c r="AJ130" s="37">
        <v>110</v>
      </c>
      <c r="AK130" s="37">
        <v>110</v>
      </c>
      <c r="AL130" s="37">
        <v>999</v>
      </c>
      <c r="AM130" s="37">
        <v>39</v>
      </c>
      <c r="AN130" s="37">
        <v>442</v>
      </c>
      <c r="AO130" s="37">
        <v>20</v>
      </c>
      <c r="AP130" s="37">
        <v>2.2480000000000002</v>
      </c>
      <c r="AQ130" s="37">
        <v>3.6999999999999998E-2</v>
      </c>
      <c r="AR130" s="37">
        <v>47</v>
      </c>
      <c r="AS130" s="37">
        <v>89</v>
      </c>
      <c r="AT130" s="1">
        <v>46800</v>
      </c>
      <c r="AU130" s="1">
        <v>1200</v>
      </c>
      <c r="AV130" s="37">
        <v>2330</v>
      </c>
      <c r="AW130" s="37">
        <v>140</v>
      </c>
      <c r="AX130" s="1">
        <v>25400000</v>
      </c>
      <c r="AY130" s="1">
        <v>1000000</v>
      </c>
      <c r="AZ130" s="37" t="s">
        <v>9628</v>
      </c>
      <c r="BA130" s="50" t="s">
        <v>9624</v>
      </c>
      <c r="BB130" s="50" t="s">
        <v>9124</v>
      </c>
      <c r="BC130" s="37">
        <v>1.7780000000000001E-3</v>
      </c>
      <c r="BD130" s="37">
        <v>11.45</v>
      </c>
      <c r="BE130" s="37">
        <v>0.19</v>
      </c>
      <c r="BF130" s="37">
        <v>11.507</v>
      </c>
      <c r="BG130" s="37">
        <v>0.20814199999999999</v>
      </c>
      <c r="BH130" s="36">
        <v>11.58</v>
      </c>
      <c r="BI130" s="36">
        <v>0.208593</v>
      </c>
      <c r="BJ130" s="37">
        <v>16.613399999999999</v>
      </c>
      <c r="BK130" s="37">
        <v>999</v>
      </c>
    </row>
    <row r="131" spans="1:63" s="37" customFormat="1">
      <c r="A131" s="37" t="s">
        <v>9630</v>
      </c>
      <c r="B131" s="37" t="s">
        <v>9631</v>
      </c>
      <c r="C131" s="37" t="s">
        <v>9632</v>
      </c>
      <c r="D131" s="37" t="s">
        <v>8885</v>
      </c>
      <c r="E131" s="37" t="s">
        <v>9633</v>
      </c>
      <c r="F131" s="37">
        <v>26.568999999999999</v>
      </c>
      <c r="G131" s="37" t="s">
        <v>9634</v>
      </c>
      <c r="H131" s="50" t="s">
        <v>4042</v>
      </c>
      <c r="I131" s="50"/>
      <c r="J131" s="37">
        <v>1.1939999999999999E-2</v>
      </c>
      <c r="K131" s="37">
        <v>4.8000000000000001E-4</v>
      </c>
      <c r="L131" s="37">
        <v>5.1000000000000004E-4</v>
      </c>
      <c r="M131" s="37">
        <v>1.8220000000000001E-3</v>
      </c>
      <c r="N131" s="37">
        <v>3.0000000000000001E-5</v>
      </c>
      <c r="O131" s="37">
        <v>3.8000000000000002E-5</v>
      </c>
      <c r="P131" s="37">
        <v>6.0389999999999999E-2</v>
      </c>
      <c r="Q131" s="37">
        <v>548.84739999999999</v>
      </c>
      <c r="R131" s="37">
        <v>11.446870000000001</v>
      </c>
      <c r="S131" s="37">
        <v>4.7699999999999999E-2</v>
      </c>
      <c r="T131" s="37">
        <v>1.9E-3</v>
      </c>
      <c r="U131" s="37">
        <v>1.9E-3</v>
      </c>
      <c r="V131" s="37">
        <v>0.25677</v>
      </c>
      <c r="W131" s="37">
        <v>5.8799999999999998E-4</v>
      </c>
      <c r="X131" s="37">
        <v>1.5E-5</v>
      </c>
      <c r="Y131" s="37">
        <v>2.0000000000000002E-5</v>
      </c>
      <c r="Z131" s="37">
        <v>12.05</v>
      </c>
      <c r="AA131" s="37">
        <v>0.48</v>
      </c>
      <c r="AB131" s="37">
        <v>0.51</v>
      </c>
      <c r="AC131" s="37">
        <v>11.73</v>
      </c>
      <c r="AD131" s="37">
        <v>0.19</v>
      </c>
      <c r="AE131" s="37">
        <v>0.25</v>
      </c>
      <c r="AF131" s="37">
        <v>11.88</v>
      </c>
      <c r="AG131" s="37">
        <v>0.3</v>
      </c>
      <c r="AH131" s="37">
        <v>0.39</v>
      </c>
      <c r="AI131" s="37">
        <v>91</v>
      </c>
      <c r="AJ131" s="37">
        <v>83</v>
      </c>
      <c r="AK131" s="37">
        <v>83</v>
      </c>
      <c r="AL131" s="37">
        <v>832</v>
      </c>
      <c r="AM131" s="37">
        <v>13</v>
      </c>
      <c r="AN131" s="37">
        <v>604.5</v>
      </c>
      <c r="AO131" s="37">
        <v>7.2</v>
      </c>
      <c r="AP131" s="37">
        <v>1.3660000000000001</v>
      </c>
      <c r="AQ131" s="37">
        <v>2.8000000000000001E-2</v>
      </c>
      <c r="AR131" s="37">
        <v>50</v>
      </c>
      <c r="AS131" s="37">
        <v>83</v>
      </c>
      <c r="AT131" s="37">
        <v>40480</v>
      </c>
      <c r="AU131" s="37">
        <v>520</v>
      </c>
      <c r="AV131" s="37">
        <v>1913</v>
      </c>
      <c r="AW131" s="37">
        <v>78</v>
      </c>
      <c r="AX131" s="1">
        <v>21130000</v>
      </c>
      <c r="AY131" s="1">
        <v>320000</v>
      </c>
      <c r="AZ131" s="37" t="s">
        <v>9634</v>
      </c>
      <c r="BA131" s="50" t="s">
        <v>4042</v>
      </c>
      <c r="BB131" s="50"/>
      <c r="BC131" s="37">
        <v>1.8220000000000001E-3</v>
      </c>
      <c r="BD131" s="37">
        <v>11.73</v>
      </c>
      <c r="BE131" s="37">
        <v>0.25</v>
      </c>
      <c r="BF131" s="37">
        <v>11.805999999999999</v>
      </c>
      <c r="BG131" s="37">
        <v>0.26454699999999998</v>
      </c>
      <c r="BH131" s="36">
        <v>11.879</v>
      </c>
      <c r="BI131" s="36">
        <v>0.264901</v>
      </c>
      <c r="BJ131" s="37">
        <v>16.5702</v>
      </c>
      <c r="BK131" s="37">
        <v>832</v>
      </c>
    </row>
    <row r="132" spans="1:63" s="37" customFormat="1">
      <c r="A132" s="37" t="s">
        <v>9635</v>
      </c>
      <c r="B132" s="37" t="s">
        <v>9636</v>
      </c>
      <c r="C132" s="37" t="s">
        <v>9637</v>
      </c>
      <c r="D132" s="37" t="s">
        <v>8885</v>
      </c>
      <c r="E132" s="37" t="s">
        <v>9638</v>
      </c>
      <c r="F132" s="37">
        <v>11.356</v>
      </c>
      <c r="G132" s="37" t="s">
        <v>9639</v>
      </c>
      <c r="H132" s="50" t="s">
        <v>4042</v>
      </c>
      <c r="I132" s="50" t="s">
        <v>3960</v>
      </c>
      <c r="J132" s="37">
        <v>1.1860000000000001E-2</v>
      </c>
      <c r="K132" s="37">
        <v>7.6999999999999996E-4</v>
      </c>
      <c r="L132" s="37">
        <v>7.7999999999999999E-4</v>
      </c>
      <c r="M132" s="37">
        <v>1.823E-3</v>
      </c>
      <c r="N132" s="37">
        <v>4.5000000000000003E-5</v>
      </c>
      <c r="O132" s="37">
        <v>3.6000000000000001E-5</v>
      </c>
      <c r="P132" s="37">
        <v>0.42482999999999999</v>
      </c>
      <c r="Q132" s="37">
        <v>548.54639999999995</v>
      </c>
      <c r="R132" s="37">
        <v>10.832509999999999</v>
      </c>
      <c r="S132" s="37">
        <v>4.7800000000000002E-2</v>
      </c>
      <c r="T132" s="37">
        <v>2.8E-3</v>
      </c>
      <c r="U132" s="37">
        <v>3.0999999999999999E-3</v>
      </c>
      <c r="V132" s="37">
        <v>9.6204999999999999E-2</v>
      </c>
      <c r="W132" s="37">
        <v>5.6700000000000001E-4</v>
      </c>
      <c r="X132" s="37">
        <v>2.8E-5</v>
      </c>
      <c r="Y132" s="37">
        <v>3.1999999999999999E-5</v>
      </c>
      <c r="Z132" s="37">
        <v>11.97</v>
      </c>
      <c r="AA132" s="37">
        <v>0.77</v>
      </c>
      <c r="AB132" s="37">
        <v>0.78</v>
      </c>
      <c r="AC132" s="37">
        <v>11.74</v>
      </c>
      <c r="AD132" s="37">
        <v>0.28999999999999998</v>
      </c>
      <c r="AE132" s="37">
        <v>0.23</v>
      </c>
      <c r="AF132" s="37">
        <v>11.46</v>
      </c>
      <c r="AG132" s="37">
        <v>0.56000000000000005</v>
      </c>
      <c r="AH132" s="37">
        <v>0.64</v>
      </c>
      <c r="AI132" s="37">
        <v>90</v>
      </c>
      <c r="AJ132" s="37">
        <v>120</v>
      </c>
      <c r="AK132" s="37">
        <v>120</v>
      </c>
      <c r="AL132" s="37">
        <v>916</v>
      </c>
      <c r="AM132" s="37">
        <v>22</v>
      </c>
      <c r="AN132" s="37">
        <v>873</v>
      </c>
      <c r="AO132" s="37">
        <v>31</v>
      </c>
      <c r="AP132" s="37">
        <v>1.026</v>
      </c>
      <c r="AQ132" s="37">
        <v>3.2000000000000001E-2</v>
      </c>
      <c r="AR132" s="37">
        <v>-10</v>
      </c>
      <c r="AS132" s="37">
        <v>120</v>
      </c>
      <c r="AT132" s="1">
        <v>42000</v>
      </c>
      <c r="AU132" s="1">
        <v>1200</v>
      </c>
      <c r="AV132" s="37">
        <v>1970</v>
      </c>
      <c r="AW132" s="37">
        <v>120</v>
      </c>
      <c r="AX132" s="1">
        <v>23280000</v>
      </c>
      <c r="AY132" s="1">
        <v>570000</v>
      </c>
      <c r="AZ132" s="37" t="s">
        <v>9639</v>
      </c>
      <c r="BA132" s="50" t="s">
        <v>4042</v>
      </c>
      <c r="BB132" s="50" t="s">
        <v>3960</v>
      </c>
      <c r="BC132" s="37">
        <v>1.823E-3</v>
      </c>
      <c r="BD132" s="37">
        <v>11.74</v>
      </c>
      <c r="BE132" s="37">
        <v>0.23</v>
      </c>
      <c r="BF132" s="37">
        <v>11.807</v>
      </c>
      <c r="BG132" s="37">
        <v>0.25004100000000001</v>
      </c>
      <c r="BH132" s="36">
        <v>11.88</v>
      </c>
      <c r="BI132" s="36">
        <v>0.250415</v>
      </c>
      <c r="BJ132" s="37">
        <v>16.631799999999998</v>
      </c>
      <c r="BK132" s="37">
        <v>916</v>
      </c>
    </row>
    <row r="133" spans="1:63" s="37" customFormat="1">
      <c r="A133" s="37" t="s">
        <v>9640</v>
      </c>
      <c r="B133" s="37" t="s">
        <v>9641</v>
      </c>
      <c r="C133" s="37" t="s">
        <v>9642</v>
      </c>
      <c r="D133" s="37" t="s">
        <v>8885</v>
      </c>
      <c r="E133" s="37" t="s">
        <v>9643</v>
      </c>
      <c r="F133" s="37">
        <v>26.568999999999999</v>
      </c>
      <c r="G133" s="37" t="s">
        <v>9644</v>
      </c>
      <c r="H133" s="50" t="s">
        <v>4042</v>
      </c>
      <c r="I133" s="50" t="s">
        <v>4438</v>
      </c>
      <c r="J133" s="37">
        <v>3.9600000000000003E-2</v>
      </c>
      <c r="K133" s="37">
        <v>8.9999999999999993E-3</v>
      </c>
      <c r="L133" s="37">
        <v>8.9999999999999993E-3</v>
      </c>
      <c r="M133" s="37">
        <v>1.9380000000000001E-3</v>
      </c>
      <c r="N133" s="37">
        <v>5.3000000000000001E-5</v>
      </c>
      <c r="O133" s="37">
        <v>5.8999999999999998E-5</v>
      </c>
      <c r="P133" s="37">
        <v>0.78278999999999999</v>
      </c>
      <c r="Q133" s="37">
        <v>515.99590000000001</v>
      </c>
      <c r="R133" s="37">
        <v>15.70885</v>
      </c>
      <c r="S133" s="37">
        <v>0.14399999999999999</v>
      </c>
      <c r="T133" s="37">
        <v>2.9000000000000001E-2</v>
      </c>
      <c r="U133" s="37">
        <v>2.9000000000000001E-2</v>
      </c>
      <c r="V133" s="37">
        <v>-0.64768999999999999</v>
      </c>
      <c r="W133" s="37">
        <v>1.6100000000000001E-3</v>
      </c>
      <c r="X133" s="37">
        <v>3.4000000000000002E-4</v>
      </c>
      <c r="Y133" s="37">
        <v>3.4000000000000002E-4</v>
      </c>
      <c r="Z133" s="37">
        <v>40.5</v>
      </c>
      <c r="AA133" s="37">
        <v>9</v>
      </c>
      <c r="AB133" s="37">
        <v>9</v>
      </c>
      <c r="AC133" s="37">
        <v>12.48</v>
      </c>
      <c r="AD133" s="37">
        <v>0.34</v>
      </c>
      <c r="AE133" s="37">
        <v>0.38</v>
      </c>
      <c r="AF133" s="37">
        <v>32.4</v>
      </c>
      <c r="AG133" s="37">
        <v>6.9</v>
      </c>
      <c r="AH133" s="37">
        <v>6.9</v>
      </c>
      <c r="AI133" s="37">
        <v>1760</v>
      </c>
      <c r="AJ133" s="37">
        <v>420</v>
      </c>
      <c r="AK133" s="37">
        <v>420</v>
      </c>
      <c r="AL133" s="37">
        <v>841</v>
      </c>
      <c r="AM133" s="37">
        <v>94</v>
      </c>
      <c r="AN133" s="37">
        <v>660</v>
      </c>
      <c r="AO133" s="37">
        <v>120</v>
      </c>
      <c r="AP133" s="37">
        <v>1.48</v>
      </c>
      <c r="AQ133" s="37">
        <v>0.12</v>
      </c>
      <c r="AR133" s="37">
        <v>230</v>
      </c>
      <c r="AS133" s="37">
        <v>120</v>
      </c>
      <c r="AT133" s="1">
        <v>43000</v>
      </c>
      <c r="AU133" s="1">
        <v>3300</v>
      </c>
      <c r="AV133" s="37">
        <v>5250</v>
      </c>
      <c r="AW133" s="37">
        <v>750</v>
      </c>
      <c r="AX133" s="1">
        <v>21400000</v>
      </c>
      <c r="AY133" s="1">
        <v>2400000</v>
      </c>
      <c r="AZ133" s="37" t="s">
        <v>9644</v>
      </c>
      <c r="BA133" s="50" t="s">
        <v>4042</v>
      </c>
      <c r="BB133" s="50" t="s">
        <v>4438</v>
      </c>
      <c r="BC133" s="37">
        <v>1.9380000000000001E-3</v>
      </c>
      <c r="BD133" s="37">
        <v>12.48</v>
      </c>
      <c r="BE133" s="37">
        <v>0.38</v>
      </c>
      <c r="BF133" s="37">
        <v>12.59</v>
      </c>
      <c r="BG133" s="37">
        <v>0.41255799999999998</v>
      </c>
      <c r="BH133" s="36">
        <v>12.663</v>
      </c>
      <c r="BI133" s="36">
        <v>0.41278199999999998</v>
      </c>
      <c r="BJ133" s="37">
        <v>16.6069</v>
      </c>
      <c r="BK133" s="37">
        <v>841</v>
      </c>
    </row>
    <row r="134" spans="1:63" s="37" customFormat="1">
      <c r="A134" s="37" t="s">
        <v>9646</v>
      </c>
      <c r="B134" s="37" t="s">
        <v>9647</v>
      </c>
      <c r="C134" s="37" t="s">
        <v>9648</v>
      </c>
      <c r="D134" s="37" t="s">
        <v>8885</v>
      </c>
      <c r="E134" s="37" t="s">
        <v>9649</v>
      </c>
      <c r="F134" s="37">
        <v>12.212999999999999</v>
      </c>
      <c r="G134" s="37" t="s">
        <v>9622</v>
      </c>
      <c r="H134" s="50" t="s">
        <v>2973</v>
      </c>
      <c r="I134" s="50" t="s">
        <v>2994</v>
      </c>
      <c r="J134" s="37">
        <v>1.2710000000000001E-2</v>
      </c>
      <c r="K134" s="37">
        <v>8.4999999999999995E-4</v>
      </c>
      <c r="L134" s="37">
        <v>4.4000000000000002E-4</v>
      </c>
      <c r="M134" s="37">
        <v>1.835E-3</v>
      </c>
      <c r="N134" s="37">
        <v>2.6999999999999999E-5</v>
      </c>
      <c r="O134" s="37">
        <v>3.1000000000000001E-5</v>
      </c>
      <c r="P134" s="37">
        <v>0.35972999999999999</v>
      </c>
      <c r="Q134" s="37">
        <v>544.95910000000003</v>
      </c>
      <c r="R134" s="37">
        <v>9.2063939999999995</v>
      </c>
      <c r="S134" s="37">
        <v>0.05</v>
      </c>
      <c r="T134" s="37">
        <v>3.0999999999999999E-3</v>
      </c>
      <c r="U134" s="37">
        <v>1.8E-3</v>
      </c>
      <c r="V134" s="37">
        <v>-0.13274</v>
      </c>
      <c r="W134" s="37">
        <v>6.02E-4</v>
      </c>
      <c r="X134" s="37">
        <v>3.8999999999999999E-5</v>
      </c>
      <c r="Y134" s="37">
        <v>2.8E-5</v>
      </c>
      <c r="Z134" s="37">
        <v>12.82</v>
      </c>
      <c r="AA134" s="37">
        <v>0.85</v>
      </c>
      <c r="AB134" s="37">
        <v>0.44</v>
      </c>
      <c r="AC134" s="37">
        <v>11.82</v>
      </c>
      <c r="AD134" s="37">
        <v>0.17</v>
      </c>
      <c r="AE134" s="37">
        <v>0.2</v>
      </c>
      <c r="AF134" s="37">
        <v>12.17</v>
      </c>
      <c r="AG134" s="37">
        <v>0.79</v>
      </c>
      <c r="AH134" s="37">
        <v>0.56000000000000005</v>
      </c>
      <c r="AI134" s="37">
        <v>180</v>
      </c>
      <c r="AJ134" s="37">
        <v>130</v>
      </c>
      <c r="AK134" s="37">
        <v>77</v>
      </c>
      <c r="AL134" s="37">
        <v>1387</v>
      </c>
      <c r="AM134" s="37">
        <v>18</v>
      </c>
      <c r="AN134" s="37">
        <v>865</v>
      </c>
      <c r="AO134" s="37">
        <v>16</v>
      </c>
      <c r="AP134" s="37">
        <v>1.6060000000000001</v>
      </c>
      <c r="AQ134" s="37">
        <v>3.9E-2</v>
      </c>
      <c r="AR134" s="37">
        <v>60</v>
      </c>
      <c r="AS134" s="37">
        <v>120</v>
      </c>
      <c r="AT134" s="1">
        <v>71900</v>
      </c>
      <c r="AU134" s="1">
        <v>1600</v>
      </c>
      <c r="AV134" s="37">
        <v>3560</v>
      </c>
      <c r="AW134" s="37">
        <v>230</v>
      </c>
      <c r="AX134" s="1">
        <v>35240000</v>
      </c>
      <c r="AY134" s="1">
        <v>470000</v>
      </c>
      <c r="AZ134" s="37" t="s">
        <v>9622</v>
      </c>
      <c r="BA134" s="50" t="s">
        <v>2973</v>
      </c>
      <c r="BB134" s="50" t="s">
        <v>2994</v>
      </c>
      <c r="BC134" s="37">
        <v>1.835E-3</v>
      </c>
      <c r="BD134" s="37">
        <v>11.82</v>
      </c>
      <c r="BE134" s="37">
        <v>0.2</v>
      </c>
      <c r="BF134" s="37">
        <v>11.871</v>
      </c>
      <c r="BG134" s="37">
        <v>0.213923</v>
      </c>
      <c r="BH134" s="36">
        <v>11.944000000000001</v>
      </c>
      <c r="BI134" s="36">
        <v>0.214361</v>
      </c>
      <c r="BJ134" s="37">
        <v>16.786300000000001</v>
      </c>
      <c r="BK134" s="37">
        <v>1387</v>
      </c>
    </row>
    <row r="135" spans="1:63" s="37" customFormat="1">
      <c r="A135" s="37" t="s">
        <v>9650</v>
      </c>
      <c r="B135" s="37" t="s">
        <v>9651</v>
      </c>
      <c r="C135" s="37" t="s">
        <v>9652</v>
      </c>
      <c r="D135" s="37" t="s">
        <v>8885</v>
      </c>
      <c r="E135" s="37" t="s">
        <v>9653</v>
      </c>
      <c r="F135" s="37">
        <v>12.212999999999999</v>
      </c>
      <c r="G135" s="37" t="s">
        <v>9583</v>
      </c>
      <c r="H135" s="50" t="s">
        <v>2973</v>
      </c>
      <c r="I135" s="50"/>
      <c r="J135" s="37">
        <v>1.222E-2</v>
      </c>
      <c r="K135" s="37">
        <v>6.0999999999999997E-4</v>
      </c>
      <c r="L135" s="37">
        <v>3.8999999999999998E-3</v>
      </c>
      <c r="M135" s="37">
        <v>1.8760000000000001E-3</v>
      </c>
      <c r="N135" s="37">
        <v>4.0000000000000003E-5</v>
      </c>
      <c r="O135" s="37">
        <v>6.3E-5</v>
      </c>
      <c r="P135" s="37">
        <v>-0.16381000000000001</v>
      </c>
      <c r="Q135" s="37">
        <v>533.04899999999998</v>
      </c>
      <c r="R135" s="37">
        <v>17.9009</v>
      </c>
      <c r="S135" s="37">
        <v>4.7800000000000002E-2</v>
      </c>
      <c r="T135" s="37">
        <v>2.3999999999999998E-3</v>
      </c>
      <c r="U135" s="37">
        <v>1.2999999999999999E-2</v>
      </c>
      <c r="V135" s="37">
        <v>0.49513000000000001</v>
      </c>
      <c r="W135" s="37">
        <v>5.71E-4</v>
      </c>
      <c r="X135" s="37">
        <v>4.6E-5</v>
      </c>
      <c r="Y135" s="37">
        <v>1.6000000000000001E-4</v>
      </c>
      <c r="Z135" s="37">
        <v>12.33</v>
      </c>
      <c r="AA135" s="37">
        <v>0.61</v>
      </c>
      <c r="AB135" s="37">
        <v>3.8</v>
      </c>
      <c r="AC135" s="37">
        <v>12.08</v>
      </c>
      <c r="AD135" s="37">
        <v>0.25</v>
      </c>
      <c r="AE135" s="37">
        <v>0.41</v>
      </c>
      <c r="AF135" s="37">
        <v>11.54</v>
      </c>
      <c r="AG135" s="37">
        <v>0.92</v>
      </c>
      <c r="AH135" s="37">
        <v>3.3</v>
      </c>
      <c r="AI135" s="37">
        <v>70</v>
      </c>
      <c r="AJ135" s="37">
        <v>110</v>
      </c>
      <c r="AK135" s="37">
        <v>270</v>
      </c>
      <c r="AL135" s="37">
        <v>1226</v>
      </c>
      <c r="AM135" s="37">
        <v>48</v>
      </c>
      <c r="AN135" s="37">
        <v>607</v>
      </c>
      <c r="AO135" s="37">
        <v>17</v>
      </c>
      <c r="AP135" s="37">
        <v>1.9990000000000001</v>
      </c>
      <c r="AQ135" s="37">
        <v>2.7E-2</v>
      </c>
      <c r="AR135" s="37">
        <v>20</v>
      </c>
      <c r="AS135" s="37">
        <v>150</v>
      </c>
      <c r="AT135" s="37">
        <v>58630</v>
      </c>
      <c r="AU135" s="37">
        <v>910</v>
      </c>
      <c r="AV135" s="37">
        <v>2780</v>
      </c>
      <c r="AW135" s="37">
        <v>130</v>
      </c>
      <c r="AX135" s="1">
        <v>31100000</v>
      </c>
      <c r="AY135" s="1">
        <v>1200000</v>
      </c>
      <c r="AZ135" s="37" t="s">
        <v>9583</v>
      </c>
      <c r="BA135" s="50" t="s">
        <v>2973</v>
      </c>
      <c r="BB135" s="50"/>
      <c r="BC135" s="37">
        <v>1.8760000000000001E-3</v>
      </c>
      <c r="BD135" s="37">
        <v>12.08</v>
      </c>
      <c r="BE135" s="37">
        <v>0.41</v>
      </c>
      <c r="BF135" s="37">
        <v>12.193</v>
      </c>
      <c r="BG135" s="37">
        <v>0.43953999999999999</v>
      </c>
      <c r="BH135" s="36">
        <v>12.266999999999999</v>
      </c>
      <c r="BI135" s="36">
        <v>0.439749</v>
      </c>
      <c r="BJ135" s="37">
        <v>16.730499999999999</v>
      </c>
      <c r="BK135" s="37">
        <v>1226</v>
      </c>
    </row>
    <row r="136" spans="1:63" s="37" customFormat="1">
      <c r="A136" s="37" t="s">
        <v>9654</v>
      </c>
      <c r="B136" s="37" t="s">
        <v>9655</v>
      </c>
      <c r="C136" s="37" t="s">
        <v>9656</v>
      </c>
      <c r="D136" s="37" t="s">
        <v>8885</v>
      </c>
      <c r="E136" s="37" t="s">
        <v>9657</v>
      </c>
      <c r="F136" s="37">
        <v>26.568999999999999</v>
      </c>
      <c r="G136" s="37" t="s">
        <v>9537</v>
      </c>
      <c r="H136" s="50" t="s">
        <v>3002</v>
      </c>
      <c r="I136" s="50"/>
      <c r="J136" s="37">
        <v>1.259E-2</v>
      </c>
      <c r="K136" s="37">
        <v>6.0999999999999997E-4</v>
      </c>
      <c r="L136" s="37">
        <v>6.4000000000000005E-4</v>
      </c>
      <c r="M136" s="37">
        <v>1.98E-3</v>
      </c>
      <c r="N136" s="37">
        <v>2.5000000000000001E-5</v>
      </c>
      <c r="O136" s="37">
        <v>3.6000000000000001E-5</v>
      </c>
      <c r="P136" s="37">
        <v>7.9334000000000002E-2</v>
      </c>
      <c r="Q136" s="37">
        <v>505.0505</v>
      </c>
      <c r="R136" s="37">
        <v>9.1827360000000002</v>
      </c>
      <c r="S136" s="37">
        <v>4.6300000000000001E-2</v>
      </c>
      <c r="T136" s="37">
        <v>2.3E-3</v>
      </c>
      <c r="U136" s="37">
        <v>2.3E-3</v>
      </c>
      <c r="V136" s="37">
        <v>0.19869999999999999</v>
      </c>
      <c r="W136" s="37">
        <v>6.5099999999999999E-4</v>
      </c>
      <c r="X136" s="37">
        <v>3.8000000000000002E-5</v>
      </c>
      <c r="Y136" s="37">
        <v>4.1E-5</v>
      </c>
      <c r="Z136" s="37">
        <v>12.71</v>
      </c>
      <c r="AA136" s="37">
        <v>0.61</v>
      </c>
      <c r="AB136" s="37">
        <v>0.64</v>
      </c>
      <c r="AC136" s="37">
        <v>12.75</v>
      </c>
      <c r="AD136" s="37">
        <v>0.16</v>
      </c>
      <c r="AE136" s="37">
        <v>0.23</v>
      </c>
      <c r="AF136" s="37">
        <v>13.14</v>
      </c>
      <c r="AG136" s="37">
        <v>0.77</v>
      </c>
      <c r="AH136" s="37">
        <v>0.82</v>
      </c>
      <c r="AI136" s="37">
        <v>34</v>
      </c>
      <c r="AJ136" s="37">
        <v>95</v>
      </c>
      <c r="AK136" s="37">
        <v>96</v>
      </c>
      <c r="AL136" s="37">
        <v>872</v>
      </c>
      <c r="AM136" s="37">
        <v>42</v>
      </c>
      <c r="AN136" s="37">
        <v>375</v>
      </c>
      <c r="AO136" s="37">
        <v>30</v>
      </c>
      <c r="AP136" s="37">
        <v>2.3639999999999999</v>
      </c>
      <c r="AQ136" s="37">
        <v>0.08</v>
      </c>
      <c r="AR136" s="37">
        <v>92</v>
      </c>
      <c r="AS136" s="37">
        <v>85</v>
      </c>
      <c r="AT136" s="1">
        <v>46500</v>
      </c>
      <c r="AU136" s="1">
        <v>1300</v>
      </c>
      <c r="AV136" s="37">
        <v>2150</v>
      </c>
      <c r="AW136" s="37">
        <v>120</v>
      </c>
      <c r="AX136" s="1">
        <v>22100000</v>
      </c>
      <c r="AY136" s="1">
        <v>1100000</v>
      </c>
      <c r="AZ136" s="37" t="s">
        <v>9537</v>
      </c>
      <c r="BA136" s="50" t="s">
        <v>3002</v>
      </c>
      <c r="BB136" s="50"/>
      <c r="BC136" s="37">
        <v>1.98E-3</v>
      </c>
      <c r="BD136" s="37">
        <v>12.75</v>
      </c>
      <c r="BE136" s="37">
        <v>0.23</v>
      </c>
      <c r="BF136" s="37">
        <v>12.818</v>
      </c>
      <c r="BG136" s="37">
        <v>0.249999</v>
      </c>
      <c r="BH136" s="36">
        <v>12.891</v>
      </c>
      <c r="BI136" s="36">
        <v>0.25037300000000001</v>
      </c>
      <c r="BJ136" s="37">
        <v>16.599900000000002</v>
      </c>
      <c r="BK136" s="37">
        <v>872</v>
      </c>
    </row>
    <row r="137" spans="1:63" s="37" customFormat="1">
      <c r="A137" s="37" t="s">
        <v>9658</v>
      </c>
      <c r="B137" s="37" t="s">
        <v>9659</v>
      </c>
      <c r="C137" s="37" t="s">
        <v>9660</v>
      </c>
      <c r="D137" s="37" t="s">
        <v>8885</v>
      </c>
      <c r="E137" s="37" t="s">
        <v>9661</v>
      </c>
      <c r="F137" s="37">
        <v>26.49</v>
      </c>
      <c r="G137" s="37" t="s">
        <v>9662</v>
      </c>
      <c r="H137" s="50" t="s">
        <v>3003</v>
      </c>
      <c r="I137" s="50" t="s">
        <v>4438</v>
      </c>
      <c r="J137" s="37">
        <v>2.0400000000000001E-2</v>
      </c>
      <c r="K137" s="37">
        <v>1.1000000000000001E-3</v>
      </c>
      <c r="L137" s="37">
        <v>1.1999999999999999E-3</v>
      </c>
      <c r="M137" s="37">
        <v>1.81E-3</v>
      </c>
      <c r="N137" s="37">
        <v>2.1999999999999999E-5</v>
      </c>
      <c r="O137" s="37">
        <v>3.1999999999999999E-5</v>
      </c>
      <c r="P137" s="37">
        <v>0.54440999999999995</v>
      </c>
      <c r="Q137" s="37">
        <v>552.48620000000005</v>
      </c>
      <c r="R137" s="37">
        <v>9.7677119999999995</v>
      </c>
      <c r="S137" s="37">
        <v>8.2400000000000001E-2</v>
      </c>
      <c r="T137" s="37">
        <v>4.3E-3</v>
      </c>
      <c r="U137" s="37">
        <v>4.3E-3</v>
      </c>
      <c r="V137" s="37">
        <v>-0.33883999999999997</v>
      </c>
      <c r="W137" s="37">
        <v>9.3899999999999995E-4</v>
      </c>
      <c r="X137" s="37">
        <v>5.5000000000000002E-5</v>
      </c>
      <c r="Y137" s="37">
        <v>5.8E-5</v>
      </c>
      <c r="Z137" s="37">
        <v>20.5</v>
      </c>
      <c r="AA137" s="37">
        <v>1.1000000000000001</v>
      </c>
      <c r="AB137" s="37">
        <v>1.1000000000000001</v>
      </c>
      <c r="AC137" s="37">
        <v>11.66</v>
      </c>
      <c r="AD137" s="37">
        <v>0.14000000000000001</v>
      </c>
      <c r="AE137" s="37">
        <v>0.21</v>
      </c>
      <c r="AF137" s="37">
        <v>19</v>
      </c>
      <c r="AG137" s="37">
        <v>1.1000000000000001</v>
      </c>
      <c r="AH137" s="37">
        <v>1.2</v>
      </c>
      <c r="AI137" s="37">
        <v>1243</v>
      </c>
      <c r="AJ137" s="37">
        <v>99</v>
      </c>
      <c r="AK137" s="37">
        <v>99</v>
      </c>
      <c r="AL137" s="37">
        <v>1166</v>
      </c>
      <c r="AM137" s="37">
        <v>68</v>
      </c>
      <c r="AN137" s="37">
        <v>586</v>
      </c>
      <c r="AO137" s="37">
        <v>36</v>
      </c>
      <c r="AP137" s="37">
        <v>1.994</v>
      </c>
      <c r="AQ137" s="37">
        <v>0.02</v>
      </c>
      <c r="AR137" s="37">
        <v>192</v>
      </c>
      <c r="AS137" s="37">
        <v>92</v>
      </c>
      <c r="AT137" s="1">
        <v>56900</v>
      </c>
      <c r="AU137" s="1">
        <v>2600</v>
      </c>
      <c r="AV137" s="37">
        <v>4780</v>
      </c>
      <c r="AW137" s="37">
        <v>450</v>
      </c>
      <c r="AX137" s="1">
        <v>29600000</v>
      </c>
      <c r="AY137" s="1">
        <v>1700000</v>
      </c>
      <c r="AZ137" s="37" t="s">
        <v>9662</v>
      </c>
      <c r="BA137" s="50" t="s">
        <v>3003</v>
      </c>
      <c r="BB137" s="50" t="s">
        <v>4438</v>
      </c>
      <c r="BC137" s="37">
        <v>1.81E-3</v>
      </c>
      <c r="BD137" s="37">
        <v>11.66</v>
      </c>
      <c r="BE137" s="37">
        <v>0.21</v>
      </c>
      <c r="BF137" s="37">
        <v>11.715</v>
      </c>
      <c r="BG137" s="37">
        <v>0.22159100000000001</v>
      </c>
      <c r="BH137" s="36">
        <v>11.788</v>
      </c>
      <c r="BI137" s="36">
        <v>0.22201399999999999</v>
      </c>
      <c r="BJ137" s="37">
        <v>16.693999999999999</v>
      </c>
      <c r="BK137" s="37">
        <v>1166</v>
      </c>
    </row>
    <row r="138" spans="1:63" s="37" customFormat="1">
      <c r="A138" s="37" t="s">
        <v>9663</v>
      </c>
      <c r="B138" s="37" t="s">
        <v>9664</v>
      </c>
      <c r="C138" s="37" t="s">
        <v>9665</v>
      </c>
      <c r="D138" s="37" t="s">
        <v>8885</v>
      </c>
      <c r="E138" s="37" t="s">
        <v>9666</v>
      </c>
      <c r="F138" s="37">
        <v>19.712</v>
      </c>
      <c r="G138" s="37" t="s">
        <v>9645</v>
      </c>
      <c r="H138" s="50" t="s">
        <v>3530</v>
      </c>
      <c r="I138" s="50"/>
      <c r="J138" s="37">
        <v>1.189E-2</v>
      </c>
      <c r="K138" s="37">
        <v>4.2999999999999999E-4</v>
      </c>
      <c r="L138" s="37">
        <v>4.2000000000000002E-4</v>
      </c>
      <c r="M138" s="37">
        <v>1.825E-3</v>
      </c>
      <c r="N138" s="37">
        <v>2.1999999999999999E-5</v>
      </c>
      <c r="O138" s="37">
        <v>3.0000000000000001E-5</v>
      </c>
      <c r="P138" s="37">
        <v>1.8305999999999999E-2</v>
      </c>
      <c r="Q138" s="37">
        <v>547.9452</v>
      </c>
      <c r="R138" s="37">
        <v>9.0073179999999997</v>
      </c>
      <c r="S138" s="37">
        <v>4.7300000000000002E-2</v>
      </c>
      <c r="T138" s="37">
        <v>1.6999999999999999E-3</v>
      </c>
      <c r="U138" s="37">
        <v>1.6000000000000001E-3</v>
      </c>
      <c r="V138" s="37">
        <v>0.27678999999999998</v>
      </c>
      <c r="W138" s="37">
        <v>5.5500000000000005E-4</v>
      </c>
      <c r="X138" s="37">
        <v>2.1999999999999999E-5</v>
      </c>
      <c r="Y138" s="37">
        <v>2.0999999999999999E-5</v>
      </c>
      <c r="Z138" s="37">
        <v>12.1</v>
      </c>
      <c r="AA138" s="37">
        <v>0.46</v>
      </c>
      <c r="AB138" s="37">
        <v>0.43</v>
      </c>
      <c r="AC138" s="37">
        <v>11.75</v>
      </c>
      <c r="AD138" s="37">
        <v>0.14000000000000001</v>
      </c>
      <c r="AE138" s="37">
        <v>0.19</v>
      </c>
      <c r="AF138" s="37">
        <v>11.22</v>
      </c>
      <c r="AG138" s="37">
        <v>0.45</v>
      </c>
      <c r="AH138" s="37">
        <v>0.43</v>
      </c>
      <c r="AI138" s="37">
        <v>72</v>
      </c>
      <c r="AJ138" s="37">
        <v>73</v>
      </c>
      <c r="AK138" s="37">
        <v>67</v>
      </c>
      <c r="AL138" s="37">
        <v>1732</v>
      </c>
      <c r="AM138" s="37">
        <v>50</v>
      </c>
      <c r="AN138" s="37">
        <v>1103</v>
      </c>
      <c r="AO138" s="37">
        <v>33</v>
      </c>
      <c r="AP138" s="37">
        <v>1.5589999999999999</v>
      </c>
      <c r="AQ138" s="37">
        <v>1.7999999999999999E-2</v>
      </c>
      <c r="AR138" s="37">
        <v>32</v>
      </c>
      <c r="AS138" s="37">
        <v>99</v>
      </c>
      <c r="AT138" s="1">
        <v>83400</v>
      </c>
      <c r="AU138" s="1">
        <v>1200</v>
      </c>
      <c r="AV138" s="37">
        <v>3930</v>
      </c>
      <c r="AW138" s="37">
        <v>140</v>
      </c>
      <c r="AX138" s="1">
        <v>44000000</v>
      </c>
      <c r="AY138" s="1">
        <v>1300000</v>
      </c>
      <c r="AZ138" s="37" t="s">
        <v>9645</v>
      </c>
      <c r="BA138" s="50" t="s">
        <v>3530</v>
      </c>
      <c r="BB138" s="50"/>
      <c r="BC138" s="37">
        <v>1.825E-3</v>
      </c>
      <c r="BD138" s="37">
        <v>11.75</v>
      </c>
      <c r="BE138" s="37">
        <v>0.19</v>
      </c>
      <c r="BF138" s="37">
        <v>11.803000000000001</v>
      </c>
      <c r="BG138" s="37">
        <v>0.20626900000000001</v>
      </c>
      <c r="BH138" s="36">
        <v>11.875999999999999</v>
      </c>
      <c r="BI138" s="36">
        <v>0.20672299999999999</v>
      </c>
      <c r="BJ138" s="37">
        <v>16.881399999999999</v>
      </c>
      <c r="BK138" s="37">
        <v>1732</v>
      </c>
    </row>
    <row r="139" spans="1:63" s="37" customFormat="1">
      <c r="A139" s="37" t="s">
        <v>9668</v>
      </c>
      <c r="B139" s="37" t="s">
        <v>9669</v>
      </c>
      <c r="C139" s="37" t="s">
        <v>9670</v>
      </c>
      <c r="D139" s="37" t="s">
        <v>8885</v>
      </c>
      <c r="E139" s="37" t="s">
        <v>9671</v>
      </c>
      <c r="F139" s="37">
        <v>13.712999999999999</v>
      </c>
      <c r="G139" s="37" t="s">
        <v>9672</v>
      </c>
      <c r="H139" s="50" t="s">
        <v>3012</v>
      </c>
      <c r="I139" s="50" t="s">
        <v>4438</v>
      </c>
      <c r="J139" s="37">
        <v>1.3979999999999999E-2</v>
      </c>
      <c r="K139" s="37">
        <v>6.3000000000000003E-4</v>
      </c>
      <c r="L139" s="37">
        <v>6.2E-4</v>
      </c>
      <c r="M139" s="37">
        <v>1.7650000000000001E-3</v>
      </c>
      <c r="N139" s="37">
        <v>2.6999999999999999E-5</v>
      </c>
      <c r="O139" s="37">
        <v>3.3000000000000003E-5</v>
      </c>
      <c r="P139" s="37">
        <v>3.2791000000000001E-2</v>
      </c>
      <c r="Q139" s="37">
        <v>566.57219999999995</v>
      </c>
      <c r="R139" s="37">
        <v>10.59314</v>
      </c>
      <c r="S139" s="37">
        <v>5.8000000000000003E-2</v>
      </c>
      <c r="T139" s="37">
        <v>2.8E-3</v>
      </c>
      <c r="U139" s="37">
        <v>2.3999999999999998E-3</v>
      </c>
      <c r="V139" s="37">
        <v>0.19173999999999999</v>
      </c>
      <c r="W139" s="37">
        <v>6.2E-4</v>
      </c>
      <c r="X139" s="37">
        <v>3.1000000000000001E-5</v>
      </c>
      <c r="Y139" s="37">
        <v>2.4000000000000001E-5</v>
      </c>
      <c r="Z139" s="37">
        <v>14.09</v>
      </c>
      <c r="AA139" s="37">
        <v>0.63</v>
      </c>
      <c r="AB139" s="37">
        <v>0.62</v>
      </c>
      <c r="AC139" s="37">
        <v>11.37</v>
      </c>
      <c r="AD139" s="37">
        <v>0.17</v>
      </c>
      <c r="AE139" s="37">
        <v>0.21</v>
      </c>
      <c r="AF139" s="37">
        <v>12.53</v>
      </c>
      <c r="AG139" s="37">
        <v>0.62</v>
      </c>
      <c r="AH139" s="37">
        <v>0.49</v>
      </c>
      <c r="AI139" s="37">
        <v>510</v>
      </c>
      <c r="AJ139" s="37">
        <v>110</v>
      </c>
      <c r="AK139" s="37">
        <v>100</v>
      </c>
      <c r="AL139" s="37">
        <v>1310</v>
      </c>
      <c r="AM139" s="37">
        <v>26</v>
      </c>
      <c r="AN139" s="37">
        <v>727</v>
      </c>
      <c r="AO139" s="37">
        <v>12</v>
      </c>
      <c r="AP139" s="37">
        <v>1.8029999999999999</v>
      </c>
      <c r="AQ139" s="37">
        <v>2.5999999999999999E-2</v>
      </c>
      <c r="AR139" s="37">
        <v>103</v>
      </c>
      <c r="AS139" s="37">
        <v>88</v>
      </c>
      <c r="AT139" s="1">
        <v>59200</v>
      </c>
      <c r="AU139" s="1">
        <v>1100</v>
      </c>
      <c r="AV139" s="37">
        <v>3430</v>
      </c>
      <c r="AW139" s="37">
        <v>150</v>
      </c>
      <c r="AX139" s="1">
        <v>33300000</v>
      </c>
      <c r="AY139" s="1">
        <v>650000</v>
      </c>
      <c r="AZ139" s="37" t="s">
        <v>9672</v>
      </c>
      <c r="BA139" s="50" t="s">
        <v>3012</v>
      </c>
      <c r="BB139" s="50" t="s">
        <v>4438</v>
      </c>
      <c r="BC139" s="37">
        <v>1.7650000000000001E-3</v>
      </c>
      <c r="BD139" s="37">
        <v>11.37</v>
      </c>
      <c r="BE139" s="37">
        <v>0.21</v>
      </c>
      <c r="BF139" s="37">
        <v>11.426</v>
      </c>
      <c r="BG139" s="37">
        <v>0.22833000000000001</v>
      </c>
      <c r="BH139" s="36">
        <v>11.499000000000001</v>
      </c>
      <c r="BI139" s="36">
        <v>0.22874</v>
      </c>
      <c r="BJ139" s="37">
        <v>16.738399999999999</v>
      </c>
      <c r="BK139" s="37">
        <v>1310</v>
      </c>
    </row>
    <row r="140" spans="1:63" s="37" customFormat="1">
      <c r="A140" s="37" t="s">
        <v>9674</v>
      </c>
      <c r="B140" s="37" t="s">
        <v>9675</v>
      </c>
      <c r="C140" s="37" t="s">
        <v>9676</v>
      </c>
      <c r="D140" s="37" t="s">
        <v>8885</v>
      </c>
      <c r="E140" s="37" t="s">
        <v>9677</v>
      </c>
      <c r="F140" s="37">
        <v>26.568999999999999</v>
      </c>
      <c r="G140" s="37" t="s">
        <v>9678</v>
      </c>
      <c r="H140" s="50" t="s">
        <v>2973</v>
      </c>
      <c r="I140" s="50" t="s">
        <v>4438</v>
      </c>
      <c r="J140" s="37">
        <v>1.7399999999999999E-2</v>
      </c>
      <c r="K140" s="37">
        <v>1.1000000000000001E-3</v>
      </c>
      <c r="L140" s="37">
        <v>1.1000000000000001E-3</v>
      </c>
      <c r="M140" s="37">
        <v>1.874E-3</v>
      </c>
      <c r="N140" s="37">
        <v>2.4000000000000001E-5</v>
      </c>
      <c r="O140" s="37">
        <v>3.4E-5</v>
      </c>
      <c r="P140" s="37">
        <v>0.50438000000000005</v>
      </c>
      <c r="Q140" s="37">
        <v>533.61789999999996</v>
      </c>
      <c r="R140" s="37">
        <v>9.6814350000000005</v>
      </c>
      <c r="S140" s="37">
        <v>6.7900000000000002E-2</v>
      </c>
      <c r="T140" s="37">
        <v>4.0000000000000001E-3</v>
      </c>
      <c r="U140" s="37">
        <v>4.0000000000000001E-3</v>
      </c>
      <c r="V140" s="37">
        <v>-0.33132</v>
      </c>
      <c r="W140" s="37">
        <v>6.8400000000000004E-4</v>
      </c>
      <c r="X140" s="37">
        <v>2.6999999999999999E-5</v>
      </c>
      <c r="Y140" s="37">
        <v>3.1000000000000001E-5</v>
      </c>
      <c r="Z140" s="37">
        <v>17.5</v>
      </c>
      <c r="AA140" s="37">
        <v>1.1000000000000001</v>
      </c>
      <c r="AB140" s="37">
        <v>1.1000000000000001</v>
      </c>
      <c r="AC140" s="37">
        <v>12.07</v>
      </c>
      <c r="AD140" s="37">
        <v>0.15</v>
      </c>
      <c r="AE140" s="37">
        <v>0.22</v>
      </c>
      <c r="AF140" s="37">
        <v>13.82</v>
      </c>
      <c r="AG140" s="37">
        <v>0.56000000000000005</v>
      </c>
      <c r="AH140" s="37">
        <v>0.63</v>
      </c>
      <c r="AI140" s="37">
        <v>840</v>
      </c>
      <c r="AJ140" s="37">
        <v>120</v>
      </c>
      <c r="AK140" s="37">
        <v>120</v>
      </c>
      <c r="AL140" s="37">
        <v>1430</v>
      </c>
      <c r="AM140" s="37">
        <v>120</v>
      </c>
      <c r="AN140" s="37">
        <v>1730</v>
      </c>
      <c r="AO140" s="37">
        <v>150</v>
      </c>
      <c r="AP140" s="37">
        <v>0.83399999999999996</v>
      </c>
      <c r="AQ140" s="37">
        <v>1.4E-2</v>
      </c>
      <c r="AR140" s="37">
        <v>96</v>
      </c>
      <c r="AS140" s="37">
        <v>91</v>
      </c>
      <c r="AT140" s="1">
        <v>71000</v>
      </c>
      <c r="AU140" s="1">
        <v>4600</v>
      </c>
      <c r="AV140" s="37">
        <v>4770</v>
      </c>
      <c r="AW140" s="37">
        <v>320</v>
      </c>
      <c r="AX140" s="1">
        <v>36300000</v>
      </c>
      <c r="AY140" s="1">
        <v>3100000</v>
      </c>
      <c r="AZ140" s="37" t="s">
        <v>9678</v>
      </c>
      <c r="BA140" s="50" t="s">
        <v>2973</v>
      </c>
      <c r="BB140" s="50" t="s">
        <v>4438</v>
      </c>
      <c r="BC140" s="37">
        <v>1.874E-3</v>
      </c>
      <c r="BD140" s="37">
        <v>12.07</v>
      </c>
      <c r="BE140" s="37">
        <v>0.22</v>
      </c>
      <c r="BF140" s="37">
        <v>12.125</v>
      </c>
      <c r="BG140" s="37">
        <v>0.23416400000000001</v>
      </c>
      <c r="BH140" s="36">
        <v>12.198</v>
      </c>
      <c r="BI140" s="36">
        <v>0.23456399999999999</v>
      </c>
      <c r="BJ140" s="37">
        <v>16.8583</v>
      </c>
      <c r="BK140" s="37">
        <v>1430</v>
      </c>
    </row>
    <row r="141" spans="1:63" s="37" customFormat="1">
      <c r="A141" s="37" t="s">
        <v>9679</v>
      </c>
      <c r="B141" s="37" t="s">
        <v>9680</v>
      </c>
      <c r="C141" s="37" t="s">
        <v>9681</v>
      </c>
      <c r="D141" s="37" t="s">
        <v>8885</v>
      </c>
      <c r="E141" s="37" t="s">
        <v>9682</v>
      </c>
      <c r="F141" s="37">
        <v>26.466999999999999</v>
      </c>
      <c r="G141" s="37" t="s">
        <v>9683</v>
      </c>
      <c r="H141" s="50" t="s">
        <v>2973</v>
      </c>
      <c r="I141" s="50" t="s">
        <v>4438</v>
      </c>
      <c r="J141" s="37">
        <v>3.4500000000000003E-2</v>
      </c>
      <c r="K141" s="37">
        <v>1.5E-3</v>
      </c>
      <c r="L141" s="37">
        <v>1.5E-3</v>
      </c>
      <c r="M141" s="37">
        <v>1.964E-3</v>
      </c>
      <c r="N141" s="37">
        <v>2.8E-5</v>
      </c>
      <c r="O141" s="37">
        <v>3.8000000000000002E-5</v>
      </c>
      <c r="P141" s="37">
        <v>5.4091E-2</v>
      </c>
      <c r="Q141" s="37">
        <v>509.16500000000002</v>
      </c>
      <c r="R141" s="37">
        <v>9.8514610000000005</v>
      </c>
      <c r="S141" s="37">
        <v>0.12770000000000001</v>
      </c>
      <c r="T141" s="37">
        <v>5.4999999999999997E-3</v>
      </c>
      <c r="U141" s="37">
        <v>5.4999999999999997E-3</v>
      </c>
      <c r="V141" s="37">
        <v>0.14502000000000001</v>
      </c>
      <c r="W141" s="37">
        <v>1.4239999999999999E-3</v>
      </c>
      <c r="X141" s="37">
        <v>7.3999999999999996E-5</v>
      </c>
      <c r="Y141" s="37">
        <v>8.0000000000000007E-5</v>
      </c>
      <c r="Z141" s="37">
        <v>34.4</v>
      </c>
      <c r="AA141" s="37">
        <v>1.4</v>
      </c>
      <c r="AB141" s="37">
        <v>1.5</v>
      </c>
      <c r="AC141" s="37">
        <v>12.65</v>
      </c>
      <c r="AD141" s="37">
        <v>0.18</v>
      </c>
      <c r="AE141" s="37">
        <v>0.24</v>
      </c>
      <c r="AF141" s="37">
        <v>28.8</v>
      </c>
      <c r="AG141" s="37">
        <v>1.5</v>
      </c>
      <c r="AH141" s="37">
        <v>1.6</v>
      </c>
      <c r="AI141" s="37">
        <v>2102</v>
      </c>
      <c r="AJ141" s="37">
        <v>57</v>
      </c>
      <c r="AK141" s="37">
        <v>57</v>
      </c>
      <c r="AL141" s="37">
        <v>644</v>
      </c>
      <c r="AM141" s="37">
        <v>18</v>
      </c>
      <c r="AN141" s="37">
        <v>355.5</v>
      </c>
      <c r="AO141" s="37">
        <v>4.5999999999999996</v>
      </c>
      <c r="AP141" s="37">
        <v>1.7909999999999999</v>
      </c>
      <c r="AQ141" s="37">
        <v>0.04</v>
      </c>
      <c r="AR141" s="37">
        <v>141</v>
      </c>
      <c r="AS141" s="37">
        <v>80</v>
      </c>
      <c r="AT141" s="37">
        <v>34390</v>
      </c>
      <c r="AU141" s="37">
        <v>510</v>
      </c>
      <c r="AV141" s="37">
        <v>4320</v>
      </c>
      <c r="AW141" s="37">
        <v>200</v>
      </c>
      <c r="AX141" s="1">
        <v>16380000</v>
      </c>
      <c r="AY141" s="1">
        <v>460000</v>
      </c>
      <c r="AZ141" s="37" t="s">
        <v>9683</v>
      </c>
      <c r="BA141" s="50" t="s">
        <v>2973</v>
      </c>
      <c r="BB141" s="50" t="s">
        <v>4438</v>
      </c>
      <c r="BC141" s="37">
        <v>1.964E-3</v>
      </c>
      <c r="BD141" s="37">
        <v>12.65</v>
      </c>
      <c r="BE141" s="37">
        <v>0.24</v>
      </c>
      <c r="BF141" s="37">
        <v>12.721</v>
      </c>
      <c r="BG141" s="37">
        <v>0.26486799999999999</v>
      </c>
      <c r="BH141" s="36">
        <v>12.794</v>
      </c>
      <c r="BI141" s="36">
        <v>0.26522099999999998</v>
      </c>
      <c r="BJ141" s="37">
        <v>16.476099999999999</v>
      </c>
      <c r="BK141" s="37">
        <v>644</v>
      </c>
    </row>
    <row r="142" spans="1:63" s="37" customFormat="1">
      <c r="A142" s="37" t="s">
        <v>9685</v>
      </c>
      <c r="B142" s="37" t="s">
        <v>9686</v>
      </c>
      <c r="C142" s="37" t="s">
        <v>9687</v>
      </c>
      <c r="D142" s="37" t="s">
        <v>8885</v>
      </c>
      <c r="E142" s="37" t="s">
        <v>9688</v>
      </c>
      <c r="F142" s="37">
        <v>10.07</v>
      </c>
      <c r="G142" s="37" t="s">
        <v>9689</v>
      </c>
      <c r="H142" s="50" t="s">
        <v>2973</v>
      </c>
      <c r="I142" s="50" t="s">
        <v>3960</v>
      </c>
      <c r="J142" s="37">
        <v>1.235E-2</v>
      </c>
      <c r="K142" s="37">
        <v>8.7000000000000001E-4</v>
      </c>
      <c r="L142" s="37">
        <v>5.0000000000000001E-3</v>
      </c>
      <c r="M142" s="37">
        <v>1.812E-3</v>
      </c>
      <c r="N142" s="37">
        <v>5.0000000000000002E-5</v>
      </c>
      <c r="O142" s="37">
        <v>6.3999999999999997E-5</v>
      </c>
      <c r="P142" s="37">
        <v>0.23668</v>
      </c>
      <c r="Q142" s="37">
        <v>551.87639999999999</v>
      </c>
      <c r="R142" s="37">
        <v>19.492319999999999</v>
      </c>
      <c r="S142" s="37">
        <v>4.9599999999999998E-2</v>
      </c>
      <c r="T142" s="37">
        <v>3.2000000000000002E-3</v>
      </c>
      <c r="U142" s="37">
        <v>1.4999999999999999E-2</v>
      </c>
      <c r="V142" s="37">
        <v>0.12436999999999999</v>
      </c>
      <c r="W142" s="37">
        <v>6.2E-4</v>
      </c>
      <c r="X142" s="37">
        <v>5.0000000000000002E-5</v>
      </c>
      <c r="Y142" s="37">
        <v>2.1000000000000001E-4</v>
      </c>
      <c r="Z142" s="37">
        <v>12.47</v>
      </c>
      <c r="AA142" s="37">
        <v>0.87</v>
      </c>
      <c r="AB142" s="37">
        <v>4.9000000000000004</v>
      </c>
      <c r="AC142" s="37">
        <v>11.67</v>
      </c>
      <c r="AD142" s="37">
        <v>0.32</v>
      </c>
      <c r="AE142" s="37">
        <v>0.41</v>
      </c>
      <c r="AF142" s="37">
        <v>12.5</v>
      </c>
      <c r="AG142" s="37">
        <v>1</v>
      </c>
      <c r="AH142" s="37">
        <v>4.3</v>
      </c>
      <c r="AI142" s="37">
        <v>170</v>
      </c>
      <c r="AJ142" s="37">
        <v>140</v>
      </c>
      <c r="AK142" s="37">
        <v>320</v>
      </c>
      <c r="AL142" s="37">
        <v>1321</v>
      </c>
      <c r="AM142" s="37">
        <v>37</v>
      </c>
      <c r="AN142" s="37">
        <v>585</v>
      </c>
      <c r="AO142" s="37">
        <v>10</v>
      </c>
      <c r="AP142" s="37">
        <v>2.2320000000000002</v>
      </c>
      <c r="AQ142" s="37">
        <v>5.3999999999999999E-2</v>
      </c>
      <c r="AR142" s="37">
        <v>160</v>
      </c>
      <c r="AS142" s="37">
        <v>170</v>
      </c>
      <c r="AT142" s="1">
        <v>60200</v>
      </c>
      <c r="AU142" s="1">
        <v>1300</v>
      </c>
      <c r="AV142" s="37">
        <v>2960</v>
      </c>
      <c r="AW142" s="37">
        <v>180</v>
      </c>
      <c r="AX142" s="1">
        <v>33580000</v>
      </c>
      <c r="AY142" s="1">
        <v>930000</v>
      </c>
      <c r="AZ142" s="37" t="s">
        <v>9689</v>
      </c>
      <c r="BA142" s="50" t="s">
        <v>2973</v>
      </c>
      <c r="BB142" s="50" t="s">
        <v>3960</v>
      </c>
      <c r="BC142" s="37">
        <v>1.812E-3</v>
      </c>
      <c r="BD142" s="37">
        <v>11.67</v>
      </c>
      <c r="BE142" s="37">
        <v>0.41</v>
      </c>
      <c r="BF142" s="37">
        <v>11.782999999999999</v>
      </c>
      <c r="BG142" s="37">
        <v>0.44676399999999999</v>
      </c>
      <c r="BH142" s="36">
        <v>11.856</v>
      </c>
      <c r="BI142" s="36">
        <v>0.44696999999999998</v>
      </c>
      <c r="BJ142" s="37">
        <v>16.742999999999999</v>
      </c>
      <c r="BK142" s="37">
        <v>1321</v>
      </c>
    </row>
    <row r="143" spans="1:63" s="37" customFormat="1">
      <c r="A143" s="37" t="s">
        <v>9691</v>
      </c>
      <c r="B143" s="37" t="s">
        <v>9692</v>
      </c>
      <c r="C143" s="37" t="s">
        <v>9693</v>
      </c>
      <c r="D143" s="37" t="s">
        <v>8885</v>
      </c>
      <c r="E143" s="37" t="s">
        <v>9694</v>
      </c>
      <c r="F143" s="37">
        <v>26.568999999999999</v>
      </c>
      <c r="G143" s="37" t="s">
        <v>9695</v>
      </c>
      <c r="H143" s="50" t="s">
        <v>2973</v>
      </c>
      <c r="I143" s="50"/>
      <c r="J143" s="37">
        <v>1.1610000000000001E-2</v>
      </c>
      <c r="K143" s="37">
        <v>3.3E-4</v>
      </c>
      <c r="L143" s="37">
        <v>3.6999999999999999E-4</v>
      </c>
      <c r="M143" s="37">
        <v>1.7949999999999999E-3</v>
      </c>
      <c r="N143" s="37">
        <v>2.4000000000000001E-5</v>
      </c>
      <c r="O143" s="37">
        <v>3.3000000000000003E-5</v>
      </c>
      <c r="P143" s="37">
        <v>0.66351000000000004</v>
      </c>
      <c r="Q143" s="37">
        <v>557.10310000000004</v>
      </c>
      <c r="R143" s="37">
        <v>10.242010000000001</v>
      </c>
      <c r="S143" s="37">
        <v>4.6699999999999998E-2</v>
      </c>
      <c r="T143" s="37">
        <v>1E-3</v>
      </c>
      <c r="U143" s="37">
        <v>1E-3</v>
      </c>
      <c r="V143" s="37">
        <v>-0.19525999999999999</v>
      </c>
      <c r="W143" s="37">
        <v>5.8500000000000002E-4</v>
      </c>
      <c r="X143" s="37">
        <v>1.8E-5</v>
      </c>
      <c r="Y143" s="37">
        <v>2.1999999999999999E-5</v>
      </c>
      <c r="Z143" s="37">
        <v>11.72</v>
      </c>
      <c r="AA143" s="37">
        <v>0.33</v>
      </c>
      <c r="AB143" s="37">
        <v>0.37</v>
      </c>
      <c r="AC143" s="37">
        <v>11.56</v>
      </c>
      <c r="AD143" s="37">
        <v>0.16</v>
      </c>
      <c r="AE143" s="37">
        <v>0.22</v>
      </c>
      <c r="AF143" s="37">
        <v>11.82</v>
      </c>
      <c r="AG143" s="37">
        <v>0.37</v>
      </c>
      <c r="AH143" s="37">
        <v>0.44</v>
      </c>
      <c r="AI143" s="37">
        <v>45</v>
      </c>
      <c r="AJ143" s="37">
        <v>47</v>
      </c>
      <c r="AK143" s="37">
        <v>47</v>
      </c>
      <c r="AL143" s="37">
        <v>2570</v>
      </c>
      <c r="AM143" s="37">
        <v>200</v>
      </c>
      <c r="AN143" s="37">
        <v>1980</v>
      </c>
      <c r="AO143" s="37">
        <v>160</v>
      </c>
      <c r="AP143" s="37">
        <v>1.2949999999999999</v>
      </c>
      <c r="AQ143" s="37">
        <v>1.4999999999999999E-2</v>
      </c>
      <c r="AR143" s="37">
        <v>-54</v>
      </c>
      <c r="AS143" s="37">
        <v>71</v>
      </c>
      <c r="AT143" s="1">
        <v>123600</v>
      </c>
      <c r="AU143" s="1">
        <v>6300</v>
      </c>
      <c r="AV143" s="37">
        <v>5770</v>
      </c>
      <c r="AW143" s="37">
        <v>320</v>
      </c>
      <c r="AX143" s="1">
        <v>65500000</v>
      </c>
      <c r="AY143" s="1">
        <v>5000000</v>
      </c>
      <c r="AZ143" s="37" t="s">
        <v>9695</v>
      </c>
      <c r="BA143" s="50" t="s">
        <v>2973</v>
      </c>
      <c r="BB143" s="50"/>
      <c r="BC143" s="37">
        <v>1.7949999999999999E-3</v>
      </c>
      <c r="BD143" s="37">
        <v>11.56</v>
      </c>
      <c r="BE143" s="37">
        <v>0.22</v>
      </c>
      <c r="BF143" s="37">
        <v>11.608000000000001</v>
      </c>
      <c r="BG143" s="37">
        <v>0.225519</v>
      </c>
      <c r="BH143" s="36">
        <v>11.680999999999999</v>
      </c>
      <c r="BI143" s="36">
        <v>0.225934</v>
      </c>
      <c r="BJ143" s="37">
        <v>17.057500000000001</v>
      </c>
      <c r="BK143" s="37">
        <v>2570</v>
      </c>
    </row>
    <row r="144" spans="1:63" s="37" customFormat="1">
      <c r="A144" s="37" t="s">
        <v>9696</v>
      </c>
      <c r="B144" s="37" t="s">
        <v>9697</v>
      </c>
      <c r="C144" s="37" t="s">
        <v>9698</v>
      </c>
      <c r="D144" s="37" t="s">
        <v>8885</v>
      </c>
      <c r="E144" s="37" t="s">
        <v>9699</v>
      </c>
      <c r="F144" s="37">
        <v>25.925999999999998</v>
      </c>
      <c r="G144" s="37" t="s">
        <v>9599</v>
      </c>
      <c r="H144" s="50" t="s">
        <v>2973</v>
      </c>
      <c r="I144" s="50"/>
      <c r="J144" s="37">
        <v>1.189E-2</v>
      </c>
      <c r="K144" s="37">
        <v>4.0000000000000002E-4</v>
      </c>
      <c r="L144" s="37">
        <v>4.4000000000000002E-4</v>
      </c>
      <c r="M144" s="37">
        <v>1.854E-3</v>
      </c>
      <c r="N144" s="37">
        <v>2.9E-5</v>
      </c>
      <c r="O144" s="37">
        <v>3.8000000000000002E-5</v>
      </c>
      <c r="P144" s="37">
        <v>0.23949000000000001</v>
      </c>
      <c r="Q144" s="37">
        <v>539.37429999999995</v>
      </c>
      <c r="R144" s="37">
        <v>11.05514</v>
      </c>
      <c r="S144" s="37">
        <v>4.6100000000000002E-2</v>
      </c>
      <c r="T144" s="37">
        <v>1.2999999999999999E-3</v>
      </c>
      <c r="U144" s="37">
        <v>1.2999999999999999E-3</v>
      </c>
      <c r="V144" s="37">
        <v>0.19545000000000001</v>
      </c>
      <c r="W144" s="37">
        <v>6.0999999999999997E-4</v>
      </c>
      <c r="X144" s="37">
        <v>2.8E-5</v>
      </c>
      <c r="Y144" s="37">
        <v>3.0000000000000001E-5</v>
      </c>
      <c r="Z144" s="37">
        <v>12</v>
      </c>
      <c r="AA144" s="37">
        <v>0.4</v>
      </c>
      <c r="AB144" s="37">
        <v>0.44</v>
      </c>
      <c r="AC144" s="37">
        <v>11.94</v>
      </c>
      <c r="AD144" s="37">
        <v>0.19</v>
      </c>
      <c r="AE144" s="37">
        <v>0.24</v>
      </c>
      <c r="AF144" s="37">
        <v>12.33</v>
      </c>
      <c r="AG144" s="37">
        <v>0.56000000000000005</v>
      </c>
      <c r="AH144" s="37">
        <v>0.61</v>
      </c>
      <c r="AI144" s="37">
        <v>16</v>
      </c>
      <c r="AJ144" s="37">
        <v>55</v>
      </c>
      <c r="AK144" s="37">
        <v>55</v>
      </c>
      <c r="AL144" s="37">
        <v>1369</v>
      </c>
      <c r="AM144" s="37">
        <v>88</v>
      </c>
      <c r="AN144" s="37">
        <v>794</v>
      </c>
      <c r="AO144" s="37">
        <v>72</v>
      </c>
      <c r="AP144" s="37">
        <v>1.774</v>
      </c>
      <c r="AQ144" s="37">
        <v>3.9E-2</v>
      </c>
      <c r="AR144" s="37">
        <v>32</v>
      </c>
      <c r="AS144" s="37">
        <v>90</v>
      </c>
      <c r="AT144" s="1">
        <v>69400</v>
      </c>
      <c r="AU144" s="1">
        <v>3300</v>
      </c>
      <c r="AV144" s="37">
        <v>3220</v>
      </c>
      <c r="AW144" s="37">
        <v>170</v>
      </c>
      <c r="AX144" s="1">
        <v>34800000</v>
      </c>
      <c r="AY144" s="1">
        <v>2200000</v>
      </c>
      <c r="AZ144" s="37" t="s">
        <v>9599</v>
      </c>
      <c r="BA144" s="50" t="s">
        <v>2973</v>
      </c>
      <c r="BB144" s="50"/>
      <c r="BC144" s="37">
        <v>1.854E-3</v>
      </c>
      <c r="BD144" s="37">
        <v>11.94</v>
      </c>
      <c r="BE144" s="37">
        <v>0.24</v>
      </c>
      <c r="BF144" s="37">
        <v>12.006</v>
      </c>
      <c r="BG144" s="37">
        <v>0.26277499999999998</v>
      </c>
      <c r="BH144" s="36">
        <v>12.079000000000001</v>
      </c>
      <c r="BI144" s="36">
        <v>0.263131</v>
      </c>
      <c r="BJ144" s="37">
        <v>16.781099999999999</v>
      </c>
      <c r="BK144" s="37">
        <v>1369</v>
      </c>
    </row>
    <row r="145" spans="1:63" s="37" customFormat="1">
      <c r="A145" s="37" t="s">
        <v>9700</v>
      </c>
      <c r="B145" s="37" t="s">
        <v>9701</v>
      </c>
      <c r="C145" s="37" t="s">
        <v>9702</v>
      </c>
      <c r="D145" s="37" t="s">
        <v>8885</v>
      </c>
      <c r="E145" s="37" t="s">
        <v>9703</v>
      </c>
      <c r="F145" s="37">
        <v>12.212999999999999</v>
      </c>
      <c r="G145" s="37" t="s">
        <v>9704</v>
      </c>
      <c r="H145" s="50" t="s">
        <v>2973</v>
      </c>
      <c r="I145" s="50"/>
      <c r="J145" s="37">
        <v>1.209E-2</v>
      </c>
      <c r="K145" s="37">
        <v>3.3E-4</v>
      </c>
      <c r="L145" s="37">
        <v>4.0000000000000002E-4</v>
      </c>
      <c r="M145" s="37">
        <v>1.8E-3</v>
      </c>
      <c r="N145" s="37">
        <v>3.1000000000000001E-5</v>
      </c>
      <c r="O145" s="37">
        <v>3.4E-5</v>
      </c>
      <c r="P145" s="37">
        <v>0.183</v>
      </c>
      <c r="Q145" s="37">
        <v>555.55560000000003</v>
      </c>
      <c r="R145" s="37">
        <v>10.493830000000001</v>
      </c>
      <c r="S145" s="37">
        <v>4.9799999999999997E-2</v>
      </c>
      <c r="T145" s="37">
        <v>1.5E-3</v>
      </c>
      <c r="U145" s="37">
        <v>1.1999999999999999E-3</v>
      </c>
      <c r="V145" s="37">
        <v>0.31522</v>
      </c>
      <c r="W145" s="37">
        <v>5.8100000000000003E-4</v>
      </c>
      <c r="X145" s="37">
        <v>2.1999999999999999E-5</v>
      </c>
      <c r="Y145" s="37">
        <v>2.0000000000000002E-5</v>
      </c>
      <c r="Z145" s="37">
        <v>12.2</v>
      </c>
      <c r="AA145" s="37">
        <v>0.33</v>
      </c>
      <c r="AB145" s="37">
        <v>0.4</v>
      </c>
      <c r="AC145" s="37">
        <v>11.59</v>
      </c>
      <c r="AD145" s="37">
        <v>0.2</v>
      </c>
      <c r="AE145" s="37">
        <v>0.22</v>
      </c>
      <c r="AF145" s="37">
        <v>11.75</v>
      </c>
      <c r="AG145" s="37">
        <v>0.44</v>
      </c>
      <c r="AH145" s="37">
        <v>0.39</v>
      </c>
      <c r="AI145" s="37">
        <v>180</v>
      </c>
      <c r="AJ145" s="37">
        <v>69</v>
      </c>
      <c r="AK145" s="37">
        <v>53</v>
      </c>
      <c r="AL145" s="37">
        <v>2938</v>
      </c>
      <c r="AM145" s="37">
        <v>90</v>
      </c>
      <c r="AN145" s="37">
        <v>2235</v>
      </c>
      <c r="AO145" s="37">
        <v>49</v>
      </c>
      <c r="AP145" s="37">
        <v>1.31</v>
      </c>
      <c r="AQ145" s="37">
        <v>1.7000000000000001E-2</v>
      </c>
      <c r="AR145" s="37">
        <v>-90</v>
      </c>
      <c r="AS145" s="37">
        <v>110</v>
      </c>
      <c r="AT145" s="1">
        <v>132200</v>
      </c>
      <c r="AU145" s="1">
        <v>1500</v>
      </c>
      <c r="AV145" s="37">
        <v>6460</v>
      </c>
      <c r="AW145" s="37">
        <v>130</v>
      </c>
      <c r="AX145" s="1">
        <v>74700000</v>
      </c>
      <c r="AY145" s="1">
        <v>2300000</v>
      </c>
      <c r="AZ145" s="37" t="s">
        <v>9704</v>
      </c>
      <c r="BA145" s="50" t="s">
        <v>2973</v>
      </c>
      <c r="BB145" s="50"/>
      <c r="BC145" s="37">
        <v>1.8E-3</v>
      </c>
      <c r="BD145" s="37">
        <v>11.59</v>
      </c>
      <c r="BE145" s="37">
        <v>0.22</v>
      </c>
      <c r="BF145" s="37">
        <v>11.638999999999999</v>
      </c>
      <c r="BG145" s="37">
        <v>0.231826</v>
      </c>
      <c r="BH145" s="36">
        <v>11.712</v>
      </c>
      <c r="BI145" s="36">
        <v>0.23222999999999999</v>
      </c>
      <c r="BJ145" s="37">
        <v>17.1159</v>
      </c>
      <c r="BK145" s="37">
        <v>2938</v>
      </c>
    </row>
    <row r="146" spans="1:63" s="37" customFormat="1">
      <c r="A146" s="37" t="s">
        <v>9707</v>
      </c>
      <c r="B146" s="37" t="s">
        <v>9708</v>
      </c>
      <c r="C146" s="37" t="s">
        <v>9709</v>
      </c>
      <c r="D146" s="37" t="s">
        <v>8885</v>
      </c>
      <c r="E146" s="37" t="s">
        <v>9710</v>
      </c>
      <c r="F146" s="37">
        <v>26.568999999999999</v>
      </c>
      <c r="G146" s="37" t="s">
        <v>9711</v>
      </c>
      <c r="H146" s="50" t="s">
        <v>2973</v>
      </c>
      <c r="I146" s="50" t="s">
        <v>3960</v>
      </c>
      <c r="J146" s="37">
        <v>1.171E-2</v>
      </c>
      <c r="K146" s="37">
        <v>3.6999999999999999E-4</v>
      </c>
      <c r="L146" s="37">
        <v>4.0999999999999999E-4</v>
      </c>
      <c r="M146" s="37">
        <v>1.7849999999999999E-3</v>
      </c>
      <c r="N146" s="37">
        <v>2.8E-5</v>
      </c>
      <c r="O146" s="37">
        <v>3.6000000000000001E-5</v>
      </c>
      <c r="P146" s="37">
        <v>0.14093</v>
      </c>
      <c r="Q146" s="37">
        <v>560.22410000000002</v>
      </c>
      <c r="R146" s="37">
        <v>11.298640000000001</v>
      </c>
      <c r="S146" s="37">
        <v>4.6899999999999997E-2</v>
      </c>
      <c r="T146" s="37">
        <v>1.6999999999999999E-3</v>
      </c>
      <c r="U146" s="37">
        <v>1.6999999999999999E-3</v>
      </c>
      <c r="V146" s="37">
        <v>0.29121000000000002</v>
      </c>
      <c r="W146" s="37">
        <v>5.71E-4</v>
      </c>
      <c r="X146" s="37">
        <v>2.1999999999999999E-5</v>
      </c>
      <c r="Y146" s="37">
        <v>2.5000000000000001E-5</v>
      </c>
      <c r="Z146" s="37">
        <v>11.82</v>
      </c>
      <c r="AA146" s="37">
        <v>0.37</v>
      </c>
      <c r="AB146" s="37">
        <v>0.41</v>
      </c>
      <c r="AC146" s="37">
        <v>11.5</v>
      </c>
      <c r="AD146" s="37">
        <v>0.18</v>
      </c>
      <c r="AE146" s="37">
        <v>0.23</v>
      </c>
      <c r="AF146" s="37">
        <v>11.53</v>
      </c>
      <c r="AG146" s="37">
        <v>0.44</v>
      </c>
      <c r="AH146" s="37">
        <v>0.5</v>
      </c>
      <c r="AI146" s="37">
        <v>56</v>
      </c>
      <c r="AJ146" s="37">
        <v>71</v>
      </c>
      <c r="AK146" s="37">
        <v>71</v>
      </c>
      <c r="AL146" s="37">
        <v>1741</v>
      </c>
      <c r="AM146" s="37">
        <v>44</v>
      </c>
      <c r="AN146" s="37">
        <v>1124</v>
      </c>
      <c r="AO146" s="37">
        <v>11</v>
      </c>
      <c r="AP146" s="37">
        <v>1.5349999999999999</v>
      </c>
      <c r="AQ146" s="37">
        <v>3.4000000000000002E-2</v>
      </c>
      <c r="AR146" s="37">
        <v>-80</v>
      </c>
      <c r="AS146" s="37">
        <v>69</v>
      </c>
      <c r="AT146" s="1">
        <v>83400</v>
      </c>
      <c r="AU146" s="1">
        <v>1200</v>
      </c>
      <c r="AV146" s="37">
        <v>3950</v>
      </c>
      <c r="AW146" s="37">
        <v>120</v>
      </c>
      <c r="AX146" s="1">
        <v>44300000</v>
      </c>
      <c r="AY146" s="1">
        <v>1100000</v>
      </c>
      <c r="AZ146" s="37" t="s">
        <v>9711</v>
      </c>
      <c r="BA146" s="50" t="s">
        <v>2973</v>
      </c>
      <c r="BB146" s="50" t="s">
        <v>3960</v>
      </c>
      <c r="BC146" s="37">
        <v>1.7849999999999999E-3</v>
      </c>
      <c r="BD146" s="37">
        <v>11.5</v>
      </c>
      <c r="BE146" s="37">
        <v>0.23</v>
      </c>
      <c r="BF146" s="37">
        <v>11.555</v>
      </c>
      <c r="BG146" s="37">
        <v>0.24806</v>
      </c>
      <c r="BH146" s="36">
        <v>11.628</v>
      </c>
      <c r="BI146" s="36">
        <v>0.24843699999999999</v>
      </c>
      <c r="BJ146" s="37">
        <v>16.8751</v>
      </c>
      <c r="BK146" s="37">
        <v>1741</v>
      </c>
    </row>
    <row r="147" spans="1:63" s="37" customFormat="1">
      <c r="A147" s="37" t="s">
        <v>9712</v>
      </c>
      <c r="B147" s="37" t="s">
        <v>9713</v>
      </c>
      <c r="C147" s="37" t="s">
        <v>9714</v>
      </c>
      <c r="D147" s="37" t="s">
        <v>8885</v>
      </c>
      <c r="E147" s="37" t="s">
        <v>9715</v>
      </c>
      <c r="F147" s="37">
        <v>17.355</v>
      </c>
      <c r="G147" s="37" t="s">
        <v>9716</v>
      </c>
      <c r="H147" s="50" t="s">
        <v>2973</v>
      </c>
      <c r="I147" s="50"/>
      <c r="J147" s="37">
        <v>1.136E-2</v>
      </c>
      <c r="K147" s="37">
        <v>5.9000000000000003E-4</v>
      </c>
      <c r="L147" s="37">
        <v>5.9999999999999995E-4</v>
      </c>
      <c r="M147" s="37">
        <v>1.7880000000000001E-3</v>
      </c>
      <c r="N147" s="37">
        <v>2.4000000000000001E-5</v>
      </c>
      <c r="O147" s="37">
        <v>3.1000000000000001E-5</v>
      </c>
      <c r="P147" s="37">
        <v>0.10576000000000001</v>
      </c>
      <c r="Q147" s="37">
        <v>559.28409999999997</v>
      </c>
      <c r="R147" s="37">
        <v>9.6967599999999994</v>
      </c>
      <c r="S147" s="37">
        <v>4.5900000000000003E-2</v>
      </c>
      <c r="T147" s="37">
        <v>2.3E-3</v>
      </c>
      <c r="U147" s="37">
        <v>2.3E-3</v>
      </c>
      <c r="V147" s="37">
        <v>0.16714000000000001</v>
      </c>
      <c r="W147" s="37">
        <v>5.7700000000000004E-4</v>
      </c>
      <c r="X147" s="37">
        <v>3.3000000000000003E-5</v>
      </c>
      <c r="Y147" s="37">
        <v>3.1000000000000001E-5</v>
      </c>
      <c r="Z147" s="37">
        <v>11.47</v>
      </c>
      <c r="AA147" s="37">
        <v>0.59</v>
      </c>
      <c r="AB147" s="37">
        <v>0.6</v>
      </c>
      <c r="AC147" s="37">
        <v>11.51</v>
      </c>
      <c r="AD147" s="37">
        <v>0.16</v>
      </c>
      <c r="AE147" s="37">
        <v>0.2</v>
      </c>
      <c r="AF147" s="37">
        <v>11.67</v>
      </c>
      <c r="AG147" s="37">
        <v>0.67</v>
      </c>
      <c r="AH147" s="37">
        <v>0.62</v>
      </c>
      <c r="AI147" s="37">
        <v>15</v>
      </c>
      <c r="AJ147" s="37">
        <v>99</v>
      </c>
      <c r="AK147" s="37">
        <v>99</v>
      </c>
      <c r="AL147" s="37">
        <v>885</v>
      </c>
      <c r="AM147" s="37">
        <v>19</v>
      </c>
      <c r="AN147" s="37">
        <v>655.9</v>
      </c>
      <c r="AO147" s="37">
        <v>8.4</v>
      </c>
      <c r="AP147" s="37">
        <v>1.3360000000000001</v>
      </c>
      <c r="AQ147" s="37">
        <v>2.8000000000000001E-2</v>
      </c>
      <c r="AR147" s="37">
        <v>30</v>
      </c>
      <c r="AS147" s="37">
        <v>110</v>
      </c>
      <c r="AT147" s="37">
        <v>41420</v>
      </c>
      <c r="AU147" s="37">
        <v>480</v>
      </c>
      <c r="AV147" s="37">
        <v>1862</v>
      </c>
      <c r="AW147" s="37">
        <v>94</v>
      </c>
      <c r="AX147" s="1">
        <v>22510000</v>
      </c>
      <c r="AY147" s="1">
        <v>490000</v>
      </c>
      <c r="AZ147" s="37" t="s">
        <v>9716</v>
      </c>
      <c r="BA147" s="50" t="s">
        <v>2973</v>
      </c>
      <c r="BB147" s="50"/>
      <c r="BC147" s="37">
        <v>1.7880000000000001E-3</v>
      </c>
      <c r="BD147" s="37">
        <v>11.51</v>
      </c>
      <c r="BE147" s="37">
        <v>0.2</v>
      </c>
      <c r="BF147" s="37">
        <v>11.573</v>
      </c>
      <c r="BG147" s="37">
        <v>0.21527099999999999</v>
      </c>
      <c r="BH147" s="36">
        <v>11.646000000000001</v>
      </c>
      <c r="BI147" s="36">
        <v>0.21570600000000001</v>
      </c>
      <c r="BJ147" s="37">
        <v>16.59</v>
      </c>
      <c r="BK147" s="37">
        <v>885</v>
      </c>
    </row>
    <row r="148" spans="1:63" s="37" customFormat="1">
      <c r="A148" s="37" t="s">
        <v>9717</v>
      </c>
      <c r="B148" s="37" t="s">
        <v>9718</v>
      </c>
      <c r="C148" s="37" t="s">
        <v>9719</v>
      </c>
      <c r="D148" s="37" t="s">
        <v>8885</v>
      </c>
      <c r="E148" s="37" t="s">
        <v>9720</v>
      </c>
      <c r="F148" s="37">
        <v>18.640999999999998</v>
      </c>
      <c r="G148" s="37" t="s">
        <v>9721</v>
      </c>
      <c r="H148" s="50" t="s">
        <v>2973</v>
      </c>
      <c r="I148" s="50" t="s">
        <v>2994</v>
      </c>
      <c r="J148" s="37">
        <v>1.158E-2</v>
      </c>
      <c r="K148" s="37">
        <v>2.4000000000000001E-4</v>
      </c>
      <c r="L148" s="37">
        <v>2.7E-4</v>
      </c>
      <c r="M148" s="37">
        <v>1.7619999999999999E-3</v>
      </c>
      <c r="N148" s="37">
        <v>2.0000000000000002E-5</v>
      </c>
      <c r="O148" s="37">
        <v>2.9E-5</v>
      </c>
      <c r="P148" s="37">
        <v>0.34156999999999998</v>
      </c>
      <c r="Q148" s="37">
        <v>567.53689999999995</v>
      </c>
      <c r="R148" s="37">
        <v>9.3408460000000009</v>
      </c>
      <c r="S148" s="37">
        <v>4.7910000000000001E-2</v>
      </c>
      <c r="T148" s="37">
        <v>7.7999999999999999E-4</v>
      </c>
      <c r="U148" s="37">
        <v>8.7000000000000001E-4</v>
      </c>
      <c r="V148" s="37">
        <v>0.23318</v>
      </c>
      <c r="W148" s="37">
        <v>5.7200000000000003E-4</v>
      </c>
      <c r="X148" s="37">
        <v>1.4E-5</v>
      </c>
      <c r="Y148" s="37">
        <v>1.5999999999999999E-5</v>
      </c>
      <c r="Z148" s="37">
        <v>11.69</v>
      </c>
      <c r="AA148" s="37">
        <v>0.24</v>
      </c>
      <c r="AB148" s="37">
        <v>0.27</v>
      </c>
      <c r="AC148" s="37">
        <v>11.35</v>
      </c>
      <c r="AD148" s="37">
        <v>0.13</v>
      </c>
      <c r="AE148" s="37">
        <v>0.19</v>
      </c>
      <c r="AF148" s="37">
        <v>11.55</v>
      </c>
      <c r="AG148" s="37">
        <v>0.28000000000000003</v>
      </c>
      <c r="AH148" s="37">
        <v>0.32</v>
      </c>
      <c r="AI148" s="37">
        <v>85</v>
      </c>
      <c r="AJ148" s="37">
        <v>41</v>
      </c>
      <c r="AK148" s="37">
        <v>40</v>
      </c>
      <c r="AL148" s="37">
        <v>4966</v>
      </c>
      <c r="AM148" s="37">
        <v>56</v>
      </c>
      <c r="AN148" s="37">
        <v>3830</v>
      </c>
      <c r="AO148" s="37">
        <v>100</v>
      </c>
      <c r="AP148" s="37">
        <v>1.2949999999999999</v>
      </c>
      <c r="AQ148" s="37">
        <v>3.6999999999999998E-2</v>
      </c>
      <c r="AR148" s="37">
        <v>-24</v>
      </c>
      <c r="AS148" s="37">
        <v>70</v>
      </c>
      <c r="AT148" s="1">
        <v>230100</v>
      </c>
      <c r="AU148" s="1">
        <v>4300</v>
      </c>
      <c r="AV148" s="37">
        <v>11060</v>
      </c>
      <c r="AW148" s="37">
        <v>330</v>
      </c>
      <c r="AX148" s="1">
        <v>126300000</v>
      </c>
      <c r="AY148" s="1">
        <v>1400000</v>
      </c>
      <c r="AZ148" s="37" t="s">
        <v>9721</v>
      </c>
      <c r="BA148" s="50" t="s">
        <v>2973</v>
      </c>
      <c r="BB148" s="50" t="s">
        <v>2994</v>
      </c>
      <c r="BC148" s="37">
        <v>1.7619999999999999E-3</v>
      </c>
      <c r="BD148" s="37">
        <v>11.35</v>
      </c>
      <c r="BE148" s="37">
        <v>0.19</v>
      </c>
      <c r="BF148" s="37">
        <v>11.379</v>
      </c>
      <c r="BG148" s="37">
        <v>0.19575999999999999</v>
      </c>
      <c r="BH148" s="36">
        <v>11.452</v>
      </c>
      <c r="BI148" s="36">
        <v>0.196239</v>
      </c>
      <c r="BJ148" s="37">
        <v>17.335599999999999</v>
      </c>
      <c r="BK148" s="37">
        <v>4966</v>
      </c>
    </row>
    <row r="149" spans="1:63" s="37" customFormat="1">
      <c r="A149" s="37" t="s">
        <v>9722</v>
      </c>
      <c r="B149" s="37" t="s">
        <v>9723</v>
      </c>
      <c r="C149" s="37" t="s">
        <v>9724</v>
      </c>
      <c r="D149" s="37" t="s">
        <v>8885</v>
      </c>
      <c r="E149" s="37" t="s">
        <v>9725</v>
      </c>
      <c r="F149" s="37">
        <v>11.785</v>
      </c>
      <c r="G149" s="37" t="s">
        <v>9673</v>
      </c>
      <c r="H149" s="50" t="s">
        <v>2973</v>
      </c>
      <c r="I149" s="50" t="s">
        <v>3960</v>
      </c>
      <c r="J149" s="37">
        <v>1.1650000000000001E-2</v>
      </c>
      <c r="K149" s="37">
        <v>4.8999999999999998E-4</v>
      </c>
      <c r="L149" s="37">
        <v>4.6000000000000001E-4</v>
      </c>
      <c r="M149" s="37">
        <v>1.817E-3</v>
      </c>
      <c r="N149" s="37">
        <v>3.3000000000000003E-5</v>
      </c>
      <c r="O149" s="37">
        <v>3.0000000000000001E-5</v>
      </c>
      <c r="P149" s="37">
        <v>-0.14158999999999999</v>
      </c>
      <c r="Q149" s="37">
        <v>550.35770000000002</v>
      </c>
      <c r="R149" s="37">
        <v>9.0868090000000006</v>
      </c>
      <c r="S149" s="37">
        <v>4.6399999999999997E-2</v>
      </c>
      <c r="T149" s="37">
        <v>2.0999999999999999E-3</v>
      </c>
      <c r="U149" s="37">
        <v>1.6000000000000001E-3</v>
      </c>
      <c r="V149" s="37">
        <v>0.53998000000000002</v>
      </c>
      <c r="W149" s="37">
        <v>5.9999999999999995E-4</v>
      </c>
      <c r="X149" s="37">
        <v>2.8E-5</v>
      </c>
      <c r="Y149" s="37">
        <v>2.0999999999999999E-5</v>
      </c>
      <c r="Z149" s="37">
        <v>11.76</v>
      </c>
      <c r="AA149" s="37">
        <v>0.49</v>
      </c>
      <c r="AB149" s="37">
        <v>0.46</v>
      </c>
      <c r="AC149" s="37">
        <v>11.7</v>
      </c>
      <c r="AD149" s="37">
        <v>0.22</v>
      </c>
      <c r="AE149" s="37">
        <v>0.19</v>
      </c>
      <c r="AF149" s="37">
        <v>12.13</v>
      </c>
      <c r="AG149" s="37">
        <v>0.56000000000000005</v>
      </c>
      <c r="AH149" s="37">
        <v>0.43</v>
      </c>
      <c r="AI149" s="37">
        <v>33</v>
      </c>
      <c r="AJ149" s="37">
        <v>91</v>
      </c>
      <c r="AK149" s="37">
        <v>74</v>
      </c>
      <c r="AL149" s="37">
        <v>3310</v>
      </c>
      <c r="AM149" s="37">
        <v>110</v>
      </c>
      <c r="AN149" s="37">
        <v>2520</v>
      </c>
      <c r="AO149" s="37">
        <v>170</v>
      </c>
      <c r="AP149" s="37">
        <v>1.31</v>
      </c>
      <c r="AQ149" s="37">
        <v>4.4999999999999998E-2</v>
      </c>
      <c r="AR149" s="37">
        <v>10</v>
      </c>
      <c r="AS149" s="37">
        <v>160</v>
      </c>
      <c r="AT149" s="1">
        <v>152500</v>
      </c>
      <c r="AU149" s="1">
        <v>4100</v>
      </c>
      <c r="AV149" s="37">
        <v>7090</v>
      </c>
      <c r="AW149" s="37">
        <v>310</v>
      </c>
      <c r="AX149" s="1">
        <v>84300000</v>
      </c>
      <c r="AY149" s="1">
        <v>2800000</v>
      </c>
      <c r="AZ149" s="37" t="s">
        <v>9673</v>
      </c>
      <c r="BA149" s="50" t="s">
        <v>2973</v>
      </c>
      <c r="BB149" s="50" t="s">
        <v>3960</v>
      </c>
      <c r="BC149" s="37">
        <v>1.817E-3</v>
      </c>
      <c r="BD149" s="37">
        <v>11.7</v>
      </c>
      <c r="BE149" s="37">
        <v>0.19</v>
      </c>
      <c r="BF149" s="37">
        <v>11.741</v>
      </c>
      <c r="BG149" s="37">
        <v>0.20386499999999999</v>
      </c>
      <c r="BH149" s="36">
        <v>11.814</v>
      </c>
      <c r="BI149" s="36">
        <v>0.20432400000000001</v>
      </c>
      <c r="BJ149" s="37">
        <v>17.171800000000001</v>
      </c>
      <c r="BK149" s="37">
        <v>3310</v>
      </c>
    </row>
    <row r="150" spans="1:63" s="37" customFormat="1">
      <c r="A150" s="37" t="s">
        <v>9727</v>
      </c>
      <c r="B150" s="37" t="s">
        <v>9728</v>
      </c>
      <c r="C150" s="37" t="s">
        <v>9729</v>
      </c>
      <c r="D150" s="37" t="s">
        <v>8885</v>
      </c>
      <c r="E150" s="37" t="s">
        <v>9730</v>
      </c>
      <c r="F150" s="37">
        <v>12.856</v>
      </c>
      <c r="G150" s="37" t="s">
        <v>9731</v>
      </c>
      <c r="H150" s="50" t="s">
        <v>2973</v>
      </c>
      <c r="I150" s="50"/>
      <c r="J150" s="37">
        <v>1.17E-2</v>
      </c>
      <c r="K150" s="37">
        <v>3.4000000000000002E-4</v>
      </c>
      <c r="L150" s="37">
        <v>3.6000000000000002E-4</v>
      </c>
      <c r="M150" s="37">
        <v>1.7799999999999999E-3</v>
      </c>
      <c r="N150" s="37">
        <v>2.9E-5</v>
      </c>
      <c r="O150" s="37">
        <v>3.1999999999999999E-5</v>
      </c>
      <c r="P150" s="37">
        <v>5.7861000000000003E-2</v>
      </c>
      <c r="Q150" s="37">
        <v>561.79780000000005</v>
      </c>
      <c r="R150" s="37">
        <v>10.099729999999999</v>
      </c>
      <c r="S150" s="37">
        <v>4.8399999999999999E-2</v>
      </c>
      <c r="T150" s="37">
        <v>1.6000000000000001E-3</v>
      </c>
      <c r="U150" s="37">
        <v>1.2999999999999999E-3</v>
      </c>
      <c r="V150" s="37">
        <v>0.42741000000000001</v>
      </c>
      <c r="W150" s="37">
        <v>5.7399999999999997E-4</v>
      </c>
      <c r="X150" s="37">
        <v>2.0999999999999999E-5</v>
      </c>
      <c r="Y150" s="37">
        <v>2.0000000000000002E-5</v>
      </c>
      <c r="Z150" s="37">
        <v>11.82</v>
      </c>
      <c r="AA150" s="37">
        <v>0.34</v>
      </c>
      <c r="AB150" s="37">
        <v>0.37</v>
      </c>
      <c r="AC150" s="37">
        <v>11.47</v>
      </c>
      <c r="AD150" s="37">
        <v>0.18</v>
      </c>
      <c r="AE150" s="37">
        <v>0.21</v>
      </c>
      <c r="AF150" s="37">
        <v>11.59</v>
      </c>
      <c r="AG150" s="37">
        <v>0.42</v>
      </c>
      <c r="AH150" s="37">
        <v>0.4</v>
      </c>
      <c r="AI150" s="37">
        <v>103</v>
      </c>
      <c r="AJ150" s="37">
        <v>76</v>
      </c>
      <c r="AK150" s="37">
        <v>56</v>
      </c>
      <c r="AL150" s="37">
        <v>2329</v>
      </c>
      <c r="AM150" s="37">
        <v>83</v>
      </c>
      <c r="AN150" s="37">
        <v>1550</v>
      </c>
      <c r="AO150" s="37">
        <v>100</v>
      </c>
      <c r="AP150" s="37">
        <v>1.4770000000000001</v>
      </c>
      <c r="AQ150" s="37">
        <v>4.4999999999999998E-2</v>
      </c>
      <c r="AR150" s="37">
        <v>210</v>
      </c>
      <c r="AS150" s="37">
        <v>160</v>
      </c>
      <c r="AT150" s="1">
        <v>106000</v>
      </c>
      <c r="AU150" s="1">
        <v>5900</v>
      </c>
      <c r="AV150" s="37">
        <v>5140</v>
      </c>
      <c r="AW150" s="37">
        <v>320</v>
      </c>
      <c r="AX150" s="1">
        <v>59300000</v>
      </c>
      <c r="AY150" s="1">
        <v>2100000</v>
      </c>
      <c r="AZ150" s="37" t="s">
        <v>9731</v>
      </c>
      <c r="BA150" s="50" t="s">
        <v>2973</v>
      </c>
      <c r="BB150" s="50"/>
      <c r="BC150" s="37">
        <v>1.7799999999999999E-3</v>
      </c>
      <c r="BD150" s="37">
        <v>11.47</v>
      </c>
      <c r="BE150" s="37">
        <v>0.21</v>
      </c>
      <c r="BF150" s="37">
        <v>11.512</v>
      </c>
      <c r="BG150" s="37">
        <v>0.21915200000000001</v>
      </c>
      <c r="BH150" s="36">
        <v>11.585000000000001</v>
      </c>
      <c r="BI150" s="36">
        <v>0.219579</v>
      </c>
      <c r="BJ150" s="37">
        <v>17.002099999999999</v>
      </c>
      <c r="BK150" s="37">
        <v>2329</v>
      </c>
    </row>
    <row r="151" spans="1:63" s="37" customFormat="1">
      <c r="A151" s="37" t="s">
        <v>9732</v>
      </c>
      <c r="B151" s="37" t="s">
        <v>9733</v>
      </c>
      <c r="C151" s="37" t="s">
        <v>9734</v>
      </c>
      <c r="D151" s="37" t="s">
        <v>8885</v>
      </c>
      <c r="E151" s="37" t="s">
        <v>9735</v>
      </c>
      <c r="F151" s="37">
        <v>26.506</v>
      </c>
      <c r="G151" s="37" t="s">
        <v>9736</v>
      </c>
      <c r="H151" s="50" t="s">
        <v>2973</v>
      </c>
      <c r="I151" s="50" t="s">
        <v>4438</v>
      </c>
      <c r="J151" s="37">
        <v>2.2700000000000001E-2</v>
      </c>
      <c r="K151" s="37">
        <v>1.2999999999999999E-3</v>
      </c>
      <c r="L151" s="37">
        <v>1.2999999999999999E-3</v>
      </c>
      <c r="M151" s="37">
        <v>1.9589999999999998E-3</v>
      </c>
      <c r="N151" s="37">
        <v>2.0000000000000002E-5</v>
      </c>
      <c r="O151" s="37">
        <v>3.1999999999999999E-5</v>
      </c>
      <c r="P151" s="37">
        <v>0.47286</v>
      </c>
      <c r="Q151" s="37">
        <v>510.46449999999999</v>
      </c>
      <c r="R151" s="37">
        <v>8.3383690000000001</v>
      </c>
      <c r="S151" s="37">
        <v>8.4500000000000006E-2</v>
      </c>
      <c r="T151" s="37">
        <v>4.3E-3</v>
      </c>
      <c r="U151" s="37">
        <v>4.3E-3</v>
      </c>
      <c r="V151" s="37">
        <v>-0.35831000000000002</v>
      </c>
      <c r="W151" s="37">
        <v>7.1599999999999995E-4</v>
      </c>
      <c r="X151" s="37">
        <v>1.7E-5</v>
      </c>
      <c r="Y151" s="37">
        <v>2.3E-5</v>
      </c>
      <c r="Z151" s="37">
        <v>22.8</v>
      </c>
      <c r="AA151" s="37">
        <v>1.2</v>
      </c>
      <c r="AB151" s="37">
        <v>1.3</v>
      </c>
      <c r="AC151" s="37">
        <v>12.62</v>
      </c>
      <c r="AD151" s="37">
        <v>0.13</v>
      </c>
      <c r="AE151" s="37">
        <v>0.21</v>
      </c>
      <c r="AF151" s="37">
        <v>14.47</v>
      </c>
      <c r="AG151" s="37">
        <v>0.35</v>
      </c>
      <c r="AH151" s="37">
        <v>0.46</v>
      </c>
      <c r="AI151" s="37">
        <v>1277</v>
      </c>
      <c r="AJ151" s="37">
        <v>93</v>
      </c>
      <c r="AK151" s="37">
        <v>93</v>
      </c>
      <c r="AL151" s="37">
        <v>20190</v>
      </c>
      <c r="AM151" s="37">
        <v>310</v>
      </c>
      <c r="AN151" s="37">
        <v>43180</v>
      </c>
      <c r="AO151" s="37">
        <v>820</v>
      </c>
      <c r="AP151" s="37">
        <v>0.4662</v>
      </c>
      <c r="AQ151" s="37">
        <v>8.6E-3</v>
      </c>
      <c r="AR151" s="37">
        <v>2920</v>
      </c>
      <c r="AS151" s="37">
        <v>450</v>
      </c>
      <c r="AT151" s="1">
        <v>1066000</v>
      </c>
      <c r="AU151" s="1">
        <v>16000</v>
      </c>
      <c r="AV151" s="1">
        <v>89000</v>
      </c>
      <c r="AW151" s="1">
        <v>5500</v>
      </c>
      <c r="AX151" s="1">
        <v>513800000</v>
      </c>
      <c r="AY151" s="1">
        <v>8000000</v>
      </c>
      <c r="AZ151" s="37" t="s">
        <v>9736</v>
      </c>
      <c r="BA151" s="50" t="s">
        <v>2973</v>
      </c>
      <c r="BB151" s="50" t="s">
        <v>4438</v>
      </c>
      <c r="BC151" s="37">
        <v>1.9589999999999998E-3</v>
      </c>
      <c r="BD151" s="37">
        <v>12.62</v>
      </c>
      <c r="BE151" s="37">
        <v>0.21</v>
      </c>
      <c r="BF151" s="37">
        <v>12.593999999999999</v>
      </c>
      <c r="BG151" s="37">
        <v>0.215589</v>
      </c>
      <c r="BH151" s="36">
        <v>12.667</v>
      </c>
      <c r="BI151" s="36">
        <v>0.21602299999999999</v>
      </c>
      <c r="BJ151" s="37">
        <v>18.0961</v>
      </c>
      <c r="BK151" s="37">
        <v>20190</v>
      </c>
    </row>
    <row r="152" spans="1:63" s="37" customFormat="1">
      <c r="A152" s="37" t="s">
        <v>9739</v>
      </c>
      <c r="B152" s="37" t="s">
        <v>9740</v>
      </c>
      <c r="C152" s="37" t="s">
        <v>9741</v>
      </c>
      <c r="D152" s="37" t="s">
        <v>8885</v>
      </c>
      <c r="E152" s="37" t="s">
        <v>9742</v>
      </c>
      <c r="F152" s="37">
        <v>13.284000000000001</v>
      </c>
      <c r="G152" s="37" t="s">
        <v>9577</v>
      </c>
      <c r="H152" s="50" t="s">
        <v>2973</v>
      </c>
      <c r="I152" s="50"/>
      <c r="J152" s="37">
        <v>1.205E-2</v>
      </c>
      <c r="K152" s="37">
        <v>9.2000000000000003E-4</v>
      </c>
      <c r="L152" s="37">
        <v>2.5999999999999999E-3</v>
      </c>
      <c r="M152" s="37">
        <v>1.874E-3</v>
      </c>
      <c r="N152" s="37">
        <v>2.6999999999999999E-5</v>
      </c>
      <c r="O152" s="37">
        <v>4.8000000000000001E-5</v>
      </c>
      <c r="P152" s="37">
        <v>4.7404000000000002E-2</v>
      </c>
      <c r="Q152" s="37">
        <v>533.61789999999996</v>
      </c>
      <c r="R152" s="37">
        <v>13.667909999999999</v>
      </c>
      <c r="S152" s="37">
        <v>4.7100000000000003E-2</v>
      </c>
      <c r="T152" s="37">
        <v>3.7000000000000002E-3</v>
      </c>
      <c r="U152" s="37">
        <v>8.3999999999999995E-3</v>
      </c>
      <c r="V152" s="37">
        <v>0.1152</v>
      </c>
      <c r="W152" s="37">
        <v>6.29E-4</v>
      </c>
      <c r="X152" s="37">
        <v>6.7000000000000002E-5</v>
      </c>
      <c r="Y152" s="37">
        <v>1.1E-4</v>
      </c>
      <c r="Z152" s="37">
        <v>12.16</v>
      </c>
      <c r="AA152" s="37">
        <v>0.92</v>
      </c>
      <c r="AB152" s="37">
        <v>2.6</v>
      </c>
      <c r="AC152" s="37">
        <v>12.07</v>
      </c>
      <c r="AD152" s="37">
        <v>0.17</v>
      </c>
      <c r="AE152" s="37">
        <v>0.31</v>
      </c>
      <c r="AF152" s="37">
        <v>12.7</v>
      </c>
      <c r="AG152" s="37">
        <v>1.4</v>
      </c>
      <c r="AH152" s="37">
        <v>2.2000000000000002</v>
      </c>
      <c r="AI152" s="37">
        <v>60</v>
      </c>
      <c r="AJ152" s="37">
        <v>150</v>
      </c>
      <c r="AK152" s="37">
        <v>250</v>
      </c>
      <c r="AL152" s="37">
        <v>491</v>
      </c>
      <c r="AM152" s="37">
        <v>19</v>
      </c>
      <c r="AN152" s="37">
        <v>255</v>
      </c>
      <c r="AO152" s="37">
        <v>13</v>
      </c>
      <c r="AP152" s="37">
        <v>1.9239999999999999</v>
      </c>
      <c r="AQ152" s="37">
        <v>4.1000000000000002E-2</v>
      </c>
      <c r="AR152" s="37">
        <v>-60</v>
      </c>
      <c r="AS152" s="37">
        <v>130</v>
      </c>
      <c r="AT152" s="37">
        <v>23560</v>
      </c>
      <c r="AU152" s="37">
        <v>550</v>
      </c>
      <c r="AV152" s="37">
        <v>1089</v>
      </c>
      <c r="AW152" s="37">
        <v>88</v>
      </c>
      <c r="AX152" s="1">
        <v>12500000</v>
      </c>
      <c r="AY152" s="1">
        <v>490000</v>
      </c>
      <c r="AZ152" s="37" t="s">
        <v>9577</v>
      </c>
      <c r="BA152" s="50" t="s">
        <v>2973</v>
      </c>
      <c r="BB152" s="50"/>
      <c r="BC152" s="37">
        <v>1.874E-3</v>
      </c>
      <c r="BD152" s="37">
        <v>12.07</v>
      </c>
      <c r="BE152" s="37">
        <v>0.31</v>
      </c>
      <c r="BF152" s="37">
        <v>12.164</v>
      </c>
      <c r="BG152" s="37">
        <v>0.33675500000000003</v>
      </c>
      <c r="BH152" s="36">
        <v>12.237</v>
      </c>
      <c r="BI152" s="36">
        <v>0.33703100000000003</v>
      </c>
      <c r="BJ152" s="37">
        <v>16.334900000000001</v>
      </c>
      <c r="BK152" s="37">
        <v>491</v>
      </c>
    </row>
    <row r="153" spans="1:63" s="37" customFormat="1">
      <c r="A153" s="37" t="s">
        <v>9743</v>
      </c>
      <c r="B153" s="37" t="s">
        <v>9744</v>
      </c>
      <c r="C153" s="37" t="s">
        <v>9745</v>
      </c>
      <c r="D153" s="37" t="s">
        <v>8885</v>
      </c>
      <c r="E153" s="37" t="s">
        <v>9746</v>
      </c>
      <c r="F153" s="37">
        <v>26.488</v>
      </c>
      <c r="G153" s="37" t="s">
        <v>9747</v>
      </c>
      <c r="H153" s="50" t="s">
        <v>2973</v>
      </c>
      <c r="I153" s="50" t="s">
        <v>4438</v>
      </c>
      <c r="J153" s="37">
        <v>2.6100000000000002E-2</v>
      </c>
      <c r="K153" s="37">
        <v>2.8E-3</v>
      </c>
      <c r="L153" s="37">
        <v>2.8E-3</v>
      </c>
      <c r="M153" s="37">
        <v>1.964E-3</v>
      </c>
      <c r="N153" s="37">
        <v>2.4000000000000001E-5</v>
      </c>
      <c r="O153" s="37">
        <v>3.4999999999999997E-5</v>
      </c>
      <c r="P153" s="37">
        <v>0.69647999999999999</v>
      </c>
      <c r="Q153" s="37">
        <v>509.16500000000002</v>
      </c>
      <c r="R153" s="37">
        <v>9.0737140000000007</v>
      </c>
      <c r="S153" s="37">
        <v>9.5500000000000002E-2</v>
      </c>
      <c r="T153" s="37">
        <v>9.4000000000000004E-3</v>
      </c>
      <c r="U153" s="37">
        <v>9.4000000000000004E-3</v>
      </c>
      <c r="V153" s="37">
        <v>-0.62975000000000003</v>
      </c>
      <c r="W153" s="37">
        <v>1.1000000000000001E-3</v>
      </c>
      <c r="X153" s="37">
        <v>1.2E-4</v>
      </c>
      <c r="Y153" s="37">
        <v>1.2999999999999999E-4</v>
      </c>
      <c r="Z153" s="37">
        <v>26.1</v>
      </c>
      <c r="AA153" s="37">
        <v>2.8</v>
      </c>
      <c r="AB153" s="37">
        <v>2.8</v>
      </c>
      <c r="AC153" s="37">
        <v>12.65</v>
      </c>
      <c r="AD153" s="37">
        <v>0.16</v>
      </c>
      <c r="AE153" s="37">
        <v>0.22</v>
      </c>
      <c r="AF153" s="37">
        <v>22.2</v>
      </c>
      <c r="AG153" s="37">
        <v>2.5</v>
      </c>
      <c r="AH153" s="37">
        <v>2.5</v>
      </c>
      <c r="AI153" s="37">
        <v>1410</v>
      </c>
      <c r="AJ153" s="37">
        <v>200</v>
      </c>
      <c r="AK153" s="37">
        <v>200</v>
      </c>
      <c r="AL153" s="37">
        <v>2590</v>
      </c>
      <c r="AM153" s="37">
        <v>240</v>
      </c>
      <c r="AN153" s="37">
        <v>1790</v>
      </c>
      <c r="AO153" s="37">
        <v>250</v>
      </c>
      <c r="AP153" s="37">
        <v>1.5429999999999999</v>
      </c>
      <c r="AQ153" s="37">
        <v>7.4999999999999997E-2</v>
      </c>
      <c r="AR153" s="37">
        <v>450</v>
      </c>
      <c r="AS153" s="37">
        <v>130</v>
      </c>
      <c r="AT153" s="1">
        <v>134200</v>
      </c>
      <c r="AU153" s="1">
        <v>8100</v>
      </c>
      <c r="AV153" s="37">
        <v>11970</v>
      </c>
      <c r="AW153" s="37">
        <v>550</v>
      </c>
      <c r="AX153" s="1">
        <v>65800000</v>
      </c>
      <c r="AY153" s="1">
        <v>6000000</v>
      </c>
      <c r="AZ153" s="37" t="s">
        <v>9747</v>
      </c>
      <c r="BA153" s="50" t="s">
        <v>2973</v>
      </c>
      <c r="BB153" s="50" t="s">
        <v>4438</v>
      </c>
      <c r="BC153" s="37">
        <v>1.964E-3</v>
      </c>
      <c r="BD153" s="37">
        <v>12.65</v>
      </c>
      <c r="BE153" s="37">
        <v>0.22</v>
      </c>
      <c r="BF153" s="37">
        <v>12.696999999999999</v>
      </c>
      <c r="BG153" s="37">
        <v>0.238729</v>
      </c>
      <c r="BH153" s="36">
        <v>12.77</v>
      </c>
      <c r="BI153" s="36">
        <v>0.239121</v>
      </c>
      <c r="BJ153" s="37">
        <v>17.093</v>
      </c>
      <c r="BK153" s="37">
        <v>2590</v>
      </c>
    </row>
    <row r="154" spans="1:63" s="37" customFormat="1">
      <c r="A154" s="37" t="s">
        <v>9749</v>
      </c>
      <c r="B154" s="37" t="s">
        <v>9750</v>
      </c>
      <c r="C154" s="37" t="s">
        <v>9751</v>
      </c>
      <c r="D154" s="37" t="s">
        <v>8885</v>
      </c>
      <c r="E154" s="37" t="s">
        <v>9752</v>
      </c>
      <c r="F154" s="37">
        <v>22.068999999999999</v>
      </c>
      <c r="G154" s="37" t="s">
        <v>9667</v>
      </c>
      <c r="H154" s="50" t="s">
        <v>2973</v>
      </c>
      <c r="I154" s="50"/>
      <c r="J154" s="37">
        <v>1.2070000000000001E-2</v>
      </c>
      <c r="K154" s="37">
        <v>4.8999999999999998E-4</v>
      </c>
      <c r="L154" s="37">
        <v>5.0000000000000001E-4</v>
      </c>
      <c r="M154" s="37">
        <v>1.82E-3</v>
      </c>
      <c r="N154" s="37">
        <v>2.4000000000000001E-5</v>
      </c>
      <c r="O154" s="37">
        <v>3.1000000000000001E-5</v>
      </c>
      <c r="P154" s="37">
        <v>0.15179000000000001</v>
      </c>
      <c r="Q154" s="37">
        <v>549.45050000000003</v>
      </c>
      <c r="R154" s="37">
        <v>9.3587729999999993</v>
      </c>
      <c r="S154" s="37">
        <v>4.8000000000000001E-2</v>
      </c>
      <c r="T154" s="37">
        <v>1.9E-3</v>
      </c>
      <c r="U154" s="37">
        <v>1.6999999999999999E-3</v>
      </c>
      <c r="V154" s="37">
        <v>0.13017999999999999</v>
      </c>
      <c r="W154" s="37">
        <v>6.2E-4</v>
      </c>
      <c r="X154" s="37">
        <v>2.8E-5</v>
      </c>
      <c r="Y154" s="37">
        <v>2.6999999999999999E-5</v>
      </c>
      <c r="Z154" s="37">
        <v>12.18</v>
      </c>
      <c r="AA154" s="37">
        <v>0.49</v>
      </c>
      <c r="AB154" s="37">
        <v>0.5</v>
      </c>
      <c r="AC154" s="37">
        <v>11.72</v>
      </c>
      <c r="AD154" s="37">
        <v>0.15</v>
      </c>
      <c r="AE154" s="37">
        <v>0.2</v>
      </c>
      <c r="AF154" s="37">
        <v>12.53</v>
      </c>
      <c r="AG154" s="37">
        <v>0.56999999999999995</v>
      </c>
      <c r="AH154" s="37">
        <v>0.56000000000000005</v>
      </c>
      <c r="AI154" s="37">
        <v>102</v>
      </c>
      <c r="AJ154" s="37">
        <v>80</v>
      </c>
      <c r="AK154" s="37">
        <v>73</v>
      </c>
      <c r="AL154" s="37">
        <v>1377</v>
      </c>
      <c r="AM154" s="37">
        <v>58</v>
      </c>
      <c r="AN154" s="37">
        <v>737</v>
      </c>
      <c r="AO154" s="37">
        <v>26</v>
      </c>
      <c r="AP154" s="37">
        <v>1.865</v>
      </c>
      <c r="AQ154" s="37">
        <v>0.02</v>
      </c>
      <c r="AR154" s="37">
        <v>-33</v>
      </c>
      <c r="AS154" s="37">
        <v>86</v>
      </c>
      <c r="AT154" s="1">
        <v>66300</v>
      </c>
      <c r="AU154" s="1">
        <v>1800</v>
      </c>
      <c r="AV154" s="37">
        <v>3160</v>
      </c>
      <c r="AW154" s="37">
        <v>150</v>
      </c>
      <c r="AX154" s="1">
        <v>35000000</v>
      </c>
      <c r="AY154" s="1">
        <v>1500000</v>
      </c>
      <c r="AZ154" s="37" t="s">
        <v>9667</v>
      </c>
      <c r="BA154" s="50" t="s">
        <v>2973</v>
      </c>
      <c r="BB154" s="50"/>
      <c r="BC154" s="37">
        <v>1.82E-3</v>
      </c>
      <c r="BD154" s="37">
        <v>11.72</v>
      </c>
      <c r="BE154" s="37">
        <v>0.2</v>
      </c>
      <c r="BF154" s="37">
        <v>11.775</v>
      </c>
      <c r="BG154" s="37">
        <v>0.21404999999999999</v>
      </c>
      <c r="BH154" s="36">
        <v>11.848000000000001</v>
      </c>
      <c r="BI154" s="36">
        <v>0.21448800000000001</v>
      </c>
      <c r="BJ154" s="37">
        <v>16.7715</v>
      </c>
      <c r="BK154" s="37">
        <v>1377</v>
      </c>
    </row>
    <row r="155" spans="1:63" s="37" customFormat="1">
      <c r="A155" s="37" t="s">
        <v>9753</v>
      </c>
      <c r="B155" s="37" t="s">
        <v>9754</v>
      </c>
      <c r="C155" s="37" t="s">
        <v>9755</v>
      </c>
      <c r="D155" s="37" t="s">
        <v>8885</v>
      </c>
      <c r="E155" s="37" t="s">
        <v>9756</v>
      </c>
      <c r="F155" s="37">
        <v>22.498000000000001</v>
      </c>
      <c r="G155" s="37" t="s">
        <v>9748</v>
      </c>
      <c r="H155" s="50" t="s">
        <v>2973</v>
      </c>
      <c r="I155" s="50"/>
      <c r="J155" s="37">
        <v>1.1270000000000001E-2</v>
      </c>
      <c r="K155" s="37">
        <v>2.3000000000000001E-4</v>
      </c>
      <c r="L155" s="37">
        <v>2.7E-4</v>
      </c>
      <c r="M155" s="37">
        <v>1.784E-3</v>
      </c>
      <c r="N155" s="37">
        <v>2.0999999999999999E-5</v>
      </c>
      <c r="O155" s="37">
        <v>3.0000000000000001E-5</v>
      </c>
      <c r="P155" s="37">
        <v>7.8099000000000002E-2</v>
      </c>
      <c r="Q155" s="37">
        <v>560.53809999999999</v>
      </c>
      <c r="R155" s="37">
        <v>9.4260889999999993</v>
      </c>
      <c r="S155" s="37">
        <v>4.6280000000000002E-2</v>
      </c>
      <c r="T155" s="37">
        <v>8.1999999999999998E-4</v>
      </c>
      <c r="U155" s="37">
        <v>8.3000000000000001E-4</v>
      </c>
      <c r="V155" s="37">
        <v>0.39234999999999998</v>
      </c>
      <c r="W155" s="37">
        <v>5.8900000000000001E-4</v>
      </c>
      <c r="X155" s="37">
        <v>1.1E-5</v>
      </c>
      <c r="Y155" s="37">
        <v>1.5999999999999999E-5</v>
      </c>
      <c r="Z155" s="37">
        <v>11.38</v>
      </c>
      <c r="AA155" s="37">
        <v>0.23</v>
      </c>
      <c r="AB155" s="37">
        <v>0.27</v>
      </c>
      <c r="AC155" s="37">
        <v>11.49</v>
      </c>
      <c r="AD155" s="37">
        <v>0.13</v>
      </c>
      <c r="AE155" s="37">
        <v>0.19</v>
      </c>
      <c r="AF155" s="37">
        <v>11.91</v>
      </c>
      <c r="AG155" s="37">
        <v>0.22</v>
      </c>
      <c r="AH155" s="37">
        <v>0.32</v>
      </c>
      <c r="AI155" s="37">
        <v>21</v>
      </c>
      <c r="AJ155" s="37">
        <v>36</v>
      </c>
      <c r="AK155" s="37">
        <v>40</v>
      </c>
      <c r="AL155" s="37">
        <v>4690</v>
      </c>
      <c r="AM155" s="37">
        <v>210</v>
      </c>
      <c r="AN155" s="37">
        <v>3460</v>
      </c>
      <c r="AO155" s="37">
        <v>120</v>
      </c>
      <c r="AP155" s="37">
        <v>1.3420000000000001</v>
      </c>
      <c r="AQ155" s="37">
        <v>2.1000000000000001E-2</v>
      </c>
      <c r="AR155" s="37">
        <v>40</v>
      </c>
      <c r="AS155" s="37">
        <v>88</v>
      </c>
      <c r="AT155" s="1">
        <v>222300</v>
      </c>
      <c r="AU155" s="1">
        <v>5300</v>
      </c>
      <c r="AV155" s="37">
        <v>10150</v>
      </c>
      <c r="AW155" s="37">
        <v>330</v>
      </c>
      <c r="AX155" s="1">
        <v>119400000</v>
      </c>
      <c r="AY155" s="1">
        <v>5400000</v>
      </c>
      <c r="AZ155" s="37" t="s">
        <v>9748</v>
      </c>
      <c r="BA155" s="50" t="s">
        <v>2973</v>
      </c>
      <c r="BB155" s="50"/>
      <c r="BC155" s="37">
        <v>1.784E-3</v>
      </c>
      <c r="BD155" s="37">
        <v>11.49</v>
      </c>
      <c r="BE155" s="37">
        <v>0.19</v>
      </c>
      <c r="BF155" s="37">
        <v>11.522</v>
      </c>
      <c r="BG155" s="37">
        <v>0.202709</v>
      </c>
      <c r="BH155" s="36">
        <v>11.595000000000001</v>
      </c>
      <c r="BI155" s="36">
        <v>0.20317099999999999</v>
      </c>
      <c r="BJ155" s="37">
        <v>17.313199999999998</v>
      </c>
      <c r="BK155" s="37">
        <v>4690</v>
      </c>
    </row>
    <row r="156" spans="1:63" s="37" customFormat="1">
      <c r="A156" s="37" t="s">
        <v>9757</v>
      </c>
      <c r="B156" s="37" t="s">
        <v>9758</v>
      </c>
      <c r="C156" s="37" t="s">
        <v>9759</v>
      </c>
      <c r="D156" s="37" t="s">
        <v>8885</v>
      </c>
      <c r="E156" s="37" t="s">
        <v>9760</v>
      </c>
      <c r="F156" s="37">
        <v>26.568999999999999</v>
      </c>
      <c r="G156" s="37" t="s">
        <v>9629</v>
      </c>
      <c r="H156" s="50" t="s">
        <v>2973</v>
      </c>
      <c r="I156" s="50" t="s">
        <v>3960</v>
      </c>
      <c r="J156" s="37">
        <v>1.175E-2</v>
      </c>
      <c r="K156" s="37">
        <v>3.3E-4</v>
      </c>
      <c r="L156" s="37">
        <v>3.6999999999999999E-4</v>
      </c>
      <c r="M156" s="37">
        <v>1.83E-3</v>
      </c>
      <c r="N156" s="37">
        <v>2.1999999999999999E-5</v>
      </c>
      <c r="O156" s="37">
        <v>3.1999999999999999E-5</v>
      </c>
      <c r="P156" s="37">
        <v>0.14097999999999999</v>
      </c>
      <c r="Q156" s="37">
        <v>546.44809999999995</v>
      </c>
      <c r="R156" s="37">
        <v>9.5553760000000008</v>
      </c>
      <c r="S156" s="37">
        <v>4.7E-2</v>
      </c>
      <c r="T156" s="37">
        <v>1.4E-3</v>
      </c>
      <c r="U156" s="37">
        <v>1.4E-3</v>
      </c>
      <c r="V156" s="37">
        <v>0.23446</v>
      </c>
      <c r="W156" s="37">
        <v>5.8100000000000003E-4</v>
      </c>
      <c r="X156" s="37">
        <v>2.1999999999999999E-5</v>
      </c>
      <c r="Y156" s="37">
        <v>2.5999999999999998E-5</v>
      </c>
      <c r="Z156" s="37">
        <v>11.87</v>
      </c>
      <c r="AA156" s="37">
        <v>0.33</v>
      </c>
      <c r="AB156" s="37">
        <v>0.37</v>
      </c>
      <c r="AC156" s="37">
        <v>11.79</v>
      </c>
      <c r="AD156" s="37">
        <v>0.14000000000000001</v>
      </c>
      <c r="AE156" s="37">
        <v>0.21</v>
      </c>
      <c r="AF156" s="37">
        <v>11.74</v>
      </c>
      <c r="AG156" s="37">
        <v>0.45</v>
      </c>
      <c r="AH156" s="37">
        <v>0.52</v>
      </c>
      <c r="AI156" s="37">
        <v>59</v>
      </c>
      <c r="AJ156" s="37">
        <v>60</v>
      </c>
      <c r="AK156" s="37">
        <v>60</v>
      </c>
      <c r="AL156" s="37">
        <v>1790</v>
      </c>
      <c r="AM156" s="37">
        <v>120</v>
      </c>
      <c r="AN156" s="37">
        <v>1187</v>
      </c>
      <c r="AO156" s="37">
        <v>78</v>
      </c>
      <c r="AP156" s="37">
        <v>1.494</v>
      </c>
      <c r="AQ156" s="37">
        <v>1.7999999999999999E-2</v>
      </c>
      <c r="AR156" s="37">
        <v>-27</v>
      </c>
      <c r="AS156" s="37">
        <v>68</v>
      </c>
      <c r="AT156" s="1">
        <v>87300</v>
      </c>
      <c r="AU156" s="1">
        <v>3900</v>
      </c>
      <c r="AV156" s="37">
        <v>4030</v>
      </c>
      <c r="AW156" s="37">
        <v>240</v>
      </c>
      <c r="AX156" s="1">
        <v>45500000</v>
      </c>
      <c r="AY156" s="1">
        <v>2900000</v>
      </c>
      <c r="AZ156" s="37" t="s">
        <v>9629</v>
      </c>
      <c r="BA156" s="50" t="s">
        <v>2973</v>
      </c>
      <c r="BB156" s="50" t="s">
        <v>3960</v>
      </c>
      <c r="BC156" s="37">
        <v>1.83E-3</v>
      </c>
      <c r="BD156" s="37">
        <v>11.79</v>
      </c>
      <c r="BE156" s="37">
        <v>0.21</v>
      </c>
      <c r="BF156" s="37">
        <v>11.837999999999999</v>
      </c>
      <c r="BG156" s="37">
        <v>0.21998400000000001</v>
      </c>
      <c r="BH156" s="36">
        <v>11.911</v>
      </c>
      <c r="BI156" s="36">
        <v>0.22040899999999999</v>
      </c>
      <c r="BJ156" s="37">
        <v>16.8995</v>
      </c>
      <c r="BK156" s="37">
        <v>1790</v>
      </c>
    </row>
    <row r="157" spans="1:63" s="37" customFormat="1">
      <c r="A157" s="37" t="s">
        <v>9762</v>
      </c>
      <c r="B157" s="37" t="s">
        <v>9763</v>
      </c>
      <c r="C157" s="37" t="s">
        <v>9764</v>
      </c>
      <c r="D157" s="37" t="s">
        <v>8885</v>
      </c>
      <c r="E157" s="37" t="s">
        <v>9765</v>
      </c>
      <c r="F157" s="37">
        <v>13.284000000000001</v>
      </c>
      <c r="G157" s="37" t="s">
        <v>9611</v>
      </c>
      <c r="H157" s="50" t="s">
        <v>4042</v>
      </c>
      <c r="I157" s="50" t="s">
        <v>3960</v>
      </c>
      <c r="J157" s="37">
        <v>1.159E-2</v>
      </c>
      <c r="K157" s="37">
        <v>7.2999999999999996E-4</v>
      </c>
      <c r="L157" s="37">
        <v>5.9000000000000003E-4</v>
      </c>
      <c r="M157" s="37">
        <v>1.8420000000000001E-3</v>
      </c>
      <c r="N157" s="37">
        <v>3.6000000000000001E-5</v>
      </c>
      <c r="O157" s="37">
        <v>3.4E-5</v>
      </c>
      <c r="P157" s="37">
        <v>0.16002</v>
      </c>
      <c r="Q157" s="37">
        <v>542.88819999999998</v>
      </c>
      <c r="R157" s="37">
        <v>10.02074</v>
      </c>
      <c r="S157" s="37">
        <v>4.5400000000000003E-2</v>
      </c>
      <c r="T157" s="37">
        <v>3.0000000000000001E-3</v>
      </c>
      <c r="U157" s="37">
        <v>2.0999999999999999E-3</v>
      </c>
      <c r="V157" s="37">
        <v>0.14721999999999999</v>
      </c>
      <c r="W157" s="37">
        <v>6.1300000000000005E-4</v>
      </c>
      <c r="X157" s="37">
        <v>5.7000000000000003E-5</v>
      </c>
      <c r="Y157" s="37">
        <v>3.6000000000000001E-5</v>
      </c>
      <c r="Z157" s="37">
        <v>11.7</v>
      </c>
      <c r="AA157" s="37">
        <v>0.73</v>
      </c>
      <c r="AB157" s="37">
        <v>0.59</v>
      </c>
      <c r="AC157" s="37">
        <v>11.86</v>
      </c>
      <c r="AD157" s="37">
        <v>0.23</v>
      </c>
      <c r="AE157" s="37">
        <v>0.22</v>
      </c>
      <c r="AF157" s="37">
        <v>12.4</v>
      </c>
      <c r="AG157" s="37">
        <v>1.2</v>
      </c>
      <c r="AH157" s="37">
        <v>0.72</v>
      </c>
      <c r="AI157" s="37">
        <v>0</v>
      </c>
      <c r="AJ157" s="37">
        <v>120</v>
      </c>
      <c r="AK157" s="37">
        <v>88</v>
      </c>
      <c r="AL157" s="37">
        <v>785</v>
      </c>
      <c r="AM157" s="37">
        <v>39</v>
      </c>
      <c r="AN157" s="37">
        <v>421</v>
      </c>
      <c r="AO157" s="37">
        <v>23</v>
      </c>
      <c r="AP157" s="37">
        <v>1.889</v>
      </c>
      <c r="AQ157" s="37">
        <v>2.1999999999999999E-2</v>
      </c>
      <c r="AR157" s="37">
        <v>-40</v>
      </c>
      <c r="AS157" s="37">
        <v>120</v>
      </c>
      <c r="AT157" s="1">
        <v>41900</v>
      </c>
      <c r="AU157" s="1">
        <v>2200</v>
      </c>
      <c r="AV157" s="37">
        <v>1880</v>
      </c>
      <c r="AW157" s="37">
        <v>150</v>
      </c>
      <c r="AX157" s="1">
        <v>20000000</v>
      </c>
      <c r="AY157" s="1">
        <v>1000000</v>
      </c>
      <c r="AZ157" s="37" t="s">
        <v>9611</v>
      </c>
      <c r="BA157" s="50" t="s">
        <v>4042</v>
      </c>
      <c r="BB157" s="50" t="s">
        <v>3960</v>
      </c>
      <c r="BC157" s="37">
        <v>1.8420000000000001E-3</v>
      </c>
      <c r="BD157" s="37">
        <v>11.86</v>
      </c>
      <c r="BE157" s="37">
        <v>0.22</v>
      </c>
      <c r="BF157" s="37">
        <v>11.928000000000001</v>
      </c>
      <c r="BG157" s="37">
        <v>0.23658699999999999</v>
      </c>
      <c r="BH157" s="36">
        <v>12.000999999999999</v>
      </c>
      <c r="BI157" s="36">
        <v>0.236982</v>
      </c>
      <c r="BJ157" s="37">
        <v>16.532699999999998</v>
      </c>
      <c r="BK157" s="37">
        <v>785</v>
      </c>
    </row>
    <row r="158" spans="1:63" s="37" customFormat="1">
      <c r="A158" s="37" t="s">
        <v>9767</v>
      </c>
      <c r="B158" s="37" t="s">
        <v>9768</v>
      </c>
      <c r="C158" s="37" t="s">
        <v>9769</v>
      </c>
      <c r="D158" s="37" t="s">
        <v>8885</v>
      </c>
      <c r="E158" s="37" t="s">
        <v>9770</v>
      </c>
      <c r="F158" s="37">
        <v>10.07</v>
      </c>
      <c r="G158" s="37" t="s">
        <v>9617</v>
      </c>
      <c r="H158" s="50" t="s">
        <v>2973</v>
      </c>
      <c r="I158" s="50"/>
      <c r="J158" s="37">
        <v>1.2120000000000001E-2</v>
      </c>
      <c r="K158" s="37">
        <v>4.6000000000000001E-4</v>
      </c>
      <c r="L158" s="37">
        <v>4.0000000000000002E-4</v>
      </c>
      <c r="M158" s="37">
        <v>1.841E-3</v>
      </c>
      <c r="N158" s="37">
        <v>4.3000000000000002E-5</v>
      </c>
      <c r="O158" s="37">
        <v>3.8000000000000002E-5</v>
      </c>
      <c r="P158" s="37">
        <v>0.22169</v>
      </c>
      <c r="Q158" s="37">
        <v>543.18309999999997</v>
      </c>
      <c r="R158" s="37">
        <v>11.211819999999999</v>
      </c>
      <c r="S158" s="37">
        <v>4.8000000000000001E-2</v>
      </c>
      <c r="T158" s="37">
        <v>1.9E-3</v>
      </c>
      <c r="U158" s="37">
        <v>1.4E-3</v>
      </c>
      <c r="V158" s="37">
        <v>0.21515000000000001</v>
      </c>
      <c r="W158" s="37">
        <v>5.7200000000000003E-4</v>
      </c>
      <c r="X158" s="37">
        <v>4.1E-5</v>
      </c>
      <c r="Y158" s="37">
        <v>2.6999999999999999E-5</v>
      </c>
      <c r="Z158" s="37">
        <v>12.23</v>
      </c>
      <c r="AA158" s="37">
        <v>0.47</v>
      </c>
      <c r="AB158" s="37">
        <v>0.4</v>
      </c>
      <c r="AC158" s="37">
        <v>11.86</v>
      </c>
      <c r="AD158" s="37">
        <v>0.28000000000000003</v>
      </c>
      <c r="AE158" s="37">
        <v>0.24</v>
      </c>
      <c r="AF158" s="37">
        <v>11.55</v>
      </c>
      <c r="AG158" s="37">
        <v>0.84</v>
      </c>
      <c r="AH158" s="37">
        <v>0.54</v>
      </c>
      <c r="AI158" s="37">
        <v>103</v>
      </c>
      <c r="AJ158" s="37">
        <v>85</v>
      </c>
      <c r="AK158" s="37">
        <v>63</v>
      </c>
      <c r="AL158" s="37">
        <v>1671</v>
      </c>
      <c r="AM158" s="37">
        <v>51</v>
      </c>
      <c r="AN158" s="37">
        <v>875</v>
      </c>
      <c r="AO158" s="37">
        <v>25</v>
      </c>
      <c r="AP158" s="37">
        <v>1.901</v>
      </c>
      <c r="AQ158" s="37">
        <v>4.2000000000000003E-2</v>
      </c>
      <c r="AR158" s="37">
        <v>140</v>
      </c>
      <c r="AS158" s="37">
        <v>120</v>
      </c>
      <c r="AT158" s="1">
        <v>77200</v>
      </c>
      <c r="AU158" s="1">
        <v>1100</v>
      </c>
      <c r="AV158" s="37">
        <v>3690</v>
      </c>
      <c r="AW158" s="37">
        <v>110</v>
      </c>
      <c r="AX158" s="1">
        <v>42600000</v>
      </c>
      <c r="AY158" s="1">
        <v>1300000</v>
      </c>
      <c r="AZ158" s="37" t="s">
        <v>9617</v>
      </c>
      <c r="BA158" s="50" t="s">
        <v>2973</v>
      </c>
      <c r="BB158" s="50"/>
      <c r="BC158" s="37">
        <v>1.841E-3</v>
      </c>
      <c r="BD158" s="37">
        <v>11.86</v>
      </c>
      <c r="BE158" s="37">
        <v>0.24</v>
      </c>
      <c r="BF158" s="37">
        <v>11.92</v>
      </c>
      <c r="BG158" s="37">
        <v>0.26204499999999997</v>
      </c>
      <c r="BH158" s="36">
        <v>11.993</v>
      </c>
      <c r="BI158" s="36">
        <v>0.262401</v>
      </c>
      <c r="BJ158" s="37">
        <v>16.8596</v>
      </c>
      <c r="BK158" s="37">
        <v>1671</v>
      </c>
    </row>
    <row r="159" spans="1:63" s="37" customFormat="1">
      <c r="A159" s="37" t="s">
        <v>9773</v>
      </c>
      <c r="B159" s="37" t="s">
        <v>9774</v>
      </c>
      <c r="C159" s="37" t="s">
        <v>9775</v>
      </c>
      <c r="D159" s="37" t="s">
        <v>8885</v>
      </c>
      <c r="E159" s="37" t="s">
        <v>9776</v>
      </c>
      <c r="F159" s="37">
        <v>13.927</v>
      </c>
      <c r="G159" s="37" t="s">
        <v>9777</v>
      </c>
      <c r="H159" s="50" t="s">
        <v>2973</v>
      </c>
      <c r="I159" s="50"/>
      <c r="J159" s="37">
        <v>1.1520000000000001E-2</v>
      </c>
      <c r="K159" s="37">
        <v>6.9999999999999999E-4</v>
      </c>
      <c r="L159" s="37">
        <v>7.2000000000000005E-4</v>
      </c>
      <c r="M159" s="37">
        <v>1.7750000000000001E-3</v>
      </c>
      <c r="N159" s="37">
        <v>3.1000000000000001E-5</v>
      </c>
      <c r="O159" s="37">
        <v>3.1999999999999999E-5</v>
      </c>
      <c r="P159" s="37">
        <v>7.0971999999999993E-2</v>
      </c>
      <c r="Q159" s="37">
        <v>563.38030000000003</v>
      </c>
      <c r="R159" s="37">
        <v>10.15671</v>
      </c>
      <c r="S159" s="37">
        <v>4.7199999999999999E-2</v>
      </c>
      <c r="T159" s="37">
        <v>2.8999999999999998E-3</v>
      </c>
      <c r="U159" s="37">
        <v>2.8999999999999998E-3</v>
      </c>
      <c r="V159" s="37">
        <v>0.14727000000000001</v>
      </c>
      <c r="W159" s="37">
        <v>5.8200000000000005E-4</v>
      </c>
      <c r="X159" s="37">
        <v>2.4000000000000001E-5</v>
      </c>
      <c r="Y159" s="37">
        <v>3.3000000000000003E-5</v>
      </c>
      <c r="Z159" s="37">
        <v>11.63</v>
      </c>
      <c r="AA159" s="37">
        <v>0.7</v>
      </c>
      <c r="AB159" s="37">
        <v>0.72</v>
      </c>
      <c r="AC159" s="37">
        <v>11.43</v>
      </c>
      <c r="AD159" s="37">
        <v>0.2</v>
      </c>
      <c r="AE159" s="37">
        <v>0.2</v>
      </c>
      <c r="AF159" s="37">
        <v>11.76</v>
      </c>
      <c r="AG159" s="37">
        <v>0.48</v>
      </c>
      <c r="AH159" s="37">
        <v>0.67</v>
      </c>
      <c r="AI159" s="37">
        <v>70</v>
      </c>
      <c r="AJ159" s="37">
        <v>120</v>
      </c>
      <c r="AK159" s="37">
        <v>110</v>
      </c>
      <c r="AL159" s="37">
        <v>1355</v>
      </c>
      <c r="AM159" s="37">
        <v>24</v>
      </c>
      <c r="AN159" s="37">
        <v>691</v>
      </c>
      <c r="AO159" s="37">
        <v>16</v>
      </c>
      <c r="AP159" s="37">
        <v>1.9350000000000001</v>
      </c>
      <c r="AQ159" s="37">
        <v>3.1E-2</v>
      </c>
      <c r="AR159" s="37">
        <v>70</v>
      </c>
      <c r="AS159" s="37">
        <v>110</v>
      </c>
      <c r="AT159" s="37">
        <v>61480</v>
      </c>
      <c r="AU159" s="37">
        <v>660</v>
      </c>
      <c r="AV159" s="37">
        <v>2880</v>
      </c>
      <c r="AW159" s="37">
        <v>170</v>
      </c>
      <c r="AX159" s="1">
        <v>34490000</v>
      </c>
      <c r="AY159" s="1">
        <v>610000</v>
      </c>
      <c r="AZ159" s="37" t="s">
        <v>9777</v>
      </c>
      <c r="BA159" s="50" t="s">
        <v>2973</v>
      </c>
      <c r="BB159" s="50"/>
      <c r="BC159" s="37">
        <v>1.7750000000000001E-3</v>
      </c>
      <c r="BD159" s="37">
        <v>11.43</v>
      </c>
      <c r="BE159" s="37">
        <v>0.2</v>
      </c>
      <c r="BF159" s="37">
        <v>11.488</v>
      </c>
      <c r="BG159" s="37">
        <v>0.22123399999999999</v>
      </c>
      <c r="BH159" s="36">
        <v>11.561</v>
      </c>
      <c r="BI159" s="36">
        <v>0.22165699999999999</v>
      </c>
      <c r="BJ159" s="37">
        <v>16.751300000000001</v>
      </c>
      <c r="BK159" s="37">
        <v>1355</v>
      </c>
    </row>
    <row r="160" spans="1:63" s="37" customFormat="1">
      <c r="A160" s="37" t="s">
        <v>9778</v>
      </c>
      <c r="B160" s="37" t="s">
        <v>9779</v>
      </c>
      <c r="C160" s="37" t="s">
        <v>9780</v>
      </c>
      <c r="D160" s="37" t="s">
        <v>8885</v>
      </c>
      <c r="E160" s="37" t="s">
        <v>9781</v>
      </c>
      <c r="F160" s="37">
        <v>26.355</v>
      </c>
      <c r="G160" s="37" t="s">
        <v>9766</v>
      </c>
      <c r="H160" s="50" t="s">
        <v>2973</v>
      </c>
      <c r="I160" s="50"/>
      <c r="J160" s="37">
        <v>1.116E-2</v>
      </c>
      <c r="K160" s="37">
        <v>2.4000000000000001E-4</v>
      </c>
      <c r="L160" s="37">
        <v>2.9E-4</v>
      </c>
      <c r="M160" s="37">
        <v>1.779E-3</v>
      </c>
      <c r="N160" s="37">
        <v>1.7E-5</v>
      </c>
      <c r="O160" s="37">
        <v>2.8E-5</v>
      </c>
      <c r="P160" s="37">
        <v>9.0015999999999999E-2</v>
      </c>
      <c r="Q160" s="37">
        <v>562.11350000000004</v>
      </c>
      <c r="R160" s="37">
        <v>8.8472059999999999</v>
      </c>
      <c r="S160" s="37">
        <v>4.58E-2</v>
      </c>
      <c r="T160" s="37">
        <v>1.1999999999999999E-3</v>
      </c>
      <c r="U160" s="37">
        <v>1.1999999999999999E-3</v>
      </c>
      <c r="V160" s="37">
        <v>0.30857000000000001</v>
      </c>
      <c r="W160" s="37">
        <v>5.71E-4</v>
      </c>
      <c r="X160" s="37">
        <v>1.5E-5</v>
      </c>
      <c r="Y160" s="37">
        <v>1.9000000000000001E-5</v>
      </c>
      <c r="Z160" s="37">
        <v>11.26</v>
      </c>
      <c r="AA160" s="37">
        <v>0.24</v>
      </c>
      <c r="AB160" s="37">
        <v>0.28999999999999998</v>
      </c>
      <c r="AC160" s="37">
        <v>11.46</v>
      </c>
      <c r="AD160" s="37">
        <v>0.11</v>
      </c>
      <c r="AE160" s="37">
        <v>0.18</v>
      </c>
      <c r="AF160" s="37">
        <v>11.54</v>
      </c>
      <c r="AG160" s="37">
        <v>0.3</v>
      </c>
      <c r="AH160" s="37">
        <v>0.38</v>
      </c>
      <c r="AI160" s="37">
        <v>4</v>
      </c>
      <c r="AJ160" s="37">
        <v>51</v>
      </c>
      <c r="AK160" s="37">
        <v>51</v>
      </c>
      <c r="AL160" s="37">
        <v>2723</v>
      </c>
      <c r="AM160" s="37">
        <v>89</v>
      </c>
      <c r="AN160" s="37">
        <v>1917</v>
      </c>
      <c r="AO160" s="37">
        <v>41</v>
      </c>
      <c r="AP160" s="37">
        <v>1.407</v>
      </c>
      <c r="AQ160" s="37">
        <v>2.1000000000000001E-2</v>
      </c>
      <c r="AR160" s="37">
        <v>-76</v>
      </c>
      <c r="AS160" s="37">
        <v>82</v>
      </c>
      <c r="AT160" s="1">
        <v>130200</v>
      </c>
      <c r="AU160" s="1">
        <v>2300</v>
      </c>
      <c r="AV160" s="37">
        <v>5910</v>
      </c>
      <c r="AW160" s="37">
        <v>170</v>
      </c>
      <c r="AX160" s="1">
        <v>69300000</v>
      </c>
      <c r="AY160" s="1">
        <v>2300000</v>
      </c>
      <c r="AZ160" s="37" t="s">
        <v>9766</v>
      </c>
      <c r="BA160" s="50" t="s">
        <v>2973</v>
      </c>
      <c r="BB160" s="50"/>
      <c r="BC160" s="37">
        <v>1.779E-3</v>
      </c>
      <c r="BD160" s="37">
        <v>11.46</v>
      </c>
      <c r="BE160" s="37">
        <v>0.18</v>
      </c>
      <c r="BF160" s="37">
        <v>11.497999999999999</v>
      </c>
      <c r="BG160" s="37">
        <v>0.19100500000000001</v>
      </c>
      <c r="BH160" s="36">
        <v>11.571</v>
      </c>
      <c r="BI160" s="36">
        <v>0.191496</v>
      </c>
      <c r="BJ160" s="37">
        <v>17.073</v>
      </c>
      <c r="BK160" s="37">
        <v>2723</v>
      </c>
    </row>
    <row r="161" spans="1:63" s="37" customFormat="1">
      <c r="A161" s="37" t="s">
        <v>9782</v>
      </c>
      <c r="B161" s="37" t="s">
        <v>9783</v>
      </c>
      <c r="C161" s="37" t="s">
        <v>9784</v>
      </c>
      <c r="D161" s="37" t="s">
        <v>8885</v>
      </c>
      <c r="E161" s="37" t="s">
        <v>9785</v>
      </c>
      <c r="F161" s="37">
        <v>13.927</v>
      </c>
      <c r="G161" s="37" t="s">
        <v>9605</v>
      </c>
      <c r="H161" s="50" t="s">
        <v>2973</v>
      </c>
      <c r="I161" s="50" t="s">
        <v>2994</v>
      </c>
      <c r="J161" s="37">
        <v>1.2370000000000001E-2</v>
      </c>
      <c r="K161" s="37">
        <v>6.6E-4</v>
      </c>
      <c r="L161" s="37">
        <v>4.8999999999999998E-4</v>
      </c>
      <c r="M161" s="37">
        <v>1.8489999999999999E-3</v>
      </c>
      <c r="N161" s="37">
        <v>3.1000000000000001E-5</v>
      </c>
      <c r="O161" s="37">
        <v>3.4E-5</v>
      </c>
      <c r="P161" s="37">
        <v>0.16658000000000001</v>
      </c>
      <c r="Q161" s="37">
        <v>540.8329</v>
      </c>
      <c r="R161" s="37">
        <v>9.9450070000000004</v>
      </c>
      <c r="S161" s="37">
        <v>4.8800000000000003E-2</v>
      </c>
      <c r="T161" s="37">
        <v>2.5999999999999999E-3</v>
      </c>
      <c r="U161" s="37">
        <v>1.6999999999999999E-3</v>
      </c>
      <c r="V161" s="37">
        <v>0.17466000000000001</v>
      </c>
      <c r="W161" s="37">
        <v>5.9800000000000001E-4</v>
      </c>
      <c r="X161" s="37">
        <v>2.3E-5</v>
      </c>
      <c r="Y161" s="37">
        <v>2.5000000000000001E-5</v>
      </c>
      <c r="Z161" s="37">
        <v>12.48</v>
      </c>
      <c r="AA161" s="37">
        <v>0.66</v>
      </c>
      <c r="AB161" s="37">
        <v>0.49</v>
      </c>
      <c r="AC161" s="37">
        <v>11.91</v>
      </c>
      <c r="AD161" s="37">
        <v>0.2</v>
      </c>
      <c r="AE161" s="37">
        <v>0.22</v>
      </c>
      <c r="AF161" s="37">
        <v>12.08</v>
      </c>
      <c r="AG161" s="37">
        <v>0.47</v>
      </c>
      <c r="AH161" s="37">
        <v>0.5</v>
      </c>
      <c r="AI161" s="37">
        <v>140</v>
      </c>
      <c r="AJ161" s="37">
        <v>110</v>
      </c>
      <c r="AK161" s="37">
        <v>75</v>
      </c>
      <c r="AL161" s="37">
        <v>1628</v>
      </c>
      <c r="AM161" s="37">
        <v>52</v>
      </c>
      <c r="AN161" s="37">
        <v>917</v>
      </c>
      <c r="AO161" s="37">
        <v>22</v>
      </c>
      <c r="AP161" s="37">
        <v>1.7949999999999999</v>
      </c>
      <c r="AQ161" s="37">
        <v>1.9E-2</v>
      </c>
      <c r="AR161" s="37">
        <v>-50</v>
      </c>
      <c r="AS161" s="37">
        <v>120</v>
      </c>
      <c r="AT161" s="1">
        <v>85400</v>
      </c>
      <c r="AU161" s="1">
        <v>2100</v>
      </c>
      <c r="AV161" s="37">
        <v>4100</v>
      </c>
      <c r="AW161" s="37">
        <v>230</v>
      </c>
      <c r="AX161" s="1">
        <v>41500000</v>
      </c>
      <c r="AY161" s="1">
        <v>1300000</v>
      </c>
      <c r="AZ161" s="37" t="s">
        <v>9605</v>
      </c>
      <c r="BA161" s="50" t="s">
        <v>2973</v>
      </c>
      <c r="BB161" s="50" t="s">
        <v>2994</v>
      </c>
      <c r="BC161" s="37">
        <v>1.8489999999999999E-3</v>
      </c>
      <c r="BD161" s="37">
        <v>11.91</v>
      </c>
      <c r="BE161" s="37">
        <v>0.22</v>
      </c>
      <c r="BF161" s="37">
        <v>11.965</v>
      </c>
      <c r="BG161" s="37">
        <v>0.23424</v>
      </c>
      <c r="BH161" s="36">
        <v>12.038</v>
      </c>
      <c r="BI161" s="36">
        <v>0.23463899999999999</v>
      </c>
      <c r="BJ161" s="37">
        <v>16.8537</v>
      </c>
      <c r="BK161" s="37">
        <v>1628</v>
      </c>
    </row>
    <row r="162" spans="1:63" s="37" customFormat="1">
      <c r="A162" s="37" t="s">
        <v>9786</v>
      </c>
      <c r="B162" s="37" t="s">
        <v>9787</v>
      </c>
      <c r="C162" s="37" t="s">
        <v>9788</v>
      </c>
      <c r="D162" s="37" t="s">
        <v>8885</v>
      </c>
      <c r="E162" s="37" t="s">
        <v>9789</v>
      </c>
      <c r="F162" s="37">
        <v>26.355</v>
      </c>
      <c r="G162" s="37" t="s">
        <v>9531</v>
      </c>
      <c r="H162" s="50" t="s">
        <v>2973</v>
      </c>
      <c r="I162" s="50" t="s">
        <v>10525</v>
      </c>
      <c r="J162" s="37">
        <v>0.4012</v>
      </c>
      <c r="K162" s="37">
        <v>9.2999999999999992E-3</v>
      </c>
      <c r="L162" s="37">
        <v>1.0999999999999999E-2</v>
      </c>
      <c r="M162" s="37">
        <v>5.1900000000000002E-2</v>
      </c>
      <c r="N162" s="37">
        <v>1.6000000000000001E-3</v>
      </c>
      <c r="O162" s="37">
        <v>1.6999999999999999E-3</v>
      </c>
      <c r="P162" s="37">
        <v>0.84547000000000005</v>
      </c>
      <c r="Q162" s="37">
        <v>19.26782</v>
      </c>
      <c r="R162" s="37">
        <v>0.63112330000000005</v>
      </c>
      <c r="S162" s="37">
        <v>5.6090000000000001E-2</v>
      </c>
      <c r="T162" s="37">
        <v>9.6000000000000002E-4</v>
      </c>
      <c r="U162" s="37">
        <v>9.6000000000000002E-4</v>
      </c>
      <c r="V162" s="37">
        <v>0.66698999999999997</v>
      </c>
      <c r="W162" s="37">
        <v>1.6570000000000001E-2</v>
      </c>
      <c r="X162" s="37">
        <v>7.6999999999999996E-4</v>
      </c>
      <c r="Y162" s="37">
        <v>8.4999999999999995E-4</v>
      </c>
      <c r="Z162" s="37">
        <v>342.3</v>
      </c>
      <c r="AA162" s="37">
        <v>6.8</v>
      </c>
      <c r="AB162" s="37">
        <v>8</v>
      </c>
      <c r="AC162" s="37">
        <v>326.2</v>
      </c>
      <c r="AD162" s="37">
        <v>9.6999999999999993</v>
      </c>
      <c r="AE162" s="37">
        <v>10</v>
      </c>
      <c r="AF162" s="37">
        <v>332</v>
      </c>
      <c r="AG162" s="37">
        <v>15</v>
      </c>
      <c r="AH162" s="37">
        <v>17</v>
      </c>
      <c r="AI162" s="37">
        <v>451</v>
      </c>
      <c r="AJ162" s="37">
        <v>38</v>
      </c>
      <c r="AK162" s="37">
        <v>38</v>
      </c>
      <c r="AL162" s="37">
        <v>703</v>
      </c>
      <c r="AM162" s="37">
        <v>74</v>
      </c>
      <c r="AN162" s="37">
        <v>214</v>
      </c>
      <c r="AO162" s="37">
        <v>29</v>
      </c>
      <c r="AP162" s="37">
        <v>3.24</v>
      </c>
      <c r="AQ162" s="37">
        <v>0.11</v>
      </c>
      <c r="AR162" s="37">
        <v>180</v>
      </c>
      <c r="AS162" s="37">
        <v>100</v>
      </c>
      <c r="AT162" s="1">
        <v>946000</v>
      </c>
      <c r="AU162" s="1">
        <v>52000</v>
      </c>
      <c r="AV162" s="1">
        <v>52800</v>
      </c>
      <c r="AW162" s="1">
        <v>3500</v>
      </c>
      <c r="AX162" s="1">
        <v>17900000</v>
      </c>
      <c r="AY162" s="1">
        <v>1900000</v>
      </c>
      <c r="AZ162" s="37" t="s">
        <v>9531</v>
      </c>
      <c r="BA162" s="50" t="s">
        <v>2973</v>
      </c>
      <c r="BB162" s="50" t="s">
        <v>10525</v>
      </c>
      <c r="BC162" s="37">
        <v>5.1900000000000002E-2</v>
      </c>
      <c r="BD162" s="37">
        <v>326.2</v>
      </c>
      <c r="BE162" s="37">
        <v>10</v>
      </c>
      <c r="BF162" s="37">
        <v>325.851</v>
      </c>
      <c r="BG162" s="37">
        <v>10.8223</v>
      </c>
      <c r="BH162" s="36">
        <v>325.92099999999999</v>
      </c>
      <c r="BI162" s="36">
        <v>10.8222</v>
      </c>
      <c r="BJ162" s="37">
        <v>17.914899999999999</v>
      </c>
      <c r="BK162" s="37">
        <v>703</v>
      </c>
    </row>
    <row r="163" spans="1:63" s="37" customFormat="1">
      <c r="A163" s="37" t="s">
        <v>9791</v>
      </c>
      <c r="B163" s="37" t="s">
        <v>9792</v>
      </c>
      <c r="C163" s="37" t="s">
        <v>9793</v>
      </c>
      <c r="D163" s="37" t="s">
        <v>8885</v>
      </c>
      <c r="E163" s="37" t="s">
        <v>9794</v>
      </c>
      <c r="F163" s="37">
        <v>12.641999999999999</v>
      </c>
      <c r="G163" s="37" t="s">
        <v>9684</v>
      </c>
      <c r="H163" s="50" t="s">
        <v>4042</v>
      </c>
      <c r="I163" s="50" t="s">
        <v>2994</v>
      </c>
      <c r="J163" s="37">
        <v>1.2019999999999999E-2</v>
      </c>
      <c r="K163" s="37">
        <v>5.4000000000000001E-4</v>
      </c>
      <c r="L163" s="37">
        <v>4.4999999999999999E-4</v>
      </c>
      <c r="M163" s="37">
        <v>1.812E-3</v>
      </c>
      <c r="N163" s="37">
        <v>2.5000000000000001E-5</v>
      </c>
      <c r="O163" s="37">
        <v>3.1999999999999999E-5</v>
      </c>
      <c r="P163" s="37">
        <v>8.0571000000000004E-2</v>
      </c>
      <c r="Q163" s="37">
        <v>551.87639999999999</v>
      </c>
      <c r="R163" s="37">
        <v>9.7461610000000007</v>
      </c>
      <c r="S163" s="37">
        <v>4.7600000000000003E-2</v>
      </c>
      <c r="T163" s="37">
        <v>2.0999999999999999E-3</v>
      </c>
      <c r="U163" s="37">
        <v>1.6000000000000001E-3</v>
      </c>
      <c r="V163" s="37">
        <v>0.30421999999999999</v>
      </c>
      <c r="W163" s="37">
        <v>5.9400000000000002E-4</v>
      </c>
      <c r="X163" s="37">
        <v>1.9000000000000001E-5</v>
      </c>
      <c r="Y163" s="37">
        <v>1.7E-5</v>
      </c>
      <c r="Z163" s="37">
        <v>12.13</v>
      </c>
      <c r="AA163" s="37">
        <v>0.54</v>
      </c>
      <c r="AB163" s="37">
        <v>0.45</v>
      </c>
      <c r="AC163" s="37">
        <v>11.67</v>
      </c>
      <c r="AD163" s="37">
        <v>0.16</v>
      </c>
      <c r="AE163" s="37">
        <v>0.2</v>
      </c>
      <c r="AF163" s="37">
        <v>12</v>
      </c>
      <c r="AG163" s="37">
        <v>0.38</v>
      </c>
      <c r="AH163" s="37">
        <v>0.35</v>
      </c>
      <c r="AI163" s="37">
        <v>87</v>
      </c>
      <c r="AJ163" s="37">
        <v>92</v>
      </c>
      <c r="AK163" s="37">
        <v>70</v>
      </c>
      <c r="AL163" s="37">
        <v>3510</v>
      </c>
      <c r="AM163" s="37">
        <v>160</v>
      </c>
      <c r="AN163" s="37">
        <v>4460</v>
      </c>
      <c r="AO163" s="37">
        <v>370</v>
      </c>
      <c r="AP163" s="37">
        <v>0.78700000000000003</v>
      </c>
      <c r="AQ163" s="37">
        <v>3.1E-2</v>
      </c>
      <c r="AR163" s="37">
        <v>80</v>
      </c>
      <c r="AS163" s="37">
        <v>110</v>
      </c>
      <c r="AT163" s="1">
        <v>168800</v>
      </c>
      <c r="AU163" s="1">
        <v>6100</v>
      </c>
      <c r="AV163" s="37">
        <v>8010</v>
      </c>
      <c r="AW163" s="37">
        <v>550</v>
      </c>
      <c r="AX163" s="1">
        <v>89500000</v>
      </c>
      <c r="AY163" s="1">
        <v>4000000</v>
      </c>
      <c r="AZ163" s="37" t="s">
        <v>9684</v>
      </c>
      <c r="BA163" s="50" t="s">
        <v>4042</v>
      </c>
      <c r="BB163" s="50" t="s">
        <v>2994</v>
      </c>
      <c r="BC163" s="37">
        <v>1.812E-3</v>
      </c>
      <c r="BD163" s="37">
        <v>11.67</v>
      </c>
      <c r="BE163" s="37">
        <v>0.2</v>
      </c>
      <c r="BF163" s="37">
        <v>11.708</v>
      </c>
      <c r="BG163" s="37">
        <v>0.216945</v>
      </c>
      <c r="BH163" s="36">
        <v>11.781000000000001</v>
      </c>
      <c r="BI163" s="36">
        <v>0.21737600000000001</v>
      </c>
      <c r="BJ163" s="37">
        <v>17.238499999999998</v>
      </c>
      <c r="BK163" s="37">
        <v>3510</v>
      </c>
    </row>
    <row r="164" spans="1:63" s="37" customFormat="1">
      <c r="A164" s="37" t="s">
        <v>9795</v>
      </c>
      <c r="B164" s="37" t="s">
        <v>9796</v>
      </c>
      <c r="C164" s="37" t="s">
        <v>9797</v>
      </c>
      <c r="D164" s="37" t="s">
        <v>8885</v>
      </c>
      <c r="E164" s="37" t="s">
        <v>9798</v>
      </c>
      <c r="F164" s="37">
        <v>19.07</v>
      </c>
      <c r="G164" s="37" t="s">
        <v>9690</v>
      </c>
      <c r="H164" s="50" t="s">
        <v>2973</v>
      </c>
      <c r="I164" s="50" t="s">
        <v>2994</v>
      </c>
      <c r="J164" s="37">
        <v>1.188E-2</v>
      </c>
      <c r="K164" s="37">
        <v>2.2000000000000001E-4</v>
      </c>
      <c r="L164" s="37">
        <v>2.7999999999999998E-4</v>
      </c>
      <c r="M164" s="37">
        <v>1.812E-3</v>
      </c>
      <c r="N164" s="37">
        <v>2.0999999999999999E-5</v>
      </c>
      <c r="O164" s="37">
        <v>2.9E-5</v>
      </c>
      <c r="P164" s="37">
        <v>0.28170000000000001</v>
      </c>
      <c r="Q164" s="37">
        <v>551.87639999999999</v>
      </c>
      <c r="R164" s="37">
        <v>8.8324590000000001</v>
      </c>
      <c r="S164" s="37">
        <v>4.7300000000000002E-2</v>
      </c>
      <c r="T164" s="37">
        <v>8.5999999999999998E-4</v>
      </c>
      <c r="U164" s="37">
        <v>9.3999999999999997E-4</v>
      </c>
      <c r="V164" s="37">
        <v>0.29132000000000002</v>
      </c>
      <c r="W164" s="37">
        <v>5.9100000000000005E-4</v>
      </c>
      <c r="X164" s="37">
        <v>1.7E-5</v>
      </c>
      <c r="Y164" s="37">
        <v>1.8E-5</v>
      </c>
      <c r="Z164" s="37">
        <v>11.99</v>
      </c>
      <c r="AA164" s="37">
        <v>0.22</v>
      </c>
      <c r="AB164" s="37">
        <v>0.28000000000000003</v>
      </c>
      <c r="AC164" s="37">
        <v>11.67</v>
      </c>
      <c r="AD164" s="37">
        <v>0.13</v>
      </c>
      <c r="AE164" s="37">
        <v>0.19</v>
      </c>
      <c r="AF164" s="37">
        <v>11.93</v>
      </c>
      <c r="AG164" s="37">
        <v>0.34</v>
      </c>
      <c r="AH164" s="37">
        <v>0.37</v>
      </c>
      <c r="AI164" s="37">
        <v>66</v>
      </c>
      <c r="AJ164" s="37">
        <v>40</v>
      </c>
      <c r="AK164" s="37">
        <v>44</v>
      </c>
      <c r="AL164" s="37">
        <v>4200</v>
      </c>
      <c r="AM164" s="37">
        <v>170</v>
      </c>
      <c r="AN164" s="37">
        <v>2640</v>
      </c>
      <c r="AO164" s="37">
        <v>140</v>
      </c>
      <c r="AP164" s="37">
        <v>1.5740000000000001</v>
      </c>
      <c r="AQ164" s="37">
        <v>2.4E-2</v>
      </c>
      <c r="AR164" s="37">
        <v>140</v>
      </c>
      <c r="AS164" s="37">
        <v>130</v>
      </c>
      <c r="AT164" s="1">
        <v>199200</v>
      </c>
      <c r="AU164" s="1">
        <v>5000</v>
      </c>
      <c r="AV164" s="37">
        <v>9320</v>
      </c>
      <c r="AW164" s="37">
        <v>250</v>
      </c>
      <c r="AX164" s="1">
        <v>106900000</v>
      </c>
      <c r="AY164" s="1">
        <v>4500000</v>
      </c>
      <c r="AZ164" s="37" t="s">
        <v>9690</v>
      </c>
      <c r="BA164" s="50" t="s">
        <v>2973</v>
      </c>
      <c r="BB164" s="50" t="s">
        <v>2994</v>
      </c>
      <c r="BC164" s="37">
        <v>1.812E-3</v>
      </c>
      <c r="BD164" s="37">
        <v>11.67</v>
      </c>
      <c r="BE164" s="37">
        <v>0.19</v>
      </c>
      <c r="BF164" s="37">
        <v>11.704000000000001</v>
      </c>
      <c r="BG164" s="37">
        <v>0.196294</v>
      </c>
      <c r="BH164" s="36">
        <v>11.776999999999999</v>
      </c>
      <c r="BI164" s="36">
        <v>0.196772</v>
      </c>
      <c r="BJ164" s="37">
        <v>17.2624</v>
      </c>
      <c r="BK164" s="37">
        <v>4200</v>
      </c>
    </row>
    <row r="165" spans="1:63" s="37" customFormat="1">
      <c r="A165" s="37" t="s">
        <v>9800</v>
      </c>
      <c r="B165" s="37" t="s">
        <v>9801</v>
      </c>
      <c r="C165" s="37" t="s">
        <v>9802</v>
      </c>
      <c r="D165" s="37" t="s">
        <v>8885</v>
      </c>
      <c r="E165" s="37" t="s">
        <v>9803</v>
      </c>
      <c r="F165" s="37">
        <v>22.925999999999998</v>
      </c>
      <c r="G165" s="37" t="s">
        <v>9705</v>
      </c>
      <c r="H165" s="50" t="s">
        <v>9706</v>
      </c>
      <c r="I165" s="50"/>
      <c r="J165" s="37">
        <v>1.1780000000000001E-2</v>
      </c>
      <c r="K165" s="37">
        <v>2.7E-4</v>
      </c>
      <c r="L165" s="37">
        <v>3.1E-4</v>
      </c>
      <c r="M165" s="37">
        <v>1.8060000000000001E-3</v>
      </c>
      <c r="N165" s="37">
        <v>2.0000000000000002E-5</v>
      </c>
      <c r="O165" s="37">
        <v>2.8E-5</v>
      </c>
      <c r="P165" s="37">
        <v>0.25869999999999999</v>
      </c>
      <c r="Q165" s="37">
        <v>553.70989999999995</v>
      </c>
      <c r="R165" s="37">
        <v>8.5846490000000006</v>
      </c>
      <c r="S165" s="37">
        <v>4.7399999999999998E-2</v>
      </c>
      <c r="T165" s="37">
        <v>1.1000000000000001E-3</v>
      </c>
      <c r="U165" s="37">
        <v>1.1000000000000001E-3</v>
      </c>
      <c r="V165" s="37">
        <v>0.19125</v>
      </c>
      <c r="W165" s="37">
        <v>5.8900000000000001E-4</v>
      </c>
      <c r="X165" s="37">
        <v>1.4E-5</v>
      </c>
      <c r="Y165" s="37">
        <v>1.8E-5</v>
      </c>
      <c r="Z165" s="37">
        <v>11.89</v>
      </c>
      <c r="AA165" s="37">
        <v>0.27</v>
      </c>
      <c r="AB165" s="37">
        <v>0.31</v>
      </c>
      <c r="AC165" s="37">
        <v>11.63</v>
      </c>
      <c r="AD165" s="37">
        <v>0.13</v>
      </c>
      <c r="AE165" s="37">
        <v>0.18</v>
      </c>
      <c r="AF165" s="37">
        <v>11.91</v>
      </c>
      <c r="AG165" s="37">
        <v>0.28000000000000003</v>
      </c>
      <c r="AH165" s="37">
        <v>0.36</v>
      </c>
      <c r="AI165" s="37">
        <v>67</v>
      </c>
      <c r="AJ165" s="37">
        <v>52</v>
      </c>
      <c r="AK165" s="37">
        <v>49</v>
      </c>
      <c r="AL165" s="37">
        <v>3470</v>
      </c>
      <c r="AM165" s="37">
        <v>170</v>
      </c>
      <c r="AN165" s="37">
        <v>2500</v>
      </c>
      <c r="AO165" s="37">
        <v>150</v>
      </c>
      <c r="AP165" s="37">
        <v>1.3919999999999999</v>
      </c>
      <c r="AQ165" s="37">
        <v>1.7999999999999999E-2</v>
      </c>
      <c r="AR165" s="37">
        <v>-69</v>
      </c>
      <c r="AS165" s="37">
        <v>87</v>
      </c>
      <c r="AT165" s="1">
        <v>171000</v>
      </c>
      <c r="AU165" s="1">
        <v>6200</v>
      </c>
      <c r="AV165" s="37">
        <v>8100</v>
      </c>
      <c r="AW165" s="37">
        <v>320</v>
      </c>
      <c r="AX165" s="1">
        <v>88400000</v>
      </c>
      <c r="AY165" s="1">
        <v>4400000</v>
      </c>
      <c r="AZ165" s="37" t="s">
        <v>9705</v>
      </c>
      <c r="BA165" s="50" t="s">
        <v>9706</v>
      </c>
      <c r="BB165" s="50"/>
      <c r="BC165" s="37">
        <v>1.8060000000000001E-3</v>
      </c>
      <c r="BD165" s="37">
        <v>11.63</v>
      </c>
      <c r="BE165" s="37">
        <v>0.18</v>
      </c>
      <c r="BF165" s="37">
        <v>11.667</v>
      </c>
      <c r="BG165" s="37">
        <v>0.19008700000000001</v>
      </c>
      <c r="BH165" s="36">
        <v>11.74</v>
      </c>
      <c r="BI165" s="36">
        <v>0.19058</v>
      </c>
      <c r="BJ165" s="37">
        <v>17.1861</v>
      </c>
      <c r="BK165" s="37">
        <v>3470</v>
      </c>
    </row>
    <row r="166" spans="1:63" s="37" customFormat="1">
      <c r="A166" s="37" t="s">
        <v>9805</v>
      </c>
      <c r="B166" s="37" t="s">
        <v>9806</v>
      </c>
      <c r="C166" s="37" t="s">
        <v>9807</v>
      </c>
      <c r="D166" s="37" t="s">
        <v>8885</v>
      </c>
      <c r="E166" s="37" t="s">
        <v>9808</v>
      </c>
      <c r="F166" s="37">
        <v>20.783999999999999</v>
      </c>
      <c r="G166" s="37" t="s">
        <v>9737</v>
      </c>
      <c r="H166" s="50" t="s">
        <v>9738</v>
      </c>
      <c r="I166" s="50"/>
      <c r="J166" s="37">
        <v>1.1690000000000001E-2</v>
      </c>
      <c r="K166" s="37">
        <v>3.2000000000000003E-4</v>
      </c>
      <c r="L166" s="37">
        <v>3.4000000000000002E-4</v>
      </c>
      <c r="M166" s="37">
        <v>1.789E-3</v>
      </c>
      <c r="N166" s="37">
        <v>1.8E-5</v>
      </c>
      <c r="O166" s="37">
        <v>2.8E-5</v>
      </c>
      <c r="P166" s="37">
        <v>9.9892999999999996E-2</v>
      </c>
      <c r="Q166" s="37">
        <v>558.97149999999999</v>
      </c>
      <c r="R166" s="37">
        <v>8.7485759999999999</v>
      </c>
      <c r="S166" s="37">
        <v>4.7699999999999999E-2</v>
      </c>
      <c r="T166" s="37">
        <v>1.4E-3</v>
      </c>
      <c r="U166" s="37">
        <v>1.2999999999999999E-3</v>
      </c>
      <c r="V166" s="37">
        <v>0.24590999999999999</v>
      </c>
      <c r="W166" s="37">
        <v>5.7700000000000004E-4</v>
      </c>
      <c r="X166" s="37">
        <v>1.7E-5</v>
      </c>
      <c r="Y166" s="37">
        <v>2.0000000000000002E-5</v>
      </c>
      <c r="Z166" s="37">
        <v>11.8</v>
      </c>
      <c r="AA166" s="37">
        <v>0.32</v>
      </c>
      <c r="AB166" s="37">
        <v>0.34</v>
      </c>
      <c r="AC166" s="37">
        <v>11.52</v>
      </c>
      <c r="AD166" s="37">
        <v>0.11</v>
      </c>
      <c r="AE166" s="37">
        <v>0.18</v>
      </c>
      <c r="AF166" s="37">
        <v>11.67</v>
      </c>
      <c r="AG166" s="37">
        <v>0.35</v>
      </c>
      <c r="AH166" s="37">
        <v>0.41</v>
      </c>
      <c r="AI166" s="37">
        <v>91</v>
      </c>
      <c r="AJ166" s="37">
        <v>62</v>
      </c>
      <c r="AK166" s="37">
        <v>59</v>
      </c>
      <c r="AL166" s="37">
        <v>2714</v>
      </c>
      <c r="AM166" s="37">
        <v>81</v>
      </c>
      <c r="AN166" s="37">
        <v>1694</v>
      </c>
      <c r="AO166" s="37">
        <v>50</v>
      </c>
      <c r="AP166" s="37">
        <v>1.6020000000000001</v>
      </c>
      <c r="AQ166" s="37">
        <v>2.1000000000000001E-2</v>
      </c>
      <c r="AR166" s="37">
        <v>20</v>
      </c>
      <c r="AS166" s="37">
        <v>110</v>
      </c>
      <c r="AT166" s="1">
        <v>129000</v>
      </c>
      <c r="AU166" s="1">
        <v>1600</v>
      </c>
      <c r="AV166" s="37">
        <v>6080</v>
      </c>
      <c r="AW166" s="37">
        <v>190</v>
      </c>
      <c r="AX166" s="1">
        <v>69200000</v>
      </c>
      <c r="AY166" s="1">
        <v>2100000</v>
      </c>
      <c r="AZ166" s="37" t="s">
        <v>9737</v>
      </c>
      <c r="BA166" s="50" t="s">
        <v>9738</v>
      </c>
      <c r="BB166" s="50"/>
      <c r="BC166" s="37">
        <v>1.789E-3</v>
      </c>
      <c r="BD166" s="37">
        <v>11.52</v>
      </c>
      <c r="BE166" s="37">
        <v>0.18</v>
      </c>
      <c r="BF166" s="37">
        <v>11.561999999999999</v>
      </c>
      <c r="BG166" s="37">
        <v>0.19104499999999999</v>
      </c>
      <c r="BH166" s="36">
        <v>11.635</v>
      </c>
      <c r="BI166" s="36">
        <v>0.19153600000000001</v>
      </c>
      <c r="BJ166" s="37">
        <v>17.066700000000001</v>
      </c>
      <c r="BK166" s="37">
        <v>2714</v>
      </c>
    </row>
    <row r="167" spans="1:63" s="37" customFormat="1">
      <c r="A167" s="37" t="s">
        <v>9810</v>
      </c>
      <c r="B167" s="37" t="s">
        <v>9811</v>
      </c>
      <c r="C167" s="37" t="s">
        <v>9812</v>
      </c>
      <c r="D167" s="37" t="s">
        <v>8885</v>
      </c>
      <c r="E167" s="37" t="s">
        <v>9813</v>
      </c>
      <c r="F167" s="37">
        <v>16.283999999999999</v>
      </c>
      <c r="G167" s="37" t="s">
        <v>9771</v>
      </c>
      <c r="H167" s="50" t="s">
        <v>9772</v>
      </c>
      <c r="I167" s="50"/>
      <c r="J167" s="37">
        <v>1.146E-2</v>
      </c>
      <c r="K167" s="37">
        <v>3.4000000000000002E-4</v>
      </c>
      <c r="L167" s="37">
        <v>4.0999999999999999E-4</v>
      </c>
      <c r="M167" s="37">
        <v>1.7769999999999999E-3</v>
      </c>
      <c r="N167" s="37">
        <v>2.4000000000000001E-5</v>
      </c>
      <c r="O167" s="37">
        <v>3.6999999999999998E-5</v>
      </c>
      <c r="P167" s="37">
        <v>0.32038</v>
      </c>
      <c r="Q167" s="37">
        <v>562.74620000000004</v>
      </c>
      <c r="R167" s="37">
        <v>11.717280000000001</v>
      </c>
      <c r="S167" s="37">
        <v>4.6800000000000001E-2</v>
      </c>
      <c r="T167" s="37">
        <v>1.2999999999999999E-3</v>
      </c>
      <c r="U167" s="37">
        <v>1.1999999999999999E-3</v>
      </c>
      <c r="V167" s="37">
        <v>0.22932</v>
      </c>
      <c r="W167" s="37">
        <v>5.7899999999999998E-4</v>
      </c>
      <c r="X167" s="37">
        <v>2.0000000000000002E-5</v>
      </c>
      <c r="Y167" s="37">
        <v>2.6999999999999999E-5</v>
      </c>
      <c r="Z167" s="37">
        <v>11.57</v>
      </c>
      <c r="AA167" s="37">
        <v>0.34</v>
      </c>
      <c r="AB167" s="37">
        <v>0.41</v>
      </c>
      <c r="AC167" s="37">
        <v>11.44</v>
      </c>
      <c r="AD167" s="37">
        <v>0.16</v>
      </c>
      <c r="AE167" s="37">
        <v>0.24</v>
      </c>
      <c r="AF167" s="37">
        <v>11.69</v>
      </c>
      <c r="AG167" s="37">
        <v>0.41</v>
      </c>
      <c r="AH167" s="37">
        <v>0.54</v>
      </c>
      <c r="AI167" s="37">
        <v>46</v>
      </c>
      <c r="AJ167" s="37">
        <v>60</v>
      </c>
      <c r="AK167" s="37">
        <v>53</v>
      </c>
      <c r="AL167" s="37">
        <v>2090</v>
      </c>
      <c r="AM167" s="37">
        <v>45</v>
      </c>
      <c r="AN167" s="37">
        <v>1408</v>
      </c>
      <c r="AO167" s="37">
        <v>34</v>
      </c>
      <c r="AP167" s="37">
        <v>1.4970000000000001</v>
      </c>
      <c r="AQ167" s="37">
        <v>0.03</v>
      </c>
      <c r="AR167" s="37">
        <v>80</v>
      </c>
      <c r="AS167" s="37">
        <v>110</v>
      </c>
      <c r="AT167" s="1">
        <v>96100</v>
      </c>
      <c r="AU167" s="1">
        <v>1500</v>
      </c>
      <c r="AV167" s="37">
        <v>4450</v>
      </c>
      <c r="AW167" s="37">
        <v>130</v>
      </c>
      <c r="AX167" s="1">
        <v>53300000</v>
      </c>
      <c r="AY167" s="1">
        <v>1100000</v>
      </c>
      <c r="AZ167" s="37" t="s">
        <v>9771</v>
      </c>
      <c r="BA167" s="50" t="s">
        <v>9772</v>
      </c>
      <c r="BB167" s="50"/>
      <c r="BC167" s="37">
        <v>1.7769999999999999E-3</v>
      </c>
      <c r="BD167" s="37">
        <v>11.44</v>
      </c>
      <c r="BE167" s="37">
        <v>0.24</v>
      </c>
      <c r="BF167" s="37">
        <v>11.503</v>
      </c>
      <c r="BG167" s="37">
        <v>0.25423099999999998</v>
      </c>
      <c r="BH167" s="36">
        <v>11.576000000000001</v>
      </c>
      <c r="BI167" s="36">
        <v>0.25459900000000002</v>
      </c>
      <c r="BJ167" s="37">
        <v>16.954599999999999</v>
      </c>
      <c r="BK167" s="37">
        <v>2090</v>
      </c>
    </row>
    <row r="168" spans="1:63" s="37" customFormat="1">
      <c r="A168" s="37" t="s">
        <v>9814</v>
      </c>
      <c r="B168" s="37" t="s">
        <v>9815</v>
      </c>
      <c r="C168" s="37" t="s">
        <v>9816</v>
      </c>
      <c r="D168" s="37" t="s">
        <v>8885</v>
      </c>
      <c r="E168" s="37" t="s">
        <v>9817</v>
      </c>
      <c r="F168" s="37">
        <v>11.999000000000001</v>
      </c>
      <c r="G168" s="37" t="s">
        <v>9566</v>
      </c>
      <c r="H168" s="50" t="s">
        <v>2973</v>
      </c>
      <c r="I168" s="50" t="s">
        <v>2994</v>
      </c>
      <c r="J168" s="37">
        <v>1.278E-2</v>
      </c>
      <c r="K168" s="37">
        <v>7.1000000000000002E-4</v>
      </c>
      <c r="L168" s="37">
        <v>1.2999999999999999E-3</v>
      </c>
      <c r="M168" s="37">
        <v>1.8940000000000001E-3</v>
      </c>
      <c r="N168" s="37">
        <v>3.8000000000000002E-5</v>
      </c>
      <c r="O168" s="37">
        <v>4.3999999999999999E-5</v>
      </c>
      <c r="P168" s="37">
        <v>-0.31335000000000002</v>
      </c>
      <c r="Q168" s="37">
        <v>527.98310000000004</v>
      </c>
      <c r="R168" s="37">
        <v>12.26571</v>
      </c>
      <c r="S168" s="37">
        <v>4.9000000000000002E-2</v>
      </c>
      <c r="T168" s="37">
        <v>3.3E-3</v>
      </c>
      <c r="U168" s="37">
        <v>6.3E-3</v>
      </c>
      <c r="V168" s="37">
        <v>0.62358000000000002</v>
      </c>
      <c r="W168" s="37">
        <v>6.3299999999999999E-4</v>
      </c>
      <c r="X168" s="37">
        <v>3.1999999999999999E-5</v>
      </c>
      <c r="Y168" s="37">
        <v>5.5000000000000002E-5</v>
      </c>
      <c r="Z168" s="37">
        <v>12.9</v>
      </c>
      <c r="AA168" s="37">
        <v>0.72</v>
      </c>
      <c r="AB168" s="37">
        <v>1.3</v>
      </c>
      <c r="AC168" s="37">
        <v>12.2</v>
      </c>
      <c r="AD168" s="37">
        <v>0.24</v>
      </c>
      <c r="AE168" s="37">
        <v>0.28000000000000003</v>
      </c>
      <c r="AF168" s="37">
        <v>12.78</v>
      </c>
      <c r="AG168" s="37">
        <v>0.65</v>
      </c>
      <c r="AH168" s="37">
        <v>1.1000000000000001</v>
      </c>
      <c r="AI168" s="37">
        <v>150</v>
      </c>
      <c r="AJ168" s="37">
        <v>140</v>
      </c>
      <c r="AK168" s="37">
        <v>200</v>
      </c>
      <c r="AL168" s="37">
        <v>1089</v>
      </c>
      <c r="AM168" s="37">
        <v>56</v>
      </c>
      <c r="AN168" s="37">
        <v>730</v>
      </c>
      <c r="AO168" s="37">
        <v>23</v>
      </c>
      <c r="AP168" s="37">
        <v>1.47</v>
      </c>
      <c r="AQ168" s="37">
        <v>3.2000000000000001E-2</v>
      </c>
      <c r="AR168" s="37">
        <v>-90</v>
      </c>
      <c r="AS168" s="37">
        <v>180</v>
      </c>
      <c r="AT168" s="1">
        <v>53400</v>
      </c>
      <c r="AU168" s="1">
        <v>1800</v>
      </c>
      <c r="AV168" s="37">
        <v>2600</v>
      </c>
      <c r="AW168" s="37">
        <v>140</v>
      </c>
      <c r="AX168" s="1">
        <v>27800000</v>
      </c>
      <c r="AY168" s="1">
        <v>1400000</v>
      </c>
      <c r="AZ168" s="37" t="s">
        <v>9566</v>
      </c>
      <c r="BA168" s="50" t="s">
        <v>2973</v>
      </c>
      <c r="BB168" s="50" t="s">
        <v>2994</v>
      </c>
      <c r="BC168" s="37">
        <v>1.8940000000000001E-3</v>
      </c>
      <c r="BD168" s="37">
        <v>12.2</v>
      </c>
      <c r="BE168" s="37">
        <v>0.28000000000000003</v>
      </c>
      <c r="BF168" s="37">
        <v>12.276999999999999</v>
      </c>
      <c r="BG168" s="37">
        <v>0.30555300000000002</v>
      </c>
      <c r="BH168" s="36">
        <v>12.35</v>
      </c>
      <c r="BI168" s="36">
        <v>0.30585800000000002</v>
      </c>
      <c r="BJ168" s="37">
        <v>16.699200000000001</v>
      </c>
      <c r="BK168" s="37">
        <v>1089</v>
      </c>
    </row>
    <row r="169" spans="1:63" s="37" customFormat="1">
      <c r="A169" s="37" t="s">
        <v>9818</v>
      </c>
      <c r="B169" s="37" t="s">
        <v>9819</v>
      </c>
      <c r="C169" s="37" t="s">
        <v>9820</v>
      </c>
      <c r="D169" s="37" t="s">
        <v>8885</v>
      </c>
      <c r="E169" s="37" t="s">
        <v>9821</v>
      </c>
      <c r="F169" s="37">
        <v>17.355</v>
      </c>
      <c r="G169" s="37" t="s">
        <v>9561</v>
      </c>
      <c r="H169" s="50" t="s">
        <v>2973</v>
      </c>
      <c r="I169" s="50"/>
      <c r="J169" s="37">
        <v>1.2449999999999999E-2</v>
      </c>
      <c r="K169" s="37">
        <v>4.2000000000000002E-4</v>
      </c>
      <c r="L169" s="37">
        <v>3.8999999999999999E-4</v>
      </c>
      <c r="M169" s="37">
        <v>1.8979999999999999E-3</v>
      </c>
      <c r="N169" s="37">
        <v>1.5E-5</v>
      </c>
      <c r="O169" s="37">
        <v>2.9E-5</v>
      </c>
      <c r="P169" s="37">
        <v>0.32599</v>
      </c>
      <c r="Q169" s="37">
        <v>526.87040000000002</v>
      </c>
      <c r="R169" s="37">
        <v>8.0501799999999992</v>
      </c>
      <c r="S169" s="37">
        <v>4.7500000000000001E-2</v>
      </c>
      <c r="T169" s="37">
        <v>1.6999999999999999E-3</v>
      </c>
      <c r="U169" s="37">
        <v>1.5E-3</v>
      </c>
      <c r="V169" s="37">
        <v>-0.10591</v>
      </c>
      <c r="W169" s="37">
        <v>6.38E-4</v>
      </c>
      <c r="X169" s="37">
        <v>2.4000000000000001E-5</v>
      </c>
      <c r="Y169" s="37">
        <v>2.3E-5</v>
      </c>
      <c r="Z169" s="37">
        <v>12.56</v>
      </c>
      <c r="AA169" s="37">
        <v>0.42</v>
      </c>
      <c r="AB169" s="37">
        <v>0.39</v>
      </c>
      <c r="AC169" s="37">
        <v>12.222</v>
      </c>
      <c r="AD169" s="37">
        <v>9.8000000000000004E-2</v>
      </c>
      <c r="AE169" s="37">
        <v>0.19</v>
      </c>
      <c r="AF169" s="37">
        <v>12.9</v>
      </c>
      <c r="AG169" s="37">
        <v>0.48</v>
      </c>
      <c r="AH169" s="37">
        <v>0.47</v>
      </c>
      <c r="AI169" s="37">
        <v>80</v>
      </c>
      <c r="AJ169" s="37">
        <v>77</v>
      </c>
      <c r="AK169" s="37">
        <v>67</v>
      </c>
      <c r="AL169" s="37">
        <v>1898</v>
      </c>
      <c r="AM169" s="37">
        <v>22</v>
      </c>
      <c r="AN169" s="37">
        <v>1103</v>
      </c>
      <c r="AO169" s="37">
        <v>32</v>
      </c>
      <c r="AP169" s="37">
        <v>1.7230000000000001</v>
      </c>
      <c r="AQ169" s="37">
        <v>3.7999999999999999E-2</v>
      </c>
      <c r="AR169" s="37">
        <v>-10</v>
      </c>
      <c r="AS169" s="37">
        <v>130</v>
      </c>
      <c r="AT169" s="1">
        <v>101500</v>
      </c>
      <c r="AU169" s="1">
        <v>2300</v>
      </c>
      <c r="AV169" s="37">
        <v>4660</v>
      </c>
      <c r="AW169" s="37">
        <v>180</v>
      </c>
      <c r="AX169" s="1">
        <v>48390000</v>
      </c>
      <c r="AY169" s="1">
        <v>560000</v>
      </c>
      <c r="AZ169" s="37" t="s">
        <v>9561</v>
      </c>
      <c r="BA169" s="50" t="s">
        <v>2973</v>
      </c>
      <c r="BB169" s="50"/>
      <c r="BC169" s="37">
        <v>1.8979999999999999E-3</v>
      </c>
      <c r="BD169" s="37">
        <v>12.222</v>
      </c>
      <c r="BE169" s="37">
        <v>0.19</v>
      </c>
      <c r="BF169" s="37">
        <v>12.269</v>
      </c>
      <c r="BG169" s="37">
        <v>0.19887099999999999</v>
      </c>
      <c r="BH169" s="36">
        <v>12.342000000000001</v>
      </c>
      <c r="BI169" s="36">
        <v>0.19934199999999999</v>
      </c>
      <c r="BJ169" s="37">
        <v>16.933199999999999</v>
      </c>
      <c r="BK169" s="37">
        <v>1898</v>
      </c>
    </row>
    <row r="170" spans="1:63" s="37" customFormat="1">
      <c r="A170" s="37" t="s">
        <v>9822</v>
      </c>
      <c r="B170" s="37" t="s">
        <v>9823</v>
      </c>
      <c r="C170" s="37" t="s">
        <v>9824</v>
      </c>
      <c r="D170" s="37" t="s">
        <v>8885</v>
      </c>
      <c r="E170" s="37" t="s">
        <v>9825</v>
      </c>
      <c r="F170" s="37">
        <v>21.212</v>
      </c>
      <c r="G170" s="37" t="s">
        <v>9790</v>
      </c>
      <c r="H170" s="50" t="s">
        <v>2973</v>
      </c>
      <c r="I170" s="50" t="s">
        <v>10524</v>
      </c>
      <c r="J170" s="37">
        <v>1.269E-2</v>
      </c>
      <c r="K170" s="37">
        <v>6.2E-4</v>
      </c>
      <c r="L170" s="37">
        <v>6.0999999999999997E-4</v>
      </c>
      <c r="M170" s="37">
        <v>1.779E-3</v>
      </c>
      <c r="N170" s="37">
        <v>2.5000000000000001E-5</v>
      </c>
      <c r="O170" s="37">
        <v>3.1999999999999999E-5</v>
      </c>
      <c r="P170" s="37">
        <v>0.13714000000000001</v>
      </c>
      <c r="Q170" s="37">
        <v>562.11350000000004</v>
      </c>
      <c r="R170" s="37">
        <v>10.111090000000001</v>
      </c>
      <c r="S170" s="37">
        <v>5.1799999999999999E-2</v>
      </c>
      <c r="T170" s="37">
        <v>2.5000000000000001E-3</v>
      </c>
      <c r="U170" s="37">
        <v>2.3E-3</v>
      </c>
      <c r="V170" s="37">
        <v>9.6239000000000005E-2</v>
      </c>
      <c r="W170" s="37">
        <v>6.2299999999999996E-4</v>
      </c>
      <c r="X170" s="37">
        <v>2.6999999999999999E-5</v>
      </c>
      <c r="Y170" s="37">
        <v>2.6999999999999999E-5</v>
      </c>
      <c r="Z170" s="37">
        <v>12.8</v>
      </c>
      <c r="AA170" s="37">
        <v>0.62</v>
      </c>
      <c r="AB170" s="37">
        <v>0.61</v>
      </c>
      <c r="AC170" s="37">
        <v>11.46</v>
      </c>
      <c r="AD170" s="37">
        <v>0.16</v>
      </c>
      <c r="AE170" s="37">
        <v>0.21</v>
      </c>
      <c r="AF170" s="37">
        <v>12.59</v>
      </c>
      <c r="AG170" s="37">
        <v>0.55000000000000004</v>
      </c>
      <c r="AH170" s="37">
        <v>0.55000000000000004</v>
      </c>
      <c r="AI170" s="37">
        <v>260</v>
      </c>
      <c r="AJ170" s="37">
        <v>100</v>
      </c>
      <c r="AK170" s="37">
        <v>93</v>
      </c>
      <c r="AL170" s="37">
        <v>1635</v>
      </c>
      <c r="AM170" s="37">
        <v>36</v>
      </c>
      <c r="AN170" s="37">
        <v>899</v>
      </c>
      <c r="AO170" s="37">
        <v>11</v>
      </c>
      <c r="AP170" s="37">
        <v>1.804</v>
      </c>
      <c r="AQ170" s="37">
        <v>2.8000000000000001E-2</v>
      </c>
      <c r="AR170" s="37">
        <v>160</v>
      </c>
      <c r="AS170" s="37">
        <v>120</v>
      </c>
      <c r="AT170" s="37">
        <v>77470</v>
      </c>
      <c r="AU170" s="37">
        <v>920</v>
      </c>
      <c r="AV170" s="37">
        <v>3950</v>
      </c>
      <c r="AW170" s="37">
        <v>210</v>
      </c>
      <c r="AX170" s="1">
        <v>41680000</v>
      </c>
      <c r="AY170" s="1">
        <v>930000</v>
      </c>
      <c r="AZ170" s="37" t="s">
        <v>9790</v>
      </c>
      <c r="BA170" s="50" t="s">
        <v>2973</v>
      </c>
      <c r="BB170" s="50" t="s">
        <v>10524</v>
      </c>
      <c r="BC170" s="37">
        <v>1.779E-3</v>
      </c>
      <c r="BD170" s="37">
        <v>11.46</v>
      </c>
      <c r="BE170" s="37">
        <v>0.21</v>
      </c>
      <c r="BF170" s="37">
        <v>11.510999999999999</v>
      </c>
      <c r="BG170" s="37">
        <v>0.22056100000000001</v>
      </c>
      <c r="BH170" s="36">
        <v>11.584</v>
      </c>
      <c r="BI170" s="36">
        <v>0.22098599999999999</v>
      </c>
      <c r="BJ170" s="37">
        <v>16.837599999999998</v>
      </c>
      <c r="BK170" s="37">
        <v>1635</v>
      </c>
    </row>
    <row r="171" spans="1:63" s="37" customFormat="1">
      <c r="A171" s="37" t="s">
        <v>9826</v>
      </c>
      <c r="B171" s="37" t="s">
        <v>9827</v>
      </c>
      <c r="C171" s="37" t="s">
        <v>9828</v>
      </c>
      <c r="D171" s="37" t="s">
        <v>8885</v>
      </c>
      <c r="E171" s="37" t="s">
        <v>9829</v>
      </c>
      <c r="F171" s="37">
        <v>26.417000000000002</v>
      </c>
      <c r="G171" s="37" t="s">
        <v>9799</v>
      </c>
      <c r="H171" s="50" t="s">
        <v>3066</v>
      </c>
      <c r="I171" s="50" t="s">
        <v>4438</v>
      </c>
      <c r="J171" s="37">
        <v>1.49E-2</v>
      </c>
      <c r="K171" s="37">
        <v>1.1999999999999999E-3</v>
      </c>
      <c r="L171" s="37">
        <v>1.1999999999999999E-3</v>
      </c>
      <c r="M171" s="37">
        <v>1.9629999999999999E-3</v>
      </c>
      <c r="N171" s="37">
        <v>2.5999999999999998E-5</v>
      </c>
      <c r="O171" s="37">
        <v>3.6000000000000001E-5</v>
      </c>
      <c r="P171" s="37">
        <v>0.52</v>
      </c>
      <c r="Q171" s="37">
        <v>509.42439999999999</v>
      </c>
      <c r="R171" s="37">
        <v>9.3424739999999993</v>
      </c>
      <c r="S171" s="37">
        <v>5.62E-2</v>
      </c>
      <c r="T171" s="37">
        <v>4.7999999999999996E-3</v>
      </c>
      <c r="U171" s="37">
        <v>4.7999999999999996E-3</v>
      </c>
      <c r="V171" s="37">
        <v>-0.39928999999999998</v>
      </c>
      <c r="W171" s="37">
        <v>7.6499999999999995E-4</v>
      </c>
      <c r="X171" s="37">
        <v>5.3999999999999998E-5</v>
      </c>
      <c r="Y171" s="37">
        <v>5.5999999999999999E-5</v>
      </c>
      <c r="Z171" s="37">
        <v>15</v>
      </c>
      <c r="AA171" s="37">
        <v>1.2</v>
      </c>
      <c r="AB171" s="37">
        <v>1.2</v>
      </c>
      <c r="AC171" s="37">
        <v>12.64</v>
      </c>
      <c r="AD171" s="37">
        <v>0.17</v>
      </c>
      <c r="AE171" s="37">
        <v>0.23</v>
      </c>
      <c r="AF171" s="37">
        <v>15.5</v>
      </c>
      <c r="AG171" s="37">
        <v>1.1000000000000001</v>
      </c>
      <c r="AH171" s="37">
        <v>1.1000000000000001</v>
      </c>
      <c r="AI171" s="37">
        <v>390</v>
      </c>
      <c r="AJ171" s="37">
        <v>160</v>
      </c>
      <c r="AK171" s="37">
        <v>160</v>
      </c>
      <c r="AL171" s="37">
        <v>1320</v>
      </c>
      <c r="AM171" s="37">
        <v>100</v>
      </c>
      <c r="AN171" s="37">
        <v>643</v>
      </c>
      <c r="AO171" s="37">
        <v>59</v>
      </c>
      <c r="AP171" s="37">
        <v>2.0649999999999999</v>
      </c>
      <c r="AQ171" s="37">
        <v>3.5000000000000003E-2</v>
      </c>
      <c r="AR171" s="37">
        <v>124</v>
      </c>
      <c r="AS171" s="37">
        <v>77</v>
      </c>
      <c r="AT171" s="1">
        <v>69500</v>
      </c>
      <c r="AU171" s="1">
        <v>4000</v>
      </c>
      <c r="AV171" s="37">
        <v>3970</v>
      </c>
      <c r="AW171" s="37">
        <v>560</v>
      </c>
      <c r="AX171" s="1">
        <v>33500000</v>
      </c>
      <c r="AY171" s="1">
        <v>2500000</v>
      </c>
      <c r="AZ171" s="37" t="s">
        <v>9799</v>
      </c>
      <c r="BA171" s="50" t="s">
        <v>3066</v>
      </c>
      <c r="BB171" s="50" t="s">
        <v>4438</v>
      </c>
      <c r="BC171" s="37">
        <v>1.9629999999999999E-3</v>
      </c>
      <c r="BD171" s="37">
        <v>12.64</v>
      </c>
      <c r="BE171" s="37">
        <v>0.23</v>
      </c>
      <c r="BF171" s="37">
        <v>12.704000000000001</v>
      </c>
      <c r="BG171" s="37">
        <v>0.24862699999999999</v>
      </c>
      <c r="BH171" s="36">
        <v>12.776999999999999</v>
      </c>
      <c r="BI171" s="36">
        <v>0.249003</v>
      </c>
      <c r="BJ171" s="37">
        <v>16.781500000000001</v>
      </c>
      <c r="BK171" s="37">
        <v>1320</v>
      </c>
    </row>
    <row r="172" spans="1:63" s="37" customFormat="1">
      <c r="A172" s="37" t="s">
        <v>9830</v>
      </c>
      <c r="B172" s="37" t="s">
        <v>9831</v>
      </c>
      <c r="C172" s="37" t="s">
        <v>9832</v>
      </c>
      <c r="D172" s="37" t="s">
        <v>8885</v>
      </c>
      <c r="E172" s="37" t="s">
        <v>9833</v>
      </c>
      <c r="F172" s="37">
        <v>26.472999999999999</v>
      </c>
      <c r="G172" s="37" t="s">
        <v>9804</v>
      </c>
      <c r="H172" s="50" t="s">
        <v>3086</v>
      </c>
      <c r="I172" s="50" t="s">
        <v>4438</v>
      </c>
      <c r="J172" s="37">
        <v>1.3990000000000001E-2</v>
      </c>
      <c r="K172" s="37">
        <v>3.3E-4</v>
      </c>
      <c r="L172" s="37">
        <v>3.8999999999999999E-4</v>
      </c>
      <c r="M172" s="37">
        <v>1.8389999999999999E-3</v>
      </c>
      <c r="N172" s="37">
        <v>1.8E-5</v>
      </c>
      <c r="O172" s="37">
        <v>3.0000000000000001E-5</v>
      </c>
      <c r="P172" s="37">
        <v>0.33964</v>
      </c>
      <c r="Q172" s="37">
        <v>543.77380000000005</v>
      </c>
      <c r="R172" s="37">
        <v>8.8706980000000009</v>
      </c>
      <c r="S172" s="37">
        <v>5.4800000000000001E-2</v>
      </c>
      <c r="T172" s="37">
        <v>1.1000000000000001E-3</v>
      </c>
      <c r="U172" s="37">
        <v>1.1000000000000001E-3</v>
      </c>
      <c r="V172" s="37">
        <v>0.14785000000000001</v>
      </c>
      <c r="W172" s="37">
        <v>6.4599999999999998E-4</v>
      </c>
      <c r="X172" s="37">
        <v>1.5999999999999999E-5</v>
      </c>
      <c r="Y172" s="37">
        <v>2.0999999999999999E-5</v>
      </c>
      <c r="Z172" s="37">
        <v>14.11</v>
      </c>
      <c r="AA172" s="37">
        <v>0.33</v>
      </c>
      <c r="AB172" s="37">
        <v>0.39</v>
      </c>
      <c r="AC172" s="37">
        <v>11.84</v>
      </c>
      <c r="AD172" s="37">
        <v>0.12</v>
      </c>
      <c r="AE172" s="37">
        <v>0.19</v>
      </c>
      <c r="AF172" s="37">
        <v>13.06</v>
      </c>
      <c r="AG172" s="37">
        <v>0.32</v>
      </c>
      <c r="AH172" s="37">
        <v>0.42</v>
      </c>
      <c r="AI172" s="37">
        <v>400</v>
      </c>
      <c r="AJ172" s="37">
        <v>45</v>
      </c>
      <c r="AK172" s="37">
        <v>45</v>
      </c>
      <c r="AL172" s="37">
        <v>8010</v>
      </c>
      <c r="AM172" s="37">
        <v>200</v>
      </c>
      <c r="AN172" s="37">
        <v>8130</v>
      </c>
      <c r="AO172" s="37">
        <v>450</v>
      </c>
      <c r="AP172" s="37">
        <v>0.98899999999999999</v>
      </c>
      <c r="AQ172" s="37">
        <v>0.05</v>
      </c>
      <c r="AR172" s="37">
        <v>250</v>
      </c>
      <c r="AS172" s="37">
        <v>110</v>
      </c>
      <c r="AT172" s="1">
        <v>402000</v>
      </c>
      <c r="AU172" s="1">
        <v>11000</v>
      </c>
      <c r="AV172" s="37">
        <v>21940</v>
      </c>
      <c r="AW172" s="37">
        <v>510</v>
      </c>
      <c r="AX172" s="1">
        <v>204100000</v>
      </c>
      <c r="AY172" s="1">
        <v>5000000</v>
      </c>
      <c r="AZ172" s="37" t="s">
        <v>9804</v>
      </c>
      <c r="BA172" s="50" t="s">
        <v>3086</v>
      </c>
      <c r="BB172" s="50" t="s">
        <v>4438</v>
      </c>
      <c r="BC172" s="37">
        <v>1.8389999999999999E-3</v>
      </c>
      <c r="BD172" s="37">
        <v>11.84</v>
      </c>
      <c r="BE172" s="37">
        <v>0.19</v>
      </c>
      <c r="BF172" s="37">
        <v>11.861000000000001</v>
      </c>
      <c r="BG172" s="37">
        <v>0.20086000000000001</v>
      </c>
      <c r="BH172" s="36">
        <v>11.933999999999999</v>
      </c>
      <c r="BI172" s="36">
        <v>0.201326</v>
      </c>
      <c r="BJ172" s="37">
        <v>17.5824</v>
      </c>
      <c r="BK172" s="37">
        <v>8010</v>
      </c>
    </row>
    <row r="173" spans="1:63" s="37" customFormat="1">
      <c r="A173" s="37" t="s">
        <v>9834</v>
      </c>
      <c r="B173" s="37" t="s">
        <v>9835</v>
      </c>
      <c r="C173" s="37" t="s">
        <v>9836</v>
      </c>
      <c r="D173" s="37" t="s">
        <v>8885</v>
      </c>
      <c r="E173" s="37" t="s">
        <v>9837</v>
      </c>
      <c r="F173" s="37">
        <v>26.483000000000001</v>
      </c>
      <c r="G173" s="37" t="s">
        <v>9726</v>
      </c>
      <c r="H173" s="50" t="s">
        <v>4145</v>
      </c>
      <c r="I173" s="50"/>
      <c r="J173" s="37">
        <v>1.145E-2</v>
      </c>
      <c r="K173" s="37">
        <v>2.1000000000000001E-4</v>
      </c>
      <c r="L173" s="37">
        <v>2.5999999999999998E-4</v>
      </c>
      <c r="M173" s="37">
        <v>1.7899999999999999E-3</v>
      </c>
      <c r="N173" s="37">
        <v>1.9000000000000001E-5</v>
      </c>
      <c r="O173" s="37">
        <v>3.0000000000000001E-5</v>
      </c>
      <c r="P173" s="37">
        <v>9.6184000000000006E-2</v>
      </c>
      <c r="Q173" s="37">
        <v>558.65920000000006</v>
      </c>
      <c r="R173" s="37">
        <v>9.3630040000000001</v>
      </c>
      <c r="S173" s="37">
        <v>4.6949999999999999E-2</v>
      </c>
      <c r="T173" s="37">
        <v>8.7000000000000001E-4</v>
      </c>
      <c r="U173" s="37">
        <v>8.7000000000000001E-4</v>
      </c>
      <c r="V173" s="37">
        <v>0.40145999999999998</v>
      </c>
      <c r="W173" s="37">
        <v>5.9199999999999997E-4</v>
      </c>
      <c r="X173" s="37">
        <v>2.5999999999999998E-5</v>
      </c>
      <c r="Y173" s="37">
        <v>2.8E-5</v>
      </c>
      <c r="Z173" s="37">
        <v>11.56</v>
      </c>
      <c r="AA173" s="37">
        <v>0.21</v>
      </c>
      <c r="AB173" s="37">
        <v>0.27</v>
      </c>
      <c r="AC173" s="37">
        <v>11.53</v>
      </c>
      <c r="AD173" s="37">
        <v>0.12</v>
      </c>
      <c r="AE173" s="37">
        <v>0.19</v>
      </c>
      <c r="AF173" s="37">
        <v>11.97</v>
      </c>
      <c r="AG173" s="37">
        <v>0.52</v>
      </c>
      <c r="AH173" s="37">
        <v>0.56999999999999995</v>
      </c>
      <c r="AI173" s="37">
        <v>46</v>
      </c>
      <c r="AJ173" s="37">
        <v>41</v>
      </c>
      <c r="AK173" s="37">
        <v>41</v>
      </c>
      <c r="AL173" s="37">
        <v>2238</v>
      </c>
      <c r="AM173" s="37">
        <v>89</v>
      </c>
      <c r="AN173" s="37">
        <v>1270</v>
      </c>
      <c r="AO173" s="37">
        <v>44</v>
      </c>
      <c r="AP173" s="37">
        <v>1.7450000000000001</v>
      </c>
      <c r="AQ173" s="37">
        <v>1.7999999999999999E-2</v>
      </c>
      <c r="AR173" s="37">
        <v>94</v>
      </c>
      <c r="AS173" s="37">
        <v>93</v>
      </c>
      <c r="AT173" s="1">
        <v>108400</v>
      </c>
      <c r="AU173" s="1">
        <v>2200</v>
      </c>
      <c r="AV173" s="37">
        <v>4980</v>
      </c>
      <c r="AW173" s="37">
        <v>130</v>
      </c>
      <c r="AX173" s="1">
        <v>57100000</v>
      </c>
      <c r="AY173" s="1">
        <v>2300000</v>
      </c>
      <c r="AZ173" s="37" t="s">
        <v>9726</v>
      </c>
      <c r="BA173" s="50" t="s">
        <v>4145</v>
      </c>
      <c r="BB173" s="50"/>
      <c r="BC173" s="37">
        <v>1.7899999999999999E-3</v>
      </c>
      <c r="BD173" s="37">
        <v>11.53</v>
      </c>
      <c r="BE173" s="37">
        <v>0.19</v>
      </c>
      <c r="BF173" s="37">
        <v>11.574999999999999</v>
      </c>
      <c r="BG173" s="37">
        <v>0.20553399999999999</v>
      </c>
      <c r="BH173" s="36">
        <v>11.648</v>
      </c>
      <c r="BI173" s="36">
        <v>0.20599000000000001</v>
      </c>
      <c r="BJ173" s="37">
        <v>16.978200000000001</v>
      </c>
      <c r="BK173" s="37">
        <v>2238</v>
      </c>
    </row>
    <row r="174" spans="1:63" s="37" customFormat="1">
      <c r="A174" s="37" t="s">
        <v>9838</v>
      </c>
      <c r="B174" s="37" t="s">
        <v>9839</v>
      </c>
      <c r="C174" s="37" t="s">
        <v>9840</v>
      </c>
      <c r="D174" s="37" t="s">
        <v>8885</v>
      </c>
      <c r="E174" s="37" t="s">
        <v>9841</v>
      </c>
      <c r="F174" s="37">
        <v>26.49</v>
      </c>
      <c r="G174" s="37" t="s">
        <v>9809</v>
      </c>
      <c r="H174" s="50" t="s">
        <v>3542</v>
      </c>
      <c r="I174" s="50" t="s">
        <v>4438</v>
      </c>
      <c r="J174" s="37">
        <v>1.32E-2</v>
      </c>
      <c r="K174" s="37">
        <v>5.9999999999999995E-4</v>
      </c>
      <c r="L174" s="37">
        <v>6.3000000000000003E-4</v>
      </c>
      <c r="M174" s="37">
        <v>1.712E-3</v>
      </c>
      <c r="N174" s="37">
        <v>2.0999999999999999E-5</v>
      </c>
      <c r="O174" s="37">
        <v>3.1000000000000001E-5</v>
      </c>
      <c r="P174" s="37">
        <v>0.37135000000000001</v>
      </c>
      <c r="Q174" s="37">
        <v>584.11210000000005</v>
      </c>
      <c r="R174" s="37">
        <v>10.5768</v>
      </c>
      <c r="S174" s="37">
        <v>5.6399999999999999E-2</v>
      </c>
      <c r="T174" s="37">
        <v>2.3E-3</v>
      </c>
      <c r="U174" s="37">
        <v>2.3E-3</v>
      </c>
      <c r="V174" s="37">
        <v>-0.22014</v>
      </c>
      <c r="W174" s="37">
        <v>5.9500000000000004E-4</v>
      </c>
      <c r="X174" s="37">
        <v>2.0000000000000002E-5</v>
      </c>
      <c r="Y174" s="37">
        <v>2.4000000000000001E-5</v>
      </c>
      <c r="Z174" s="37">
        <v>13.32</v>
      </c>
      <c r="AA174" s="37">
        <v>0.6</v>
      </c>
      <c r="AB174" s="37">
        <v>0.63</v>
      </c>
      <c r="AC174" s="37">
        <v>11.03</v>
      </c>
      <c r="AD174" s="37">
        <v>0.14000000000000001</v>
      </c>
      <c r="AE174" s="37">
        <v>0.2</v>
      </c>
      <c r="AF174" s="37">
        <v>12.03</v>
      </c>
      <c r="AG174" s="37">
        <v>0.41</v>
      </c>
      <c r="AH174" s="37">
        <v>0.48</v>
      </c>
      <c r="AI174" s="37">
        <v>450</v>
      </c>
      <c r="AJ174" s="37">
        <v>88</v>
      </c>
      <c r="AK174" s="37">
        <v>88</v>
      </c>
      <c r="AL174" s="37">
        <v>2028</v>
      </c>
      <c r="AM174" s="37">
        <v>24</v>
      </c>
      <c r="AN174" s="37">
        <v>1294</v>
      </c>
      <c r="AO174" s="37">
        <v>25</v>
      </c>
      <c r="AP174" s="37">
        <v>1.5720000000000001</v>
      </c>
      <c r="AQ174" s="37">
        <v>2.7E-2</v>
      </c>
      <c r="AR174" s="37">
        <v>74</v>
      </c>
      <c r="AS174" s="37">
        <v>92</v>
      </c>
      <c r="AT174" s="1">
        <v>94500</v>
      </c>
      <c r="AU174" s="1">
        <v>1900</v>
      </c>
      <c r="AV174" s="37">
        <v>5280</v>
      </c>
      <c r="AW174" s="37">
        <v>180</v>
      </c>
      <c r="AX174" s="1">
        <v>51720000</v>
      </c>
      <c r="AY174" s="1">
        <v>610000</v>
      </c>
      <c r="AZ174" s="37" t="s">
        <v>9809</v>
      </c>
      <c r="BA174" s="50" t="s">
        <v>3542</v>
      </c>
      <c r="BB174" s="50" t="s">
        <v>4438</v>
      </c>
      <c r="BC174" s="37">
        <v>1.712E-3</v>
      </c>
      <c r="BD174" s="37">
        <v>11.03</v>
      </c>
      <c r="BE174" s="37">
        <v>0.2</v>
      </c>
      <c r="BF174" s="37">
        <v>11.076000000000001</v>
      </c>
      <c r="BG174" s="37">
        <v>0.21301</v>
      </c>
      <c r="BH174" s="36">
        <v>11.148999999999999</v>
      </c>
      <c r="BI174" s="36">
        <v>0.21345</v>
      </c>
      <c r="BJ174" s="37">
        <v>16.922499999999999</v>
      </c>
      <c r="BK174" s="37">
        <v>2028</v>
      </c>
    </row>
    <row r="175" spans="1:63" s="37" customFormat="1">
      <c r="A175" s="37" t="s">
        <v>9842</v>
      </c>
      <c r="B175" s="37" t="s">
        <v>9843</v>
      </c>
      <c r="C175" s="37" t="s">
        <v>9844</v>
      </c>
      <c r="D175" s="37" t="s">
        <v>8885</v>
      </c>
      <c r="E175" s="37" t="s">
        <v>9845</v>
      </c>
      <c r="F175" s="37">
        <v>17.355</v>
      </c>
      <c r="G175" s="37" t="s">
        <v>9761</v>
      </c>
      <c r="H175" s="50" t="s">
        <v>2973</v>
      </c>
      <c r="I175" s="50"/>
      <c r="J175" s="37">
        <v>1.18E-2</v>
      </c>
      <c r="K175" s="37">
        <v>3.6000000000000002E-4</v>
      </c>
      <c r="L175" s="37">
        <v>3.3E-4</v>
      </c>
      <c r="M175" s="37">
        <v>1.781E-3</v>
      </c>
      <c r="N175" s="37">
        <v>2.0000000000000002E-5</v>
      </c>
      <c r="O175" s="37">
        <v>2.9E-5</v>
      </c>
      <c r="P175" s="37">
        <v>0.26880999999999999</v>
      </c>
      <c r="Q175" s="37">
        <v>561.48230000000001</v>
      </c>
      <c r="R175" s="37">
        <v>9.1426090000000002</v>
      </c>
      <c r="S175" s="37">
        <v>4.8000000000000001E-2</v>
      </c>
      <c r="T175" s="37">
        <v>1.5E-3</v>
      </c>
      <c r="U175" s="37">
        <v>1.1000000000000001E-3</v>
      </c>
      <c r="V175" s="37">
        <v>0.11523</v>
      </c>
      <c r="W175" s="37">
        <v>5.7200000000000003E-4</v>
      </c>
      <c r="X175" s="37">
        <v>1.7E-5</v>
      </c>
      <c r="Y175" s="37">
        <v>1.8E-5</v>
      </c>
      <c r="Z175" s="37">
        <v>11.91</v>
      </c>
      <c r="AA175" s="37">
        <v>0.36</v>
      </c>
      <c r="AB175" s="37">
        <v>0.33</v>
      </c>
      <c r="AC175" s="37">
        <v>11.47</v>
      </c>
      <c r="AD175" s="37">
        <v>0.13</v>
      </c>
      <c r="AE175" s="37">
        <v>0.18</v>
      </c>
      <c r="AF175" s="37">
        <v>11.57</v>
      </c>
      <c r="AG175" s="37">
        <v>0.35</v>
      </c>
      <c r="AH175" s="37">
        <v>0.36</v>
      </c>
      <c r="AI175" s="37">
        <v>102</v>
      </c>
      <c r="AJ175" s="37">
        <v>65</v>
      </c>
      <c r="AK175" s="37">
        <v>48</v>
      </c>
      <c r="AL175" s="37">
        <v>3790</v>
      </c>
      <c r="AM175" s="37">
        <v>170</v>
      </c>
      <c r="AN175" s="37">
        <v>2710</v>
      </c>
      <c r="AO175" s="37">
        <v>200</v>
      </c>
      <c r="AP175" s="37">
        <v>1.3879999999999999</v>
      </c>
      <c r="AQ175" s="37">
        <v>4.3999999999999997E-2</v>
      </c>
      <c r="AR175" s="37">
        <v>-122</v>
      </c>
      <c r="AS175" s="37">
        <v>85</v>
      </c>
      <c r="AT175" s="1">
        <v>176000</v>
      </c>
      <c r="AU175" s="1">
        <v>11000</v>
      </c>
      <c r="AV175" s="37">
        <v>8520</v>
      </c>
      <c r="AW175" s="37">
        <v>550</v>
      </c>
      <c r="AX175" s="1">
        <v>96600000</v>
      </c>
      <c r="AY175" s="1">
        <v>4300000</v>
      </c>
      <c r="AZ175" s="37" t="s">
        <v>9761</v>
      </c>
      <c r="BA175" s="50" t="s">
        <v>2973</v>
      </c>
      <c r="BB175" s="50"/>
      <c r="BC175" s="37">
        <v>1.781E-3</v>
      </c>
      <c r="BD175" s="37">
        <v>11.47</v>
      </c>
      <c r="BE175" s="37">
        <v>0.18</v>
      </c>
      <c r="BF175" s="37">
        <v>11.506</v>
      </c>
      <c r="BG175" s="37">
        <v>0.19667999999999999</v>
      </c>
      <c r="BH175" s="36">
        <v>11.579000000000001</v>
      </c>
      <c r="BI175" s="36">
        <v>0.197156</v>
      </c>
      <c r="BJ175" s="37">
        <v>17.2179</v>
      </c>
      <c r="BK175" s="37">
        <v>3790</v>
      </c>
    </row>
    <row r="176" spans="1:63" s="37" customFormat="1">
      <c r="BH176" s="36"/>
      <c r="BI176" s="36"/>
    </row>
    <row r="177" spans="1:63" s="37" customFormat="1">
      <c r="A177" s="37" t="s">
        <v>8914</v>
      </c>
      <c r="B177" s="37" t="s">
        <v>8915</v>
      </c>
      <c r="C177" s="37" t="s">
        <v>8916</v>
      </c>
      <c r="D177" s="37" t="s">
        <v>8885</v>
      </c>
      <c r="E177" s="37" t="s">
        <v>8917</v>
      </c>
      <c r="F177" s="37">
        <v>26.527999999999999</v>
      </c>
      <c r="G177" s="37" t="s">
        <v>8918</v>
      </c>
      <c r="J177" s="37">
        <v>0.34300000000000003</v>
      </c>
      <c r="K177" s="37">
        <v>1.2999999999999999E-2</v>
      </c>
      <c r="L177" s="37">
        <v>1.4E-2</v>
      </c>
      <c r="M177" s="37">
        <v>4.7030000000000002E-2</v>
      </c>
      <c r="N177" s="37">
        <v>5.9000000000000003E-4</v>
      </c>
      <c r="O177" s="37">
        <v>8.4999999999999995E-4</v>
      </c>
      <c r="P177" s="37">
        <v>0.28765000000000002</v>
      </c>
      <c r="Q177" s="37">
        <v>21.263020000000001</v>
      </c>
      <c r="R177" s="37">
        <v>0.38429869999999999</v>
      </c>
      <c r="S177" s="37">
        <v>5.2699999999999997E-2</v>
      </c>
      <c r="T177" s="37">
        <v>2E-3</v>
      </c>
      <c r="U177" s="37">
        <v>2E-3</v>
      </c>
      <c r="V177" s="37">
        <v>6.2880000000000005E-2</v>
      </c>
      <c r="W177" s="37">
        <v>1.4710000000000001E-2</v>
      </c>
      <c r="X177" s="37">
        <v>4.8999999999999998E-4</v>
      </c>
      <c r="Y177" s="37">
        <v>5.8E-4</v>
      </c>
      <c r="Z177" s="37">
        <v>299</v>
      </c>
      <c r="AA177" s="37">
        <v>10</v>
      </c>
      <c r="AB177" s="37">
        <v>11</v>
      </c>
      <c r="AC177" s="37">
        <v>296.3</v>
      </c>
      <c r="AD177" s="37">
        <v>3.6</v>
      </c>
      <c r="AE177" s="37">
        <v>5.2</v>
      </c>
      <c r="AF177" s="37">
        <v>295.2</v>
      </c>
      <c r="AG177" s="37">
        <v>9.6999999999999993</v>
      </c>
      <c r="AH177" s="37">
        <v>11</v>
      </c>
      <c r="AI177" s="37">
        <v>314</v>
      </c>
      <c r="AJ177" s="37">
        <v>86</v>
      </c>
      <c r="AK177" s="37">
        <v>86</v>
      </c>
      <c r="AL177" s="37">
        <v>53.9</v>
      </c>
      <c r="AM177" s="37">
        <v>1.9</v>
      </c>
      <c r="AN177" s="37">
        <v>40.9</v>
      </c>
      <c r="AO177" s="37">
        <v>1.4</v>
      </c>
      <c r="AP177" s="37">
        <v>1.3089999999999999</v>
      </c>
      <c r="AQ177" s="37">
        <v>1.4E-2</v>
      </c>
      <c r="AR177" s="37">
        <v>120</v>
      </c>
      <c r="AS177" s="37">
        <v>120</v>
      </c>
      <c r="AT177" s="1">
        <v>67500</v>
      </c>
      <c r="AU177" s="1">
        <v>1400</v>
      </c>
      <c r="AV177" s="37">
        <v>3540</v>
      </c>
      <c r="AW177" s="37">
        <v>130</v>
      </c>
      <c r="AX177" s="1">
        <v>1361000</v>
      </c>
      <c r="AY177" s="1">
        <v>47000</v>
      </c>
      <c r="AZ177" s="37" t="s">
        <v>8918</v>
      </c>
      <c r="BC177" s="37">
        <v>4.7030000000000002E-2</v>
      </c>
      <c r="BD177" s="37">
        <v>296.3</v>
      </c>
      <c r="BE177" s="37">
        <v>5.2</v>
      </c>
      <c r="BF177" s="37">
        <v>297.649</v>
      </c>
      <c r="BG177" s="37">
        <v>5.6138000000000003</v>
      </c>
      <c r="BH177" s="36">
        <v>297.71800000000002</v>
      </c>
      <c r="BI177" s="36">
        <v>5.6137600000000001</v>
      </c>
      <c r="BJ177" s="37">
        <v>16.7974</v>
      </c>
      <c r="BK177" s="37">
        <v>53.9</v>
      </c>
    </row>
    <row r="178" spans="1:63" s="37" customFormat="1">
      <c r="A178" s="37" t="s">
        <v>8919</v>
      </c>
      <c r="B178" s="37" t="s">
        <v>8920</v>
      </c>
      <c r="C178" s="37" t="s">
        <v>8921</v>
      </c>
      <c r="D178" s="37" t="s">
        <v>8885</v>
      </c>
      <c r="E178" s="37" t="s">
        <v>8922</v>
      </c>
      <c r="F178" s="37">
        <v>26.448</v>
      </c>
      <c r="G178" s="37" t="s">
        <v>8923</v>
      </c>
      <c r="J178" s="37">
        <v>0.33529999999999999</v>
      </c>
      <c r="K178" s="37">
        <v>6.1000000000000004E-3</v>
      </c>
      <c r="L178" s="37">
        <v>7.9000000000000008E-3</v>
      </c>
      <c r="M178" s="37">
        <v>4.7129999999999998E-2</v>
      </c>
      <c r="N178" s="37">
        <v>4.6000000000000001E-4</v>
      </c>
      <c r="O178" s="37">
        <v>7.6000000000000004E-4</v>
      </c>
      <c r="P178" s="37">
        <v>0.20105999999999999</v>
      </c>
      <c r="Q178" s="37">
        <v>21.21791</v>
      </c>
      <c r="R178" s="37">
        <v>0.3421517</v>
      </c>
      <c r="S178" s="37">
        <v>5.1700000000000003E-2</v>
      </c>
      <c r="T178" s="37">
        <v>1E-3</v>
      </c>
      <c r="U178" s="37">
        <v>1E-3</v>
      </c>
      <c r="V178" s="37">
        <v>0.26113999999999998</v>
      </c>
      <c r="W178" s="37">
        <v>1.4959999999999999E-2</v>
      </c>
      <c r="X178" s="37">
        <v>2.7E-4</v>
      </c>
      <c r="Y178" s="37">
        <v>4.2000000000000002E-4</v>
      </c>
      <c r="Z178" s="37">
        <v>293.5</v>
      </c>
      <c r="AA178" s="37">
        <v>4.5999999999999996</v>
      </c>
      <c r="AB178" s="37">
        <v>6</v>
      </c>
      <c r="AC178" s="37">
        <v>296.89999999999998</v>
      </c>
      <c r="AD178" s="37">
        <v>2.8</v>
      </c>
      <c r="AE178" s="37">
        <v>4.7</v>
      </c>
      <c r="AF178" s="37">
        <v>300.10000000000002</v>
      </c>
      <c r="AG178" s="37">
        <v>5.4</v>
      </c>
      <c r="AH178" s="37">
        <v>8.9</v>
      </c>
      <c r="AI178" s="37">
        <v>266</v>
      </c>
      <c r="AJ178" s="37">
        <v>46</v>
      </c>
      <c r="AK178" s="37">
        <v>45</v>
      </c>
      <c r="AL178" s="37">
        <v>203.5</v>
      </c>
      <c r="AM178" s="37">
        <v>7.7</v>
      </c>
      <c r="AN178" s="37">
        <v>159.9</v>
      </c>
      <c r="AO178" s="37">
        <v>5.7</v>
      </c>
      <c r="AP178" s="37">
        <v>1.264</v>
      </c>
      <c r="AQ178" s="37">
        <v>1.4999999999999999E-2</v>
      </c>
      <c r="AR178" s="37">
        <v>80</v>
      </c>
      <c r="AS178" s="37">
        <v>100</v>
      </c>
      <c r="AT178" s="1">
        <v>257200</v>
      </c>
      <c r="AU178" s="1">
        <v>5500</v>
      </c>
      <c r="AV178" s="37">
        <v>13060</v>
      </c>
      <c r="AW178" s="37">
        <v>290</v>
      </c>
      <c r="AX178" s="1">
        <v>5180000</v>
      </c>
      <c r="AY178" s="1">
        <v>200000</v>
      </c>
      <c r="AZ178" s="37" t="s">
        <v>8923</v>
      </c>
      <c r="BC178" s="37">
        <v>4.7129999999999998E-2</v>
      </c>
      <c r="BD178" s="37">
        <v>296.89999999999998</v>
      </c>
      <c r="BE178" s="37">
        <v>4.7</v>
      </c>
      <c r="BF178" s="37">
        <v>297.577</v>
      </c>
      <c r="BG178" s="37">
        <v>4.8999899999999998</v>
      </c>
      <c r="BH178" s="36">
        <v>297.64699999999999</v>
      </c>
      <c r="BI178" s="36">
        <v>4.8999600000000001</v>
      </c>
      <c r="BJ178" s="37">
        <v>17.377600000000001</v>
      </c>
      <c r="BK178" s="37">
        <v>203.5</v>
      </c>
    </row>
    <row r="179" spans="1:63" s="37" customFormat="1">
      <c r="A179" s="37" t="s">
        <v>8924</v>
      </c>
      <c r="B179" s="37" t="s">
        <v>8925</v>
      </c>
      <c r="C179" s="37" t="s">
        <v>8926</v>
      </c>
      <c r="D179" s="37" t="s">
        <v>8885</v>
      </c>
      <c r="E179" s="37" t="s">
        <v>8927</v>
      </c>
      <c r="F179" s="37">
        <v>23.414000000000001</v>
      </c>
      <c r="G179" s="37" t="s">
        <v>8928</v>
      </c>
      <c r="J179" s="37">
        <v>0.34179999999999999</v>
      </c>
      <c r="K179" s="37">
        <v>8.3000000000000001E-3</v>
      </c>
      <c r="L179" s="37">
        <v>9.1999999999999998E-3</v>
      </c>
      <c r="M179" s="37">
        <v>4.6789999999999998E-2</v>
      </c>
      <c r="N179" s="37">
        <v>7.2999999999999996E-4</v>
      </c>
      <c r="O179" s="37">
        <v>8.7000000000000001E-4</v>
      </c>
      <c r="P179" s="37">
        <v>0.12634999999999999</v>
      </c>
      <c r="Q179" s="37">
        <v>21.37209</v>
      </c>
      <c r="R179" s="37">
        <v>0.39738649999999998</v>
      </c>
      <c r="S179" s="37">
        <v>5.28E-2</v>
      </c>
      <c r="T179" s="37">
        <v>1.5E-3</v>
      </c>
      <c r="U179" s="37">
        <v>1.4E-3</v>
      </c>
      <c r="V179" s="37">
        <v>0.45262999999999998</v>
      </c>
      <c r="W179" s="37">
        <v>1.469E-2</v>
      </c>
      <c r="X179" s="37">
        <v>5.2999999999999998E-4</v>
      </c>
      <c r="Y179" s="37">
        <v>5.6999999999999998E-4</v>
      </c>
      <c r="Z179" s="37">
        <v>298.39999999999998</v>
      </c>
      <c r="AA179" s="37">
        <v>6.3</v>
      </c>
      <c r="AB179" s="37">
        <v>6.9</v>
      </c>
      <c r="AC179" s="37">
        <v>294.8</v>
      </c>
      <c r="AD179" s="37">
        <v>4.5</v>
      </c>
      <c r="AE179" s="37">
        <v>5.4</v>
      </c>
      <c r="AF179" s="37">
        <v>295</v>
      </c>
      <c r="AG179" s="37">
        <v>11</v>
      </c>
      <c r="AH179" s="37">
        <v>11</v>
      </c>
      <c r="AI179" s="37">
        <v>320</v>
      </c>
      <c r="AJ179" s="37">
        <v>68</v>
      </c>
      <c r="AK179" s="37">
        <v>61</v>
      </c>
      <c r="AL179" s="37">
        <v>66.400000000000006</v>
      </c>
      <c r="AM179" s="37">
        <v>2.2999999999999998</v>
      </c>
      <c r="AN179" s="37">
        <v>49.7</v>
      </c>
      <c r="AO179" s="37">
        <v>1.7</v>
      </c>
      <c r="AP179" s="37">
        <v>1.329</v>
      </c>
      <c r="AQ179" s="37">
        <v>1.4999999999999999E-2</v>
      </c>
      <c r="AR179" s="37">
        <v>15</v>
      </c>
      <c r="AS179" s="37">
        <v>92</v>
      </c>
      <c r="AT179" s="1">
        <v>83200</v>
      </c>
      <c r="AU179" s="1">
        <v>2000</v>
      </c>
      <c r="AV179" s="37">
        <v>4330</v>
      </c>
      <c r="AW179" s="37">
        <v>120</v>
      </c>
      <c r="AX179" s="1">
        <v>1702000</v>
      </c>
      <c r="AY179" s="1">
        <v>59000</v>
      </c>
      <c r="AZ179" s="37" t="s">
        <v>8928</v>
      </c>
      <c r="BC179" s="37">
        <v>4.6789999999999998E-2</v>
      </c>
      <c r="BD179" s="37">
        <v>294.8</v>
      </c>
      <c r="BE179" s="37">
        <v>5.4</v>
      </c>
      <c r="BF179" s="37">
        <v>296.137</v>
      </c>
      <c r="BG179" s="37">
        <v>5.7304000000000004</v>
      </c>
      <c r="BH179" s="36">
        <v>296.20699999999999</v>
      </c>
      <c r="BI179" s="36">
        <v>5.7303499999999996</v>
      </c>
      <c r="BJ179" s="37">
        <v>16.884799999999998</v>
      </c>
      <c r="BK179" s="37">
        <v>66.400000000000006</v>
      </c>
    </row>
    <row r="180" spans="1:63" s="37" customFormat="1">
      <c r="A180" s="37" t="s">
        <v>8929</v>
      </c>
      <c r="B180" s="37" t="s">
        <v>8930</v>
      </c>
      <c r="C180" s="37" t="s">
        <v>8931</v>
      </c>
      <c r="D180" s="37" t="s">
        <v>8885</v>
      </c>
      <c r="E180" s="37" t="s">
        <v>8932</v>
      </c>
      <c r="F180" s="37">
        <v>21.382000000000001</v>
      </c>
      <c r="G180" s="37" t="s">
        <v>8933</v>
      </c>
      <c r="J180" s="37">
        <v>0.34</v>
      </c>
      <c r="K180" s="37">
        <v>1.2999999999999999E-2</v>
      </c>
      <c r="L180" s="37">
        <v>1.2999999999999999E-2</v>
      </c>
      <c r="M180" s="37">
        <v>4.7849999999999997E-2</v>
      </c>
      <c r="N180" s="37">
        <v>7.2000000000000005E-4</v>
      </c>
      <c r="O180" s="37">
        <v>8.8000000000000003E-4</v>
      </c>
      <c r="P180" s="37">
        <v>-2.5711999999999999E-2</v>
      </c>
      <c r="Q180" s="37">
        <v>20.89864</v>
      </c>
      <c r="R180" s="37">
        <v>0.38434279999999998</v>
      </c>
      <c r="S180" s="37">
        <v>5.1700000000000003E-2</v>
      </c>
      <c r="T180" s="37">
        <v>1.9E-3</v>
      </c>
      <c r="U180" s="37">
        <v>2E-3</v>
      </c>
      <c r="V180" s="37">
        <v>0.41477999999999998</v>
      </c>
      <c r="W180" s="37">
        <v>1.529E-2</v>
      </c>
      <c r="X180" s="37">
        <v>5.1000000000000004E-4</v>
      </c>
      <c r="Y180" s="37">
        <v>6.0999999999999997E-4</v>
      </c>
      <c r="Z180" s="37">
        <v>296.7</v>
      </c>
      <c r="AA180" s="37">
        <v>9.8000000000000007</v>
      </c>
      <c r="AB180" s="37">
        <v>9.9</v>
      </c>
      <c r="AC180" s="37">
        <v>301.3</v>
      </c>
      <c r="AD180" s="37">
        <v>4.4000000000000004</v>
      </c>
      <c r="AE180" s="37">
        <v>5.4</v>
      </c>
      <c r="AF180" s="37">
        <v>307</v>
      </c>
      <c r="AG180" s="37">
        <v>10</v>
      </c>
      <c r="AH180" s="37">
        <v>12</v>
      </c>
      <c r="AI180" s="37">
        <v>263</v>
      </c>
      <c r="AJ180" s="37">
        <v>83</v>
      </c>
      <c r="AK180" s="37">
        <v>84</v>
      </c>
      <c r="AL180" s="37">
        <v>64.3</v>
      </c>
      <c r="AM180" s="37">
        <v>1</v>
      </c>
      <c r="AN180" s="37">
        <v>55.6</v>
      </c>
      <c r="AO180" s="37">
        <v>1.4</v>
      </c>
      <c r="AP180" s="37">
        <v>1.17</v>
      </c>
      <c r="AQ180" s="37">
        <v>2.5999999999999999E-2</v>
      </c>
      <c r="AR180" s="37">
        <v>0</v>
      </c>
      <c r="AS180" s="37">
        <v>100</v>
      </c>
      <c r="AT180" s="1">
        <v>86100</v>
      </c>
      <c r="AU180" s="1">
        <v>1200</v>
      </c>
      <c r="AV180" s="37">
        <v>4350</v>
      </c>
      <c r="AW180" s="37">
        <v>150</v>
      </c>
      <c r="AX180" s="1">
        <v>1656000</v>
      </c>
      <c r="AY180" s="1">
        <v>26000</v>
      </c>
      <c r="AZ180" s="37" t="s">
        <v>8933</v>
      </c>
      <c r="BC180" s="37">
        <v>4.7849999999999997E-2</v>
      </c>
      <c r="BD180" s="37">
        <v>301.3</v>
      </c>
      <c r="BE180" s="37">
        <v>5.4</v>
      </c>
      <c r="BF180" s="37">
        <v>302.67099999999999</v>
      </c>
      <c r="BG180" s="37">
        <v>5.78857</v>
      </c>
      <c r="BH180" s="36">
        <v>302.74099999999999</v>
      </c>
      <c r="BI180" s="36">
        <v>5.7885200000000001</v>
      </c>
      <c r="BJ180" s="37">
        <v>16.890499999999999</v>
      </c>
      <c r="BK180" s="37">
        <v>64.3</v>
      </c>
    </row>
    <row r="181" spans="1:63" s="37" customFormat="1">
      <c r="A181" s="37" t="s">
        <v>8934</v>
      </c>
      <c r="B181" s="37" t="s">
        <v>8935</v>
      </c>
      <c r="C181" s="37" t="s">
        <v>8936</v>
      </c>
      <c r="D181" s="37" t="s">
        <v>8885</v>
      </c>
      <c r="E181" s="37" t="s">
        <v>8937</v>
      </c>
      <c r="F181" s="37">
        <v>26.739000000000001</v>
      </c>
      <c r="G181" s="37" t="s">
        <v>8938</v>
      </c>
      <c r="J181" s="37">
        <v>0.33239999999999997</v>
      </c>
      <c r="K181" s="37">
        <v>6.6E-3</v>
      </c>
      <c r="L181" s="37">
        <v>8.0999999999999996E-3</v>
      </c>
      <c r="M181" s="37">
        <v>4.6550000000000001E-2</v>
      </c>
      <c r="N181" s="37">
        <v>4.4000000000000002E-4</v>
      </c>
      <c r="O181" s="37">
        <v>7.3999999999999999E-4</v>
      </c>
      <c r="P181" s="37">
        <v>0.32251999999999997</v>
      </c>
      <c r="Q181" s="37">
        <v>21.482279999999999</v>
      </c>
      <c r="R181" s="37">
        <v>0.34150130000000001</v>
      </c>
      <c r="S181" s="37">
        <v>5.1799999999999999E-2</v>
      </c>
      <c r="T181" s="37">
        <v>1E-3</v>
      </c>
      <c r="U181" s="37">
        <v>1E-3</v>
      </c>
      <c r="V181" s="37">
        <v>0.33157999999999999</v>
      </c>
      <c r="W181" s="37">
        <v>1.478E-2</v>
      </c>
      <c r="X181" s="37">
        <v>3.3E-4</v>
      </c>
      <c r="Y181" s="37">
        <v>4.4999999999999999E-4</v>
      </c>
      <c r="Z181" s="37">
        <v>291.3</v>
      </c>
      <c r="AA181" s="37">
        <v>5</v>
      </c>
      <c r="AB181" s="37">
        <v>6.2</v>
      </c>
      <c r="AC181" s="37">
        <v>293.3</v>
      </c>
      <c r="AD181" s="37">
        <v>2.7</v>
      </c>
      <c r="AE181" s="37">
        <v>4.5999999999999996</v>
      </c>
      <c r="AF181" s="37">
        <v>296.5</v>
      </c>
      <c r="AG181" s="37">
        <v>6.5</v>
      </c>
      <c r="AH181" s="37">
        <v>9.1</v>
      </c>
      <c r="AI181" s="37">
        <v>269</v>
      </c>
      <c r="AJ181" s="37">
        <v>45</v>
      </c>
      <c r="AK181" s="37">
        <v>46</v>
      </c>
      <c r="AL181" s="37">
        <v>161.6</v>
      </c>
      <c r="AM181" s="37">
        <v>5.8</v>
      </c>
      <c r="AN181" s="37">
        <v>84.5</v>
      </c>
      <c r="AO181" s="37">
        <v>3.1</v>
      </c>
      <c r="AP181" s="37">
        <v>1.9259999999999999</v>
      </c>
      <c r="AQ181" s="37">
        <v>1.6E-2</v>
      </c>
      <c r="AR181" s="37">
        <v>120</v>
      </c>
      <c r="AS181" s="37">
        <v>100</v>
      </c>
      <c r="AT181" s="1">
        <v>208100</v>
      </c>
      <c r="AU181" s="1">
        <v>4000</v>
      </c>
      <c r="AV181" s="37">
        <v>10650</v>
      </c>
      <c r="AW181" s="37">
        <v>300</v>
      </c>
      <c r="AX181" s="1">
        <v>4190000</v>
      </c>
      <c r="AY181" s="1">
        <v>150000</v>
      </c>
      <c r="AZ181" s="37" t="s">
        <v>8938</v>
      </c>
      <c r="BC181" s="37">
        <v>4.6550000000000001E-2</v>
      </c>
      <c r="BD181" s="37">
        <v>293.3</v>
      </c>
      <c r="BE181" s="37">
        <v>4.5999999999999996</v>
      </c>
      <c r="BF181" s="37">
        <v>294.13499999999999</v>
      </c>
      <c r="BG181" s="37">
        <v>4.7974600000000001</v>
      </c>
      <c r="BH181" s="36">
        <v>294.20499999999998</v>
      </c>
      <c r="BI181" s="36">
        <v>4.7974300000000003</v>
      </c>
      <c r="BJ181" s="37">
        <v>17.248999999999999</v>
      </c>
      <c r="BK181" s="37">
        <v>161.6</v>
      </c>
    </row>
    <row r="182" spans="1:63" s="37" customFormat="1">
      <c r="A182" s="37" t="s">
        <v>8939</v>
      </c>
      <c r="B182" s="37" t="s">
        <v>8940</v>
      </c>
      <c r="C182" s="37" t="s">
        <v>8941</v>
      </c>
      <c r="D182" s="37" t="s">
        <v>8885</v>
      </c>
      <c r="E182" s="37" t="s">
        <v>8942</v>
      </c>
      <c r="F182" s="37">
        <v>26.702999999999999</v>
      </c>
      <c r="G182" s="37" t="s">
        <v>8943</v>
      </c>
      <c r="J182" s="37">
        <v>0.33400000000000002</v>
      </c>
      <c r="K182" s="37">
        <v>1.4E-2</v>
      </c>
      <c r="L182" s="37">
        <v>1.4999999999999999E-2</v>
      </c>
      <c r="M182" s="37">
        <v>4.7039999999999998E-2</v>
      </c>
      <c r="N182" s="37">
        <v>5.9000000000000003E-4</v>
      </c>
      <c r="O182" s="37">
        <v>8.4000000000000003E-4</v>
      </c>
      <c r="P182" s="37">
        <v>0.38719999999999999</v>
      </c>
      <c r="Q182" s="37">
        <v>21.258500000000002</v>
      </c>
      <c r="R182" s="37">
        <v>0.37961610000000001</v>
      </c>
      <c r="S182" s="37">
        <v>5.0900000000000001E-2</v>
      </c>
      <c r="T182" s="37">
        <v>1.9E-3</v>
      </c>
      <c r="U182" s="37">
        <v>1.9E-3</v>
      </c>
      <c r="V182" s="37">
        <v>-5.7397999999999998E-2</v>
      </c>
      <c r="W182" s="37">
        <v>1.519E-2</v>
      </c>
      <c r="X182" s="37">
        <v>8.8000000000000003E-4</v>
      </c>
      <c r="Y182" s="37">
        <v>9.3999999999999997E-4</v>
      </c>
      <c r="Z182" s="37">
        <v>292</v>
      </c>
      <c r="AA182" s="37">
        <v>11</v>
      </c>
      <c r="AB182" s="37">
        <v>11</v>
      </c>
      <c r="AC182" s="37">
        <v>296.3</v>
      </c>
      <c r="AD182" s="37">
        <v>3.6</v>
      </c>
      <c r="AE182" s="37">
        <v>5.2</v>
      </c>
      <c r="AF182" s="37">
        <v>305</v>
      </c>
      <c r="AG182" s="37">
        <v>18</v>
      </c>
      <c r="AH182" s="37">
        <v>19</v>
      </c>
      <c r="AI182" s="37">
        <v>241</v>
      </c>
      <c r="AJ182" s="37">
        <v>86</v>
      </c>
      <c r="AK182" s="37">
        <v>86</v>
      </c>
      <c r="AL182" s="37">
        <v>32.299999999999997</v>
      </c>
      <c r="AM182" s="37">
        <v>1.3</v>
      </c>
      <c r="AN182" s="37">
        <v>17.829999999999998</v>
      </c>
      <c r="AO182" s="37">
        <v>0.79</v>
      </c>
      <c r="AP182" s="37">
        <v>1.819</v>
      </c>
      <c r="AQ182" s="37">
        <v>2.1999999999999999E-2</v>
      </c>
      <c r="AR182" s="37">
        <v>-28</v>
      </c>
      <c r="AS182" s="37">
        <v>85</v>
      </c>
      <c r="AT182" s="1">
        <v>42300</v>
      </c>
      <c r="AU182" s="1">
        <v>1100</v>
      </c>
      <c r="AV182" s="37">
        <v>2130</v>
      </c>
      <c r="AW182" s="37">
        <v>110</v>
      </c>
      <c r="AX182" s="1">
        <v>844000</v>
      </c>
      <c r="AY182" s="1">
        <v>34000</v>
      </c>
      <c r="AZ182" s="37" t="s">
        <v>8943</v>
      </c>
      <c r="BC182" s="37">
        <v>4.7039999999999998E-2</v>
      </c>
      <c r="BD182" s="37">
        <v>296.3</v>
      </c>
      <c r="BE182" s="37">
        <v>5.2</v>
      </c>
      <c r="BF182" s="37">
        <v>297.83</v>
      </c>
      <c r="BG182" s="37">
        <v>5.5873900000000001</v>
      </c>
      <c r="BH182" s="36">
        <v>297.89999999999998</v>
      </c>
      <c r="BI182" s="36">
        <v>5.5873400000000002</v>
      </c>
      <c r="BJ182" s="37">
        <v>16.556899999999999</v>
      </c>
      <c r="BK182" s="37">
        <v>32.299999999999997</v>
      </c>
    </row>
    <row r="183" spans="1:63" s="37" customFormat="1">
      <c r="BH183" s="36"/>
      <c r="BI183" s="36"/>
    </row>
    <row r="184" spans="1:63" s="37" customFormat="1">
      <c r="A184" s="37" t="s">
        <v>2494</v>
      </c>
      <c r="B184" s="37" t="s">
        <v>10601</v>
      </c>
      <c r="C184" s="37" t="s">
        <v>10602</v>
      </c>
      <c r="D184" s="37" t="s">
        <v>8885</v>
      </c>
      <c r="E184" s="37" t="s">
        <v>10603</v>
      </c>
      <c r="F184" s="37">
        <v>26.515999999999998</v>
      </c>
      <c r="G184" s="37" t="s">
        <v>8461</v>
      </c>
      <c r="J184" s="37" t="s">
        <v>2499</v>
      </c>
      <c r="K184" s="37" t="s">
        <v>2500</v>
      </c>
      <c r="M184" s="37" t="s">
        <v>2499</v>
      </c>
      <c r="N184" s="37" t="s">
        <v>2500</v>
      </c>
      <c r="P184" s="37" t="s">
        <v>2501</v>
      </c>
      <c r="S184" s="37" t="s">
        <v>2499</v>
      </c>
      <c r="T184" s="37" t="s">
        <v>2500</v>
      </c>
      <c r="V184" s="37" t="s">
        <v>2501</v>
      </c>
      <c r="W184" s="37" t="s">
        <v>2499</v>
      </c>
      <c r="X184" s="37" t="s">
        <v>2500</v>
      </c>
      <c r="Z184" s="37" t="s">
        <v>2499</v>
      </c>
      <c r="AA184" s="37" t="s">
        <v>2500</v>
      </c>
      <c r="AC184" s="37" t="s">
        <v>2499</v>
      </c>
      <c r="AD184" s="37" t="s">
        <v>2500</v>
      </c>
      <c r="AF184" s="37" t="s">
        <v>2499</v>
      </c>
      <c r="AG184" s="37" t="s">
        <v>2500</v>
      </c>
      <c r="AI184" s="37" t="s">
        <v>2499</v>
      </c>
      <c r="AJ184" s="37" t="s">
        <v>2500</v>
      </c>
      <c r="AL184" s="37">
        <v>3.7999999999999999E-2</v>
      </c>
      <c r="AM184" s="37">
        <v>0.05</v>
      </c>
      <c r="AN184" s="37">
        <v>4.2000000000000002E-4</v>
      </c>
      <c r="AO184" s="37">
        <v>7.2999999999999996E-4</v>
      </c>
      <c r="AP184" s="37" t="s">
        <v>2499</v>
      </c>
      <c r="AQ184" s="37" t="s">
        <v>2500</v>
      </c>
      <c r="AR184" s="37">
        <v>80</v>
      </c>
      <c r="AS184" s="37">
        <v>110</v>
      </c>
      <c r="AT184" s="37">
        <v>31</v>
      </c>
      <c r="AU184" s="37">
        <v>14</v>
      </c>
      <c r="AV184" s="37">
        <v>16</v>
      </c>
      <c r="AW184" s="37">
        <v>11</v>
      </c>
      <c r="AX184" s="37">
        <v>1000</v>
      </c>
      <c r="AY184" s="37">
        <v>1300</v>
      </c>
      <c r="AZ184" s="37" t="s">
        <v>8461</v>
      </c>
      <c r="BH184" s="36"/>
      <c r="BI184" s="36"/>
      <c r="BK184" s="37">
        <v>3.7999999999999999E-2</v>
      </c>
    </row>
    <row r="185" spans="1:63" s="37" customFormat="1">
      <c r="A185" s="37" t="s">
        <v>2502</v>
      </c>
      <c r="B185" s="37" t="s">
        <v>10604</v>
      </c>
      <c r="C185" s="37" t="s">
        <v>10605</v>
      </c>
      <c r="D185" s="37" t="s">
        <v>8885</v>
      </c>
      <c r="E185" s="37" t="s">
        <v>10606</v>
      </c>
      <c r="F185" s="37">
        <v>26.513999999999999</v>
      </c>
      <c r="G185" s="37" t="s">
        <v>8465</v>
      </c>
      <c r="J185" s="37">
        <v>2.2000000000000002</v>
      </c>
      <c r="K185" s="37">
        <v>2.2000000000000002</v>
      </c>
      <c r="L185" s="37">
        <v>2.2000000000000002</v>
      </c>
      <c r="M185" s="37">
        <v>-8.9999999999999993E-3</v>
      </c>
      <c r="N185" s="37">
        <v>-8.9999999999999993E-3</v>
      </c>
      <c r="O185" s="37">
        <v>8.9999999999999993E-3</v>
      </c>
      <c r="P185" s="37" t="s">
        <v>2501</v>
      </c>
      <c r="Q185" s="37">
        <v>-111.11109999999999</v>
      </c>
      <c r="R185" s="37">
        <v>111.11109999999999</v>
      </c>
      <c r="S185" s="37">
        <v>-1.8</v>
      </c>
      <c r="T185" s="37">
        <v>-1.8</v>
      </c>
      <c r="U185" s="37">
        <v>1.8</v>
      </c>
      <c r="V185" s="37" t="s">
        <v>2501</v>
      </c>
      <c r="W185" s="37">
        <v>1.8</v>
      </c>
      <c r="X185" s="37">
        <v>1.8</v>
      </c>
      <c r="Y185" s="37">
        <v>1.8</v>
      </c>
      <c r="Z185" s="1">
        <v>1200</v>
      </c>
      <c r="AA185" s="1">
        <v>1200</v>
      </c>
      <c r="AB185" s="1">
        <v>1200</v>
      </c>
      <c r="AC185" s="37">
        <v>-58</v>
      </c>
      <c r="AD185" s="37">
        <v>-58</v>
      </c>
      <c r="AE185" s="37">
        <v>58</v>
      </c>
      <c r="AF185" s="1">
        <v>21000</v>
      </c>
      <c r="AG185" s="1">
        <v>21000</v>
      </c>
      <c r="AH185" s="1">
        <v>21000</v>
      </c>
      <c r="AI185" s="1">
        <v>-69000</v>
      </c>
      <c r="AJ185" s="1">
        <v>-69000</v>
      </c>
      <c r="AK185" s="1">
        <v>69000</v>
      </c>
      <c r="AL185" s="37">
        <v>3.0000000000000001E-3</v>
      </c>
      <c r="AM185" s="37">
        <v>4.4999999999999998E-2</v>
      </c>
      <c r="AN185" s="37">
        <v>8.0000000000000004E-4</v>
      </c>
      <c r="AO185" s="37">
        <v>1.1999999999999999E-3</v>
      </c>
      <c r="AP185" s="37">
        <v>-79</v>
      </c>
      <c r="AQ185" s="37">
        <v>-79</v>
      </c>
      <c r="AR185" s="37">
        <v>-30</v>
      </c>
      <c r="AS185" s="37">
        <v>110</v>
      </c>
      <c r="AT185" s="37">
        <v>20</v>
      </c>
      <c r="AU185" s="37">
        <v>15</v>
      </c>
      <c r="AV185" s="37">
        <v>27</v>
      </c>
      <c r="AW185" s="37">
        <v>16</v>
      </c>
      <c r="AX185" s="37">
        <v>100</v>
      </c>
      <c r="AY185" s="37">
        <v>1200</v>
      </c>
      <c r="AZ185" s="37" t="s">
        <v>8465</v>
      </c>
      <c r="BC185" s="37">
        <v>-8.9999999999999993E-3</v>
      </c>
      <c r="BD185" s="37">
        <v>-58</v>
      </c>
      <c r="BE185" s="37">
        <v>58</v>
      </c>
      <c r="BH185" s="36"/>
      <c r="BI185" s="36"/>
      <c r="BK185" s="37">
        <v>3.0000000000000001E-3</v>
      </c>
    </row>
    <row r="186" spans="1:63" s="37" customFormat="1">
      <c r="A186" s="37" t="s">
        <v>2507</v>
      </c>
      <c r="B186" s="37" t="s">
        <v>10607</v>
      </c>
      <c r="C186" s="37" t="s">
        <v>10608</v>
      </c>
      <c r="D186" s="37" t="s">
        <v>8885</v>
      </c>
      <c r="E186" s="37" t="s">
        <v>10609</v>
      </c>
      <c r="F186" s="37">
        <v>26.463999999999999</v>
      </c>
      <c r="G186" s="37" t="s">
        <v>8469</v>
      </c>
      <c r="J186" s="37" t="s">
        <v>2499</v>
      </c>
      <c r="K186" s="37" t="s">
        <v>2500</v>
      </c>
      <c r="M186" s="37" t="s">
        <v>2499</v>
      </c>
      <c r="N186" s="37" t="s">
        <v>2500</v>
      </c>
      <c r="P186" s="37" t="s">
        <v>2501</v>
      </c>
      <c r="S186" s="37" t="s">
        <v>2499</v>
      </c>
      <c r="T186" s="37" t="s">
        <v>2500</v>
      </c>
      <c r="V186" s="37" t="s">
        <v>2501</v>
      </c>
      <c r="W186" s="37" t="s">
        <v>2499</v>
      </c>
      <c r="X186" s="37" t="s">
        <v>2500</v>
      </c>
      <c r="Z186" s="37" t="s">
        <v>2499</v>
      </c>
      <c r="AA186" s="37" t="s">
        <v>2500</v>
      </c>
      <c r="AC186" s="37" t="s">
        <v>2499</v>
      </c>
      <c r="AD186" s="37" t="s">
        <v>2500</v>
      </c>
      <c r="AF186" s="37" t="s">
        <v>2499</v>
      </c>
      <c r="AG186" s="37" t="s">
        <v>2500</v>
      </c>
      <c r="AI186" s="37" t="s">
        <v>2499</v>
      </c>
      <c r="AJ186" s="37" t="s">
        <v>2500</v>
      </c>
      <c r="AL186" s="37">
        <v>-0.01</v>
      </c>
      <c r="AM186" s="37">
        <v>3.3000000000000002E-2</v>
      </c>
      <c r="AN186" s="37">
        <v>2.9999999999999997E-4</v>
      </c>
      <c r="AO186" s="37">
        <v>1.1000000000000001E-3</v>
      </c>
      <c r="AP186" s="37" t="s">
        <v>2499</v>
      </c>
      <c r="AQ186" s="37" t="s">
        <v>2500</v>
      </c>
      <c r="AR186" s="37">
        <v>100</v>
      </c>
      <c r="AS186" s="37">
        <v>110</v>
      </c>
      <c r="AT186" s="37">
        <v>16</v>
      </c>
      <c r="AU186" s="37">
        <v>16</v>
      </c>
      <c r="AV186" s="37">
        <v>93</v>
      </c>
      <c r="AW186" s="37">
        <v>73</v>
      </c>
      <c r="AX186" s="37">
        <v>-250</v>
      </c>
      <c r="AY186" s="37">
        <v>850</v>
      </c>
      <c r="AZ186" s="37" t="s">
        <v>8469</v>
      </c>
      <c r="BH186" s="36"/>
      <c r="BI186" s="36"/>
      <c r="BK186" s="37">
        <v>-0.01</v>
      </c>
    </row>
    <row r="187" spans="1:63" s="37" customFormat="1">
      <c r="A187" s="37" t="s">
        <v>2512</v>
      </c>
      <c r="B187" s="37" t="s">
        <v>10610</v>
      </c>
      <c r="C187" s="37" t="s">
        <v>10611</v>
      </c>
      <c r="D187" s="37" t="s">
        <v>8885</v>
      </c>
      <c r="E187" s="37" t="s">
        <v>10612</v>
      </c>
      <c r="F187" s="37">
        <v>26.481999999999999</v>
      </c>
      <c r="G187" s="37" t="s">
        <v>8473</v>
      </c>
      <c r="J187" s="37" t="s">
        <v>2499</v>
      </c>
      <c r="K187" s="37" t="s">
        <v>2500</v>
      </c>
      <c r="M187" s="37" t="s">
        <v>2499</v>
      </c>
      <c r="N187" s="37" t="s">
        <v>2500</v>
      </c>
      <c r="P187" s="37" t="s">
        <v>2501</v>
      </c>
      <c r="S187" s="37" t="s">
        <v>2499</v>
      </c>
      <c r="T187" s="37" t="s">
        <v>2500</v>
      </c>
      <c r="V187" s="37" t="s">
        <v>2501</v>
      </c>
      <c r="W187" s="37" t="s">
        <v>2499</v>
      </c>
      <c r="X187" s="37" t="s">
        <v>2500</v>
      </c>
      <c r="Z187" s="37" t="s">
        <v>2499</v>
      </c>
      <c r="AA187" s="37" t="s">
        <v>2500</v>
      </c>
      <c r="AC187" s="37" t="s">
        <v>2499</v>
      </c>
      <c r="AD187" s="37" t="s">
        <v>2500</v>
      </c>
      <c r="AF187" s="37" t="s">
        <v>2499</v>
      </c>
      <c r="AG187" s="37" t="s">
        <v>2500</v>
      </c>
      <c r="AI187" s="37" t="s">
        <v>2499</v>
      </c>
      <c r="AJ187" s="37" t="s">
        <v>2500</v>
      </c>
      <c r="AL187" s="37">
        <v>-3.6999999999999998E-2</v>
      </c>
      <c r="AM187" s="37">
        <v>3.5999999999999997E-2</v>
      </c>
      <c r="AN187" s="37">
        <v>6.9999999999999999E-4</v>
      </c>
      <c r="AO187" s="37">
        <v>1E-3</v>
      </c>
      <c r="AP187" s="37" t="s">
        <v>2499</v>
      </c>
      <c r="AQ187" s="37" t="s">
        <v>2500</v>
      </c>
      <c r="AR187" s="37">
        <v>16</v>
      </c>
      <c r="AS187" s="37">
        <v>84</v>
      </c>
      <c r="AT187" s="37">
        <v>8.6999999999999993</v>
      </c>
      <c r="AU187" s="37">
        <v>8.1999999999999993</v>
      </c>
      <c r="AV187" s="37">
        <v>16</v>
      </c>
      <c r="AW187" s="37">
        <v>10</v>
      </c>
      <c r="AX187" s="37">
        <v>-940</v>
      </c>
      <c r="AY187" s="37">
        <v>920</v>
      </c>
      <c r="AZ187" s="37" t="s">
        <v>8473</v>
      </c>
      <c r="BH187" s="36"/>
      <c r="BI187" s="36"/>
      <c r="BK187" s="37">
        <v>-3.6999999999999998E-2</v>
      </c>
    </row>
    <row r="188" spans="1:63" s="37" customFormat="1">
      <c r="A188" s="37" t="s">
        <v>2517</v>
      </c>
      <c r="B188" s="37" t="s">
        <v>10613</v>
      </c>
      <c r="C188" s="37" t="s">
        <v>10614</v>
      </c>
      <c r="D188" s="37" t="s">
        <v>8885</v>
      </c>
      <c r="E188" s="37" t="s">
        <v>10615</v>
      </c>
      <c r="F188" s="37">
        <v>26.504999999999999</v>
      </c>
      <c r="G188" s="37" t="s">
        <v>8477</v>
      </c>
      <c r="J188" s="37" t="s">
        <v>2499</v>
      </c>
      <c r="K188" s="37" t="s">
        <v>2500</v>
      </c>
      <c r="M188" s="37" t="s">
        <v>2499</v>
      </c>
      <c r="N188" s="37" t="s">
        <v>2500</v>
      </c>
      <c r="P188" s="37" t="s">
        <v>2501</v>
      </c>
      <c r="S188" s="37" t="s">
        <v>2499</v>
      </c>
      <c r="T188" s="37" t="s">
        <v>2500</v>
      </c>
      <c r="V188" s="37" t="s">
        <v>2501</v>
      </c>
      <c r="W188" s="37" t="s">
        <v>2499</v>
      </c>
      <c r="X188" s="37" t="s">
        <v>2500</v>
      </c>
      <c r="Z188" s="37" t="s">
        <v>2499</v>
      </c>
      <c r="AA188" s="37" t="s">
        <v>2500</v>
      </c>
      <c r="AC188" s="37" t="s">
        <v>2499</v>
      </c>
      <c r="AD188" s="37" t="s">
        <v>2500</v>
      </c>
      <c r="AF188" s="37" t="s">
        <v>2499</v>
      </c>
      <c r="AG188" s="37" t="s">
        <v>2500</v>
      </c>
      <c r="AI188" s="37" t="s">
        <v>2499</v>
      </c>
      <c r="AJ188" s="37" t="s">
        <v>2500</v>
      </c>
      <c r="AL188" s="37">
        <v>-0.01</v>
      </c>
      <c r="AM188" s="37">
        <v>2.9000000000000001E-2</v>
      </c>
      <c r="AN188" s="37">
        <v>1.17E-3</v>
      </c>
      <c r="AO188" s="37">
        <v>7.6999999999999996E-4</v>
      </c>
      <c r="AP188" s="37" t="s">
        <v>2499</v>
      </c>
      <c r="AQ188" s="37" t="s">
        <v>2500</v>
      </c>
      <c r="AR188" s="37">
        <v>150</v>
      </c>
      <c r="AS188" s="37">
        <v>120</v>
      </c>
      <c r="AT188" s="37">
        <v>19</v>
      </c>
      <c r="AU188" s="37">
        <v>9.5</v>
      </c>
      <c r="AV188" s="37">
        <v>23.7</v>
      </c>
      <c r="AW188" s="37">
        <v>8.8000000000000007</v>
      </c>
      <c r="AX188" s="37">
        <v>-250</v>
      </c>
      <c r="AY188" s="37">
        <v>750</v>
      </c>
      <c r="AZ188" s="37" t="s">
        <v>8477</v>
      </c>
      <c r="BH188" s="36"/>
      <c r="BI188" s="36"/>
      <c r="BK188" s="37">
        <v>-0.01</v>
      </c>
    </row>
    <row r="189" spans="1:63" s="37" customFormat="1">
      <c r="BH189" s="36"/>
      <c r="BI189" s="36"/>
    </row>
    <row r="190" spans="1:63" s="37" customFormat="1">
      <c r="A190" s="37" t="s">
        <v>2527</v>
      </c>
      <c r="B190" s="37" t="s">
        <v>8944</v>
      </c>
      <c r="C190" s="37" t="s">
        <v>8945</v>
      </c>
      <c r="D190" s="37" t="s">
        <v>8885</v>
      </c>
      <c r="E190" s="37" t="s">
        <v>8946</v>
      </c>
      <c r="F190" s="37">
        <v>26.460999999999999</v>
      </c>
      <c r="G190" s="37" t="s">
        <v>2571</v>
      </c>
      <c r="J190" s="37">
        <v>3.95E-2</v>
      </c>
      <c r="K190" s="37">
        <v>2.8E-3</v>
      </c>
      <c r="L190" s="37">
        <v>2.8E-3</v>
      </c>
      <c r="M190" s="37">
        <v>6.11E-3</v>
      </c>
      <c r="N190" s="37">
        <v>1.1E-4</v>
      </c>
      <c r="O190" s="37">
        <v>1.3999999999999999E-4</v>
      </c>
      <c r="P190" s="37">
        <v>0.22159000000000001</v>
      </c>
      <c r="Q190" s="37">
        <v>163.6661</v>
      </c>
      <c r="R190" s="37">
        <v>3.750124</v>
      </c>
      <c r="S190" s="37">
        <v>4.7300000000000002E-2</v>
      </c>
      <c r="T190" s="37">
        <v>3.2000000000000002E-3</v>
      </c>
      <c r="U190" s="37">
        <v>3.2000000000000002E-3</v>
      </c>
      <c r="V190" s="37">
        <v>5.0250999999999997E-2</v>
      </c>
      <c r="W190" s="37">
        <v>1.72E-3</v>
      </c>
      <c r="X190" s="37">
        <v>1.6000000000000001E-4</v>
      </c>
      <c r="Y190" s="37">
        <v>1.6000000000000001E-4</v>
      </c>
      <c r="Z190" s="37">
        <v>39.299999999999997</v>
      </c>
      <c r="AA190" s="37">
        <v>2.7</v>
      </c>
      <c r="AB190" s="37">
        <v>2.8</v>
      </c>
      <c r="AC190" s="37">
        <v>39.24</v>
      </c>
      <c r="AD190" s="37">
        <v>0.73</v>
      </c>
      <c r="AE190" s="37">
        <v>0.88</v>
      </c>
      <c r="AF190" s="37">
        <v>34.700000000000003</v>
      </c>
      <c r="AG190" s="37">
        <v>3.2</v>
      </c>
      <c r="AH190" s="37">
        <v>3.3</v>
      </c>
      <c r="AI190" s="37">
        <v>70</v>
      </c>
      <c r="AJ190" s="37">
        <v>130</v>
      </c>
      <c r="AK190" s="37">
        <v>130</v>
      </c>
      <c r="AL190" s="37">
        <v>111.9</v>
      </c>
      <c r="AM190" s="37">
        <v>4.3</v>
      </c>
      <c r="AN190" s="37">
        <v>41.6</v>
      </c>
      <c r="AO190" s="37">
        <v>1.6</v>
      </c>
      <c r="AP190" s="37">
        <v>2.673</v>
      </c>
      <c r="AQ190" s="37">
        <v>2.7E-2</v>
      </c>
      <c r="AR190" s="37">
        <v>-38</v>
      </c>
      <c r="AS190" s="37">
        <v>99</v>
      </c>
      <c r="AT190" s="37">
        <v>18250</v>
      </c>
      <c r="AU190" s="37">
        <v>420</v>
      </c>
      <c r="AV190" s="37">
        <v>860</v>
      </c>
      <c r="AW190" s="37">
        <v>57</v>
      </c>
      <c r="AX190" s="1">
        <v>2840000</v>
      </c>
      <c r="AY190" s="1">
        <v>110000</v>
      </c>
      <c r="AZ190" s="37" t="s">
        <v>2571</v>
      </c>
      <c r="BC190" s="37">
        <v>6.11E-3</v>
      </c>
      <c r="BD190" s="37">
        <v>39.24</v>
      </c>
      <c r="BE190" s="37">
        <v>0.88</v>
      </c>
      <c r="BF190" s="37">
        <v>39.548000000000002</v>
      </c>
      <c r="BG190" s="37">
        <v>0.97812399999999999</v>
      </c>
      <c r="BH190" s="36">
        <v>39.619999999999997</v>
      </c>
      <c r="BI190" s="36">
        <v>0.97820799999999997</v>
      </c>
      <c r="BJ190" s="37">
        <v>16.192</v>
      </c>
      <c r="BK190" s="37">
        <v>111.9</v>
      </c>
    </row>
    <row r="191" spans="1:63" s="37" customFormat="1">
      <c r="A191" s="37" t="s">
        <v>2532</v>
      </c>
      <c r="B191" s="37" t="s">
        <v>8947</v>
      </c>
      <c r="C191" s="37" t="s">
        <v>8948</v>
      </c>
      <c r="D191" s="37" t="s">
        <v>8885</v>
      </c>
      <c r="E191" s="37" t="s">
        <v>8949</v>
      </c>
      <c r="F191" s="37">
        <v>26.448</v>
      </c>
      <c r="G191" s="37" t="s">
        <v>2576</v>
      </c>
      <c r="J191" s="37">
        <v>3.7999999999999999E-2</v>
      </c>
      <c r="K191" s="37">
        <v>3.0000000000000001E-3</v>
      </c>
      <c r="L191" s="37">
        <v>3.0000000000000001E-3</v>
      </c>
      <c r="M191" s="37">
        <v>6.0000000000000001E-3</v>
      </c>
      <c r="N191" s="37">
        <v>1.1E-4</v>
      </c>
      <c r="O191" s="37">
        <v>1.2999999999999999E-4</v>
      </c>
      <c r="P191" s="37">
        <v>-1.3576E-2</v>
      </c>
      <c r="Q191" s="37">
        <v>166.66669999999999</v>
      </c>
      <c r="R191" s="37">
        <v>3.6111110000000002</v>
      </c>
      <c r="S191" s="37">
        <v>4.4699999999999997E-2</v>
      </c>
      <c r="T191" s="37">
        <v>3.3999999999999998E-3</v>
      </c>
      <c r="U191" s="37">
        <v>3.3999999999999998E-3</v>
      </c>
      <c r="V191" s="37">
        <v>0.25498999999999999</v>
      </c>
      <c r="W191" s="37">
        <v>1.9599999999999999E-3</v>
      </c>
      <c r="X191" s="37">
        <v>2.2000000000000001E-4</v>
      </c>
      <c r="Y191" s="37">
        <v>2.2000000000000001E-4</v>
      </c>
      <c r="Z191" s="37">
        <v>37.799999999999997</v>
      </c>
      <c r="AA191" s="37">
        <v>2.9</v>
      </c>
      <c r="AB191" s="37">
        <v>2.9</v>
      </c>
      <c r="AC191" s="37">
        <v>38.53</v>
      </c>
      <c r="AD191" s="37">
        <v>0.69</v>
      </c>
      <c r="AE191" s="37">
        <v>0.85</v>
      </c>
      <c r="AF191" s="37">
        <v>39.6</v>
      </c>
      <c r="AG191" s="37">
        <v>4.4000000000000004</v>
      </c>
      <c r="AH191" s="37">
        <v>4.5</v>
      </c>
      <c r="AI191" s="37">
        <v>-30</v>
      </c>
      <c r="AJ191" s="37">
        <v>140</v>
      </c>
      <c r="AK191" s="37">
        <v>140</v>
      </c>
      <c r="AL191" s="37">
        <v>114.7</v>
      </c>
      <c r="AM191" s="37">
        <v>4.4000000000000004</v>
      </c>
      <c r="AN191" s="37">
        <v>43</v>
      </c>
      <c r="AO191" s="37">
        <v>1.9</v>
      </c>
      <c r="AP191" s="37">
        <v>2.661</v>
      </c>
      <c r="AQ191" s="37">
        <v>3.1E-2</v>
      </c>
      <c r="AR191" s="37">
        <v>-160</v>
      </c>
      <c r="AS191" s="37">
        <v>74</v>
      </c>
      <c r="AT191" s="37">
        <v>18480</v>
      </c>
      <c r="AU191" s="37">
        <v>530</v>
      </c>
      <c r="AV191" s="37">
        <v>852</v>
      </c>
      <c r="AW191" s="37">
        <v>61</v>
      </c>
      <c r="AX191" s="1">
        <v>2930000</v>
      </c>
      <c r="AY191" s="1">
        <v>110000</v>
      </c>
      <c r="AZ191" s="37" t="s">
        <v>2576</v>
      </c>
      <c r="BC191" s="37">
        <v>6.0000000000000001E-3</v>
      </c>
      <c r="BD191" s="37">
        <v>38.53</v>
      </c>
      <c r="BE191" s="37">
        <v>0.85</v>
      </c>
      <c r="BF191" s="37">
        <v>38.823</v>
      </c>
      <c r="BG191" s="37">
        <v>0.90762699999999996</v>
      </c>
      <c r="BH191" s="36">
        <v>38.895000000000003</v>
      </c>
      <c r="BI191" s="36">
        <v>0.90771999999999997</v>
      </c>
      <c r="BJ191" s="37">
        <v>16.1951</v>
      </c>
      <c r="BK191" s="37">
        <v>114.7</v>
      </c>
    </row>
    <row r="192" spans="1:63" s="37" customFormat="1">
      <c r="A192" s="37" t="s">
        <v>2537</v>
      </c>
      <c r="B192" s="37" t="s">
        <v>8950</v>
      </c>
      <c r="C192" s="37" t="s">
        <v>8951</v>
      </c>
      <c r="D192" s="37" t="s">
        <v>8885</v>
      </c>
      <c r="E192" s="37" t="s">
        <v>8952</v>
      </c>
      <c r="F192" s="37">
        <v>26.641999999999999</v>
      </c>
      <c r="G192" s="37" t="s">
        <v>2581</v>
      </c>
      <c r="J192" s="37">
        <v>4.0899999999999999E-2</v>
      </c>
      <c r="K192" s="37">
        <v>2.7000000000000001E-3</v>
      </c>
      <c r="L192" s="37">
        <v>2.5999999999999999E-3</v>
      </c>
      <c r="M192" s="37">
        <v>6.0000000000000001E-3</v>
      </c>
      <c r="N192" s="37">
        <v>1.1E-4</v>
      </c>
      <c r="O192" s="37">
        <v>1.2999999999999999E-4</v>
      </c>
      <c r="P192" s="37">
        <v>0.10834000000000001</v>
      </c>
      <c r="Q192" s="37">
        <v>166.66669999999999</v>
      </c>
      <c r="R192" s="37">
        <v>3.6111110000000002</v>
      </c>
      <c r="S192" s="37">
        <v>4.9700000000000001E-2</v>
      </c>
      <c r="T192" s="37">
        <v>2.8999999999999998E-3</v>
      </c>
      <c r="U192" s="37">
        <v>2.8999999999999998E-3</v>
      </c>
      <c r="V192" s="37">
        <v>0.15848000000000001</v>
      </c>
      <c r="W192" s="37">
        <v>1.98E-3</v>
      </c>
      <c r="X192" s="37">
        <v>1.9000000000000001E-4</v>
      </c>
      <c r="Y192" s="37">
        <v>1.9000000000000001E-4</v>
      </c>
      <c r="Z192" s="37">
        <v>40.700000000000003</v>
      </c>
      <c r="AA192" s="37">
        <v>2.6</v>
      </c>
      <c r="AB192" s="37">
        <v>2.5</v>
      </c>
      <c r="AC192" s="37">
        <v>38.56</v>
      </c>
      <c r="AD192" s="37">
        <v>0.68</v>
      </c>
      <c r="AE192" s="37">
        <v>0.84</v>
      </c>
      <c r="AF192" s="37">
        <v>39.9</v>
      </c>
      <c r="AG192" s="37">
        <v>3.8</v>
      </c>
      <c r="AH192" s="37">
        <v>3.8</v>
      </c>
      <c r="AI192" s="37">
        <v>200</v>
      </c>
      <c r="AJ192" s="37">
        <v>120</v>
      </c>
      <c r="AK192" s="37">
        <v>120</v>
      </c>
      <c r="AL192" s="37">
        <v>110.9</v>
      </c>
      <c r="AM192" s="37">
        <v>4.0999999999999996</v>
      </c>
      <c r="AN192" s="37">
        <v>40</v>
      </c>
      <c r="AO192" s="37">
        <v>1.4</v>
      </c>
      <c r="AP192" s="37">
        <v>2.7650000000000001</v>
      </c>
      <c r="AQ192" s="37">
        <v>0.03</v>
      </c>
      <c r="AR192" s="37">
        <v>110</v>
      </c>
      <c r="AS192" s="37">
        <v>100</v>
      </c>
      <c r="AT192" s="37">
        <v>18030</v>
      </c>
      <c r="AU192" s="37">
        <v>420</v>
      </c>
      <c r="AV192" s="37">
        <v>899</v>
      </c>
      <c r="AW192" s="37">
        <v>65</v>
      </c>
      <c r="AX192" s="1">
        <v>2850000</v>
      </c>
      <c r="AY192" s="1">
        <v>110000</v>
      </c>
      <c r="AZ192" s="37" t="s">
        <v>2581</v>
      </c>
      <c r="BC192" s="37">
        <v>6.0000000000000001E-3</v>
      </c>
      <c r="BD192" s="37">
        <v>38.56</v>
      </c>
      <c r="BE192" s="37">
        <v>0.84</v>
      </c>
      <c r="BF192" s="37">
        <v>38.823</v>
      </c>
      <c r="BG192" s="37">
        <v>0.907748</v>
      </c>
      <c r="BH192" s="36">
        <v>38.896000000000001</v>
      </c>
      <c r="BI192" s="36">
        <v>0.90784100000000001</v>
      </c>
      <c r="BJ192" s="37">
        <v>16.179400000000001</v>
      </c>
      <c r="BK192" s="37">
        <v>110.9</v>
      </c>
    </row>
    <row r="193" spans="1:63" s="37" customFormat="1">
      <c r="A193" s="37" t="s">
        <v>2542</v>
      </c>
      <c r="B193" s="37" t="s">
        <v>8953</v>
      </c>
      <c r="C193" s="37" t="s">
        <v>8954</v>
      </c>
      <c r="D193" s="37" t="s">
        <v>8885</v>
      </c>
      <c r="E193" s="37" t="s">
        <v>8955</v>
      </c>
      <c r="F193" s="37">
        <v>26.521000000000001</v>
      </c>
      <c r="G193" s="37" t="s">
        <v>2586</v>
      </c>
      <c r="J193" s="37">
        <v>3.9600000000000003E-2</v>
      </c>
      <c r="K193" s="37">
        <v>1.5E-3</v>
      </c>
      <c r="L193" s="37">
        <v>1.6000000000000001E-3</v>
      </c>
      <c r="M193" s="37">
        <v>6.0089999999999996E-3</v>
      </c>
      <c r="N193" s="37">
        <v>9.8999999999999994E-5</v>
      </c>
      <c r="O193" s="37">
        <v>1.2999999999999999E-4</v>
      </c>
      <c r="P193" s="37">
        <v>0.38635999999999998</v>
      </c>
      <c r="Q193" s="37">
        <v>166.417</v>
      </c>
      <c r="R193" s="37">
        <v>3.6003020000000001</v>
      </c>
      <c r="S193" s="37">
        <v>4.8000000000000001E-2</v>
      </c>
      <c r="T193" s="37">
        <v>1.8E-3</v>
      </c>
      <c r="U193" s="37">
        <v>1.6999999999999999E-3</v>
      </c>
      <c r="V193" s="37">
        <v>4.4801000000000001E-2</v>
      </c>
      <c r="W193" s="37">
        <v>1.9940000000000001E-3</v>
      </c>
      <c r="X193" s="37">
        <v>9.6000000000000002E-5</v>
      </c>
      <c r="Y193" s="37">
        <v>1E-4</v>
      </c>
      <c r="Z193" s="37">
        <v>39.4</v>
      </c>
      <c r="AA193" s="37">
        <v>1.5</v>
      </c>
      <c r="AB193" s="37">
        <v>1.6</v>
      </c>
      <c r="AC193" s="37">
        <v>38.619999999999997</v>
      </c>
      <c r="AD193" s="37">
        <v>0.63</v>
      </c>
      <c r="AE193" s="37">
        <v>0.8</v>
      </c>
      <c r="AF193" s="37">
        <v>40.299999999999997</v>
      </c>
      <c r="AG193" s="37">
        <v>1.9</v>
      </c>
      <c r="AH193" s="37">
        <v>2.1</v>
      </c>
      <c r="AI193" s="37">
        <v>106</v>
      </c>
      <c r="AJ193" s="37">
        <v>75</v>
      </c>
      <c r="AK193" s="37">
        <v>75</v>
      </c>
      <c r="AL193" s="37">
        <v>220.4</v>
      </c>
      <c r="AM193" s="37">
        <v>8.9</v>
      </c>
      <c r="AN193" s="37">
        <v>128.80000000000001</v>
      </c>
      <c r="AO193" s="37">
        <v>5.2</v>
      </c>
      <c r="AP193" s="37">
        <v>1.7090000000000001</v>
      </c>
      <c r="AQ193" s="37">
        <v>1.7999999999999999E-2</v>
      </c>
      <c r="AR193" s="37">
        <v>-26</v>
      </c>
      <c r="AS193" s="37">
        <v>92</v>
      </c>
      <c r="AT193" s="37">
        <v>36450</v>
      </c>
      <c r="AU193" s="37">
        <v>650</v>
      </c>
      <c r="AV193" s="37">
        <v>1725</v>
      </c>
      <c r="AW193" s="37">
        <v>75</v>
      </c>
      <c r="AX193" s="1">
        <v>5700000</v>
      </c>
      <c r="AY193" s="1">
        <v>230000</v>
      </c>
      <c r="AZ193" s="37" t="s">
        <v>2586</v>
      </c>
      <c r="BC193" s="37">
        <v>6.0089999999999996E-3</v>
      </c>
      <c r="BD193" s="37">
        <v>38.619999999999997</v>
      </c>
      <c r="BE193" s="37">
        <v>0.8</v>
      </c>
      <c r="BF193" s="37">
        <v>38.866999999999997</v>
      </c>
      <c r="BG193" s="37">
        <v>0.90324800000000005</v>
      </c>
      <c r="BH193" s="36">
        <v>38.94</v>
      </c>
      <c r="BI193" s="36">
        <v>0.90334099999999995</v>
      </c>
      <c r="BJ193" s="37">
        <v>16.499099999999999</v>
      </c>
      <c r="BK193" s="37">
        <v>220.4</v>
      </c>
    </row>
    <row r="194" spans="1:63" s="37" customFormat="1">
      <c r="A194" s="37" t="s">
        <v>2547</v>
      </c>
      <c r="B194" s="37" t="s">
        <v>8956</v>
      </c>
      <c r="C194" s="37" t="s">
        <v>8957</v>
      </c>
      <c r="D194" s="37" t="s">
        <v>8885</v>
      </c>
      <c r="E194" s="37" t="s">
        <v>8958</v>
      </c>
      <c r="F194" s="37">
        <v>26.690999999999999</v>
      </c>
      <c r="G194" s="37" t="s">
        <v>8959</v>
      </c>
      <c r="J194" s="37">
        <v>3.8300000000000001E-2</v>
      </c>
      <c r="K194" s="37">
        <v>2.3999999999999998E-3</v>
      </c>
      <c r="L194" s="37">
        <v>2.5000000000000001E-3</v>
      </c>
      <c r="M194" s="37">
        <v>6.0200000000000002E-3</v>
      </c>
      <c r="N194" s="37">
        <v>1.2E-4</v>
      </c>
      <c r="O194" s="37">
        <v>1.3999999999999999E-4</v>
      </c>
      <c r="P194" s="37">
        <v>-9.5568E-2</v>
      </c>
      <c r="Q194" s="37">
        <v>166.113</v>
      </c>
      <c r="R194" s="37">
        <v>3.863092</v>
      </c>
      <c r="S194" s="37">
        <v>4.5600000000000002E-2</v>
      </c>
      <c r="T194" s="37">
        <v>2.8999999999999998E-3</v>
      </c>
      <c r="U194" s="37">
        <v>2.8999999999999998E-3</v>
      </c>
      <c r="V194" s="37">
        <v>0.40123999999999999</v>
      </c>
      <c r="W194" s="37">
        <v>1.82E-3</v>
      </c>
      <c r="X194" s="37">
        <v>1.8000000000000001E-4</v>
      </c>
      <c r="Y194" s="37">
        <v>1.8000000000000001E-4</v>
      </c>
      <c r="Z194" s="37">
        <v>38.1</v>
      </c>
      <c r="AA194" s="37">
        <v>2.4</v>
      </c>
      <c r="AB194" s="37">
        <v>2.4</v>
      </c>
      <c r="AC194" s="37">
        <v>38.72</v>
      </c>
      <c r="AD194" s="37">
        <v>0.77</v>
      </c>
      <c r="AE194" s="37">
        <v>0.92</v>
      </c>
      <c r="AF194" s="37">
        <v>36.799999999999997</v>
      </c>
      <c r="AG194" s="37">
        <v>3.5</v>
      </c>
      <c r="AH194" s="37">
        <v>3.6</v>
      </c>
      <c r="AI194" s="37">
        <v>10</v>
      </c>
      <c r="AJ194" s="37">
        <v>120</v>
      </c>
      <c r="AK194" s="37">
        <v>120</v>
      </c>
      <c r="AL194" s="37">
        <v>107.9</v>
      </c>
      <c r="AM194" s="37">
        <v>4</v>
      </c>
      <c r="AN194" s="37">
        <v>39.6</v>
      </c>
      <c r="AO194" s="37">
        <v>1.5</v>
      </c>
      <c r="AP194" s="37">
        <v>2.7210000000000001</v>
      </c>
      <c r="AQ194" s="37">
        <v>3.1E-2</v>
      </c>
      <c r="AR194" s="37">
        <v>150</v>
      </c>
      <c r="AS194" s="37">
        <v>110</v>
      </c>
      <c r="AT194" s="37">
        <v>17870</v>
      </c>
      <c r="AU194" s="37">
        <v>470</v>
      </c>
      <c r="AV194" s="37">
        <v>792</v>
      </c>
      <c r="AW194" s="37">
        <v>53</v>
      </c>
      <c r="AX194" s="1">
        <v>2810000</v>
      </c>
      <c r="AY194" s="1">
        <v>100000</v>
      </c>
      <c r="AZ194" s="37" t="s">
        <v>8959</v>
      </c>
      <c r="BC194" s="37">
        <v>6.0200000000000002E-3</v>
      </c>
      <c r="BD194" s="37">
        <v>38.72</v>
      </c>
      <c r="BE194" s="37">
        <v>0.92</v>
      </c>
      <c r="BF194" s="37">
        <v>38.970999999999997</v>
      </c>
      <c r="BG194" s="37">
        <v>0.97860000000000003</v>
      </c>
      <c r="BH194" s="36">
        <v>39.043999999999997</v>
      </c>
      <c r="BI194" s="36">
        <v>0.978684</v>
      </c>
      <c r="BJ194" s="37">
        <v>16.169899999999998</v>
      </c>
      <c r="BK194" s="37">
        <v>107.9</v>
      </c>
    </row>
    <row r="195" spans="1:63" s="37" customFormat="1">
      <c r="BH195" s="36"/>
      <c r="BI195" s="36"/>
    </row>
    <row r="196" spans="1:63" s="37" customFormat="1">
      <c r="A196" s="37" t="s">
        <v>2587</v>
      </c>
      <c r="B196" s="37" t="s">
        <v>8960</v>
      </c>
      <c r="C196" s="37" t="s">
        <v>8961</v>
      </c>
      <c r="D196" s="37" t="s">
        <v>8885</v>
      </c>
      <c r="E196" s="37" t="s">
        <v>8962</v>
      </c>
      <c r="F196" s="37">
        <v>26.641999999999999</v>
      </c>
      <c r="G196" s="37" t="s">
        <v>2621</v>
      </c>
      <c r="J196" s="37">
        <v>2.9399999999999999E-3</v>
      </c>
      <c r="K196" s="37">
        <v>8.4000000000000003E-4</v>
      </c>
      <c r="L196" s="37">
        <v>8.4000000000000003E-4</v>
      </c>
      <c r="M196" s="37">
        <v>3.2000000000000003E-4</v>
      </c>
      <c r="N196" s="37">
        <v>1.9000000000000001E-5</v>
      </c>
      <c r="O196" s="37">
        <v>1.9000000000000001E-5</v>
      </c>
      <c r="P196" s="37">
        <v>-0.20787</v>
      </c>
      <c r="Q196" s="37">
        <v>3125</v>
      </c>
      <c r="R196" s="37">
        <v>185.54689999999999</v>
      </c>
      <c r="S196" s="37">
        <v>6.3E-2</v>
      </c>
      <c r="T196" s="37">
        <v>1.7999999999999999E-2</v>
      </c>
      <c r="U196" s="37">
        <v>1.7999999999999999E-2</v>
      </c>
      <c r="V196" s="37">
        <v>0.38035999999999998</v>
      </c>
      <c r="W196" s="37">
        <v>8.8999999999999995E-5</v>
      </c>
      <c r="X196" s="37">
        <v>3.8999999999999999E-5</v>
      </c>
      <c r="Y196" s="37">
        <v>3.8999999999999999E-5</v>
      </c>
      <c r="Z196" s="37">
        <v>2.98</v>
      </c>
      <c r="AA196" s="37">
        <v>0.85</v>
      </c>
      <c r="AB196" s="37">
        <v>0.85</v>
      </c>
      <c r="AC196" s="37">
        <v>2.06</v>
      </c>
      <c r="AD196" s="37">
        <v>0.12</v>
      </c>
      <c r="AE196" s="37">
        <v>0.12</v>
      </c>
      <c r="AF196" s="37">
        <v>1.8</v>
      </c>
      <c r="AG196" s="37">
        <v>0.79</v>
      </c>
      <c r="AH196" s="37">
        <v>0.79</v>
      </c>
      <c r="AI196" s="37">
        <v>620</v>
      </c>
      <c r="AJ196" s="37">
        <v>570</v>
      </c>
      <c r="AK196" s="37">
        <v>570</v>
      </c>
      <c r="AL196" s="37">
        <v>78.599999999999994</v>
      </c>
      <c r="AM196" s="37">
        <v>2.4</v>
      </c>
      <c r="AN196" s="37">
        <v>49.6</v>
      </c>
      <c r="AO196" s="37">
        <v>1.5</v>
      </c>
      <c r="AP196" s="37">
        <v>1.581</v>
      </c>
      <c r="AQ196" s="37">
        <v>1.4999999999999999E-2</v>
      </c>
      <c r="AR196" s="37">
        <v>-10</v>
      </c>
      <c r="AS196" s="37">
        <v>100</v>
      </c>
      <c r="AT196" s="37">
        <v>660</v>
      </c>
      <c r="AU196" s="37">
        <v>38</v>
      </c>
      <c r="AV196" s="37">
        <v>47</v>
      </c>
      <c r="AW196" s="37">
        <v>13</v>
      </c>
      <c r="AX196" s="1">
        <v>1986000</v>
      </c>
      <c r="AY196" s="1">
        <v>62000</v>
      </c>
      <c r="AZ196" s="37" t="s">
        <v>2621</v>
      </c>
      <c r="BC196" s="37">
        <v>3.2000000000000003E-4</v>
      </c>
      <c r="BD196" s="37">
        <v>2.06</v>
      </c>
      <c r="BE196" s="37">
        <v>0.12</v>
      </c>
      <c r="BF196" s="37">
        <v>2.0939999999999999</v>
      </c>
      <c r="BG196" s="37">
        <v>0.13378300000000001</v>
      </c>
      <c r="BH196" s="36">
        <v>2.1669999999999998</v>
      </c>
      <c r="BI196" s="36">
        <v>0.13448599999999999</v>
      </c>
      <c r="BJ196" s="37">
        <v>14.7812</v>
      </c>
      <c r="BK196" s="37">
        <v>78.599999999999994</v>
      </c>
    </row>
    <row r="197" spans="1:63" s="37" customFormat="1">
      <c r="A197" s="37" t="s">
        <v>2592</v>
      </c>
      <c r="B197" s="37" t="s">
        <v>8963</v>
      </c>
      <c r="C197" s="37" t="s">
        <v>8964</v>
      </c>
      <c r="D197" s="37" t="s">
        <v>8885</v>
      </c>
      <c r="E197" s="37" t="s">
        <v>8965</v>
      </c>
      <c r="F197" s="37">
        <v>26.39</v>
      </c>
      <c r="G197" s="37" t="s">
        <v>2626</v>
      </c>
      <c r="J197" s="37">
        <v>2.7699999999999999E-3</v>
      </c>
      <c r="K197" s="37">
        <v>7.6000000000000004E-4</v>
      </c>
      <c r="L197" s="37">
        <v>7.6000000000000004E-4</v>
      </c>
      <c r="M197" s="37">
        <v>3.57E-4</v>
      </c>
      <c r="N197" s="37">
        <v>2.5000000000000001E-5</v>
      </c>
      <c r="O197" s="37">
        <v>2.5999999999999998E-5</v>
      </c>
      <c r="P197" s="37">
        <v>-0.14884</v>
      </c>
      <c r="Q197" s="37">
        <v>2801.12</v>
      </c>
      <c r="R197" s="37">
        <v>204.00319999999999</v>
      </c>
      <c r="S197" s="37">
        <v>5.8999999999999997E-2</v>
      </c>
      <c r="T197" s="37">
        <v>1.7000000000000001E-2</v>
      </c>
      <c r="U197" s="37">
        <v>1.7000000000000001E-2</v>
      </c>
      <c r="V197" s="37">
        <v>0.32279999999999998</v>
      </c>
      <c r="W197" s="37">
        <v>1.4799999999999999E-4</v>
      </c>
      <c r="X197" s="37">
        <v>3.6000000000000001E-5</v>
      </c>
      <c r="Y197" s="37">
        <v>3.6000000000000001E-5</v>
      </c>
      <c r="Z197" s="37">
        <v>2.81</v>
      </c>
      <c r="AA197" s="37">
        <v>0.77</v>
      </c>
      <c r="AB197" s="37">
        <v>0.77</v>
      </c>
      <c r="AC197" s="37">
        <v>2.2999999999999998</v>
      </c>
      <c r="AD197" s="37">
        <v>0.16</v>
      </c>
      <c r="AE197" s="37">
        <v>0.17</v>
      </c>
      <c r="AF197" s="37">
        <v>2.98</v>
      </c>
      <c r="AG197" s="37">
        <v>0.72</v>
      </c>
      <c r="AH197" s="37">
        <v>0.72</v>
      </c>
      <c r="AI197" s="37">
        <v>330</v>
      </c>
      <c r="AJ197" s="37">
        <v>520</v>
      </c>
      <c r="AK197" s="37">
        <v>520</v>
      </c>
      <c r="AL197" s="37">
        <v>85</v>
      </c>
      <c r="AM197" s="37">
        <v>3.2</v>
      </c>
      <c r="AN197" s="37">
        <v>55.6</v>
      </c>
      <c r="AO197" s="37">
        <v>2</v>
      </c>
      <c r="AP197" s="37">
        <v>1.52</v>
      </c>
      <c r="AQ197" s="37">
        <v>1.2E-2</v>
      </c>
      <c r="AR197" s="37">
        <v>0</v>
      </c>
      <c r="AS197" s="37">
        <v>120</v>
      </c>
      <c r="AT197" s="37">
        <v>813</v>
      </c>
      <c r="AU197" s="37">
        <v>59</v>
      </c>
      <c r="AV197" s="37">
        <v>45</v>
      </c>
      <c r="AW197" s="37">
        <v>13</v>
      </c>
      <c r="AX197" s="1">
        <v>2163000</v>
      </c>
      <c r="AY197" s="1">
        <v>80000</v>
      </c>
      <c r="AZ197" s="37" t="s">
        <v>2626</v>
      </c>
      <c r="BC197" s="37">
        <v>3.57E-4</v>
      </c>
      <c r="BD197" s="37">
        <v>2.2999999999999998</v>
      </c>
      <c r="BE197" s="37">
        <v>0.17</v>
      </c>
      <c r="BF197" s="37">
        <v>2.3450000000000002</v>
      </c>
      <c r="BG197" s="37">
        <v>0.18479000000000001</v>
      </c>
      <c r="BH197" s="36">
        <v>2.4180000000000001</v>
      </c>
      <c r="BI197" s="36">
        <v>0.18529899999999999</v>
      </c>
      <c r="BJ197" s="37">
        <v>14.8651</v>
      </c>
      <c r="BK197" s="37">
        <v>85</v>
      </c>
    </row>
    <row r="198" spans="1:63" s="37" customFormat="1">
      <c r="A198" s="37" t="s">
        <v>2597</v>
      </c>
      <c r="B198" s="37" t="s">
        <v>8966</v>
      </c>
      <c r="C198" s="37" t="s">
        <v>8967</v>
      </c>
      <c r="D198" s="37" t="s">
        <v>8885</v>
      </c>
      <c r="E198" s="37" t="s">
        <v>8968</v>
      </c>
      <c r="F198" s="37">
        <v>26.774999999999999</v>
      </c>
      <c r="G198" s="37" t="s">
        <v>2631</v>
      </c>
      <c r="J198" s="37">
        <v>2.96E-3</v>
      </c>
      <c r="K198" s="37">
        <v>9.2000000000000003E-4</v>
      </c>
      <c r="L198" s="37">
        <v>9.1E-4</v>
      </c>
      <c r="M198" s="37">
        <v>3.5599999999999998E-4</v>
      </c>
      <c r="N198" s="37">
        <v>2.0999999999999999E-5</v>
      </c>
      <c r="O198" s="37">
        <v>2.1999999999999999E-5</v>
      </c>
      <c r="P198" s="37">
        <v>-0.42098000000000002</v>
      </c>
      <c r="Q198" s="37">
        <v>2808.989</v>
      </c>
      <c r="R198" s="37">
        <v>173.58920000000001</v>
      </c>
      <c r="S198" s="37">
        <v>6.4000000000000001E-2</v>
      </c>
      <c r="T198" s="37">
        <v>2.1000000000000001E-2</v>
      </c>
      <c r="U198" s="37">
        <v>0.02</v>
      </c>
      <c r="V198" s="37">
        <v>0.57957999999999998</v>
      </c>
      <c r="W198" s="37">
        <v>8.5000000000000006E-5</v>
      </c>
      <c r="X198" s="37">
        <v>3.8999999999999999E-5</v>
      </c>
      <c r="Y198" s="37">
        <v>2.9E-5</v>
      </c>
      <c r="Z198" s="37">
        <v>3</v>
      </c>
      <c r="AA198" s="37">
        <v>0.93</v>
      </c>
      <c r="AB198" s="37">
        <v>0.92</v>
      </c>
      <c r="AC198" s="37">
        <v>2.29</v>
      </c>
      <c r="AD198" s="37">
        <v>0.14000000000000001</v>
      </c>
      <c r="AE198" s="37">
        <v>0.14000000000000001</v>
      </c>
      <c r="AF198" s="37">
        <v>1.71</v>
      </c>
      <c r="AG198" s="37">
        <v>0.79</v>
      </c>
      <c r="AH198" s="37">
        <v>0.59</v>
      </c>
      <c r="AI198" s="37">
        <v>290</v>
      </c>
      <c r="AJ198" s="37">
        <v>550</v>
      </c>
      <c r="AK198" s="37">
        <v>550</v>
      </c>
      <c r="AL198" s="37">
        <v>77.400000000000006</v>
      </c>
      <c r="AM198" s="37">
        <v>2.6</v>
      </c>
      <c r="AN198" s="37">
        <v>48</v>
      </c>
      <c r="AO198" s="37">
        <v>1.5</v>
      </c>
      <c r="AP198" s="37">
        <v>1.6</v>
      </c>
      <c r="AQ198" s="37">
        <v>1.6E-2</v>
      </c>
      <c r="AR198" s="37">
        <v>94</v>
      </c>
      <c r="AS198" s="37">
        <v>79</v>
      </c>
      <c r="AT198" s="37">
        <v>760</v>
      </c>
      <c r="AU198" s="37">
        <v>45</v>
      </c>
      <c r="AV198" s="37">
        <v>45</v>
      </c>
      <c r="AW198" s="37">
        <v>14</v>
      </c>
      <c r="AX198" s="1">
        <v>1982000</v>
      </c>
      <c r="AY198" s="1">
        <v>65000</v>
      </c>
      <c r="AZ198" s="37" t="s">
        <v>2631</v>
      </c>
      <c r="BC198" s="37">
        <v>3.5599999999999998E-4</v>
      </c>
      <c r="BD198" s="37">
        <v>2.29</v>
      </c>
      <c r="BE198" s="37">
        <v>0.14000000000000001</v>
      </c>
      <c r="BF198" s="37">
        <v>2.331</v>
      </c>
      <c r="BG198" s="37">
        <v>0.15525700000000001</v>
      </c>
      <c r="BH198" s="36">
        <v>2.4049999999999998</v>
      </c>
      <c r="BI198" s="36">
        <v>0.155864</v>
      </c>
      <c r="BJ198" s="37">
        <v>14.8195</v>
      </c>
      <c r="BK198" s="37">
        <v>77.400000000000006</v>
      </c>
    </row>
    <row r="199" spans="1:63" s="37" customFormat="1">
      <c r="A199" s="37" t="s">
        <v>2602</v>
      </c>
      <c r="B199" s="37" t="s">
        <v>8969</v>
      </c>
      <c r="C199" s="37" t="s">
        <v>8970</v>
      </c>
      <c r="D199" s="37" t="s">
        <v>8885</v>
      </c>
      <c r="E199" s="37" t="s">
        <v>8971</v>
      </c>
      <c r="F199" s="37">
        <v>26.448</v>
      </c>
      <c r="G199" s="37" t="s">
        <v>2636</v>
      </c>
      <c r="J199" s="37">
        <v>2.5200000000000001E-3</v>
      </c>
      <c r="K199" s="37">
        <v>6.6E-4</v>
      </c>
      <c r="L199" s="37">
        <v>6.6E-4</v>
      </c>
      <c r="M199" s="37">
        <v>3.6099999999999999E-4</v>
      </c>
      <c r="N199" s="37">
        <v>2.1999999999999999E-5</v>
      </c>
      <c r="O199" s="37">
        <v>2.1999999999999999E-5</v>
      </c>
      <c r="P199" s="37">
        <v>0.35865000000000002</v>
      </c>
      <c r="Q199" s="37">
        <v>2770.0830000000001</v>
      </c>
      <c r="R199" s="37">
        <v>168.81389999999999</v>
      </c>
      <c r="S199" s="37">
        <v>4.5999999999999999E-2</v>
      </c>
      <c r="T199" s="37">
        <v>1.2E-2</v>
      </c>
      <c r="U199" s="37">
        <v>1.2E-2</v>
      </c>
      <c r="V199" s="37">
        <v>-3.1662999999999997E-2</v>
      </c>
      <c r="W199" s="37">
        <v>7.1000000000000005E-5</v>
      </c>
      <c r="X199" s="37">
        <v>3.0000000000000001E-5</v>
      </c>
      <c r="Y199" s="37">
        <v>3.0000000000000001E-5</v>
      </c>
      <c r="Z199" s="37">
        <v>2.5499999999999998</v>
      </c>
      <c r="AA199" s="37">
        <v>0.66</v>
      </c>
      <c r="AB199" s="37">
        <v>0.66</v>
      </c>
      <c r="AC199" s="37">
        <v>2.3199999999999998</v>
      </c>
      <c r="AD199" s="37">
        <v>0.14000000000000001</v>
      </c>
      <c r="AE199" s="37">
        <v>0.14000000000000001</v>
      </c>
      <c r="AF199" s="37">
        <v>1.43</v>
      </c>
      <c r="AG199" s="37">
        <v>0.6</v>
      </c>
      <c r="AH199" s="37">
        <v>0.6</v>
      </c>
      <c r="AI199" s="37">
        <v>40</v>
      </c>
      <c r="AJ199" s="37">
        <v>430</v>
      </c>
      <c r="AK199" s="37">
        <v>420</v>
      </c>
      <c r="AL199" s="37">
        <v>87.5</v>
      </c>
      <c r="AM199" s="37">
        <v>3</v>
      </c>
      <c r="AN199" s="37">
        <v>58.1</v>
      </c>
      <c r="AO199" s="37">
        <v>1.9</v>
      </c>
      <c r="AP199" s="37">
        <v>1.5029999999999999</v>
      </c>
      <c r="AQ199" s="37">
        <v>1.6E-2</v>
      </c>
      <c r="AR199" s="37">
        <v>8</v>
      </c>
      <c r="AS199" s="37">
        <v>95</v>
      </c>
      <c r="AT199" s="37">
        <v>869</v>
      </c>
      <c r="AU199" s="37">
        <v>50</v>
      </c>
      <c r="AV199" s="37">
        <v>42</v>
      </c>
      <c r="AW199" s="37">
        <v>10</v>
      </c>
      <c r="AX199" s="1">
        <v>2255000</v>
      </c>
      <c r="AY199" s="1">
        <v>77000</v>
      </c>
      <c r="AZ199" s="37" t="s">
        <v>2636</v>
      </c>
      <c r="BC199" s="37">
        <v>3.6099999999999999E-4</v>
      </c>
      <c r="BD199" s="37">
        <v>2.3199999999999998</v>
      </c>
      <c r="BE199" s="37">
        <v>0.14000000000000001</v>
      </c>
      <c r="BF199" s="37">
        <v>2.3639999999999999</v>
      </c>
      <c r="BG199" s="37">
        <v>0.15545200000000001</v>
      </c>
      <c r="BH199" s="36">
        <v>2.4369999999999998</v>
      </c>
      <c r="BI199" s="36">
        <v>0.156058</v>
      </c>
      <c r="BJ199" s="37">
        <v>14.882400000000001</v>
      </c>
      <c r="BK199" s="37">
        <v>87.5</v>
      </c>
    </row>
    <row r="200" spans="1:63" s="37" customFormat="1">
      <c r="A200" s="37" t="s">
        <v>2607</v>
      </c>
      <c r="B200" s="37" t="s">
        <v>8972</v>
      </c>
      <c r="C200" s="37" t="s">
        <v>8973</v>
      </c>
      <c r="D200" s="37" t="s">
        <v>8885</v>
      </c>
      <c r="E200" s="37" t="s">
        <v>8974</v>
      </c>
      <c r="F200" s="37">
        <v>24.536000000000001</v>
      </c>
      <c r="G200" s="37" t="s">
        <v>2641</v>
      </c>
      <c r="J200" s="37">
        <v>3.3999999999999998E-3</v>
      </c>
      <c r="K200" s="37">
        <v>9.3999999999999997E-4</v>
      </c>
      <c r="L200" s="37">
        <v>9.2000000000000003E-4</v>
      </c>
      <c r="M200" s="37">
        <v>3.4200000000000002E-4</v>
      </c>
      <c r="N200" s="37">
        <v>2.5000000000000001E-5</v>
      </c>
      <c r="O200" s="37">
        <v>2.4000000000000001E-5</v>
      </c>
      <c r="P200" s="37">
        <v>-0.13958999999999999</v>
      </c>
      <c r="Q200" s="37">
        <v>2923.9769999999999</v>
      </c>
      <c r="R200" s="37">
        <v>205.19130000000001</v>
      </c>
      <c r="S200" s="37">
        <v>7.8E-2</v>
      </c>
      <c r="T200" s="37">
        <v>2.4E-2</v>
      </c>
      <c r="U200" s="37">
        <v>2.3E-2</v>
      </c>
      <c r="V200" s="37">
        <v>0.40772000000000003</v>
      </c>
      <c r="W200" s="37">
        <v>1.3999999999999999E-4</v>
      </c>
      <c r="X200" s="37">
        <v>3.1000000000000001E-5</v>
      </c>
      <c r="Y200" s="37">
        <v>3.1000000000000001E-5</v>
      </c>
      <c r="Z200" s="37">
        <v>3.45</v>
      </c>
      <c r="AA200" s="37">
        <v>0.95</v>
      </c>
      <c r="AB200" s="37">
        <v>0.93</v>
      </c>
      <c r="AC200" s="37">
        <v>2.2000000000000002</v>
      </c>
      <c r="AD200" s="37">
        <v>0.16</v>
      </c>
      <c r="AE200" s="37">
        <v>0.16</v>
      </c>
      <c r="AF200" s="37">
        <v>2.83</v>
      </c>
      <c r="AG200" s="37">
        <v>0.62</v>
      </c>
      <c r="AH200" s="37">
        <v>0.63</v>
      </c>
      <c r="AI200" s="37">
        <v>580</v>
      </c>
      <c r="AJ200" s="37">
        <v>580</v>
      </c>
      <c r="AK200" s="37">
        <v>550</v>
      </c>
      <c r="AL200" s="37">
        <v>92.4</v>
      </c>
      <c r="AM200" s="37">
        <v>3.8</v>
      </c>
      <c r="AN200" s="37">
        <v>62.5</v>
      </c>
      <c r="AO200" s="37">
        <v>2.7</v>
      </c>
      <c r="AP200" s="37">
        <v>1.474</v>
      </c>
      <c r="AQ200" s="37">
        <v>1.6E-2</v>
      </c>
      <c r="AR200" s="37">
        <v>39</v>
      </c>
      <c r="AS200" s="37">
        <v>87</v>
      </c>
      <c r="AT200" s="37">
        <v>863</v>
      </c>
      <c r="AU200" s="37">
        <v>55</v>
      </c>
      <c r="AV200" s="37">
        <v>61</v>
      </c>
      <c r="AW200" s="37">
        <v>17</v>
      </c>
      <c r="AX200" s="1">
        <v>2397000</v>
      </c>
      <c r="AY200" s="1">
        <v>98000</v>
      </c>
      <c r="AZ200" s="37" t="s">
        <v>2641</v>
      </c>
      <c r="BC200" s="37">
        <v>3.4200000000000002E-4</v>
      </c>
      <c r="BD200" s="37">
        <v>2.2000000000000002</v>
      </c>
      <c r="BE200" s="37">
        <v>0.16</v>
      </c>
      <c r="BF200" s="37">
        <v>2.2450000000000001</v>
      </c>
      <c r="BG200" s="37">
        <v>0.17043</v>
      </c>
      <c r="BH200" s="36">
        <v>2.319</v>
      </c>
      <c r="BI200" s="36">
        <v>0.170982</v>
      </c>
      <c r="BJ200" s="37">
        <v>14.8841</v>
      </c>
      <c r="BK200" s="37">
        <v>92.4</v>
      </c>
    </row>
    <row r="201" spans="1:63" s="37" customFormat="1">
      <c r="A201" s="37" t="s">
        <v>2612</v>
      </c>
      <c r="B201" s="37" t="s">
        <v>8975</v>
      </c>
      <c r="C201" s="37" t="s">
        <v>8976</v>
      </c>
      <c r="D201" s="37" t="s">
        <v>8885</v>
      </c>
      <c r="E201" s="37" t="s">
        <v>8977</v>
      </c>
      <c r="F201" s="37">
        <v>26.448</v>
      </c>
      <c r="G201" s="37" t="s">
        <v>8978</v>
      </c>
      <c r="J201" s="37">
        <v>2.8800000000000002E-3</v>
      </c>
      <c r="K201" s="37">
        <v>8.1999999999999998E-4</v>
      </c>
      <c r="L201" s="37">
        <v>8.3000000000000001E-4</v>
      </c>
      <c r="M201" s="37">
        <v>3.7399999999999998E-4</v>
      </c>
      <c r="N201" s="37">
        <v>2.5999999999999998E-5</v>
      </c>
      <c r="O201" s="37">
        <v>2.9E-5</v>
      </c>
      <c r="P201" s="37">
        <v>-2.248E-2</v>
      </c>
      <c r="Q201" s="37">
        <v>2673.797</v>
      </c>
      <c r="R201" s="37">
        <v>207.32650000000001</v>
      </c>
      <c r="S201" s="37">
        <v>6.2E-2</v>
      </c>
      <c r="T201" s="37">
        <v>1.7000000000000001E-2</v>
      </c>
      <c r="U201" s="37">
        <v>1.7000000000000001E-2</v>
      </c>
      <c r="V201" s="37">
        <v>0.33711000000000002</v>
      </c>
      <c r="W201" s="37">
        <v>1.4999999999999999E-4</v>
      </c>
      <c r="X201" s="37">
        <v>4.6999999999999997E-5</v>
      </c>
      <c r="Y201" s="37">
        <v>4.6999999999999997E-5</v>
      </c>
      <c r="Z201" s="37">
        <v>2.92</v>
      </c>
      <c r="AA201" s="37">
        <v>0.83</v>
      </c>
      <c r="AB201" s="37">
        <v>0.84</v>
      </c>
      <c r="AC201" s="37">
        <v>2.41</v>
      </c>
      <c r="AD201" s="37">
        <v>0.17</v>
      </c>
      <c r="AE201" s="37">
        <v>0.18</v>
      </c>
      <c r="AF201" s="37">
        <v>3.04</v>
      </c>
      <c r="AG201" s="37">
        <v>0.94</v>
      </c>
      <c r="AH201" s="37">
        <v>0.94</v>
      </c>
      <c r="AI201" s="37">
        <v>280</v>
      </c>
      <c r="AJ201" s="37">
        <v>490</v>
      </c>
      <c r="AK201" s="37">
        <v>510</v>
      </c>
      <c r="AL201" s="37">
        <v>80.5</v>
      </c>
      <c r="AM201" s="37">
        <v>2.9</v>
      </c>
      <c r="AN201" s="37">
        <v>52.5</v>
      </c>
      <c r="AO201" s="37">
        <v>1.8</v>
      </c>
      <c r="AP201" s="37">
        <v>1.528</v>
      </c>
      <c r="AQ201" s="37">
        <v>1.6E-2</v>
      </c>
      <c r="AR201" s="37">
        <v>69</v>
      </c>
      <c r="AS201" s="37">
        <v>81</v>
      </c>
      <c r="AT201" s="37">
        <v>812</v>
      </c>
      <c r="AU201" s="37">
        <v>66</v>
      </c>
      <c r="AV201" s="37">
        <v>46</v>
      </c>
      <c r="AW201" s="37">
        <v>13</v>
      </c>
      <c r="AX201" s="1">
        <v>2100000</v>
      </c>
      <c r="AY201" s="1">
        <v>76000</v>
      </c>
      <c r="AZ201" s="37" t="s">
        <v>8978</v>
      </c>
      <c r="BC201" s="37">
        <v>3.7399999999999998E-4</v>
      </c>
      <c r="BD201" s="37">
        <v>2.41</v>
      </c>
      <c r="BE201" s="37">
        <v>0.18</v>
      </c>
      <c r="BF201" s="37">
        <v>2.46</v>
      </c>
      <c r="BG201" s="37">
        <v>0.20660200000000001</v>
      </c>
      <c r="BH201" s="36">
        <v>2.5329999999999999</v>
      </c>
      <c r="BI201" s="36">
        <v>0.20705699999999999</v>
      </c>
      <c r="BJ201" s="37">
        <v>14.861599999999999</v>
      </c>
      <c r="BK201" s="37">
        <v>80.5</v>
      </c>
    </row>
    <row r="202" spans="1:63" s="37" customFormat="1">
      <c r="BH202" s="36"/>
      <c r="BI202" s="36"/>
    </row>
    <row r="203" spans="1:63" s="37" customFormat="1">
      <c r="A203" s="37" t="s">
        <v>2642</v>
      </c>
      <c r="B203" s="37" t="s">
        <v>8979</v>
      </c>
      <c r="C203" s="37" t="s">
        <v>8980</v>
      </c>
      <c r="D203" s="37" t="s">
        <v>8885</v>
      </c>
      <c r="E203" s="37" t="s">
        <v>8981</v>
      </c>
      <c r="F203" s="37">
        <v>26.498999999999999</v>
      </c>
      <c r="G203" s="37" t="s">
        <v>8593</v>
      </c>
      <c r="J203" s="37">
        <v>0.80730000000000002</v>
      </c>
      <c r="K203" s="37">
        <v>9.9000000000000008E-3</v>
      </c>
      <c r="L203" s="37">
        <v>1.4999999999999999E-2</v>
      </c>
      <c r="M203" s="37">
        <v>9.7500000000000003E-2</v>
      </c>
      <c r="N203" s="37">
        <v>1E-3</v>
      </c>
      <c r="O203" s="37">
        <v>1.6000000000000001E-3</v>
      </c>
      <c r="P203" s="37">
        <v>0.43780999999999998</v>
      </c>
      <c r="Q203" s="37">
        <v>10.256410000000001</v>
      </c>
      <c r="R203" s="37">
        <v>0.1683103</v>
      </c>
      <c r="S203" s="37">
        <v>5.9900000000000002E-2</v>
      </c>
      <c r="T203" s="37">
        <v>8.0000000000000004E-4</v>
      </c>
      <c r="U203" s="37">
        <v>8.0000000000000004E-4</v>
      </c>
      <c r="V203" s="37">
        <v>0.40311999999999998</v>
      </c>
      <c r="W203" s="37">
        <v>3.04E-2</v>
      </c>
      <c r="X203" s="37">
        <v>1.5E-3</v>
      </c>
      <c r="Y203" s="37">
        <v>1.6999999999999999E-3</v>
      </c>
      <c r="Z203" s="37">
        <v>600.79999999999995</v>
      </c>
      <c r="AA203" s="37">
        <v>5.5</v>
      </c>
      <c r="AB203" s="37">
        <v>8.6</v>
      </c>
      <c r="AC203" s="37">
        <v>600</v>
      </c>
      <c r="AD203" s="37">
        <v>6</v>
      </c>
      <c r="AE203" s="37">
        <v>9.5</v>
      </c>
      <c r="AF203" s="37">
        <v>604</v>
      </c>
      <c r="AG203" s="37">
        <v>30</v>
      </c>
      <c r="AH203" s="37">
        <v>33</v>
      </c>
      <c r="AI203" s="37">
        <v>598</v>
      </c>
      <c r="AJ203" s="37">
        <v>29</v>
      </c>
      <c r="AK203" s="37">
        <v>29</v>
      </c>
      <c r="AL203" s="37">
        <v>321</v>
      </c>
      <c r="AM203" s="37">
        <v>14</v>
      </c>
      <c r="AN203" s="37">
        <v>10.7</v>
      </c>
      <c r="AO203" s="37">
        <v>0.41</v>
      </c>
      <c r="AP203" s="37">
        <v>29.89</v>
      </c>
      <c r="AQ203" s="37">
        <v>0.28000000000000003</v>
      </c>
      <c r="AR203" s="37">
        <v>23</v>
      </c>
      <c r="AS203" s="37">
        <v>92</v>
      </c>
      <c r="AT203" s="1">
        <v>833000</v>
      </c>
      <c r="AU203" s="1">
        <v>18000</v>
      </c>
      <c r="AV203" s="1">
        <v>49500</v>
      </c>
      <c r="AW203" s="1">
        <v>1300</v>
      </c>
      <c r="AX203" s="1">
        <v>8100000</v>
      </c>
      <c r="AY203" s="1">
        <v>350000</v>
      </c>
      <c r="AZ203" s="37" t="s">
        <v>8593</v>
      </c>
      <c r="BC203" s="37">
        <v>9.7500000000000003E-2</v>
      </c>
      <c r="BD203" s="37">
        <v>600</v>
      </c>
      <c r="BE203" s="37">
        <v>9.5</v>
      </c>
      <c r="BF203" s="37">
        <v>599.78200000000004</v>
      </c>
      <c r="BG203" s="37">
        <v>9.7587799999999998</v>
      </c>
      <c r="BH203" s="36">
        <v>599.84799999999996</v>
      </c>
      <c r="BI203" s="36">
        <v>9.7586899999999996</v>
      </c>
      <c r="BJ203" s="37">
        <v>17.8246</v>
      </c>
      <c r="BK203" s="37">
        <v>321</v>
      </c>
    </row>
    <row r="204" spans="1:63" s="37" customFormat="1">
      <c r="A204" s="37" t="s">
        <v>2647</v>
      </c>
      <c r="B204" s="37" t="s">
        <v>8982</v>
      </c>
      <c r="C204" s="37" t="s">
        <v>8983</v>
      </c>
      <c r="D204" s="37" t="s">
        <v>8885</v>
      </c>
      <c r="E204" s="37" t="s">
        <v>8984</v>
      </c>
      <c r="F204" s="37">
        <v>25.99</v>
      </c>
      <c r="G204" s="37" t="s">
        <v>8597</v>
      </c>
      <c r="J204" s="37">
        <v>0.80320000000000003</v>
      </c>
      <c r="K204" s="37">
        <v>9.5999999999999992E-3</v>
      </c>
      <c r="L204" s="37">
        <v>1.4999999999999999E-2</v>
      </c>
      <c r="M204" s="37">
        <v>9.6509999999999999E-2</v>
      </c>
      <c r="N204" s="37">
        <v>7.7999999999999999E-4</v>
      </c>
      <c r="O204" s="37">
        <v>1.5E-3</v>
      </c>
      <c r="P204" s="37">
        <v>0.59111999999999998</v>
      </c>
      <c r="Q204" s="37">
        <v>10.36162</v>
      </c>
      <c r="R204" s="37">
        <v>0.16104479999999999</v>
      </c>
      <c r="S204" s="37">
        <v>6.0310000000000002E-2</v>
      </c>
      <c r="T204" s="37">
        <v>6.4999999999999997E-4</v>
      </c>
      <c r="U204" s="37">
        <v>6.4999999999999997E-4</v>
      </c>
      <c r="V204" s="37">
        <v>0.17929999999999999</v>
      </c>
      <c r="W204" s="37">
        <v>2.9899999999999999E-2</v>
      </c>
      <c r="X204" s="37">
        <v>1.4E-3</v>
      </c>
      <c r="Y204" s="37">
        <v>1.5E-3</v>
      </c>
      <c r="Z204" s="37">
        <v>598.5</v>
      </c>
      <c r="AA204" s="37">
        <v>5.4</v>
      </c>
      <c r="AB204" s="37">
        <v>8.5</v>
      </c>
      <c r="AC204" s="37">
        <v>593.9</v>
      </c>
      <c r="AD204" s="37">
        <v>4.5999999999999996</v>
      </c>
      <c r="AE204" s="37">
        <v>8.6</v>
      </c>
      <c r="AF204" s="37">
        <v>595</v>
      </c>
      <c r="AG204" s="37">
        <v>27</v>
      </c>
      <c r="AH204" s="37">
        <v>30</v>
      </c>
      <c r="AI204" s="37">
        <v>613</v>
      </c>
      <c r="AJ204" s="37">
        <v>23</v>
      </c>
      <c r="AK204" s="37">
        <v>23</v>
      </c>
      <c r="AL204" s="37">
        <v>332</v>
      </c>
      <c r="AM204" s="37">
        <v>13</v>
      </c>
      <c r="AN204" s="37">
        <v>11.01</v>
      </c>
      <c r="AO204" s="37">
        <v>0.4</v>
      </c>
      <c r="AP204" s="37">
        <v>29.83</v>
      </c>
      <c r="AQ204" s="37">
        <v>0.4</v>
      </c>
      <c r="AR204" s="37">
        <v>26</v>
      </c>
      <c r="AS204" s="37">
        <v>91</v>
      </c>
      <c r="AT204" s="1">
        <v>853000</v>
      </c>
      <c r="AU204" s="1">
        <v>15000</v>
      </c>
      <c r="AV204" s="37">
        <v>50600</v>
      </c>
      <c r="AW204" s="37">
        <v>920</v>
      </c>
      <c r="AX204" s="1">
        <v>8390000</v>
      </c>
      <c r="AY204" s="1">
        <v>320000</v>
      </c>
      <c r="AZ204" s="37" t="s">
        <v>8597</v>
      </c>
      <c r="BC204" s="37">
        <v>9.6509999999999999E-2</v>
      </c>
      <c r="BD204" s="37">
        <v>593.9</v>
      </c>
      <c r="BE204" s="37">
        <v>8.6</v>
      </c>
      <c r="BF204" s="37">
        <v>593.928</v>
      </c>
      <c r="BG204" s="37">
        <v>9.1576400000000007</v>
      </c>
      <c r="BH204" s="36">
        <v>593.995</v>
      </c>
      <c r="BI204" s="36">
        <v>9.1575500000000005</v>
      </c>
      <c r="BJ204" s="37">
        <v>17.834499999999998</v>
      </c>
      <c r="BK204" s="37">
        <v>332</v>
      </c>
    </row>
    <row r="205" spans="1:63" s="37" customFormat="1">
      <c r="A205" s="37" t="s">
        <v>2652</v>
      </c>
      <c r="B205" s="37" t="s">
        <v>8985</v>
      </c>
      <c r="C205" s="37" t="s">
        <v>8986</v>
      </c>
      <c r="D205" s="37" t="s">
        <v>8885</v>
      </c>
      <c r="E205" s="37" t="s">
        <v>8987</v>
      </c>
      <c r="F205" s="37">
        <v>21.021000000000001</v>
      </c>
      <c r="G205" s="37" t="s">
        <v>8601</v>
      </c>
      <c r="J205" s="37">
        <v>0.80930000000000002</v>
      </c>
      <c r="K205" s="37">
        <v>9.7000000000000003E-3</v>
      </c>
      <c r="L205" s="37">
        <v>1.4999999999999999E-2</v>
      </c>
      <c r="M205" s="37">
        <v>9.8199999999999996E-2</v>
      </c>
      <c r="N205" s="37">
        <v>1.1999999999999999E-3</v>
      </c>
      <c r="O205" s="37">
        <v>1.6999999999999999E-3</v>
      </c>
      <c r="P205" s="37">
        <v>0.68703000000000003</v>
      </c>
      <c r="Q205" s="37">
        <v>10.183299999999999</v>
      </c>
      <c r="R205" s="37">
        <v>0.17628930000000001</v>
      </c>
      <c r="S205" s="37">
        <v>6.021E-2</v>
      </c>
      <c r="T205" s="37">
        <v>5.9000000000000003E-4</v>
      </c>
      <c r="U205" s="37">
        <v>5.9999999999999995E-4</v>
      </c>
      <c r="V205" s="37">
        <v>0.29870000000000002</v>
      </c>
      <c r="W205" s="37">
        <v>2.93E-2</v>
      </c>
      <c r="X205" s="37">
        <v>1.2999999999999999E-3</v>
      </c>
      <c r="Y205" s="37">
        <v>1.5E-3</v>
      </c>
      <c r="Z205" s="37">
        <v>603.20000000000005</v>
      </c>
      <c r="AA205" s="37">
        <v>5.8</v>
      </c>
      <c r="AB205" s="37">
        <v>9.1999999999999993</v>
      </c>
      <c r="AC205" s="37">
        <v>604.1</v>
      </c>
      <c r="AD205" s="37">
        <v>7</v>
      </c>
      <c r="AE205" s="37">
        <v>10</v>
      </c>
      <c r="AF205" s="37">
        <v>583</v>
      </c>
      <c r="AG205" s="37">
        <v>26</v>
      </c>
      <c r="AH205" s="37">
        <v>29</v>
      </c>
      <c r="AI205" s="37">
        <v>610</v>
      </c>
      <c r="AJ205" s="37">
        <v>21</v>
      </c>
      <c r="AK205" s="37">
        <v>21</v>
      </c>
      <c r="AL205" s="37">
        <v>316</v>
      </c>
      <c r="AM205" s="37">
        <v>12</v>
      </c>
      <c r="AN205" s="37">
        <v>10.62</v>
      </c>
      <c r="AO205" s="37">
        <v>0.43</v>
      </c>
      <c r="AP205" s="37">
        <v>29.63</v>
      </c>
      <c r="AQ205" s="37">
        <v>0.43</v>
      </c>
      <c r="AR205" s="37">
        <v>-85</v>
      </c>
      <c r="AS205" s="37">
        <v>95</v>
      </c>
      <c r="AT205" s="1">
        <v>846000</v>
      </c>
      <c r="AU205" s="1">
        <v>20000</v>
      </c>
      <c r="AV205" s="1">
        <v>50700</v>
      </c>
      <c r="AW205" s="1">
        <v>1100</v>
      </c>
      <c r="AX205" s="1">
        <v>7980000</v>
      </c>
      <c r="AY205" s="1">
        <v>300000</v>
      </c>
      <c r="AZ205" s="37" t="s">
        <v>8601</v>
      </c>
      <c r="BC205" s="37">
        <v>9.8199999999999996E-2</v>
      </c>
      <c r="BD205" s="37">
        <v>604.1</v>
      </c>
      <c r="BE205" s="37">
        <v>10</v>
      </c>
      <c r="BF205" s="37">
        <v>603.90800000000002</v>
      </c>
      <c r="BG205" s="37">
        <v>10.3622</v>
      </c>
      <c r="BH205" s="36">
        <v>603.97500000000002</v>
      </c>
      <c r="BI205" s="36">
        <v>10.3621</v>
      </c>
      <c r="BJ205" s="37">
        <v>17.820900000000002</v>
      </c>
      <c r="BK205" s="37">
        <v>316</v>
      </c>
    </row>
    <row r="206" spans="1:63" s="37" customFormat="1">
      <c r="A206" s="37" t="s">
        <v>2657</v>
      </c>
      <c r="B206" s="37" t="s">
        <v>8988</v>
      </c>
      <c r="C206" s="37" t="s">
        <v>8989</v>
      </c>
      <c r="D206" s="37" t="s">
        <v>8885</v>
      </c>
      <c r="E206" s="37" t="s">
        <v>8990</v>
      </c>
      <c r="F206" s="37">
        <v>23.843</v>
      </c>
      <c r="G206" s="37" t="s">
        <v>8605</v>
      </c>
      <c r="J206" s="37">
        <v>0.8165</v>
      </c>
      <c r="K206" s="37">
        <v>9.7999999999999997E-3</v>
      </c>
      <c r="L206" s="37">
        <v>1.4999999999999999E-2</v>
      </c>
      <c r="M206" s="37">
        <v>9.7909999999999997E-2</v>
      </c>
      <c r="N206" s="37">
        <v>9.1E-4</v>
      </c>
      <c r="O206" s="37">
        <v>1.6000000000000001E-3</v>
      </c>
      <c r="P206" s="37">
        <v>0.63170000000000004</v>
      </c>
      <c r="Q206" s="37">
        <v>10.21346</v>
      </c>
      <c r="R206" s="37">
        <v>0.16690369999999999</v>
      </c>
      <c r="S206" s="37">
        <v>6.0359999999999997E-2</v>
      </c>
      <c r="T206" s="37">
        <v>6.7000000000000002E-4</v>
      </c>
      <c r="U206" s="37">
        <v>6.7000000000000002E-4</v>
      </c>
      <c r="V206" s="37">
        <v>7.9883999999999997E-2</v>
      </c>
      <c r="W206" s="37">
        <v>3.09E-2</v>
      </c>
      <c r="X206" s="37">
        <v>1.6000000000000001E-3</v>
      </c>
      <c r="Y206" s="37">
        <v>1.6999999999999999E-3</v>
      </c>
      <c r="Z206" s="37">
        <v>606</v>
      </c>
      <c r="AA206" s="37">
        <v>5.5</v>
      </c>
      <c r="AB206" s="37">
        <v>8.6</v>
      </c>
      <c r="AC206" s="37">
        <v>602.20000000000005</v>
      </c>
      <c r="AD206" s="37">
        <v>5.3</v>
      </c>
      <c r="AE206" s="37">
        <v>9.1</v>
      </c>
      <c r="AF206" s="37">
        <v>614</v>
      </c>
      <c r="AG206" s="37">
        <v>31</v>
      </c>
      <c r="AH206" s="37">
        <v>33</v>
      </c>
      <c r="AI206" s="37">
        <v>615</v>
      </c>
      <c r="AJ206" s="37">
        <v>24</v>
      </c>
      <c r="AK206" s="37">
        <v>24</v>
      </c>
      <c r="AL206" s="37">
        <v>314</v>
      </c>
      <c r="AM206" s="37">
        <v>12</v>
      </c>
      <c r="AN206" s="37">
        <v>10.48</v>
      </c>
      <c r="AO206" s="37">
        <v>0.42</v>
      </c>
      <c r="AP206" s="37">
        <v>29.6</v>
      </c>
      <c r="AQ206" s="37">
        <v>0.37</v>
      </c>
      <c r="AR206" s="37">
        <v>180</v>
      </c>
      <c r="AS206" s="37">
        <v>100</v>
      </c>
      <c r="AT206" s="1">
        <v>830000</v>
      </c>
      <c r="AU206" s="1">
        <v>20000</v>
      </c>
      <c r="AV206" s="1">
        <v>49400</v>
      </c>
      <c r="AW206" s="1">
        <v>1200</v>
      </c>
      <c r="AX206" s="1">
        <v>7940000</v>
      </c>
      <c r="AY206" s="1">
        <v>310000</v>
      </c>
      <c r="AZ206" s="37" t="s">
        <v>8605</v>
      </c>
      <c r="BC206" s="37">
        <v>9.7909999999999997E-2</v>
      </c>
      <c r="BD206" s="37">
        <v>602.20000000000005</v>
      </c>
      <c r="BE206" s="37">
        <v>9.1</v>
      </c>
      <c r="BF206" s="37">
        <v>602.21799999999996</v>
      </c>
      <c r="BG206" s="37">
        <v>9.7546199999999992</v>
      </c>
      <c r="BH206" s="36">
        <v>602.28399999999999</v>
      </c>
      <c r="BI206" s="36">
        <v>9.7545300000000008</v>
      </c>
      <c r="BJ206" s="37">
        <v>17.816700000000001</v>
      </c>
      <c r="BK206" s="37">
        <v>314</v>
      </c>
    </row>
    <row r="207" spans="1:63" s="37" customFormat="1">
      <c r="A207" s="37" t="s">
        <v>2662</v>
      </c>
      <c r="B207" s="37" t="s">
        <v>8991</v>
      </c>
      <c r="C207" s="37" t="s">
        <v>8992</v>
      </c>
      <c r="D207" s="37" t="s">
        <v>8885</v>
      </c>
      <c r="E207" s="37" t="s">
        <v>8993</v>
      </c>
      <c r="F207" s="37">
        <v>18.120999999999999</v>
      </c>
      <c r="G207" s="37" t="s">
        <v>8609</v>
      </c>
      <c r="J207" s="37">
        <v>0.81699999999999995</v>
      </c>
      <c r="K207" s="37">
        <v>1.2E-2</v>
      </c>
      <c r="L207" s="37">
        <v>1.7000000000000001E-2</v>
      </c>
      <c r="M207" s="37">
        <v>9.8699999999999996E-2</v>
      </c>
      <c r="N207" s="37">
        <v>1.4E-3</v>
      </c>
      <c r="O207" s="37">
        <v>1.9E-3</v>
      </c>
      <c r="P207" s="37">
        <v>0.69486000000000003</v>
      </c>
      <c r="Q207" s="37">
        <v>10.13171</v>
      </c>
      <c r="R207" s="37">
        <v>0.19503799999999999</v>
      </c>
      <c r="S207" s="37">
        <v>5.9909999999999998E-2</v>
      </c>
      <c r="T207" s="37">
        <v>7.9000000000000001E-4</v>
      </c>
      <c r="U207" s="37">
        <v>7.9000000000000001E-4</v>
      </c>
      <c r="V207" s="37">
        <v>0.25327</v>
      </c>
      <c r="W207" s="37">
        <v>3.09E-2</v>
      </c>
      <c r="X207" s="37">
        <v>1.5E-3</v>
      </c>
      <c r="Y207" s="37">
        <v>1.6000000000000001E-3</v>
      </c>
      <c r="Z207" s="37">
        <v>606.4</v>
      </c>
      <c r="AA207" s="37">
        <v>6.6</v>
      </c>
      <c r="AB207" s="37">
        <v>9.4</v>
      </c>
      <c r="AC207" s="37">
        <v>606.9</v>
      </c>
      <c r="AD207" s="37">
        <v>8.3000000000000007</v>
      </c>
      <c r="AE207" s="37">
        <v>11</v>
      </c>
      <c r="AF207" s="37">
        <v>615</v>
      </c>
      <c r="AG207" s="37">
        <v>29</v>
      </c>
      <c r="AH207" s="37">
        <v>32</v>
      </c>
      <c r="AI207" s="37">
        <v>599</v>
      </c>
      <c r="AJ207" s="37">
        <v>28</v>
      </c>
      <c r="AK207" s="37">
        <v>28</v>
      </c>
      <c r="AL207" s="37">
        <v>304.3</v>
      </c>
      <c r="AM207" s="37">
        <v>8.1999999999999993</v>
      </c>
      <c r="AN207" s="37">
        <v>10.34</v>
      </c>
      <c r="AO207" s="37">
        <v>0.37</v>
      </c>
      <c r="AP207" s="37">
        <v>29.55</v>
      </c>
      <c r="AQ207" s="37">
        <v>0.43</v>
      </c>
      <c r="AR207" s="37">
        <v>120</v>
      </c>
      <c r="AS207" s="37">
        <v>120</v>
      </c>
      <c r="AT207" s="1">
        <v>826000</v>
      </c>
      <c r="AU207" s="1">
        <v>13000</v>
      </c>
      <c r="AV207" s="1">
        <v>49800</v>
      </c>
      <c r="AW207" s="1">
        <v>1000</v>
      </c>
      <c r="AX207" s="1">
        <v>7700000</v>
      </c>
      <c r="AY207" s="1">
        <v>210000</v>
      </c>
      <c r="AZ207" s="37" t="s">
        <v>8609</v>
      </c>
      <c r="BC207" s="37">
        <v>9.8699999999999996E-2</v>
      </c>
      <c r="BD207" s="37">
        <v>606.9</v>
      </c>
      <c r="BE207" s="37">
        <v>11</v>
      </c>
      <c r="BF207" s="37">
        <v>606.90899999999999</v>
      </c>
      <c r="BG207" s="37">
        <v>11.5762</v>
      </c>
      <c r="BH207" s="36">
        <v>606.976</v>
      </c>
      <c r="BI207" s="36">
        <v>11.5761</v>
      </c>
      <c r="BJ207" s="37">
        <v>17.806699999999999</v>
      </c>
      <c r="BK207" s="37">
        <v>304.3</v>
      </c>
    </row>
    <row r="208" spans="1:63" s="37" customFormat="1">
      <c r="A208" s="37" t="s">
        <v>2667</v>
      </c>
      <c r="B208" s="37" t="s">
        <v>8994</v>
      </c>
      <c r="C208" s="37" t="s">
        <v>8995</v>
      </c>
      <c r="D208" s="37" t="s">
        <v>8885</v>
      </c>
      <c r="E208" s="37" t="s">
        <v>8996</v>
      </c>
      <c r="F208" s="37">
        <v>26.385999999999999</v>
      </c>
      <c r="G208" s="37" t="s">
        <v>8613</v>
      </c>
      <c r="J208" s="37">
        <v>0.79979999999999996</v>
      </c>
      <c r="K208" s="37">
        <v>9.9000000000000008E-3</v>
      </c>
      <c r="L208" s="37">
        <v>1.4999999999999999E-2</v>
      </c>
      <c r="M208" s="37">
        <v>9.7100000000000006E-2</v>
      </c>
      <c r="N208" s="37">
        <v>1.1000000000000001E-3</v>
      </c>
      <c r="O208" s="37">
        <v>1.6999999999999999E-3</v>
      </c>
      <c r="P208" s="37">
        <v>0.53883000000000003</v>
      </c>
      <c r="Q208" s="37">
        <v>10.29866</v>
      </c>
      <c r="R208" s="37">
        <v>0.1803061</v>
      </c>
      <c r="S208" s="37">
        <v>5.9760000000000001E-2</v>
      </c>
      <c r="T208" s="37">
        <v>6.4999999999999997E-4</v>
      </c>
      <c r="U208" s="37">
        <v>6.4999999999999997E-4</v>
      </c>
      <c r="V208" s="37">
        <v>0.39530999999999999</v>
      </c>
      <c r="W208" s="37">
        <v>3.0300000000000001E-2</v>
      </c>
      <c r="X208" s="37">
        <v>1.1999999999999999E-3</v>
      </c>
      <c r="Y208" s="37">
        <v>1.4E-3</v>
      </c>
      <c r="Z208" s="37">
        <v>596.6</v>
      </c>
      <c r="AA208" s="37">
        <v>5.6</v>
      </c>
      <c r="AB208" s="37">
        <v>8.6</v>
      </c>
      <c r="AC208" s="37">
        <v>597.29999999999995</v>
      </c>
      <c r="AD208" s="37">
        <v>6.4</v>
      </c>
      <c r="AE208" s="37">
        <v>9.6999999999999993</v>
      </c>
      <c r="AF208" s="37">
        <v>602</v>
      </c>
      <c r="AG208" s="37">
        <v>24</v>
      </c>
      <c r="AH208" s="37">
        <v>27</v>
      </c>
      <c r="AI208" s="37">
        <v>593</v>
      </c>
      <c r="AJ208" s="37">
        <v>24</v>
      </c>
      <c r="AK208" s="37">
        <v>24</v>
      </c>
      <c r="AL208" s="37">
        <v>329</v>
      </c>
      <c r="AM208" s="37">
        <v>13</v>
      </c>
      <c r="AN208" s="37">
        <v>11.03</v>
      </c>
      <c r="AO208" s="37">
        <v>0.38</v>
      </c>
      <c r="AP208" s="37">
        <v>29.91</v>
      </c>
      <c r="AQ208" s="37">
        <v>0.44</v>
      </c>
      <c r="AR208" s="37">
        <v>68</v>
      </c>
      <c r="AS208" s="37">
        <v>97</v>
      </c>
      <c r="AT208" s="1">
        <v>859000</v>
      </c>
      <c r="AU208" s="1">
        <v>14000</v>
      </c>
      <c r="AV208" s="1">
        <v>50600</v>
      </c>
      <c r="AW208" s="1">
        <v>1100</v>
      </c>
      <c r="AX208" s="1">
        <v>8320000</v>
      </c>
      <c r="AY208" s="1">
        <v>320000</v>
      </c>
      <c r="AZ208" s="37" t="s">
        <v>8613</v>
      </c>
      <c r="BC208" s="37">
        <v>9.7100000000000006E-2</v>
      </c>
      <c r="BD208" s="37">
        <v>597.29999999999995</v>
      </c>
      <c r="BE208" s="37">
        <v>9.6999999999999993</v>
      </c>
      <c r="BF208" s="37">
        <v>597.40099999999995</v>
      </c>
      <c r="BG208" s="37">
        <v>10.3735</v>
      </c>
      <c r="BH208" s="36">
        <v>597.46799999999996</v>
      </c>
      <c r="BI208" s="36">
        <v>10.3734</v>
      </c>
      <c r="BJ208" s="37">
        <v>17.833200000000001</v>
      </c>
      <c r="BK208" s="37">
        <v>329</v>
      </c>
    </row>
    <row r="209" spans="1:63" s="37" customFormat="1">
      <c r="A209" s="37" t="s">
        <v>2672</v>
      </c>
      <c r="B209" s="37" t="s">
        <v>8997</v>
      </c>
      <c r="C209" s="37" t="s">
        <v>8998</v>
      </c>
      <c r="D209" s="37" t="s">
        <v>8885</v>
      </c>
      <c r="E209" s="37" t="s">
        <v>8999</v>
      </c>
      <c r="F209" s="37">
        <v>26.352</v>
      </c>
      <c r="G209" s="37" t="s">
        <v>8617</v>
      </c>
      <c r="J209" s="37">
        <v>0.81799999999999995</v>
      </c>
      <c r="K209" s="37">
        <v>1.0999999999999999E-2</v>
      </c>
      <c r="L209" s="37">
        <v>1.6E-2</v>
      </c>
      <c r="M209" s="37">
        <v>9.8489999999999994E-2</v>
      </c>
      <c r="N209" s="37">
        <v>9.5E-4</v>
      </c>
      <c r="O209" s="37">
        <v>1.6000000000000001E-3</v>
      </c>
      <c r="P209" s="37">
        <v>0.28450999999999999</v>
      </c>
      <c r="Q209" s="37">
        <v>10.153320000000001</v>
      </c>
      <c r="R209" s="37">
        <v>0.1649437</v>
      </c>
      <c r="S209" s="37">
        <v>6.0319999999999999E-2</v>
      </c>
      <c r="T209" s="37">
        <v>6.7000000000000002E-4</v>
      </c>
      <c r="U209" s="37">
        <v>6.7000000000000002E-4</v>
      </c>
      <c r="V209" s="37">
        <v>0.20604</v>
      </c>
      <c r="W209" s="37">
        <v>3.0200000000000001E-2</v>
      </c>
      <c r="X209" s="37">
        <v>1.2999999999999999E-3</v>
      </c>
      <c r="Y209" s="37">
        <v>1.4E-3</v>
      </c>
      <c r="Z209" s="37">
        <v>606.79999999999995</v>
      </c>
      <c r="AA209" s="37">
        <v>6.2</v>
      </c>
      <c r="AB209" s="37">
        <v>9.1</v>
      </c>
      <c r="AC209" s="37">
        <v>605.5</v>
      </c>
      <c r="AD209" s="37">
        <v>5.6</v>
      </c>
      <c r="AE209" s="37">
        <v>9.3000000000000007</v>
      </c>
      <c r="AF209" s="37">
        <v>600</v>
      </c>
      <c r="AG209" s="37">
        <v>25</v>
      </c>
      <c r="AH209" s="37">
        <v>28</v>
      </c>
      <c r="AI209" s="37">
        <v>613</v>
      </c>
      <c r="AJ209" s="37">
        <v>24</v>
      </c>
      <c r="AK209" s="37">
        <v>24</v>
      </c>
      <c r="AL209" s="37">
        <v>325</v>
      </c>
      <c r="AM209" s="37">
        <v>12</v>
      </c>
      <c r="AN209" s="37">
        <v>10.88</v>
      </c>
      <c r="AO209" s="37">
        <v>0.44</v>
      </c>
      <c r="AP209" s="37">
        <v>29.59</v>
      </c>
      <c r="AQ209" s="37">
        <v>0.42</v>
      </c>
      <c r="AR209" s="37">
        <v>7</v>
      </c>
      <c r="AS209" s="37">
        <v>93</v>
      </c>
      <c r="AT209" s="1">
        <v>857000</v>
      </c>
      <c r="AU209" s="1">
        <v>17000</v>
      </c>
      <c r="AV209" s="1">
        <v>51100</v>
      </c>
      <c r="AW209" s="1">
        <v>1100</v>
      </c>
      <c r="AX209" s="1">
        <v>8240000</v>
      </c>
      <c r="AY209" s="1">
        <v>310000</v>
      </c>
      <c r="AZ209" s="37" t="s">
        <v>8617</v>
      </c>
      <c r="BC209" s="37">
        <v>9.8489999999999994E-2</v>
      </c>
      <c r="BD209" s="37">
        <v>605.5</v>
      </c>
      <c r="BE209" s="37">
        <v>9.3000000000000007</v>
      </c>
      <c r="BF209" s="37">
        <v>605.55999999999995</v>
      </c>
      <c r="BG209" s="37">
        <v>9.75075</v>
      </c>
      <c r="BH209" s="36">
        <v>605.62599999999998</v>
      </c>
      <c r="BI209" s="36">
        <v>9.7506500000000003</v>
      </c>
      <c r="BJ209" s="37">
        <v>17.834199999999999</v>
      </c>
      <c r="BK209" s="37">
        <v>325</v>
      </c>
    </row>
    <row r="210" spans="1:63" s="37" customFormat="1">
      <c r="A210" s="37" t="s">
        <v>2677</v>
      </c>
      <c r="B210" s="37" t="s">
        <v>9000</v>
      </c>
      <c r="C210" s="37" t="s">
        <v>9001</v>
      </c>
      <c r="D210" s="37" t="s">
        <v>8885</v>
      </c>
      <c r="E210" s="37" t="s">
        <v>9002</v>
      </c>
      <c r="F210" s="37">
        <v>26.352</v>
      </c>
      <c r="G210" s="37" t="s">
        <v>8621</v>
      </c>
      <c r="J210" s="37">
        <v>0.81399999999999995</v>
      </c>
      <c r="K210" s="37">
        <v>1.0999999999999999E-2</v>
      </c>
      <c r="L210" s="37">
        <v>1.6E-2</v>
      </c>
      <c r="M210" s="37">
        <v>9.8199999999999996E-2</v>
      </c>
      <c r="N210" s="37">
        <v>1E-3</v>
      </c>
      <c r="O210" s="37">
        <v>1.6000000000000001E-3</v>
      </c>
      <c r="P210" s="37">
        <v>0.72936999999999996</v>
      </c>
      <c r="Q210" s="37">
        <v>10.183299999999999</v>
      </c>
      <c r="R210" s="37">
        <v>0.16591929999999999</v>
      </c>
      <c r="S210" s="37">
        <v>6.0150000000000002E-2</v>
      </c>
      <c r="T210" s="37">
        <v>5.5000000000000003E-4</v>
      </c>
      <c r="U210" s="37">
        <v>5.5000000000000003E-4</v>
      </c>
      <c r="V210" s="37">
        <v>0.14455000000000001</v>
      </c>
      <c r="W210" s="37">
        <v>3.04E-2</v>
      </c>
      <c r="X210" s="37">
        <v>1.4E-3</v>
      </c>
      <c r="Y210" s="37">
        <v>1.5E-3</v>
      </c>
      <c r="Z210" s="37">
        <v>604.29999999999995</v>
      </c>
      <c r="AA210" s="37">
        <v>6.4</v>
      </c>
      <c r="AB210" s="37">
        <v>9.1999999999999993</v>
      </c>
      <c r="AC210" s="37">
        <v>603.6</v>
      </c>
      <c r="AD210" s="37">
        <v>5.9</v>
      </c>
      <c r="AE210" s="37">
        <v>9.5</v>
      </c>
      <c r="AF210" s="37">
        <v>605</v>
      </c>
      <c r="AG210" s="37">
        <v>27</v>
      </c>
      <c r="AH210" s="37">
        <v>30</v>
      </c>
      <c r="AI210" s="37">
        <v>608</v>
      </c>
      <c r="AJ210" s="37">
        <v>20</v>
      </c>
      <c r="AK210" s="37">
        <v>20</v>
      </c>
      <c r="AL210" s="37">
        <v>341</v>
      </c>
      <c r="AM210" s="37">
        <v>13</v>
      </c>
      <c r="AN210" s="37">
        <v>11.35</v>
      </c>
      <c r="AO210" s="37">
        <v>0.41</v>
      </c>
      <c r="AP210" s="37">
        <v>29.72</v>
      </c>
      <c r="AQ210" s="37">
        <v>0.36</v>
      </c>
      <c r="AR210" s="37">
        <v>-100</v>
      </c>
      <c r="AS210" s="37">
        <v>63</v>
      </c>
      <c r="AT210" s="1">
        <v>900000</v>
      </c>
      <c r="AU210" s="1">
        <v>18000</v>
      </c>
      <c r="AV210" s="37">
        <v>53720</v>
      </c>
      <c r="AW210" s="37">
        <v>900</v>
      </c>
      <c r="AX210" s="1">
        <v>8660000</v>
      </c>
      <c r="AY210" s="1">
        <v>320000</v>
      </c>
      <c r="AZ210" s="37" t="s">
        <v>8621</v>
      </c>
      <c r="BC210" s="37">
        <v>9.8199999999999996E-2</v>
      </c>
      <c r="BD210" s="37">
        <v>603.6</v>
      </c>
      <c r="BE210" s="37">
        <v>9.5</v>
      </c>
      <c r="BF210" s="37">
        <v>603.78700000000003</v>
      </c>
      <c r="BG210" s="37">
        <v>9.7553099999999997</v>
      </c>
      <c r="BH210" s="36">
        <v>603.85400000000004</v>
      </c>
      <c r="BI210" s="36">
        <v>9.7552199999999996</v>
      </c>
      <c r="BJ210" s="37">
        <v>17.8536</v>
      </c>
      <c r="BK210" s="37">
        <v>341</v>
      </c>
    </row>
    <row r="211" spans="1:63" s="37" customFormat="1">
      <c r="A211" s="37" t="s">
        <v>2682</v>
      </c>
      <c r="B211" s="37" t="s">
        <v>9003</v>
      </c>
      <c r="C211" s="37" t="s">
        <v>9004</v>
      </c>
      <c r="D211" s="37" t="s">
        <v>8885</v>
      </c>
      <c r="E211" s="37" t="s">
        <v>9005</v>
      </c>
      <c r="F211" s="37">
        <v>26.352</v>
      </c>
      <c r="G211" s="37" t="s">
        <v>8625</v>
      </c>
      <c r="J211" s="37">
        <v>0.80400000000000005</v>
      </c>
      <c r="K211" s="37">
        <v>0.01</v>
      </c>
      <c r="L211" s="37">
        <v>1.6E-2</v>
      </c>
      <c r="M211" s="37">
        <v>9.783E-2</v>
      </c>
      <c r="N211" s="37">
        <v>9.7000000000000005E-4</v>
      </c>
      <c r="O211" s="37">
        <v>1.6000000000000001E-3</v>
      </c>
      <c r="P211" s="37">
        <v>0.72996000000000005</v>
      </c>
      <c r="Q211" s="37">
        <v>10.22181</v>
      </c>
      <c r="R211" s="37">
        <v>0.16717670000000001</v>
      </c>
      <c r="S211" s="37">
        <v>6.0159999999999998E-2</v>
      </c>
      <c r="T211" s="37">
        <v>6.4000000000000005E-4</v>
      </c>
      <c r="U211" s="37">
        <v>6.4000000000000005E-4</v>
      </c>
      <c r="V211" s="37">
        <v>1.0892000000000001E-2</v>
      </c>
      <c r="W211" s="37">
        <v>3.0099999999999998E-2</v>
      </c>
      <c r="X211" s="37">
        <v>1.2999999999999999E-3</v>
      </c>
      <c r="Y211" s="37">
        <v>1.4E-3</v>
      </c>
      <c r="Z211" s="37">
        <v>599.20000000000005</v>
      </c>
      <c r="AA211" s="37">
        <v>5.8</v>
      </c>
      <c r="AB211" s="37">
        <v>8.6999999999999993</v>
      </c>
      <c r="AC211" s="37">
        <v>601.70000000000005</v>
      </c>
      <c r="AD211" s="37">
        <v>5.7</v>
      </c>
      <c r="AE211" s="37">
        <v>9.3000000000000007</v>
      </c>
      <c r="AF211" s="37">
        <v>599</v>
      </c>
      <c r="AG211" s="37">
        <v>25</v>
      </c>
      <c r="AH211" s="37">
        <v>28</v>
      </c>
      <c r="AI211" s="37">
        <v>608</v>
      </c>
      <c r="AJ211" s="37">
        <v>23</v>
      </c>
      <c r="AK211" s="37">
        <v>23</v>
      </c>
      <c r="AL211" s="37">
        <v>316</v>
      </c>
      <c r="AM211" s="37">
        <v>13</v>
      </c>
      <c r="AN211" s="37">
        <v>10.44</v>
      </c>
      <c r="AO211" s="37">
        <v>0.41</v>
      </c>
      <c r="AP211" s="37">
        <v>30.1</v>
      </c>
      <c r="AQ211" s="37">
        <v>0.48</v>
      </c>
      <c r="AR211" s="37">
        <v>-90</v>
      </c>
      <c r="AS211" s="37">
        <v>100</v>
      </c>
      <c r="AT211" s="1">
        <v>835000</v>
      </c>
      <c r="AU211" s="1">
        <v>17000</v>
      </c>
      <c r="AV211" s="1">
        <v>49700</v>
      </c>
      <c r="AW211" s="1">
        <v>1300</v>
      </c>
      <c r="AX211" s="1">
        <v>8020000</v>
      </c>
      <c r="AY211" s="1">
        <v>320000</v>
      </c>
      <c r="AZ211" s="37" t="s">
        <v>8625</v>
      </c>
      <c r="BC211" s="37">
        <v>9.783E-2</v>
      </c>
      <c r="BD211" s="37">
        <v>601.70000000000005</v>
      </c>
      <c r="BE211" s="37">
        <v>9.3000000000000007</v>
      </c>
      <c r="BF211" s="37">
        <v>601.74</v>
      </c>
      <c r="BG211" s="37">
        <v>9.7554800000000004</v>
      </c>
      <c r="BH211" s="36">
        <v>601.80600000000004</v>
      </c>
      <c r="BI211" s="36">
        <v>9.7553900000000002</v>
      </c>
      <c r="BJ211" s="37">
        <v>17.819099999999999</v>
      </c>
      <c r="BK211" s="37">
        <v>316</v>
      </c>
    </row>
    <row r="212" spans="1:63" s="37" customFormat="1">
      <c r="A212" s="37" t="s">
        <v>2687</v>
      </c>
      <c r="B212" s="37" t="s">
        <v>9006</v>
      </c>
      <c r="C212" s="37" t="s">
        <v>9007</v>
      </c>
      <c r="D212" s="37" t="s">
        <v>8885</v>
      </c>
      <c r="E212" s="37" t="s">
        <v>9008</v>
      </c>
      <c r="F212" s="37">
        <v>26.436</v>
      </c>
      <c r="G212" s="37" t="s">
        <v>8629</v>
      </c>
      <c r="J212" s="37">
        <v>0.81599999999999995</v>
      </c>
      <c r="K212" s="37">
        <v>0.01</v>
      </c>
      <c r="L212" s="37">
        <v>1.6E-2</v>
      </c>
      <c r="M212" s="37">
        <v>9.801E-2</v>
      </c>
      <c r="N212" s="37">
        <v>8.4999999999999995E-4</v>
      </c>
      <c r="O212" s="37">
        <v>1.5E-3</v>
      </c>
      <c r="P212" s="37">
        <v>0.48753000000000002</v>
      </c>
      <c r="Q212" s="37">
        <v>10.20304</v>
      </c>
      <c r="R212" s="37">
        <v>0.15615309999999999</v>
      </c>
      <c r="S212" s="37">
        <v>6.055E-2</v>
      </c>
      <c r="T212" s="37">
        <v>6.7000000000000002E-4</v>
      </c>
      <c r="U212" s="37">
        <v>6.7000000000000002E-4</v>
      </c>
      <c r="V212" s="37">
        <v>0.25801000000000002</v>
      </c>
      <c r="W212" s="37">
        <v>3.0300000000000001E-2</v>
      </c>
      <c r="X212" s="37">
        <v>1.6999999999999999E-3</v>
      </c>
      <c r="Y212" s="37">
        <v>1.8E-3</v>
      </c>
      <c r="Z212" s="37">
        <v>605.5</v>
      </c>
      <c r="AA212" s="37">
        <v>5.7</v>
      </c>
      <c r="AB212" s="37">
        <v>8.6999999999999993</v>
      </c>
      <c r="AC212" s="37">
        <v>602.70000000000005</v>
      </c>
      <c r="AD212" s="37">
        <v>5</v>
      </c>
      <c r="AE212" s="37">
        <v>8.9</v>
      </c>
      <c r="AF212" s="37">
        <v>604</v>
      </c>
      <c r="AG212" s="37">
        <v>33</v>
      </c>
      <c r="AH212" s="37">
        <v>36</v>
      </c>
      <c r="AI212" s="37">
        <v>622</v>
      </c>
      <c r="AJ212" s="37">
        <v>24</v>
      </c>
      <c r="AK212" s="37">
        <v>24</v>
      </c>
      <c r="AL212" s="37">
        <v>314</v>
      </c>
      <c r="AM212" s="37">
        <v>11</v>
      </c>
      <c r="AN212" s="37">
        <v>10.52</v>
      </c>
      <c r="AO212" s="37">
        <v>0.41</v>
      </c>
      <c r="AP212" s="37">
        <v>29.69</v>
      </c>
      <c r="AQ212" s="37">
        <v>0.39</v>
      </c>
      <c r="AR212" s="37">
        <v>170</v>
      </c>
      <c r="AS212" s="37">
        <v>120</v>
      </c>
      <c r="AT212" s="1">
        <v>833000</v>
      </c>
      <c r="AU212" s="1">
        <v>16000</v>
      </c>
      <c r="AV212" s="1">
        <v>49600</v>
      </c>
      <c r="AW212" s="1">
        <v>1000</v>
      </c>
      <c r="AX212" s="1">
        <v>8000000</v>
      </c>
      <c r="AY212" s="1">
        <v>290000</v>
      </c>
      <c r="AZ212" s="37" t="s">
        <v>8629</v>
      </c>
      <c r="BC212" s="37">
        <v>9.801E-2</v>
      </c>
      <c r="BD212" s="37">
        <v>602.70000000000005</v>
      </c>
      <c r="BE212" s="37">
        <v>8.9</v>
      </c>
      <c r="BF212" s="37">
        <v>602.79899999999998</v>
      </c>
      <c r="BG212" s="37">
        <v>9.1438000000000006</v>
      </c>
      <c r="BH212" s="36">
        <v>602.86599999999999</v>
      </c>
      <c r="BI212" s="36">
        <v>9.1437100000000004</v>
      </c>
      <c r="BJ212" s="37">
        <v>17.8171</v>
      </c>
      <c r="BK212" s="37">
        <v>314</v>
      </c>
    </row>
    <row r="213" spans="1:63" s="37" customFormat="1">
      <c r="A213" s="37" t="s">
        <v>2692</v>
      </c>
      <c r="B213" s="37" t="s">
        <v>9009</v>
      </c>
      <c r="C213" s="37" t="s">
        <v>9010</v>
      </c>
      <c r="D213" s="37" t="s">
        <v>8885</v>
      </c>
      <c r="E213" s="37" t="s">
        <v>9011</v>
      </c>
      <c r="F213" s="37">
        <v>23.914000000000001</v>
      </c>
      <c r="G213" s="37" t="s">
        <v>8633</v>
      </c>
      <c r="J213" s="37">
        <v>0.82</v>
      </c>
      <c r="K213" s="37">
        <v>1.2999999999999999E-2</v>
      </c>
      <c r="L213" s="37">
        <v>1.7999999999999999E-2</v>
      </c>
      <c r="M213" s="37">
        <v>9.8900000000000002E-2</v>
      </c>
      <c r="N213" s="37">
        <v>1.1000000000000001E-3</v>
      </c>
      <c r="O213" s="37">
        <v>1.6999999999999999E-3</v>
      </c>
      <c r="P213" s="37">
        <v>0.60836999999999997</v>
      </c>
      <c r="Q213" s="37">
        <v>10.111219999999999</v>
      </c>
      <c r="R213" s="37">
        <v>0.1738026</v>
      </c>
      <c r="S213" s="37">
        <v>6.0429999999999998E-2</v>
      </c>
      <c r="T213" s="37">
        <v>7.3999999999999999E-4</v>
      </c>
      <c r="U213" s="37">
        <v>7.3999999999999999E-4</v>
      </c>
      <c r="V213" s="37">
        <v>0.23350000000000001</v>
      </c>
      <c r="W213" s="37">
        <v>3.15E-2</v>
      </c>
      <c r="X213" s="37">
        <v>1.6999999999999999E-3</v>
      </c>
      <c r="Y213" s="37">
        <v>1.9E-3</v>
      </c>
      <c r="Z213" s="37">
        <v>607.79999999999995</v>
      </c>
      <c r="AA213" s="37">
        <v>7.2</v>
      </c>
      <c r="AB213" s="37">
        <v>9.8000000000000007</v>
      </c>
      <c r="AC213" s="37">
        <v>607.70000000000005</v>
      </c>
      <c r="AD213" s="37">
        <v>6.3</v>
      </c>
      <c r="AE213" s="37">
        <v>9.6999999999999993</v>
      </c>
      <c r="AF213" s="37">
        <v>627</v>
      </c>
      <c r="AG213" s="37">
        <v>34</v>
      </c>
      <c r="AH213" s="37">
        <v>36</v>
      </c>
      <c r="AI213" s="37">
        <v>617</v>
      </c>
      <c r="AJ213" s="37">
        <v>26</v>
      </c>
      <c r="AK213" s="37">
        <v>26</v>
      </c>
      <c r="AL213" s="37">
        <v>336</v>
      </c>
      <c r="AM213" s="37">
        <v>12</v>
      </c>
      <c r="AN213" s="37">
        <v>11.31</v>
      </c>
      <c r="AO213" s="37">
        <v>0.42</v>
      </c>
      <c r="AP213" s="37">
        <v>29.26</v>
      </c>
      <c r="AQ213" s="37">
        <v>0.32</v>
      </c>
      <c r="AR213" s="37">
        <v>54</v>
      </c>
      <c r="AS213" s="37">
        <v>96</v>
      </c>
      <c r="AT213" s="1">
        <v>889000</v>
      </c>
      <c r="AU213" s="1">
        <v>19000</v>
      </c>
      <c r="AV213" s="1">
        <v>53300</v>
      </c>
      <c r="AW213" s="1">
        <v>1100</v>
      </c>
      <c r="AX213" s="1">
        <v>8570000</v>
      </c>
      <c r="AY213" s="1">
        <v>300000</v>
      </c>
      <c r="AZ213" s="37" t="s">
        <v>8633</v>
      </c>
      <c r="BC213" s="37">
        <v>9.8900000000000002E-2</v>
      </c>
      <c r="BD213" s="37">
        <v>607.70000000000005</v>
      </c>
      <c r="BE213" s="37">
        <v>9.6999999999999993</v>
      </c>
      <c r="BF213" s="37">
        <v>607.90300000000002</v>
      </c>
      <c r="BG213" s="37">
        <v>10.3582</v>
      </c>
      <c r="BH213" s="36">
        <v>607.97</v>
      </c>
      <c r="BI213" s="36">
        <v>10.3581</v>
      </c>
      <c r="BJ213" s="37">
        <v>17.850300000000001</v>
      </c>
      <c r="BK213" s="37">
        <v>336</v>
      </c>
    </row>
    <row r="214" spans="1:63" s="37" customFormat="1">
      <c r="A214" s="37" t="s">
        <v>2697</v>
      </c>
      <c r="B214" s="37" t="s">
        <v>9012</v>
      </c>
      <c r="C214" s="37" t="s">
        <v>9013</v>
      </c>
      <c r="D214" s="37" t="s">
        <v>8885</v>
      </c>
      <c r="E214" s="37" t="s">
        <v>9014</v>
      </c>
      <c r="F214" s="37">
        <v>26.884</v>
      </c>
      <c r="G214" s="37" t="s">
        <v>8637</v>
      </c>
      <c r="J214" s="37">
        <v>0.80200000000000005</v>
      </c>
      <c r="K214" s="37">
        <v>8.3999999999999995E-3</v>
      </c>
      <c r="L214" s="37">
        <v>1.4E-2</v>
      </c>
      <c r="M214" s="37">
        <v>9.7000000000000003E-2</v>
      </c>
      <c r="N214" s="37">
        <v>1.1999999999999999E-3</v>
      </c>
      <c r="O214" s="37">
        <v>1.6999999999999999E-3</v>
      </c>
      <c r="P214" s="37">
        <v>0.62005999999999994</v>
      </c>
      <c r="Q214" s="37">
        <v>10.309279999999999</v>
      </c>
      <c r="R214" s="37">
        <v>0.18067810000000001</v>
      </c>
      <c r="S214" s="37">
        <v>6.0049999999999999E-2</v>
      </c>
      <c r="T214" s="37">
        <v>6.4999999999999997E-4</v>
      </c>
      <c r="U214" s="37">
        <v>6.4999999999999997E-4</v>
      </c>
      <c r="V214" s="37">
        <v>0.45456999999999997</v>
      </c>
      <c r="W214" s="37">
        <v>2.8400000000000002E-2</v>
      </c>
      <c r="X214" s="37">
        <v>1.1000000000000001E-3</v>
      </c>
      <c r="Y214" s="37">
        <v>1.2999999999999999E-3</v>
      </c>
      <c r="Z214" s="37">
        <v>597.9</v>
      </c>
      <c r="AA214" s="37">
        <v>4.7</v>
      </c>
      <c r="AB214" s="37">
        <v>8.1</v>
      </c>
      <c r="AC214" s="37">
        <v>596.9</v>
      </c>
      <c r="AD214" s="37">
        <v>6.8</v>
      </c>
      <c r="AE214" s="37">
        <v>10</v>
      </c>
      <c r="AF214" s="37">
        <v>572</v>
      </c>
      <c r="AG214" s="37">
        <v>25</v>
      </c>
      <c r="AH214" s="37">
        <v>28</v>
      </c>
      <c r="AI214" s="37">
        <v>604</v>
      </c>
      <c r="AJ214" s="37">
        <v>23</v>
      </c>
      <c r="AK214" s="37">
        <v>23</v>
      </c>
      <c r="AL214" s="37">
        <v>339</v>
      </c>
      <c r="AM214" s="37">
        <v>14</v>
      </c>
      <c r="AN214" s="37">
        <v>11.46</v>
      </c>
      <c r="AO214" s="37">
        <v>0.45</v>
      </c>
      <c r="AP214" s="37">
        <v>29.68</v>
      </c>
      <c r="AQ214" s="37">
        <v>0.38</v>
      </c>
      <c r="AR214" s="37">
        <v>48</v>
      </c>
      <c r="AS214" s="37">
        <v>88</v>
      </c>
      <c r="AT214" s="1">
        <v>889000</v>
      </c>
      <c r="AU214" s="1">
        <v>18000</v>
      </c>
      <c r="AV214" s="1">
        <v>53100</v>
      </c>
      <c r="AW214" s="1">
        <v>1400</v>
      </c>
      <c r="AX214" s="1">
        <v>8650000</v>
      </c>
      <c r="AY214" s="1">
        <v>340000</v>
      </c>
      <c r="AZ214" s="37" t="s">
        <v>8637</v>
      </c>
      <c r="BC214" s="37">
        <v>9.7000000000000003E-2</v>
      </c>
      <c r="BD214" s="37">
        <v>596.9</v>
      </c>
      <c r="BE214" s="37">
        <v>10</v>
      </c>
      <c r="BF214" s="37">
        <v>596.76499999999999</v>
      </c>
      <c r="BG214" s="37">
        <v>10.3756</v>
      </c>
      <c r="BH214" s="36">
        <v>596.83100000000002</v>
      </c>
      <c r="BI214" s="36">
        <v>10.375500000000001</v>
      </c>
      <c r="BJ214" s="37">
        <v>17.846</v>
      </c>
      <c r="BK214" s="37">
        <v>339</v>
      </c>
    </row>
    <row r="215" spans="1:63" s="37" customFormat="1">
      <c r="A215" s="37" t="s">
        <v>2702</v>
      </c>
      <c r="B215" s="37" t="s">
        <v>9015</v>
      </c>
      <c r="C215" s="37" t="s">
        <v>9016</v>
      </c>
      <c r="D215" s="37" t="s">
        <v>8885</v>
      </c>
      <c r="E215" s="37" t="s">
        <v>9017</v>
      </c>
      <c r="F215" s="37">
        <v>26.690999999999999</v>
      </c>
      <c r="G215" s="37" t="s">
        <v>8641</v>
      </c>
      <c r="J215" s="37">
        <v>0.81330000000000002</v>
      </c>
      <c r="K215" s="37">
        <v>9.1000000000000004E-3</v>
      </c>
      <c r="L215" s="37">
        <v>1.4999999999999999E-2</v>
      </c>
      <c r="M215" s="37">
        <v>9.7489999999999993E-2</v>
      </c>
      <c r="N215" s="37">
        <v>8.8000000000000003E-4</v>
      </c>
      <c r="O215" s="37">
        <v>1.5E-3</v>
      </c>
      <c r="P215" s="37">
        <v>0.61258999999999997</v>
      </c>
      <c r="Q215" s="37">
        <v>10.25746</v>
      </c>
      <c r="R215" s="37">
        <v>0.1578233</v>
      </c>
      <c r="S215" s="37">
        <v>6.0260000000000001E-2</v>
      </c>
      <c r="T215" s="37">
        <v>5.5000000000000003E-4</v>
      </c>
      <c r="U215" s="37">
        <v>5.5000000000000003E-4</v>
      </c>
      <c r="V215" s="37">
        <v>0.35324</v>
      </c>
      <c r="W215" s="37">
        <v>3.0200000000000001E-2</v>
      </c>
      <c r="X215" s="37">
        <v>1.6000000000000001E-3</v>
      </c>
      <c r="Y215" s="37">
        <v>1.6999999999999999E-3</v>
      </c>
      <c r="Z215" s="37">
        <v>604.20000000000005</v>
      </c>
      <c r="AA215" s="37">
        <v>5.0999999999999996</v>
      </c>
      <c r="AB215" s="37">
        <v>8.3000000000000007</v>
      </c>
      <c r="AC215" s="37">
        <v>599.70000000000005</v>
      </c>
      <c r="AD215" s="37">
        <v>5.2</v>
      </c>
      <c r="AE215" s="37">
        <v>9</v>
      </c>
      <c r="AF215" s="37">
        <v>600</v>
      </c>
      <c r="AG215" s="37">
        <v>32</v>
      </c>
      <c r="AH215" s="37">
        <v>34</v>
      </c>
      <c r="AI215" s="37">
        <v>612</v>
      </c>
      <c r="AJ215" s="37">
        <v>20</v>
      </c>
      <c r="AK215" s="37">
        <v>20</v>
      </c>
      <c r="AL215" s="37">
        <v>316</v>
      </c>
      <c r="AM215" s="37">
        <v>12</v>
      </c>
      <c r="AN215" s="37">
        <v>10.63</v>
      </c>
      <c r="AO215" s="37">
        <v>0.42</v>
      </c>
      <c r="AP215" s="37">
        <v>29.88</v>
      </c>
      <c r="AQ215" s="37">
        <v>0.39</v>
      </c>
      <c r="AR215" s="37">
        <v>133</v>
      </c>
      <c r="AS215" s="37">
        <v>87</v>
      </c>
      <c r="AT215" s="1">
        <v>844000</v>
      </c>
      <c r="AU215" s="1">
        <v>18000</v>
      </c>
      <c r="AV215" s="1">
        <v>50400</v>
      </c>
      <c r="AW215" s="1">
        <v>1200</v>
      </c>
      <c r="AX215" s="1">
        <v>8090000</v>
      </c>
      <c r="AY215" s="1">
        <v>300000</v>
      </c>
      <c r="AZ215" s="37" t="s">
        <v>8641</v>
      </c>
      <c r="BC215" s="37">
        <v>9.7489999999999993E-2</v>
      </c>
      <c r="BD215" s="37">
        <v>599.70000000000005</v>
      </c>
      <c r="BE215" s="37">
        <v>9</v>
      </c>
      <c r="BF215" s="37">
        <v>599.74400000000003</v>
      </c>
      <c r="BG215" s="37">
        <v>9.14818</v>
      </c>
      <c r="BH215" s="36">
        <v>599.81100000000004</v>
      </c>
      <c r="BI215" s="36">
        <v>9.1480899999999998</v>
      </c>
      <c r="BJ215" s="37">
        <v>17.817599999999999</v>
      </c>
      <c r="BK215" s="37">
        <v>316</v>
      </c>
    </row>
    <row r="216" spans="1:63" s="37" customFormat="1">
      <c r="A216" s="37" t="s">
        <v>2707</v>
      </c>
      <c r="B216" s="37" t="s">
        <v>9018</v>
      </c>
      <c r="C216" s="37" t="s">
        <v>9019</v>
      </c>
      <c r="D216" s="37" t="s">
        <v>8885</v>
      </c>
      <c r="E216" s="37" t="s">
        <v>9020</v>
      </c>
      <c r="F216" s="37">
        <v>26.23</v>
      </c>
      <c r="G216" s="37" t="s">
        <v>8645</v>
      </c>
      <c r="J216" s="37">
        <v>0.81330000000000002</v>
      </c>
      <c r="K216" s="37">
        <v>8.2000000000000007E-3</v>
      </c>
      <c r="L216" s="37">
        <v>1.4E-2</v>
      </c>
      <c r="M216" s="37">
        <v>9.8199999999999996E-2</v>
      </c>
      <c r="N216" s="37">
        <v>1.2999999999999999E-3</v>
      </c>
      <c r="O216" s="37">
        <v>1.8E-3</v>
      </c>
      <c r="P216" s="37">
        <v>0.45717000000000002</v>
      </c>
      <c r="Q216" s="37">
        <v>10.183299999999999</v>
      </c>
      <c r="R216" s="37">
        <v>0.1866593</v>
      </c>
      <c r="S216" s="37">
        <v>6.0150000000000002E-2</v>
      </c>
      <c r="T216" s="37">
        <v>5.6999999999999998E-4</v>
      </c>
      <c r="U216" s="37">
        <v>5.6999999999999998E-4</v>
      </c>
      <c r="V216" s="37">
        <v>0.58706000000000003</v>
      </c>
      <c r="W216" s="37">
        <v>3.0300000000000001E-2</v>
      </c>
      <c r="X216" s="37">
        <v>1.5E-3</v>
      </c>
      <c r="Y216" s="37">
        <v>1.6000000000000001E-3</v>
      </c>
      <c r="Z216" s="37">
        <v>604.20000000000005</v>
      </c>
      <c r="AA216" s="37">
        <v>4.5999999999999996</v>
      </c>
      <c r="AB216" s="37">
        <v>8.1</v>
      </c>
      <c r="AC216" s="37">
        <v>603.9</v>
      </c>
      <c r="AD216" s="37">
        <v>7.3</v>
      </c>
      <c r="AE216" s="37">
        <v>10</v>
      </c>
      <c r="AF216" s="37">
        <v>604</v>
      </c>
      <c r="AG216" s="37">
        <v>30</v>
      </c>
      <c r="AH216" s="37">
        <v>32</v>
      </c>
      <c r="AI216" s="37">
        <v>617</v>
      </c>
      <c r="AJ216" s="37">
        <v>24</v>
      </c>
      <c r="AK216" s="37">
        <v>24</v>
      </c>
      <c r="AL216" s="37">
        <v>326</v>
      </c>
      <c r="AM216" s="37">
        <v>12</v>
      </c>
      <c r="AN216" s="37">
        <v>10.89</v>
      </c>
      <c r="AO216" s="37">
        <v>0.39</v>
      </c>
      <c r="AP216" s="37">
        <v>29.78</v>
      </c>
      <c r="AQ216" s="37">
        <v>0.37</v>
      </c>
      <c r="AR216" s="37">
        <v>0</v>
      </c>
      <c r="AS216" s="37">
        <v>110</v>
      </c>
      <c r="AT216" s="1">
        <v>864000</v>
      </c>
      <c r="AU216" s="1">
        <v>17000</v>
      </c>
      <c r="AV216" s="1">
        <v>51800</v>
      </c>
      <c r="AW216" s="1">
        <v>1100</v>
      </c>
      <c r="AX216" s="1">
        <v>8330000</v>
      </c>
      <c r="AY216" s="1">
        <v>300000</v>
      </c>
      <c r="AZ216" s="37" t="s">
        <v>8645</v>
      </c>
      <c r="BC216" s="37">
        <v>9.8199999999999996E-2</v>
      </c>
      <c r="BD216" s="37">
        <v>603.9</v>
      </c>
      <c r="BE216" s="37">
        <v>10</v>
      </c>
      <c r="BF216" s="37">
        <v>603.85799999999995</v>
      </c>
      <c r="BG216" s="37">
        <v>10.973000000000001</v>
      </c>
      <c r="BH216" s="36">
        <v>603.92399999999998</v>
      </c>
      <c r="BI216" s="36">
        <v>10.972899999999999</v>
      </c>
      <c r="BJ216" s="37">
        <v>17.834299999999999</v>
      </c>
      <c r="BK216" s="37">
        <v>326</v>
      </c>
    </row>
    <row r="217" spans="1:63" s="37" customFormat="1">
      <c r="A217" s="37" t="s">
        <v>2712</v>
      </c>
      <c r="B217" s="37" t="s">
        <v>9021</v>
      </c>
      <c r="C217" s="37" t="s">
        <v>9022</v>
      </c>
      <c r="D217" s="37" t="s">
        <v>8885</v>
      </c>
      <c r="E217" s="37" t="s">
        <v>9023</v>
      </c>
      <c r="F217" s="37">
        <v>23.451000000000001</v>
      </c>
      <c r="G217" s="37" t="s">
        <v>8649</v>
      </c>
      <c r="J217" s="37">
        <v>0.82340000000000002</v>
      </c>
      <c r="K217" s="37">
        <v>8.8000000000000005E-3</v>
      </c>
      <c r="L217" s="37">
        <v>1.4999999999999999E-2</v>
      </c>
      <c r="M217" s="37">
        <v>9.9129999999999996E-2</v>
      </c>
      <c r="N217" s="37">
        <v>9.7000000000000005E-4</v>
      </c>
      <c r="O217" s="37">
        <v>1.6000000000000001E-3</v>
      </c>
      <c r="P217" s="37">
        <v>0.58230999999999999</v>
      </c>
      <c r="Q217" s="37">
        <v>10.087759999999999</v>
      </c>
      <c r="R217" s="37">
        <v>0.16282079999999999</v>
      </c>
      <c r="S217" s="37">
        <v>6.0109999999999997E-2</v>
      </c>
      <c r="T217" s="37">
        <v>6.3000000000000003E-4</v>
      </c>
      <c r="U217" s="37">
        <v>6.3000000000000003E-4</v>
      </c>
      <c r="V217" s="37">
        <v>0.40296999999999999</v>
      </c>
      <c r="W217" s="37">
        <v>2.92E-2</v>
      </c>
      <c r="X217" s="37">
        <v>1.6000000000000001E-3</v>
      </c>
      <c r="Y217" s="37">
        <v>1.6999999999999999E-3</v>
      </c>
      <c r="Z217" s="37">
        <v>609.79999999999995</v>
      </c>
      <c r="AA217" s="37">
        <v>4.9000000000000004</v>
      </c>
      <c r="AB217" s="37">
        <v>8.3000000000000007</v>
      </c>
      <c r="AC217" s="37">
        <v>609.29999999999995</v>
      </c>
      <c r="AD217" s="37">
        <v>5.7</v>
      </c>
      <c r="AE217" s="37">
        <v>9.4</v>
      </c>
      <c r="AF217" s="37">
        <v>582</v>
      </c>
      <c r="AG217" s="37">
        <v>31</v>
      </c>
      <c r="AH217" s="37">
        <v>33</v>
      </c>
      <c r="AI217" s="37">
        <v>606</v>
      </c>
      <c r="AJ217" s="37">
        <v>23</v>
      </c>
      <c r="AK217" s="37">
        <v>23</v>
      </c>
      <c r="AL217" s="37">
        <v>316</v>
      </c>
      <c r="AM217" s="37">
        <v>13</v>
      </c>
      <c r="AN217" s="37">
        <v>10.66</v>
      </c>
      <c r="AO217" s="37">
        <v>0.39</v>
      </c>
      <c r="AP217" s="37">
        <v>29.57</v>
      </c>
      <c r="AQ217" s="37">
        <v>0.39</v>
      </c>
      <c r="AR217" s="37">
        <v>130</v>
      </c>
      <c r="AS217" s="37">
        <v>130</v>
      </c>
      <c r="AT217" s="1">
        <v>840000</v>
      </c>
      <c r="AU217" s="1">
        <v>17000</v>
      </c>
      <c r="AV217" s="1">
        <v>50100</v>
      </c>
      <c r="AW217" s="1">
        <v>1200</v>
      </c>
      <c r="AX217" s="1">
        <v>8080000</v>
      </c>
      <c r="AY217" s="1">
        <v>340000</v>
      </c>
      <c r="AZ217" s="37" t="s">
        <v>8649</v>
      </c>
      <c r="BC217" s="37">
        <v>9.9129999999999996E-2</v>
      </c>
      <c r="BD217" s="37">
        <v>609.29999999999995</v>
      </c>
      <c r="BE217" s="37">
        <v>9.4</v>
      </c>
      <c r="BF217" s="37">
        <v>609.34799999999996</v>
      </c>
      <c r="BG217" s="37">
        <v>9.7443100000000005</v>
      </c>
      <c r="BH217" s="36">
        <v>609.41399999999999</v>
      </c>
      <c r="BI217" s="36">
        <v>9.7442200000000003</v>
      </c>
      <c r="BJ217" s="37">
        <v>17.8249</v>
      </c>
      <c r="BK217" s="37">
        <v>316</v>
      </c>
    </row>
    <row r="218" spans="1:63" s="37" customFormat="1">
      <c r="A218" s="37" t="s">
        <v>2717</v>
      </c>
      <c r="B218" s="37" t="s">
        <v>9024</v>
      </c>
      <c r="C218" s="37" t="s">
        <v>9025</v>
      </c>
      <c r="D218" s="37" t="s">
        <v>8885</v>
      </c>
      <c r="E218" s="37" t="s">
        <v>9026</v>
      </c>
      <c r="F218" s="37">
        <v>21.81</v>
      </c>
      <c r="G218" s="37" t="s">
        <v>8653</v>
      </c>
      <c r="J218" s="37">
        <v>0.80300000000000005</v>
      </c>
      <c r="K218" s="37">
        <v>1.2E-2</v>
      </c>
      <c r="L218" s="37">
        <v>1.6E-2</v>
      </c>
      <c r="M218" s="37">
        <v>9.6979999999999997E-2</v>
      </c>
      <c r="N218" s="37">
        <v>8.3000000000000001E-4</v>
      </c>
      <c r="O218" s="37">
        <v>1.5E-3</v>
      </c>
      <c r="P218" s="37">
        <v>0.26267000000000001</v>
      </c>
      <c r="Q218" s="37">
        <v>10.311400000000001</v>
      </c>
      <c r="R218" s="37">
        <v>0.15948760000000001</v>
      </c>
      <c r="S218" s="37">
        <v>6.0240000000000002E-2</v>
      </c>
      <c r="T218" s="37">
        <v>7.7999999999999999E-4</v>
      </c>
      <c r="U218" s="37">
        <v>7.7999999999999999E-4</v>
      </c>
      <c r="V218" s="37">
        <v>0.72323000000000004</v>
      </c>
      <c r="W218" s="37">
        <v>2.9399999999999999E-2</v>
      </c>
      <c r="X218" s="37">
        <v>1.6999999999999999E-3</v>
      </c>
      <c r="Y218" s="37">
        <v>1.8E-3</v>
      </c>
      <c r="Z218" s="37">
        <v>598.6</v>
      </c>
      <c r="AA218" s="37">
        <v>6.6</v>
      </c>
      <c r="AB218" s="37">
        <v>9.3000000000000007</v>
      </c>
      <c r="AC218" s="37">
        <v>596.70000000000005</v>
      </c>
      <c r="AD218" s="37">
        <v>4.9000000000000004</v>
      </c>
      <c r="AE218" s="37">
        <v>8.8000000000000007</v>
      </c>
      <c r="AF218" s="37">
        <v>585</v>
      </c>
      <c r="AG218" s="37">
        <v>33</v>
      </c>
      <c r="AH218" s="37">
        <v>35</v>
      </c>
      <c r="AI218" s="37">
        <v>610</v>
      </c>
      <c r="AJ218" s="37">
        <v>28</v>
      </c>
      <c r="AK218" s="37">
        <v>28</v>
      </c>
      <c r="AL218" s="37">
        <v>330</v>
      </c>
      <c r="AM218" s="37">
        <v>11</v>
      </c>
      <c r="AN218" s="37">
        <v>10.9</v>
      </c>
      <c r="AO218" s="37">
        <v>0.38</v>
      </c>
      <c r="AP218" s="37">
        <v>29.98</v>
      </c>
      <c r="AQ218" s="37">
        <v>0.41</v>
      </c>
      <c r="AR218" s="37">
        <v>-110</v>
      </c>
      <c r="AS218" s="37">
        <v>110</v>
      </c>
      <c r="AT218" s="1">
        <v>888000</v>
      </c>
      <c r="AU218" s="1">
        <v>20000</v>
      </c>
      <c r="AV218" s="1">
        <v>53000</v>
      </c>
      <c r="AW218" s="1">
        <v>1300</v>
      </c>
      <c r="AX218" s="1">
        <v>8450000</v>
      </c>
      <c r="AY218" s="1">
        <v>280000</v>
      </c>
      <c r="AZ218" s="37" t="s">
        <v>8653</v>
      </c>
      <c r="BC218" s="37">
        <v>9.6979999999999997E-2</v>
      </c>
      <c r="BD218" s="37">
        <v>596.70000000000005</v>
      </c>
      <c r="BE218" s="37">
        <v>8.8000000000000007</v>
      </c>
      <c r="BF218" s="37">
        <v>596.69200000000001</v>
      </c>
      <c r="BG218" s="37">
        <v>9.15367</v>
      </c>
      <c r="BH218" s="36">
        <v>596.75900000000001</v>
      </c>
      <c r="BI218" s="36">
        <v>9.1535899999999994</v>
      </c>
      <c r="BJ218" s="37">
        <v>17.834</v>
      </c>
      <c r="BK218" s="37">
        <v>330</v>
      </c>
    </row>
    <row r="219" spans="1:63" s="37" customFormat="1">
      <c r="A219" s="37" t="s">
        <v>2722</v>
      </c>
      <c r="B219" s="37" t="s">
        <v>9027</v>
      </c>
      <c r="C219" s="37" t="s">
        <v>9028</v>
      </c>
      <c r="D219" s="37" t="s">
        <v>8885</v>
      </c>
      <c r="E219" s="37" t="s">
        <v>9029</v>
      </c>
      <c r="F219" s="37">
        <v>19.427</v>
      </c>
      <c r="G219" s="37" t="s">
        <v>8657</v>
      </c>
      <c r="J219" s="37">
        <v>0.82699999999999996</v>
      </c>
      <c r="K219" s="37">
        <v>1.2E-2</v>
      </c>
      <c r="L219" s="37">
        <v>1.7000000000000001E-2</v>
      </c>
      <c r="M219" s="37">
        <v>9.9299999999999999E-2</v>
      </c>
      <c r="N219" s="37">
        <v>1.1999999999999999E-3</v>
      </c>
      <c r="O219" s="37">
        <v>1.6999999999999999E-3</v>
      </c>
      <c r="P219" s="37">
        <v>0.50800999999999996</v>
      </c>
      <c r="Q219" s="37">
        <v>10.070489999999999</v>
      </c>
      <c r="R219" s="37">
        <v>0.17240520000000001</v>
      </c>
      <c r="S219" s="37">
        <v>6.0490000000000002E-2</v>
      </c>
      <c r="T219" s="37">
        <v>7.1000000000000002E-4</v>
      </c>
      <c r="U219" s="37">
        <v>7.1000000000000002E-4</v>
      </c>
      <c r="V219" s="37">
        <v>0.32411000000000001</v>
      </c>
      <c r="W219" s="37">
        <v>2.9899999999999999E-2</v>
      </c>
      <c r="X219" s="37">
        <v>1.5E-3</v>
      </c>
      <c r="Y219" s="37">
        <v>1.6000000000000001E-3</v>
      </c>
      <c r="Z219" s="37">
        <v>612</v>
      </c>
      <c r="AA219" s="37">
        <v>6.8</v>
      </c>
      <c r="AB219" s="37">
        <v>9.5</v>
      </c>
      <c r="AC219" s="37">
        <v>610.4</v>
      </c>
      <c r="AD219" s="37">
        <v>6.9</v>
      </c>
      <c r="AE219" s="37">
        <v>10</v>
      </c>
      <c r="AF219" s="37">
        <v>595</v>
      </c>
      <c r="AG219" s="37">
        <v>29</v>
      </c>
      <c r="AH219" s="37">
        <v>31</v>
      </c>
      <c r="AI219" s="37">
        <v>620</v>
      </c>
      <c r="AJ219" s="37">
        <v>25</v>
      </c>
      <c r="AK219" s="37">
        <v>25</v>
      </c>
      <c r="AL219" s="37">
        <v>328</v>
      </c>
      <c r="AM219" s="37">
        <v>12</v>
      </c>
      <c r="AN219" s="37">
        <v>11.13</v>
      </c>
      <c r="AO219" s="37">
        <v>0.41</v>
      </c>
      <c r="AP219" s="37">
        <v>29.51</v>
      </c>
      <c r="AQ219" s="37">
        <v>0.52</v>
      </c>
      <c r="AR219" s="37">
        <v>50</v>
      </c>
      <c r="AS219" s="37">
        <v>91</v>
      </c>
      <c r="AT219" s="1">
        <v>860000</v>
      </c>
      <c r="AU219" s="1">
        <v>16000</v>
      </c>
      <c r="AV219" s="1">
        <v>51600</v>
      </c>
      <c r="AW219" s="1">
        <v>1200</v>
      </c>
      <c r="AX219" s="1">
        <v>8400000</v>
      </c>
      <c r="AY219" s="1">
        <v>300000</v>
      </c>
      <c r="AZ219" s="37" t="s">
        <v>8657</v>
      </c>
      <c r="BC219" s="37">
        <v>9.9299999999999999E-2</v>
      </c>
      <c r="BD219" s="37">
        <v>610.4</v>
      </c>
      <c r="BE219" s="37">
        <v>10</v>
      </c>
      <c r="BF219" s="37">
        <v>610.28200000000004</v>
      </c>
      <c r="BG219" s="37">
        <v>10.3535</v>
      </c>
      <c r="BH219" s="36">
        <v>610.34799999999996</v>
      </c>
      <c r="BI219" s="36">
        <v>10.353400000000001</v>
      </c>
      <c r="BJ219" s="37">
        <v>17.841899999999999</v>
      </c>
      <c r="BK219" s="37">
        <v>328</v>
      </c>
    </row>
    <row r="220" spans="1:63" s="37" customFormat="1">
      <c r="A220" s="37" t="s">
        <v>2727</v>
      </c>
      <c r="B220" s="37" t="s">
        <v>9030</v>
      </c>
      <c r="C220" s="37" t="s">
        <v>9031</v>
      </c>
      <c r="D220" s="37" t="s">
        <v>8885</v>
      </c>
      <c r="E220" s="37" t="s">
        <v>9032</v>
      </c>
      <c r="F220" s="37">
        <v>25.841999999999999</v>
      </c>
      <c r="G220" s="37" t="s">
        <v>8661</v>
      </c>
      <c r="J220" s="37">
        <v>0.81499999999999995</v>
      </c>
      <c r="K220" s="37">
        <v>0.01</v>
      </c>
      <c r="L220" s="37">
        <v>1.6E-2</v>
      </c>
      <c r="M220" s="37">
        <v>9.8669999999999994E-2</v>
      </c>
      <c r="N220" s="37">
        <v>9.2000000000000003E-4</v>
      </c>
      <c r="O220" s="37">
        <v>1.6000000000000001E-3</v>
      </c>
      <c r="P220" s="37">
        <v>0.54861000000000004</v>
      </c>
      <c r="Q220" s="37">
        <v>10.134790000000001</v>
      </c>
      <c r="R220" s="37">
        <v>0.1643424</v>
      </c>
      <c r="S220" s="37">
        <v>5.9929999999999997E-2</v>
      </c>
      <c r="T220" s="37">
        <v>5.6999999999999998E-4</v>
      </c>
      <c r="U220" s="37">
        <v>5.6999999999999998E-4</v>
      </c>
      <c r="V220" s="37">
        <v>0.40044000000000002</v>
      </c>
      <c r="W220" s="37">
        <v>2.9499999999999998E-2</v>
      </c>
      <c r="X220" s="37">
        <v>1.6999999999999999E-3</v>
      </c>
      <c r="Y220" s="37">
        <v>1.8E-3</v>
      </c>
      <c r="Z220" s="37">
        <v>605.20000000000005</v>
      </c>
      <c r="AA220" s="37">
        <v>5.6</v>
      </c>
      <c r="AB220" s="37">
        <v>8.6999999999999993</v>
      </c>
      <c r="AC220" s="37">
        <v>606.6</v>
      </c>
      <c r="AD220" s="37">
        <v>5.4</v>
      </c>
      <c r="AE220" s="37">
        <v>9.1999999999999993</v>
      </c>
      <c r="AF220" s="37">
        <v>588</v>
      </c>
      <c r="AG220" s="37">
        <v>33</v>
      </c>
      <c r="AH220" s="37">
        <v>35</v>
      </c>
      <c r="AI220" s="37">
        <v>604</v>
      </c>
      <c r="AJ220" s="37">
        <v>20</v>
      </c>
      <c r="AK220" s="37">
        <v>20</v>
      </c>
      <c r="AL220" s="37">
        <v>319</v>
      </c>
      <c r="AM220" s="37">
        <v>12</v>
      </c>
      <c r="AN220" s="37">
        <v>10.81</v>
      </c>
      <c r="AO220" s="37">
        <v>0.43</v>
      </c>
      <c r="AP220" s="37">
        <v>29.5</v>
      </c>
      <c r="AQ220" s="37">
        <v>0.35</v>
      </c>
      <c r="AR220" s="37">
        <v>95</v>
      </c>
      <c r="AS220" s="37">
        <v>83</v>
      </c>
      <c r="AT220" s="1">
        <v>857000</v>
      </c>
      <c r="AU220" s="1">
        <v>19000</v>
      </c>
      <c r="AV220" s="1">
        <v>51000</v>
      </c>
      <c r="AW220" s="1">
        <v>1100</v>
      </c>
      <c r="AX220" s="1">
        <v>8190000</v>
      </c>
      <c r="AY220" s="1">
        <v>320000</v>
      </c>
      <c r="AZ220" s="37" t="s">
        <v>8661</v>
      </c>
      <c r="BC220" s="37">
        <v>9.8669999999999994E-2</v>
      </c>
      <c r="BD220" s="37">
        <v>606.6</v>
      </c>
      <c r="BE220" s="37">
        <v>9.1999999999999993</v>
      </c>
      <c r="BF220" s="37">
        <v>606.64200000000005</v>
      </c>
      <c r="BG220" s="37">
        <v>9.7485599999999994</v>
      </c>
      <c r="BH220" s="36">
        <v>606.70799999999997</v>
      </c>
      <c r="BI220" s="36">
        <v>9.7484699999999993</v>
      </c>
      <c r="BJ220" s="37">
        <v>17.827000000000002</v>
      </c>
      <c r="BK220" s="37">
        <v>319</v>
      </c>
    </row>
    <row r="221" spans="1:63" s="37" customFormat="1">
      <c r="A221" s="37" t="s">
        <v>2732</v>
      </c>
      <c r="B221" s="37" t="s">
        <v>9033</v>
      </c>
      <c r="C221" s="37" t="s">
        <v>9034</v>
      </c>
      <c r="D221" s="37" t="s">
        <v>8885</v>
      </c>
      <c r="E221" s="37" t="s">
        <v>9035</v>
      </c>
      <c r="F221" s="37">
        <v>26.689</v>
      </c>
      <c r="G221" s="37" t="s">
        <v>8665</v>
      </c>
      <c r="J221" s="37">
        <v>0.80700000000000005</v>
      </c>
      <c r="K221" s="37">
        <v>1.2999999999999999E-2</v>
      </c>
      <c r="L221" s="37">
        <v>1.7000000000000001E-2</v>
      </c>
      <c r="M221" s="37">
        <v>9.8500000000000004E-2</v>
      </c>
      <c r="N221" s="37">
        <v>1.1999999999999999E-3</v>
      </c>
      <c r="O221" s="37">
        <v>1.8E-3</v>
      </c>
      <c r="P221" s="37">
        <v>0.74458000000000002</v>
      </c>
      <c r="Q221" s="37">
        <v>10.152279999999999</v>
      </c>
      <c r="R221" s="37">
        <v>0.18552399999999999</v>
      </c>
      <c r="S221" s="37">
        <v>5.9700000000000003E-2</v>
      </c>
      <c r="T221" s="37">
        <v>5.2999999999999998E-4</v>
      </c>
      <c r="U221" s="37">
        <v>5.2999999999999998E-4</v>
      </c>
      <c r="V221" s="37">
        <v>7.6657000000000003E-2</v>
      </c>
      <c r="W221" s="37">
        <v>3.0099999999999998E-2</v>
      </c>
      <c r="X221" s="37">
        <v>1.6999999999999999E-3</v>
      </c>
      <c r="Y221" s="37">
        <v>1.8E-3</v>
      </c>
      <c r="Z221" s="37">
        <v>602.79999999999995</v>
      </c>
      <c r="AA221" s="37">
        <v>7.2</v>
      </c>
      <c r="AB221" s="37">
        <v>9.6999999999999993</v>
      </c>
      <c r="AC221" s="37">
        <v>605.4</v>
      </c>
      <c r="AD221" s="37">
        <v>7.2</v>
      </c>
      <c r="AE221" s="37">
        <v>10</v>
      </c>
      <c r="AF221" s="37">
        <v>599</v>
      </c>
      <c r="AG221" s="37">
        <v>32</v>
      </c>
      <c r="AH221" s="37">
        <v>35</v>
      </c>
      <c r="AI221" s="37">
        <v>592</v>
      </c>
      <c r="AJ221" s="37">
        <v>19</v>
      </c>
      <c r="AK221" s="37">
        <v>19</v>
      </c>
      <c r="AL221" s="37">
        <v>322</v>
      </c>
      <c r="AM221" s="37">
        <v>12</v>
      </c>
      <c r="AN221" s="37">
        <v>10.88</v>
      </c>
      <c r="AO221" s="37">
        <v>0.49</v>
      </c>
      <c r="AP221" s="37">
        <v>29.82</v>
      </c>
      <c r="AQ221" s="37">
        <v>0.39</v>
      </c>
      <c r="AR221" s="37">
        <v>25</v>
      </c>
      <c r="AS221" s="37">
        <v>93</v>
      </c>
      <c r="AT221" s="1">
        <v>867000</v>
      </c>
      <c r="AU221" s="1">
        <v>18000</v>
      </c>
      <c r="AV221" s="1">
        <v>51200</v>
      </c>
      <c r="AW221" s="1">
        <v>1200</v>
      </c>
      <c r="AX221" s="1">
        <v>8280000</v>
      </c>
      <c r="AY221" s="1">
        <v>320000</v>
      </c>
      <c r="AZ221" s="37" t="s">
        <v>8665</v>
      </c>
      <c r="BC221" s="37">
        <v>9.8500000000000004E-2</v>
      </c>
      <c r="BD221" s="37">
        <v>605.4</v>
      </c>
      <c r="BE221" s="37">
        <v>10</v>
      </c>
      <c r="BF221" s="37">
        <v>605.63599999999997</v>
      </c>
      <c r="BG221" s="37">
        <v>10.9697</v>
      </c>
      <c r="BH221" s="36">
        <v>605.702</v>
      </c>
      <c r="BI221" s="36">
        <v>10.9696</v>
      </c>
      <c r="BJ221" s="37">
        <v>17.830100000000002</v>
      </c>
      <c r="BK221" s="37">
        <v>322</v>
      </c>
    </row>
    <row r="222" spans="1:63" s="37" customFormat="1">
      <c r="A222" s="37" t="s">
        <v>2737</v>
      </c>
      <c r="B222" s="37" t="s">
        <v>9036</v>
      </c>
      <c r="C222" s="37" t="s">
        <v>9037</v>
      </c>
      <c r="D222" s="37" t="s">
        <v>8885</v>
      </c>
      <c r="E222" s="37" t="s">
        <v>9038</v>
      </c>
      <c r="F222" s="37">
        <v>26.488</v>
      </c>
      <c r="G222" s="37" t="s">
        <v>8669</v>
      </c>
      <c r="J222" s="37">
        <v>0.81899999999999995</v>
      </c>
      <c r="K222" s="37">
        <v>0.01</v>
      </c>
      <c r="L222" s="37">
        <v>1.6E-2</v>
      </c>
      <c r="M222" s="37">
        <v>9.8299999999999998E-2</v>
      </c>
      <c r="N222" s="37">
        <v>1.1000000000000001E-3</v>
      </c>
      <c r="O222" s="37">
        <v>1.6999999999999999E-3</v>
      </c>
      <c r="P222" s="37">
        <v>0.70920000000000005</v>
      </c>
      <c r="Q222" s="37">
        <v>10.172940000000001</v>
      </c>
      <c r="R222" s="37">
        <v>0.1759308</v>
      </c>
      <c r="S222" s="37">
        <v>6.0260000000000001E-2</v>
      </c>
      <c r="T222" s="37">
        <v>5.5000000000000003E-4</v>
      </c>
      <c r="U222" s="37">
        <v>5.5000000000000003E-4</v>
      </c>
      <c r="V222" s="37">
        <v>0.24557000000000001</v>
      </c>
      <c r="W222" s="37">
        <v>3.1099999999999999E-2</v>
      </c>
      <c r="X222" s="37">
        <v>1.4E-3</v>
      </c>
      <c r="Y222" s="37">
        <v>1.5E-3</v>
      </c>
      <c r="Z222" s="37">
        <v>607.29999999999995</v>
      </c>
      <c r="AA222" s="37">
        <v>5.8</v>
      </c>
      <c r="AB222" s="37">
        <v>8.8000000000000007</v>
      </c>
      <c r="AC222" s="37">
        <v>604.70000000000005</v>
      </c>
      <c r="AD222" s="37">
        <v>6.4</v>
      </c>
      <c r="AE222" s="37">
        <v>9.8000000000000007</v>
      </c>
      <c r="AF222" s="37">
        <v>619</v>
      </c>
      <c r="AG222" s="37">
        <v>27</v>
      </c>
      <c r="AH222" s="37">
        <v>30</v>
      </c>
      <c r="AI222" s="37">
        <v>612</v>
      </c>
      <c r="AJ222" s="37">
        <v>20</v>
      </c>
      <c r="AK222" s="37">
        <v>20</v>
      </c>
      <c r="AL222" s="37">
        <v>315</v>
      </c>
      <c r="AM222" s="37">
        <v>14</v>
      </c>
      <c r="AN222" s="37">
        <v>10.49</v>
      </c>
      <c r="AO222" s="37">
        <v>0.46</v>
      </c>
      <c r="AP222" s="37">
        <v>30.25</v>
      </c>
      <c r="AQ222" s="37">
        <v>0.43</v>
      </c>
      <c r="AR222" s="37">
        <v>137</v>
      </c>
      <c r="AS222" s="37">
        <v>94</v>
      </c>
      <c r="AT222" s="1">
        <v>842000</v>
      </c>
      <c r="AU222" s="1">
        <v>19000</v>
      </c>
      <c r="AV222" s="1">
        <v>50500</v>
      </c>
      <c r="AW222" s="1">
        <v>1200</v>
      </c>
      <c r="AX222" s="1">
        <v>8090000</v>
      </c>
      <c r="AY222" s="1">
        <v>350000</v>
      </c>
      <c r="AZ222" s="37" t="s">
        <v>8669</v>
      </c>
      <c r="BC222" s="37">
        <v>9.8299999999999998E-2</v>
      </c>
      <c r="BD222" s="37">
        <v>604.70000000000005</v>
      </c>
      <c r="BE222" s="37">
        <v>9.8000000000000007</v>
      </c>
      <c r="BF222" s="37">
        <v>604.49900000000002</v>
      </c>
      <c r="BG222" s="37">
        <v>10.3612</v>
      </c>
      <c r="BH222" s="36">
        <v>604.56600000000003</v>
      </c>
      <c r="BI222" s="36">
        <v>10.3611</v>
      </c>
      <c r="BJ222" s="37">
        <v>17.82</v>
      </c>
      <c r="BK222" s="37">
        <v>315</v>
      </c>
    </row>
    <row r="223" spans="1:63" s="37" customFormat="1">
      <c r="A223" s="37" t="s">
        <v>2742</v>
      </c>
      <c r="B223" s="37" t="s">
        <v>9039</v>
      </c>
      <c r="C223" s="37" t="s">
        <v>9040</v>
      </c>
      <c r="D223" s="37" t="s">
        <v>8885</v>
      </c>
      <c r="E223" s="37" t="s">
        <v>9041</v>
      </c>
      <c r="F223" s="37">
        <v>26.488</v>
      </c>
      <c r="G223" s="37" t="s">
        <v>8673</v>
      </c>
      <c r="J223" s="37">
        <v>0.81399999999999995</v>
      </c>
      <c r="K223" s="37">
        <v>1.0999999999999999E-2</v>
      </c>
      <c r="L223" s="37">
        <v>1.6E-2</v>
      </c>
      <c r="M223" s="37">
        <v>9.7600000000000006E-2</v>
      </c>
      <c r="N223" s="37">
        <v>1E-3</v>
      </c>
      <c r="O223" s="37">
        <v>1.6000000000000001E-3</v>
      </c>
      <c r="P223" s="37">
        <v>0.31580000000000003</v>
      </c>
      <c r="Q223" s="37">
        <v>10.245900000000001</v>
      </c>
      <c r="R223" s="37">
        <v>0.16796559999999999</v>
      </c>
      <c r="S223" s="37">
        <v>6.0499999999999998E-2</v>
      </c>
      <c r="T223" s="37">
        <v>7.9000000000000001E-4</v>
      </c>
      <c r="U223" s="37">
        <v>7.9000000000000001E-4</v>
      </c>
      <c r="V223" s="37">
        <v>0.28667999999999999</v>
      </c>
      <c r="W223" s="37">
        <v>3.0099999999999998E-2</v>
      </c>
      <c r="X223" s="37">
        <v>1.6000000000000001E-3</v>
      </c>
      <c r="Y223" s="37">
        <v>1.6999999999999999E-3</v>
      </c>
      <c r="Z223" s="37">
        <v>604.20000000000005</v>
      </c>
      <c r="AA223" s="37">
        <v>6.4</v>
      </c>
      <c r="AB223" s="37">
        <v>9.1999999999999993</v>
      </c>
      <c r="AC223" s="37">
        <v>600.20000000000005</v>
      </c>
      <c r="AD223" s="37">
        <v>6.1</v>
      </c>
      <c r="AE223" s="37">
        <v>9.6</v>
      </c>
      <c r="AF223" s="37">
        <v>599</v>
      </c>
      <c r="AG223" s="37">
        <v>31</v>
      </c>
      <c r="AH223" s="37">
        <v>33</v>
      </c>
      <c r="AI223" s="37">
        <v>619</v>
      </c>
      <c r="AJ223" s="37">
        <v>28</v>
      </c>
      <c r="AK223" s="37">
        <v>28</v>
      </c>
      <c r="AL223" s="37">
        <v>338</v>
      </c>
      <c r="AM223" s="37">
        <v>13</v>
      </c>
      <c r="AN223" s="37">
        <v>11.28</v>
      </c>
      <c r="AO223" s="37">
        <v>0.44</v>
      </c>
      <c r="AP223" s="37">
        <v>29.83</v>
      </c>
      <c r="AQ223" s="37">
        <v>0.41</v>
      </c>
      <c r="AR223" s="37">
        <v>-12</v>
      </c>
      <c r="AS223" s="37">
        <v>87</v>
      </c>
      <c r="AT223" s="1">
        <v>904000</v>
      </c>
      <c r="AU223" s="1">
        <v>18000</v>
      </c>
      <c r="AV223" s="1">
        <v>54000</v>
      </c>
      <c r="AW223" s="1">
        <v>1200</v>
      </c>
      <c r="AX223" s="1">
        <v>8690000</v>
      </c>
      <c r="AY223" s="1">
        <v>330000</v>
      </c>
      <c r="AZ223" s="37" t="s">
        <v>8673</v>
      </c>
      <c r="BC223" s="37">
        <v>9.7600000000000006E-2</v>
      </c>
      <c r="BD223" s="37">
        <v>600.20000000000005</v>
      </c>
      <c r="BE223" s="37">
        <v>9.6</v>
      </c>
      <c r="BF223" s="37">
        <v>600.28800000000001</v>
      </c>
      <c r="BG223" s="37">
        <v>9.7599099999999996</v>
      </c>
      <c r="BH223" s="36">
        <v>600.35400000000004</v>
      </c>
      <c r="BI223" s="36">
        <v>9.7598099999999999</v>
      </c>
      <c r="BJ223" s="37">
        <v>17.847200000000001</v>
      </c>
      <c r="BK223" s="37">
        <v>338</v>
      </c>
    </row>
    <row r="224" spans="1:63" s="37" customFormat="1">
      <c r="A224" s="37" t="s">
        <v>2747</v>
      </c>
      <c r="B224" s="37" t="s">
        <v>9042</v>
      </c>
      <c r="C224" s="37" t="s">
        <v>9043</v>
      </c>
      <c r="D224" s="37" t="s">
        <v>8885</v>
      </c>
      <c r="E224" s="37" t="s">
        <v>9044</v>
      </c>
      <c r="F224" s="37">
        <v>26.181999999999999</v>
      </c>
      <c r="G224" s="37" t="s">
        <v>8677</v>
      </c>
      <c r="J224" s="37">
        <v>0.81789999999999996</v>
      </c>
      <c r="K224" s="37">
        <v>9.9000000000000008E-3</v>
      </c>
      <c r="L224" s="37">
        <v>1.4999999999999999E-2</v>
      </c>
      <c r="M224" s="37">
        <v>9.8549999999999999E-2</v>
      </c>
      <c r="N224" s="37">
        <v>8.0000000000000004E-4</v>
      </c>
      <c r="O224" s="37">
        <v>1.5E-3</v>
      </c>
      <c r="P224" s="37">
        <v>0.53871000000000002</v>
      </c>
      <c r="Q224" s="37">
        <v>10.147130000000001</v>
      </c>
      <c r="R224" s="37">
        <v>0.15444649999999999</v>
      </c>
      <c r="S224" s="37">
        <v>6.0429999999999998E-2</v>
      </c>
      <c r="T224" s="37">
        <v>5.5999999999999995E-4</v>
      </c>
      <c r="U224" s="37">
        <v>5.5999999999999995E-4</v>
      </c>
      <c r="V224" s="37">
        <v>0.14294000000000001</v>
      </c>
      <c r="W224" s="37">
        <v>3.04E-2</v>
      </c>
      <c r="X224" s="37">
        <v>1.1999999999999999E-3</v>
      </c>
      <c r="Y224" s="37">
        <v>1.4E-3</v>
      </c>
      <c r="Z224" s="37">
        <v>606.79999999999995</v>
      </c>
      <c r="AA224" s="37">
        <v>5.5</v>
      </c>
      <c r="AB224" s="37">
        <v>8.6</v>
      </c>
      <c r="AC224" s="37">
        <v>605.9</v>
      </c>
      <c r="AD224" s="37">
        <v>4.7</v>
      </c>
      <c r="AE224" s="37">
        <v>8.8000000000000007</v>
      </c>
      <c r="AF224" s="37">
        <v>605</v>
      </c>
      <c r="AG224" s="37">
        <v>24</v>
      </c>
      <c r="AH224" s="37">
        <v>27</v>
      </c>
      <c r="AI224" s="37">
        <v>618</v>
      </c>
      <c r="AJ224" s="37">
        <v>20</v>
      </c>
      <c r="AK224" s="37">
        <v>20</v>
      </c>
      <c r="AL224" s="37">
        <v>309</v>
      </c>
      <c r="AM224" s="37">
        <v>12</v>
      </c>
      <c r="AN224" s="37">
        <v>10.37</v>
      </c>
      <c r="AO224" s="37">
        <v>0.41</v>
      </c>
      <c r="AP224" s="37">
        <v>29.76</v>
      </c>
      <c r="AQ224" s="37">
        <v>0.41</v>
      </c>
      <c r="AR224" s="37">
        <v>40</v>
      </c>
      <c r="AS224" s="37">
        <v>100</v>
      </c>
      <c r="AT224" s="1">
        <v>831000</v>
      </c>
      <c r="AU224" s="1">
        <v>17000</v>
      </c>
      <c r="AV224" s="1">
        <v>50100</v>
      </c>
      <c r="AW224" s="1">
        <v>1100</v>
      </c>
      <c r="AX224" s="1">
        <v>7970000</v>
      </c>
      <c r="AY224" s="1">
        <v>300000</v>
      </c>
      <c r="AZ224" s="37" t="s">
        <v>8677</v>
      </c>
      <c r="BC224" s="37">
        <v>9.8549999999999999E-2</v>
      </c>
      <c r="BD224" s="37">
        <v>605.9</v>
      </c>
      <c r="BE224" s="37">
        <v>8.8000000000000007</v>
      </c>
      <c r="BF224" s="37">
        <v>605.98400000000004</v>
      </c>
      <c r="BG224" s="37">
        <v>9.13903</v>
      </c>
      <c r="BH224" s="36">
        <v>606.04999999999995</v>
      </c>
      <c r="BI224" s="36">
        <v>9.1389399999999998</v>
      </c>
      <c r="BJ224" s="37">
        <v>17.8126</v>
      </c>
      <c r="BK224" s="37">
        <v>309</v>
      </c>
    </row>
    <row r="225" spans="1:63" s="37" customFormat="1">
      <c r="A225" s="37" t="s">
        <v>2752</v>
      </c>
      <c r="B225" s="37" t="s">
        <v>9045</v>
      </c>
      <c r="C225" s="37" t="s">
        <v>9046</v>
      </c>
      <c r="D225" s="37" t="s">
        <v>8885</v>
      </c>
      <c r="E225" s="37" t="s">
        <v>9047</v>
      </c>
      <c r="F225" s="37">
        <v>26.181999999999999</v>
      </c>
      <c r="G225" s="37" t="s">
        <v>8681</v>
      </c>
      <c r="J225" s="37">
        <v>0.81799999999999995</v>
      </c>
      <c r="K225" s="37">
        <v>1.0999999999999999E-2</v>
      </c>
      <c r="L225" s="37">
        <v>1.6E-2</v>
      </c>
      <c r="M225" s="37">
        <v>9.8599999999999993E-2</v>
      </c>
      <c r="N225" s="37">
        <v>1.1000000000000001E-3</v>
      </c>
      <c r="O225" s="37">
        <v>1.6999999999999999E-3</v>
      </c>
      <c r="P225" s="37">
        <v>0.63170999999999999</v>
      </c>
      <c r="Q225" s="37">
        <v>10.14199</v>
      </c>
      <c r="R225" s="37">
        <v>0.17486189999999999</v>
      </c>
      <c r="S225" s="37">
        <v>6.0049999999999999E-2</v>
      </c>
      <c r="T225" s="37">
        <v>6.6E-4</v>
      </c>
      <c r="U225" s="37">
        <v>6.4999999999999997E-4</v>
      </c>
      <c r="V225" s="37">
        <v>0.18712000000000001</v>
      </c>
      <c r="W225" s="37">
        <v>3.0099999999999998E-2</v>
      </c>
      <c r="X225" s="37">
        <v>1.5E-3</v>
      </c>
      <c r="Y225" s="37">
        <v>1.6999999999999999E-3</v>
      </c>
      <c r="Z225" s="37">
        <v>607</v>
      </c>
      <c r="AA225" s="37">
        <v>6.1</v>
      </c>
      <c r="AB225" s="37">
        <v>9</v>
      </c>
      <c r="AC225" s="37">
        <v>607.1</v>
      </c>
      <c r="AD225" s="37">
        <v>6.8</v>
      </c>
      <c r="AE225" s="37">
        <v>10</v>
      </c>
      <c r="AF225" s="37">
        <v>599</v>
      </c>
      <c r="AG225" s="37">
        <v>30</v>
      </c>
      <c r="AH225" s="37">
        <v>33</v>
      </c>
      <c r="AI225" s="37">
        <v>604</v>
      </c>
      <c r="AJ225" s="37">
        <v>24</v>
      </c>
      <c r="AK225" s="37">
        <v>24</v>
      </c>
      <c r="AL225" s="37">
        <v>317</v>
      </c>
      <c r="AM225" s="37">
        <v>13</v>
      </c>
      <c r="AN225" s="37">
        <v>10.72</v>
      </c>
      <c r="AO225" s="37">
        <v>0.41</v>
      </c>
      <c r="AP225" s="37">
        <v>29.49</v>
      </c>
      <c r="AQ225" s="37">
        <v>0.35</v>
      </c>
      <c r="AR225" s="37">
        <v>20</v>
      </c>
      <c r="AS225" s="37">
        <v>100</v>
      </c>
      <c r="AT225" s="1">
        <v>854000</v>
      </c>
      <c r="AU225" s="1">
        <v>17000</v>
      </c>
      <c r="AV225" s="1">
        <v>50800</v>
      </c>
      <c r="AW225" s="1">
        <v>1100</v>
      </c>
      <c r="AX225" s="1">
        <v>8170000</v>
      </c>
      <c r="AY225" s="1">
        <v>330000</v>
      </c>
      <c r="AZ225" s="37" t="s">
        <v>8681</v>
      </c>
      <c r="BC225" s="37">
        <v>9.8599999999999993E-2</v>
      </c>
      <c r="BD225" s="37">
        <v>607.1</v>
      </c>
      <c r="BE225" s="37">
        <v>10</v>
      </c>
      <c r="BF225" s="37">
        <v>606.24199999999996</v>
      </c>
      <c r="BG225" s="37">
        <v>10.358599999999999</v>
      </c>
      <c r="BH225" s="36">
        <v>606.30899999999997</v>
      </c>
      <c r="BI225" s="36">
        <v>10.358499999999999</v>
      </c>
      <c r="BJ225" s="37">
        <v>17.8246</v>
      </c>
      <c r="BK225" s="37">
        <v>317</v>
      </c>
    </row>
    <row r="226" spans="1:63" s="37" customFormat="1">
      <c r="A226" s="37" t="s">
        <v>2757</v>
      </c>
      <c r="B226" s="37" t="s">
        <v>9048</v>
      </c>
      <c r="C226" s="37" t="s">
        <v>9049</v>
      </c>
      <c r="D226" s="37" t="s">
        <v>8885</v>
      </c>
      <c r="E226" s="37" t="s">
        <v>9050</v>
      </c>
      <c r="F226" s="37">
        <v>26.181999999999999</v>
      </c>
      <c r="G226" s="37" t="s">
        <v>8685</v>
      </c>
      <c r="J226" s="37">
        <v>0.80600000000000005</v>
      </c>
      <c r="K226" s="37">
        <v>1.2E-2</v>
      </c>
      <c r="L226" s="37">
        <v>1.7000000000000001E-2</v>
      </c>
      <c r="M226" s="37">
        <v>9.7509999999999999E-2</v>
      </c>
      <c r="N226" s="37">
        <v>8.4000000000000003E-4</v>
      </c>
      <c r="O226" s="37">
        <v>1.5E-3</v>
      </c>
      <c r="P226" s="37">
        <v>8.5166000000000006E-2</v>
      </c>
      <c r="Q226" s="37">
        <v>10.25536</v>
      </c>
      <c r="R226" s="37">
        <v>0.1577586</v>
      </c>
      <c r="S226" s="37">
        <v>5.9970000000000002E-2</v>
      </c>
      <c r="T226" s="37">
        <v>8.1999999999999998E-4</v>
      </c>
      <c r="U226" s="37">
        <v>8.0999999999999996E-4</v>
      </c>
      <c r="V226" s="37">
        <v>3.4389000000000003E-2</v>
      </c>
      <c r="W226" s="37">
        <v>3.1600000000000003E-2</v>
      </c>
      <c r="X226" s="37">
        <v>1.4E-3</v>
      </c>
      <c r="Y226" s="37">
        <v>1.6000000000000001E-3</v>
      </c>
      <c r="Z226" s="37">
        <v>599.79999999999995</v>
      </c>
      <c r="AA226" s="37">
        <v>6.7</v>
      </c>
      <c r="AB226" s="37">
        <v>9.4</v>
      </c>
      <c r="AC226" s="37">
        <v>599.79999999999995</v>
      </c>
      <c r="AD226" s="37">
        <v>4.9000000000000004</v>
      </c>
      <c r="AE226" s="37">
        <v>8.9</v>
      </c>
      <c r="AF226" s="37">
        <v>628</v>
      </c>
      <c r="AG226" s="37">
        <v>28</v>
      </c>
      <c r="AH226" s="37">
        <v>31</v>
      </c>
      <c r="AI226" s="37">
        <v>600</v>
      </c>
      <c r="AJ226" s="37">
        <v>30</v>
      </c>
      <c r="AK226" s="37">
        <v>30</v>
      </c>
      <c r="AL226" s="37">
        <v>311</v>
      </c>
      <c r="AM226" s="37">
        <v>13</v>
      </c>
      <c r="AN226" s="37">
        <v>10.4</v>
      </c>
      <c r="AO226" s="37">
        <v>0.41</v>
      </c>
      <c r="AP226" s="37">
        <v>29.78</v>
      </c>
      <c r="AQ226" s="37">
        <v>0.32</v>
      </c>
      <c r="AR226" s="37">
        <v>-50</v>
      </c>
      <c r="AS226" s="37">
        <v>110</v>
      </c>
      <c r="AT226" s="1">
        <v>830000</v>
      </c>
      <c r="AU226" s="1">
        <v>19000</v>
      </c>
      <c r="AV226" s="1">
        <v>49200</v>
      </c>
      <c r="AW226" s="1">
        <v>1200</v>
      </c>
      <c r="AX226" s="1">
        <v>8030000</v>
      </c>
      <c r="AY226" s="1">
        <v>330000</v>
      </c>
      <c r="AZ226" s="37" t="s">
        <v>8685</v>
      </c>
      <c r="BC226" s="37">
        <v>9.7509999999999999E-2</v>
      </c>
      <c r="BD226" s="37">
        <v>599.79999999999995</v>
      </c>
      <c r="BE226" s="37">
        <v>8.9</v>
      </c>
      <c r="BF226" s="37">
        <v>599.88400000000001</v>
      </c>
      <c r="BG226" s="37">
        <v>9.1476100000000002</v>
      </c>
      <c r="BH226" s="36">
        <v>599.95100000000002</v>
      </c>
      <c r="BI226" s="36">
        <v>9.1475299999999997</v>
      </c>
      <c r="BJ226" s="37">
        <v>17.810700000000001</v>
      </c>
      <c r="BK226" s="37">
        <v>311</v>
      </c>
    </row>
    <row r="227" spans="1:63" s="37" customFormat="1">
      <c r="A227" s="37" t="s">
        <v>2762</v>
      </c>
      <c r="B227" s="37" t="s">
        <v>9051</v>
      </c>
      <c r="C227" s="37" t="s">
        <v>9052</v>
      </c>
      <c r="D227" s="37" t="s">
        <v>8885</v>
      </c>
      <c r="E227" s="37" t="s">
        <v>9053</v>
      </c>
      <c r="F227" s="37">
        <v>26.448</v>
      </c>
      <c r="G227" s="37" t="s">
        <v>8689</v>
      </c>
      <c r="J227" s="37">
        <v>0.80920000000000003</v>
      </c>
      <c r="K227" s="37">
        <v>8.6999999999999994E-3</v>
      </c>
      <c r="L227" s="37">
        <v>1.4999999999999999E-2</v>
      </c>
      <c r="M227" s="37">
        <v>9.7729999999999997E-2</v>
      </c>
      <c r="N227" s="37">
        <v>9.3999999999999997E-4</v>
      </c>
      <c r="O227" s="37">
        <v>1.6000000000000001E-3</v>
      </c>
      <c r="P227" s="37">
        <v>0.57772000000000001</v>
      </c>
      <c r="Q227" s="37">
        <v>10.23227</v>
      </c>
      <c r="R227" s="37">
        <v>0.167519</v>
      </c>
      <c r="S227" s="37">
        <v>5.9900000000000002E-2</v>
      </c>
      <c r="T227" s="37">
        <v>5.5999999999999995E-4</v>
      </c>
      <c r="U227" s="37">
        <v>5.5999999999999995E-4</v>
      </c>
      <c r="V227" s="37">
        <v>0.50383999999999995</v>
      </c>
      <c r="W227" s="37">
        <v>3.15E-2</v>
      </c>
      <c r="X227" s="37">
        <v>1.4E-3</v>
      </c>
      <c r="Y227" s="37">
        <v>1.5E-3</v>
      </c>
      <c r="Z227" s="37">
        <v>601.9</v>
      </c>
      <c r="AA227" s="37">
        <v>4.9000000000000004</v>
      </c>
      <c r="AB227" s="37">
        <v>8.1999999999999993</v>
      </c>
      <c r="AC227" s="37">
        <v>601</v>
      </c>
      <c r="AD227" s="37">
        <v>5.5</v>
      </c>
      <c r="AE227" s="37">
        <v>9.1999999999999993</v>
      </c>
      <c r="AF227" s="37">
        <v>627</v>
      </c>
      <c r="AG227" s="37">
        <v>27</v>
      </c>
      <c r="AH227" s="37">
        <v>30</v>
      </c>
      <c r="AI227" s="37">
        <v>599</v>
      </c>
      <c r="AJ227" s="37">
        <v>20</v>
      </c>
      <c r="AK227" s="37">
        <v>20</v>
      </c>
      <c r="AL227" s="37">
        <v>326</v>
      </c>
      <c r="AM227" s="37">
        <v>13</v>
      </c>
      <c r="AN227" s="37">
        <v>11.1</v>
      </c>
      <c r="AO227" s="37">
        <v>0.44</v>
      </c>
      <c r="AP227" s="37">
        <v>29.39</v>
      </c>
      <c r="AQ227" s="37">
        <v>0.37</v>
      </c>
      <c r="AR227" s="37">
        <v>50</v>
      </c>
      <c r="AS227" s="37">
        <v>93</v>
      </c>
      <c r="AT227" s="1">
        <v>873000</v>
      </c>
      <c r="AU227" s="1">
        <v>18000</v>
      </c>
      <c r="AV227" s="1">
        <v>52000</v>
      </c>
      <c r="AW227" s="1">
        <v>1100</v>
      </c>
      <c r="AX227" s="1">
        <v>8450000</v>
      </c>
      <c r="AY227" s="1">
        <v>340000</v>
      </c>
      <c r="AZ227" s="37" t="s">
        <v>8689</v>
      </c>
      <c r="BC227" s="37">
        <v>9.7729999999999997E-2</v>
      </c>
      <c r="BD227" s="37">
        <v>601</v>
      </c>
      <c r="BE227" s="37">
        <v>9.1999999999999993</v>
      </c>
      <c r="BF227" s="37">
        <v>601.10500000000002</v>
      </c>
      <c r="BG227" s="37">
        <v>9.75732</v>
      </c>
      <c r="BH227" s="36">
        <v>601.17200000000003</v>
      </c>
      <c r="BI227" s="36">
        <v>9.7572299999999998</v>
      </c>
      <c r="BJ227" s="37">
        <v>17.832100000000001</v>
      </c>
      <c r="BK227" s="37">
        <v>326</v>
      </c>
    </row>
    <row r="228" spans="1:63" s="37" customFormat="1">
      <c r="A228" s="37" t="s">
        <v>2767</v>
      </c>
      <c r="B228" s="37" t="s">
        <v>9054</v>
      </c>
      <c r="C228" s="37" t="s">
        <v>9055</v>
      </c>
      <c r="D228" s="37" t="s">
        <v>8885</v>
      </c>
      <c r="E228" s="37" t="s">
        <v>9056</v>
      </c>
      <c r="F228" s="37">
        <v>19.835999999999999</v>
      </c>
      <c r="G228" s="37" t="s">
        <v>8693</v>
      </c>
      <c r="J228" s="37">
        <v>0.81599999999999995</v>
      </c>
      <c r="K228" s="37">
        <v>1.2999999999999999E-2</v>
      </c>
      <c r="L228" s="37">
        <v>1.7000000000000001E-2</v>
      </c>
      <c r="M228" s="37">
        <v>9.8199999999999996E-2</v>
      </c>
      <c r="N228" s="37">
        <v>1.4E-3</v>
      </c>
      <c r="O228" s="37">
        <v>1.9E-3</v>
      </c>
      <c r="P228" s="37">
        <v>0.85484000000000004</v>
      </c>
      <c r="Q228" s="37">
        <v>10.183299999999999</v>
      </c>
      <c r="R228" s="37">
        <v>0.19702919999999999</v>
      </c>
      <c r="S228" s="37">
        <v>6.0080000000000001E-2</v>
      </c>
      <c r="T228" s="37">
        <v>4.4999999999999999E-4</v>
      </c>
      <c r="U228" s="37">
        <v>4.4999999999999999E-4</v>
      </c>
      <c r="V228" s="37">
        <v>0.19674</v>
      </c>
      <c r="W228" s="37">
        <v>2.9899999999999999E-2</v>
      </c>
      <c r="X228" s="37">
        <v>1.1000000000000001E-3</v>
      </c>
      <c r="Y228" s="37">
        <v>1.2999999999999999E-3</v>
      </c>
      <c r="Z228" s="37">
        <v>605.79999999999995</v>
      </c>
      <c r="AA228" s="37">
        <v>7</v>
      </c>
      <c r="AB228" s="37">
        <v>9.6</v>
      </c>
      <c r="AC228" s="37">
        <v>603.79999999999995</v>
      </c>
      <c r="AD228" s="37">
        <v>8.1</v>
      </c>
      <c r="AE228" s="37">
        <v>11</v>
      </c>
      <c r="AF228" s="37">
        <v>595</v>
      </c>
      <c r="AG228" s="37">
        <v>23</v>
      </c>
      <c r="AH228" s="37">
        <v>26</v>
      </c>
      <c r="AI228" s="37">
        <v>606</v>
      </c>
      <c r="AJ228" s="37">
        <v>16</v>
      </c>
      <c r="AK228" s="37">
        <v>16</v>
      </c>
      <c r="AL228" s="37">
        <v>321</v>
      </c>
      <c r="AM228" s="37">
        <v>12</v>
      </c>
      <c r="AN228" s="37">
        <v>10.85</v>
      </c>
      <c r="AO228" s="37">
        <v>0.36</v>
      </c>
      <c r="AP228" s="37">
        <v>29.71</v>
      </c>
      <c r="AQ228" s="37">
        <v>0.42</v>
      </c>
      <c r="AR228" s="37">
        <v>-30</v>
      </c>
      <c r="AS228" s="37">
        <v>100</v>
      </c>
      <c r="AT228" s="1">
        <v>849000</v>
      </c>
      <c r="AU228" s="1">
        <v>12000</v>
      </c>
      <c r="AV228" s="37">
        <v>50830</v>
      </c>
      <c r="AW228" s="37">
        <v>720</v>
      </c>
      <c r="AX228" s="1">
        <v>8320000</v>
      </c>
      <c r="AY228" s="1">
        <v>300000</v>
      </c>
      <c r="AZ228" s="37" t="s">
        <v>8693</v>
      </c>
      <c r="BC228" s="37">
        <v>9.8199999999999996E-2</v>
      </c>
      <c r="BD228" s="37">
        <v>603.79999999999995</v>
      </c>
      <c r="BE228" s="37">
        <v>11</v>
      </c>
      <c r="BF228" s="37">
        <v>603.88699999999994</v>
      </c>
      <c r="BG228" s="37">
        <v>11.5825</v>
      </c>
      <c r="BH228" s="36">
        <v>603.95399999999995</v>
      </c>
      <c r="BI228" s="36">
        <v>11.5824</v>
      </c>
      <c r="BJ228" s="37">
        <v>17.8276</v>
      </c>
      <c r="BK228" s="37">
        <v>321</v>
      </c>
    </row>
    <row r="229" spans="1:63" s="37" customFormat="1">
      <c r="A229" s="37" t="s">
        <v>2772</v>
      </c>
      <c r="B229" s="37" t="s">
        <v>9057</v>
      </c>
      <c r="C229" s="37" t="s">
        <v>9058</v>
      </c>
      <c r="D229" s="37" t="s">
        <v>8885</v>
      </c>
      <c r="E229" s="37" t="s">
        <v>9059</v>
      </c>
      <c r="F229" s="37">
        <v>26.448</v>
      </c>
      <c r="G229" s="37" t="s">
        <v>8697</v>
      </c>
      <c r="J229" s="37">
        <v>0.81940000000000002</v>
      </c>
      <c r="K229" s="37">
        <v>7.7999999999999996E-3</v>
      </c>
      <c r="L229" s="37">
        <v>1.4E-2</v>
      </c>
      <c r="M229" s="37">
        <v>9.8669999999999994E-2</v>
      </c>
      <c r="N229" s="37">
        <v>8.8999999999999995E-4</v>
      </c>
      <c r="O229" s="37">
        <v>1.5E-3</v>
      </c>
      <c r="P229" s="37">
        <v>0.29826999999999998</v>
      </c>
      <c r="Q229" s="37">
        <v>10.134790000000001</v>
      </c>
      <c r="R229" s="37">
        <v>0.15407100000000001</v>
      </c>
      <c r="S229" s="37">
        <v>6.0199999999999997E-2</v>
      </c>
      <c r="T229" s="37">
        <v>7.2999999999999996E-4</v>
      </c>
      <c r="U229" s="37">
        <v>7.2999999999999996E-4</v>
      </c>
      <c r="V229" s="37">
        <v>0.54488999999999999</v>
      </c>
      <c r="W229" s="37">
        <v>2.98E-2</v>
      </c>
      <c r="X229" s="37">
        <v>1.9E-3</v>
      </c>
      <c r="Y229" s="37">
        <v>2E-3</v>
      </c>
      <c r="Z229" s="37">
        <v>607.6</v>
      </c>
      <c r="AA229" s="37">
        <v>4.3</v>
      </c>
      <c r="AB229" s="37">
        <v>7.9</v>
      </c>
      <c r="AC229" s="37">
        <v>606.6</v>
      </c>
      <c r="AD229" s="37">
        <v>5.2</v>
      </c>
      <c r="AE229" s="37">
        <v>9.1</v>
      </c>
      <c r="AF229" s="37">
        <v>594</v>
      </c>
      <c r="AG229" s="37">
        <v>37</v>
      </c>
      <c r="AH229" s="37">
        <v>39</v>
      </c>
      <c r="AI229" s="37">
        <v>609</v>
      </c>
      <c r="AJ229" s="37">
        <v>26</v>
      </c>
      <c r="AK229" s="37">
        <v>26</v>
      </c>
      <c r="AL229" s="37">
        <v>311</v>
      </c>
      <c r="AM229" s="37">
        <v>12</v>
      </c>
      <c r="AN229" s="37">
        <v>10.32</v>
      </c>
      <c r="AO229" s="37">
        <v>0.44</v>
      </c>
      <c r="AP229" s="37">
        <v>30.06</v>
      </c>
      <c r="AQ229" s="37">
        <v>0.35</v>
      </c>
      <c r="AR229" s="37">
        <v>-65</v>
      </c>
      <c r="AS229" s="37">
        <v>89</v>
      </c>
      <c r="AT229" s="1">
        <v>846000</v>
      </c>
      <c r="AU229" s="1">
        <v>18000</v>
      </c>
      <c r="AV229" s="1">
        <v>50500</v>
      </c>
      <c r="AW229" s="1">
        <v>1100</v>
      </c>
      <c r="AX229" s="1">
        <v>8050000</v>
      </c>
      <c r="AY229" s="1">
        <v>320000</v>
      </c>
      <c r="AZ229" s="37" t="s">
        <v>8697</v>
      </c>
      <c r="BC229" s="37">
        <v>9.8669999999999994E-2</v>
      </c>
      <c r="BD229" s="37">
        <v>606.6</v>
      </c>
      <c r="BE229" s="37">
        <v>9.1</v>
      </c>
      <c r="BF229" s="37">
        <v>606.67700000000002</v>
      </c>
      <c r="BG229" s="37">
        <v>9.1382200000000005</v>
      </c>
      <c r="BH229" s="36">
        <v>606.74400000000003</v>
      </c>
      <c r="BI229" s="36">
        <v>9.1381300000000003</v>
      </c>
      <c r="BJ229" s="37">
        <v>17.815899999999999</v>
      </c>
      <c r="BK229" s="37">
        <v>311</v>
      </c>
    </row>
    <row r="230" spans="1:63" s="37" customFormat="1">
      <c r="A230" s="37" t="s">
        <v>2777</v>
      </c>
      <c r="B230" s="37" t="s">
        <v>9060</v>
      </c>
      <c r="C230" s="37" t="s">
        <v>9061</v>
      </c>
      <c r="D230" s="37" t="s">
        <v>8885</v>
      </c>
      <c r="E230" s="37" t="s">
        <v>9062</v>
      </c>
      <c r="F230" s="37">
        <v>26.448</v>
      </c>
      <c r="G230" s="37" t="s">
        <v>8701</v>
      </c>
      <c r="J230" s="37">
        <v>0.80700000000000005</v>
      </c>
      <c r="K230" s="37">
        <v>1.2E-2</v>
      </c>
      <c r="L230" s="37">
        <v>1.6E-2</v>
      </c>
      <c r="M230" s="37">
        <v>9.7549999999999998E-2</v>
      </c>
      <c r="N230" s="37">
        <v>7.9000000000000001E-4</v>
      </c>
      <c r="O230" s="37">
        <v>1.5E-3</v>
      </c>
      <c r="P230" s="37">
        <v>0.74034999999999995</v>
      </c>
      <c r="Q230" s="37">
        <v>10.251150000000001</v>
      </c>
      <c r="R230" s="37">
        <v>0.1576292</v>
      </c>
      <c r="S230" s="37">
        <v>6.0159999999999998E-2</v>
      </c>
      <c r="T230" s="37">
        <v>5.8E-4</v>
      </c>
      <c r="U230" s="37">
        <v>5.8E-4</v>
      </c>
      <c r="V230" s="37">
        <v>-0.29620000000000002</v>
      </c>
      <c r="W230" s="37">
        <v>2.98E-2</v>
      </c>
      <c r="X230" s="37">
        <v>1.6999999999999999E-3</v>
      </c>
      <c r="Y230" s="37">
        <v>1.8E-3</v>
      </c>
      <c r="Z230" s="37">
        <v>600.70000000000005</v>
      </c>
      <c r="AA230" s="37">
        <v>6.5</v>
      </c>
      <c r="AB230" s="37">
        <v>9.1999999999999993</v>
      </c>
      <c r="AC230" s="37">
        <v>600</v>
      </c>
      <c r="AD230" s="37">
        <v>4.7</v>
      </c>
      <c r="AE230" s="37">
        <v>8.6999999999999993</v>
      </c>
      <c r="AF230" s="37">
        <v>592</v>
      </c>
      <c r="AG230" s="37">
        <v>34</v>
      </c>
      <c r="AH230" s="37">
        <v>36</v>
      </c>
      <c r="AI230" s="37">
        <v>612</v>
      </c>
      <c r="AJ230" s="37">
        <v>20</v>
      </c>
      <c r="AK230" s="37">
        <v>20</v>
      </c>
      <c r="AL230" s="37">
        <v>306</v>
      </c>
      <c r="AM230" s="37">
        <v>12</v>
      </c>
      <c r="AN230" s="37">
        <v>10.34</v>
      </c>
      <c r="AO230" s="37">
        <v>0.43</v>
      </c>
      <c r="AP230" s="37">
        <v>29.77</v>
      </c>
      <c r="AQ230" s="37">
        <v>0.39</v>
      </c>
      <c r="AR230" s="37">
        <v>80</v>
      </c>
      <c r="AS230" s="37">
        <v>110</v>
      </c>
      <c r="AT230" s="1">
        <v>826000</v>
      </c>
      <c r="AU230" s="1">
        <v>18000</v>
      </c>
      <c r="AV230" s="1">
        <v>49200</v>
      </c>
      <c r="AW230" s="1">
        <v>1100</v>
      </c>
      <c r="AX230" s="1">
        <v>7950000</v>
      </c>
      <c r="AY230" s="1">
        <v>320000</v>
      </c>
      <c r="AZ230" s="37" t="s">
        <v>8701</v>
      </c>
      <c r="BC230" s="37">
        <v>9.7549999999999998E-2</v>
      </c>
      <c r="BD230" s="37">
        <v>600</v>
      </c>
      <c r="BE230" s="37">
        <v>8.6999999999999993</v>
      </c>
      <c r="BF230" s="37">
        <v>600.14200000000005</v>
      </c>
      <c r="BG230" s="37">
        <v>9.1469500000000004</v>
      </c>
      <c r="BH230" s="36">
        <v>600.20899999999995</v>
      </c>
      <c r="BI230" s="36">
        <v>9.1468699999999998</v>
      </c>
      <c r="BJ230" s="37">
        <v>17.803899999999999</v>
      </c>
      <c r="BK230" s="37">
        <v>306</v>
      </c>
    </row>
    <row r="231" spans="1:63" s="37" customFormat="1">
      <c r="A231" s="37" t="s">
        <v>2782</v>
      </c>
      <c r="B231" s="37" t="s">
        <v>9063</v>
      </c>
      <c r="C231" s="37" t="s">
        <v>9064</v>
      </c>
      <c r="D231" s="37" t="s">
        <v>8885</v>
      </c>
      <c r="E231" s="37" t="s">
        <v>9065</v>
      </c>
      <c r="F231" s="37">
        <v>26.448</v>
      </c>
      <c r="G231" s="37" t="s">
        <v>8705</v>
      </c>
      <c r="J231" s="37">
        <v>0.81740000000000002</v>
      </c>
      <c r="K231" s="37">
        <v>7.1999999999999998E-3</v>
      </c>
      <c r="L231" s="37">
        <v>1.4E-2</v>
      </c>
      <c r="M231" s="37">
        <v>9.7839999999999996E-2</v>
      </c>
      <c r="N231" s="37">
        <v>7.6000000000000004E-4</v>
      </c>
      <c r="O231" s="37">
        <v>1.5E-3</v>
      </c>
      <c r="P231" s="37">
        <v>0.51112999999999997</v>
      </c>
      <c r="Q231" s="37">
        <v>10.22077</v>
      </c>
      <c r="R231" s="37">
        <v>0.15669620000000001</v>
      </c>
      <c r="S231" s="37">
        <v>6.0879999999999997E-2</v>
      </c>
      <c r="T231" s="37">
        <v>5.4000000000000001E-4</v>
      </c>
      <c r="U231" s="37">
        <v>5.4000000000000001E-4</v>
      </c>
      <c r="V231" s="37">
        <v>0.22234000000000001</v>
      </c>
      <c r="W231" s="37">
        <v>3.0800000000000001E-2</v>
      </c>
      <c r="X231" s="37">
        <v>1.2999999999999999E-3</v>
      </c>
      <c r="Y231" s="37">
        <v>1.5E-3</v>
      </c>
      <c r="Z231" s="37">
        <v>606.5</v>
      </c>
      <c r="AA231" s="37">
        <v>4</v>
      </c>
      <c r="AB231" s="37">
        <v>7.8</v>
      </c>
      <c r="AC231" s="37">
        <v>601.70000000000005</v>
      </c>
      <c r="AD231" s="37">
        <v>4.4000000000000004</v>
      </c>
      <c r="AE231" s="37">
        <v>8.6</v>
      </c>
      <c r="AF231" s="37">
        <v>613</v>
      </c>
      <c r="AG231" s="37">
        <v>26</v>
      </c>
      <c r="AH231" s="37">
        <v>29</v>
      </c>
      <c r="AI231" s="37">
        <v>634</v>
      </c>
      <c r="AJ231" s="37">
        <v>19</v>
      </c>
      <c r="AK231" s="37">
        <v>19</v>
      </c>
      <c r="AL231" s="37">
        <v>309</v>
      </c>
      <c r="AM231" s="37">
        <v>12</v>
      </c>
      <c r="AN231" s="37">
        <v>10.44</v>
      </c>
      <c r="AO231" s="37">
        <v>0.39</v>
      </c>
      <c r="AP231" s="37">
        <v>29.87</v>
      </c>
      <c r="AQ231" s="37">
        <v>0.45</v>
      </c>
      <c r="AR231" s="37">
        <v>70</v>
      </c>
      <c r="AS231" s="37">
        <v>100</v>
      </c>
      <c r="AT231" s="1">
        <v>836000</v>
      </c>
      <c r="AU231" s="1">
        <v>17000</v>
      </c>
      <c r="AV231" s="1">
        <v>49900</v>
      </c>
      <c r="AW231" s="1">
        <v>1100</v>
      </c>
      <c r="AX231" s="1">
        <v>8030000</v>
      </c>
      <c r="AY231" s="1">
        <v>310000</v>
      </c>
      <c r="AZ231" s="37" t="s">
        <v>8705</v>
      </c>
      <c r="BC231" s="37">
        <v>9.7839999999999996E-2</v>
      </c>
      <c r="BD231" s="37">
        <v>601.70000000000005</v>
      </c>
      <c r="BE231" s="37">
        <v>8.6</v>
      </c>
      <c r="BF231" s="37">
        <v>601.827</v>
      </c>
      <c r="BG231" s="37">
        <v>9.1447800000000008</v>
      </c>
      <c r="BH231" s="36">
        <v>601.89300000000003</v>
      </c>
      <c r="BI231" s="36">
        <v>9.1447000000000003</v>
      </c>
      <c r="BJ231" s="37">
        <v>17.8094</v>
      </c>
      <c r="BK231" s="37">
        <v>309</v>
      </c>
    </row>
    <row r="232" spans="1:63" s="37" customFormat="1">
      <c r="A232" s="37" t="s">
        <v>2787</v>
      </c>
      <c r="B232" s="37" t="s">
        <v>9066</v>
      </c>
      <c r="C232" s="37" t="s">
        <v>9067</v>
      </c>
      <c r="D232" s="37" t="s">
        <v>8885</v>
      </c>
      <c r="E232" s="37" t="s">
        <v>9068</v>
      </c>
      <c r="F232" s="37">
        <v>26.786999999999999</v>
      </c>
      <c r="G232" s="37" t="s">
        <v>8709</v>
      </c>
      <c r="J232" s="37">
        <v>0.80500000000000005</v>
      </c>
      <c r="K232" s="37">
        <v>1.0999999999999999E-2</v>
      </c>
      <c r="L232" s="37">
        <v>1.6E-2</v>
      </c>
      <c r="M232" s="37">
        <v>9.7019999999999995E-2</v>
      </c>
      <c r="N232" s="37">
        <v>9.7999999999999997E-4</v>
      </c>
      <c r="O232" s="37">
        <v>1.6000000000000001E-3</v>
      </c>
      <c r="P232" s="37">
        <v>0.63841999999999999</v>
      </c>
      <c r="Q232" s="37">
        <v>10.30715</v>
      </c>
      <c r="R232" s="37">
        <v>0.16997989999999999</v>
      </c>
      <c r="S232" s="37">
        <v>6.0049999999999999E-2</v>
      </c>
      <c r="T232" s="37">
        <v>6.2E-4</v>
      </c>
      <c r="U232" s="37">
        <v>6.2E-4</v>
      </c>
      <c r="V232" s="37">
        <v>0.27239000000000002</v>
      </c>
      <c r="W232" s="37">
        <v>2.98E-2</v>
      </c>
      <c r="X232" s="37">
        <v>1.1000000000000001E-3</v>
      </c>
      <c r="Y232" s="37">
        <v>1.2999999999999999E-3</v>
      </c>
      <c r="Z232" s="37">
        <v>599.29999999999995</v>
      </c>
      <c r="AA232" s="37">
        <v>6.1</v>
      </c>
      <c r="AB232" s="37">
        <v>9</v>
      </c>
      <c r="AC232" s="37">
        <v>596.9</v>
      </c>
      <c r="AD232" s="37">
        <v>5.7</v>
      </c>
      <c r="AE232" s="37">
        <v>9.3000000000000007</v>
      </c>
      <c r="AF232" s="37">
        <v>594</v>
      </c>
      <c r="AG232" s="37">
        <v>22</v>
      </c>
      <c r="AH232" s="37">
        <v>25</v>
      </c>
      <c r="AI232" s="37">
        <v>604</v>
      </c>
      <c r="AJ232" s="37">
        <v>23</v>
      </c>
      <c r="AK232" s="37">
        <v>23</v>
      </c>
      <c r="AL232" s="37">
        <v>321</v>
      </c>
      <c r="AM232" s="37">
        <v>13</v>
      </c>
      <c r="AN232" s="37">
        <v>10.76</v>
      </c>
      <c r="AO232" s="37">
        <v>0.44</v>
      </c>
      <c r="AP232" s="37">
        <v>29.94</v>
      </c>
      <c r="AQ232" s="37">
        <v>0.46</v>
      </c>
      <c r="AR232" s="37">
        <v>150</v>
      </c>
      <c r="AS232" s="37">
        <v>100</v>
      </c>
      <c r="AT232" s="1">
        <v>860000</v>
      </c>
      <c r="AU232" s="1">
        <v>17000</v>
      </c>
      <c r="AV232" s="1">
        <v>51300</v>
      </c>
      <c r="AW232" s="1">
        <v>1300</v>
      </c>
      <c r="AX232" s="1">
        <v>8340000</v>
      </c>
      <c r="AY232" s="1">
        <v>330000</v>
      </c>
      <c r="AZ232" s="37" t="s">
        <v>8709</v>
      </c>
      <c r="BC232" s="37">
        <v>9.7019999999999995E-2</v>
      </c>
      <c r="BD232" s="37">
        <v>596.9</v>
      </c>
      <c r="BE232" s="37">
        <v>9.3000000000000007</v>
      </c>
      <c r="BF232" s="37">
        <v>596.97</v>
      </c>
      <c r="BG232" s="37">
        <v>9.7629099999999998</v>
      </c>
      <c r="BH232" s="36">
        <v>597.03700000000003</v>
      </c>
      <c r="BI232" s="36">
        <v>9.7628199999999996</v>
      </c>
      <c r="BJ232" s="37">
        <v>17.822199999999999</v>
      </c>
      <c r="BK232" s="37">
        <v>321</v>
      </c>
    </row>
    <row r="233" spans="1:63" s="37" customFormat="1">
      <c r="A233" s="37" t="s">
        <v>2792</v>
      </c>
      <c r="B233" s="37" t="s">
        <v>9069</v>
      </c>
      <c r="C233" s="37" t="s">
        <v>9070</v>
      </c>
      <c r="D233" s="37" t="s">
        <v>8885</v>
      </c>
      <c r="E233" s="37" t="s">
        <v>9071</v>
      </c>
      <c r="F233" s="37">
        <v>25.135000000000002</v>
      </c>
      <c r="G233" s="37" t="s">
        <v>9072</v>
      </c>
      <c r="J233" s="37">
        <v>0.80879999999999996</v>
      </c>
      <c r="K233" s="37">
        <v>9.1999999999999998E-3</v>
      </c>
      <c r="L233" s="37">
        <v>1.4999999999999999E-2</v>
      </c>
      <c r="M233" s="37">
        <v>9.7699999999999995E-2</v>
      </c>
      <c r="N233" s="37">
        <v>1.1999999999999999E-3</v>
      </c>
      <c r="O233" s="37">
        <v>1.6999999999999999E-3</v>
      </c>
      <c r="P233" s="37">
        <v>0.52449999999999997</v>
      </c>
      <c r="Q233" s="37">
        <v>10.23541</v>
      </c>
      <c r="R233" s="37">
        <v>0.17809829999999999</v>
      </c>
      <c r="S233" s="37">
        <v>6.0240000000000002E-2</v>
      </c>
      <c r="T233" s="37">
        <v>6.2E-4</v>
      </c>
      <c r="U233" s="37">
        <v>6.2E-4</v>
      </c>
      <c r="V233" s="37">
        <v>0.57569000000000004</v>
      </c>
      <c r="W233" s="37">
        <v>2.93E-2</v>
      </c>
      <c r="X233" s="37">
        <v>1.8E-3</v>
      </c>
      <c r="Y233" s="37">
        <v>1.9E-3</v>
      </c>
      <c r="Z233" s="37">
        <v>601.70000000000005</v>
      </c>
      <c r="AA233" s="37">
        <v>5.2</v>
      </c>
      <c r="AB233" s="37">
        <v>8.4</v>
      </c>
      <c r="AC233" s="37">
        <v>600.6</v>
      </c>
      <c r="AD233" s="37">
        <v>6.9</v>
      </c>
      <c r="AE233" s="37">
        <v>10</v>
      </c>
      <c r="AF233" s="37">
        <v>584</v>
      </c>
      <c r="AG233" s="37">
        <v>35</v>
      </c>
      <c r="AH233" s="37">
        <v>37</v>
      </c>
      <c r="AI233" s="37">
        <v>611</v>
      </c>
      <c r="AJ233" s="37">
        <v>22</v>
      </c>
      <c r="AK233" s="37">
        <v>22</v>
      </c>
      <c r="AL233" s="37">
        <v>320</v>
      </c>
      <c r="AM233" s="37">
        <v>14</v>
      </c>
      <c r="AN233" s="37">
        <v>10.87</v>
      </c>
      <c r="AO233" s="37">
        <v>0.42</v>
      </c>
      <c r="AP233" s="37">
        <v>29.33</v>
      </c>
      <c r="AQ233" s="37">
        <v>0.45</v>
      </c>
      <c r="AR233" s="37">
        <v>-80</v>
      </c>
      <c r="AS233" s="37">
        <v>100</v>
      </c>
      <c r="AT233" s="1">
        <v>864000</v>
      </c>
      <c r="AU233" s="1">
        <v>18000</v>
      </c>
      <c r="AV233" s="1">
        <v>51700</v>
      </c>
      <c r="AW233" s="1">
        <v>1200</v>
      </c>
      <c r="AX233" s="1">
        <v>8340000</v>
      </c>
      <c r="AY233" s="1">
        <v>370000</v>
      </c>
      <c r="AZ233" s="37" t="s">
        <v>9072</v>
      </c>
      <c r="BC233" s="37">
        <v>9.7699999999999995E-2</v>
      </c>
      <c r="BD233" s="37">
        <v>600.6</v>
      </c>
      <c r="BE233" s="37">
        <v>10</v>
      </c>
      <c r="BF233" s="37">
        <v>600.96199999999999</v>
      </c>
      <c r="BG233" s="37">
        <v>10.367100000000001</v>
      </c>
      <c r="BH233" s="36">
        <v>601.029</v>
      </c>
      <c r="BI233" s="36">
        <v>10.367000000000001</v>
      </c>
      <c r="BJ233" s="37">
        <v>17.823799999999999</v>
      </c>
      <c r="BK233" s="37">
        <v>320</v>
      </c>
    </row>
    <row r="234" spans="1:63" s="37" customFormat="1">
      <c r="A234" s="37" t="s">
        <v>2797</v>
      </c>
      <c r="B234" s="37" t="s">
        <v>9073</v>
      </c>
      <c r="C234" s="37" t="s">
        <v>9074</v>
      </c>
      <c r="D234" s="37" t="s">
        <v>8885</v>
      </c>
      <c r="E234" s="37" t="s">
        <v>9075</v>
      </c>
      <c r="F234" s="37">
        <v>23.129000000000001</v>
      </c>
      <c r="G234" s="37" t="s">
        <v>8713</v>
      </c>
      <c r="J234" s="37">
        <v>0.79920000000000002</v>
      </c>
      <c r="K234" s="37">
        <v>9.1999999999999998E-3</v>
      </c>
      <c r="L234" s="37">
        <v>1.4999999999999999E-2</v>
      </c>
      <c r="M234" s="37">
        <v>9.6460000000000004E-2</v>
      </c>
      <c r="N234" s="37">
        <v>9.6000000000000002E-4</v>
      </c>
      <c r="O234" s="37">
        <v>1.6000000000000001E-3</v>
      </c>
      <c r="P234" s="37">
        <v>0.56574000000000002</v>
      </c>
      <c r="Q234" s="37">
        <v>10.366989999999999</v>
      </c>
      <c r="R234" s="37">
        <v>0.17195920000000001</v>
      </c>
      <c r="S234" s="37">
        <v>6.0449999999999997E-2</v>
      </c>
      <c r="T234" s="37">
        <v>6.4000000000000005E-4</v>
      </c>
      <c r="U234" s="37">
        <v>6.4000000000000005E-4</v>
      </c>
      <c r="V234" s="37">
        <v>0.39188000000000001</v>
      </c>
      <c r="W234" s="37">
        <v>3.04E-2</v>
      </c>
      <c r="X234" s="37">
        <v>1.6999999999999999E-3</v>
      </c>
      <c r="Y234" s="37">
        <v>1.8E-3</v>
      </c>
      <c r="Z234" s="37">
        <v>596.29999999999995</v>
      </c>
      <c r="AA234" s="37">
        <v>5.2</v>
      </c>
      <c r="AB234" s="37">
        <v>8.4</v>
      </c>
      <c r="AC234" s="37">
        <v>593.6</v>
      </c>
      <c r="AD234" s="37">
        <v>5.6</v>
      </c>
      <c r="AE234" s="37">
        <v>9.1999999999999993</v>
      </c>
      <c r="AF234" s="37">
        <v>605</v>
      </c>
      <c r="AG234" s="37">
        <v>34</v>
      </c>
      <c r="AH234" s="37">
        <v>36</v>
      </c>
      <c r="AI234" s="37">
        <v>618</v>
      </c>
      <c r="AJ234" s="37">
        <v>23</v>
      </c>
      <c r="AK234" s="37">
        <v>23</v>
      </c>
      <c r="AL234" s="37">
        <v>339</v>
      </c>
      <c r="AM234" s="37">
        <v>12</v>
      </c>
      <c r="AN234" s="37">
        <v>11.37</v>
      </c>
      <c r="AO234" s="37">
        <v>0.41</v>
      </c>
      <c r="AP234" s="37">
        <v>29.64</v>
      </c>
      <c r="AQ234" s="37">
        <v>0.35</v>
      </c>
      <c r="AR234" s="37">
        <v>200</v>
      </c>
      <c r="AS234" s="37">
        <v>110</v>
      </c>
      <c r="AT234" s="1">
        <v>896000</v>
      </c>
      <c r="AU234" s="1">
        <v>17000</v>
      </c>
      <c r="AV234" s="37">
        <v>53820</v>
      </c>
      <c r="AW234" s="37">
        <v>950</v>
      </c>
      <c r="AX234" s="1">
        <v>8840000</v>
      </c>
      <c r="AY234" s="1">
        <v>320000</v>
      </c>
      <c r="AZ234" s="37" t="s">
        <v>8713</v>
      </c>
      <c r="BC234" s="37">
        <v>9.6460000000000004E-2</v>
      </c>
      <c r="BD234" s="37">
        <v>593.6</v>
      </c>
      <c r="BE234" s="37">
        <v>9.1999999999999993</v>
      </c>
      <c r="BF234" s="37">
        <v>593.60199999999998</v>
      </c>
      <c r="BG234" s="37">
        <v>9.76966</v>
      </c>
      <c r="BH234" s="36">
        <v>593.66899999999998</v>
      </c>
      <c r="BI234" s="36">
        <v>9.7695699999999999</v>
      </c>
      <c r="BJ234" s="37">
        <v>17.843399999999999</v>
      </c>
      <c r="BK234" s="37">
        <v>339</v>
      </c>
    </row>
    <row r="235" spans="1:63" s="37" customFormat="1">
      <c r="A235" s="37" t="s">
        <v>2802</v>
      </c>
      <c r="B235" s="37" t="s">
        <v>9076</v>
      </c>
      <c r="C235" s="37" t="s">
        <v>9077</v>
      </c>
      <c r="D235" s="37" t="s">
        <v>8885</v>
      </c>
      <c r="E235" s="37" t="s">
        <v>9078</v>
      </c>
      <c r="F235" s="37">
        <v>17.780999999999999</v>
      </c>
      <c r="G235" s="37" t="s">
        <v>8717</v>
      </c>
      <c r="J235" s="37">
        <v>0.79900000000000004</v>
      </c>
      <c r="K235" s="37">
        <v>0.01</v>
      </c>
      <c r="L235" s="37">
        <v>1.4999999999999999E-2</v>
      </c>
      <c r="M235" s="37">
        <v>9.6699999999999994E-2</v>
      </c>
      <c r="N235" s="37">
        <v>1.4E-3</v>
      </c>
      <c r="O235" s="37">
        <v>1.8E-3</v>
      </c>
      <c r="P235" s="37">
        <v>0.71984000000000004</v>
      </c>
      <c r="Q235" s="37">
        <v>10.34126</v>
      </c>
      <c r="R235" s="37">
        <v>0.192495</v>
      </c>
      <c r="S235" s="37">
        <v>6.055E-2</v>
      </c>
      <c r="T235" s="37">
        <v>6.2E-4</v>
      </c>
      <c r="U235" s="37">
        <v>6.0999999999999997E-4</v>
      </c>
      <c r="V235" s="37">
        <v>0.32922000000000001</v>
      </c>
      <c r="W235" s="37">
        <v>3.0599999999999999E-2</v>
      </c>
      <c r="X235" s="37">
        <v>1.6999999999999999E-3</v>
      </c>
      <c r="Y235" s="37">
        <v>1.8E-3</v>
      </c>
      <c r="Z235" s="37">
        <v>597.70000000000005</v>
      </c>
      <c r="AA235" s="37">
        <v>6.2</v>
      </c>
      <c r="AB235" s="37">
        <v>9.4</v>
      </c>
      <c r="AC235" s="37">
        <v>595.1</v>
      </c>
      <c r="AD235" s="37">
        <v>8</v>
      </c>
      <c r="AE235" s="37">
        <v>11</v>
      </c>
      <c r="AF235" s="37">
        <v>610</v>
      </c>
      <c r="AG235" s="37">
        <v>33</v>
      </c>
      <c r="AH235" s="37">
        <v>35</v>
      </c>
      <c r="AI235" s="37">
        <v>628</v>
      </c>
      <c r="AJ235" s="37">
        <v>20</v>
      </c>
      <c r="AK235" s="37">
        <v>20</v>
      </c>
      <c r="AL235" s="37">
        <v>340</v>
      </c>
      <c r="AM235" s="37">
        <v>13</v>
      </c>
      <c r="AN235" s="37">
        <v>11.47</v>
      </c>
      <c r="AO235" s="37">
        <v>0.37</v>
      </c>
      <c r="AP235" s="37">
        <v>29.82</v>
      </c>
      <c r="AQ235" s="37">
        <v>0.6</v>
      </c>
      <c r="AR235" s="37">
        <v>90</v>
      </c>
      <c r="AS235" s="37">
        <v>140</v>
      </c>
      <c r="AT235" s="1">
        <v>883000</v>
      </c>
      <c r="AU235" s="1">
        <v>15000</v>
      </c>
      <c r="AV235" s="1">
        <v>53000</v>
      </c>
      <c r="AW235" s="1">
        <v>1200</v>
      </c>
      <c r="AX235" s="1">
        <v>8860000</v>
      </c>
      <c r="AY235" s="1">
        <v>350000</v>
      </c>
      <c r="AZ235" s="37" t="s">
        <v>8717</v>
      </c>
      <c r="BC235" s="37">
        <v>9.6699999999999994E-2</v>
      </c>
      <c r="BD235" s="37">
        <v>595.1</v>
      </c>
      <c r="BE235" s="37">
        <v>11</v>
      </c>
      <c r="BF235" s="37">
        <v>595</v>
      </c>
      <c r="BG235" s="37">
        <v>10.989100000000001</v>
      </c>
      <c r="BH235" s="36">
        <v>595.06700000000001</v>
      </c>
      <c r="BI235" s="36">
        <v>10.989000000000001</v>
      </c>
      <c r="BJ235" s="37">
        <v>17.845800000000001</v>
      </c>
      <c r="BK235" s="37">
        <v>340</v>
      </c>
    </row>
    <row r="236" spans="1:63" s="37" customFormat="1">
      <c r="A236" s="37" t="s">
        <v>2807</v>
      </c>
      <c r="B236" s="37" t="s">
        <v>9079</v>
      </c>
      <c r="C236" s="37" t="s">
        <v>9080</v>
      </c>
      <c r="D236" s="37" t="s">
        <v>8885</v>
      </c>
      <c r="E236" s="37" t="s">
        <v>9081</v>
      </c>
      <c r="F236" s="37">
        <v>26.774999999999999</v>
      </c>
      <c r="G236" s="37" t="s">
        <v>8721</v>
      </c>
      <c r="J236" s="37">
        <v>0.81799999999999995</v>
      </c>
      <c r="K236" s="37">
        <v>1.0999999999999999E-2</v>
      </c>
      <c r="L236" s="37">
        <v>1.6E-2</v>
      </c>
      <c r="M236" s="37">
        <v>9.8790000000000003E-2</v>
      </c>
      <c r="N236" s="37">
        <v>8.3000000000000001E-4</v>
      </c>
      <c r="O236" s="37">
        <v>1.5E-3</v>
      </c>
      <c r="P236" s="37">
        <v>0.67095000000000005</v>
      </c>
      <c r="Q236" s="37">
        <v>10.122479999999999</v>
      </c>
      <c r="R236" s="37">
        <v>0.153697</v>
      </c>
      <c r="S236" s="37">
        <v>5.9650000000000002E-2</v>
      </c>
      <c r="T236" s="37">
        <v>6.2E-4</v>
      </c>
      <c r="U236" s="37">
        <v>6.2E-4</v>
      </c>
      <c r="V236" s="37">
        <v>0.16467000000000001</v>
      </c>
      <c r="W236" s="37">
        <v>3.0099999999999998E-2</v>
      </c>
      <c r="X236" s="37">
        <v>1.4E-3</v>
      </c>
      <c r="Y236" s="37">
        <v>1.5E-3</v>
      </c>
      <c r="Z236" s="37">
        <v>606.9</v>
      </c>
      <c r="AA236" s="37">
        <v>5.9</v>
      </c>
      <c r="AB236" s="37">
        <v>8.8000000000000007</v>
      </c>
      <c r="AC236" s="37">
        <v>607.29999999999995</v>
      </c>
      <c r="AD236" s="37">
        <v>4.9000000000000004</v>
      </c>
      <c r="AE236" s="37">
        <v>8.9</v>
      </c>
      <c r="AF236" s="37">
        <v>599</v>
      </c>
      <c r="AG236" s="37">
        <v>28</v>
      </c>
      <c r="AH236" s="37">
        <v>30</v>
      </c>
      <c r="AI236" s="37">
        <v>589</v>
      </c>
      <c r="AJ236" s="37">
        <v>23</v>
      </c>
      <c r="AK236" s="37">
        <v>23</v>
      </c>
      <c r="AL236" s="37">
        <v>335</v>
      </c>
      <c r="AM236" s="37">
        <v>13</v>
      </c>
      <c r="AN236" s="37">
        <v>11.3</v>
      </c>
      <c r="AO236" s="37">
        <v>0.46</v>
      </c>
      <c r="AP236" s="37">
        <v>29.42</v>
      </c>
      <c r="AQ236" s="37">
        <v>0.45</v>
      </c>
      <c r="AR236" s="37">
        <v>23</v>
      </c>
      <c r="AS236" s="37">
        <v>96</v>
      </c>
      <c r="AT236" s="1">
        <v>915000</v>
      </c>
      <c r="AU236" s="1">
        <v>19000</v>
      </c>
      <c r="AV236" s="1">
        <v>54300</v>
      </c>
      <c r="AW236" s="1">
        <v>1400</v>
      </c>
      <c r="AX236" s="1">
        <v>8750000</v>
      </c>
      <c r="AY236" s="1">
        <v>330000</v>
      </c>
      <c r="AZ236" s="37" t="s">
        <v>8721</v>
      </c>
      <c r="BC236" s="37">
        <v>9.8790000000000003E-2</v>
      </c>
      <c r="BD236" s="37">
        <v>607.29999999999995</v>
      </c>
      <c r="BE236" s="37">
        <v>8.9</v>
      </c>
      <c r="BF236" s="37">
        <v>607.27</v>
      </c>
      <c r="BG236" s="37">
        <v>9.1400600000000001</v>
      </c>
      <c r="BH236" s="36">
        <v>607.33699999999999</v>
      </c>
      <c r="BI236" s="36">
        <v>9.1399699999999999</v>
      </c>
      <c r="BJ236" s="37">
        <v>17.848700000000001</v>
      </c>
      <c r="BK236" s="37">
        <v>335</v>
      </c>
    </row>
    <row r="237" spans="1:63" s="37" customFormat="1">
      <c r="A237" s="37" t="s">
        <v>2812</v>
      </c>
      <c r="B237" s="37" t="s">
        <v>9082</v>
      </c>
      <c r="C237" s="37" t="s">
        <v>9083</v>
      </c>
      <c r="D237" s="37" t="s">
        <v>8885</v>
      </c>
      <c r="E237" s="37" t="s">
        <v>9084</v>
      </c>
      <c r="F237" s="37">
        <v>26.376000000000001</v>
      </c>
      <c r="G237" s="37" t="s">
        <v>8725</v>
      </c>
      <c r="J237" s="37">
        <v>0.81340000000000001</v>
      </c>
      <c r="K237" s="37">
        <v>9.9000000000000008E-3</v>
      </c>
      <c r="L237" s="37">
        <v>1.4999999999999999E-2</v>
      </c>
      <c r="M237" s="37">
        <v>9.74E-2</v>
      </c>
      <c r="N237" s="37">
        <v>1.1000000000000001E-3</v>
      </c>
      <c r="O237" s="37">
        <v>1.6999999999999999E-3</v>
      </c>
      <c r="P237" s="37">
        <v>0.56908999999999998</v>
      </c>
      <c r="Q237" s="37">
        <v>10.26694</v>
      </c>
      <c r="R237" s="37">
        <v>0.1791971</v>
      </c>
      <c r="S237" s="37">
        <v>6.0400000000000002E-2</v>
      </c>
      <c r="T237" s="37">
        <v>6.8000000000000005E-4</v>
      </c>
      <c r="U237" s="37">
        <v>6.8000000000000005E-4</v>
      </c>
      <c r="V237" s="37">
        <v>0.38155</v>
      </c>
      <c r="W237" s="37">
        <v>2.92E-2</v>
      </c>
      <c r="X237" s="37">
        <v>1E-3</v>
      </c>
      <c r="Y237" s="37">
        <v>1.1999999999999999E-3</v>
      </c>
      <c r="Z237" s="37">
        <v>604.20000000000005</v>
      </c>
      <c r="AA237" s="37">
        <v>5.5</v>
      </c>
      <c r="AB237" s="37">
        <v>8.6</v>
      </c>
      <c r="AC237" s="37">
        <v>599.1</v>
      </c>
      <c r="AD237" s="37">
        <v>6.3</v>
      </c>
      <c r="AE237" s="37">
        <v>9.6999999999999993</v>
      </c>
      <c r="AF237" s="37">
        <v>582</v>
      </c>
      <c r="AG237" s="37">
        <v>20</v>
      </c>
      <c r="AH237" s="37">
        <v>24</v>
      </c>
      <c r="AI237" s="37">
        <v>621</v>
      </c>
      <c r="AJ237" s="37">
        <v>23</v>
      </c>
      <c r="AK237" s="37">
        <v>23</v>
      </c>
      <c r="AL237" s="37">
        <v>313</v>
      </c>
      <c r="AM237" s="37">
        <v>12</v>
      </c>
      <c r="AN237" s="37">
        <v>10.54</v>
      </c>
      <c r="AO237" s="37">
        <v>0.42</v>
      </c>
      <c r="AP237" s="37">
        <v>29.76</v>
      </c>
      <c r="AQ237" s="37">
        <v>0.39</v>
      </c>
      <c r="AR237" s="37">
        <v>170</v>
      </c>
      <c r="AS237" s="37">
        <v>110</v>
      </c>
      <c r="AT237" s="1">
        <v>854000</v>
      </c>
      <c r="AU237" s="1">
        <v>18000</v>
      </c>
      <c r="AV237" s="1">
        <v>51000</v>
      </c>
      <c r="AW237" s="1">
        <v>1100</v>
      </c>
      <c r="AX237" s="1">
        <v>8190000</v>
      </c>
      <c r="AY237" s="1">
        <v>310000</v>
      </c>
      <c r="AZ237" s="37" t="s">
        <v>8725</v>
      </c>
      <c r="BC237" s="37">
        <v>9.74E-2</v>
      </c>
      <c r="BD237" s="37">
        <v>599.1</v>
      </c>
      <c r="BE237" s="37">
        <v>9.6999999999999993</v>
      </c>
      <c r="BF237" s="37">
        <v>599.24099999999999</v>
      </c>
      <c r="BG237" s="37">
        <v>10.369300000000001</v>
      </c>
      <c r="BH237" s="36">
        <v>599.30799999999999</v>
      </c>
      <c r="BI237" s="36">
        <v>10.369199999999999</v>
      </c>
      <c r="BJ237" s="37">
        <v>17.812999999999999</v>
      </c>
      <c r="BK237" s="37">
        <v>313</v>
      </c>
    </row>
    <row r="238" spans="1:63" s="37" customFormat="1">
      <c r="A238" s="37" t="s">
        <v>2817</v>
      </c>
      <c r="B238" s="37" t="s">
        <v>9085</v>
      </c>
      <c r="C238" s="37" t="s">
        <v>9086</v>
      </c>
      <c r="D238" s="37" t="s">
        <v>8885</v>
      </c>
      <c r="E238" s="37" t="s">
        <v>9087</v>
      </c>
      <c r="F238" s="37">
        <v>26.774999999999999</v>
      </c>
      <c r="G238" s="37" t="s">
        <v>8729</v>
      </c>
      <c r="J238" s="37">
        <v>0.80100000000000005</v>
      </c>
      <c r="K238" s="37">
        <v>1.2E-2</v>
      </c>
      <c r="L238" s="37">
        <v>1.6E-2</v>
      </c>
      <c r="M238" s="37">
        <v>9.7600000000000006E-2</v>
      </c>
      <c r="N238" s="37">
        <v>1.1000000000000001E-3</v>
      </c>
      <c r="O238" s="37">
        <v>1.6999999999999999E-3</v>
      </c>
      <c r="P238" s="37">
        <v>0.61334</v>
      </c>
      <c r="Q238" s="37">
        <v>10.245900000000001</v>
      </c>
      <c r="R238" s="37">
        <v>0.1784635</v>
      </c>
      <c r="S238" s="37">
        <v>5.9459999999999999E-2</v>
      </c>
      <c r="T238" s="37">
        <v>6.7000000000000002E-4</v>
      </c>
      <c r="U238" s="37">
        <v>6.7000000000000002E-4</v>
      </c>
      <c r="V238" s="37">
        <v>0.36868000000000001</v>
      </c>
      <c r="W238" s="37">
        <v>3.0099999999999998E-2</v>
      </c>
      <c r="X238" s="37">
        <v>1.2999999999999999E-3</v>
      </c>
      <c r="Y238" s="37">
        <v>1.4E-3</v>
      </c>
      <c r="Z238" s="37">
        <v>597.4</v>
      </c>
      <c r="AA238" s="37">
        <v>6.5</v>
      </c>
      <c r="AB238" s="37">
        <v>9.1999999999999993</v>
      </c>
      <c r="AC238" s="37">
        <v>600.29999999999995</v>
      </c>
      <c r="AD238" s="37">
        <v>6.7</v>
      </c>
      <c r="AE238" s="37">
        <v>10</v>
      </c>
      <c r="AF238" s="37">
        <v>599</v>
      </c>
      <c r="AG238" s="37">
        <v>25</v>
      </c>
      <c r="AH238" s="37">
        <v>28</v>
      </c>
      <c r="AI238" s="37">
        <v>582</v>
      </c>
      <c r="AJ238" s="37">
        <v>24</v>
      </c>
      <c r="AK238" s="37">
        <v>24</v>
      </c>
      <c r="AL238" s="37">
        <v>310</v>
      </c>
      <c r="AM238" s="37">
        <v>13</v>
      </c>
      <c r="AN238" s="37">
        <v>10.32</v>
      </c>
      <c r="AO238" s="37">
        <v>0.38</v>
      </c>
      <c r="AP238" s="37">
        <v>30</v>
      </c>
      <c r="AQ238" s="37">
        <v>0.41</v>
      </c>
      <c r="AR238" s="37">
        <v>-68</v>
      </c>
      <c r="AS238" s="37">
        <v>99</v>
      </c>
      <c r="AT238" s="1">
        <v>837000</v>
      </c>
      <c r="AU238" s="1">
        <v>15000</v>
      </c>
      <c r="AV238" s="1">
        <v>49600</v>
      </c>
      <c r="AW238" s="1">
        <v>1100</v>
      </c>
      <c r="AX238" s="1">
        <v>8110000</v>
      </c>
      <c r="AY238" s="1">
        <v>340000</v>
      </c>
      <c r="AZ238" s="37" t="s">
        <v>8729</v>
      </c>
      <c r="BC238" s="37">
        <v>9.7600000000000006E-2</v>
      </c>
      <c r="BD238" s="37">
        <v>600.29999999999995</v>
      </c>
      <c r="BE238" s="37">
        <v>10</v>
      </c>
      <c r="BF238" s="37">
        <v>600.428</v>
      </c>
      <c r="BG238" s="37">
        <v>10.3673</v>
      </c>
      <c r="BH238" s="36">
        <v>600.495</v>
      </c>
      <c r="BI238" s="36">
        <v>10.3672</v>
      </c>
      <c r="BJ238" s="37">
        <v>17.809699999999999</v>
      </c>
      <c r="BK238" s="37">
        <v>310</v>
      </c>
    </row>
    <row r="239" spans="1:63" s="37" customFormat="1">
      <c r="BH239" s="36"/>
      <c r="BI239" s="36"/>
    </row>
    <row r="240" spans="1:63" s="37" customFormat="1">
      <c r="A240" s="37" t="s">
        <v>2852</v>
      </c>
      <c r="B240" s="37" t="s">
        <v>9088</v>
      </c>
      <c r="C240" s="37" t="s">
        <v>9089</v>
      </c>
      <c r="D240" s="37" t="s">
        <v>8885</v>
      </c>
      <c r="E240" s="37" t="s">
        <v>9090</v>
      </c>
      <c r="F240" s="37">
        <v>15.382999999999999</v>
      </c>
      <c r="G240" s="37" t="s">
        <v>2891</v>
      </c>
      <c r="J240" s="37">
        <v>0.40329999999999999</v>
      </c>
      <c r="K240" s="37">
        <v>7.1000000000000004E-3</v>
      </c>
      <c r="L240" s="37">
        <v>7.9000000000000008E-3</v>
      </c>
      <c r="M240" s="37">
        <v>5.4289999999999998E-2</v>
      </c>
      <c r="N240" s="37">
        <v>6.4000000000000005E-4</v>
      </c>
      <c r="O240" s="37">
        <v>8.8999999999999995E-4</v>
      </c>
      <c r="P240" s="37">
        <v>0.64742</v>
      </c>
      <c r="Q240" s="37">
        <v>18.419599999999999</v>
      </c>
      <c r="R240" s="37">
        <v>0.30196060000000002</v>
      </c>
      <c r="S240" s="37">
        <v>5.4019999999999999E-2</v>
      </c>
      <c r="T240" s="37">
        <v>7.3999999999999999E-4</v>
      </c>
      <c r="U240" s="37">
        <v>5.1000000000000004E-4</v>
      </c>
      <c r="V240" s="37">
        <v>-6.4590999999999996E-2</v>
      </c>
      <c r="W240" s="37">
        <v>1.7180000000000001E-2</v>
      </c>
      <c r="X240" s="37">
        <v>4.6999999999999999E-4</v>
      </c>
      <c r="Y240" s="37">
        <v>5.5000000000000003E-4</v>
      </c>
      <c r="Z240" s="37">
        <v>343.9</v>
      </c>
      <c r="AA240" s="37">
        <v>5.0999999999999996</v>
      </c>
      <c r="AB240" s="37">
        <v>5.7</v>
      </c>
      <c r="AC240" s="37">
        <v>340.8</v>
      </c>
      <c r="AD240" s="37">
        <v>3.9</v>
      </c>
      <c r="AE240" s="37">
        <v>5.4</v>
      </c>
      <c r="AF240" s="37">
        <v>344.4</v>
      </c>
      <c r="AG240" s="37">
        <v>9.3000000000000007</v>
      </c>
      <c r="AH240" s="37">
        <v>11</v>
      </c>
      <c r="AI240" s="37">
        <v>370</v>
      </c>
      <c r="AJ240" s="37">
        <v>31</v>
      </c>
      <c r="AK240" s="37">
        <v>21</v>
      </c>
      <c r="AL240" s="37">
        <v>612</v>
      </c>
      <c r="AM240" s="37">
        <v>19</v>
      </c>
      <c r="AN240" s="37">
        <v>64</v>
      </c>
      <c r="AO240" s="37">
        <v>2.4</v>
      </c>
      <c r="AP240" s="37">
        <v>9.51</v>
      </c>
      <c r="AQ240" s="37">
        <v>0.17</v>
      </c>
      <c r="AR240" s="37">
        <v>220</v>
      </c>
      <c r="AS240" s="37">
        <v>160</v>
      </c>
      <c r="AT240" s="1">
        <v>933000</v>
      </c>
      <c r="AU240" s="1">
        <v>19000</v>
      </c>
      <c r="AV240" s="1">
        <v>49500</v>
      </c>
      <c r="AW240" s="1">
        <v>1500</v>
      </c>
      <c r="AX240" s="1">
        <v>15510000</v>
      </c>
      <c r="AY240" s="1">
        <v>490000</v>
      </c>
      <c r="AZ240" s="37" t="s">
        <v>2891</v>
      </c>
      <c r="BC240" s="37">
        <v>5.4289999999999998E-2</v>
      </c>
      <c r="BD240" s="37">
        <v>340.8</v>
      </c>
      <c r="BE240" s="37">
        <v>5.4</v>
      </c>
      <c r="BF240" s="37">
        <v>340.76600000000002</v>
      </c>
      <c r="BG240" s="37">
        <v>5.6515599999999999</v>
      </c>
      <c r="BH240" s="36">
        <v>340.83499999999998</v>
      </c>
      <c r="BI240" s="36">
        <v>5.6515199999999997</v>
      </c>
      <c r="BJ240" s="37">
        <v>17.855</v>
      </c>
      <c r="BK240" s="37">
        <v>612</v>
      </c>
    </row>
    <row r="241" spans="1:63" s="37" customFormat="1">
      <c r="A241" s="37" t="s">
        <v>2857</v>
      </c>
      <c r="B241" s="37" t="s">
        <v>9091</v>
      </c>
      <c r="C241" s="37" t="s">
        <v>9092</v>
      </c>
      <c r="D241" s="37" t="s">
        <v>8885</v>
      </c>
      <c r="E241" s="37" t="s">
        <v>9093</v>
      </c>
      <c r="F241" s="37">
        <v>26.484999999999999</v>
      </c>
      <c r="G241" s="37" t="s">
        <v>2896</v>
      </c>
      <c r="J241" s="37">
        <v>0.39400000000000002</v>
      </c>
      <c r="K241" s="37">
        <v>4.4999999999999997E-3</v>
      </c>
      <c r="L241" s="37">
        <v>7.3000000000000001E-3</v>
      </c>
      <c r="M241" s="37">
        <v>5.3499999999999999E-2</v>
      </c>
      <c r="N241" s="37">
        <v>6.0999999999999997E-4</v>
      </c>
      <c r="O241" s="37">
        <v>9.2000000000000003E-4</v>
      </c>
      <c r="P241" s="37">
        <v>0.73211999999999999</v>
      </c>
      <c r="Q241" s="37">
        <v>18.691590000000001</v>
      </c>
      <c r="R241" s="37">
        <v>0.32142549999999998</v>
      </c>
      <c r="S241" s="37">
        <v>5.3289999999999997E-2</v>
      </c>
      <c r="T241" s="37">
        <v>4.2000000000000002E-4</v>
      </c>
      <c r="U241" s="37">
        <v>4.2000000000000002E-4</v>
      </c>
      <c r="V241" s="37">
        <v>0.25988</v>
      </c>
      <c r="W241" s="37">
        <v>1.702E-2</v>
      </c>
      <c r="X241" s="37">
        <v>3.8000000000000002E-4</v>
      </c>
      <c r="Y241" s="37">
        <v>5.1999999999999995E-4</v>
      </c>
      <c r="Z241" s="37">
        <v>337.3</v>
      </c>
      <c r="AA241" s="37">
        <v>3.3</v>
      </c>
      <c r="AB241" s="37">
        <v>5.3</v>
      </c>
      <c r="AC241" s="37">
        <v>335.9</v>
      </c>
      <c r="AD241" s="37">
        <v>3.7</v>
      </c>
      <c r="AE241" s="37">
        <v>5.6</v>
      </c>
      <c r="AF241" s="37">
        <v>341.2</v>
      </c>
      <c r="AG241" s="37">
        <v>7.5</v>
      </c>
      <c r="AH241" s="37">
        <v>10</v>
      </c>
      <c r="AI241" s="37">
        <v>340</v>
      </c>
      <c r="AJ241" s="37">
        <v>18</v>
      </c>
      <c r="AK241" s="37">
        <v>18</v>
      </c>
      <c r="AL241" s="37">
        <v>852</v>
      </c>
      <c r="AM241" s="37">
        <v>34</v>
      </c>
      <c r="AN241" s="37">
        <v>105.2</v>
      </c>
      <c r="AO241" s="37">
        <v>4</v>
      </c>
      <c r="AP241" s="37">
        <v>8.0709999999999997</v>
      </c>
      <c r="AQ241" s="37">
        <v>9.1999999999999998E-2</v>
      </c>
      <c r="AR241" s="37">
        <v>123</v>
      </c>
      <c r="AS241" s="37">
        <v>99</v>
      </c>
      <c r="AT241" s="1">
        <v>1232000</v>
      </c>
      <c r="AU241" s="1">
        <v>26000</v>
      </c>
      <c r="AV241" s="1">
        <v>65400</v>
      </c>
      <c r="AW241" s="1">
        <v>1500</v>
      </c>
      <c r="AX241" s="1">
        <v>21750000</v>
      </c>
      <c r="AY241" s="1">
        <v>860000</v>
      </c>
      <c r="AZ241" s="37" t="s">
        <v>2896</v>
      </c>
      <c r="BC241" s="37">
        <v>5.3499999999999999E-2</v>
      </c>
      <c r="BD241" s="37">
        <v>335.9</v>
      </c>
      <c r="BE241" s="37">
        <v>5.6</v>
      </c>
      <c r="BF241" s="37">
        <v>335.61399999999998</v>
      </c>
      <c r="BG241" s="37">
        <v>5.8661899999999996</v>
      </c>
      <c r="BH241" s="36">
        <v>335.68299999999999</v>
      </c>
      <c r="BI241" s="36">
        <v>5.8661399999999997</v>
      </c>
      <c r="BJ241" s="37">
        <v>17.9941</v>
      </c>
      <c r="BK241" s="37">
        <v>852</v>
      </c>
    </row>
    <row r="242" spans="1:63" s="37" customFormat="1">
      <c r="A242" s="37" t="s">
        <v>2862</v>
      </c>
      <c r="B242" s="37" t="s">
        <v>9094</v>
      </c>
      <c r="C242" s="37" t="s">
        <v>9095</v>
      </c>
      <c r="D242" s="37" t="s">
        <v>8885</v>
      </c>
      <c r="E242" s="37" t="s">
        <v>9096</v>
      </c>
      <c r="F242" s="37">
        <v>27.821000000000002</v>
      </c>
      <c r="G242" s="37" t="s">
        <v>2901</v>
      </c>
      <c r="J242" s="37">
        <v>0.41699999999999998</v>
      </c>
      <c r="K242" s="37">
        <v>3.9E-2</v>
      </c>
      <c r="L242" s="37">
        <v>4.2000000000000003E-2</v>
      </c>
      <c r="M242" s="37">
        <v>5.364E-2</v>
      </c>
      <c r="N242" s="37">
        <v>5.9000000000000003E-4</v>
      </c>
      <c r="O242" s="37">
        <v>9.2000000000000003E-4</v>
      </c>
      <c r="P242" s="1">
        <v>-6.8194000000000005E-5</v>
      </c>
      <c r="Q242" s="37">
        <v>18.642800000000001</v>
      </c>
      <c r="R242" s="37">
        <v>0.31974979999999997</v>
      </c>
      <c r="S242" s="37">
        <v>5.6500000000000002E-2</v>
      </c>
      <c r="T242" s="37">
        <v>5.1000000000000004E-3</v>
      </c>
      <c r="U242" s="37">
        <v>5.4000000000000003E-3</v>
      </c>
      <c r="V242" s="37">
        <v>1.8607999999999999E-3</v>
      </c>
      <c r="W242" s="37">
        <v>1.7239999999999998E-2</v>
      </c>
      <c r="X242" s="37">
        <v>3.6999999999999999E-4</v>
      </c>
      <c r="Y242" s="37">
        <v>5.1000000000000004E-4</v>
      </c>
      <c r="Z242" s="37">
        <v>351</v>
      </c>
      <c r="AA242" s="37">
        <v>23</v>
      </c>
      <c r="AB242" s="37">
        <v>24</v>
      </c>
      <c r="AC242" s="37">
        <v>336.8</v>
      </c>
      <c r="AD242" s="37">
        <v>3.6</v>
      </c>
      <c r="AE242" s="37">
        <v>5.7</v>
      </c>
      <c r="AF242" s="37">
        <v>345.4</v>
      </c>
      <c r="AG242" s="37">
        <v>7.4</v>
      </c>
      <c r="AH242" s="37">
        <v>10</v>
      </c>
      <c r="AI242" s="37">
        <v>420</v>
      </c>
      <c r="AJ242" s="37">
        <v>100</v>
      </c>
      <c r="AK242" s="37">
        <v>110</v>
      </c>
      <c r="AL242" s="37">
        <v>753</v>
      </c>
      <c r="AM242" s="37">
        <v>29</v>
      </c>
      <c r="AN242" s="37">
        <v>82.5</v>
      </c>
      <c r="AO242" s="37">
        <v>3.3</v>
      </c>
      <c r="AP242" s="37">
        <v>9.16</v>
      </c>
      <c r="AQ242" s="37">
        <v>0.1</v>
      </c>
      <c r="AR242" s="37">
        <v>150</v>
      </c>
      <c r="AS242" s="37">
        <v>110</v>
      </c>
      <c r="AT242" s="1">
        <v>1088000</v>
      </c>
      <c r="AU242" s="1">
        <v>21000</v>
      </c>
      <c r="AV242" s="1">
        <v>61400</v>
      </c>
      <c r="AW242" s="1">
        <v>6300</v>
      </c>
      <c r="AX242" s="1">
        <v>19340000</v>
      </c>
      <c r="AY242" s="1">
        <v>740000</v>
      </c>
      <c r="AZ242" s="37" t="s">
        <v>2901</v>
      </c>
      <c r="BC242" s="37">
        <v>5.364E-2</v>
      </c>
      <c r="BD242" s="37">
        <v>336.8</v>
      </c>
      <c r="BE242" s="37">
        <v>5.7</v>
      </c>
      <c r="BF242" s="37">
        <v>336.59699999999998</v>
      </c>
      <c r="BG242" s="37">
        <v>5.8552</v>
      </c>
      <c r="BH242" s="36">
        <v>336.666</v>
      </c>
      <c r="BI242" s="36">
        <v>5.8551500000000001</v>
      </c>
      <c r="BJ242" s="37">
        <v>17.940300000000001</v>
      </c>
      <c r="BK242" s="37">
        <v>753</v>
      </c>
    </row>
    <row r="243" spans="1:63" s="37" customFormat="1">
      <c r="A243" s="37" t="s">
        <v>2867</v>
      </c>
      <c r="B243" s="37" t="s">
        <v>9097</v>
      </c>
      <c r="C243" s="37" t="s">
        <v>9098</v>
      </c>
      <c r="D243" s="37" t="s">
        <v>8885</v>
      </c>
      <c r="E243" s="37" t="s">
        <v>9099</v>
      </c>
      <c r="F243" s="37">
        <v>26.654</v>
      </c>
      <c r="G243" s="37" t="s">
        <v>2906</v>
      </c>
      <c r="J243" s="37">
        <v>0.39369999999999999</v>
      </c>
      <c r="K243" s="37">
        <v>5.4999999999999997E-3</v>
      </c>
      <c r="L243" s="37">
        <v>7.7000000000000002E-3</v>
      </c>
      <c r="M243" s="37">
        <v>5.3420000000000002E-2</v>
      </c>
      <c r="N243" s="37">
        <v>5.5000000000000003E-4</v>
      </c>
      <c r="O243" s="37">
        <v>8.7000000000000001E-4</v>
      </c>
      <c r="P243" s="37">
        <v>0.59797999999999996</v>
      </c>
      <c r="Q243" s="37">
        <v>18.719580000000001</v>
      </c>
      <c r="R243" s="37">
        <v>0.30486770000000002</v>
      </c>
      <c r="S243" s="37">
        <v>5.3580000000000003E-2</v>
      </c>
      <c r="T243" s="37">
        <v>6.6E-4</v>
      </c>
      <c r="U243" s="37">
        <v>6.8000000000000005E-4</v>
      </c>
      <c r="V243" s="37">
        <v>0.15597</v>
      </c>
      <c r="W243" s="37">
        <v>1.6539999999999999E-2</v>
      </c>
      <c r="X243" s="37">
        <v>4.2999999999999999E-4</v>
      </c>
      <c r="Y243" s="37">
        <v>5.5999999999999995E-4</v>
      </c>
      <c r="Z243" s="37">
        <v>337</v>
      </c>
      <c r="AA243" s="37">
        <v>4</v>
      </c>
      <c r="AB243" s="37">
        <v>5.6</v>
      </c>
      <c r="AC243" s="37">
        <v>335.5</v>
      </c>
      <c r="AD243" s="37">
        <v>3.4</v>
      </c>
      <c r="AE243" s="37">
        <v>5.3</v>
      </c>
      <c r="AF243" s="37">
        <v>331.5</v>
      </c>
      <c r="AG243" s="37">
        <v>8.6</v>
      </c>
      <c r="AH243" s="37">
        <v>11</v>
      </c>
      <c r="AI243" s="37">
        <v>351</v>
      </c>
      <c r="AJ243" s="37">
        <v>28</v>
      </c>
      <c r="AK243" s="37">
        <v>29</v>
      </c>
      <c r="AL243" s="37">
        <v>625</v>
      </c>
      <c r="AM243" s="37">
        <v>23</v>
      </c>
      <c r="AN243" s="37">
        <v>63.1</v>
      </c>
      <c r="AO243" s="37">
        <v>2.2999999999999998</v>
      </c>
      <c r="AP243" s="37">
        <v>9.93</v>
      </c>
      <c r="AQ243" s="37">
        <v>0.12</v>
      </c>
      <c r="AR243" s="37">
        <v>-137</v>
      </c>
      <c r="AS243" s="37">
        <v>84</v>
      </c>
      <c r="AT243" s="1">
        <v>912000</v>
      </c>
      <c r="AU243" s="1">
        <v>15000</v>
      </c>
      <c r="AV243" s="37">
        <v>48380</v>
      </c>
      <c r="AW243" s="37">
        <v>900</v>
      </c>
      <c r="AX243" s="1">
        <v>16160000</v>
      </c>
      <c r="AY243" s="1">
        <v>580000</v>
      </c>
      <c r="AZ243" s="37" t="s">
        <v>2906</v>
      </c>
      <c r="BC243" s="37">
        <v>5.3420000000000002E-2</v>
      </c>
      <c r="BD243" s="37">
        <v>335.5</v>
      </c>
      <c r="BE243" s="37">
        <v>5.3</v>
      </c>
      <c r="BF243" s="37">
        <v>335.44099999999997</v>
      </c>
      <c r="BG243" s="37">
        <v>5.5292300000000001</v>
      </c>
      <c r="BH243" s="36">
        <v>335.51100000000002</v>
      </c>
      <c r="BI243" s="36">
        <v>5.5291800000000002</v>
      </c>
      <c r="BJ243" s="37">
        <v>17.8568</v>
      </c>
      <c r="BK243" s="37">
        <v>625</v>
      </c>
    </row>
    <row r="244" spans="1:63" s="37" customFormat="1">
      <c r="A244" s="37" t="s">
        <v>2872</v>
      </c>
      <c r="B244" s="37" t="s">
        <v>9100</v>
      </c>
      <c r="C244" s="37" t="s">
        <v>9101</v>
      </c>
      <c r="D244" s="37" t="s">
        <v>8885</v>
      </c>
      <c r="E244" s="37" t="s">
        <v>9102</v>
      </c>
      <c r="F244" s="37">
        <v>26.448</v>
      </c>
      <c r="G244" s="37" t="s">
        <v>9103</v>
      </c>
      <c r="J244" s="37">
        <v>0.39489999999999997</v>
      </c>
      <c r="K244" s="37">
        <v>5.5999999999999999E-3</v>
      </c>
      <c r="L244" s="37">
        <v>8.0000000000000002E-3</v>
      </c>
      <c r="M244" s="37">
        <v>5.3560000000000003E-2</v>
      </c>
      <c r="N244" s="37">
        <v>5.4000000000000001E-4</v>
      </c>
      <c r="O244" s="37">
        <v>8.7000000000000001E-4</v>
      </c>
      <c r="P244" s="37">
        <v>0.15634999999999999</v>
      </c>
      <c r="Q244" s="37">
        <v>18.670649999999998</v>
      </c>
      <c r="R244" s="37">
        <v>0.30327609999999999</v>
      </c>
      <c r="S244" s="37">
        <v>5.3170000000000002E-2</v>
      </c>
      <c r="T244" s="37">
        <v>4.4000000000000002E-4</v>
      </c>
      <c r="U244" s="37">
        <v>4.2999999999999999E-4</v>
      </c>
      <c r="V244" s="37">
        <v>0.2114</v>
      </c>
      <c r="W244" s="37">
        <v>1.6670000000000001E-2</v>
      </c>
      <c r="X244" s="37">
        <v>4.6999999999999999E-4</v>
      </c>
      <c r="Y244" s="37">
        <v>5.9000000000000003E-4</v>
      </c>
      <c r="Z244" s="37">
        <v>337.8</v>
      </c>
      <c r="AA244" s="37">
        <v>4</v>
      </c>
      <c r="AB244" s="37">
        <v>5.8</v>
      </c>
      <c r="AC244" s="37">
        <v>336.3</v>
      </c>
      <c r="AD244" s="37">
        <v>3.3</v>
      </c>
      <c r="AE244" s="37">
        <v>5.4</v>
      </c>
      <c r="AF244" s="37">
        <v>334.1</v>
      </c>
      <c r="AG244" s="37">
        <v>9.4</v>
      </c>
      <c r="AH244" s="37">
        <v>12</v>
      </c>
      <c r="AI244" s="37">
        <v>335</v>
      </c>
      <c r="AJ244" s="37">
        <v>19</v>
      </c>
      <c r="AK244" s="37">
        <v>19</v>
      </c>
      <c r="AL244" s="37">
        <v>587</v>
      </c>
      <c r="AM244" s="37">
        <v>25</v>
      </c>
      <c r="AN244" s="37">
        <v>61.1</v>
      </c>
      <c r="AO244" s="37">
        <v>2.8</v>
      </c>
      <c r="AP244" s="37">
        <v>9.66</v>
      </c>
      <c r="AQ244" s="37">
        <v>0.11</v>
      </c>
      <c r="AR244" s="37">
        <v>70</v>
      </c>
      <c r="AS244" s="37">
        <v>110</v>
      </c>
      <c r="AT244" s="1">
        <v>870000</v>
      </c>
      <c r="AU244" s="1">
        <v>21000</v>
      </c>
      <c r="AV244" s="1">
        <v>45500</v>
      </c>
      <c r="AW244" s="1">
        <v>1300</v>
      </c>
      <c r="AX244" s="1">
        <v>15270000</v>
      </c>
      <c r="AY244" s="1">
        <v>650000</v>
      </c>
      <c r="AZ244" s="37" t="s">
        <v>9103</v>
      </c>
      <c r="BC244" s="37">
        <v>5.3560000000000003E-2</v>
      </c>
      <c r="BD244" s="37">
        <v>336.3</v>
      </c>
      <c r="BE244" s="37">
        <v>5.4</v>
      </c>
      <c r="BF244" s="37">
        <v>336.351</v>
      </c>
      <c r="BG244" s="37">
        <v>5.5270200000000003</v>
      </c>
      <c r="BH244" s="36">
        <v>336.42099999999999</v>
      </c>
      <c r="BI244" s="36">
        <v>5.5269700000000004</v>
      </c>
      <c r="BJ244" s="37">
        <v>17.8309</v>
      </c>
      <c r="BK244" s="37">
        <v>587</v>
      </c>
    </row>
    <row r="245" spans="1:63" s="37" customFormat="1">
      <c r="BH245" s="36"/>
      <c r="BI245" s="36"/>
    </row>
    <row r="246" spans="1:63" s="37" customFormat="1">
      <c r="A246" s="37" t="s">
        <v>2907</v>
      </c>
      <c r="B246" s="37" t="s">
        <v>9104</v>
      </c>
      <c r="C246" s="37" t="s">
        <v>9105</v>
      </c>
      <c r="D246" s="37" t="s">
        <v>8885</v>
      </c>
      <c r="E246" s="37" t="s">
        <v>9106</v>
      </c>
      <c r="F246" s="37">
        <v>24.611999999999998</v>
      </c>
      <c r="G246" s="37" t="s">
        <v>2951</v>
      </c>
      <c r="J246" s="37">
        <v>1.879</v>
      </c>
      <c r="K246" s="37">
        <v>3.9E-2</v>
      </c>
      <c r="L246" s="37">
        <v>4.5999999999999999E-2</v>
      </c>
      <c r="M246" s="37">
        <v>0.1784</v>
      </c>
      <c r="N246" s="37">
        <v>1.9E-3</v>
      </c>
      <c r="O246" s="37">
        <v>3.0000000000000001E-3</v>
      </c>
      <c r="P246" s="37">
        <v>0.52383000000000002</v>
      </c>
      <c r="Q246" s="37">
        <v>5.6053810000000004</v>
      </c>
      <c r="R246" s="37">
        <v>9.426089E-2</v>
      </c>
      <c r="S246" s="37">
        <v>7.6100000000000001E-2</v>
      </c>
      <c r="T246" s="37">
        <v>1.1999999999999999E-3</v>
      </c>
      <c r="U246" s="37">
        <v>1.1000000000000001E-3</v>
      </c>
      <c r="V246" s="37">
        <v>-5.6004999999999999E-2</v>
      </c>
      <c r="W246" s="37">
        <v>5.2359999999999997E-2</v>
      </c>
      <c r="X246" s="37">
        <v>9.6000000000000002E-4</v>
      </c>
      <c r="Y246" s="37">
        <v>1.4E-3</v>
      </c>
      <c r="Z246" s="37">
        <v>1073</v>
      </c>
      <c r="AA246" s="37">
        <v>14</v>
      </c>
      <c r="AB246" s="37">
        <v>16</v>
      </c>
      <c r="AC246" s="37">
        <v>1058</v>
      </c>
      <c r="AD246" s="37">
        <v>11</v>
      </c>
      <c r="AE246" s="37">
        <v>16</v>
      </c>
      <c r="AF246" s="37">
        <v>1031</v>
      </c>
      <c r="AG246" s="37">
        <v>19</v>
      </c>
      <c r="AH246" s="37">
        <v>28</v>
      </c>
      <c r="AI246" s="37">
        <v>1094</v>
      </c>
      <c r="AJ246" s="37">
        <v>32</v>
      </c>
      <c r="AK246" s="37">
        <v>29</v>
      </c>
      <c r="AL246" s="37">
        <v>75.7</v>
      </c>
      <c r="AM246" s="37">
        <v>2.9</v>
      </c>
      <c r="AN246" s="37">
        <v>31.1</v>
      </c>
      <c r="AO246" s="37">
        <v>1.1000000000000001</v>
      </c>
      <c r="AP246" s="37">
        <v>2.423</v>
      </c>
      <c r="AQ246" s="37">
        <v>3.2000000000000001E-2</v>
      </c>
      <c r="AR246" s="37">
        <v>-106</v>
      </c>
      <c r="AS246" s="37">
        <v>87</v>
      </c>
      <c r="AT246" s="1">
        <v>360900</v>
      </c>
      <c r="AU246" s="1">
        <v>6100</v>
      </c>
      <c r="AV246" s="37">
        <v>27490</v>
      </c>
      <c r="AW246" s="37">
        <v>670</v>
      </c>
      <c r="AX246" s="1">
        <v>1920000</v>
      </c>
      <c r="AY246" s="1">
        <v>74000</v>
      </c>
      <c r="AZ246" s="37" t="s">
        <v>2951</v>
      </c>
      <c r="BC246" s="37">
        <v>0.1784</v>
      </c>
      <c r="BD246" s="37">
        <v>1058</v>
      </c>
      <c r="BE246" s="37">
        <v>16</v>
      </c>
      <c r="BF246" s="37">
        <v>1060.117</v>
      </c>
      <c r="BG246" s="37">
        <v>17.123899999999999</v>
      </c>
      <c r="BH246" s="36">
        <v>1060.1790000000001</v>
      </c>
      <c r="BI246" s="36">
        <v>17.123799999999999</v>
      </c>
      <c r="BJ246" s="37">
        <v>17.498799999999999</v>
      </c>
      <c r="BK246" s="37">
        <v>75.7</v>
      </c>
    </row>
    <row r="247" spans="1:63" s="37" customFormat="1">
      <c r="A247" s="37" t="s">
        <v>2912</v>
      </c>
      <c r="B247" s="37" t="s">
        <v>9107</v>
      </c>
      <c r="C247" s="37" t="s">
        <v>9108</v>
      </c>
      <c r="D247" s="37" t="s">
        <v>8885</v>
      </c>
      <c r="E247" s="37" t="s">
        <v>9109</v>
      </c>
      <c r="F247" s="37">
        <v>17.297000000000001</v>
      </c>
      <c r="G247" s="37" t="s">
        <v>2956</v>
      </c>
      <c r="J247" s="37">
        <v>1.835</v>
      </c>
      <c r="K247" s="37">
        <v>3.3000000000000002E-2</v>
      </c>
      <c r="L247" s="37">
        <v>3.7999999999999999E-2</v>
      </c>
      <c r="M247" s="37">
        <v>0.1802</v>
      </c>
      <c r="N247" s="37">
        <v>2E-3</v>
      </c>
      <c r="O247" s="37">
        <v>2.8999999999999998E-3</v>
      </c>
      <c r="P247" s="37">
        <v>0.67406999999999995</v>
      </c>
      <c r="Q247" s="37">
        <v>5.5493899999999998</v>
      </c>
      <c r="R247" s="37">
        <v>8.9307600000000001E-2</v>
      </c>
      <c r="S247" s="37">
        <v>7.3999999999999996E-2</v>
      </c>
      <c r="T247" s="37">
        <v>1.1000000000000001E-3</v>
      </c>
      <c r="U247" s="37">
        <v>1E-3</v>
      </c>
      <c r="V247" s="37">
        <v>0.12956000000000001</v>
      </c>
      <c r="W247" s="37">
        <v>5.3699999999999998E-2</v>
      </c>
      <c r="X247" s="37">
        <v>1.6000000000000001E-3</v>
      </c>
      <c r="Y247" s="37">
        <v>1.6000000000000001E-3</v>
      </c>
      <c r="Z247" s="37">
        <v>1058</v>
      </c>
      <c r="AA247" s="37">
        <v>12</v>
      </c>
      <c r="AB247" s="37">
        <v>14</v>
      </c>
      <c r="AC247" s="37">
        <v>1068</v>
      </c>
      <c r="AD247" s="37">
        <v>11</v>
      </c>
      <c r="AE247" s="37">
        <v>16</v>
      </c>
      <c r="AF247" s="37">
        <v>1056</v>
      </c>
      <c r="AG247" s="37">
        <v>30</v>
      </c>
      <c r="AH247" s="37">
        <v>32</v>
      </c>
      <c r="AI247" s="37">
        <v>1041</v>
      </c>
      <c r="AJ247" s="37">
        <v>30</v>
      </c>
      <c r="AK247" s="37">
        <v>26</v>
      </c>
      <c r="AL247" s="37">
        <v>69.900000000000006</v>
      </c>
      <c r="AM247" s="37">
        <v>2</v>
      </c>
      <c r="AN247" s="37">
        <v>28.39</v>
      </c>
      <c r="AO247" s="37">
        <v>0.88</v>
      </c>
      <c r="AP247" s="37">
        <v>2.4700000000000002</v>
      </c>
      <c r="AQ247" s="37">
        <v>4.4999999999999998E-2</v>
      </c>
      <c r="AR247" s="37">
        <v>-104</v>
      </c>
      <c r="AS247" s="37">
        <v>91</v>
      </c>
      <c r="AT247" s="1">
        <v>341500</v>
      </c>
      <c r="AU247" s="1">
        <v>4700</v>
      </c>
      <c r="AV247" s="37">
        <v>25050</v>
      </c>
      <c r="AW247" s="37">
        <v>490</v>
      </c>
      <c r="AX247" s="1">
        <v>1783000</v>
      </c>
      <c r="AY247" s="1">
        <v>51000</v>
      </c>
      <c r="AZ247" s="37" t="s">
        <v>2956</v>
      </c>
      <c r="BC247" s="37">
        <v>0.1802</v>
      </c>
      <c r="BD247" s="37">
        <v>1068</v>
      </c>
      <c r="BE247" s="37">
        <v>16</v>
      </c>
      <c r="BF247" s="37">
        <v>1070.0329999999999</v>
      </c>
      <c r="BG247" s="37">
        <v>16.540500000000002</v>
      </c>
      <c r="BH247" s="36">
        <v>1070.095</v>
      </c>
      <c r="BI247" s="36">
        <v>16.540299999999998</v>
      </c>
      <c r="BJ247" s="37">
        <v>17.468299999999999</v>
      </c>
      <c r="BK247" s="37">
        <v>69.900000000000006</v>
      </c>
    </row>
    <row r="248" spans="1:63" s="37" customFormat="1">
      <c r="A248" s="37" t="s">
        <v>2917</v>
      </c>
      <c r="B248" s="37" t="s">
        <v>9110</v>
      </c>
      <c r="C248" s="37" t="s">
        <v>9111</v>
      </c>
      <c r="D248" s="37" t="s">
        <v>8885</v>
      </c>
      <c r="E248" s="37" t="s">
        <v>9112</v>
      </c>
      <c r="F248" s="37">
        <v>21.667999999999999</v>
      </c>
      <c r="G248" s="37" t="s">
        <v>2961</v>
      </c>
      <c r="J248" s="37">
        <v>1.843</v>
      </c>
      <c r="K248" s="37">
        <v>2.7E-2</v>
      </c>
      <c r="L248" s="37">
        <v>3.4000000000000002E-2</v>
      </c>
      <c r="M248" s="37">
        <v>0.1774</v>
      </c>
      <c r="N248" s="37">
        <v>2.3999999999999998E-3</v>
      </c>
      <c r="O248" s="37">
        <v>3.0000000000000001E-3</v>
      </c>
      <c r="P248" s="37">
        <v>0.56557999999999997</v>
      </c>
      <c r="Q248" s="37">
        <v>5.6369790000000002</v>
      </c>
      <c r="R248" s="37">
        <v>9.5326579999999994E-2</v>
      </c>
      <c r="S248" s="37">
        <v>7.4999999999999997E-2</v>
      </c>
      <c r="T248" s="37">
        <v>1E-3</v>
      </c>
      <c r="U248" s="37">
        <v>9.2000000000000003E-4</v>
      </c>
      <c r="V248" s="37">
        <v>0.45390999999999998</v>
      </c>
      <c r="W248" s="37">
        <v>5.3999999999999999E-2</v>
      </c>
      <c r="X248" s="37">
        <v>1.1999999999999999E-3</v>
      </c>
      <c r="Y248" s="37">
        <v>1.4E-3</v>
      </c>
      <c r="Z248" s="37">
        <v>1060.4000000000001</v>
      </c>
      <c r="AA248" s="37">
        <v>9.5</v>
      </c>
      <c r="AB248" s="37">
        <v>12</v>
      </c>
      <c r="AC248" s="37">
        <v>1052</v>
      </c>
      <c r="AD248" s="37">
        <v>13</v>
      </c>
      <c r="AE248" s="37">
        <v>16</v>
      </c>
      <c r="AF248" s="37">
        <v>1063</v>
      </c>
      <c r="AG248" s="37">
        <v>23</v>
      </c>
      <c r="AH248" s="37">
        <v>28</v>
      </c>
      <c r="AI248" s="37">
        <v>1067</v>
      </c>
      <c r="AJ248" s="37">
        <v>28</v>
      </c>
      <c r="AK248" s="37">
        <v>25</v>
      </c>
      <c r="AL248" s="37">
        <v>81.7</v>
      </c>
      <c r="AM248" s="37">
        <v>2.9</v>
      </c>
      <c r="AN248" s="37">
        <v>33.200000000000003</v>
      </c>
      <c r="AO248" s="37">
        <v>1.2</v>
      </c>
      <c r="AP248" s="37">
        <v>2.4529999999999998</v>
      </c>
      <c r="AQ248" s="37">
        <v>0.03</v>
      </c>
      <c r="AR248" s="37">
        <v>180</v>
      </c>
      <c r="AS248" s="37">
        <v>110</v>
      </c>
      <c r="AT248" s="1">
        <v>394500</v>
      </c>
      <c r="AU248" s="1">
        <v>6900</v>
      </c>
      <c r="AV248" s="37">
        <v>29450</v>
      </c>
      <c r="AW248" s="37">
        <v>690</v>
      </c>
      <c r="AX248" s="1">
        <v>2099000</v>
      </c>
      <c r="AY248" s="1">
        <v>76000</v>
      </c>
      <c r="AZ248" s="37" t="s">
        <v>2961</v>
      </c>
      <c r="BC248" s="37">
        <v>0.1774</v>
      </c>
      <c r="BD248" s="37">
        <v>1052</v>
      </c>
      <c r="BE248" s="37">
        <v>16</v>
      </c>
      <c r="BF248" s="37">
        <v>1054.4970000000001</v>
      </c>
      <c r="BG248" s="37">
        <v>17.123899999999999</v>
      </c>
      <c r="BH248" s="36">
        <v>1054.559</v>
      </c>
      <c r="BI248" s="36">
        <v>17.123699999999999</v>
      </c>
      <c r="BJ248" s="37">
        <v>17.5288</v>
      </c>
      <c r="BK248" s="37">
        <v>81.7</v>
      </c>
    </row>
    <row r="249" spans="1:63" s="37" customFormat="1">
      <c r="A249" s="37" t="s">
        <v>2922</v>
      </c>
      <c r="B249" s="37" t="s">
        <v>9113</v>
      </c>
      <c r="C249" s="37" t="s">
        <v>9114</v>
      </c>
      <c r="D249" s="37" t="s">
        <v>8885</v>
      </c>
      <c r="E249" s="37" t="s">
        <v>9115</v>
      </c>
      <c r="F249" s="37">
        <v>25.12</v>
      </c>
      <c r="G249" s="37" t="s">
        <v>2966</v>
      </c>
      <c r="J249" s="37">
        <v>1.8620000000000001</v>
      </c>
      <c r="K249" s="37">
        <v>2.1999999999999999E-2</v>
      </c>
      <c r="L249" s="37">
        <v>3.4000000000000002E-2</v>
      </c>
      <c r="M249" s="37">
        <v>0.17979999999999999</v>
      </c>
      <c r="N249" s="37">
        <v>1.6000000000000001E-3</v>
      </c>
      <c r="O249" s="37">
        <v>2.8999999999999998E-3</v>
      </c>
      <c r="P249" s="37">
        <v>0.18448000000000001</v>
      </c>
      <c r="Q249" s="37">
        <v>5.5617349999999997</v>
      </c>
      <c r="R249" s="37">
        <v>8.9705409999999999E-2</v>
      </c>
      <c r="S249" s="37">
        <v>7.4999999999999997E-2</v>
      </c>
      <c r="T249" s="37">
        <v>1.1000000000000001E-3</v>
      </c>
      <c r="U249" s="37">
        <v>1.1000000000000001E-3</v>
      </c>
      <c r="V249" s="37">
        <v>0.49484</v>
      </c>
      <c r="W249" s="37">
        <v>5.2999999999999999E-2</v>
      </c>
      <c r="X249" s="37">
        <v>1E-3</v>
      </c>
      <c r="Y249" s="37">
        <v>1.5E-3</v>
      </c>
      <c r="Z249" s="37">
        <v>1067.5</v>
      </c>
      <c r="AA249" s="37">
        <v>7.7</v>
      </c>
      <c r="AB249" s="37">
        <v>12</v>
      </c>
      <c r="AC249" s="37">
        <v>1065.5999999999999</v>
      </c>
      <c r="AD249" s="37">
        <v>8.9</v>
      </c>
      <c r="AE249" s="37">
        <v>16</v>
      </c>
      <c r="AF249" s="37">
        <v>1043</v>
      </c>
      <c r="AG249" s="37">
        <v>20</v>
      </c>
      <c r="AH249" s="37">
        <v>29</v>
      </c>
      <c r="AI249" s="37">
        <v>1070</v>
      </c>
      <c r="AJ249" s="37">
        <v>28</v>
      </c>
      <c r="AK249" s="37">
        <v>29</v>
      </c>
      <c r="AL249" s="37">
        <v>70</v>
      </c>
      <c r="AM249" s="37">
        <v>2.7</v>
      </c>
      <c r="AN249" s="37">
        <v>28.6</v>
      </c>
      <c r="AO249" s="37">
        <v>1.2</v>
      </c>
      <c r="AP249" s="37">
        <v>2.4569999999999999</v>
      </c>
      <c r="AQ249" s="37">
        <v>3.3000000000000002E-2</v>
      </c>
      <c r="AR249" s="37">
        <v>50</v>
      </c>
      <c r="AS249" s="37">
        <v>110</v>
      </c>
      <c r="AT249" s="1">
        <v>343900</v>
      </c>
      <c r="AU249" s="1">
        <v>7800</v>
      </c>
      <c r="AV249" s="37">
        <v>25540</v>
      </c>
      <c r="AW249" s="37">
        <v>610</v>
      </c>
      <c r="AX249" s="1">
        <v>1808000</v>
      </c>
      <c r="AY249" s="1">
        <v>69000</v>
      </c>
      <c r="AZ249" s="37" t="s">
        <v>2966</v>
      </c>
      <c r="BC249" s="37">
        <v>0.17979999999999999</v>
      </c>
      <c r="BD249" s="37">
        <v>1065.5999999999999</v>
      </c>
      <c r="BE249" s="37">
        <v>16</v>
      </c>
      <c r="BF249" s="37">
        <v>1067.8499999999999</v>
      </c>
      <c r="BG249" s="37">
        <v>16.546399999999998</v>
      </c>
      <c r="BH249" s="36">
        <v>1067.912</v>
      </c>
      <c r="BI249" s="36">
        <v>16.546199999999999</v>
      </c>
      <c r="BJ249" s="37">
        <v>17.468</v>
      </c>
      <c r="BK249" s="37">
        <v>70</v>
      </c>
    </row>
    <row r="250" spans="1:63" s="37" customFormat="1">
      <c r="A250" s="37" t="s">
        <v>2927</v>
      </c>
      <c r="B250" s="37" t="s">
        <v>9116</v>
      </c>
      <c r="C250" s="37" t="s">
        <v>9117</v>
      </c>
      <c r="D250" s="37" t="s">
        <v>8885</v>
      </c>
      <c r="E250" s="37" t="s">
        <v>9118</v>
      </c>
      <c r="F250" s="37">
        <v>16.620999999999999</v>
      </c>
      <c r="G250" s="37" t="s">
        <v>9119</v>
      </c>
      <c r="J250" s="37">
        <v>1.8260000000000001</v>
      </c>
      <c r="K250" s="37">
        <v>2.4E-2</v>
      </c>
      <c r="L250" s="37">
        <v>3.5999999999999997E-2</v>
      </c>
      <c r="M250" s="37">
        <v>0.1749</v>
      </c>
      <c r="N250" s="37">
        <v>2.0999999999999999E-3</v>
      </c>
      <c r="O250" s="37">
        <v>2.7000000000000001E-3</v>
      </c>
      <c r="P250" s="37">
        <v>0.46833000000000002</v>
      </c>
      <c r="Q250" s="37">
        <v>5.7175529999999997</v>
      </c>
      <c r="R250" s="37">
        <v>8.8264110000000007E-2</v>
      </c>
      <c r="S250" s="37">
        <v>7.4870000000000006E-2</v>
      </c>
      <c r="T250" s="37">
        <v>9.7999999999999997E-4</v>
      </c>
      <c r="U250" s="37">
        <v>7.9000000000000001E-4</v>
      </c>
      <c r="V250" s="37">
        <v>0.35078999999999999</v>
      </c>
      <c r="W250" s="37">
        <v>5.3800000000000001E-2</v>
      </c>
      <c r="X250" s="37">
        <v>1.4E-3</v>
      </c>
      <c r="Y250" s="37">
        <v>1.6000000000000001E-3</v>
      </c>
      <c r="Z250" s="37">
        <v>1054.7</v>
      </c>
      <c r="AA250" s="37">
        <v>8.6</v>
      </c>
      <c r="AB250" s="37">
        <v>13</v>
      </c>
      <c r="AC250" s="37">
        <v>1041</v>
      </c>
      <c r="AD250" s="37">
        <v>11</v>
      </c>
      <c r="AE250" s="37">
        <v>15</v>
      </c>
      <c r="AF250" s="37">
        <v>1059</v>
      </c>
      <c r="AG250" s="37">
        <v>27</v>
      </c>
      <c r="AH250" s="37">
        <v>31</v>
      </c>
      <c r="AI250" s="37">
        <v>1064</v>
      </c>
      <c r="AJ250" s="37">
        <v>26</v>
      </c>
      <c r="AK250" s="37">
        <v>22</v>
      </c>
      <c r="AL250" s="37">
        <v>74.7</v>
      </c>
      <c r="AM250" s="37">
        <v>2.4</v>
      </c>
      <c r="AN250" s="37">
        <v>30.69</v>
      </c>
      <c r="AO250" s="37">
        <v>0.93</v>
      </c>
      <c r="AP250" s="37">
        <v>2.4369999999999998</v>
      </c>
      <c r="AQ250" s="37">
        <v>2.9000000000000001E-2</v>
      </c>
      <c r="AR250" s="37">
        <v>-89</v>
      </c>
      <c r="AS250" s="37">
        <v>85</v>
      </c>
      <c r="AT250" s="1">
        <v>376300</v>
      </c>
      <c r="AU250" s="1">
        <v>7100</v>
      </c>
      <c r="AV250" s="37">
        <v>27960</v>
      </c>
      <c r="AW250" s="37">
        <v>550</v>
      </c>
      <c r="AX250" s="1">
        <v>1942000</v>
      </c>
      <c r="AY250" s="1">
        <v>64000</v>
      </c>
      <c r="AZ250" s="37" t="s">
        <v>9119</v>
      </c>
      <c r="BC250" s="37">
        <v>0.1749</v>
      </c>
      <c r="BD250" s="37">
        <v>1041</v>
      </c>
      <c r="BE250" s="37">
        <v>15</v>
      </c>
      <c r="BF250" s="37">
        <v>1040.818</v>
      </c>
      <c r="BG250" s="37">
        <v>15.458299999999999</v>
      </c>
      <c r="BH250" s="36">
        <v>1040.8800000000001</v>
      </c>
      <c r="BI250" s="36">
        <v>15.4581</v>
      </c>
      <c r="BJ250" s="37">
        <v>17.485199999999999</v>
      </c>
      <c r="BK250" s="37">
        <v>74.7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196"/>
  <sheetViews>
    <sheetView topLeftCell="AZ1" workbookViewId="0">
      <selection activeCell="BF14" sqref="BF14"/>
    </sheetView>
  </sheetViews>
  <sheetFormatPr defaultColWidth="8.88671875" defaultRowHeight="14.4"/>
  <cols>
    <col min="1" max="6" width="8.88671875" style="37"/>
    <col min="7" max="7" width="17.44140625" style="37" bestFit="1" customWidth="1"/>
    <col min="8" max="9" width="8.88671875" style="125"/>
    <col min="10" max="51" width="8.88671875" style="37"/>
    <col min="52" max="52" width="17.44140625" style="37" bestFit="1" customWidth="1"/>
    <col min="53" max="54" width="8.88671875" style="37"/>
    <col min="55" max="55" width="11.6640625" style="37" bestFit="1" customWidth="1"/>
    <col min="56" max="56" width="14.88671875" style="37" bestFit="1" customWidth="1"/>
    <col min="57" max="57" width="22.6640625" style="37" bestFit="1" customWidth="1"/>
    <col min="58" max="58" width="12.109375" style="37" bestFit="1" customWidth="1"/>
    <col min="59" max="59" width="16.109375" style="37" bestFit="1" customWidth="1"/>
    <col min="60" max="60" width="16" style="36" bestFit="1" customWidth="1"/>
    <col min="61" max="61" width="20" style="36" bestFit="1" customWidth="1"/>
    <col min="62" max="62" width="8" style="37" bestFit="1" customWidth="1"/>
    <col min="63" max="63" width="13.88671875" style="37" bestFit="1" customWidth="1"/>
    <col min="64" max="64" width="17.44140625" style="37" bestFit="1" customWidth="1"/>
    <col min="65" max="16384" width="8.88671875" style="37"/>
  </cols>
  <sheetData>
    <row r="1" spans="1:63">
      <c r="B1" s="37" t="s">
        <v>0</v>
      </c>
      <c r="C1" s="37" t="s">
        <v>1</v>
      </c>
      <c r="D1" s="37" t="s">
        <v>2</v>
      </c>
      <c r="E1" s="37" t="s">
        <v>3</v>
      </c>
      <c r="F1" s="37" t="s">
        <v>4</v>
      </c>
      <c r="G1" s="37" t="s">
        <v>5</v>
      </c>
      <c r="H1" s="125" t="s">
        <v>3090</v>
      </c>
      <c r="I1" s="125" t="s">
        <v>8881</v>
      </c>
      <c r="J1" s="37" t="s">
        <v>6</v>
      </c>
      <c r="K1" s="37" t="s">
        <v>7</v>
      </c>
      <c r="L1" s="37" t="s">
        <v>8</v>
      </c>
      <c r="M1" s="37" t="s">
        <v>9</v>
      </c>
      <c r="N1" s="37" t="s">
        <v>10</v>
      </c>
      <c r="O1" s="37" t="s">
        <v>11</v>
      </c>
      <c r="P1" s="37" t="s">
        <v>12</v>
      </c>
      <c r="Q1" s="37" t="s">
        <v>13</v>
      </c>
      <c r="R1" s="37" t="s">
        <v>14</v>
      </c>
      <c r="S1" s="37" t="s">
        <v>15</v>
      </c>
      <c r="T1" s="37" t="s">
        <v>16</v>
      </c>
      <c r="U1" s="37" t="s">
        <v>17</v>
      </c>
      <c r="V1" s="37" t="s">
        <v>18</v>
      </c>
      <c r="W1" s="37" t="s">
        <v>19</v>
      </c>
      <c r="X1" s="37" t="s">
        <v>20</v>
      </c>
      <c r="Y1" s="37" t="s">
        <v>21</v>
      </c>
      <c r="Z1" s="37" t="s">
        <v>22</v>
      </c>
      <c r="AA1" s="37" t="s">
        <v>23</v>
      </c>
      <c r="AB1" s="37" t="s">
        <v>24</v>
      </c>
      <c r="AC1" s="37" t="s">
        <v>25</v>
      </c>
      <c r="AD1" s="37" t="s">
        <v>26</v>
      </c>
      <c r="AE1" s="37" t="s">
        <v>27</v>
      </c>
      <c r="AF1" s="37" t="s">
        <v>28</v>
      </c>
      <c r="AG1" s="37" t="s">
        <v>29</v>
      </c>
      <c r="AH1" s="37" t="s">
        <v>30</v>
      </c>
      <c r="AI1" s="37" t="s">
        <v>31</v>
      </c>
      <c r="AJ1" s="37" t="s">
        <v>32</v>
      </c>
      <c r="AK1" s="37" t="s">
        <v>33</v>
      </c>
      <c r="AL1" s="37" t="s">
        <v>34</v>
      </c>
      <c r="AM1" s="37" t="s">
        <v>35</v>
      </c>
      <c r="AN1" s="37" t="s">
        <v>36</v>
      </c>
      <c r="AO1" s="37" t="s">
        <v>37</v>
      </c>
      <c r="AP1" s="37" t="s">
        <v>38</v>
      </c>
      <c r="AQ1" s="37" t="s">
        <v>39</v>
      </c>
      <c r="AR1" s="37" t="s">
        <v>40</v>
      </c>
      <c r="AS1" s="37" t="s">
        <v>41</v>
      </c>
      <c r="AT1" s="37" t="s">
        <v>42</v>
      </c>
      <c r="AU1" s="37" t="s">
        <v>43</v>
      </c>
      <c r="AV1" s="37" t="s">
        <v>44</v>
      </c>
      <c r="AW1" s="37" t="s">
        <v>45</v>
      </c>
      <c r="AX1" s="37" t="s">
        <v>50</v>
      </c>
      <c r="AY1" s="37" t="s">
        <v>51</v>
      </c>
      <c r="AZ1" s="37" t="s">
        <v>5</v>
      </c>
      <c r="BA1" s="37" t="s">
        <v>3090</v>
      </c>
      <c r="BB1" s="37" t="s">
        <v>8881</v>
      </c>
      <c r="BC1" s="37" t="s">
        <v>9</v>
      </c>
      <c r="BD1" s="37" t="s">
        <v>25</v>
      </c>
      <c r="BE1" s="37" t="s">
        <v>27</v>
      </c>
      <c r="BF1" s="37" t="s">
        <v>2967</v>
      </c>
      <c r="BG1" s="37" t="s">
        <v>2968</v>
      </c>
      <c r="BH1" s="36" t="s">
        <v>2969</v>
      </c>
      <c r="BI1" s="36" t="s">
        <v>2970</v>
      </c>
      <c r="BJ1" s="37" t="s">
        <v>2971</v>
      </c>
      <c r="BK1" s="37" t="s">
        <v>34</v>
      </c>
    </row>
    <row r="2" spans="1:63">
      <c r="A2" s="37" t="s">
        <v>8882</v>
      </c>
      <c r="B2" s="37" t="s">
        <v>9846</v>
      </c>
      <c r="C2" s="37" t="s">
        <v>9847</v>
      </c>
      <c r="D2" s="37" t="s">
        <v>8885</v>
      </c>
      <c r="E2" s="37" t="s">
        <v>9848</v>
      </c>
      <c r="F2" s="37">
        <v>26.385000000000002</v>
      </c>
      <c r="G2" s="37" t="s">
        <v>9849</v>
      </c>
      <c r="J2" s="37">
        <v>5.0659999999999997E-2</v>
      </c>
      <c r="K2" s="37">
        <v>9.7000000000000005E-4</v>
      </c>
      <c r="L2" s="37">
        <v>1.5E-3</v>
      </c>
      <c r="M2" s="37">
        <v>7.6779999999999999E-3</v>
      </c>
      <c r="N2" s="37">
        <v>7.3999999999999996E-5</v>
      </c>
      <c r="O2" s="37">
        <v>1E-4</v>
      </c>
      <c r="P2" s="37">
        <v>0.23694000000000001</v>
      </c>
      <c r="Q2" s="37">
        <v>130.2423</v>
      </c>
      <c r="R2" s="37">
        <v>1.696304</v>
      </c>
      <c r="S2" s="37">
        <v>4.7489999999999997E-2</v>
      </c>
      <c r="T2" s="37">
        <v>8.8999999999999995E-4</v>
      </c>
      <c r="U2" s="37">
        <v>9.7999999999999997E-4</v>
      </c>
      <c r="V2" s="37">
        <v>0.27013999999999999</v>
      </c>
      <c r="W2" s="37">
        <v>2.444E-3</v>
      </c>
      <c r="X2" s="37">
        <v>6.7000000000000002E-5</v>
      </c>
      <c r="Y2" s="37">
        <v>1.2E-4</v>
      </c>
      <c r="Z2" s="37">
        <v>50.18</v>
      </c>
      <c r="AA2" s="37">
        <v>0.93</v>
      </c>
      <c r="AB2" s="37">
        <v>1.5</v>
      </c>
      <c r="AC2" s="37">
        <v>49.31</v>
      </c>
      <c r="AD2" s="37">
        <v>0.48</v>
      </c>
      <c r="AE2" s="37">
        <v>0.67</v>
      </c>
      <c r="AF2" s="37">
        <v>49.3</v>
      </c>
      <c r="AG2" s="37">
        <v>1.4</v>
      </c>
      <c r="AH2" s="37">
        <v>2.4</v>
      </c>
      <c r="AI2" s="37">
        <v>78</v>
      </c>
      <c r="AJ2" s="37">
        <v>40</v>
      </c>
      <c r="AK2" s="37">
        <v>44</v>
      </c>
      <c r="AL2" s="37">
        <v>1950</v>
      </c>
      <c r="AM2" s="37">
        <v>100</v>
      </c>
      <c r="AN2" s="37">
        <v>1045</v>
      </c>
      <c r="AO2" s="37">
        <v>55</v>
      </c>
      <c r="AP2" s="37">
        <v>2.258</v>
      </c>
      <c r="AQ2" s="37">
        <v>3.1E-2</v>
      </c>
      <c r="AR2" s="37">
        <v>230</v>
      </c>
      <c r="AS2" s="37">
        <v>100</v>
      </c>
      <c r="AT2" s="1">
        <v>298600</v>
      </c>
      <c r="AU2" s="1">
        <v>9000</v>
      </c>
      <c r="AV2" s="37">
        <v>14080</v>
      </c>
      <c r="AW2" s="37">
        <v>540</v>
      </c>
      <c r="AX2" s="1">
        <v>37400000</v>
      </c>
      <c r="AY2" s="1">
        <v>1900000</v>
      </c>
      <c r="AZ2" s="37" t="s">
        <v>9849</v>
      </c>
      <c r="BC2" s="37">
        <v>7.6769999999999998E-3</v>
      </c>
      <c r="BD2" s="37">
        <v>49.3</v>
      </c>
      <c r="BE2" s="37">
        <v>0.65</v>
      </c>
      <c r="BF2" s="37">
        <v>49.360999999999997</v>
      </c>
      <c r="BG2" s="37">
        <v>0.628444</v>
      </c>
      <c r="BH2" s="36">
        <v>49.433999999999997</v>
      </c>
      <c r="BI2" s="36">
        <v>0.62858499999999995</v>
      </c>
      <c r="BJ2" s="37">
        <v>17.409099999999999</v>
      </c>
      <c r="BK2" s="37">
        <v>1446</v>
      </c>
    </row>
    <row r="3" spans="1:63">
      <c r="A3" s="37" t="s">
        <v>8889</v>
      </c>
      <c r="B3" s="37" t="s">
        <v>9850</v>
      </c>
      <c r="C3" s="37" t="s">
        <v>9851</v>
      </c>
      <c r="D3" s="37" t="s">
        <v>8885</v>
      </c>
      <c r="E3" s="37" t="s">
        <v>9852</v>
      </c>
      <c r="F3" s="37">
        <v>26.045000000000002</v>
      </c>
      <c r="G3" s="37" t="s">
        <v>9853</v>
      </c>
      <c r="J3" s="37">
        <v>4.8800000000000003E-2</v>
      </c>
      <c r="K3" s="37">
        <v>1.1999999999999999E-3</v>
      </c>
      <c r="L3" s="37">
        <v>1.8E-3</v>
      </c>
      <c r="M3" s="37">
        <v>7.62E-3</v>
      </c>
      <c r="N3" s="37">
        <v>1E-4</v>
      </c>
      <c r="O3" s="37">
        <v>1.2E-4</v>
      </c>
      <c r="P3" s="37">
        <v>0.28663</v>
      </c>
      <c r="Q3" s="37">
        <v>131.2336</v>
      </c>
      <c r="R3" s="37">
        <v>2.0666709999999999</v>
      </c>
      <c r="S3" s="37">
        <v>4.7100000000000003E-2</v>
      </c>
      <c r="T3" s="37">
        <v>1.1999999999999999E-3</v>
      </c>
      <c r="U3" s="37">
        <v>1.2999999999999999E-3</v>
      </c>
      <c r="V3" s="37">
        <v>0.21915999999999999</v>
      </c>
      <c r="W3" s="37">
        <v>2.4109999999999999E-3</v>
      </c>
      <c r="X3" s="37">
        <v>6.7000000000000002E-5</v>
      </c>
      <c r="Y3" s="37">
        <v>1.2E-4</v>
      </c>
      <c r="Z3" s="37">
        <v>48.3</v>
      </c>
      <c r="AA3" s="37">
        <v>1.2</v>
      </c>
      <c r="AB3" s="37">
        <v>1.7</v>
      </c>
      <c r="AC3" s="37">
        <v>48.94</v>
      </c>
      <c r="AD3" s="37">
        <v>0.64</v>
      </c>
      <c r="AE3" s="37">
        <v>0.78</v>
      </c>
      <c r="AF3" s="37">
        <v>48.7</v>
      </c>
      <c r="AG3" s="37">
        <v>1.3</v>
      </c>
      <c r="AH3" s="37">
        <v>2.4</v>
      </c>
      <c r="AI3" s="37">
        <v>64</v>
      </c>
      <c r="AJ3" s="37">
        <v>54</v>
      </c>
      <c r="AK3" s="37">
        <v>56</v>
      </c>
      <c r="AL3" s="37">
        <v>978</v>
      </c>
      <c r="AM3" s="37">
        <v>49</v>
      </c>
      <c r="AN3" s="37">
        <v>449</v>
      </c>
      <c r="AO3" s="37">
        <v>26</v>
      </c>
      <c r="AP3" s="37">
        <v>2.1970000000000001</v>
      </c>
      <c r="AQ3" s="37">
        <v>3.3000000000000002E-2</v>
      </c>
      <c r="AR3" s="37">
        <v>-32</v>
      </c>
      <c r="AS3" s="37">
        <v>88</v>
      </c>
      <c r="AT3" s="1">
        <v>188900</v>
      </c>
      <c r="AU3" s="1">
        <v>5100</v>
      </c>
      <c r="AV3" s="37">
        <v>8870</v>
      </c>
      <c r="AW3" s="37">
        <v>300</v>
      </c>
      <c r="AX3" s="1">
        <v>23900000</v>
      </c>
      <c r="AY3" s="1">
        <v>1200000</v>
      </c>
      <c r="AZ3" s="37" t="s">
        <v>9853</v>
      </c>
      <c r="BC3" s="37">
        <v>7.62E-3</v>
      </c>
      <c r="BD3" s="37">
        <v>48.94</v>
      </c>
      <c r="BE3" s="37">
        <v>0.78</v>
      </c>
      <c r="BF3" s="37">
        <v>49.042999999999999</v>
      </c>
      <c r="BG3" s="37">
        <v>0.75853000000000004</v>
      </c>
      <c r="BH3" s="36">
        <v>49.116</v>
      </c>
      <c r="BI3" s="36">
        <v>0.75864500000000001</v>
      </c>
      <c r="BJ3" s="37">
        <v>17.213899999999999</v>
      </c>
      <c r="BK3" s="37">
        <v>925</v>
      </c>
    </row>
    <row r="4" spans="1:63">
      <c r="A4" s="37" t="s">
        <v>8894</v>
      </c>
      <c r="B4" s="37" t="s">
        <v>9854</v>
      </c>
      <c r="C4" s="37" t="s">
        <v>9855</v>
      </c>
      <c r="D4" s="37" t="s">
        <v>9856</v>
      </c>
      <c r="E4" s="37" t="s">
        <v>9857</v>
      </c>
      <c r="F4" s="37">
        <v>24.280999999999999</v>
      </c>
      <c r="G4" s="37" t="s">
        <v>9858</v>
      </c>
      <c r="J4" s="37">
        <v>5.6300000000000003E-2</v>
      </c>
      <c r="K4" s="37">
        <v>2.3E-3</v>
      </c>
      <c r="L4" s="37">
        <v>2.5999999999999999E-3</v>
      </c>
      <c r="M4" s="37">
        <v>7.3400000000000002E-3</v>
      </c>
      <c r="N4" s="37">
        <v>1E-4</v>
      </c>
      <c r="O4" s="37">
        <v>1.2999999999999999E-4</v>
      </c>
      <c r="P4" s="37">
        <v>-1.333E-2</v>
      </c>
      <c r="Q4" s="37">
        <v>136.2398</v>
      </c>
      <c r="R4" s="37">
        <v>2.4129659999999999</v>
      </c>
      <c r="S4" s="37">
        <v>5.5500000000000001E-2</v>
      </c>
      <c r="T4" s="37">
        <v>2.5000000000000001E-3</v>
      </c>
      <c r="U4" s="37">
        <v>2.5999999999999999E-3</v>
      </c>
      <c r="V4" s="37">
        <v>0.1389</v>
      </c>
      <c r="W4" s="37">
        <v>2.5690000000000001E-3</v>
      </c>
      <c r="X4" s="37">
        <v>9.7999999999999997E-5</v>
      </c>
      <c r="Y4" s="37">
        <v>1.3999999999999999E-4</v>
      </c>
      <c r="Z4" s="37">
        <v>55.6</v>
      </c>
      <c r="AA4" s="37">
        <v>2.2999999999999998</v>
      </c>
      <c r="AB4" s="37">
        <v>2.5</v>
      </c>
      <c r="AC4" s="37">
        <v>47.17</v>
      </c>
      <c r="AD4" s="37">
        <v>0.67</v>
      </c>
      <c r="AE4" s="37">
        <v>0.81</v>
      </c>
      <c r="AF4" s="37">
        <v>51.9</v>
      </c>
      <c r="AG4" s="37">
        <v>2</v>
      </c>
      <c r="AH4" s="37">
        <v>2.8</v>
      </c>
      <c r="AI4" s="37">
        <v>410</v>
      </c>
      <c r="AJ4" s="37">
        <v>100</v>
      </c>
      <c r="AK4" s="37">
        <v>100</v>
      </c>
      <c r="AL4" s="37">
        <v>519</v>
      </c>
      <c r="AM4" s="37">
        <v>48</v>
      </c>
      <c r="AN4" s="37">
        <v>237</v>
      </c>
      <c r="AO4" s="37">
        <v>16</v>
      </c>
      <c r="AP4" s="37">
        <v>2.31</v>
      </c>
      <c r="AQ4" s="37">
        <v>7.8E-2</v>
      </c>
      <c r="AR4" s="37">
        <v>103</v>
      </c>
      <c r="AS4" s="37">
        <v>89</v>
      </c>
      <c r="AT4" s="1">
        <v>98100</v>
      </c>
      <c r="AU4" s="1">
        <v>7800</v>
      </c>
      <c r="AV4" s="37">
        <v>5310</v>
      </c>
      <c r="AW4" s="37">
        <v>330</v>
      </c>
      <c r="AX4" s="1">
        <v>12900000</v>
      </c>
      <c r="AY4" s="1">
        <v>1200000</v>
      </c>
      <c r="AZ4" s="37" t="s">
        <v>9858</v>
      </c>
      <c r="BC4" s="37">
        <v>7.3400000000000002E-3</v>
      </c>
      <c r="BD4" s="37">
        <v>47.17</v>
      </c>
      <c r="BE4" s="37">
        <v>0.79</v>
      </c>
      <c r="BF4" s="37">
        <v>47.301000000000002</v>
      </c>
      <c r="BG4" s="37">
        <v>0.76792099999999996</v>
      </c>
      <c r="BH4" s="36">
        <v>47.374000000000002</v>
      </c>
      <c r="BI4" s="36">
        <v>0.76803299999999997</v>
      </c>
      <c r="BJ4" s="37">
        <v>16.928599999999999</v>
      </c>
      <c r="BK4" s="37">
        <v>501</v>
      </c>
    </row>
    <row r="5" spans="1:63">
      <c r="A5" s="37" t="s">
        <v>8899</v>
      </c>
      <c r="B5" s="37" t="s">
        <v>9859</v>
      </c>
      <c r="C5" s="37" t="s">
        <v>9860</v>
      </c>
      <c r="D5" s="37" t="s">
        <v>9856</v>
      </c>
      <c r="E5" s="37" t="s">
        <v>9861</v>
      </c>
      <c r="F5" s="37">
        <v>26.843</v>
      </c>
      <c r="G5" s="37" t="s">
        <v>9862</v>
      </c>
      <c r="I5" s="125" t="s">
        <v>2978</v>
      </c>
      <c r="J5" s="37">
        <v>6.8099999999999994E-2</v>
      </c>
      <c r="K5" s="37">
        <v>3.3E-3</v>
      </c>
      <c r="L5" s="37">
        <v>3.5999999999999999E-3</v>
      </c>
      <c r="M5" s="37">
        <v>8.2199999999999999E-3</v>
      </c>
      <c r="N5" s="37">
        <v>1.2E-4</v>
      </c>
      <c r="O5" s="37">
        <v>1.3999999999999999E-4</v>
      </c>
      <c r="P5" s="37">
        <v>0.62927999999999995</v>
      </c>
      <c r="Q5" s="37">
        <v>121.6545</v>
      </c>
      <c r="R5" s="37">
        <v>2.071974</v>
      </c>
      <c r="S5" s="37">
        <v>5.9700000000000003E-2</v>
      </c>
      <c r="T5" s="37">
        <v>2.3999999999999998E-3</v>
      </c>
      <c r="U5" s="37">
        <v>2.3999999999999998E-3</v>
      </c>
      <c r="V5" s="37">
        <v>-0.3306</v>
      </c>
      <c r="W5" s="37">
        <v>3.13E-3</v>
      </c>
      <c r="X5" s="37">
        <v>1.1E-4</v>
      </c>
      <c r="Y5" s="37">
        <v>1.7000000000000001E-4</v>
      </c>
      <c r="Z5" s="37">
        <v>66.900000000000006</v>
      </c>
      <c r="AA5" s="37">
        <v>3.1</v>
      </c>
      <c r="AB5" s="37">
        <v>3.4</v>
      </c>
      <c r="AC5" s="37">
        <v>52.75</v>
      </c>
      <c r="AD5" s="37">
        <v>0.78</v>
      </c>
      <c r="AE5" s="37">
        <v>0.92</v>
      </c>
      <c r="AF5" s="37">
        <v>63.2</v>
      </c>
      <c r="AG5" s="37">
        <v>2.2999999999999998</v>
      </c>
      <c r="AH5" s="37">
        <v>3.4</v>
      </c>
      <c r="AI5" s="37">
        <v>569</v>
      </c>
      <c r="AJ5" s="37">
        <v>87</v>
      </c>
      <c r="AK5" s="37">
        <v>89</v>
      </c>
      <c r="AL5" s="37">
        <v>1095</v>
      </c>
      <c r="AM5" s="37">
        <v>81</v>
      </c>
      <c r="AN5" s="37">
        <v>547</v>
      </c>
      <c r="AO5" s="37">
        <v>43</v>
      </c>
      <c r="AP5" s="37">
        <v>1.954</v>
      </c>
      <c r="AQ5" s="37">
        <v>2.5999999999999999E-2</v>
      </c>
      <c r="AR5" s="37">
        <v>40</v>
      </c>
      <c r="AS5" s="37">
        <v>110</v>
      </c>
      <c r="AT5" s="1">
        <v>194600</v>
      </c>
      <c r="AU5" s="1">
        <v>8300</v>
      </c>
      <c r="AV5" s="37">
        <v>11410</v>
      </c>
      <c r="AW5" s="37">
        <v>330</v>
      </c>
      <c r="AX5" s="1">
        <v>22500000</v>
      </c>
      <c r="AY5" s="1">
        <v>1700000</v>
      </c>
      <c r="AZ5" s="37" t="s">
        <v>9862</v>
      </c>
      <c r="BB5" s="37" t="s">
        <v>2978</v>
      </c>
      <c r="BC5" s="37">
        <v>8.2199999999999999E-3</v>
      </c>
      <c r="BD5" s="37">
        <v>52.76</v>
      </c>
      <c r="BE5" s="37">
        <v>0.92</v>
      </c>
      <c r="BF5" s="37">
        <v>52.896000000000001</v>
      </c>
      <c r="BG5" s="37">
        <v>0.88439800000000002</v>
      </c>
      <c r="BH5" s="36">
        <v>52.969000000000001</v>
      </c>
      <c r="BI5" s="36">
        <v>0.884494</v>
      </c>
      <c r="BJ5" s="37">
        <v>17.2258</v>
      </c>
      <c r="BK5" s="37">
        <v>872</v>
      </c>
    </row>
    <row r="6" spans="1:63">
      <c r="A6" s="37" t="s">
        <v>8904</v>
      </c>
      <c r="B6" s="37" t="s">
        <v>9863</v>
      </c>
      <c r="C6" s="37" t="s">
        <v>9864</v>
      </c>
      <c r="D6" s="37" t="s">
        <v>9856</v>
      </c>
      <c r="E6" s="37" t="s">
        <v>9865</v>
      </c>
      <c r="F6" s="37">
        <v>10.051</v>
      </c>
      <c r="G6" s="37" t="s">
        <v>9866</v>
      </c>
      <c r="J6" s="37">
        <v>4.8899999999999999E-2</v>
      </c>
      <c r="K6" s="37">
        <v>1.1000000000000001E-3</v>
      </c>
      <c r="L6" s="37">
        <v>1.4E-3</v>
      </c>
      <c r="M6" s="37">
        <v>7.3699999999999998E-3</v>
      </c>
      <c r="N6" s="37">
        <v>9.5000000000000005E-5</v>
      </c>
      <c r="O6" s="37">
        <v>9.6000000000000002E-5</v>
      </c>
      <c r="P6" s="37">
        <v>0.19596</v>
      </c>
      <c r="Q6" s="37">
        <v>135.68520000000001</v>
      </c>
      <c r="R6" s="37">
        <v>1.767406</v>
      </c>
      <c r="S6" s="37">
        <v>4.82E-2</v>
      </c>
      <c r="T6" s="37">
        <v>1.1999999999999999E-3</v>
      </c>
      <c r="U6" s="37">
        <v>8.0000000000000004E-4</v>
      </c>
      <c r="V6" s="37">
        <v>0.52132999999999996</v>
      </c>
      <c r="W6" s="37">
        <v>2.3749999999999999E-3</v>
      </c>
      <c r="X6" s="37">
        <v>9.8999999999999994E-5</v>
      </c>
      <c r="Y6" s="37">
        <v>1E-4</v>
      </c>
      <c r="Z6" s="37">
        <v>48.5</v>
      </c>
      <c r="AA6" s="37">
        <v>1</v>
      </c>
      <c r="AB6" s="37">
        <v>1.3</v>
      </c>
      <c r="AC6" s="37">
        <v>47.34</v>
      </c>
      <c r="AD6" s="37">
        <v>0.61</v>
      </c>
      <c r="AE6" s="37">
        <v>0.62</v>
      </c>
      <c r="AF6" s="37">
        <v>48</v>
      </c>
      <c r="AG6" s="37">
        <v>2</v>
      </c>
      <c r="AH6" s="37">
        <v>2</v>
      </c>
      <c r="AI6" s="37">
        <v>108</v>
      </c>
      <c r="AJ6" s="37">
        <v>54</v>
      </c>
      <c r="AK6" s="37">
        <v>39</v>
      </c>
      <c r="AL6" s="37">
        <v>3417</v>
      </c>
      <c r="AM6" s="37">
        <v>48</v>
      </c>
      <c r="AN6" s="37">
        <v>2173</v>
      </c>
      <c r="AO6" s="37">
        <v>76</v>
      </c>
      <c r="AP6" s="37">
        <v>1.8680000000000001</v>
      </c>
      <c r="AQ6" s="37">
        <v>5.6000000000000001E-2</v>
      </c>
      <c r="AR6" s="37">
        <v>260</v>
      </c>
      <c r="AS6" s="37">
        <v>140</v>
      </c>
      <c r="AT6" s="1">
        <v>552000</v>
      </c>
      <c r="AU6" s="1">
        <v>10000</v>
      </c>
      <c r="AV6" s="37">
        <v>26240</v>
      </c>
      <c r="AW6" s="37">
        <v>740</v>
      </c>
      <c r="AX6" s="1">
        <v>75800000</v>
      </c>
      <c r="AY6" s="1">
        <v>1100000</v>
      </c>
      <c r="AZ6" s="37" t="s">
        <v>9866</v>
      </c>
      <c r="BC6" s="37">
        <v>7.3730000000000002E-3</v>
      </c>
      <c r="BD6" s="37">
        <v>47.36</v>
      </c>
      <c r="BE6" s="37">
        <v>0.74</v>
      </c>
      <c r="BF6" s="37">
        <v>47.375999999999998</v>
      </c>
      <c r="BG6" s="37">
        <v>0.75225799999999998</v>
      </c>
      <c r="BH6" s="36">
        <v>47.448999999999998</v>
      </c>
      <c r="BI6" s="36">
        <v>0.75237399999999999</v>
      </c>
      <c r="BJ6" s="37">
        <v>17.7089</v>
      </c>
      <c r="BK6" s="37">
        <v>2937</v>
      </c>
    </row>
    <row r="7" spans="1:63">
      <c r="A7" s="37" t="s">
        <v>8909</v>
      </c>
      <c r="B7" s="37" t="s">
        <v>9867</v>
      </c>
      <c r="C7" s="37" t="s">
        <v>9868</v>
      </c>
      <c r="D7" s="37" t="s">
        <v>9856</v>
      </c>
      <c r="E7" s="37" t="s">
        <v>9869</v>
      </c>
      <c r="F7" s="37">
        <v>22.087</v>
      </c>
      <c r="G7" s="37" t="s">
        <v>9870</v>
      </c>
      <c r="J7" s="37">
        <v>6.8099999999999994E-2</v>
      </c>
      <c r="K7" s="37">
        <v>2.7000000000000001E-3</v>
      </c>
      <c r="L7" s="37">
        <v>2.8E-3</v>
      </c>
      <c r="M7" s="37">
        <v>7.6810000000000003E-3</v>
      </c>
      <c r="N7" s="37">
        <v>7.7999999999999999E-5</v>
      </c>
      <c r="O7" s="37">
        <v>1.2E-4</v>
      </c>
      <c r="P7" s="37">
        <v>0.21521999999999999</v>
      </c>
      <c r="Q7" s="37">
        <v>130.19139999999999</v>
      </c>
      <c r="R7" s="37">
        <v>2.0339749999999999</v>
      </c>
      <c r="S7" s="37">
        <v>6.54E-2</v>
      </c>
      <c r="T7" s="37">
        <v>2.7000000000000001E-3</v>
      </c>
      <c r="U7" s="37">
        <v>2.3999999999999998E-3</v>
      </c>
      <c r="V7" s="37">
        <v>6.1539000000000003E-2</v>
      </c>
      <c r="W7" s="37">
        <v>3.4299999999999999E-3</v>
      </c>
      <c r="X7" s="37">
        <v>1.2999999999999999E-4</v>
      </c>
      <c r="Y7" s="37">
        <v>1.9000000000000001E-4</v>
      </c>
      <c r="Z7" s="37">
        <v>66.8</v>
      </c>
      <c r="AA7" s="37">
        <v>2.6</v>
      </c>
      <c r="AB7" s="37">
        <v>2.5</v>
      </c>
      <c r="AC7" s="37">
        <v>49.33</v>
      </c>
      <c r="AD7" s="37">
        <v>0.5</v>
      </c>
      <c r="AE7" s="37">
        <v>0.74</v>
      </c>
      <c r="AF7" s="37">
        <v>69.3</v>
      </c>
      <c r="AG7" s="37">
        <v>2.7</v>
      </c>
      <c r="AH7" s="37">
        <v>3.8</v>
      </c>
      <c r="AI7" s="37">
        <v>782</v>
      </c>
      <c r="AJ7" s="37">
        <v>91</v>
      </c>
      <c r="AK7" s="37">
        <v>74</v>
      </c>
      <c r="AL7" s="37">
        <v>765</v>
      </c>
      <c r="AM7" s="37">
        <v>33</v>
      </c>
      <c r="AN7" s="37">
        <v>331</v>
      </c>
      <c r="AO7" s="37">
        <v>15</v>
      </c>
      <c r="AP7" s="37">
        <v>2.3439999999999999</v>
      </c>
      <c r="AQ7" s="37">
        <v>0.03</v>
      </c>
      <c r="AR7" s="37">
        <v>230</v>
      </c>
      <c r="AS7" s="37">
        <v>100</v>
      </c>
      <c r="AT7" s="1">
        <v>139700</v>
      </c>
      <c r="AU7" s="1">
        <v>4200</v>
      </c>
      <c r="AV7" s="37">
        <v>8960</v>
      </c>
      <c r="AW7" s="37">
        <v>220</v>
      </c>
      <c r="AX7" s="1">
        <v>17500000</v>
      </c>
      <c r="AY7" s="1">
        <v>770000</v>
      </c>
      <c r="AZ7" s="37" t="s">
        <v>9870</v>
      </c>
      <c r="BC7" s="37">
        <v>7.685E-3</v>
      </c>
      <c r="BD7" s="37">
        <v>49.35</v>
      </c>
      <c r="BE7" s="37">
        <v>0.67</v>
      </c>
      <c r="BF7" s="37">
        <v>49.46</v>
      </c>
      <c r="BG7" s="37">
        <v>0.63461599999999996</v>
      </c>
      <c r="BH7" s="36">
        <v>49.533000000000001</v>
      </c>
      <c r="BI7" s="36">
        <v>0.63475599999999999</v>
      </c>
      <c r="BJ7" s="37">
        <v>17.079599999999999</v>
      </c>
      <c r="BK7" s="37">
        <v>678</v>
      </c>
    </row>
    <row r="8" spans="1:63">
      <c r="A8" s="37" t="s">
        <v>9871</v>
      </c>
      <c r="B8" s="37" t="s">
        <v>9872</v>
      </c>
      <c r="C8" s="37" t="s">
        <v>9873</v>
      </c>
      <c r="D8" s="37" t="s">
        <v>9856</v>
      </c>
      <c r="E8" s="37" t="s">
        <v>9874</v>
      </c>
      <c r="F8" s="37">
        <v>25.600999999999999</v>
      </c>
      <c r="G8" s="37" t="s">
        <v>9875</v>
      </c>
      <c r="J8" s="37">
        <v>4.7509999999999997E-2</v>
      </c>
      <c r="K8" s="37">
        <v>9.8999999999999999E-4</v>
      </c>
      <c r="L8" s="37">
        <v>1.5E-3</v>
      </c>
      <c r="M8" s="37">
        <v>7.267E-3</v>
      </c>
      <c r="N8" s="37">
        <v>7.6000000000000004E-5</v>
      </c>
      <c r="O8" s="37">
        <v>1.1E-4</v>
      </c>
      <c r="P8" s="37">
        <v>0.24432999999999999</v>
      </c>
      <c r="Q8" s="37">
        <v>137.60839999999999</v>
      </c>
      <c r="R8" s="37">
        <v>2.082967</v>
      </c>
      <c r="S8" s="37">
        <v>4.8120000000000003E-2</v>
      </c>
      <c r="T8" s="37">
        <v>9.7999999999999997E-4</v>
      </c>
      <c r="U8" s="37">
        <v>1.1000000000000001E-3</v>
      </c>
      <c r="V8" s="37">
        <v>0.27167999999999998</v>
      </c>
      <c r="W8" s="37">
        <v>2.2629999999999998E-3</v>
      </c>
      <c r="X8" s="37">
        <v>4.1999999999999998E-5</v>
      </c>
      <c r="Y8" s="37">
        <v>1E-4</v>
      </c>
      <c r="Z8" s="37">
        <v>47.13</v>
      </c>
      <c r="AA8" s="37">
        <v>0.96</v>
      </c>
      <c r="AB8" s="37">
        <v>1.5</v>
      </c>
      <c r="AC8" s="37">
        <v>46.68</v>
      </c>
      <c r="AD8" s="37">
        <v>0.49</v>
      </c>
      <c r="AE8" s="37">
        <v>0.69</v>
      </c>
      <c r="AF8" s="37">
        <v>45.69</v>
      </c>
      <c r="AG8" s="37">
        <v>0.85</v>
      </c>
      <c r="AH8" s="37">
        <v>2</v>
      </c>
      <c r="AI8" s="37">
        <v>99</v>
      </c>
      <c r="AJ8" s="37">
        <v>43</v>
      </c>
      <c r="AK8" s="37">
        <v>48</v>
      </c>
      <c r="AL8" s="37">
        <v>1242</v>
      </c>
      <c r="AM8" s="37">
        <v>90</v>
      </c>
      <c r="AN8" s="37">
        <v>796</v>
      </c>
      <c r="AO8" s="37">
        <v>76</v>
      </c>
      <c r="AP8" s="37">
        <v>1.609</v>
      </c>
      <c r="AQ8" s="37">
        <v>5.0999999999999997E-2</v>
      </c>
      <c r="AR8" s="37">
        <v>70</v>
      </c>
      <c r="AS8" s="37">
        <v>110</v>
      </c>
      <c r="AT8" s="1">
        <v>225000</v>
      </c>
      <c r="AU8" s="1">
        <v>12000</v>
      </c>
      <c r="AV8" s="37">
        <v>10720</v>
      </c>
      <c r="AW8" s="37">
        <v>670</v>
      </c>
      <c r="AX8" s="1">
        <v>29600000</v>
      </c>
      <c r="AY8" s="1">
        <v>2100000</v>
      </c>
      <c r="AZ8" s="37" t="s">
        <v>9875</v>
      </c>
      <c r="BC8" s="37">
        <v>7.2700000000000004E-3</v>
      </c>
      <c r="BD8" s="37">
        <v>46.7</v>
      </c>
      <c r="BE8" s="37">
        <v>0.65</v>
      </c>
      <c r="BF8" s="37">
        <v>46.773000000000003</v>
      </c>
      <c r="BG8" s="37">
        <v>0.63033399999999995</v>
      </c>
      <c r="BH8" s="36">
        <v>46.844999999999999</v>
      </c>
      <c r="BI8" s="36">
        <v>0.63047500000000001</v>
      </c>
      <c r="BJ8" s="37">
        <v>17.302900000000001</v>
      </c>
      <c r="BK8" s="37">
        <v>1148</v>
      </c>
    </row>
    <row r="10" spans="1:63">
      <c r="A10" s="37" t="s">
        <v>52</v>
      </c>
      <c r="B10" s="37" t="s">
        <v>10616</v>
      </c>
      <c r="C10" s="37" t="s">
        <v>10617</v>
      </c>
      <c r="D10" s="37" t="s">
        <v>8885</v>
      </c>
      <c r="E10" s="37" t="s">
        <v>10618</v>
      </c>
      <c r="F10" s="37">
        <v>26.501999999999999</v>
      </c>
      <c r="G10" s="37" t="s">
        <v>10619</v>
      </c>
      <c r="J10" s="37">
        <v>32.79</v>
      </c>
      <c r="K10" s="37">
        <v>0.7</v>
      </c>
      <c r="L10" s="37">
        <v>1.1000000000000001</v>
      </c>
      <c r="M10" s="37">
        <v>0.26229999999999998</v>
      </c>
      <c r="N10" s="37">
        <v>6.0000000000000001E-3</v>
      </c>
      <c r="O10" s="37">
        <v>6.6E-3</v>
      </c>
      <c r="P10" s="37">
        <v>0.92249000000000003</v>
      </c>
      <c r="Q10" s="37">
        <v>3.8124289999999998</v>
      </c>
      <c r="R10" s="37">
        <v>9.5928429999999995E-2</v>
      </c>
      <c r="S10" s="37">
        <v>0.90620000000000001</v>
      </c>
      <c r="T10" s="37">
        <v>6.4999999999999997E-3</v>
      </c>
      <c r="U10" s="37">
        <v>0.01</v>
      </c>
      <c r="V10" s="37">
        <v>0.19137000000000001</v>
      </c>
      <c r="W10" s="37">
        <v>0.54900000000000004</v>
      </c>
      <c r="X10" s="37">
        <v>1.2E-2</v>
      </c>
      <c r="Y10" s="37">
        <v>2.5000000000000001E-2</v>
      </c>
      <c r="Z10" s="37">
        <v>3576</v>
      </c>
      <c r="AA10" s="37">
        <v>22</v>
      </c>
      <c r="AB10" s="37">
        <v>33</v>
      </c>
      <c r="AC10" s="37">
        <v>1506</v>
      </c>
      <c r="AD10" s="37">
        <v>30</v>
      </c>
      <c r="AE10" s="37">
        <v>32</v>
      </c>
      <c r="AF10" s="37">
        <v>8840</v>
      </c>
      <c r="AG10" s="37">
        <v>160</v>
      </c>
      <c r="AH10" s="37">
        <v>330</v>
      </c>
      <c r="AI10" s="37">
        <v>5203</v>
      </c>
      <c r="AJ10" s="37">
        <v>15</v>
      </c>
      <c r="AK10" s="37">
        <v>23</v>
      </c>
      <c r="AL10" s="37">
        <v>25</v>
      </c>
      <c r="AM10" s="37">
        <v>1.1000000000000001</v>
      </c>
      <c r="AN10" s="37">
        <v>28.5</v>
      </c>
      <c r="AO10" s="37">
        <v>1.2</v>
      </c>
      <c r="AP10" s="37">
        <v>0.871</v>
      </c>
      <c r="AQ10" s="37">
        <v>1.2999999999999999E-2</v>
      </c>
      <c r="AR10" s="37">
        <v>12010</v>
      </c>
      <c r="AS10" s="37">
        <v>650</v>
      </c>
      <c r="AT10" s="1">
        <v>198200</v>
      </c>
      <c r="AU10" s="1">
        <v>8400</v>
      </c>
      <c r="AV10" s="1">
        <v>177700</v>
      </c>
      <c r="AW10" s="1">
        <v>7600</v>
      </c>
      <c r="AX10" s="1">
        <v>721000</v>
      </c>
      <c r="AY10" s="1">
        <v>31000</v>
      </c>
      <c r="AZ10" s="37" t="s">
        <v>10619</v>
      </c>
      <c r="BC10" s="37">
        <v>0.26219999999999999</v>
      </c>
      <c r="BD10" s="37">
        <v>1506</v>
      </c>
      <c r="BE10" s="37">
        <v>32</v>
      </c>
      <c r="BF10" s="37">
        <v>1505.1189999999999</v>
      </c>
      <c r="BG10" s="37">
        <v>32.810600000000001</v>
      </c>
      <c r="BH10" s="36">
        <v>1505.1769999999999</v>
      </c>
      <c r="BI10" s="36">
        <v>32.810299999999998</v>
      </c>
      <c r="BJ10" s="37">
        <v>17.296500000000002</v>
      </c>
      <c r="BK10" s="37">
        <v>27.9</v>
      </c>
    </row>
    <row r="11" spans="1:63">
      <c r="A11" s="37" t="s">
        <v>58</v>
      </c>
      <c r="B11" s="37" t="s">
        <v>10620</v>
      </c>
      <c r="C11" s="37" t="s">
        <v>10621</v>
      </c>
      <c r="D11" s="37" t="s">
        <v>8885</v>
      </c>
      <c r="E11" s="37" t="s">
        <v>10622</v>
      </c>
      <c r="F11" s="37">
        <v>26.468</v>
      </c>
      <c r="G11" s="37" t="s">
        <v>10623</v>
      </c>
      <c r="J11" s="37">
        <v>31.22</v>
      </c>
      <c r="K11" s="37">
        <v>0.68</v>
      </c>
      <c r="L11" s="37">
        <v>1</v>
      </c>
      <c r="M11" s="37">
        <v>0.254</v>
      </c>
      <c r="N11" s="37">
        <v>6.0000000000000001E-3</v>
      </c>
      <c r="O11" s="37">
        <v>6.6E-3</v>
      </c>
      <c r="P11" s="37">
        <v>0.89056999999999997</v>
      </c>
      <c r="Q11" s="37">
        <v>3.9370080000000001</v>
      </c>
      <c r="R11" s="37">
        <v>0.10230019999999999</v>
      </c>
      <c r="S11" s="37">
        <v>0.90490000000000004</v>
      </c>
      <c r="T11" s="37">
        <v>8.6E-3</v>
      </c>
      <c r="U11" s="37">
        <v>1.2E-2</v>
      </c>
      <c r="V11" s="37">
        <v>0.39378999999999997</v>
      </c>
      <c r="W11" s="37">
        <v>0.54100000000000004</v>
      </c>
      <c r="X11" s="37">
        <v>1.0999999999999999E-2</v>
      </c>
      <c r="Y11" s="37">
        <v>2.4E-2</v>
      </c>
      <c r="Z11" s="37">
        <v>3527</v>
      </c>
      <c r="AA11" s="37">
        <v>22</v>
      </c>
      <c r="AB11" s="37">
        <v>33</v>
      </c>
      <c r="AC11" s="37">
        <v>1458</v>
      </c>
      <c r="AD11" s="37">
        <v>31</v>
      </c>
      <c r="AE11" s="37">
        <v>34</v>
      </c>
      <c r="AF11" s="37">
        <v>8730</v>
      </c>
      <c r="AG11" s="37">
        <v>140</v>
      </c>
      <c r="AH11" s="37">
        <v>320</v>
      </c>
      <c r="AI11" s="37">
        <v>5200</v>
      </c>
      <c r="AJ11" s="37">
        <v>19</v>
      </c>
      <c r="AK11" s="37">
        <v>26</v>
      </c>
      <c r="AL11" s="37">
        <v>27.2</v>
      </c>
      <c r="AM11" s="37">
        <v>1.1000000000000001</v>
      </c>
      <c r="AN11" s="37">
        <v>31.6</v>
      </c>
      <c r="AO11" s="37">
        <v>1.5</v>
      </c>
      <c r="AP11" s="37">
        <v>0.86699999999999999</v>
      </c>
      <c r="AQ11" s="37">
        <v>8.8000000000000005E-3</v>
      </c>
      <c r="AR11" s="37">
        <v>11240</v>
      </c>
      <c r="AS11" s="37">
        <v>590</v>
      </c>
      <c r="AT11" s="1">
        <v>192800</v>
      </c>
      <c r="AU11" s="1">
        <v>8600</v>
      </c>
      <c r="AV11" s="1">
        <v>172500</v>
      </c>
      <c r="AW11" s="1">
        <v>7300</v>
      </c>
      <c r="AX11" s="1">
        <v>720000</v>
      </c>
      <c r="AY11" s="1">
        <v>29000</v>
      </c>
      <c r="AZ11" s="37" t="s">
        <v>10623</v>
      </c>
      <c r="BC11" s="37">
        <v>0.25390000000000001</v>
      </c>
      <c r="BD11" s="37">
        <v>1458</v>
      </c>
      <c r="BE11" s="37">
        <v>33</v>
      </c>
      <c r="BF11" s="37">
        <v>1462.674</v>
      </c>
      <c r="BG11" s="37">
        <v>32.539299999999997</v>
      </c>
      <c r="BH11" s="36">
        <v>1462.7329999999999</v>
      </c>
      <c r="BI11" s="36">
        <v>32.539000000000001</v>
      </c>
      <c r="BJ11" s="37">
        <v>17.2804</v>
      </c>
      <c r="BK11" s="37">
        <v>27.8</v>
      </c>
    </row>
    <row r="12" spans="1:63">
      <c r="A12" s="37" t="s">
        <v>63</v>
      </c>
      <c r="B12" s="37" t="s">
        <v>10624</v>
      </c>
      <c r="C12" s="37" t="s">
        <v>10625</v>
      </c>
      <c r="D12" s="37" t="s">
        <v>8885</v>
      </c>
      <c r="E12" s="37" t="s">
        <v>10626</v>
      </c>
      <c r="F12" s="37">
        <v>26.454999999999998</v>
      </c>
      <c r="G12" s="37" t="s">
        <v>10627</v>
      </c>
      <c r="J12" s="37">
        <v>32.24</v>
      </c>
      <c r="K12" s="37">
        <v>0.65</v>
      </c>
      <c r="L12" s="37">
        <v>1</v>
      </c>
      <c r="M12" s="37">
        <v>0.2581</v>
      </c>
      <c r="N12" s="37">
        <v>5.1999999999999998E-3</v>
      </c>
      <c r="O12" s="37">
        <v>5.7999999999999996E-3</v>
      </c>
      <c r="P12" s="37">
        <v>0.92476000000000003</v>
      </c>
      <c r="Q12" s="37">
        <v>3.8744670000000001</v>
      </c>
      <c r="R12" s="37">
        <v>8.7066679999999994E-2</v>
      </c>
      <c r="S12" s="37">
        <v>0.90029999999999999</v>
      </c>
      <c r="T12" s="37">
        <v>7.0000000000000001E-3</v>
      </c>
      <c r="U12" s="37">
        <v>1.0999999999999999E-2</v>
      </c>
      <c r="V12" s="37">
        <v>5.6314000000000003E-2</v>
      </c>
      <c r="W12" s="37">
        <v>0.54600000000000004</v>
      </c>
      <c r="X12" s="37">
        <v>1.0999999999999999E-2</v>
      </c>
      <c r="Y12" s="37">
        <v>2.4E-2</v>
      </c>
      <c r="Z12" s="37">
        <v>3556</v>
      </c>
      <c r="AA12" s="37">
        <v>20</v>
      </c>
      <c r="AB12" s="37">
        <v>31</v>
      </c>
      <c r="AC12" s="37">
        <v>1480</v>
      </c>
      <c r="AD12" s="37">
        <v>27</v>
      </c>
      <c r="AE12" s="37">
        <v>30</v>
      </c>
      <c r="AF12" s="37">
        <v>8800</v>
      </c>
      <c r="AG12" s="37">
        <v>140</v>
      </c>
      <c r="AH12" s="37">
        <v>320</v>
      </c>
      <c r="AI12" s="37">
        <v>5189</v>
      </c>
      <c r="AJ12" s="37">
        <v>16</v>
      </c>
      <c r="AK12" s="37">
        <v>24</v>
      </c>
      <c r="AL12" s="37">
        <v>35.799999999999997</v>
      </c>
      <c r="AM12" s="37">
        <v>1.5</v>
      </c>
      <c r="AN12" s="37">
        <v>48.8</v>
      </c>
      <c r="AO12" s="37">
        <v>2.1</v>
      </c>
      <c r="AP12" s="37">
        <v>0.87029999999999996</v>
      </c>
      <c r="AQ12" s="37">
        <v>9.4000000000000004E-3</v>
      </c>
      <c r="AR12" s="37">
        <v>11230</v>
      </c>
      <c r="AS12" s="37">
        <v>620</v>
      </c>
      <c r="AT12" s="1">
        <v>195500</v>
      </c>
      <c r="AU12" s="1">
        <v>8200</v>
      </c>
      <c r="AV12" s="1">
        <v>175100</v>
      </c>
      <c r="AW12" s="1">
        <v>7400</v>
      </c>
      <c r="AX12" s="1">
        <v>720000</v>
      </c>
      <c r="AY12" s="1">
        <v>31000</v>
      </c>
      <c r="AZ12" s="37" t="s">
        <v>10627</v>
      </c>
      <c r="BC12" s="37">
        <v>0.2581</v>
      </c>
      <c r="BD12" s="37">
        <v>1480</v>
      </c>
      <c r="BE12" s="37">
        <v>29</v>
      </c>
      <c r="BF12" s="37">
        <v>1483.721</v>
      </c>
      <c r="BG12" s="37">
        <v>28.852900000000002</v>
      </c>
      <c r="BH12" s="36">
        <v>1483.779</v>
      </c>
      <c r="BI12" s="36">
        <v>28.852599999999999</v>
      </c>
      <c r="BJ12" s="37">
        <v>17.287299999999998</v>
      </c>
      <c r="BK12" s="37">
        <v>27.8</v>
      </c>
    </row>
    <row r="13" spans="1:63">
      <c r="A13" s="37" t="s">
        <v>68</v>
      </c>
      <c r="B13" s="37" t="s">
        <v>10628</v>
      </c>
      <c r="C13" s="37" t="s">
        <v>10629</v>
      </c>
      <c r="D13" s="37" t="s">
        <v>8885</v>
      </c>
      <c r="E13" s="37" t="s">
        <v>10630</v>
      </c>
      <c r="F13" s="37">
        <v>26.472999999999999</v>
      </c>
      <c r="G13" s="37" t="s">
        <v>10631</v>
      </c>
      <c r="J13" s="37">
        <v>32</v>
      </c>
      <c r="K13" s="37">
        <v>0.7</v>
      </c>
      <c r="L13" s="37">
        <v>1</v>
      </c>
      <c r="M13" s="37">
        <v>0.25740000000000002</v>
      </c>
      <c r="N13" s="37">
        <v>6.0000000000000001E-3</v>
      </c>
      <c r="O13" s="37">
        <v>6.6E-3</v>
      </c>
      <c r="P13" s="37">
        <v>0.94015000000000004</v>
      </c>
      <c r="Q13" s="37">
        <v>3.8850039999999999</v>
      </c>
      <c r="R13" s="37">
        <v>9.9615480000000006E-2</v>
      </c>
      <c r="S13" s="37">
        <v>0.89700000000000002</v>
      </c>
      <c r="T13" s="37">
        <v>7.4000000000000003E-3</v>
      </c>
      <c r="U13" s="37">
        <v>1.0999999999999999E-2</v>
      </c>
      <c r="V13" s="37">
        <v>0.3745</v>
      </c>
      <c r="W13" s="37">
        <v>0.55800000000000005</v>
      </c>
      <c r="X13" s="37">
        <v>0.01</v>
      </c>
      <c r="Y13" s="37">
        <v>2.5000000000000001E-2</v>
      </c>
      <c r="Z13" s="37">
        <v>3548</v>
      </c>
      <c r="AA13" s="37">
        <v>21</v>
      </c>
      <c r="AB13" s="37">
        <v>32</v>
      </c>
      <c r="AC13" s="37">
        <v>1476</v>
      </c>
      <c r="AD13" s="37">
        <v>31</v>
      </c>
      <c r="AE13" s="37">
        <v>34</v>
      </c>
      <c r="AF13" s="37">
        <v>8950</v>
      </c>
      <c r="AG13" s="37">
        <v>130</v>
      </c>
      <c r="AH13" s="37">
        <v>320</v>
      </c>
      <c r="AI13" s="37">
        <v>5182</v>
      </c>
      <c r="AJ13" s="37">
        <v>17</v>
      </c>
      <c r="AK13" s="37">
        <v>24</v>
      </c>
      <c r="AL13" s="37">
        <v>31.1</v>
      </c>
      <c r="AM13" s="37">
        <v>1.2</v>
      </c>
      <c r="AN13" s="37">
        <v>37.6</v>
      </c>
      <c r="AO13" s="37">
        <v>1.7</v>
      </c>
      <c r="AP13" s="37">
        <v>0.878</v>
      </c>
      <c r="AQ13" s="37">
        <v>1.0999999999999999E-2</v>
      </c>
      <c r="AR13" s="37">
        <v>11760</v>
      </c>
      <c r="AS13" s="37">
        <v>600</v>
      </c>
      <c r="AT13" s="1">
        <v>194900</v>
      </c>
      <c r="AU13" s="1">
        <v>7900</v>
      </c>
      <c r="AV13" s="1">
        <v>173900</v>
      </c>
      <c r="AW13" s="1">
        <v>6900</v>
      </c>
      <c r="AX13" s="1">
        <v>715000</v>
      </c>
      <c r="AY13" s="1">
        <v>28000</v>
      </c>
      <c r="AZ13" s="37" t="s">
        <v>10631</v>
      </c>
      <c r="BC13" s="37">
        <v>0.25740000000000002</v>
      </c>
      <c r="BD13" s="37">
        <v>1476</v>
      </c>
      <c r="BE13" s="37">
        <v>33</v>
      </c>
      <c r="BF13" s="37">
        <v>1480.624</v>
      </c>
      <c r="BG13" s="37">
        <v>32.444899999999997</v>
      </c>
      <c r="BH13" s="36">
        <v>1480.683</v>
      </c>
      <c r="BI13" s="36">
        <v>32.444600000000001</v>
      </c>
      <c r="BJ13" s="37">
        <v>17.281300000000002</v>
      </c>
      <c r="BK13" s="37">
        <v>27.6</v>
      </c>
    </row>
    <row r="14" spans="1:63">
      <c r="A14" s="37" t="s">
        <v>73</v>
      </c>
      <c r="B14" s="37" t="s">
        <v>10632</v>
      </c>
      <c r="C14" s="37" t="s">
        <v>10633</v>
      </c>
      <c r="D14" s="37" t="s">
        <v>8885</v>
      </c>
      <c r="E14" s="37" t="s">
        <v>10634</v>
      </c>
      <c r="F14" s="37">
        <v>26.506</v>
      </c>
      <c r="G14" s="37" t="s">
        <v>10635</v>
      </c>
      <c r="J14" s="37">
        <v>31.62</v>
      </c>
      <c r="K14" s="37">
        <v>0.67</v>
      </c>
      <c r="L14" s="37">
        <v>1</v>
      </c>
      <c r="M14" s="37">
        <v>0.25319999999999998</v>
      </c>
      <c r="N14" s="37">
        <v>5.1999999999999998E-3</v>
      </c>
      <c r="O14" s="37">
        <v>5.7999999999999996E-3</v>
      </c>
      <c r="P14" s="37">
        <v>0.91008</v>
      </c>
      <c r="Q14" s="37">
        <v>3.9494470000000002</v>
      </c>
      <c r="R14" s="37">
        <v>9.0469170000000002E-2</v>
      </c>
      <c r="S14" s="37">
        <v>0.90839999999999999</v>
      </c>
      <c r="T14" s="37">
        <v>8.0999999999999996E-3</v>
      </c>
      <c r="U14" s="37">
        <v>1.0999999999999999E-2</v>
      </c>
      <c r="V14" s="37">
        <v>0.16417999999999999</v>
      </c>
      <c r="W14" s="37">
        <v>0.54569999999999996</v>
      </c>
      <c r="X14" s="37">
        <v>9.2999999999999992E-3</v>
      </c>
      <c r="Y14" s="37">
        <v>2.4E-2</v>
      </c>
      <c r="Z14" s="37">
        <v>3540</v>
      </c>
      <c r="AA14" s="37">
        <v>21</v>
      </c>
      <c r="AB14" s="37">
        <v>33</v>
      </c>
      <c r="AC14" s="37">
        <v>1455</v>
      </c>
      <c r="AD14" s="37">
        <v>27</v>
      </c>
      <c r="AE14" s="37">
        <v>30</v>
      </c>
      <c r="AF14" s="37">
        <v>8800</v>
      </c>
      <c r="AG14" s="37">
        <v>120</v>
      </c>
      <c r="AH14" s="37">
        <v>310</v>
      </c>
      <c r="AI14" s="37">
        <v>5208</v>
      </c>
      <c r="AJ14" s="37">
        <v>18</v>
      </c>
      <c r="AK14" s="37">
        <v>26</v>
      </c>
      <c r="AL14" s="37">
        <v>25.2</v>
      </c>
      <c r="AM14" s="37">
        <v>1.1000000000000001</v>
      </c>
      <c r="AN14" s="37">
        <v>28.8</v>
      </c>
      <c r="AO14" s="37">
        <v>1.2</v>
      </c>
      <c r="AP14" s="37">
        <v>0.872</v>
      </c>
      <c r="AQ14" s="37">
        <v>1.2999999999999999E-2</v>
      </c>
      <c r="AR14" s="37">
        <v>11640</v>
      </c>
      <c r="AS14" s="37">
        <v>670</v>
      </c>
      <c r="AT14" s="1">
        <v>195100</v>
      </c>
      <c r="AU14" s="1">
        <v>7600</v>
      </c>
      <c r="AV14" s="1">
        <v>175900</v>
      </c>
      <c r="AW14" s="1">
        <v>7300</v>
      </c>
      <c r="AX14" s="1">
        <v>732000</v>
      </c>
      <c r="AY14" s="1">
        <v>32000</v>
      </c>
      <c r="AZ14" s="37" t="s">
        <v>10635</v>
      </c>
      <c r="BC14" s="37">
        <v>0.25319999999999998</v>
      </c>
      <c r="BD14" s="37">
        <v>1455</v>
      </c>
      <c r="BE14" s="37">
        <v>29</v>
      </c>
      <c r="BF14" s="37">
        <v>1458.59</v>
      </c>
      <c r="BG14" s="37">
        <v>28.970300000000002</v>
      </c>
      <c r="BH14" s="36">
        <v>1458.6489999999999</v>
      </c>
      <c r="BI14" s="36">
        <v>28.970099999999999</v>
      </c>
      <c r="BJ14" s="37">
        <v>17.285599999999999</v>
      </c>
      <c r="BK14" s="37">
        <v>28.3</v>
      </c>
    </row>
    <row r="15" spans="1:63">
      <c r="A15" s="37" t="s">
        <v>78</v>
      </c>
      <c r="B15" s="37" t="s">
        <v>10636</v>
      </c>
      <c r="C15" s="37" t="s">
        <v>10637</v>
      </c>
      <c r="D15" s="37" t="s">
        <v>8885</v>
      </c>
      <c r="E15" s="37" t="s">
        <v>10638</v>
      </c>
      <c r="F15" s="37">
        <v>26.501999999999999</v>
      </c>
      <c r="G15" s="37" t="s">
        <v>10639</v>
      </c>
      <c r="J15" s="37">
        <v>32.4</v>
      </c>
      <c r="K15" s="37">
        <v>0.64</v>
      </c>
      <c r="L15" s="37">
        <v>1</v>
      </c>
      <c r="M15" s="37">
        <v>0.2601</v>
      </c>
      <c r="N15" s="37">
        <v>4.8999999999999998E-3</v>
      </c>
      <c r="O15" s="37">
        <v>5.5999999999999999E-3</v>
      </c>
      <c r="P15" s="37">
        <v>0.86075000000000002</v>
      </c>
      <c r="Q15" s="37">
        <v>3.8446750000000001</v>
      </c>
      <c r="R15" s="37">
        <v>8.2776550000000004E-2</v>
      </c>
      <c r="S15" s="37">
        <v>0.90859999999999996</v>
      </c>
      <c r="T15" s="37">
        <v>9.5999999999999992E-3</v>
      </c>
      <c r="U15" s="37">
        <v>1.2E-2</v>
      </c>
      <c r="V15" s="37">
        <v>7.3731000000000005E-2</v>
      </c>
      <c r="W15" s="37">
        <v>0.56059999999999999</v>
      </c>
      <c r="X15" s="37">
        <v>9.4999999999999998E-3</v>
      </c>
      <c r="Y15" s="37">
        <v>2.4E-2</v>
      </c>
      <c r="Z15" s="37">
        <v>3564</v>
      </c>
      <c r="AA15" s="37">
        <v>19</v>
      </c>
      <c r="AB15" s="37">
        <v>30</v>
      </c>
      <c r="AC15" s="37">
        <v>1490</v>
      </c>
      <c r="AD15" s="37">
        <v>25</v>
      </c>
      <c r="AE15" s="37">
        <v>29</v>
      </c>
      <c r="AF15" s="37">
        <v>8990</v>
      </c>
      <c r="AG15" s="37">
        <v>120</v>
      </c>
      <c r="AH15" s="37">
        <v>310</v>
      </c>
      <c r="AI15" s="37">
        <v>5208</v>
      </c>
      <c r="AJ15" s="37">
        <v>22</v>
      </c>
      <c r="AK15" s="37">
        <v>28</v>
      </c>
      <c r="AL15" s="37">
        <v>28</v>
      </c>
      <c r="AM15" s="37">
        <v>1.3</v>
      </c>
      <c r="AN15" s="37">
        <v>32.5</v>
      </c>
      <c r="AO15" s="37">
        <v>1.5</v>
      </c>
      <c r="AP15" s="37">
        <v>0.8679</v>
      </c>
      <c r="AQ15" s="37">
        <v>8.9999999999999993E-3</v>
      </c>
      <c r="AR15" s="37">
        <v>11920</v>
      </c>
      <c r="AS15" s="37">
        <v>640</v>
      </c>
      <c r="AT15" s="1">
        <v>196000</v>
      </c>
      <c r="AU15" s="1">
        <v>8200</v>
      </c>
      <c r="AV15" s="1">
        <v>175600</v>
      </c>
      <c r="AW15" s="1">
        <v>7300</v>
      </c>
      <c r="AX15" s="1">
        <v>718000</v>
      </c>
      <c r="AY15" s="1">
        <v>32000</v>
      </c>
      <c r="AZ15" s="37" t="s">
        <v>10639</v>
      </c>
      <c r="BC15" s="37">
        <v>0.2601</v>
      </c>
      <c r="BD15" s="37">
        <v>1490</v>
      </c>
      <c r="BE15" s="37">
        <v>28</v>
      </c>
      <c r="BF15" s="37">
        <v>1493.8140000000001</v>
      </c>
      <c r="BG15" s="37">
        <v>27.787500000000001</v>
      </c>
      <c r="BH15" s="36">
        <v>1493.8720000000001</v>
      </c>
      <c r="BI15" s="36">
        <v>27.787299999999998</v>
      </c>
      <c r="BJ15" s="37">
        <v>17.289400000000001</v>
      </c>
      <c r="BK15" s="37">
        <v>27.7</v>
      </c>
    </row>
    <row r="16" spans="1:63">
      <c r="A16" s="37" t="s">
        <v>83</v>
      </c>
      <c r="B16" s="37" t="s">
        <v>10640</v>
      </c>
      <c r="C16" s="37" t="s">
        <v>10641</v>
      </c>
      <c r="D16" s="37" t="s">
        <v>8885</v>
      </c>
      <c r="E16" s="37" t="s">
        <v>10642</v>
      </c>
      <c r="F16" s="37">
        <v>26.48</v>
      </c>
      <c r="G16" s="37" t="s">
        <v>10643</v>
      </c>
      <c r="J16" s="37">
        <v>31.77</v>
      </c>
      <c r="K16" s="37">
        <v>0.67</v>
      </c>
      <c r="L16" s="37">
        <v>1</v>
      </c>
      <c r="M16" s="37">
        <v>0.25790000000000002</v>
      </c>
      <c r="N16" s="37">
        <v>5.1999999999999998E-3</v>
      </c>
      <c r="O16" s="37">
        <v>5.7999999999999996E-3</v>
      </c>
      <c r="P16" s="37">
        <v>0.93645</v>
      </c>
      <c r="Q16" s="37">
        <v>3.877472</v>
      </c>
      <c r="R16" s="37">
        <v>8.7201769999999998E-2</v>
      </c>
      <c r="S16" s="37">
        <v>0.90190000000000003</v>
      </c>
      <c r="T16" s="37">
        <v>6.7000000000000002E-3</v>
      </c>
      <c r="U16" s="37">
        <v>0.01</v>
      </c>
      <c r="V16" s="37">
        <v>1.6324999999999999E-2</v>
      </c>
      <c r="W16" s="37">
        <v>0.55000000000000004</v>
      </c>
      <c r="X16" s="37">
        <v>1.2999999999999999E-2</v>
      </c>
      <c r="Y16" s="37">
        <v>2.5000000000000001E-2</v>
      </c>
      <c r="Z16" s="37">
        <v>3545</v>
      </c>
      <c r="AA16" s="37">
        <v>20</v>
      </c>
      <c r="AB16" s="37">
        <v>31</v>
      </c>
      <c r="AC16" s="37">
        <v>1479</v>
      </c>
      <c r="AD16" s="37">
        <v>26</v>
      </c>
      <c r="AE16" s="37">
        <v>30</v>
      </c>
      <c r="AF16" s="37">
        <v>8850</v>
      </c>
      <c r="AG16" s="37">
        <v>160</v>
      </c>
      <c r="AH16" s="37">
        <v>330</v>
      </c>
      <c r="AI16" s="37">
        <v>5193</v>
      </c>
      <c r="AJ16" s="37">
        <v>15</v>
      </c>
      <c r="AK16" s="37">
        <v>23</v>
      </c>
      <c r="AL16" s="37">
        <v>29.3</v>
      </c>
      <c r="AM16" s="37">
        <v>1.2</v>
      </c>
      <c r="AN16" s="37">
        <v>32.9</v>
      </c>
      <c r="AO16" s="37">
        <v>1.4</v>
      </c>
      <c r="AP16" s="37">
        <v>0.88100000000000001</v>
      </c>
      <c r="AQ16" s="37">
        <v>1.0999999999999999E-2</v>
      </c>
      <c r="AR16" s="37">
        <v>11410</v>
      </c>
      <c r="AS16" s="37">
        <v>610</v>
      </c>
      <c r="AT16" s="1">
        <v>193500</v>
      </c>
      <c r="AU16" s="1">
        <v>7500</v>
      </c>
      <c r="AV16" s="1">
        <v>174600</v>
      </c>
      <c r="AW16" s="1">
        <v>7100</v>
      </c>
      <c r="AX16" s="1">
        <v>718000</v>
      </c>
      <c r="AY16" s="1">
        <v>29000</v>
      </c>
      <c r="AZ16" s="37" t="s">
        <v>10643</v>
      </c>
      <c r="BC16" s="37">
        <v>0.25790000000000002</v>
      </c>
      <c r="BD16" s="37">
        <v>1479</v>
      </c>
      <c r="BE16" s="37">
        <v>29</v>
      </c>
      <c r="BF16" s="37">
        <v>1482.7159999999999</v>
      </c>
      <c r="BG16" s="37">
        <v>28.860099999999999</v>
      </c>
      <c r="BH16" s="36">
        <v>1482.7739999999999</v>
      </c>
      <c r="BI16" s="36">
        <v>28.8599</v>
      </c>
      <c r="BJ16" s="37">
        <v>17.284400000000002</v>
      </c>
      <c r="BK16" s="37">
        <v>27.7</v>
      </c>
    </row>
    <row r="17" spans="1:63">
      <c r="A17" s="37" t="s">
        <v>88</v>
      </c>
      <c r="B17" s="37" t="s">
        <v>10644</v>
      </c>
      <c r="C17" s="37" t="s">
        <v>10645</v>
      </c>
      <c r="D17" s="37" t="s">
        <v>9856</v>
      </c>
      <c r="E17" s="37" t="s">
        <v>10646</v>
      </c>
      <c r="F17" s="37">
        <v>26.513999999999999</v>
      </c>
      <c r="G17" s="37" t="s">
        <v>10647</v>
      </c>
      <c r="J17" s="37">
        <v>31.31</v>
      </c>
      <c r="K17" s="37">
        <v>0.69</v>
      </c>
      <c r="L17" s="37">
        <v>1</v>
      </c>
      <c r="M17" s="37">
        <v>0.25600000000000001</v>
      </c>
      <c r="N17" s="37">
        <v>6.0000000000000001E-3</v>
      </c>
      <c r="O17" s="37">
        <v>6.4999999999999997E-3</v>
      </c>
      <c r="P17" s="37">
        <v>0.92405999999999999</v>
      </c>
      <c r="Q17" s="37">
        <v>3.90625</v>
      </c>
      <c r="R17" s="37">
        <v>9.9182129999999993E-2</v>
      </c>
      <c r="S17" s="37">
        <v>0.89949999999999997</v>
      </c>
      <c r="T17" s="37">
        <v>7.1000000000000004E-3</v>
      </c>
      <c r="U17" s="37">
        <v>1.0999999999999999E-2</v>
      </c>
      <c r="V17" s="37">
        <v>0.33006999999999997</v>
      </c>
      <c r="W17" s="37">
        <v>0.55400000000000005</v>
      </c>
      <c r="X17" s="37">
        <v>1.2E-2</v>
      </c>
      <c r="Y17" s="37">
        <v>2.5000000000000001E-2</v>
      </c>
      <c r="Z17" s="37">
        <v>3527</v>
      </c>
      <c r="AA17" s="37">
        <v>22</v>
      </c>
      <c r="AB17" s="37">
        <v>32</v>
      </c>
      <c r="AC17" s="37">
        <v>1469</v>
      </c>
      <c r="AD17" s="37">
        <v>31</v>
      </c>
      <c r="AE17" s="37">
        <v>33</v>
      </c>
      <c r="AF17" s="37">
        <v>8910</v>
      </c>
      <c r="AG17" s="37">
        <v>160</v>
      </c>
      <c r="AH17" s="37">
        <v>330</v>
      </c>
      <c r="AI17" s="37">
        <v>5188</v>
      </c>
      <c r="AJ17" s="37">
        <v>16</v>
      </c>
      <c r="AK17" s="37">
        <v>24</v>
      </c>
      <c r="AL17" s="37">
        <v>28.6</v>
      </c>
      <c r="AM17" s="37">
        <v>1.1000000000000001</v>
      </c>
      <c r="AN17" s="37">
        <v>32.6</v>
      </c>
      <c r="AO17" s="37">
        <v>1.4</v>
      </c>
      <c r="AP17" s="37">
        <v>0.88700000000000001</v>
      </c>
      <c r="AQ17" s="37">
        <v>1.2E-2</v>
      </c>
      <c r="AR17" s="37">
        <v>11430</v>
      </c>
      <c r="AS17" s="37">
        <v>650</v>
      </c>
      <c r="AT17" s="1">
        <v>195700</v>
      </c>
      <c r="AU17" s="1">
        <v>7800</v>
      </c>
      <c r="AV17" s="1">
        <v>174800</v>
      </c>
      <c r="AW17" s="1">
        <v>7000</v>
      </c>
      <c r="AX17" s="1">
        <v>726000</v>
      </c>
      <c r="AY17" s="1">
        <v>29000</v>
      </c>
      <c r="AZ17" s="37" t="s">
        <v>10647</v>
      </c>
      <c r="BC17" s="37">
        <v>0.25600000000000001</v>
      </c>
      <c r="BD17" s="37">
        <v>1469</v>
      </c>
      <c r="BE17" s="37">
        <v>33</v>
      </c>
      <c r="BF17" s="37">
        <v>1473.402</v>
      </c>
      <c r="BG17" s="37">
        <v>32.475999999999999</v>
      </c>
      <c r="BH17" s="36">
        <v>1473.46</v>
      </c>
      <c r="BI17" s="36">
        <v>32.475700000000003</v>
      </c>
      <c r="BJ17" s="37">
        <v>17.287299999999998</v>
      </c>
      <c r="BK17" s="37">
        <v>28.1</v>
      </c>
    </row>
    <row r="18" spans="1:63">
      <c r="A18" s="37" t="s">
        <v>93</v>
      </c>
      <c r="B18" s="37" t="s">
        <v>10648</v>
      </c>
      <c r="C18" s="37" t="s">
        <v>10649</v>
      </c>
      <c r="D18" s="37" t="s">
        <v>9856</v>
      </c>
      <c r="E18" s="37" t="s">
        <v>10650</v>
      </c>
      <c r="F18" s="37">
        <v>26.491</v>
      </c>
      <c r="G18" s="37" t="s">
        <v>10651</v>
      </c>
      <c r="J18" s="37">
        <v>31.54</v>
      </c>
      <c r="K18" s="37">
        <v>0.47</v>
      </c>
      <c r="L18" s="37">
        <v>0.9</v>
      </c>
      <c r="M18" s="37">
        <v>0.25719999999999998</v>
      </c>
      <c r="N18" s="37">
        <v>4.5999999999999999E-3</v>
      </c>
      <c r="O18" s="37">
        <v>5.3E-3</v>
      </c>
      <c r="P18" s="37">
        <v>0.83921999999999997</v>
      </c>
      <c r="Q18" s="37">
        <v>3.8880249999999998</v>
      </c>
      <c r="R18" s="37">
        <v>8.0118709999999996E-2</v>
      </c>
      <c r="S18" s="37">
        <v>0.90810000000000002</v>
      </c>
      <c r="T18" s="37">
        <v>8.6E-3</v>
      </c>
      <c r="U18" s="37">
        <v>1.2E-2</v>
      </c>
      <c r="V18" s="37">
        <v>0.47108</v>
      </c>
      <c r="W18" s="37">
        <v>0.54810000000000003</v>
      </c>
      <c r="X18" s="37">
        <v>9.9000000000000008E-3</v>
      </c>
      <c r="Y18" s="37">
        <v>2.4E-2</v>
      </c>
      <c r="Z18" s="37">
        <v>3535</v>
      </c>
      <c r="AA18" s="37">
        <v>15</v>
      </c>
      <c r="AB18" s="37">
        <v>28</v>
      </c>
      <c r="AC18" s="37">
        <v>1475</v>
      </c>
      <c r="AD18" s="37">
        <v>24</v>
      </c>
      <c r="AE18" s="37">
        <v>27</v>
      </c>
      <c r="AF18" s="37">
        <v>8830</v>
      </c>
      <c r="AG18" s="37">
        <v>130</v>
      </c>
      <c r="AH18" s="37">
        <v>310</v>
      </c>
      <c r="AI18" s="37">
        <v>5207</v>
      </c>
      <c r="AJ18" s="37">
        <v>19</v>
      </c>
      <c r="AK18" s="37">
        <v>26</v>
      </c>
      <c r="AL18" s="37">
        <v>24.5</v>
      </c>
      <c r="AM18" s="37">
        <v>1.1000000000000001</v>
      </c>
      <c r="AN18" s="37">
        <v>26.2</v>
      </c>
      <c r="AO18" s="37">
        <v>1.2</v>
      </c>
      <c r="AP18" s="37">
        <v>0.87490000000000001</v>
      </c>
      <c r="AQ18" s="37">
        <v>8.0999999999999996E-3</v>
      </c>
      <c r="AR18" s="37">
        <v>11490</v>
      </c>
      <c r="AS18" s="37">
        <v>490</v>
      </c>
      <c r="AT18" s="1">
        <v>196400</v>
      </c>
      <c r="AU18" s="1">
        <v>8000</v>
      </c>
      <c r="AV18" s="1">
        <v>176500</v>
      </c>
      <c r="AW18" s="1">
        <v>6700</v>
      </c>
      <c r="AX18" s="1">
        <v>726000</v>
      </c>
      <c r="AY18" s="1">
        <v>33000</v>
      </c>
      <c r="AZ18" s="37" t="s">
        <v>10651</v>
      </c>
      <c r="BC18" s="37">
        <v>0.25719999999999998</v>
      </c>
      <c r="BD18" s="37">
        <v>1475</v>
      </c>
      <c r="BE18" s="37">
        <v>27</v>
      </c>
      <c r="BF18" s="37">
        <v>1478.7719999999999</v>
      </c>
      <c r="BG18" s="37">
        <v>26.3247</v>
      </c>
      <c r="BH18" s="36">
        <v>1478.83</v>
      </c>
      <c r="BI18" s="36">
        <v>26.3245</v>
      </c>
      <c r="BJ18" s="37">
        <v>17.290700000000001</v>
      </c>
      <c r="BK18" s="37">
        <v>28.1</v>
      </c>
    </row>
    <row r="19" spans="1:63">
      <c r="A19" s="37" t="s">
        <v>98</v>
      </c>
      <c r="B19" s="37" t="s">
        <v>10652</v>
      </c>
      <c r="C19" s="37" t="s">
        <v>10653</v>
      </c>
      <c r="D19" s="37" t="s">
        <v>9856</v>
      </c>
      <c r="E19" s="37" t="s">
        <v>10654</v>
      </c>
      <c r="F19" s="37">
        <v>26.472999999999999</v>
      </c>
      <c r="G19" s="37" t="s">
        <v>10655</v>
      </c>
      <c r="J19" s="37">
        <v>32.03</v>
      </c>
      <c r="K19" s="37">
        <v>0.69</v>
      </c>
      <c r="L19" s="37">
        <v>1</v>
      </c>
      <c r="M19" s="37">
        <v>0.25979999999999998</v>
      </c>
      <c r="N19" s="37">
        <v>6.7999999999999996E-3</v>
      </c>
      <c r="O19" s="37">
        <v>7.3000000000000001E-3</v>
      </c>
      <c r="P19" s="37">
        <v>0.90973000000000004</v>
      </c>
      <c r="Q19" s="37">
        <v>3.8491149999999998</v>
      </c>
      <c r="R19" s="37">
        <v>0.1081545</v>
      </c>
      <c r="S19" s="37">
        <v>0.90539999999999998</v>
      </c>
      <c r="T19" s="37">
        <v>8.0000000000000002E-3</v>
      </c>
      <c r="U19" s="37">
        <v>1.0999999999999999E-2</v>
      </c>
      <c r="V19" s="37">
        <v>0.44259999999999999</v>
      </c>
      <c r="W19" s="37">
        <v>0.56100000000000005</v>
      </c>
      <c r="X19" s="37">
        <v>1.2E-2</v>
      </c>
      <c r="Y19" s="37">
        <v>2.5000000000000001E-2</v>
      </c>
      <c r="Z19" s="37">
        <v>3557</v>
      </c>
      <c r="AA19" s="37">
        <v>21</v>
      </c>
      <c r="AB19" s="37">
        <v>32</v>
      </c>
      <c r="AC19" s="37">
        <v>1488</v>
      </c>
      <c r="AD19" s="37">
        <v>35</v>
      </c>
      <c r="AE19" s="37">
        <v>38</v>
      </c>
      <c r="AF19" s="37">
        <v>8990</v>
      </c>
      <c r="AG19" s="37">
        <v>160</v>
      </c>
      <c r="AH19" s="37">
        <v>330</v>
      </c>
      <c r="AI19" s="37">
        <v>5201</v>
      </c>
      <c r="AJ19" s="37">
        <v>18</v>
      </c>
      <c r="AK19" s="37">
        <v>25</v>
      </c>
      <c r="AL19" s="37">
        <v>23.74</v>
      </c>
      <c r="AM19" s="37">
        <v>0.85</v>
      </c>
      <c r="AN19" s="37">
        <v>25.6</v>
      </c>
      <c r="AO19" s="37">
        <v>1.1000000000000001</v>
      </c>
      <c r="AP19" s="37">
        <v>0.876</v>
      </c>
      <c r="AQ19" s="37">
        <v>1.0999999999999999E-2</v>
      </c>
      <c r="AR19" s="37">
        <v>12020</v>
      </c>
      <c r="AS19" s="37">
        <v>570</v>
      </c>
      <c r="AT19" s="1">
        <v>196100</v>
      </c>
      <c r="AU19" s="1">
        <v>8300</v>
      </c>
      <c r="AV19" s="1">
        <v>175900</v>
      </c>
      <c r="AW19" s="1">
        <v>6900</v>
      </c>
      <c r="AX19" s="1">
        <v>709000</v>
      </c>
      <c r="AY19" s="1">
        <v>26000</v>
      </c>
      <c r="AZ19" s="37" t="s">
        <v>10655</v>
      </c>
      <c r="BC19" s="37">
        <v>0.25979999999999998</v>
      </c>
      <c r="BD19" s="37">
        <v>1488</v>
      </c>
      <c r="BE19" s="37">
        <v>37</v>
      </c>
      <c r="BF19" s="37">
        <v>1493.3979999999999</v>
      </c>
      <c r="BG19" s="37">
        <v>36.456400000000002</v>
      </c>
      <c r="BH19" s="36">
        <v>1493.4559999999999</v>
      </c>
      <c r="BI19" s="36">
        <v>36.456099999999999</v>
      </c>
      <c r="BJ19" s="37">
        <v>17.284099999999999</v>
      </c>
      <c r="BK19" s="37">
        <v>27.4</v>
      </c>
    </row>
    <row r="20" spans="1:63">
      <c r="A20" s="37" t="s">
        <v>103</v>
      </c>
      <c r="B20" s="37" t="s">
        <v>10656</v>
      </c>
      <c r="C20" s="37" t="s">
        <v>10657</v>
      </c>
      <c r="D20" s="37" t="s">
        <v>9856</v>
      </c>
      <c r="E20" s="37" t="s">
        <v>10658</v>
      </c>
      <c r="F20" s="37">
        <v>26.507999999999999</v>
      </c>
      <c r="G20" s="37" t="s">
        <v>10659</v>
      </c>
      <c r="J20" s="37">
        <v>31.53</v>
      </c>
      <c r="K20" s="37">
        <v>0.74</v>
      </c>
      <c r="L20" s="37">
        <v>1</v>
      </c>
      <c r="M20" s="37">
        <v>0.252</v>
      </c>
      <c r="N20" s="37">
        <v>5.7999999999999996E-3</v>
      </c>
      <c r="O20" s="37">
        <v>6.4000000000000003E-3</v>
      </c>
      <c r="P20" s="37">
        <v>0.93322000000000005</v>
      </c>
      <c r="Q20" s="37">
        <v>3.9682539999999999</v>
      </c>
      <c r="R20" s="37">
        <v>0.1007811</v>
      </c>
      <c r="S20" s="37">
        <v>0.90400000000000003</v>
      </c>
      <c r="T20" s="37">
        <v>7.9000000000000008E-3</v>
      </c>
      <c r="U20" s="37">
        <v>1.0999999999999999E-2</v>
      </c>
      <c r="V20" s="37">
        <v>0.32252999999999998</v>
      </c>
      <c r="W20" s="37">
        <v>0.54200000000000004</v>
      </c>
      <c r="X20" s="37">
        <v>1.0999999999999999E-2</v>
      </c>
      <c r="Y20" s="37">
        <v>2.4E-2</v>
      </c>
      <c r="Z20" s="37">
        <v>3533</v>
      </c>
      <c r="AA20" s="37">
        <v>23</v>
      </c>
      <c r="AB20" s="37">
        <v>33</v>
      </c>
      <c r="AC20" s="37">
        <v>1448</v>
      </c>
      <c r="AD20" s="37">
        <v>30</v>
      </c>
      <c r="AE20" s="37">
        <v>33</v>
      </c>
      <c r="AF20" s="37">
        <v>8770</v>
      </c>
      <c r="AG20" s="37">
        <v>140</v>
      </c>
      <c r="AH20" s="37">
        <v>300</v>
      </c>
      <c r="AI20" s="37">
        <v>5198</v>
      </c>
      <c r="AJ20" s="37">
        <v>18</v>
      </c>
      <c r="AK20" s="37">
        <v>25</v>
      </c>
      <c r="AL20" s="37">
        <v>30.3</v>
      </c>
      <c r="AM20" s="37">
        <v>1.2</v>
      </c>
      <c r="AN20" s="37">
        <v>36.200000000000003</v>
      </c>
      <c r="AO20" s="37">
        <v>1.6</v>
      </c>
      <c r="AP20" s="37">
        <v>0.88</v>
      </c>
      <c r="AQ20" s="37">
        <v>1.2999999999999999E-2</v>
      </c>
      <c r="AR20" s="37">
        <v>10960</v>
      </c>
      <c r="AS20" s="37">
        <v>630</v>
      </c>
      <c r="AT20" s="1">
        <v>192300</v>
      </c>
      <c r="AU20" s="1">
        <v>7900</v>
      </c>
      <c r="AV20" s="1">
        <v>173000</v>
      </c>
      <c r="AW20" s="1">
        <v>7000</v>
      </c>
      <c r="AX20" s="1">
        <v>733000</v>
      </c>
      <c r="AY20" s="1">
        <v>30000</v>
      </c>
      <c r="AZ20" s="37" t="s">
        <v>10659</v>
      </c>
      <c r="BC20" s="37">
        <v>0.252</v>
      </c>
      <c r="BD20" s="37">
        <v>1448</v>
      </c>
      <c r="BE20" s="37">
        <v>32</v>
      </c>
      <c r="BF20" s="37">
        <v>1452.807</v>
      </c>
      <c r="BG20" s="37">
        <v>32.072899999999997</v>
      </c>
      <c r="BH20" s="36">
        <v>1452.865</v>
      </c>
      <c r="BI20" s="36">
        <v>32.072600000000001</v>
      </c>
      <c r="BJ20" s="37">
        <v>17.2849</v>
      </c>
      <c r="BK20" s="37">
        <v>28.4</v>
      </c>
    </row>
    <row r="21" spans="1:63">
      <c r="A21" s="37" t="s">
        <v>108</v>
      </c>
      <c r="B21" s="37" t="s">
        <v>10660</v>
      </c>
      <c r="C21" s="37" t="s">
        <v>10661</v>
      </c>
      <c r="D21" s="37" t="s">
        <v>9856</v>
      </c>
      <c r="E21" s="37" t="s">
        <v>10662</v>
      </c>
      <c r="F21" s="37">
        <v>26.448</v>
      </c>
      <c r="G21" s="37" t="s">
        <v>10663</v>
      </c>
      <c r="J21" s="37">
        <v>32.58</v>
      </c>
      <c r="K21" s="37">
        <v>0.67</v>
      </c>
      <c r="L21" s="37">
        <v>1</v>
      </c>
      <c r="M21" s="37">
        <v>0.26</v>
      </c>
      <c r="N21" s="37">
        <v>5.1999999999999998E-3</v>
      </c>
      <c r="O21" s="37">
        <v>5.7999999999999996E-3</v>
      </c>
      <c r="P21" s="37">
        <v>0.91132000000000002</v>
      </c>
      <c r="Q21" s="37">
        <v>3.8461539999999999</v>
      </c>
      <c r="R21" s="37">
        <v>8.5798819999999998E-2</v>
      </c>
      <c r="S21" s="37">
        <v>0.90400000000000003</v>
      </c>
      <c r="T21" s="37">
        <v>7.6E-3</v>
      </c>
      <c r="U21" s="37">
        <v>1.0999999999999999E-2</v>
      </c>
      <c r="V21" s="37">
        <v>0.10002999999999999</v>
      </c>
      <c r="W21" s="37">
        <v>0.55689999999999995</v>
      </c>
      <c r="X21" s="37">
        <v>9.4000000000000004E-3</v>
      </c>
      <c r="Y21" s="37">
        <v>2.4E-2</v>
      </c>
      <c r="Z21" s="37">
        <v>3566</v>
      </c>
      <c r="AA21" s="37">
        <v>20</v>
      </c>
      <c r="AB21" s="37">
        <v>31</v>
      </c>
      <c r="AC21" s="37">
        <v>1489</v>
      </c>
      <c r="AD21" s="37">
        <v>26</v>
      </c>
      <c r="AE21" s="37">
        <v>31</v>
      </c>
      <c r="AF21" s="37">
        <v>8940</v>
      </c>
      <c r="AG21" s="37">
        <v>120</v>
      </c>
      <c r="AH21" s="37">
        <v>310</v>
      </c>
      <c r="AI21" s="37">
        <v>5198</v>
      </c>
      <c r="AJ21" s="37">
        <v>17</v>
      </c>
      <c r="AK21" s="37">
        <v>25</v>
      </c>
      <c r="AL21" s="37">
        <v>26.9</v>
      </c>
      <c r="AM21" s="37">
        <v>1.1000000000000001</v>
      </c>
      <c r="AN21" s="37">
        <v>32.1</v>
      </c>
      <c r="AO21" s="37">
        <v>1.4</v>
      </c>
      <c r="AP21" s="37">
        <v>0.874</v>
      </c>
      <c r="AQ21" s="37">
        <v>1.2E-2</v>
      </c>
      <c r="AR21" s="37">
        <v>11970</v>
      </c>
      <c r="AS21" s="37">
        <v>680</v>
      </c>
      <c r="AT21" s="1">
        <v>197000</v>
      </c>
      <c r="AU21" s="1">
        <v>7400</v>
      </c>
      <c r="AV21" s="1">
        <v>176900</v>
      </c>
      <c r="AW21" s="1">
        <v>6900</v>
      </c>
      <c r="AX21" s="1">
        <v>718000</v>
      </c>
      <c r="AY21" s="1">
        <v>28000</v>
      </c>
      <c r="AZ21" s="37" t="s">
        <v>10663</v>
      </c>
      <c r="BC21" s="37">
        <v>0.2601</v>
      </c>
      <c r="BD21" s="37">
        <v>1490</v>
      </c>
      <c r="BE21" s="37">
        <v>29</v>
      </c>
      <c r="BF21" s="37">
        <v>1493.932</v>
      </c>
      <c r="BG21" s="37">
        <v>28.802900000000001</v>
      </c>
      <c r="BH21" s="36">
        <v>1493.99</v>
      </c>
      <c r="BI21" s="36">
        <v>28.802700000000002</v>
      </c>
      <c r="BJ21" s="37">
        <v>17.290700000000001</v>
      </c>
      <c r="BK21" s="37">
        <v>27.8</v>
      </c>
    </row>
    <row r="22" spans="1:63">
      <c r="A22" s="37" t="s">
        <v>113</v>
      </c>
      <c r="B22" s="37" t="s">
        <v>10664</v>
      </c>
      <c r="C22" s="37" t="s">
        <v>10665</v>
      </c>
      <c r="D22" s="37" t="s">
        <v>9856</v>
      </c>
      <c r="E22" s="37" t="s">
        <v>10666</v>
      </c>
      <c r="F22" s="37">
        <v>26.451000000000001</v>
      </c>
      <c r="G22" s="37" t="s">
        <v>10667</v>
      </c>
      <c r="J22" s="37">
        <v>31.75</v>
      </c>
      <c r="K22" s="37">
        <v>0.72</v>
      </c>
      <c r="L22" s="37">
        <v>1.1000000000000001</v>
      </c>
      <c r="M22" s="37">
        <v>0.2581</v>
      </c>
      <c r="N22" s="37">
        <v>6.1000000000000004E-3</v>
      </c>
      <c r="O22" s="37">
        <v>6.7000000000000002E-3</v>
      </c>
      <c r="P22" s="37">
        <v>0.93298999999999999</v>
      </c>
      <c r="Q22" s="37">
        <v>3.8744670000000001</v>
      </c>
      <c r="R22" s="37">
        <v>0.100577</v>
      </c>
      <c r="S22" s="37">
        <v>0.90169999999999995</v>
      </c>
      <c r="T22" s="37">
        <v>7.0000000000000001E-3</v>
      </c>
      <c r="U22" s="37">
        <v>1.0999999999999999E-2</v>
      </c>
      <c r="V22" s="37">
        <v>0.35747000000000001</v>
      </c>
      <c r="W22" s="37">
        <v>0.55310000000000004</v>
      </c>
      <c r="X22" s="37">
        <v>9.5999999999999992E-3</v>
      </c>
      <c r="Y22" s="37">
        <v>2.4E-2</v>
      </c>
      <c r="Z22" s="37">
        <v>3540</v>
      </c>
      <c r="AA22" s="37">
        <v>22</v>
      </c>
      <c r="AB22" s="37">
        <v>32</v>
      </c>
      <c r="AC22" s="37">
        <v>1479</v>
      </c>
      <c r="AD22" s="37">
        <v>31</v>
      </c>
      <c r="AE22" s="37">
        <v>34</v>
      </c>
      <c r="AF22" s="37">
        <v>8920</v>
      </c>
      <c r="AG22" s="37">
        <v>120</v>
      </c>
      <c r="AH22" s="37">
        <v>310</v>
      </c>
      <c r="AI22" s="37">
        <v>5193</v>
      </c>
      <c r="AJ22" s="37">
        <v>16</v>
      </c>
      <c r="AK22" s="37">
        <v>24</v>
      </c>
      <c r="AL22" s="37">
        <v>29.7</v>
      </c>
      <c r="AM22" s="37">
        <v>1.3</v>
      </c>
      <c r="AN22" s="37">
        <v>35.6</v>
      </c>
      <c r="AO22" s="37">
        <v>1.7</v>
      </c>
      <c r="AP22" s="37">
        <v>0.876</v>
      </c>
      <c r="AQ22" s="37">
        <v>0.01</v>
      </c>
      <c r="AR22" s="37">
        <v>11520</v>
      </c>
      <c r="AS22" s="37">
        <v>690</v>
      </c>
      <c r="AT22" s="1">
        <v>193400</v>
      </c>
      <c r="AU22" s="1">
        <v>8800</v>
      </c>
      <c r="AV22" s="1">
        <v>173100</v>
      </c>
      <c r="AW22" s="1">
        <v>7700</v>
      </c>
      <c r="AX22" s="1">
        <v>709000</v>
      </c>
      <c r="AY22" s="1">
        <v>32000</v>
      </c>
      <c r="AZ22" s="37" t="s">
        <v>10667</v>
      </c>
      <c r="BC22" s="37">
        <v>0.2581</v>
      </c>
      <c r="BD22" s="37">
        <v>1479</v>
      </c>
      <c r="BE22" s="37">
        <v>33</v>
      </c>
      <c r="BF22" s="37">
        <v>1484.2760000000001</v>
      </c>
      <c r="BG22" s="37">
        <v>32.936700000000002</v>
      </c>
      <c r="BH22" s="36">
        <v>1484.3340000000001</v>
      </c>
      <c r="BI22" s="36">
        <v>32.936399999999999</v>
      </c>
      <c r="BJ22" s="37">
        <v>17.281099999999999</v>
      </c>
      <c r="BK22" s="37">
        <v>27.4</v>
      </c>
    </row>
    <row r="23" spans="1:63">
      <c r="A23" s="37" t="s">
        <v>118</v>
      </c>
      <c r="B23" s="37" t="s">
        <v>10668</v>
      </c>
      <c r="C23" s="37" t="s">
        <v>10669</v>
      </c>
      <c r="D23" s="37" t="s">
        <v>9856</v>
      </c>
      <c r="E23" s="37" t="s">
        <v>10670</v>
      </c>
      <c r="F23" s="37">
        <v>26.481000000000002</v>
      </c>
      <c r="G23" s="37" t="s">
        <v>10671</v>
      </c>
      <c r="J23" s="37">
        <v>32.33</v>
      </c>
      <c r="K23" s="37">
        <v>0.59</v>
      </c>
      <c r="L23" s="37">
        <v>0.98</v>
      </c>
      <c r="M23" s="37">
        <v>0.26150000000000001</v>
      </c>
      <c r="N23" s="37">
        <v>4.5999999999999999E-3</v>
      </c>
      <c r="O23" s="37">
        <v>5.3E-3</v>
      </c>
      <c r="P23" s="37">
        <v>0.88976</v>
      </c>
      <c r="Q23" s="37">
        <v>3.8240919999999998</v>
      </c>
      <c r="R23" s="37">
        <v>7.7505489999999996E-2</v>
      </c>
      <c r="S23" s="37">
        <v>0.90100000000000002</v>
      </c>
      <c r="T23" s="37">
        <v>7.0000000000000001E-3</v>
      </c>
      <c r="U23" s="37">
        <v>1.0999999999999999E-2</v>
      </c>
      <c r="V23" s="37">
        <v>0.23971000000000001</v>
      </c>
      <c r="W23" s="37">
        <v>0.55500000000000005</v>
      </c>
      <c r="X23" s="37">
        <v>0.01</v>
      </c>
      <c r="Y23" s="37">
        <v>2.4E-2</v>
      </c>
      <c r="Z23" s="37">
        <v>3559</v>
      </c>
      <c r="AA23" s="37">
        <v>18</v>
      </c>
      <c r="AB23" s="37">
        <v>30</v>
      </c>
      <c r="AC23" s="37">
        <v>1497</v>
      </c>
      <c r="AD23" s="37">
        <v>24</v>
      </c>
      <c r="AE23" s="37">
        <v>27</v>
      </c>
      <c r="AF23" s="37">
        <v>8910</v>
      </c>
      <c r="AG23" s="37">
        <v>130</v>
      </c>
      <c r="AH23" s="37">
        <v>320</v>
      </c>
      <c r="AI23" s="37">
        <v>5191</v>
      </c>
      <c r="AJ23" s="37">
        <v>16</v>
      </c>
      <c r="AK23" s="37">
        <v>24</v>
      </c>
      <c r="AL23" s="37">
        <v>24.6</v>
      </c>
      <c r="AM23" s="37">
        <v>1.1000000000000001</v>
      </c>
      <c r="AN23" s="37">
        <v>27.2</v>
      </c>
      <c r="AO23" s="37">
        <v>1.2</v>
      </c>
      <c r="AP23" s="37">
        <v>0.86819999999999997</v>
      </c>
      <c r="AQ23" s="37">
        <v>8.2000000000000007E-3</v>
      </c>
      <c r="AR23" s="37">
        <v>11940</v>
      </c>
      <c r="AS23" s="37">
        <v>540</v>
      </c>
      <c r="AT23" s="1">
        <v>196400</v>
      </c>
      <c r="AU23" s="1">
        <v>7700</v>
      </c>
      <c r="AV23" s="1">
        <v>176000</v>
      </c>
      <c r="AW23" s="1">
        <v>6900</v>
      </c>
      <c r="AX23" s="1">
        <v>716000</v>
      </c>
      <c r="AY23" s="1">
        <v>32000</v>
      </c>
      <c r="AZ23" s="37" t="s">
        <v>10671</v>
      </c>
      <c r="BC23" s="37">
        <v>0.26150000000000001</v>
      </c>
      <c r="BD23" s="37">
        <v>1497</v>
      </c>
      <c r="BE23" s="37">
        <v>27</v>
      </c>
      <c r="BF23" s="37">
        <v>1500.7639999999999</v>
      </c>
      <c r="BG23" s="37">
        <v>26.2317</v>
      </c>
      <c r="BH23" s="36">
        <v>1500.8219999999999</v>
      </c>
      <c r="BI23" s="36">
        <v>26.2315</v>
      </c>
      <c r="BJ23" s="37">
        <v>17.292000000000002</v>
      </c>
      <c r="BK23" s="37">
        <v>27.7</v>
      </c>
    </row>
    <row r="24" spans="1:63">
      <c r="A24" s="37" t="s">
        <v>124</v>
      </c>
      <c r="B24" s="37" t="s">
        <v>10672</v>
      </c>
      <c r="C24" s="37" t="s">
        <v>10673</v>
      </c>
      <c r="D24" s="37" t="s">
        <v>9856</v>
      </c>
      <c r="E24" s="37" t="s">
        <v>10674</v>
      </c>
      <c r="F24" s="37">
        <v>26.486000000000001</v>
      </c>
      <c r="G24" s="37" t="s">
        <v>10675</v>
      </c>
      <c r="J24" s="37">
        <v>32.68</v>
      </c>
      <c r="K24" s="37">
        <v>0.63</v>
      </c>
      <c r="L24" s="37">
        <v>1</v>
      </c>
      <c r="M24" s="37">
        <v>0.25650000000000001</v>
      </c>
      <c r="N24" s="37">
        <v>5.1999999999999998E-3</v>
      </c>
      <c r="O24" s="37">
        <v>5.7999999999999996E-3</v>
      </c>
      <c r="P24" s="37">
        <v>0.89615</v>
      </c>
      <c r="Q24" s="37">
        <v>3.8986350000000001</v>
      </c>
      <c r="R24" s="37">
        <v>8.8156280000000004E-2</v>
      </c>
      <c r="S24" s="37">
        <v>0.90920000000000001</v>
      </c>
      <c r="T24" s="37">
        <v>7.3000000000000001E-3</v>
      </c>
      <c r="U24" s="37">
        <v>1.0999999999999999E-2</v>
      </c>
      <c r="V24" s="37">
        <v>0.3196</v>
      </c>
      <c r="W24" s="37">
        <v>0.55200000000000005</v>
      </c>
      <c r="X24" s="37">
        <v>0.01</v>
      </c>
      <c r="Y24" s="37">
        <v>2.4E-2</v>
      </c>
      <c r="Z24" s="37">
        <v>3569</v>
      </c>
      <c r="AA24" s="37">
        <v>19</v>
      </c>
      <c r="AB24" s="37">
        <v>30</v>
      </c>
      <c r="AC24" s="37">
        <v>1472</v>
      </c>
      <c r="AD24" s="37">
        <v>26</v>
      </c>
      <c r="AE24" s="37">
        <v>31</v>
      </c>
      <c r="AF24" s="37">
        <v>8880</v>
      </c>
      <c r="AG24" s="37">
        <v>130</v>
      </c>
      <c r="AH24" s="37">
        <v>320</v>
      </c>
      <c r="AI24" s="37">
        <v>5210</v>
      </c>
      <c r="AJ24" s="37">
        <v>16</v>
      </c>
      <c r="AK24" s="37">
        <v>24</v>
      </c>
      <c r="AL24" s="37">
        <v>32.5</v>
      </c>
      <c r="AM24" s="37">
        <v>1.4</v>
      </c>
      <c r="AN24" s="37">
        <v>35.700000000000003</v>
      </c>
      <c r="AO24" s="37">
        <v>1.6</v>
      </c>
      <c r="AP24" s="37">
        <v>0.87780000000000002</v>
      </c>
      <c r="AQ24" s="37">
        <v>9.1000000000000004E-3</v>
      </c>
      <c r="AR24" s="37">
        <v>11330</v>
      </c>
      <c r="AS24" s="37">
        <v>740</v>
      </c>
      <c r="AT24" s="1">
        <v>192500</v>
      </c>
      <c r="AU24" s="1">
        <v>8100</v>
      </c>
      <c r="AV24" s="1">
        <v>174700</v>
      </c>
      <c r="AW24" s="1">
        <v>7400</v>
      </c>
      <c r="AX24" s="1">
        <v>709000</v>
      </c>
      <c r="AY24" s="1">
        <v>30000</v>
      </c>
      <c r="AZ24" s="37" t="s">
        <v>10675</v>
      </c>
      <c r="BC24" s="37">
        <v>0.25659999999999999</v>
      </c>
      <c r="BD24" s="37">
        <v>1472</v>
      </c>
      <c r="BE24" s="37">
        <v>29</v>
      </c>
      <c r="BF24" s="37">
        <v>1476.0889999999999</v>
      </c>
      <c r="BG24" s="37">
        <v>28.895399999999999</v>
      </c>
      <c r="BH24" s="36">
        <v>1476.1469999999999</v>
      </c>
      <c r="BI24" s="36">
        <v>28.895099999999999</v>
      </c>
      <c r="BJ24" s="37">
        <v>17.279199999999999</v>
      </c>
      <c r="BK24" s="37">
        <v>27.5</v>
      </c>
    </row>
    <row r="25" spans="1:63">
      <c r="A25" s="37" t="s">
        <v>129</v>
      </c>
      <c r="B25" s="37" t="s">
        <v>10676</v>
      </c>
      <c r="C25" s="37" t="s">
        <v>10677</v>
      </c>
      <c r="D25" s="37" t="s">
        <v>9856</v>
      </c>
      <c r="E25" s="37" t="s">
        <v>10678</v>
      </c>
      <c r="F25" s="37">
        <v>26.471</v>
      </c>
      <c r="G25" s="37" t="s">
        <v>10679</v>
      </c>
      <c r="J25" s="37">
        <v>32.1</v>
      </c>
      <c r="K25" s="37">
        <v>0.67</v>
      </c>
      <c r="L25" s="37">
        <v>1</v>
      </c>
      <c r="M25" s="37">
        <v>0.2601</v>
      </c>
      <c r="N25" s="37">
        <v>5.5999999999999999E-3</v>
      </c>
      <c r="O25" s="37">
        <v>6.1999999999999998E-3</v>
      </c>
      <c r="P25" s="37">
        <v>0.90080000000000005</v>
      </c>
      <c r="Q25" s="37">
        <v>3.8446750000000001</v>
      </c>
      <c r="R25" s="37">
        <v>9.1645470000000007E-2</v>
      </c>
      <c r="S25" s="37">
        <v>0.90539999999999998</v>
      </c>
      <c r="T25" s="37">
        <v>8.8999999999999999E-3</v>
      </c>
      <c r="U25" s="37">
        <v>1.2E-2</v>
      </c>
      <c r="V25" s="37">
        <v>0.19105</v>
      </c>
      <c r="W25" s="37">
        <v>0.55510000000000004</v>
      </c>
      <c r="X25" s="37">
        <v>9.5999999999999992E-3</v>
      </c>
      <c r="Y25" s="37">
        <v>2.4E-2</v>
      </c>
      <c r="Z25" s="37">
        <v>3551</v>
      </c>
      <c r="AA25" s="37">
        <v>21</v>
      </c>
      <c r="AB25" s="37">
        <v>31</v>
      </c>
      <c r="AC25" s="37">
        <v>1490</v>
      </c>
      <c r="AD25" s="37">
        <v>29</v>
      </c>
      <c r="AE25" s="37">
        <v>32</v>
      </c>
      <c r="AF25" s="37">
        <v>8920</v>
      </c>
      <c r="AG25" s="37">
        <v>130</v>
      </c>
      <c r="AH25" s="37">
        <v>310</v>
      </c>
      <c r="AI25" s="37">
        <v>5201</v>
      </c>
      <c r="AJ25" s="37">
        <v>20</v>
      </c>
      <c r="AK25" s="37">
        <v>27</v>
      </c>
      <c r="AL25" s="37">
        <v>32.299999999999997</v>
      </c>
      <c r="AM25" s="37">
        <v>1.3</v>
      </c>
      <c r="AN25" s="37">
        <v>37.5</v>
      </c>
      <c r="AO25" s="37">
        <v>1.6</v>
      </c>
      <c r="AP25" s="37">
        <v>0.878</v>
      </c>
      <c r="AQ25" s="37">
        <v>1.0999999999999999E-2</v>
      </c>
      <c r="AR25" s="37">
        <v>11340</v>
      </c>
      <c r="AS25" s="37">
        <v>570</v>
      </c>
      <c r="AT25" s="1">
        <v>192600</v>
      </c>
      <c r="AU25" s="1">
        <v>8000</v>
      </c>
      <c r="AV25" s="1">
        <v>174500</v>
      </c>
      <c r="AW25" s="1">
        <v>7300</v>
      </c>
      <c r="AX25" s="1">
        <v>709000</v>
      </c>
      <c r="AY25" s="1">
        <v>29000</v>
      </c>
      <c r="AZ25" s="37" t="s">
        <v>10679</v>
      </c>
      <c r="BC25" s="37">
        <v>0.26019999999999999</v>
      </c>
      <c r="BD25" s="37">
        <v>1490</v>
      </c>
      <c r="BE25" s="37">
        <v>31</v>
      </c>
      <c r="BF25" s="37">
        <v>1494.7429999999999</v>
      </c>
      <c r="BG25" s="37">
        <v>30.840900000000001</v>
      </c>
      <c r="BH25" s="36">
        <v>1494.8009999999999</v>
      </c>
      <c r="BI25" s="36">
        <v>30.840599999999998</v>
      </c>
      <c r="BJ25" s="37">
        <v>17.283999999999999</v>
      </c>
      <c r="BK25" s="37">
        <v>27.4</v>
      </c>
    </row>
    <row r="26" spans="1:63">
      <c r="A26" s="37" t="s">
        <v>134</v>
      </c>
      <c r="B26" s="37" t="s">
        <v>10680</v>
      </c>
      <c r="C26" s="37" t="s">
        <v>10681</v>
      </c>
      <c r="D26" s="37" t="s">
        <v>9856</v>
      </c>
      <c r="E26" s="37" t="s">
        <v>10682</v>
      </c>
      <c r="F26" s="37">
        <v>26.501000000000001</v>
      </c>
      <c r="G26" s="37" t="s">
        <v>10683</v>
      </c>
      <c r="J26" s="37">
        <v>31.08</v>
      </c>
      <c r="K26" s="37">
        <v>0.54</v>
      </c>
      <c r="L26" s="37">
        <v>0.93</v>
      </c>
      <c r="M26" s="37">
        <v>0.24990000000000001</v>
      </c>
      <c r="N26" s="37">
        <v>5.1999999999999998E-3</v>
      </c>
      <c r="O26" s="37">
        <v>5.5999999999999999E-3</v>
      </c>
      <c r="P26" s="37">
        <v>0.91171000000000002</v>
      </c>
      <c r="Q26" s="37">
        <v>4.001601</v>
      </c>
      <c r="R26" s="37">
        <v>8.9671719999999996E-2</v>
      </c>
      <c r="S26" s="37">
        <v>0.9052</v>
      </c>
      <c r="T26" s="37">
        <v>6.4000000000000003E-3</v>
      </c>
      <c r="U26" s="37">
        <v>0.01</v>
      </c>
      <c r="V26" s="37">
        <v>0.2989</v>
      </c>
      <c r="W26" s="37">
        <v>0.52200000000000002</v>
      </c>
      <c r="X26" s="37">
        <v>0.01</v>
      </c>
      <c r="Y26" s="37">
        <v>2.3E-2</v>
      </c>
      <c r="Z26" s="37">
        <v>3520</v>
      </c>
      <c r="AA26" s="37">
        <v>17</v>
      </c>
      <c r="AB26" s="37">
        <v>29</v>
      </c>
      <c r="AC26" s="37">
        <v>1442</v>
      </c>
      <c r="AD26" s="37">
        <v>26</v>
      </c>
      <c r="AE26" s="37">
        <v>29</v>
      </c>
      <c r="AF26" s="37">
        <v>8490</v>
      </c>
      <c r="AG26" s="37">
        <v>130</v>
      </c>
      <c r="AH26" s="37">
        <v>310</v>
      </c>
      <c r="AI26" s="37">
        <v>5201</v>
      </c>
      <c r="AJ26" s="37">
        <v>14</v>
      </c>
      <c r="AK26" s="37">
        <v>23</v>
      </c>
      <c r="AL26" s="37">
        <v>24.1</v>
      </c>
      <c r="AM26" s="37">
        <v>1</v>
      </c>
      <c r="AN26" s="37">
        <v>27.4</v>
      </c>
      <c r="AO26" s="37">
        <v>1.2</v>
      </c>
      <c r="AP26" s="37">
        <v>0.86140000000000005</v>
      </c>
      <c r="AQ26" s="37">
        <v>8.0000000000000002E-3</v>
      </c>
      <c r="AR26" s="37">
        <v>10990</v>
      </c>
      <c r="AS26" s="37">
        <v>690</v>
      </c>
      <c r="AT26" s="1">
        <v>186400</v>
      </c>
      <c r="AU26" s="1">
        <v>7700</v>
      </c>
      <c r="AV26" s="1">
        <v>167700</v>
      </c>
      <c r="AW26" s="1">
        <v>6900</v>
      </c>
      <c r="AX26" s="1">
        <v>708000</v>
      </c>
      <c r="AY26" s="1">
        <v>30000</v>
      </c>
      <c r="AZ26" s="37" t="s">
        <v>10683</v>
      </c>
      <c r="BC26" s="37">
        <v>0.25</v>
      </c>
      <c r="BD26" s="37">
        <v>1442</v>
      </c>
      <c r="BE26" s="37">
        <v>28</v>
      </c>
      <c r="BF26" s="37">
        <v>1442.2329999999999</v>
      </c>
      <c r="BG26" s="37">
        <v>29.062100000000001</v>
      </c>
      <c r="BH26" s="36">
        <v>1442.2909999999999</v>
      </c>
      <c r="BI26" s="36">
        <v>29.061900000000001</v>
      </c>
      <c r="BJ26" s="37">
        <v>17.2685</v>
      </c>
      <c r="BK26" s="37">
        <v>27.4</v>
      </c>
    </row>
    <row r="27" spans="1:63">
      <c r="A27" s="37" t="s">
        <v>139</v>
      </c>
      <c r="B27" s="37" t="s">
        <v>10684</v>
      </c>
      <c r="C27" s="37" t="s">
        <v>10685</v>
      </c>
      <c r="D27" s="37" t="s">
        <v>9856</v>
      </c>
      <c r="E27" s="37" t="s">
        <v>10686</v>
      </c>
      <c r="F27" s="37">
        <v>26.494</v>
      </c>
      <c r="G27" s="37" t="s">
        <v>10687</v>
      </c>
      <c r="J27" s="37">
        <v>30.62</v>
      </c>
      <c r="K27" s="37">
        <v>0.62</v>
      </c>
      <c r="L27" s="37">
        <v>0.97</v>
      </c>
      <c r="M27" s="37">
        <v>0.2465</v>
      </c>
      <c r="N27" s="37">
        <v>4.7000000000000002E-3</v>
      </c>
      <c r="O27" s="37">
        <v>5.4999999999999997E-3</v>
      </c>
      <c r="P27" s="37">
        <v>0.91883000000000004</v>
      </c>
      <c r="Q27" s="37">
        <v>4.0567950000000002</v>
      </c>
      <c r="R27" s="37">
        <v>9.0516730000000004E-2</v>
      </c>
      <c r="S27" s="37">
        <v>0.90449999999999997</v>
      </c>
      <c r="T27" s="37">
        <v>6.7999999999999996E-3</v>
      </c>
      <c r="U27" s="37">
        <v>0.01</v>
      </c>
      <c r="V27" s="37">
        <v>0.10016</v>
      </c>
      <c r="W27" s="37">
        <v>0.52800000000000002</v>
      </c>
      <c r="X27" s="37">
        <v>1.0999999999999999E-2</v>
      </c>
      <c r="Y27" s="37">
        <v>2.4E-2</v>
      </c>
      <c r="Z27" s="37">
        <v>3505</v>
      </c>
      <c r="AA27" s="37">
        <v>20</v>
      </c>
      <c r="AB27" s="37">
        <v>31</v>
      </c>
      <c r="AC27" s="37">
        <v>1424</v>
      </c>
      <c r="AD27" s="37">
        <v>25</v>
      </c>
      <c r="AE27" s="37">
        <v>28</v>
      </c>
      <c r="AF27" s="37">
        <v>8570</v>
      </c>
      <c r="AG27" s="37">
        <v>140</v>
      </c>
      <c r="AH27" s="37">
        <v>310</v>
      </c>
      <c r="AI27" s="37">
        <v>5199</v>
      </c>
      <c r="AJ27" s="37">
        <v>15</v>
      </c>
      <c r="AK27" s="37">
        <v>24</v>
      </c>
      <c r="AL27" s="37">
        <v>26.5</v>
      </c>
      <c r="AM27" s="37">
        <v>1</v>
      </c>
      <c r="AN27" s="37">
        <v>30.9</v>
      </c>
      <c r="AO27" s="37">
        <v>1.3</v>
      </c>
      <c r="AP27" s="37">
        <v>0.87</v>
      </c>
      <c r="AQ27" s="37">
        <v>1.2E-2</v>
      </c>
      <c r="AR27" s="37">
        <v>11040</v>
      </c>
      <c r="AS27" s="37">
        <v>680</v>
      </c>
      <c r="AT27" s="1">
        <v>185300</v>
      </c>
      <c r="AU27" s="1">
        <v>7000</v>
      </c>
      <c r="AV27" s="1">
        <v>166600</v>
      </c>
      <c r="AW27" s="1">
        <v>6400</v>
      </c>
      <c r="AX27" s="1">
        <v>707000</v>
      </c>
      <c r="AY27" s="1">
        <v>27000</v>
      </c>
      <c r="AZ27" s="37" t="s">
        <v>10687</v>
      </c>
      <c r="BC27" s="37">
        <v>0.24660000000000001</v>
      </c>
      <c r="BD27" s="37">
        <v>1425</v>
      </c>
      <c r="BE27" s="37">
        <v>28</v>
      </c>
      <c r="BF27" s="37">
        <v>1424.39</v>
      </c>
      <c r="BG27" s="37">
        <v>26.577100000000002</v>
      </c>
      <c r="BH27" s="36">
        <v>1424.4480000000001</v>
      </c>
      <c r="BI27" s="36">
        <v>26.576899999999998</v>
      </c>
      <c r="BJ27" s="37">
        <v>17.262599999999999</v>
      </c>
      <c r="BK27" s="37">
        <v>27.4</v>
      </c>
    </row>
    <row r="28" spans="1:63">
      <c r="A28" s="37" t="s">
        <v>144</v>
      </c>
      <c r="B28" s="37" t="s">
        <v>10688</v>
      </c>
      <c r="C28" s="37" t="s">
        <v>10689</v>
      </c>
      <c r="D28" s="37" t="s">
        <v>9856</v>
      </c>
      <c r="E28" s="37" t="s">
        <v>10690</v>
      </c>
      <c r="F28" s="37">
        <v>26.494</v>
      </c>
      <c r="G28" s="37" t="s">
        <v>10691</v>
      </c>
      <c r="J28" s="37">
        <v>32.26</v>
      </c>
      <c r="K28" s="37">
        <v>0.65</v>
      </c>
      <c r="L28" s="37">
        <v>1</v>
      </c>
      <c r="M28" s="37">
        <v>0.25890000000000002</v>
      </c>
      <c r="N28" s="37">
        <v>5.1000000000000004E-3</v>
      </c>
      <c r="O28" s="37">
        <v>5.7000000000000002E-3</v>
      </c>
      <c r="P28" s="37">
        <v>0.37979000000000002</v>
      </c>
      <c r="Q28" s="37">
        <v>3.862495</v>
      </c>
      <c r="R28" s="37">
        <v>8.5037550000000003E-2</v>
      </c>
      <c r="S28" s="37">
        <v>0.89900000000000002</v>
      </c>
      <c r="T28" s="37">
        <v>8.3000000000000001E-3</v>
      </c>
      <c r="U28" s="37">
        <v>1.0999999999999999E-2</v>
      </c>
      <c r="V28" s="37">
        <v>0.84614</v>
      </c>
      <c r="W28" s="37">
        <v>0.54890000000000005</v>
      </c>
      <c r="X28" s="37">
        <v>9.4000000000000004E-3</v>
      </c>
      <c r="Y28" s="37">
        <v>2.4E-2</v>
      </c>
      <c r="Z28" s="37">
        <v>3556</v>
      </c>
      <c r="AA28" s="37">
        <v>20</v>
      </c>
      <c r="AB28" s="37">
        <v>31</v>
      </c>
      <c r="AC28" s="37">
        <v>1484</v>
      </c>
      <c r="AD28" s="37">
        <v>26</v>
      </c>
      <c r="AE28" s="37">
        <v>29</v>
      </c>
      <c r="AF28" s="37">
        <v>8840</v>
      </c>
      <c r="AG28" s="37">
        <v>120</v>
      </c>
      <c r="AH28" s="37">
        <v>310</v>
      </c>
      <c r="AI28" s="37">
        <v>5187</v>
      </c>
      <c r="AJ28" s="37">
        <v>19</v>
      </c>
      <c r="AK28" s="37">
        <v>26</v>
      </c>
      <c r="AL28" s="37">
        <v>31.1</v>
      </c>
      <c r="AM28" s="37">
        <v>1.4</v>
      </c>
      <c r="AN28" s="37">
        <v>40.1</v>
      </c>
      <c r="AO28" s="37">
        <v>1.8</v>
      </c>
      <c r="AP28" s="37">
        <v>0.875</v>
      </c>
      <c r="AQ28" s="37">
        <v>0.01</v>
      </c>
      <c r="AR28" s="37">
        <v>11360</v>
      </c>
      <c r="AS28" s="37">
        <v>700</v>
      </c>
      <c r="AT28" s="1">
        <v>191000</v>
      </c>
      <c r="AU28" s="1">
        <v>11000</v>
      </c>
      <c r="AV28" s="1">
        <v>175800</v>
      </c>
      <c r="AW28" s="1">
        <v>7600</v>
      </c>
      <c r="AX28" s="1">
        <v>719000</v>
      </c>
      <c r="AY28" s="1">
        <v>33000</v>
      </c>
      <c r="AZ28" s="37" t="s">
        <v>10691</v>
      </c>
      <c r="BC28" s="37">
        <v>0.25900000000000001</v>
      </c>
      <c r="BD28" s="37">
        <v>1484</v>
      </c>
      <c r="BE28" s="37">
        <v>29</v>
      </c>
      <c r="BF28" s="37">
        <v>1488.249</v>
      </c>
      <c r="BG28" s="37">
        <v>28.320900000000002</v>
      </c>
      <c r="BH28" s="36">
        <v>1488.307</v>
      </c>
      <c r="BI28" s="36">
        <v>28.320599999999999</v>
      </c>
      <c r="BJ28" s="37">
        <v>17.2897</v>
      </c>
      <c r="BK28" s="37">
        <v>27.9</v>
      </c>
    </row>
    <row r="29" spans="1:63">
      <c r="A29" s="37" t="s">
        <v>149</v>
      </c>
      <c r="B29" s="37" t="s">
        <v>10692</v>
      </c>
      <c r="C29" s="37" t="s">
        <v>10693</v>
      </c>
      <c r="D29" s="37" t="s">
        <v>9856</v>
      </c>
      <c r="E29" s="37" t="s">
        <v>10694</v>
      </c>
      <c r="F29" s="37">
        <v>26.492999999999999</v>
      </c>
      <c r="G29" s="37" t="s">
        <v>10695</v>
      </c>
      <c r="J29" s="37">
        <v>32.4</v>
      </c>
      <c r="K29" s="37">
        <v>0.63</v>
      </c>
      <c r="L29" s="37">
        <v>1</v>
      </c>
      <c r="M29" s="37">
        <v>0.26169999999999999</v>
      </c>
      <c r="N29" s="37">
        <v>5.4999999999999997E-3</v>
      </c>
      <c r="O29" s="37">
        <v>6.1000000000000004E-3</v>
      </c>
      <c r="P29" s="37">
        <v>0.88617999999999997</v>
      </c>
      <c r="Q29" s="37">
        <v>3.8211689999999998</v>
      </c>
      <c r="R29" s="37">
        <v>8.9068140000000004E-2</v>
      </c>
      <c r="S29" s="37">
        <v>0.90349999999999997</v>
      </c>
      <c r="T29" s="37">
        <v>8.5000000000000006E-3</v>
      </c>
      <c r="U29" s="37">
        <v>1.2E-2</v>
      </c>
      <c r="V29" s="37">
        <v>0.16225999999999999</v>
      </c>
      <c r="W29" s="37">
        <v>0.54800000000000004</v>
      </c>
      <c r="X29" s="37">
        <v>1.2E-2</v>
      </c>
      <c r="Y29" s="37">
        <v>2.5000000000000001E-2</v>
      </c>
      <c r="Z29" s="37">
        <v>3561</v>
      </c>
      <c r="AA29" s="37">
        <v>19</v>
      </c>
      <c r="AB29" s="37">
        <v>31</v>
      </c>
      <c r="AC29" s="37">
        <v>1498</v>
      </c>
      <c r="AD29" s="37">
        <v>28</v>
      </c>
      <c r="AE29" s="37">
        <v>31</v>
      </c>
      <c r="AF29" s="37">
        <v>8820</v>
      </c>
      <c r="AG29" s="37">
        <v>160</v>
      </c>
      <c r="AH29" s="37">
        <v>320</v>
      </c>
      <c r="AI29" s="37">
        <v>5197</v>
      </c>
      <c r="AJ29" s="37">
        <v>19</v>
      </c>
      <c r="AK29" s="37">
        <v>26</v>
      </c>
      <c r="AL29" s="37">
        <v>30.7</v>
      </c>
      <c r="AM29" s="37">
        <v>1.4</v>
      </c>
      <c r="AN29" s="37">
        <v>38.4</v>
      </c>
      <c r="AO29" s="37">
        <v>1.9</v>
      </c>
      <c r="AP29" s="37">
        <v>0.8679</v>
      </c>
      <c r="AQ29" s="37">
        <v>9.9000000000000008E-3</v>
      </c>
      <c r="AR29" s="37">
        <v>11780</v>
      </c>
      <c r="AS29" s="37">
        <v>650</v>
      </c>
      <c r="AT29" s="1">
        <v>193600</v>
      </c>
      <c r="AU29" s="1">
        <v>9000</v>
      </c>
      <c r="AV29" s="1">
        <v>175500</v>
      </c>
      <c r="AW29" s="1">
        <v>7600</v>
      </c>
      <c r="AX29" s="1">
        <v>710000</v>
      </c>
      <c r="AY29" s="1">
        <v>31000</v>
      </c>
      <c r="AZ29" s="37" t="s">
        <v>10695</v>
      </c>
      <c r="BC29" s="37">
        <v>0.26179999999999998</v>
      </c>
      <c r="BD29" s="37">
        <v>1499</v>
      </c>
      <c r="BE29" s="37">
        <v>31</v>
      </c>
      <c r="BF29" s="37">
        <v>1502.8219999999999</v>
      </c>
      <c r="BG29" s="37">
        <v>30.2883</v>
      </c>
      <c r="BH29" s="36">
        <v>1502.88</v>
      </c>
      <c r="BI29" s="36">
        <v>30.288</v>
      </c>
      <c r="BJ29" s="37">
        <v>17.288599999999999</v>
      </c>
      <c r="BK29" s="37">
        <v>27.5</v>
      </c>
    </row>
    <row r="30" spans="1:63">
      <c r="A30" s="37" t="s">
        <v>154</v>
      </c>
      <c r="B30" s="37" t="s">
        <v>10696</v>
      </c>
      <c r="C30" s="37" t="s">
        <v>10697</v>
      </c>
      <c r="D30" s="37" t="s">
        <v>9856</v>
      </c>
      <c r="E30" s="37" t="s">
        <v>10698</v>
      </c>
      <c r="F30" s="37">
        <v>26.53</v>
      </c>
      <c r="G30" s="37" t="s">
        <v>10699</v>
      </c>
      <c r="J30" s="37">
        <v>32.450000000000003</v>
      </c>
      <c r="K30" s="37">
        <v>0.68</v>
      </c>
      <c r="L30" s="37">
        <v>1</v>
      </c>
      <c r="M30" s="37">
        <v>0.26119999999999999</v>
      </c>
      <c r="N30" s="37">
        <v>4.7000000000000002E-3</v>
      </c>
      <c r="O30" s="37">
        <v>5.4000000000000003E-3</v>
      </c>
      <c r="P30" s="37">
        <v>0.85977999999999999</v>
      </c>
      <c r="Q30" s="37">
        <v>3.828484</v>
      </c>
      <c r="R30" s="37">
        <v>7.9149360000000002E-2</v>
      </c>
      <c r="S30" s="37">
        <v>0.89890000000000003</v>
      </c>
      <c r="T30" s="37">
        <v>8.9999999999999993E-3</v>
      </c>
      <c r="U30" s="37">
        <v>1.2E-2</v>
      </c>
      <c r="V30" s="37">
        <v>0.15865000000000001</v>
      </c>
      <c r="W30" s="37">
        <v>0.55500000000000005</v>
      </c>
      <c r="X30" s="37">
        <v>1.0999999999999999E-2</v>
      </c>
      <c r="Y30" s="37">
        <v>2.5000000000000001E-2</v>
      </c>
      <c r="Z30" s="37">
        <v>3562</v>
      </c>
      <c r="AA30" s="37">
        <v>21</v>
      </c>
      <c r="AB30" s="37">
        <v>31</v>
      </c>
      <c r="AC30" s="37">
        <v>1495</v>
      </c>
      <c r="AD30" s="37">
        <v>24</v>
      </c>
      <c r="AE30" s="37">
        <v>27</v>
      </c>
      <c r="AF30" s="37">
        <v>8920</v>
      </c>
      <c r="AG30" s="37">
        <v>140</v>
      </c>
      <c r="AH30" s="37">
        <v>320</v>
      </c>
      <c r="AI30" s="37">
        <v>5186</v>
      </c>
      <c r="AJ30" s="37">
        <v>20</v>
      </c>
      <c r="AK30" s="37">
        <v>27</v>
      </c>
      <c r="AL30" s="37">
        <v>30.1</v>
      </c>
      <c r="AM30" s="37">
        <v>1.3</v>
      </c>
      <c r="AN30" s="37">
        <v>33.6</v>
      </c>
      <c r="AO30" s="37">
        <v>1.6</v>
      </c>
      <c r="AP30" s="37">
        <v>0.876</v>
      </c>
      <c r="AQ30" s="37">
        <v>1.2E-2</v>
      </c>
      <c r="AR30" s="37">
        <v>12030</v>
      </c>
      <c r="AS30" s="37">
        <v>580</v>
      </c>
      <c r="AT30" s="1">
        <v>196500</v>
      </c>
      <c r="AU30" s="1">
        <v>8400</v>
      </c>
      <c r="AV30" s="1">
        <v>175900</v>
      </c>
      <c r="AW30" s="1">
        <v>7800</v>
      </c>
      <c r="AX30" s="1">
        <v>724000</v>
      </c>
      <c r="AY30" s="1">
        <v>32000</v>
      </c>
      <c r="AZ30" s="37" t="s">
        <v>10699</v>
      </c>
      <c r="BC30" s="37">
        <v>0.26129999999999998</v>
      </c>
      <c r="BD30" s="37">
        <v>1496</v>
      </c>
      <c r="BE30" s="37">
        <v>27</v>
      </c>
      <c r="BF30" s="37">
        <v>1499.7809999999999</v>
      </c>
      <c r="BG30" s="37">
        <v>26.740300000000001</v>
      </c>
      <c r="BH30" s="36">
        <v>1499.8389999999999</v>
      </c>
      <c r="BI30" s="36">
        <v>26.74</v>
      </c>
      <c r="BJ30" s="37">
        <v>17.2959</v>
      </c>
      <c r="BK30" s="37">
        <v>28.1</v>
      </c>
    </row>
    <row r="31" spans="1:63">
      <c r="A31" s="37" t="s">
        <v>159</v>
      </c>
      <c r="B31" s="37" t="s">
        <v>10700</v>
      </c>
      <c r="C31" s="37" t="s">
        <v>10701</v>
      </c>
      <c r="D31" s="37" t="s">
        <v>9856</v>
      </c>
      <c r="E31" s="37" t="s">
        <v>10702</v>
      </c>
      <c r="F31" s="37">
        <v>26.475000000000001</v>
      </c>
      <c r="G31" s="37" t="s">
        <v>10703</v>
      </c>
      <c r="J31" s="37">
        <v>31.45</v>
      </c>
      <c r="K31" s="37">
        <v>0.68</v>
      </c>
      <c r="L31" s="37">
        <v>1</v>
      </c>
      <c r="M31" s="37">
        <v>0.25480000000000003</v>
      </c>
      <c r="N31" s="37">
        <v>6.0000000000000001E-3</v>
      </c>
      <c r="O31" s="37">
        <v>6.4999999999999997E-3</v>
      </c>
      <c r="P31" s="37">
        <v>0.91381000000000001</v>
      </c>
      <c r="Q31" s="37">
        <v>3.9246470000000002</v>
      </c>
      <c r="R31" s="37">
        <v>0.1001185</v>
      </c>
      <c r="S31" s="37">
        <v>0.90620000000000001</v>
      </c>
      <c r="T31" s="37">
        <v>8.3000000000000001E-3</v>
      </c>
      <c r="U31" s="37">
        <v>1.0999999999999999E-2</v>
      </c>
      <c r="V31" s="37">
        <v>0.33315</v>
      </c>
      <c r="W31" s="37">
        <v>0.54400000000000004</v>
      </c>
      <c r="X31" s="37">
        <v>1.0999999999999999E-2</v>
      </c>
      <c r="Y31" s="37">
        <v>2.5000000000000001E-2</v>
      </c>
      <c r="Z31" s="37">
        <v>3531</v>
      </c>
      <c r="AA31" s="37">
        <v>21</v>
      </c>
      <c r="AB31" s="37">
        <v>32</v>
      </c>
      <c r="AC31" s="37">
        <v>1463</v>
      </c>
      <c r="AD31" s="37">
        <v>31</v>
      </c>
      <c r="AE31" s="37">
        <v>34</v>
      </c>
      <c r="AF31" s="37">
        <v>8770</v>
      </c>
      <c r="AG31" s="37">
        <v>150</v>
      </c>
      <c r="AH31" s="37">
        <v>320</v>
      </c>
      <c r="AI31" s="37">
        <v>5203</v>
      </c>
      <c r="AJ31" s="37">
        <v>19</v>
      </c>
      <c r="AK31" s="37">
        <v>26</v>
      </c>
      <c r="AL31" s="37">
        <v>20.16</v>
      </c>
      <c r="AM31" s="37">
        <v>0.89</v>
      </c>
      <c r="AN31" s="37">
        <v>19.399999999999999</v>
      </c>
      <c r="AO31" s="37">
        <v>1</v>
      </c>
      <c r="AP31" s="37">
        <v>0.875</v>
      </c>
      <c r="AQ31" s="37">
        <v>1.2E-2</v>
      </c>
      <c r="AR31" s="37">
        <v>11450</v>
      </c>
      <c r="AS31" s="37">
        <v>700</v>
      </c>
      <c r="AT31" s="1">
        <v>189400</v>
      </c>
      <c r="AU31" s="1">
        <v>8800</v>
      </c>
      <c r="AV31" s="1">
        <v>171800</v>
      </c>
      <c r="AW31" s="1">
        <v>7300</v>
      </c>
      <c r="AX31" s="1">
        <v>715000</v>
      </c>
      <c r="AY31" s="1">
        <v>29000</v>
      </c>
      <c r="AZ31" s="37" t="s">
        <v>10703</v>
      </c>
      <c r="BC31" s="37">
        <v>0.255</v>
      </c>
      <c r="BD31" s="37">
        <v>1463</v>
      </c>
      <c r="BE31" s="37">
        <v>33</v>
      </c>
      <c r="BF31" s="37">
        <v>1468.326</v>
      </c>
      <c r="BG31" s="37">
        <v>32.510199999999998</v>
      </c>
      <c r="BH31" s="36">
        <v>1468.384</v>
      </c>
      <c r="BI31" s="36">
        <v>32.509900000000002</v>
      </c>
      <c r="BJ31" s="37">
        <v>17.28</v>
      </c>
      <c r="BK31" s="37">
        <v>27.7</v>
      </c>
    </row>
    <row r="32" spans="1:63">
      <c r="A32" s="37" t="s">
        <v>164</v>
      </c>
      <c r="B32" s="37" t="s">
        <v>10704</v>
      </c>
      <c r="C32" s="37" t="s">
        <v>10705</v>
      </c>
      <c r="D32" s="37" t="s">
        <v>9856</v>
      </c>
      <c r="E32" s="37" t="s">
        <v>10706</v>
      </c>
      <c r="F32" s="37">
        <v>26.486000000000001</v>
      </c>
      <c r="G32" s="37" t="s">
        <v>10707</v>
      </c>
      <c r="J32" s="37">
        <v>31.43</v>
      </c>
      <c r="K32" s="37">
        <v>0.72</v>
      </c>
      <c r="L32" s="37">
        <v>1.1000000000000001</v>
      </c>
      <c r="M32" s="37">
        <v>0.25390000000000001</v>
      </c>
      <c r="N32" s="37">
        <v>5.4000000000000003E-3</v>
      </c>
      <c r="O32" s="37">
        <v>6.0000000000000001E-3</v>
      </c>
      <c r="P32" s="37">
        <v>0.93071000000000004</v>
      </c>
      <c r="Q32" s="37">
        <v>3.938558</v>
      </c>
      <c r="R32" s="37">
        <v>9.3073459999999997E-2</v>
      </c>
      <c r="S32" s="37">
        <v>0.9103</v>
      </c>
      <c r="T32" s="37">
        <v>6.7999999999999996E-3</v>
      </c>
      <c r="U32" s="37">
        <v>0.01</v>
      </c>
      <c r="V32" s="37">
        <v>-1.7572999999999998E-2</v>
      </c>
      <c r="W32" s="37">
        <v>0.53400000000000003</v>
      </c>
      <c r="X32" s="37">
        <v>1.0999999999999999E-2</v>
      </c>
      <c r="Y32" s="37">
        <v>2.4E-2</v>
      </c>
      <c r="Z32" s="37">
        <v>3530</v>
      </c>
      <c r="AA32" s="37">
        <v>22</v>
      </c>
      <c r="AB32" s="37">
        <v>33</v>
      </c>
      <c r="AC32" s="37">
        <v>1458</v>
      </c>
      <c r="AD32" s="37">
        <v>28</v>
      </c>
      <c r="AE32" s="37">
        <v>31</v>
      </c>
      <c r="AF32" s="37">
        <v>8640</v>
      </c>
      <c r="AG32" s="37">
        <v>140</v>
      </c>
      <c r="AH32" s="37">
        <v>310</v>
      </c>
      <c r="AI32" s="37">
        <v>5212</v>
      </c>
      <c r="AJ32" s="37">
        <v>15</v>
      </c>
      <c r="AK32" s="37">
        <v>24</v>
      </c>
      <c r="AL32" s="37">
        <v>17.03</v>
      </c>
      <c r="AM32" s="37">
        <v>0.75</v>
      </c>
      <c r="AN32" s="37">
        <v>14.81</v>
      </c>
      <c r="AO32" s="37">
        <v>0.72</v>
      </c>
      <c r="AP32" s="37">
        <v>0.86680000000000001</v>
      </c>
      <c r="AQ32" s="37">
        <v>7.4999999999999997E-3</v>
      </c>
      <c r="AR32" s="37">
        <v>10510</v>
      </c>
      <c r="AS32" s="37">
        <v>590</v>
      </c>
      <c r="AT32" s="1">
        <v>188200</v>
      </c>
      <c r="AU32" s="1">
        <v>8200</v>
      </c>
      <c r="AV32" s="1">
        <v>171600</v>
      </c>
      <c r="AW32" s="1">
        <v>7300</v>
      </c>
      <c r="AX32" s="1">
        <v>704000</v>
      </c>
      <c r="AY32" s="1">
        <v>28000</v>
      </c>
      <c r="AZ32" s="37" t="s">
        <v>10707</v>
      </c>
      <c r="BC32" s="37">
        <v>0.254</v>
      </c>
      <c r="BD32" s="37">
        <v>1459</v>
      </c>
      <c r="BE32" s="37">
        <v>30</v>
      </c>
      <c r="BF32" s="37">
        <v>1462.913</v>
      </c>
      <c r="BG32" s="37">
        <v>29.9849</v>
      </c>
      <c r="BH32" s="36">
        <v>1462.971</v>
      </c>
      <c r="BI32" s="36">
        <v>29.9846</v>
      </c>
      <c r="BJ32" s="37">
        <v>17.273599999999998</v>
      </c>
      <c r="BK32" s="37">
        <v>27.3</v>
      </c>
    </row>
    <row r="34" spans="1:63">
      <c r="A34" s="37" t="s">
        <v>10132</v>
      </c>
      <c r="B34" s="37" t="s">
        <v>10133</v>
      </c>
      <c r="C34" s="37" t="s">
        <v>10134</v>
      </c>
      <c r="D34" s="37" t="s">
        <v>9856</v>
      </c>
      <c r="E34" s="37" t="s">
        <v>10135</v>
      </c>
      <c r="F34" s="37">
        <v>26.475000000000001</v>
      </c>
      <c r="G34" s="37" t="s">
        <v>10136</v>
      </c>
      <c r="H34" s="125" t="s">
        <v>2973</v>
      </c>
      <c r="I34" s="125" t="s">
        <v>4081</v>
      </c>
      <c r="J34" s="37">
        <v>1.3129999999999999E-2</v>
      </c>
      <c r="K34" s="37">
        <v>4.0000000000000002E-4</v>
      </c>
      <c r="L34" s="37">
        <v>5.1000000000000004E-4</v>
      </c>
      <c r="M34" s="37">
        <v>2.0149999999999999E-3</v>
      </c>
      <c r="N34" s="37">
        <v>2.1999999999999999E-5</v>
      </c>
      <c r="O34" s="37">
        <v>3.1000000000000001E-5</v>
      </c>
      <c r="P34" s="37">
        <v>9.3288999999999997E-2</v>
      </c>
      <c r="Q34" s="37">
        <v>496.27789999999999</v>
      </c>
      <c r="R34" s="37">
        <v>7.6350449999999999</v>
      </c>
      <c r="S34" s="37">
        <v>4.8000000000000001E-2</v>
      </c>
      <c r="T34" s="37">
        <v>1.6000000000000001E-3</v>
      </c>
      <c r="U34" s="37">
        <v>1.6000000000000001E-3</v>
      </c>
      <c r="V34" s="37">
        <v>0.22372</v>
      </c>
      <c r="W34" s="37">
        <v>6.7699999999999998E-4</v>
      </c>
      <c r="X34" s="37">
        <v>3.8000000000000002E-5</v>
      </c>
      <c r="Y34" s="37">
        <v>4.6E-5</v>
      </c>
      <c r="Z34" s="37">
        <v>13.25</v>
      </c>
      <c r="AA34" s="37">
        <v>0.4</v>
      </c>
      <c r="AB34" s="37">
        <v>0.51</v>
      </c>
      <c r="AC34" s="37">
        <v>12.98</v>
      </c>
      <c r="AD34" s="37">
        <v>0.14000000000000001</v>
      </c>
      <c r="AE34" s="37">
        <v>0.2</v>
      </c>
      <c r="AF34" s="37">
        <v>13.68</v>
      </c>
      <c r="AG34" s="37">
        <v>0.76</v>
      </c>
      <c r="AH34" s="37">
        <v>0.94</v>
      </c>
      <c r="AI34" s="37">
        <v>102</v>
      </c>
      <c r="AJ34" s="37">
        <v>70</v>
      </c>
      <c r="AK34" s="37">
        <v>71</v>
      </c>
      <c r="AL34" s="37">
        <v>2022</v>
      </c>
      <c r="AM34" s="37">
        <v>61</v>
      </c>
      <c r="AN34" s="37">
        <v>410</v>
      </c>
      <c r="AO34" s="37">
        <v>15</v>
      </c>
      <c r="AP34" s="37">
        <v>5.0659999999999998</v>
      </c>
      <c r="AQ34" s="37">
        <v>9.8000000000000004E-2</v>
      </c>
      <c r="AR34" s="37">
        <v>-30</v>
      </c>
      <c r="AS34" s="37">
        <v>110</v>
      </c>
      <c r="AT34" s="1">
        <v>95700</v>
      </c>
      <c r="AU34" s="1">
        <v>3000</v>
      </c>
      <c r="AV34" s="37">
        <v>4570</v>
      </c>
      <c r="AW34" s="37">
        <v>170</v>
      </c>
      <c r="AX34" s="1">
        <v>45100000</v>
      </c>
      <c r="AY34" s="1">
        <v>1300000</v>
      </c>
      <c r="AZ34" s="37" t="s">
        <v>10136</v>
      </c>
      <c r="BA34" s="50" t="s">
        <v>2973</v>
      </c>
      <c r="BB34" s="50" t="s">
        <v>4081</v>
      </c>
      <c r="BC34" s="37">
        <v>2.016E-3</v>
      </c>
      <c r="BD34" s="37">
        <v>12.98</v>
      </c>
      <c r="BE34" s="37">
        <v>0.18</v>
      </c>
      <c r="BF34" s="37">
        <v>13.023</v>
      </c>
      <c r="BG34" s="37">
        <v>0.18679899999999999</v>
      </c>
      <c r="BH34" s="36">
        <v>13.096</v>
      </c>
      <c r="BI34" s="36">
        <v>0.18729999999999999</v>
      </c>
      <c r="BJ34" s="37">
        <v>16.887499999999999</v>
      </c>
      <c r="BK34" s="37">
        <v>1748</v>
      </c>
    </row>
    <row r="35" spans="1:63">
      <c r="A35" s="37" t="s">
        <v>10138</v>
      </c>
      <c r="B35" s="37" t="s">
        <v>10139</v>
      </c>
      <c r="C35" s="37" t="s">
        <v>10140</v>
      </c>
      <c r="D35" s="37" t="s">
        <v>9856</v>
      </c>
      <c r="E35" s="37" t="s">
        <v>10141</v>
      </c>
      <c r="F35" s="37">
        <v>23.26</v>
      </c>
      <c r="G35" s="37" t="s">
        <v>10142</v>
      </c>
      <c r="H35" s="125" t="s">
        <v>2973</v>
      </c>
      <c r="J35" s="37">
        <v>1.3270000000000001E-2</v>
      </c>
      <c r="K35" s="37">
        <v>2.7999999999999998E-4</v>
      </c>
      <c r="L35" s="37">
        <v>4.6000000000000001E-4</v>
      </c>
      <c r="M35" s="37">
        <v>2.0330000000000001E-3</v>
      </c>
      <c r="N35" s="37">
        <v>2.5999999999999998E-5</v>
      </c>
      <c r="O35" s="37">
        <v>3.0000000000000001E-5</v>
      </c>
      <c r="P35" s="37">
        <v>9.7770999999999997E-2</v>
      </c>
      <c r="Q35" s="37">
        <v>491.88389999999998</v>
      </c>
      <c r="R35" s="37">
        <v>7.2584939999999998</v>
      </c>
      <c r="S35" s="37">
        <v>4.7899999999999998E-2</v>
      </c>
      <c r="T35" s="37">
        <v>1.2999999999999999E-3</v>
      </c>
      <c r="U35" s="37">
        <v>1.2999999999999999E-3</v>
      </c>
      <c r="V35" s="37">
        <v>0.38439000000000001</v>
      </c>
      <c r="W35" s="37">
        <v>6.6699999999999995E-4</v>
      </c>
      <c r="X35" s="37">
        <v>3.0000000000000001E-5</v>
      </c>
      <c r="Y35" s="37">
        <v>3.8999999999999999E-5</v>
      </c>
      <c r="Z35" s="37">
        <v>13.38</v>
      </c>
      <c r="AA35" s="37">
        <v>0.28000000000000003</v>
      </c>
      <c r="AB35" s="37">
        <v>0.46</v>
      </c>
      <c r="AC35" s="37">
        <v>13.09</v>
      </c>
      <c r="AD35" s="37">
        <v>0.17</v>
      </c>
      <c r="AE35" s="37">
        <v>0.19</v>
      </c>
      <c r="AF35" s="37">
        <v>13.49</v>
      </c>
      <c r="AG35" s="37">
        <v>0.61</v>
      </c>
      <c r="AH35" s="37">
        <v>0.79</v>
      </c>
      <c r="AI35" s="37">
        <v>87</v>
      </c>
      <c r="AJ35" s="37">
        <v>59</v>
      </c>
      <c r="AK35" s="37">
        <v>58</v>
      </c>
      <c r="AL35" s="37">
        <v>2031</v>
      </c>
      <c r="AM35" s="37">
        <v>96</v>
      </c>
      <c r="AN35" s="37">
        <v>479</v>
      </c>
      <c r="AO35" s="37">
        <v>20</v>
      </c>
      <c r="AP35" s="37">
        <v>4.274</v>
      </c>
      <c r="AQ35" s="37">
        <v>6.2E-2</v>
      </c>
      <c r="AR35" s="37">
        <v>30</v>
      </c>
      <c r="AS35" s="37">
        <v>110</v>
      </c>
      <c r="AT35" s="1">
        <v>100100</v>
      </c>
      <c r="AU35" s="1">
        <v>3500</v>
      </c>
      <c r="AV35" s="37">
        <v>4770</v>
      </c>
      <c r="AW35" s="37">
        <v>140</v>
      </c>
      <c r="AX35" s="1">
        <v>46200000</v>
      </c>
      <c r="AY35" s="1">
        <v>2200000</v>
      </c>
      <c r="AZ35" s="37" t="s">
        <v>10142</v>
      </c>
      <c r="BA35" s="50" t="s">
        <v>2973</v>
      </c>
      <c r="BB35" s="50"/>
      <c r="BC35" s="37">
        <v>2.0339999999999998E-3</v>
      </c>
      <c r="BD35" s="37">
        <v>13.1</v>
      </c>
      <c r="BE35" s="37">
        <v>0.21</v>
      </c>
      <c r="BF35" s="37">
        <v>13.141999999999999</v>
      </c>
      <c r="BG35" s="37">
        <v>0.20605999999999999</v>
      </c>
      <c r="BH35" s="36">
        <v>13.215</v>
      </c>
      <c r="BI35" s="36">
        <v>0.206514</v>
      </c>
      <c r="BJ35" s="37">
        <v>16.904399999999999</v>
      </c>
      <c r="BK35" s="37">
        <v>1787</v>
      </c>
    </row>
    <row r="36" spans="1:63">
      <c r="A36" s="37" t="s">
        <v>10144</v>
      </c>
      <c r="B36" s="37" t="s">
        <v>10145</v>
      </c>
      <c r="C36" s="37" t="s">
        <v>10146</v>
      </c>
      <c r="D36" s="37" t="s">
        <v>9856</v>
      </c>
      <c r="E36" s="37" t="s">
        <v>10147</v>
      </c>
      <c r="F36" s="37">
        <v>18.154</v>
      </c>
      <c r="G36" s="37" t="s">
        <v>10148</v>
      </c>
      <c r="H36" s="125" t="s">
        <v>4042</v>
      </c>
      <c r="I36" s="125" t="s">
        <v>2988</v>
      </c>
      <c r="J36" s="37">
        <v>1.332E-2</v>
      </c>
      <c r="K36" s="37">
        <v>7.3999999999999999E-4</v>
      </c>
      <c r="L36" s="37">
        <v>2.3999999999999998E-3</v>
      </c>
      <c r="M36" s="37">
        <v>1.9940000000000001E-3</v>
      </c>
      <c r="N36" s="37">
        <v>3.6999999999999998E-5</v>
      </c>
      <c r="O36" s="37">
        <v>4.1999999999999998E-5</v>
      </c>
      <c r="P36" s="37">
        <v>-0.16886999999999999</v>
      </c>
      <c r="Q36" s="37">
        <v>501.50450000000001</v>
      </c>
      <c r="R36" s="37">
        <v>10.563280000000001</v>
      </c>
      <c r="S36" s="37">
        <v>4.8399999999999999E-2</v>
      </c>
      <c r="T36" s="37">
        <v>2.7000000000000001E-3</v>
      </c>
      <c r="U36" s="37">
        <v>7.1000000000000004E-3</v>
      </c>
      <c r="V36" s="37">
        <v>0.37069000000000002</v>
      </c>
      <c r="W36" s="37">
        <v>7.5000000000000002E-4</v>
      </c>
      <c r="X36" s="37">
        <v>1.2E-4</v>
      </c>
      <c r="Y36" s="37">
        <v>1.4999999999999999E-4</v>
      </c>
      <c r="Z36" s="37">
        <v>13.44</v>
      </c>
      <c r="AA36" s="37">
        <v>0.74</v>
      </c>
      <c r="AB36" s="37">
        <v>2.2999999999999998</v>
      </c>
      <c r="AC36" s="37">
        <v>12.84</v>
      </c>
      <c r="AD36" s="37">
        <v>0.24</v>
      </c>
      <c r="AE36" s="37">
        <v>0.27</v>
      </c>
      <c r="AF36" s="37">
        <v>15.1</v>
      </c>
      <c r="AG36" s="37">
        <v>2.2999999999999998</v>
      </c>
      <c r="AH36" s="37">
        <v>3.1</v>
      </c>
      <c r="AI36" s="37">
        <v>120</v>
      </c>
      <c r="AJ36" s="37">
        <v>110</v>
      </c>
      <c r="AK36" s="37">
        <v>230</v>
      </c>
      <c r="AL36" s="37">
        <v>845</v>
      </c>
      <c r="AM36" s="37">
        <v>44</v>
      </c>
      <c r="AN36" s="37">
        <v>123</v>
      </c>
      <c r="AO36" s="37">
        <v>3.9</v>
      </c>
      <c r="AP36" s="37">
        <v>7.07</v>
      </c>
      <c r="AQ36" s="37">
        <v>0.2</v>
      </c>
      <c r="AR36" s="37">
        <v>100</v>
      </c>
      <c r="AS36" s="37">
        <v>120</v>
      </c>
      <c r="AT36" s="1">
        <v>42800</v>
      </c>
      <c r="AU36" s="1">
        <v>2300</v>
      </c>
      <c r="AV36" s="37">
        <v>2100</v>
      </c>
      <c r="AW36" s="37">
        <v>120</v>
      </c>
      <c r="AX36" s="1">
        <v>19600000</v>
      </c>
      <c r="AY36" s="1">
        <v>1000000</v>
      </c>
      <c r="AZ36" s="37" t="s">
        <v>10148</v>
      </c>
      <c r="BA36" s="50" t="s">
        <v>4042</v>
      </c>
      <c r="BB36" s="50" t="s">
        <v>2988</v>
      </c>
      <c r="BC36" s="37">
        <v>1.9940000000000001E-3</v>
      </c>
      <c r="BD36" s="37">
        <v>12.84</v>
      </c>
      <c r="BE36" s="37">
        <v>0.27</v>
      </c>
      <c r="BF36" s="37">
        <v>12.919</v>
      </c>
      <c r="BG36" s="37">
        <v>0.27082899999999999</v>
      </c>
      <c r="BH36" s="36">
        <v>12.992000000000001</v>
      </c>
      <c r="BI36" s="36">
        <v>0.27117400000000003</v>
      </c>
      <c r="BJ36" s="37">
        <v>16.515000000000001</v>
      </c>
      <c r="BK36" s="37">
        <v>759</v>
      </c>
    </row>
    <row r="37" spans="1:63">
      <c r="A37" s="37" t="s">
        <v>10150</v>
      </c>
      <c r="B37" s="37" t="s">
        <v>10151</v>
      </c>
      <c r="C37" s="37" t="s">
        <v>10152</v>
      </c>
      <c r="D37" s="37" t="s">
        <v>9856</v>
      </c>
      <c r="E37" s="37" t="s">
        <v>10153</v>
      </c>
      <c r="F37" s="37">
        <v>26.286000000000001</v>
      </c>
      <c r="G37" s="37" t="s">
        <v>10154</v>
      </c>
      <c r="H37" s="125" t="s">
        <v>4042</v>
      </c>
      <c r="I37" s="125" t="s">
        <v>4438</v>
      </c>
      <c r="J37" s="37">
        <v>0.124</v>
      </c>
      <c r="K37" s="37">
        <v>2.3E-2</v>
      </c>
      <c r="L37" s="37">
        <v>2.3E-2</v>
      </c>
      <c r="M37" s="37">
        <v>2.9299999999999999E-3</v>
      </c>
      <c r="N37" s="37">
        <v>1.9000000000000001E-4</v>
      </c>
      <c r="O37" s="37">
        <v>1.9000000000000001E-4</v>
      </c>
      <c r="P37" s="37">
        <v>0.98004999999999998</v>
      </c>
      <c r="Q37" s="37">
        <v>341.29689999999999</v>
      </c>
      <c r="R37" s="37">
        <v>22.131879999999999</v>
      </c>
      <c r="S37" s="37">
        <v>0.28799999999999998</v>
      </c>
      <c r="T37" s="37">
        <v>3.1E-2</v>
      </c>
      <c r="U37" s="37">
        <v>3.1E-2</v>
      </c>
      <c r="V37" s="37">
        <v>-0.92937999999999998</v>
      </c>
      <c r="W37" s="37">
        <v>2.2699999999999999E-3</v>
      </c>
      <c r="X37" s="37">
        <v>3.2000000000000003E-4</v>
      </c>
      <c r="Y37" s="37">
        <v>3.3E-4</v>
      </c>
      <c r="Z37" s="37">
        <v>116</v>
      </c>
      <c r="AA37" s="37">
        <v>20</v>
      </c>
      <c r="AB37" s="37">
        <v>20</v>
      </c>
      <c r="AC37" s="37">
        <v>18.899999999999999</v>
      </c>
      <c r="AD37" s="37">
        <v>1.2</v>
      </c>
      <c r="AE37" s="37">
        <v>1.2</v>
      </c>
      <c r="AF37" s="37">
        <v>45.7</v>
      </c>
      <c r="AG37" s="37">
        <v>6.4</v>
      </c>
      <c r="AH37" s="37">
        <v>6.6</v>
      </c>
      <c r="AI37" s="37">
        <v>3400</v>
      </c>
      <c r="AJ37" s="37">
        <v>180</v>
      </c>
      <c r="AK37" s="37">
        <v>180</v>
      </c>
      <c r="AL37" s="37">
        <v>552</v>
      </c>
      <c r="AM37" s="37">
        <v>12</v>
      </c>
      <c r="AN37" s="37">
        <v>783</v>
      </c>
      <c r="AO37" s="37">
        <v>18</v>
      </c>
      <c r="AP37" s="37">
        <v>0.71599999999999997</v>
      </c>
      <c r="AQ37" s="37">
        <v>1.2999999999999999E-2</v>
      </c>
      <c r="AR37" s="37">
        <v>910</v>
      </c>
      <c r="AS37" s="37">
        <v>210</v>
      </c>
      <c r="AT37" s="1">
        <v>40000</v>
      </c>
      <c r="AU37" s="1">
        <v>2600</v>
      </c>
      <c r="AV37" s="1">
        <v>12000</v>
      </c>
      <c r="AW37" s="1">
        <v>2200</v>
      </c>
      <c r="AX37" s="1">
        <v>13040000</v>
      </c>
      <c r="AY37" s="1">
        <v>280000</v>
      </c>
      <c r="AZ37" s="37" t="s">
        <v>10154</v>
      </c>
      <c r="BA37" s="50" t="s">
        <v>4042</v>
      </c>
      <c r="BB37" s="50" t="s">
        <v>4438</v>
      </c>
      <c r="BC37" s="37">
        <v>2.9299999999999999E-3</v>
      </c>
      <c r="BD37" s="37">
        <v>18.899999999999999</v>
      </c>
      <c r="BE37" s="37">
        <v>1.2</v>
      </c>
      <c r="BF37" s="37">
        <v>19.199000000000002</v>
      </c>
      <c r="BG37" s="37">
        <v>1.27667</v>
      </c>
      <c r="BH37" s="36">
        <v>19.271999999999998</v>
      </c>
      <c r="BI37" s="36">
        <v>1.2767299999999999</v>
      </c>
      <c r="BJ37" s="37">
        <v>16.616099999999999</v>
      </c>
      <c r="BK37" s="37">
        <v>505</v>
      </c>
    </row>
    <row r="38" spans="1:63">
      <c r="A38" s="37" t="s">
        <v>10156</v>
      </c>
      <c r="B38" s="37" t="s">
        <v>10157</v>
      </c>
      <c r="C38" s="37" t="s">
        <v>10158</v>
      </c>
      <c r="D38" s="37" t="s">
        <v>9856</v>
      </c>
      <c r="E38" s="37" t="s">
        <v>10159</v>
      </c>
      <c r="F38" s="37">
        <v>16.074000000000002</v>
      </c>
      <c r="G38" s="37" t="s">
        <v>10160</v>
      </c>
      <c r="H38" s="125" t="s">
        <v>2973</v>
      </c>
      <c r="I38" s="125" t="s">
        <v>10131</v>
      </c>
      <c r="J38" s="37">
        <v>1.242E-2</v>
      </c>
      <c r="K38" s="37">
        <v>6.4000000000000005E-4</v>
      </c>
      <c r="L38" s="37">
        <v>7.2000000000000005E-4</v>
      </c>
      <c r="M38" s="37">
        <v>1.8979999999999999E-3</v>
      </c>
      <c r="N38" s="37">
        <v>1.9000000000000001E-5</v>
      </c>
      <c r="O38" s="37">
        <v>2.6999999999999999E-5</v>
      </c>
      <c r="P38" s="37">
        <v>0.52769999999999995</v>
      </c>
      <c r="Q38" s="37">
        <v>526.87040000000002</v>
      </c>
      <c r="R38" s="37">
        <v>7.4949950000000003</v>
      </c>
      <c r="S38" s="37">
        <v>4.9000000000000002E-2</v>
      </c>
      <c r="T38" s="37">
        <v>2.5000000000000001E-3</v>
      </c>
      <c r="U38" s="37">
        <v>2.5999999999999999E-3</v>
      </c>
      <c r="V38" s="37">
        <v>-0.25380000000000003</v>
      </c>
      <c r="W38" s="37">
        <v>6.3400000000000001E-4</v>
      </c>
      <c r="X38" s="37">
        <v>5.7000000000000003E-5</v>
      </c>
      <c r="Y38" s="37">
        <v>5.5000000000000002E-5</v>
      </c>
      <c r="Z38" s="37">
        <v>12.53</v>
      </c>
      <c r="AA38" s="37">
        <v>0.65</v>
      </c>
      <c r="AB38" s="37">
        <v>0.72</v>
      </c>
      <c r="AC38" s="37">
        <v>12.22</v>
      </c>
      <c r="AD38" s="37">
        <v>0.12</v>
      </c>
      <c r="AE38" s="37">
        <v>0.17</v>
      </c>
      <c r="AF38" s="37">
        <v>12.8</v>
      </c>
      <c r="AG38" s="37">
        <v>1.1000000000000001</v>
      </c>
      <c r="AH38" s="37">
        <v>1.1000000000000001</v>
      </c>
      <c r="AI38" s="37">
        <v>130</v>
      </c>
      <c r="AJ38" s="37">
        <v>110</v>
      </c>
      <c r="AK38" s="37">
        <v>110</v>
      </c>
      <c r="AL38" s="37">
        <v>1400</v>
      </c>
      <c r="AM38" s="37">
        <v>220</v>
      </c>
      <c r="AN38" s="37">
        <v>386</v>
      </c>
      <c r="AO38" s="37">
        <v>47</v>
      </c>
      <c r="AP38" s="37">
        <v>3.61</v>
      </c>
      <c r="AQ38" s="37">
        <v>0.2</v>
      </c>
      <c r="AR38" s="37">
        <v>120</v>
      </c>
      <c r="AS38" s="37">
        <v>160</v>
      </c>
      <c r="AT38" s="1">
        <v>71000</v>
      </c>
      <c r="AU38" s="1">
        <v>12000</v>
      </c>
      <c r="AV38" s="37">
        <v>3370</v>
      </c>
      <c r="AW38" s="37">
        <v>560</v>
      </c>
      <c r="AX38" s="1">
        <v>33900000</v>
      </c>
      <c r="AY38" s="1">
        <v>5400000</v>
      </c>
      <c r="AZ38" s="37" t="s">
        <v>10160</v>
      </c>
      <c r="BA38" s="50" t="s">
        <v>2973</v>
      </c>
      <c r="BB38" s="50" t="s">
        <v>10131</v>
      </c>
      <c r="BC38" s="37">
        <v>1.8979999999999999E-3</v>
      </c>
      <c r="BD38" s="37">
        <v>12.23</v>
      </c>
      <c r="BE38" s="37">
        <v>0.16</v>
      </c>
      <c r="BF38" s="37">
        <v>12.263</v>
      </c>
      <c r="BG38" s="37">
        <v>0.162216</v>
      </c>
      <c r="BH38" s="36">
        <v>12.336</v>
      </c>
      <c r="BI38" s="36">
        <v>0.162795</v>
      </c>
      <c r="BJ38" s="37">
        <v>16.743600000000001</v>
      </c>
      <c r="BK38" s="37">
        <v>1310</v>
      </c>
    </row>
    <row r="39" spans="1:63">
      <c r="A39" s="37" t="s">
        <v>10162</v>
      </c>
      <c r="B39" s="37" t="s">
        <v>10163</v>
      </c>
      <c r="C39" s="37" t="s">
        <v>10164</v>
      </c>
      <c r="D39" s="37" t="s">
        <v>9856</v>
      </c>
      <c r="E39" s="37" t="s">
        <v>10165</v>
      </c>
      <c r="F39" s="37">
        <v>17.398</v>
      </c>
      <c r="G39" s="37" t="s">
        <v>10149</v>
      </c>
      <c r="H39" s="125" t="s">
        <v>4042</v>
      </c>
      <c r="J39" s="37">
        <v>1.5570000000000001E-2</v>
      </c>
      <c r="K39" s="37">
        <v>9.7000000000000005E-4</v>
      </c>
      <c r="L39" s="37">
        <v>7.7999999999999999E-4</v>
      </c>
      <c r="M39" s="37">
        <v>2.2360000000000001E-3</v>
      </c>
      <c r="N39" s="37">
        <v>3.6999999999999998E-5</v>
      </c>
      <c r="O39" s="37">
        <v>4.1999999999999998E-5</v>
      </c>
      <c r="P39" s="37">
        <v>0.43481999999999998</v>
      </c>
      <c r="Q39" s="37">
        <v>447.22719999999998</v>
      </c>
      <c r="R39" s="37">
        <v>8.4005109999999998</v>
      </c>
      <c r="S39" s="37">
        <v>5.0599999999999999E-2</v>
      </c>
      <c r="T39" s="37">
        <v>3.0000000000000001E-3</v>
      </c>
      <c r="U39" s="37">
        <v>2E-3</v>
      </c>
      <c r="V39" s="37">
        <v>-0.18229999999999999</v>
      </c>
      <c r="W39" s="37">
        <v>7.36E-4</v>
      </c>
      <c r="X39" s="37">
        <v>4.8000000000000001E-5</v>
      </c>
      <c r="Y39" s="37">
        <v>4.6999999999999997E-5</v>
      </c>
      <c r="Z39" s="37">
        <v>15.69</v>
      </c>
      <c r="AA39" s="37">
        <v>0.98</v>
      </c>
      <c r="AB39" s="37">
        <v>0.78</v>
      </c>
      <c r="AC39" s="37">
        <v>14.4</v>
      </c>
      <c r="AD39" s="37">
        <v>0.24</v>
      </c>
      <c r="AE39" s="37">
        <v>0.27</v>
      </c>
      <c r="AF39" s="37">
        <v>14.87</v>
      </c>
      <c r="AG39" s="37">
        <v>0.98</v>
      </c>
      <c r="AH39" s="37">
        <v>0.95</v>
      </c>
      <c r="AI39" s="37">
        <v>220</v>
      </c>
      <c r="AJ39" s="37">
        <v>130</v>
      </c>
      <c r="AK39" s="37">
        <v>84</v>
      </c>
      <c r="AL39" s="37">
        <v>564</v>
      </c>
      <c r="AM39" s="37">
        <v>82</v>
      </c>
      <c r="AN39" s="37">
        <v>241</v>
      </c>
      <c r="AO39" s="37">
        <v>31</v>
      </c>
      <c r="AP39" s="37">
        <v>2.2839999999999998</v>
      </c>
      <c r="AQ39" s="37">
        <v>4.4999999999999998E-2</v>
      </c>
      <c r="AR39" s="37">
        <v>100</v>
      </c>
      <c r="AS39" s="37">
        <v>140</v>
      </c>
      <c r="AT39" s="1">
        <v>36100</v>
      </c>
      <c r="AU39" s="1">
        <v>4700</v>
      </c>
      <c r="AV39" s="37">
        <v>1760</v>
      </c>
      <c r="AW39" s="37">
        <v>240</v>
      </c>
      <c r="AX39" s="1">
        <v>15000000</v>
      </c>
      <c r="AY39" s="1">
        <v>2200000</v>
      </c>
      <c r="AZ39" s="37" t="s">
        <v>10149</v>
      </c>
      <c r="BA39" s="50" t="s">
        <v>4042</v>
      </c>
      <c r="BB39" s="50"/>
      <c r="BC39" s="37">
        <v>2.2369999999999998E-3</v>
      </c>
      <c r="BD39" s="37">
        <v>14.4</v>
      </c>
      <c r="BE39" s="37">
        <v>0.27</v>
      </c>
      <c r="BF39" s="37">
        <v>14.486000000000001</v>
      </c>
      <c r="BG39" s="37">
        <v>0.27776600000000001</v>
      </c>
      <c r="BH39" s="36">
        <v>14.558999999999999</v>
      </c>
      <c r="BI39" s="36">
        <v>0.27810200000000002</v>
      </c>
      <c r="BJ39" s="37">
        <v>16.474799999999998</v>
      </c>
      <c r="BK39" s="37">
        <v>579</v>
      </c>
    </row>
    <row r="40" spans="1:63">
      <c r="A40" s="37" t="s">
        <v>10167</v>
      </c>
      <c r="B40" s="37" t="s">
        <v>10168</v>
      </c>
      <c r="C40" s="37" t="s">
        <v>10169</v>
      </c>
      <c r="D40" s="37" t="s">
        <v>9856</v>
      </c>
      <c r="E40" s="37" t="s">
        <v>10170</v>
      </c>
      <c r="F40" s="37">
        <v>13.616</v>
      </c>
      <c r="G40" s="37" t="s">
        <v>10155</v>
      </c>
      <c r="H40" s="125" t="s">
        <v>4042</v>
      </c>
      <c r="I40" s="125" t="s">
        <v>4081</v>
      </c>
      <c r="J40" s="37">
        <v>1.4E-2</v>
      </c>
      <c r="K40" s="37">
        <v>1.5E-3</v>
      </c>
      <c r="L40" s="37">
        <v>8.9999999999999998E-4</v>
      </c>
      <c r="M40" s="37">
        <v>2.212E-3</v>
      </c>
      <c r="N40" s="37">
        <v>5.5000000000000002E-5</v>
      </c>
      <c r="O40" s="37">
        <v>4.0000000000000003E-5</v>
      </c>
      <c r="P40" s="37">
        <v>0.23041</v>
      </c>
      <c r="Q40" s="37">
        <v>452.07960000000003</v>
      </c>
      <c r="R40" s="37">
        <v>8.1750369999999997</v>
      </c>
      <c r="S40" s="37">
        <v>4.7600000000000003E-2</v>
      </c>
      <c r="T40" s="37">
        <v>5.1999999999999998E-3</v>
      </c>
      <c r="U40" s="37">
        <v>3.0000000000000001E-3</v>
      </c>
      <c r="V40" s="37">
        <v>1.1254999999999999E-2</v>
      </c>
      <c r="W40" s="37">
        <v>6.4899999999999995E-4</v>
      </c>
      <c r="X40" s="37">
        <v>6.0999999999999999E-5</v>
      </c>
      <c r="Y40" s="37">
        <v>4.6999999999999997E-5</v>
      </c>
      <c r="Z40" s="37">
        <v>14.1</v>
      </c>
      <c r="AA40" s="37">
        <v>1.5</v>
      </c>
      <c r="AB40" s="37">
        <v>0.9</v>
      </c>
      <c r="AC40" s="37">
        <v>14.25</v>
      </c>
      <c r="AD40" s="37">
        <v>0.35</v>
      </c>
      <c r="AE40" s="37">
        <v>0.26</v>
      </c>
      <c r="AF40" s="37">
        <v>13.1</v>
      </c>
      <c r="AG40" s="37">
        <v>1.2</v>
      </c>
      <c r="AH40" s="37">
        <v>0.94</v>
      </c>
      <c r="AI40" s="37">
        <v>80</v>
      </c>
      <c r="AJ40" s="37">
        <v>210</v>
      </c>
      <c r="AK40" s="37">
        <v>120</v>
      </c>
      <c r="AL40" s="37">
        <v>292</v>
      </c>
      <c r="AM40" s="37">
        <v>48</v>
      </c>
      <c r="AN40" s="37">
        <v>336</v>
      </c>
      <c r="AO40" s="37">
        <v>63</v>
      </c>
      <c r="AP40" s="37">
        <v>0.871</v>
      </c>
      <c r="AQ40" s="37">
        <v>0.02</v>
      </c>
      <c r="AR40" s="37">
        <v>-110</v>
      </c>
      <c r="AS40" s="37">
        <v>110</v>
      </c>
      <c r="AT40" s="1">
        <v>18500</v>
      </c>
      <c r="AU40" s="1">
        <v>2700</v>
      </c>
      <c r="AV40" s="37">
        <v>880</v>
      </c>
      <c r="AW40" s="37">
        <v>120</v>
      </c>
      <c r="AX40" s="1">
        <v>7900000</v>
      </c>
      <c r="AY40" s="1">
        <v>1300000</v>
      </c>
      <c r="AZ40" s="37" t="s">
        <v>10155</v>
      </c>
      <c r="BA40" s="50" t="s">
        <v>4042</v>
      </c>
      <c r="BB40" s="50" t="s">
        <v>4081</v>
      </c>
      <c r="BC40" s="37">
        <v>2.2130000000000001E-3</v>
      </c>
      <c r="BD40" s="37">
        <v>14.25</v>
      </c>
      <c r="BE40" s="37">
        <v>0.38</v>
      </c>
      <c r="BF40" s="37">
        <v>14.378</v>
      </c>
      <c r="BG40" s="37">
        <v>0.39681100000000002</v>
      </c>
      <c r="BH40" s="36">
        <v>14.451000000000001</v>
      </c>
      <c r="BI40" s="36">
        <v>0.39704400000000001</v>
      </c>
      <c r="BJ40" s="37">
        <v>16.255299999999998</v>
      </c>
      <c r="BK40" s="37">
        <v>305</v>
      </c>
    </row>
    <row r="41" spans="1:63">
      <c r="A41" s="37" t="s">
        <v>10172</v>
      </c>
      <c r="B41" s="37" t="s">
        <v>10173</v>
      </c>
      <c r="C41" s="37" t="s">
        <v>10174</v>
      </c>
      <c r="D41" s="37" t="s">
        <v>9856</v>
      </c>
      <c r="E41" s="37" t="s">
        <v>10175</v>
      </c>
      <c r="F41" s="37">
        <v>26.286000000000001</v>
      </c>
      <c r="G41" s="37" t="s">
        <v>10176</v>
      </c>
      <c r="H41" s="125" t="s">
        <v>4042</v>
      </c>
      <c r="I41" s="125" t="s">
        <v>2981</v>
      </c>
      <c r="J41" s="37">
        <v>1.323E-2</v>
      </c>
      <c r="K41" s="37">
        <v>5.6999999999999998E-4</v>
      </c>
      <c r="L41" s="37">
        <v>6.4999999999999997E-4</v>
      </c>
      <c r="M41" s="37">
        <v>1.9870000000000001E-3</v>
      </c>
      <c r="N41" s="37">
        <v>2.6999999999999999E-5</v>
      </c>
      <c r="O41" s="37">
        <v>3.3000000000000003E-5</v>
      </c>
      <c r="P41" s="37">
        <v>8.7627999999999994E-3</v>
      </c>
      <c r="Q41" s="37">
        <v>503.2713</v>
      </c>
      <c r="R41" s="37">
        <v>8.3583049999999997</v>
      </c>
      <c r="S41" s="37">
        <v>4.8800000000000003E-2</v>
      </c>
      <c r="T41" s="37">
        <v>2.3999999999999998E-3</v>
      </c>
      <c r="U41" s="37">
        <v>2.3999999999999998E-3</v>
      </c>
      <c r="V41" s="37">
        <v>0.19989000000000001</v>
      </c>
      <c r="W41" s="37">
        <v>7.7899999999999996E-4</v>
      </c>
      <c r="X41" s="37">
        <v>6.3999999999999997E-5</v>
      </c>
      <c r="Y41" s="37">
        <v>7.1000000000000005E-5</v>
      </c>
      <c r="Z41" s="37">
        <v>13.34</v>
      </c>
      <c r="AA41" s="37">
        <v>0.56999999999999995</v>
      </c>
      <c r="AB41" s="37">
        <v>0.65</v>
      </c>
      <c r="AC41" s="37">
        <v>12.8</v>
      </c>
      <c r="AD41" s="37">
        <v>0.17</v>
      </c>
      <c r="AE41" s="37">
        <v>0.21</v>
      </c>
      <c r="AF41" s="37">
        <v>15.7</v>
      </c>
      <c r="AG41" s="37">
        <v>1.3</v>
      </c>
      <c r="AH41" s="37">
        <v>1.4</v>
      </c>
      <c r="AI41" s="37">
        <v>133</v>
      </c>
      <c r="AJ41" s="37">
        <v>98</v>
      </c>
      <c r="AK41" s="37">
        <v>99</v>
      </c>
      <c r="AL41" s="37">
        <v>856</v>
      </c>
      <c r="AM41" s="37">
        <v>54</v>
      </c>
      <c r="AN41" s="37">
        <v>130</v>
      </c>
      <c r="AO41" s="37">
        <v>10</v>
      </c>
      <c r="AP41" s="37">
        <v>6.11</v>
      </c>
      <c r="AQ41" s="37">
        <v>0.43</v>
      </c>
      <c r="AR41" s="37">
        <v>70</v>
      </c>
      <c r="AS41" s="37">
        <v>100</v>
      </c>
      <c r="AT41" s="1">
        <v>49100</v>
      </c>
      <c r="AU41" s="1">
        <v>3400</v>
      </c>
      <c r="AV41" s="37">
        <v>2240</v>
      </c>
      <c r="AW41" s="37">
        <v>190</v>
      </c>
      <c r="AX41" s="1">
        <v>23400000</v>
      </c>
      <c r="AY41" s="1">
        <v>1500000</v>
      </c>
      <c r="AZ41" s="37" t="s">
        <v>10176</v>
      </c>
      <c r="BA41" s="50" t="s">
        <v>4042</v>
      </c>
      <c r="BB41" s="50" t="s">
        <v>2981</v>
      </c>
      <c r="BC41" s="37">
        <v>1.9880000000000002E-3</v>
      </c>
      <c r="BD41" s="37">
        <v>12.8</v>
      </c>
      <c r="BE41" s="37">
        <v>0.21</v>
      </c>
      <c r="BF41" s="37">
        <v>12.86</v>
      </c>
      <c r="BG41" s="37">
        <v>0.209818</v>
      </c>
      <c r="BH41" s="36">
        <v>12.933</v>
      </c>
      <c r="BI41" s="36">
        <v>0.21026500000000001</v>
      </c>
      <c r="BJ41" s="37">
        <v>16.592500000000001</v>
      </c>
      <c r="BK41" s="37">
        <v>908</v>
      </c>
    </row>
    <row r="42" spans="1:63">
      <c r="A42" s="37" t="s">
        <v>10178</v>
      </c>
      <c r="B42" s="37" t="s">
        <v>10179</v>
      </c>
      <c r="C42" s="37" t="s">
        <v>10180</v>
      </c>
      <c r="D42" s="37" t="s">
        <v>9856</v>
      </c>
      <c r="E42" s="37" t="s">
        <v>10181</v>
      </c>
      <c r="F42" s="37">
        <v>26.465</v>
      </c>
      <c r="G42" s="37" t="s">
        <v>10182</v>
      </c>
      <c r="H42" s="125" t="s">
        <v>4042</v>
      </c>
      <c r="I42" s="125" t="s">
        <v>4438</v>
      </c>
      <c r="J42" s="37">
        <v>2.6700000000000002E-2</v>
      </c>
      <c r="K42" s="37">
        <v>5.1999999999999998E-3</v>
      </c>
      <c r="L42" s="37">
        <v>5.3E-3</v>
      </c>
      <c r="M42" s="37">
        <v>2.117E-3</v>
      </c>
      <c r="N42" s="37">
        <v>5.8E-5</v>
      </c>
      <c r="O42" s="37">
        <v>6.2000000000000003E-5</v>
      </c>
      <c r="P42" s="37">
        <v>0.94828999999999997</v>
      </c>
      <c r="Q42" s="37">
        <v>472.36660000000001</v>
      </c>
      <c r="R42" s="37">
        <v>13.834070000000001</v>
      </c>
      <c r="S42" s="37">
        <v>8.8999999999999996E-2</v>
      </c>
      <c r="T42" s="37">
        <v>1.4E-2</v>
      </c>
      <c r="U42" s="37">
        <v>1.4E-2</v>
      </c>
      <c r="V42" s="37">
        <v>-0.87290999999999996</v>
      </c>
      <c r="W42" s="37">
        <v>8.4000000000000003E-4</v>
      </c>
      <c r="X42" s="37">
        <v>1E-4</v>
      </c>
      <c r="Y42" s="37">
        <v>1.1E-4</v>
      </c>
      <c r="Z42" s="37">
        <v>26.7</v>
      </c>
      <c r="AA42" s="37">
        <v>5.0999999999999996</v>
      </c>
      <c r="AB42" s="37">
        <v>5.0999999999999996</v>
      </c>
      <c r="AC42" s="37">
        <v>13.63</v>
      </c>
      <c r="AD42" s="37">
        <v>0.37</v>
      </c>
      <c r="AE42" s="37">
        <v>0.4</v>
      </c>
      <c r="AF42" s="37">
        <v>17</v>
      </c>
      <c r="AG42" s="37">
        <v>2.1</v>
      </c>
      <c r="AH42" s="37">
        <v>2.2000000000000002</v>
      </c>
      <c r="AI42" s="37">
        <v>1170</v>
      </c>
      <c r="AJ42" s="37">
        <v>260</v>
      </c>
      <c r="AK42" s="37">
        <v>260</v>
      </c>
      <c r="AL42" s="37">
        <v>294</v>
      </c>
      <c r="AM42" s="37">
        <v>26</v>
      </c>
      <c r="AN42" s="37">
        <v>469</v>
      </c>
      <c r="AO42" s="37">
        <v>75</v>
      </c>
      <c r="AP42" s="37">
        <v>0.68</v>
      </c>
      <c r="AQ42" s="37">
        <v>4.7E-2</v>
      </c>
      <c r="AR42" s="37">
        <v>190</v>
      </c>
      <c r="AS42" s="37">
        <v>110</v>
      </c>
      <c r="AT42" s="1">
        <v>19200</v>
      </c>
      <c r="AU42" s="1">
        <v>2000</v>
      </c>
      <c r="AV42" s="37">
        <v>1720</v>
      </c>
      <c r="AW42" s="37">
        <v>330</v>
      </c>
      <c r="AX42" s="1">
        <v>8150000</v>
      </c>
      <c r="AY42" s="1">
        <v>730000</v>
      </c>
      <c r="AZ42" s="37" t="s">
        <v>10182</v>
      </c>
      <c r="BA42" s="50" t="s">
        <v>4042</v>
      </c>
      <c r="BB42" s="50" t="s">
        <v>4438</v>
      </c>
      <c r="BC42" s="37">
        <v>2.117E-3</v>
      </c>
      <c r="BD42" s="37">
        <v>13.64</v>
      </c>
      <c r="BE42" s="37">
        <v>0.39</v>
      </c>
      <c r="BF42" s="37">
        <v>13.763</v>
      </c>
      <c r="BG42" s="37">
        <v>0.41034999999999999</v>
      </c>
      <c r="BH42" s="36">
        <v>13.836</v>
      </c>
      <c r="BI42" s="36">
        <v>0.41057500000000002</v>
      </c>
      <c r="BJ42" s="37">
        <v>16.286799999999999</v>
      </c>
      <c r="BK42" s="37">
        <v>316</v>
      </c>
    </row>
    <row r="43" spans="1:63">
      <c r="A43" s="37" t="s">
        <v>10184</v>
      </c>
      <c r="B43" s="37" t="s">
        <v>10185</v>
      </c>
      <c r="C43" s="37" t="s">
        <v>10186</v>
      </c>
      <c r="D43" s="37" t="s">
        <v>9856</v>
      </c>
      <c r="E43" s="37" t="s">
        <v>10187</v>
      </c>
      <c r="F43" s="37">
        <v>16.263000000000002</v>
      </c>
      <c r="G43" s="37" t="s">
        <v>10188</v>
      </c>
      <c r="H43" s="125" t="s">
        <v>2976</v>
      </c>
      <c r="I43" s="125" t="s">
        <v>10130</v>
      </c>
      <c r="J43" s="37">
        <v>1.3140000000000001E-2</v>
      </c>
      <c r="K43" s="37">
        <v>5.8E-4</v>
      </c>
      <c r="L43" s="37">
        <v>6.4999999999999997E-4</v>
      </c>
      <c r="M43" s="37">
        <v>2.0660000000000001E-3</v>
      </c>
      <c r="N43" s="37">
        <v>2.9E-5</v>
      </c>
      <c r="O43" s="37">
        <v>3.4E-5</v>
      </c>
      <c r="P43" s="37">
        <v>0.25102000000000002</v>
      </c>
      <c r="Q43" s="37">
        <v>484.02710000000002</v>
      </c>
      <c r="R43" s="37">
        <v>7.9655959999999997</v>
      </c>
      <c r="S43" s="37">
        <v>4.65E-2</v>
      </c>
      <c r="T43" s="37">
        <v>2E-3</v>
      </c>
      <c r="U43" s="37">
        <v>1.9E-3</v>
      </c>
      <c r="V43" s="37">
        <v>5.2467E-2</v>
      </c>
      <c r="W43" s="37">
        <v>6.6600000000000003E-4</v>
      </c>
      <c r="X43" s="37">
        <v>3.3000000000000003E-5</v>
      </c>
      <c r="Y43" s="37">
        <v>4.3000000000000002E-5</v>
      </c>
      <c r="Z43" s="37">
        <v>13.25</v>
      </c>
      <c r="AA43" s="37">
        <v>0.57999999999999996</v>
      </c>
      <c r="AB43" s="37">
        <v>0.65</v>
      </c>
      <c r="AC43" s="37">
        <v>13.3</v>
      </c>
      <c r="AD43" s="37">
        <v>0.19</v>
      </c>
      <c r="AE43" s="37">
        <v>0.22</v>
      </c>
      <c r="AF43" s="37">
        <v>13.46</v>
      </c>
      <c r="AG43" s="37">
        <v>0.66</v>
      </c>
      <c r="AH43" s="37">
        <v>0.87</v>
      </c>
      <c r="AI43" s="37">
        <v>38</v>
      </c>
      <c r="AJ43" s="37">
        <v>86</v>
      </c>
      <c r="AK43" s="37">
        <v>83</v>
      </c>
      <c r="AL43" s="37">
        <v>756</v>
      </c>
      <c r="AM43" s="37">
        <v>28</v>
      </c>
      <c r="AN43" s="37">
        <v>391</v>
      </c>
      <c r="AO43" s="37">
        <v>13</v>
      </c>
      <c r="AP43" s="37">
        <v>1.9079999999999999</v>
      </c>
      <c r="AQ43" s="37">
        <v>2.3E-2</v>
      </c>
      <c r="AR43" s="37">
        <v>-10</v>
      </c>
      <c r="AS43" s="37">
        <v>110</v>
      </c>
      <c r="AT43" s="1">
        <v>46300</v>
      </c>
      <c r="AU43" s="1">
        <v>1100</v>
      </c>
      <c r="AV43" s="37">
        <v>2133</v>
      </c>
      <c r="AW43" s="37">
        <v>99</v>
      </c>
      <c r="AX43" s="1">
        <v>21240000</v>
      </c>
      <c r="AY43" s="1">
        <v>770000</v>
      </c>
      <c r="AZ43" s="37" t="s">
        <v>10188</v>
      </c>
      <c r="BA43" s="50" t="s">
        <v>2976</v>
      </c>
      <c r="BB43" s="50" t="s">
        <v>10130</v>
      </c>
      <c r="BC43" s="37">
        <v>2.0669999999999998E-3</v>
      </c>
      <c r="BD43" s="37">
        <v>13.31</v>
      </c>
      <c r="BE43" s="37">
        <v>0.22</v>
      </c>
      <c r="BF43" s="37">
        <v>13.372999999999999</v>
      </c>
      <c r="BG43" s="37">
        <v>0.22944800000000001</v>
      </c>
      <c r="BH43" s="36">
        <v>13.446</v>
      </c>
      <c r="BI43" s="36">
        <v>0.229856</v>
      </c>
      <c r="BJ43" s="37">
        <v>16.601600000000001</v>
      </c>
      <c r="BK43" s="37">
        <v>822</v>
      </c>
    </row>
    <row r="44" spans="1:63">
      <c r="A44" s="37" t="s">
        <v>10190</v>
      </c>
      <c r="B44" s="37" t="s">
        <v>10191</v>
      </c>
      <c r="C44" s="37" t="s">
        <v>10192</v>
      </c>
      <c r="D44" s="37" t="s">
        <v>9856</v>
      </c>
      <c r="E44" s="37" t="s">
        <v>10193</v>
      </c>
      <c r="F44" s="37">
        <v>12.859</v>
      </c>
      <c r="G44" s="37" t="s">
        <v>10171</v>
      </c>
      <c r="H44" s="125" t="s">
        <v>3919</v>
      </c>
      <c r="I44" s="125" t="s">
        <v>10131</v>
      </c>
      <c r="J44" s="37">
        <v>1.438E-2</v>
      </c>
      <c r="K44" s="37">
        <v>8.4999999999999995E-4</v>
      </c>
      <c r="L44" s="37">
        <v>8.4999999999999995E-4</v>
      </c>
      <c r="M44" s="37">
        <v>2.1199999999999999E-3</v>
      </c>
      <c r="N44" s="37">
        <v>4.6999999999999997E-5</v>
      </c>
      <c r="O44" s="37">
        <v>3.8000000000000002E-5</v>
      </c>
      <c r="P44" s="37">
        <v>-0.21628</v>
      </c>
      <c r="Q44" s="37">
        <v>471.69810000000001</v>
      </c>
      <c r="R44" s="37">
        <v>8.4549660000000006</v>
      </c>
      <c r="S44" s="37">
        <v>5.0200000000000002E-2</v>
      </c>
      <c r="T44" s="37">
        <v>2.3E-3</v>
      </c>
      <c r="U44" s="37">
        <v>2.7000000000000001E-3</v>
      </c>
      <c r="V44" s="37">
        <v>0.24726999999999999</v>
      </c>
      <c r="W44" s="37">
        <v>6.8300000000000001E-4</v>
      </c>
      <c r="X44" s="37">
        <v>5.5000000000000002E-5</v>
      </c>
      <c r="Y44" s="37">
        <v>4.3999999999999999E-5</v>
      </c>
      <c r="Z44" s="37">
        <v>14.5</v>
      </c>
      <c r="AA44" s="37">
        <v>0.85</v>
      </c>
      <c r="AB44" s="37">
        <v>0.85</v>
      </c>
      <c r="AC44" s="37">
        <v>13.65</v>
      </c>
      <c r="AD44" s="37">
        <v>0.3</v>
      </c>
      <c r="AE44" s="37">
        <v>0.24</v>
      </c>
      <c r="AF44" s="37">
        <v>13.8</v>
      </c>
      <c r="AG44" s="37">
        <v>1.1000000000000001</v>
      </c>
      <c r="AH44" s="37">
        <v>0.88</v>
      </c>
      <c r="AI44" s="37">
        <v>198</v>
      </c>
      <c r="AJ44" s="37">
        <v>98</v>
      </c>
      <c r="AK44" s="37">
        <v>100</v>
      </c>
      <c r="AL44" s="37">
        <v>740</v>
      </c>
      <c r="AM44" s="37">
        <v>35</v>
      </c>
      <c r="AN44" s="37">
        <v>377</v>
      </c>
      <c r="AO44" s="37">
        <v>17</v>
      </c>
      <c r="AP44" s="37">
        <v>1.96</v>
      </c>
      <c r="AQ44" s="37">
        <v>4.2999999999999997E-2</v>
      </c>
      <c r="AR44" s="37">
        <v>-110</v>
      </c>
      <c r="AS44" s="37">
        <v>98</v>
      </c>
      <c r="AT44" s="1">
        <v>45300</v>
      </c>
      <c r="AU44" s="1">
        <v>1200</v>
      </c>
      <c r="AV44" s="37">
        <v>2245</v>
      </c>
      <c r="AW44" s="37">
        <v>75</v>
      </c>
      <c r="AX44" s="1">
        <v>20980000</v>
      </c>
      <c r="AY44" s="1">
        <v>990000</v>
      </c>
      <c r="AZ44" s="37" t="s">
        <v>10171</v>
      </c>
      <c r="BA44" s="50" t="s">
        <v>3919</v>
      </c>
      <c r="BB44" s="50" t="s">
        <v>10131</v>
      </c>
      <c r="BC44" s="37">
        <v>2.1199999999999999E-3</v>
      </c>
      <c r="BD44" s="37">
        <v>13.65</v>
      </c>
      <c r="BE44" s="37">
        <v>0.33</v>
      </c>
      <c r="BF44" s="37">
        <v>13.743</v>
      </c>
      <c r="BG44" s="37">
        <v>0.33553500000000003</v>
      </c>
      <c r="BH44" s="36">
        <v>13.816000000000001</v>
      </c>
      <c r="BI44" s="36">
        <v>0.335812</v>
      </c>
      <c r="BJ44" s="37">
        <v>16.6066</v>
      </c>
      <c r="BK44" s="37">
        <v>812</v>
      </c>
    </row>
    <row r="45" spans="1:63">
      <c r="A45" s="37" t="s">
        <v>10195</v>
      </c>
      <c r="B45" s="37" t="s">
        <v>10196</v>
      </c>
      <c r="C45" s="37" t="s">
        <v>10197</v>
      </c>
      <c r="D45" s="37" t="s">
        <v>9856</v>
      </c>
      <c r="E45" s="37" t="s">
        <v>10198</v>
      </c>
      <c r="F45" s="37">
        <v>22.882000000000001</v>
      </c>
      <c r="G45" s="37" t="s">
        <v>10199</v>
      </c>
      <c r="H45" s="125" t="s">
        <v>2973</v>
      </c>
      <c r="I45" s="125" t="s">
        <v>10131</v>
      </c>
      <c r="J45" s="37">
        <v>1.325E-2</v>
      </c>
      <c r="K45" s="37">
        <v>7.9000000000000001E-4</v>
      </c>
      <c r="L45" s="37">
        <v>9.2000000000000003E-4</v>
      </c>
      <c r="M45" s="37">
        <v>2.0300000000000001E-3</v>
      </c>
      <c r="N45" s="37">
        <v>3.8000000000000002E-5</v>
      </c>
      <c r="O45" s="37">
        <v>4.3000000000000002E-5</v>
      </c>
      <c r="P45" s="37">
        <v>1.9016999999999999E-2</v>
      </c>
      <c r="Q45" s="37">
        <v>492.61079999999998</v>
      </c>
      <c r="R45" s="37">
        <v>10.434609999999999</v>
      </c>
      <c r="S45" s="37">
        <v>4.7600000000000003E-2</v>
      </c>
      <c r="T45" s="37">
        <v>2.8999999999999998E-3</v>
      </c>
      <c r="U45" s="37">
        <v>3.3E-3</v>
      </c>
      <c r="V45" s="37">
        <v>0.28094999999999998</v>
      </c>
      <c r="W45" s="37">
        <v>7.5799999999999999E-4</v>
      </c>
      <c r="X45" s="37">
        <v>5.3000000000000001E-5</v>
      </c>
      <c r="Y45" s="37">
        <v>6.0000000000000002E-5</v>
      </c>
      <c r="Z45" s="37">
        <v>13.36</v>
      </c>
      <c r="AA45" s="37">
        <v>0.8</v>
      </c>
      <c r="AB45" s="37">
        <v>0.92</v>
      </c>
      <c r="AC45" s="37">
        <v>13.07</v>
      </c>
      <c r="AD45" s="37">
        <v>0.25</v>
      </c>
      <c r="AE45" s="37">
        <v>0.28000000000000003</v>
      </c>
      <c r="AF45" s="37">
        <v>15.3</v>
      </c>
      <c r="AG45" s="37">
        <v>1.1000000000000001</v>
      </c>
      <c r="AH45" s="37">
        <v>1.2</v>
      </c>
      <c r="AI45" s="37">
        <v>110</v>
      </c>
      <c r="AJ45" s="37">
        <v>130</v>
      </c>
      <c r="AK45" s="37">
        <v>130</v>
      </c>
      <c r="AL45" s="37">
        <v>268</v>
      </c>
      <c r="AM45" s="37">
        <v>21</v>
      </c>
      <c r="AN45" s="37">
        <v>224</v>
      </c>
      <c r="AO45" s="37">
        <v>23</v>
      </c>
      <c r="AP45" s="37">
        <v>1.204</v>
      </c>
      <c r="AQ45" s="37">
        <v>3.5000000000000003E-2</v>
      </c>
      <c r="AR45" s="37">
        <v>16</v>
      </c>
      <c r="AS45" s="37">
        <v>88</v>
      </c>
      <c r="AT45" s="1">
        <v>16700</v>
      </c>
      <c r="AU45" s="1">
        <v>1400</v>
      </c>
      <c r="AV45" s="37">
        <v>811</v>
      </c>
      <c r="AW45" s="37">
        <v>81</v>
      </c>
      <c r="AX45" s="1">
        <v>7680000</v>
      </c>
      <c r="AY45" s="1">
        <v>600000</v>
      </c>
      <c r="AZ45" s="37" t="s">
        <v>10199</v>
      </c>
      <c r="BA45" s="50" t="s">
        <v>2973</v>
      </c>
      <c r="BB45" s="50" t="s">
        <v>10131</v>
      </c>
      <c r="BC45" s="37">
        <v>2.0300000000000001E-3</v>
      </c>
      <c r="BD45" s="37">
        <v>13.08</v>
      </c>
      <c r="BE45" s="37">
        <v>0.28000000000000003</v>
      </c>
      <c r="BF45" s="37">
        <v>13.167999999999999</v>
      </c>
      <c r="BG45" s="37">
        <v>0.28880099999999997</v>
      </c>
      <c r="BH45" s="36">
        <v>13.241</v>
      </c>
      <c r="BI45" s="36">
        <v>0.28912399999999999</v>
      </c>
      <c r="BJ45" s="37">
        <v>16.180499999999999</v>
      </c>
      <c r="BK45" s="37">
        <v>297</v>
      </c>
    </row>
    <row r="46" spans="1:63">
      <c r="A46" s="37" t="s">
        <v>10201</v>
      </c>
      <c r="B46" s="37" t="s">
        <v>10202</v>
      </c>
      <c r="C46" s="37" t="s">
        <v>10203</v>
      </c>
      <c r="D46" s="37" t="s">
        <v>9856</v>
      </c>
      <c r="E46" s="37" t="s">
        <v>10204</v>
      </c>
      <c r="F46" s="37">
        <v>26.494</v>
      </c>
      <c r="G46" s="37" t="s">
        <v>10205</v>
      </c>
      <c r="H46" s="125" t="s">
        <v>4042</v>
      </c>
      <c r="I46" s="125" t="s">
        <v>4438</v>
      </c>
      <c r="J46" s="37">
        <v>2.76E-2</v>
      </c>
      <c r="K46" s="37">
        <v>2.2000000000000001E-3</v>
      </c>
      <c r="L46" s="37">
        <v>2.3E-3</v>
      </c>
      <c r="M46" s="37">
        <v>2.1310000000000001E-3</v>
      </c>
      <c r="N46" s="37">
        <v>3.6000000000000001E-5</v>
      </c>
      <c r="O46" s="37">
        <v>4.1E-5</v>
      </c>
      <c r="P46" s="37">
        <v>0.40649000000000002</v>
      </c>
      <c r="Q46" s="37">
        <v>469.26330000000002</v>
      </c>
      <c r="R46" s="37">
        <v>9.0285279999999997</v>
      </c>
      <c r="S46" s="37">
        <v>9.4600000000000004E-2</v>
      </c>
      <c r="T46" s="37">
        <v>7.4000000000000003E-3</v>
      </c>
      <c r="U46" s="37">
        <v>7.4999999999999997E-3</v>
      </c>
      <c r="V46" s="37">
        <v>-0.17413000000000001</v>
      </c>
      <c r="W46" s="37">
        <v>1.66E-3</v>
      </c>
      <c r="X46" s="37">
        <v>2.0000000000000001E-4</v>
      </c>
      <c r="Y46" s="37">
        <v>2.1000000000000001E-4</v>
      </c>
      <c r="Z46" s="37">
        <v>27.6</v>
      </c>
      <c r="AA46" s="37">
        <v>2.1</v>
      </c>
      <c r="AB46" s="37">
        <v>2.2999999999999998</v>
      </c>
      <c r="AC46" s="37">
        <v>13.72</v>
      </c>
      <c r="AD46" s="37">
        <v>0.23</v>
      </c>
      <c r="AE46" s="37">
        <v>0.27</v>
      </c>
      <c r="AF46" s="37">
        <v>33.5</v>
      </c>
      <c r="AG46" s="37">
        <v>4.0999999999999996</v>
      </c>
      <c r="AH46" s="37">
        <v>4.3</v>
      </c>
      <c r="AI46" s="37">
        <v>1500</v>
      </c>
      <c r="AJ46" s="37">
        <v>150</v>
      </c>
      <c r="AK46" s="37">
        <v>150</v>
      </c>
      <c r="AL46" s="37">
        <v>594</v>
      </c>
      <c r="AM46" s="37">
        <v>46</v>
      </c>
      <c r="AN46" s="37">
        <v>200</v>
      </c>
      <c r="AO46" s="37">
        <v>10</v>
      </c>
      <c r="AP46" s="37">
        <v>2.98</v>
      </c>
      <c r="AQ46" s="37">
        <v>0.21</v>
      </c>
      <c r="AR46" s="37">
        <v>210</v>
      </c>
      <c r="AS46" s="37">
        <v>140</v>
      </c>
      <c r="AT46" s="1">
        <v>38100</v>
      </c>
      <c r="AU46" s="1">
        <v>2400</v>
      </c>
      <c r="AV46" s="37">
        <v>3730</v>
      </c>
      <c r="AW46" s="37">
        <v>490</v>
      </c>
      <c r="AX46" s="1">
        <v>17100000</v>
      </c>
      <c r="AY46" s="1">
        <v>1300000</v>
      </c>
      <c r="AZ46" s="37" t="s">
        <v>10205</v>
      </c>
      <c r="BA46" s="50" t="s">
        <v>4042</v>
      </c>
      <c r="BB46" s="50" t="s">
        <v>4438</v>
      </c>
      <c r="BC46" s="37">
        <v>2.1320000000000002E-3</v>
      </c>
      <c r="BD46" s="37">
        <v>13.73</v>
      </c>
      <c r="BE46" s="37">
        <v>0.26</v>
      </c>
      <c r="BF46" s="37">
        <v>13.807</v>
      </c>
      <c r="BG46" s="37">
        <v>0.27074399999999998</v>
      </c>
      <c r="BH46" s="36">
        <v>13.88</v>
      </c>
      <c r="BI46" s="36">
        <v>0.271088</v>
      </c>
      <c r="BJ46" s="37">
        <v>16.505299999999998</v>
      </c>
      <c r="BK46" s="37">
        <v>664</v>
      </c>
    </row>
    <row r="47" spans="1:63">
      <c r="A47" s="37" t="s">
        <v>10207</v>
      </c>
      <c r="B47" s="37" t="s">
        <v>10208</v>
      </c>
      <c r="C47" s="37" t="s">
        <v>10209</v>
      </c>
      <c r="D47" s="37" t="s">
        <v>9856</v>
      </c>
      <c r="E47" s="37" t="s">
        <v>10210</v>
      </c>
      <c r="F47" s="37">
        <v>22.314</v>
      </c>
      <c r="G47" s="37" t="s">
        <v>10211</v>
      </c>
      <c r="H47" s="125" t="s">
        <v>4042</v>
      </c>
      <c r="I47" s="125" t="s">
        <v>10130</v>
      </c>
      <c r="J47" s="37">
        <v>1.376E-2</v>
      </c>
      <c r="K47" s="37">
        <v>9.2000000000000003E-4</v>
      </c>
      <c r="L47" s="37">
        <v>9.8999999999999999E-4</v>
      </c>
      <c r="M47" s="37">
        <v>2.0270000000000002E-3</v>
      </c>
      <c r="N47" s="37">
        <v>3.4E-5</v>
      </c>
      <c r="O47" s="37">
        <v>3.4999999999999997E-5</v>
      </c>
      <c r="P47" s="37">
        <v>-1.7141E-2</v>
      </c>
      <c r="Q47" s="37">
        <v>493.3399</v>
      </c>
      <c r="R47" s="37">
        <v>8.5184490000000004</v>
      </c>
      <c r="S47" s="37">
        <v>5.0200000000000002E-2</v>
      </c>
      <c r="T47" s="37">
        <v>3.3E-3</v>
      </c>
      <c r="U47" s="37">
        <v>3.3E-3</v>
      </c>
      <c r="V47" s="37">
        <v>0.22941</v>
      </c>
      <c r="W47" s="37">
        <v>6.0899999999999995E-4</v>
      </c>
      <c r="X47" s="37">
        <v>2.6999999999999999E-5</v>
      </c>
      <c r="Y47" s="37">
        <v>3.6999999999999998E-5</v>
      </c>
      <c r="Z47" s="37">
        <v>13.87</v>
      </c>
      <c r="AA47" s="37">
        <v>0.92</v>
      </c>
      <c r="AB47" s="37">
        <v>0.99</v>
      </c>
      <c r="AC47" s="37">
        <v>13.06</v>
      </c>
      <c r="AD47" s="37">
        <v>0.22</v>
      </c>
      <c r="AE47" s="37">
        <v>0.22</v>
      </c>
      <c r="AF47" s="37">
        <v>12.31</v>
      </c>
      <c r="AG47" s="37">
        <v>0.55000000000000004</v>
      </c>
      <c r="AH47" s="37">
        <v>0.75</v>
      </c>
      <c r="AI47" s="37">
        <v>190</v>
      </c>
      <c r="AJ47" s="37">
        <v>130</v>
      </c>
      <c r="AK47" s="37">
        <v>130</v>
      </c>
      <c r="AL47" s="37">
        <v>422</v>
      </c>
      <c r="AM47" s="37">
        <v>32</v>
      </c>
      <c r="AN47" s="37">
        <v>436</v>
      </c>
      <c r="AO47" s="37">
        <v>57</v>
      </c>
      <c r="AP47" s="37">
        <v>0.999</v>
      </c>
      <c r="AQ47" s="37">
        <v>8.1000000000000003E-2</v>
      </c>
      <c r="AR47" s="37">
        <v>130</v>
      </c>
      <c r="AS47" s="37">
        <v>110</v>
      </c>
      <c r="AT47" s="1">
        <v>26400</v>
      </c>
      <c r="AU47" s="1">
        <v>1600</v>
      </c>
      <c r="AV47" s="37">
        <v>1290</v>
      </c>
      <c r="AW47" s="37">
        <v>110</v>
      </c>
      <c r="AX47" s="1">
        <v>12240000</v>
      </c>
      <c r="AY47" s="1">
        <v>920000</v>
      </c>
      <c r="AZ47" s="37" t="s">
        <v>10211</v>
      </c>
      <c r="BA47" s="50" t="s">
        <v>4042</v>
      </c>
      <c r="BB47" s="50" t="s">
        <v>10130</v>
      </c>
      <c r="BC47" s="37">
        <v>2.0279999999999999E-3</v>
      </c>
      <c r="BD47" s="37">
        <v>13.06</v>
      </c>
      <c r="BE47" s="37">
        <v>0.25</v>
      </c>
      <c r="BF47" s="37">
        <v>13.138999999999999</v>
      </c>
      <c r="BG47" s="37">
        <v>0.25920700000000002</v>
      </c>
      <c r="BH47" s="36">
        <v>13.212</v>
      </c>
      <c r="BI47" s="36">
        <v>0.25956800000000002</v>
      </c>
      <c r="BJ47" s="37">
        <v>16.399899999999999</v>
      </c>
      <c r="BK47" s="37">
        <v>474</v>
      </c>
    </row>
    <row r="48" spans="1:63">
      <c r="A48" s="37" t="s">
        <v>10213</v>
      </c>
      <c r="B48" s="37" t="s">
        <v>10214</v>
      </c>
      <c r="C48" s="37" t="s">
        <v>10215</v>
      </c>
      <c r="D48" s="37" t="s">
        <v>9856</v>
      </c>
      <c r="E48" s="37" t="s">
        <v>10216</v>
      </c>
      <c r="F48" s="37">
        <v>13.805</v>
      </c>
      <c r="G48" s="37" t="s">
        <v>10212</v>
      </c>
      <c r="H48" s="125" t="s">
        <v>4042</v>
      </c>
      <c r="J48" s="37">
        <v>1.4200000000000001E-2</v>
      </c>
      <c r="K48" s="37">
        <v>1.2999999999999999E-3</v>
      </c>
      <c r="L48" s="37">
        <v>9.3000000000000005E-4</v>
      </c>
      <c r="M48" s="37">
        <v>2.0560000000000001E-3</v>
      </c>
      <c r="N48" s="37">
        <v>6.8999999999999997E-5</v>
      </c>
      <c r="O48" s="37">
        <v>5.3000000000000001E-5</v>
      </c>
      <c r="P48" s="37">
        <v>-0.1303</v>
      </c>
      <c r="Q48" s="37">
        <v>486.38130000000001</v>
      </c>
      <c r="R48" s="37">
        <v>12.538040000000001</v>
      </c>
      <c r="S48" s="37">
        <v>5.0500000000000003E-2</v>
      </c>
      <c r="T48" s="37">
        <v>4.7000000000000002E-3</v>
      </c>
      <c r="U48" s="37">
        <v>3.5000000000000001E-3</v>
      </c>
      <c r="V48" s="37">
        <v>0.37641000000000002</v>
      </c>
      <c r="W48" s="37">
        <v>7.1100000000000004E-4</v>
      </c>
      <c r="X48" s="37">
        <v>4.3999999999999999E-5</v>
      </c>
      <c r="Y48" s="37">
        <v>4.3999999999999999E-5</v>
      </c>
      <c r="Z48" s="37">
        <v>14.3</v>
      </c>
      <c r="AA48" s="37">
        <v>1.3</v>
      </c>
      <c r="AB48" s="37">
        <v>0.93</v>
      </c>
      <c r="AC48" s="37">
        <v>13.24</v>
      </c>
      <c r="AD48" s="37">
        <v>0.45</v>
      </c>
      <c r="AE48" s="37">
        <v>0.34</v>
      </c>
      <c r="AF48" s="37">
        <v>14.37</v>
      </c>
      <c r="AG48" s="37">
        <v>0.9</v>
      </c>
      <c r="AH48" s="37">
        <v>0.89</v>
      </c>
      <c r="AI48" s="37">
        <v>200</v>
      </c>
      <c r="AJ48" s="37">
        <v>180</v>
      </c>
      <c r="AK48" s="37">
        <v>140</v>
      </c>
      <c r="AL48" s="37">
        <v>202.3</v>
      </c>
      <c r="AM48" s="37">
        <v>7.7</v>
      </c>
      <c r="AN48" s="37">
        <v>168.2</v>
      </c>
      <c r="AO48" s="37">
        <v>6.6</v>
      </c>
      <c r="AP48" s="37">
        <v>1.1879999999999999</v>
      </c>
      <c r="AQ48" s="37">
        <v>4.2000000000000003E-2</v>
      </c>
      <c r="AR48" s="37">
        <v>140</v>
      </c>
      <c r="AS48" s="37">
        <v>160</v>
      </c>
      <c r="AT48" s="37">
        <v>13420</v>
      </c>
      <c r="AU48" s="37">
        <v>600</v>
      </c>
      <c r="AV48" s="37">
        <v>648</v>
      </c>
      <c r="AW48" s="37">
        <v>60</v>
      </c>
      <c r="AX48" s="1">
        <v>5900000</v>
      </c>
      <c r="AY48" s="1">
        <v>220000</v>
      </c>
      <c r="AZ48" s="37" t="s">
        <v>10212</v>
      </c>
      <c r="BA48" s="50" t="s">
        <v>4042</v>
      </c>
      <c r="BB48" s="50"/>
      <c r="BC48" s="37">
        <v>2.0569999999999998E-3</v>
      </c>
      <c r="BD48" s="37">
        <v>13.25</v>
      </c>
      <c r="BE48" s="37">
        <v>0.46</v>
      </c>
      <c r="BF48" s="37">
        <v>13.404999999999999</v>
      </c>
      <c r="BG48" s="37">
        <v>0.48811700000000002</v>
      </c>
      <c r="BH48" s="36">
        <v>13.478</v>
      </c>
      <c r="BI48" s="36">
        <v>0.48830499999999999</v>
      </c>
      <c r="BJ48" s="37">
        <v>16.0718</v>
      </c>
      <c r="BK48" s="37">
        <v>228.4</v>
      </c>
    </row>
    <row r="49" spans="1:63">
      <c r="A49" s="37" t="s">
        <v>10218</v>
      </c>
      <c r="B49" s="37" t="s">
        <v>10219</v>
      </c>
      <c r="C49" s="37" t="s">
        <v>10220</v>
      </c>
      <c r="D49" s="37" t="s">
        <v>9856</v>
      </c>
      <c r="E49" s="37" t="s">
        <v>10221</v>
      </c>
      <c r="F49" s="37">
        <v>26.419</v>
      </c>
      <c r="G49" s="37" t="s">
        <v>10222</v>
      </c>
      <c r="H49" s="125" t="s">
        <v>2973</v>
      </c>
      <c r="I49" s="125" t="s">
        <v>4438</v>
      </c>
      <c r="J49" s="37">
        <v>3.6200000000000003E-2</v>
      </c>
      <c r="K49" s="37">
        <v>4.5999999999999999E-3</v>
      </c>
      <c r="L49" s="37">
        <v>4.7000000000000002E-3</v>
      </c>
      <c r="M49" s="37">
        <v>2.2000000000000001E-3</v>
      </c>
      <c r="N49" s="37">
        <v>6.0000000000000002E-5</v>
      </c>
      <c r="O49" s="37">
        <v>6.3E-5</v>
      </c>
      <c r="P49" s="37">
        <v>0.69786000000000004</v>
      </c>
      <c r="Q49" s="37">
        <v>454.5455</v>
      </c>
      <c r="R49" s="37">
        <v>13.016529999999999</v>
      </c>
      <c r="S49" s="37">
        <v>0.11700000000000001</v>
      </c>
      <c r="T49" s="37">
        <v>1.2999999999999999E-2</v>
      </c>
      <c r="U49" s="37">
        <v>1.2999999999999999E-2</v>
      </c>
      <c r="V49" s="37">
        <v>-0.59287999999999996</v>
      </c>
      <c r="W49" s="37">
        <v>1.5E-3</v>
      </c>
      <c r="X49" s="37">
        <v>1.2E-4</v>
      </c>
      <c r="Y49" s="37">
        <v>1.3999999999999999E-4</v>
      </c>
      <c r="Z49" s="37">
        <v>36</v>
      </c>
      <c r="AA49" s="37">
        <v>4.5</v>
      </c>
      <c r="AB49" s="37">
        <v>4.5999999999999996</v>
      </c>
      <c r="AC49" s="37">
        <v>14.16</v>
      </c>
      <c r="AD49" s="37">
        <v>0.38</v>
      </c>
      <c r="AE49" s="37">
        <v>0.4</v>
      </c>
      <c r="AF49" s="37">
        <v>30.3</v>
      </c>
      <c r="AG49" s="37">
        <v>2.5</v>
      </c>
      <c r="AH49" s="37">
        <v>2.8</v>
      </c>
      <c r="AI49" s="37">
        <v>1830</v>
      </c>
      <c r="AJ49" s="37">
        <v>200</v>
      </c>
      <c r="AK49" s="37">
        <v>200</v>
      </c>
      <c r="AL49" s="37">
        <v>351</v>
      </c>
      <c r="AM49" s="37">
        <v>52</v>
      </c>
      <c r="AN49" s="37">
        <v>156.6</v>
      </c>
      <c r="AO49" s="37">
        <v>6.7</v>
      </c>
      <c r="AP49" s="37">
        <v>2.17</v>
      </c>
      <c r="AQ49" s="37">
        <v>0.23</v>
      </c>
      <c r="AR49" s="37">
        <v>-25</v>
      </c>
      <c r="AS49" s="37">
        <v>87</v>
      </c>
      <c r="AT49" s="1">
        <v>23300</v>
      </c>
      <c r="AU49" s="1">
        <v>2600</v>
      </c>
      <c r="AV49" s="37">
        <v>2500</v>
      </c>
      <c r="AW49" s="37">
        <v>130</v>
      </c>
      <c r="AX49" s="1">
        <v>10300000</v>
      </c>
      <c r="AY49" s="1">
        <v>1500000</v>
      </c>
      <c r="AZ49" s="37" t="s">
        <v>10222</v>
      </c>
      <c r="BA49" s="50" t="s">
        <v>2973</v>
      </c>
      <c r="BB49" s="50" t="s">
        <v>4438</v>
      </c>
      <c r="BC49" s="37">
        <v>2.2000000000000001E-3</v>
      </c>
      <c r="BD49" s="37">
        <v>14.17</v>
      </c>
      <c r="BE49" s="37">
        <v>0.41</v>
      </c>
      <c r="BF49" s="37">
        <v>14.301</v>
      </c>
      <c r="BG49" s="37">
        <v>0.42332900000000001</v>
      </c>
      <c r="BH49" s="36">
        <v>14.374000000000001</v>
      </c>
      <c r="BI49" s="36">
        <v>0.42354599999999998</v>
      </c>
      <c r="BJ49" s="37">
        <v>16.3063</v>
      </c>
      <c r="BK49" s="37">
        <v>397</v>
      </c>
    </row>
    <row r="50" spans="1:63">
      <c r="A50" s="37" t="s">
        <v>10223</v>
      </c>
      <c r="B50" s="37" t="s">
        <v>10224</v>
      </c>
      <c r="C50" s="37" t="s">
        <v>10225</v>
      </c>
      <c r="D50" s="37" t="s">
        <v>9856</v>
      </c>
      <c r="E50" s="37" t="s">
        <v>10226</v>
      </c>
      <c r="F50" s="37">
        <v>26.475000000000001</v>
      </c>
      <c r="G50" s="37" t="s">
        <v>10227</v>
      </c>
      <c r="H50" s="125" t="s">
        <v>4042</v>
      </c>
      <c r="I50" s="125" t="s">
        <v>4438</v>
      </c>
      <c r="J50" s="37">
        <v>0.45</v>
      </c>
      <c r="K50" s="37">
        <v>0.12</v>
      </c>
      <c r="L50" s="37">
        <v>0.13</v>
      </c>
      <c r="M50" s="37">
        <v>5.7999999999999996E-3</v>
      </c>
      <c r="N50" s="37">
        <v>1.1000000000000001E-3</v>
      </c>
      <c r="O50" s="37">
        <v>1.1000000000000001E-3</v>
      </c>
      <c r="P50" s="37">
        <v>0.99024000000000001</v>
      </c>
      <c r="Q50" s="37">
        <v>172.41380000000001</v>
      </c>
      <c r="R50" s="37">
        <v>32.699170000000002</v>
      </c>
      <c r="S50" s="37">
        <v>0.435</v>
      </c>
      <c r="T50" s="37">
        <v>8.5999999999999993E-2</v>
      </c>
      <c r="U50" s="37">
        <v>8.5999999999999993E-2</v>
      </c>
      <c r="V50" s="37">
        <v>-0.96694000000000002</v>
      </c>
      <c r="W50" s="37">
        <v>8.2000000000000007E-3</v>
      </c>
      <c r="X50" s="37">
        <v>2.2000000000000001E-3</v>
      </c>
      <c r="Y50" s="37">
        <v>2.2000000000000001E-3</v>
      </c>
      <c r="Z50" s="37">
        <v>352</v>
      </c>
      <c r="AA50" s="37">
        <v>90</v>
      </c>
      <c r="AB50" s="37">
        <v>91</v>
      </c>
      <c r="AC50" s="37">
        <v>37.200000000000003</v>
      </c>
      <c r="AD50" s="37">
        <v>7</v>
      </c>
      <c r="AE50" s="37">
        <v>7</v>
      </c>
      <c r="AF50" s="37">
        <v>165</v>
      </c>
      <c r="AG50" s="37">
        <v>44</v>
      </c>
      <c r="AH50" s="37">
        <v>44</v>
      </c>
      <c r="AI50" s="37">
        <v>3460</v>
      </c>
      <c r="AJ50" s="37">
        <v>550</v>
      </c>
      <c r="AK50" s="37">
        <v>550</v>
      </c>
      <c r="AL50" s="37">
        <v>115</v>
      </c>
      <c r="AM50" s="37">
        <v>17</v>
      </c>
      <c r="AN50" s="37">
        <v>134</v>
      </c>
      <c r="AO50" s="37">
        <v>20</v>
      </c>
      <c r="AP50" s="37">
        <v>0.84299999999999997</v>
      </c>
      <c r="AQ50" s="37">
        <v>1.4E-2</v>
      </c>
      <c r="AR50" s="37">
        <v>780</v>
      </c>
      <c r="AS50" s="37">
        <v>250</v>
      </c>
      <c r="AT50" s="1">
        <v>17100</v>
      </c>
      <c r="AU50" s="1">
        <v>1900</v>
      </c>
      <c r="AV50" s="1">
        <v>8300</v>
      </c>
      <c r="AW50" s="1">
        <v>2200</v>
      </c>
      <c r="AX50" s="1">
        <v>3380000</v>
      </c>
      <c r="AY50" s="1">
        <v>500000</v>
      </c>
      <c r="AZ50" s="37" t="s">
        <v>10227</v>
      </c>
      <c r="BA50" s="50" t="s">
        <v>4042</v>
      </c>
      <c r="BB50" s="50" t="s">
        <v>4438</v>
      </c>
      <c r="BC50" s="37">
        <v>5.7999999999999996E-3</v>
      </c>
      <c r="BD50" s="37">
        <v>37.200000000000003</v>
      </c>
      <c r="BE50" s="37">
        <v>7</v>
      </c>
      <c r="BF50" s="37">
        <v>39.744</v>
      </c>
      <c r="BG50" s="37">
        <v>8.2159700000000004</v>
      </c>
      <c r="BH50" s="36">
        <v>39.817</v>
      </c>
      <c r="BI50" s="36">
        <v>8.2158899999999999</v>
      </c>
      <c r="BJ50" s="37">
        <v>16.3078</v>
      </c>
      <c r="BK50" s="37">
        <v>131</v>
      </c>
    </row>
    <row r="51" spans="1:63">
      <c r="A51" s="37" t="s">
        <v>10229</v>
      </c>
      <c r="B51" s="37" t="s">
        <v>10230</v>
      </c>
      <c r="C51" s="37" t="s">
        <v>10231</v>
      </c>
      <c r="D51" s="37" t="s">
        <v>9856</v>
      </c>
      <c r="E51" s="37" t="s">
        <v>10232</v>
      </c>
      <c r="F51" s="37">
        <v>13.237</v>
      </c>
      <c r="G51" s="37" t="s">
        <v>10177</v>
      </c>
      <c r="H51" s="125" t="s">
        <v>2973</v>
      </c>
      <c r="I51" s="125" t="s">
        <v>10131</v>
      </c>
      <c r="J51" s="37">
        <v>1.4200000000000001E-2</v>
      </c>
      <c r="K51" s="37">
        <v>1.1999999999999999E-3</v>
      </c>
      <c r="L51" s="37">
        <v>1E-3</v>
      </c>
      <c r="M51" s="37">
        <v>2.1080000000000001E-3</v>
      </c>
      <c r="N51" s="37">
        <v>4.8999999999999998E-5</v>
      </c>
      <c r="O51" s="37">
        <v>3.8999999999999999E-5</v>
      </c>
      <c r="P51" s="37">
        <v>0.45008999999999999</v>
      </c>
      <c r="Q51" s="37">
        <v>474.38330000000002</v>
      </c>
      <c r="R51" s="37">
        <v>8.7765409999999999</v>
      </c>
      <c r="S51" s="37">
        <v>4.9200000000000001E-2</v>
      </c>
      <c r="T51" s="37">
        <v>4.1000000000000003E-3</v>
      </c>
      <c r="U51" s="37">
        <v>3.0999999999999999E-3</v>
      </c>
      <c r="V51" s="37">
        <v>-0.21598000000000001</v>
      </c>
      <c r="W51" s="37">
        <v>7.5299999999999998E-4</v>
      </c>
      <c r="X51" s="37">
        <v>7.2999999999999999E-5</v>
      </c>
      <c r="Y51" s="37">
        <v>6.0000000000000002E-5</v>
      </c>
      <c r="Z51" s="37">
        <v>14.3</v>
      </c>
      <c r="AA51" s="37">
        <v>1.2</v>
      </c>
      <c r="AB51" s="37">
        <v>1</v>
      </c>
      <c r="AC51" s="37">
        <v>13.58</v>
      </c>
      <c r="AD51" s="37">
        <v>0.32</v>
      </c>
      <c r="AE51" s="37">
        <v>0.25</v>
      </c>
      <c r="AF51" s="37">
        <v>15.2</v>
      </c>
      <c r="AG51" s="37">
        <v>1.5</v>
      </c>
      <c r="AH51" s="37">
        <v>1.2</v>
      </c>
      <c r="AI51" s="37">
        <v>150</v>
      </c>
      <c r="AJ51" s="37">
        <v>170</v>
      </c>
      <c r="AK51" s="37">
        <v>130</v>
      </c>
      <c r="AL51" s="37">
        <v>237</v>
      </c>
      <c r="AM51" s="37">
        <v>15</v>
      </c>
      <c r="AN51" s="37">
        <v>155.5</v>
      </c>
      <c r="AO51" s="37">
        <v>3.4</v>
      </c>
      <c r="AP51" s="37">
        <v>1.484</v>
      </c>
      <c r="AQ51" s="37">
        <v>6.8000000000000005E-2</v>
      </c>
      <c r="AR51" s="37">
        <v>-140</v>
      </c>
      <c r="AS51" s="37">
        <v>120</v>
      </c>
      <c r="AT51" s="37">
        <v>15970</v>
      </c>
      <c r="AU51" s="37">
        <v>930</v>
      </c>
      <c r="AV51" s="37">
        <v>795</v>
      </c>
      <c r="AW51" s="37">
        <v>92</v>
      </c>
      <c r="AX51" s="1">
        <v>6960000</v>
      </c>
      <c r="AY51" s="1">
        <v>450000</v>
      </c>
      <c r="AZ51" s="37" t="s">
        <v>10177</v>
      </c>
      <c r="BA51" s="50" t="s">
        <v>2973</v>
      </c>
      <c r="BB51" s="50" t="s">
        <v>10131</v>
      </c>
      <c r="BC51" s="37">
        <v>2.1090000000000002E-3</v>
      </c>
      <c r="BD51" s="37">
        <v>13.58</v>
      </c>
      <c r="BE51" s="37">
        <v>0.34</v>
      </c>
      <c r="BF51" s="37">
        <v>13.698</v>
      </c>
      <c r="BG51" s="37">
        <v>0.35707100000000003</v>
      </c>
      <c r="BH51" s="36">
        <v>13.771000000000001</v>
      </c>
      <c r="BI51" s="36">
        <v>0.35733100000000001</v>
      </c>
      <c r="BJ51" s="37">
        <v>16.139500000000002</v>
      </c>
      <c r="BK51" s="37">
        <v>270</v>
      </c>
    </row>
    <row r="52" spans="1:63">
      <c r="A52" s="37" t="s">
        <v>10234</v>
      </c>
      <c r="B52" s="37" t="s">
        <v>10235</v>
      </c>
      <c r="C52" s="37" t="s">
        <v>10236</v>
      </c>
      <c r="D52" s="37" t="s">
        <v>9856</v>
      </c>
      <c r="E52" s="37" t="s">
        <v>10237</v>
      </c>
      <c r="F52" s="37">
        <v>21.936</v>
      </c>
      <c r="G52" s="37" t="s">
        <v>10238</v>
      </c>
      <c r="H52" s="125" t="s">
        <v>2973</v>
      </c>
      <c r="I52" s="125" t="s">
        <v>4081</v>
      </c>
      <c r="J52" s="37">
        <v>1.41E-2</v>
      </c>
      <c r="K52" s="37">
        <v>1.5E-3</v>
      </c>
      <c r="L52" s="37">
        <v>1.6000000000000001E-3</v>
      </c>
      <c r="M52" s="37">
        <v>2.0079999999999998E-3</v>
      </c>
      <c r="N52" s="37">
        <v>3.6999999999999998E-5</v>
      </c>
      <c r="O52" s="37">
        <v>5.0000000000000002E-5</v>
      </c>
      <c r="P52" s="37">
        <v>5.8452999999999998E-2</v>
      </c>
      <c r="Q52" s="37">
        <v>498.00799999999998</v>
      </c>
      <c r="R52" s="37">
        <v>12.400600000000001</v>
      </c>
      <c r="S52" s="37">
        <v>5.1499999999999997E-2</v>
      </c>
      <c r="T52" s="37">
        <v>5.4999999999999997E-3</v>
      </c>
      <c r="U52" s="37">
        <v>5.1000000000000004E-3</v>
      </c>
      <c r="V52" s="37">
        <v>0.20358999999999999</v>
      </c>
      <c r="W52" s="37">
        <v>7.0699999999999995E-4</v>
      </c>
      <c r="X52" s="37">
        <v>5.3000000000000001E-5</v>
      </c>
      <c r="Y52" s="37">
        <v>6.0000000000000002E-5</v>
      </c>
      <c r="Z52" s="37">
        <v>14.2</v>
      </c>
      <c r="AA52" s="37">
        <v>1.5</v>
      </c>
      <c r="AB52" s="37">
        <v>1.6</v>
      </c>
      <c r="AC52" s="37">
        <v>12.93</v>
      </c>
      <c r="AD52" s="37">
        <v>0.24</v>
      </c>
      <c r="AE52" s="37">
        <v>0.32</v>
      </c>
      <c r="AF52" s="37">
        <v>14.3</v>
      </c>
      <c r="AG52" s="37">
        <v>1.1000000000000001</v>
      </c>
      <c r="AH52" s="37">
        <v>1.2</v>
      </c>
      <c r="AI52" s="37">
        <v>220</v>
      </c>
      <c r="AJ52" s="37">
        <v>210</v>
      </c>
      <c r="AK52" s="37">
        <v>200</v>
      </c>
      <c r="AL52" s="37">
        <v>167.4</v>
      </c>
      <c r="AM52" s="37">
        <v>7.3</v>
      </c>
      <c r="AN52" s="37">
        <v>151.6</v>
      </c>
      <c r="AO52" s="37">
        <v>7.9</v>
      </c>
      <c r="AP52" s="37">
        <v>1.087</v>
      </c>
      <c r="AQ52" s="37">
        <v>2.9000000000000001E-2</v>
      </c>
      <c r="AR52" s="37">
        <v>90</v>
      </c>
      <c r="AS52" s="37">
        <v>120</v>
      </c>
      <c r="AT52" s="37">
        <v>10510</v>
      </c>
      <c r="AU52" s="37">
        <v>570</v>
      </c>
      <c r="AV52" s="37">
        <v>536</v>
      </c>
      <c r="AW52" s="37">
        <v>59</v>
      </c>
      <c r="AX52" s="1">
        <v>4930000</v>
      </c>
      <c r="AY52" s="1">
        <v>220000</v>
      </c>
      <c r="AZ52" s="37" t="s">
        <v>10238</v>
      </c>
      <c r="BA52" s="50" t="s">
        <v>2973</v>
      </c>
      <c r="BB52" s="50" t="s">
        <v>4081</v>
      </c>
      <c r="BC52" s="37">
        <v>2.0079999999999998E-3</v>
      </c>
      <c r="BD52" s="37">
        <v>12.93</v>
      </c>
      <c r="BE52" s="37">
        <v>0.26</v>
      </c>
      <c r="BF52" s="37">
        <v>13.019</v>
      </c>
      <c r="BG52" s="37">
        <v>0.27429500000000001</v>
      </c>
      <c r="BH52" s="36">
        <v>13.092000000000001</v>
      </c>
      <c r="BI52" s="36">
        <v>0.27463500000000002</v>
      </c>
      <c r="BJ52" s="37">
        <v>15.9892</v>
      </c>
      <c r="BK52" s="37">
        <v>190.8</v>
      </c>
    </row>
    <row r="53" spans="1:63">
      <c r="A53" s="37" t="s">
        <v>10241</v>
      </c>
      <c r="B53" s="37" t="s">
        <v>10242</v>
      </c>
      <c r="C53" s="37" t="s">
        <v>10243</v>
      </c>
      <c r="D53" s="37" t="s">
        <v>9856</v>
      </c>
      <c r="E53" s="37" t="s">
        <v>10244</v>
      </c>
      <c r="F53" s="37">
        <v>23.827000000000002</v>
      </c>
      <c r="G53" s="37" t="s">
        <v>10245</v>
      </c>
      <c r="H53" s="125" t="s">
        <v>2973</v>
      </c>
      <c r="I53" s="125" t="s">
        <v>4438</v>
      </c>
      <c r="J53" s="37">
        <v>0.26800000000000002</v>
      </c>
      <c r="K53" s="37">
        <v>6.7000000000000004E-2</v>
      </c>
      <c r="L53" s="37">
        <v>6.3E-2</v>
      </c>
      <c r="M53" s="37">
        <v>4.47E-3</v>
      </c>
      <c r="N53" s="37">
        <v>6.2E-4</v>
      </c>
      <c r="O53" s="37">
        <v>5.8E-4</v>
      </c>
      <c r="P53" s="37">
        <v>0.98873999999999995</v>
      </c>
      <c r="Q53" s="37">
        <v>223.71360000000001</v>
      </c>
      <c r="R53" s="37">
        <v>29.027719999999999</v>
      </c>
      <c r="S53" s="37">
        <v>0.35099999999999998</v>
      </c>
      <c r="T53" s="37">
        <v>7.2999999999999995E-2</v>
      </c>
      <c r="U53" s="37">
        <v>6.8000000000000005E-2</v>
      </c>
      <c r="V53" s="37">
        <v>-0.98126000000000002</v>
      </c>
      <c r="W53" s="37">
        <v>8.2000000000000007E-3</v>
      </c>
      <c r="X53" s="37">
        <v>1.9E-3</v>
      </c>
      <c r="Y53" s="37">
        <v>1.8E-3</v>
      </c>
      <c r="Z53" s="37">
        <v>228</v>
      </c>
      <c r="AA53" s="37">
        <v>55</v>
      </c>
      <c r="AB53" s="37">
        <v>52</v>
      </c>
      <c r="AC53" s="37">
        <v>28.7</v>
      </c>
      <c r="AD53" s="37">
        <v>4</v>
      </c>
      <c r="AE53" s="37">
        <v>3.7</v>
      </c>
      <c r="AF53" s="37">
        <v>165</v>
      </c>
      <c r="AG53" s="37">
        <v>39</v>
      </c>
      <c r="AH53" s="37">
        <v>37</v>
      </c>
      <c r="AI53" s="37">
        <v>3040</v>
      </c>
      <c r="AJ53" s="37">
        <v>550</v>
      </c>
      <c r="AK53" s="37">
        <v>510</v>
      </c>
      <c r="AL53" s="37">
        <v>420</v>
      </c>
      <c r="AM53" s="37">
        <v>110</v>
      </c>
      <c r="AN53" s="37">
        <v>160</v>
      </c>
      <c r="AO53" s="37">
        <v>17</v>
      </c>
      <c r="AP53" s="37">
        <v>2.2200000000000002</v>
      </c>
      <c r="AQ53" s="37">
        <v>0.37</v>
      </c>
      <c r="AR53" s="37">
        <v>520</v>
      </c>
      <c r="AS53" s="37">
        <v>230</v>
      </c>
      <c r="AT53" s="1">
        <v>40500</v>
      </c>
      <c r="AU53" s="1">
        <v>4600</v>
      </c>
      <c r="AV53" s="1">
        <v>11400</v>
      </c>
      <c r="AW53" s="1">
        <v>2600</v>
      </c>
      <c r="AX53" s="1">
        <v>12500000</v>
      </c>
      <c r="AY53" s="1">
        <v>3200000</v>
      </c>
      <c r="AZ53" s="37" t="s">
        <v>10245</v>
      </c>
      <c r="BA53" s="50" t="s">
        <v>2973</v>
      </c>
      <c r="BB53" s="50" t="s">
        <v>4438</v>
      </c>
      <c r="BC53" s="37">
        <v>4.47E-3</v>
      </c>
      <c r="BD53" s="37">
        <v>28.7</v>
      </c>
      <c r="BE53" s="37">
        <v>4</v>
      </c>
      <c r="BF53" s="37">
        <v>29.812000000000001</v>
      </c>
      <c r="BG53" s="37">
        <v>4.2991700000000002</v>
      </c>
      <c r="BH53" s="36">
        <v>29.885000000000002</v>
      </c>
      <c r="BI53" s="36">
        <v>4.2991400000000004</v>
      </c>
      <c r="BJ53" s="37">
        <v>16.689299999999999</v>
      </c>
      <c r="BK53" s="37">
        <v>480</v>
      </c>
    </row>
    <row r="54" spans="1:63">
      <c r="A54" s="37" t="s">
        <v>10247</v>
      </c>
      <c r="B54" s="37" t="s">
        <v>10248</v>
      </c>
      <c r="C54" s="37" t="s">
        <v>10249</v>
      </c>
      <c r="D54" s="37" t="s">
        <v>9856</v>
      </c>
      <c r="E54" s="37" t="s">
        <v>10250</v>
      </c>
      <c r="F54" s="37">
        <v>13.426</v>
      </c>
      <c r="G54" s="37" t="s">
        <v>10228</v>
      </c>
      <c r="H54" s="125" t="s">
        <v>2973</v>
      </c>
      <c r="J54" s="37">
        <v>1.38E-2</v>
      </c>
      <c r="K54" s="37">
        <v>1.1000000000000001E-3</v>
      </c>
      <c r="L54" s="37">
        <v>8.5999999999999998E-4</v>
      </c>
      <c r="M54" s="37">
        <v>2.062E-3</v>
      </c>
      <c r="N54" s="37">
        <v>3.4999999999999997E-5</v>
      </c>
      <c r="O54" s="37">
        <v>3.6999999999999998E-5</v>
      </c>
      <c r="P54" s="37">
        <v>0.11423</v>
      </c>
      <c r="Q54" s="37">
        <v>484.96609999999998</v>
      </c>
      <c r="R54" s="37">
        <v>8.7021069999999998</v>
      </c>
      <c r="S54" s="37">
        <v>4.8500000000000001E-2</v>
      </c>
      <c r="T54" s="37">
        <v>3.8E-3</v>
      </c>
      <c r="U54" s="37">
        <v>2.8E-3</v>
      </c>
      <c r="V54" s="37">
        <v>0.22484000000000001</v>
      </c>
      <c r="W54" s="37">
        <v>7.0299999999999996E-4</v>
      </c>
      <c r="X54" s="37">
        <v>6.0000000000000002E-5</v>
      </c>
      <c r="Y54" s="37">
        <v>4.6999999999999997E-5</v>
      </c>
      <c r="Z54" s="37">
        <v>13.9</v>
      </c>
      <c r="AA54" s="37">
        <v>1.1000000000000001</v>
      </c>
      <c r="AB54" s="37">
        <v>0.86</v>
      </c>
      <c r="AC54" s="37">
        <v>13.28</v>
      </c>
      <c r="AD54" s="37">
        <v>0.22</v>
      </c>
      <c r="AE54" s="37">
        <v>0.24</v>
      </c>
      <c r="AF54" s="37">
        <v>14.2</v>
      </c>
      <c r="AG54" s="37">
        <v>1.2</v>
      </c>
      <c r="AH54" s="37">
        <v>0.94</v>
      </c>
      <c r="AI54" s="37">
        <v>130</v>
      </c>
      <c r="AJ54" s="37">
        <v>160</v>
      </c>
      <c r="AK54" s="37">
        <v>120</v>
      </c>
      <c r="AL54" s="37">
        <v>485</v>
      </c>
      <c r="AM54" s="37">
        <v>40</v>
      </c>
      <c r="AN54" s="37">
        <v>352</v>
      </c>
      <c r="AO54" s="37">
        <v>21</v>
      </c>
      <c r="AP54" s="37">
        <v>1.373</v>
      </c>
      <c r="AQ54" s="37">
        <v>5.1999999999999998E-2</v>
      </c>
      <c r="AR54" s="37">
        <v>67</v>
      </c>
      <c r="AS54" s="37">
        <v>87</v>
      </c>
      <c r="AT54" s="1">
        <v>33000</v>
      </c>
      <c r="AU54" s="1">
        <v>3100</v>
      </c>
      <c r="AV54" s="37">
        <v>1640</v>
      </c>
      <c r="AW54" s="37">
        <v>210</v>
      </c>
      <c r="AX54" s="1">
        <v>14200000</v>
      </c>
      <c r="AY54" s="1">
        <v>1200000</v>
      </c>
      <c r="AZ54" s="37" t="s">
        <v>10228</v>
      </c>
      <c r="BA54" s="50" t="s">
        <v>2973</v>
      </c>
      <c r="BB54" s="50"/>
      <c r="BC54" s="37">
        <v>2.062E-3</v>
      </c>
      <c r="BD54" s="37">
        <v>13.28</v>
      </c>
      <c r="BE54" s="37">
        <v>0.26</v>
      </c>
      <c r="BF54" s="37">
        <v>13.358000000000001</v>
      </c>
      <c r="BG54" s="37">
        <v>0.265156</v>
      </c>
      <c r="BH54" s="36">
        <v>13.430999999999999</v>
      </c>
      <c r="BI54" s="36">
        <v>0.26550800000000002</v>
      </c>
      <c r="BJ54" s="37">
        <v>16.445699999999999</v>
      </c>
      <c r="BK54" s="37">
        <v>551</v>
      </c>
    </row>
    <row r="55" spans="1:63">
      <c r="A55" s="37" t="s">
        <v>10252</v>
      </c>
      <c r="B55" s="37" t="s">
        <v>10253</v>
      </c>
      <c r="C55" s="37" t="s">
        <v>10254</v>
      </c>
      <c r="D55" s="37" t="s">
        <v>9856</v>
      </c>
      <c r="E55" s="37" t="s">
        <v>10255</v>
      </c>
      <c r="F55" s="37">
        <v>21.936</v>
      </c>
      <c r="G55" s="37" t="s">
        <v>10239</v>
      </c>
      <c r="H55" s="125" t="s">
        <v>2973</v>
      </c>
      <c r="I55" s="125" t="s">
        <v>10240</v>
      </c>
      <c r="J55" s="37">
        <v>1.3299999999999999E-2</v>
      </c>
      <c r="K55" s="37">
        <v>1.1000000000000001E-3</v>
      </c>
      <c r="L55" s="37">
        <v>1.1000000000000001E-3</v>
      </c>
      <c r="M55" s="37">
        <v>2.0470000000000002E-3</v>
      </c>
      <c r="N55" s="37">
        <v>6.4999999999999994E-5</v>
      </c>
      <c r="O55" s="37">
        <v>5.8E-5</v>
      </c>
      <c r="P55" s="37">
        <v>0.35674</v>
      </c>
      <c r="Q55" s="37">
        <v>488.51979999999998</v>
      </c>
      <c r="R55" s="37">
        <v>13.84179</v>
      </c>
      <c r="S55" s="37">
        <v>4.6800000000000001E-2</v>
      </c>
      <c r="T55" s="37">
        <v>3.5000000000000001E-3</v>
      </c>
      <c r="U55" s="37">
        <v>3.3E-3</v>
      </c>
      <c r="V55" s="37">
        <v>-4.7836999999999998E-2</v>
      </c>
      <c r="W55" s="37">
        <v>6.8800000000000003E-4</v>
      </c>
      <c r="X55" s="37">
        <v>5.1E-5</v>
      </c>
      <c r="Y55" s="37">
        <v>5.1E-5</v>
      </c>
      <c r="Z55" s="37">
        <v>13.4</v>
      </c>
      <c r="AA55" s="37">
        <v>1.1000000000000001</v>
      </c>
      <c r="AB55" s="37">
        <v>1.1000000000000001</v>
      </c>
      <c r="AC55" s="37">
        <v>13.18</v>
      </c>
      <c r="AD55" s="37">
        <v>0.41</v>
      </c>
      <c r="AE55" s="37">
        <v>0.37</v>
      </c>
      <c r="AF55" s="37">
        <v>13.9</v>
      </c>
      <c r="AG55" s="37">
        <v>1</v>
      </c>
      <c r="AH55" s="37">
        <v>1</v>
      </c>
      <c r="AI55" s="37">
        <v>50</v>
      </c>
      <c r="AJ55" s="37">
        <v>140</v>
      </c>
      <c r="AK55" s="37">
        <v>130</v>
      </c>
      <c r="AL55" s="37">
        <v>350</v>
      </c>
      <c r="AM55" s="37">
        <v>71</v>
      </c>
      <c r="AN55" s="37">
        <v>181</v>
      </c>
      <c r="AO55" s="37">
        <v>16</v>
      </c>
      <c r="AP55" s="37">
        <v>1.78</v>
      </c>
      <c r="AQ55" s="37">
        <v>0.34</v>
      </c>
      <c r="AR55" s="37">
        <v>94</v>
      </c>
      <c r="AS55" s="37">
        <v>76</v>
      </c>
      <c r="AT55" s="1">
        <v>22700</v>
      </c>
      <c r="AU55" s="1">
        <v>4600</v>
      </c>
      <c r="AV55" s="37">
        <v>1040</v>
      </c>
      <c r="AW55" s="37">
        <v>190</v>
      </c>
      <c r="AX55" s="1">
        <v>10200000</v>
      </c>
      <c r="AY55" s="1">
        <v>2100000</v>
      </c>
      <c r="AZ55" s="37" t="s">
        <v>10239</v>
      </c>
      <c r="BA55" s="50" t="s">
        <v>2973</v>
      </c>
      <c r="BB55" s="50" t="s">
        <v>10240</v>
      </c>
      <c r="BC55" s="37">
        <v>2.0479999999999999E-3</v>
      </c>
      <c r="BD55" s="37">
        <v>13.19</v>
      </c>
      <c r="BE55" s="37">
        <v>0.43</v>
      </c>
      <c r="BF55" s="37">
        <v>13.333</v>
      </c>
      <c r="BG55" s="37">
        <v>0.45203300000000002</v>
      </c>
      <c r="BH55" s="36">
        <v>13.406000000000001</v>
      </c>
      <c r="BI55" s="36">
        <v>0.452237</v>
      </c>
      <c r="BJ55" s="37">
        <v>16.281199999999998</v>
      </c>
      <c r="BK55" s="37">
        <v>397</v>
      </c>
    </row>
    <row r="56" spans="1:63">
      <c r="A56" s="37" t="s">
        <v>10257</v>
      </c>
      <c r="B56" s="37" t="s">
        <v>10258</v>
      </c>
      <c r="C56" s="37" t="s">
        <v>10259</v>
      </c>
      <c r="D56" s="37" t="s">
        <v>9856</v>
      </c>
      <c r="E56" s="37" t="s">
        <v>10260</v>
      </c>
      <c r="F56" s="37">
        <v>20.611999999999998</v>
      </c>
      <c r="G56" s="37" t="s">
        <v>10261</v>
      </c>
      <c r="H56" s="125" t="s">
        <v>3003</v>
      </c>
      <c r="J56" s="37">
        <v>1.3390000000000001E-2</v>
      </c>
      <c r="K56" s="37">
        <v>6.2E-4</v>
      </c>
      <c r="L56" s="37">
        <v>6.3000000000000003E-4</v>
      </c>
      <c r="M56" s="37">
        <v>2.0079999999999998E-3</v>
      </c>
      <c r="N56" s="37">
        <v>2.8E-5</v>
      </c>
      <c r="O56" s="37">
        <v>3.1999999999999999E-5</v>
      </c>
      <c r="P56" s="37">
        <v>0.1003</v>
      </c>
      <c r="Q56" s="37">
        <v>498.00799999999998</v>
      </c>
      <c r="R56" s="37">
        <v>7.936382</v>
      </c>
      <c r="S56" s="37">
        <v>4.87E-2</v>
      </c>
      <c r="T56" s="37">
        <v>2.3999999999999998E-3</v>
      </c>
      <c r="U56" s="37">
        <v>2.2000000000000001E-3</v>
      </c>
      <c r="V56" s="37">
        <v>0.12828000000000001</v>
      </c>
      <c r="W56" s="37">
        <v>6.0499999999999996E-4</v>
      </c>
      <c r="X56" s="37">
        <v>3.6999999999999998E-5</v>
      </c>
      <c r="Y56" s="37">
        <v>4.1999999999999998E-5</v>
      </c>
      <c r="Z56" s="37">
        <v>13.5</v>
      </c>
      <c r="AA56" s="37">
        <v>0.63</v>
      </c>
      <c r="AB56" s="37">
        <v>0.63</v>
      </c>
      <c r="AC56" s="37">
        <v>12.93</v>
      </c>
      <c r="AD56" s="37">
        <v>0.18</v>
      </c>
      <c r="AE56" s="37">
        <v>0.21</v>
      </c>
      <c r="AF56" s="37">
        <v>12.23</v>
      </c>
      <c r="AG56" s="37">
        <v>0.74</v>
      </c>
      <c r="AH56" s="37">
        <v>0.85</v>
      </c>
      <c r="AI56" s="37">
        <v>130</v>
      </c>
      <c r="AJ56" s="37">
        <v>100</v>
      </c>
      <c r="AK56" s="37">
        <v>94</v>
      </c>
      <c r="AL56" s="37">
        <v>1049</v>
      </c>
      <c r="AM56" s="37">
        <v>54</v>
      </c>
      <c r="AN56" s="37">
        <v>381</v>
      </c>
      <c r="AO56" s="37">
        <v>19</v>
      </c>
      <c r="AP56" s="37">
        <v>2.7389999999999999</v>
      </c>
      <c r="AQ56" s="37">
        <v>2.8000000000000001E-2</v>
      </c>
      <c r="AR56" s="37">
        <v>17</v>
      </c>
      <c r="AS56" s="37">
        <v>91</v>
      </c>
      <c r="AT56" s="1">
        <v>65100</v>
      </c>
      <c r="AU56" s="1">
        <v>2900</v>
      </c>
      <c r="AV56" s="37">
        <v>3070</v>
      </c>
      <c r="AW56" s="37">
        <v>210</v>
      </c>
      <c r="AX56" s="1">
        <v>30000000</v>
      </c>
      <c r="AY56" s="1">
        <v>1600000</v>
      </c>
      <c r="AZ56" s="37" t="s">
        <v>10261</v>
      </c>
      <c r="BA56" s="50" t="s">
        <v>3003</v>
      </c>
      <c r="BB56" s="50"/>
      <c r="BC56" s="37">
        <v>2.0089999999999999E-3</v>
      </c>
      <c r="BD56" s="37">
        <v>12.94</v>
      </c>
      <c r="BE56" s="37">
        <v>0.22</v>
      </c>
      <c r="BF56" s="37">
        <v>12.993</v>
      </c>
      <c r="BG56" s="37">
        <v>0.221243</v>
      </c>
      <c r="BH56" s="36">
        <v>13.066000000000001</v>
      </c>
      <c r="BI56" s="36">
        <v>0.221666</v>
      </c>
      <c r="BJ56" s="37">
        <v>16.724799999999998</v>
      </c>
      <c r="BK56" s="37">
        <v>1162</v>
      </c>
    </row>
    <row r="57" spans="1:63">
      <c r="A57" s="37" t="s">
        <v>10263</v>
      </c>
      <c r="B57" s="37" t="s">
        <v>10264</v>
      </c>
      <c r="C57" s="37" t="s">
        <v>10265</v>
      </c>
      <c r="D57" s="37" t="s">
        <v>9856</v>
      </c>
      <c r="E57" s="37" t="s">
        <v>10266</v>
      </c>
      <c r="F57" s="37">
        <v>14.939</v>
      </c>
      <c r="G57" s="37" t="s">
        <v>10267</v>
      </c>
      <c r="H57" s="125" t="s">
        <v>3058</v>
      </c>
      <c r="J57" s="37">
        <v>1.2800000000000001E-2</v>
      </c>
      <c r="K57" s="37">
        <v>1.1000000000000001E-3</v>
      </c>
      <c r="L57" s="37">
        <v>6.7999999999999996E-3</v>
      </c>
      <c r="M57" s="37">
        <v>2.0270000000000002E-3</v>
      </c>
      <c r="N57" s="37">
        <v>5.7000000000000003E-5</v>
      </c>
      <c r="O57" s="37">
        <v>5.8E-5</v>
      </c>
      <c r="P57" s="37">
        <v>0.21468999999999999</v>
      </c>
      <c r="Q57" s="37">
        <v>493.3399</v>
      </c>
      <c r="R57" s="37">
        <v>14.116289999999999</v>
      </c>
      <c r="S57" s="37">
        <v>4.6699999999999998E-2</v>
      </c>
      <c r="T57" s="37">
        <v>3.8E-3</v>
      </c>
      <c r="U57" s="37">
        <v>1.7999999999999999E-2</v>
      </c>
      <c r="V57" s="37">
        <v>2.3827999999999998E-2</v>
      </c>
      <c r="W57" s="37">
        <v>6.96E-4</v>
      </c>
      <c r="X57" s="37">
        <v>6.4999999999999994E-5</v>
      </c>
      <c r="Y57" s="37">
        <v>1.3999999999999999E-4</v>
      </c>
      <c r="Z57" s="37">
        <v>12.9</v>
      </c>
      <c r="AA57" s="37">
        <v>1.1000000000000001</v>
      </c>
      <c r="AB57" s="37">
        <v>6.6</v>
      </c>
      <c r="AC57" s="37">
        <v>13.05</v>
      </c>
      <c r="AD57" s="37">
        <v>0.37</v>
      </c>
      <c r="AE57" s="37">
        <v>0.37</v>
      </c>
      <c r="AF57" s="37">
        <v>14.1</v>
      </c>
      <c r="AG57" s="37">
        <v>1.3</v>
      </c>
      <c r="AH57" s="37">
        <v>2.8</v>
      </c>
      <c r="AI57" s="37">
        <v>50</v>
      </c>
      <c r="AJ57" s="37">
        <v>160</v>
      </c>
      <c r="AK57" s="37">
        <v>310</v>
      </c>
      <c r="AL57" s="37">
        <v>318</v>
      </c>
      <c r="AM57" s="37">
        <v>34</v>
      </c>
      <c r="AN57" s="37">
        <v>157</v>
      </c>
      <c r="AO57" s="37">
        <v>16</v>
      </c>
      <c r="AP57" s="37">
        <v>2.012</v>
      </c>
      <c r="AQ57" s="37">
        <v>6.9000000000000006E-2</v>
      </c>
      <c r="AR57" s="37">
        <v>110</v>
      </c>
      <c r="AS57" s="37">
        <v>160</v>
      </c>
      <c r="AT57" s="1">
        <v>20100</v>
      </c>
      <c r="AU57" s="1">
        <v>2100</v>
      </c>
      <c r="AV57" s="37">
        <v>920</v>
      </c>
      <c r="AW57" s="37">
        <v>110</v>
      </c>
      <c r="AX57" s="1">
        <v>9060000</v>
      </c>
      <c r="AY57" s="1">
        <v>970000</v>
      </c>
      <c r="AZ57" s="37" t="s">
        <v>10267</v>
      </c>
      <c r="BA57" s="50" t="s">
        <v>3058</v>
      </c>
      <c r="BB57" s="50"/>
      <c r="BC57" s="37">
        <v>2.0279999999999999E-3</v>
      </c>
      <c r="BD57" s="37">
        <v>13.06</v>
      </c>
      <c r="BE57" s="37">
        <v>0.39</v>
      </c>
      <c r="BF57" s="37">
        <v>13.191000000000001</v>
      </c>
      <c r="BG57" s="37">
        <v>0.40489599999999998</v>
      </c>
      <c r="BH57" s="36">
        <v>13.263999999999999</v>
      </c>
      <c r="BI57" s="36">
        <v>0.40512399999999998</v>
      </c>
      <c r="BJ57" s="37">
        <v>16.220700000000001</v>
      </c>
      <c r="BK57" s="37">
        <v>351</v>
      </c>
    </row>
    <row r="58" spans="1:63">
      <c r="A58" s="37" t="s">
        <v>10268</v>
      </c>
      <c r="B58" s="37" t="s">
        <v>10269</v>
      </c>
      <c r="C58" s="37" t="s">
        <v>10270</v>
      </c>
      <c r="D58" s="37" t="s">
        <v>9856</v>
      </c>
      <c r="E58" s="37" t="s">
        <v>10271</v>
      </c>
      <c r="F58" s="37">
        <v>16.074000000000002</v>
      </c>
      <c r="G58" s="37" t="s">
        <v>10272</v>
      </c>
      <c r="H58" s="125" t="s">
        <v>2973</v>
      </c>
      <c r="J58" s="37">
        <v>1.3599999999999999E-2</v>
      </c>
      <c r="K58" s="37">
        <v>1.1999999999999999E-3</v>
      </c>
      <c r="L58" s="37">
        <v>9.5E-4</v>
      </c>
      <c r="M58" s="37">
        <v>2.006E-3</v>
      </c>
      <c r="N58" s="37">
        <v>4.1999999999999998E-5</v>
      </c>
      <c r="O58" s="37">
        <v>3.6999999999999998E-5</v>
      </c>
      <c r="P58" s="37">
        <v>2.1059999999999999E-2</v>
      </c>
      <c r="Q58" s="37">
        <v>498.50450000000001</v>
      </c>
      <c r="R58" s="37">
        <v>9.1947489999999998</v>
      </c>
      <c r="S58" s="37">
        <v>4.9500000000000002E-2</v>
      </c>
      <c r="T58" s="37">
        <v>4.4000000000000003E-3</v>
      </c>
      <c r="U58" s="37">
        <v>3.3999999999999998E-3</v>
      </c>
      <c r="V58" s="37">
        <v>0.21457000000000001</v>
      </c>
      <c r="W58" s="37">
        <v>5.9900000000000003E-4</v>
      </c>
      <c r="X58" s="37">
        <v>4.5000000000000003E-5</v>
      </c>
      <c r="Y58" s="37">
        <v>4.1999999999999998E-5</v>
      </c>
      <c r="Z58" s="37">
        <v>13.7</v>
      </c>
      <c r="AA58" s="37">
        <v>1.2</v>
      </c>
      <c r="AB58" s="37">
        <v>0.95</v>
      </c>
      <c r="AC58" s="37">
        <v>12.92</v>
      </c>
      <c r="AD58" s="37">
        <v>0.27</v>
      </c>
      <c r="AE58" s="37">
        <v>0.24</v>
      </c>
      <c r="AF58" s="37">
        <v>12.1</v>
      </c>
      <c r="AG58" s="37">
        <v>0.92</v>
      </c>
      <c r="AH58" s="37">
        <v>0.86</v>
      </c>
      <c r="AI58" s="37">
        <v>160</v>
      </c>
      <c r="AJ58" s="37">
        <v>180</v>
      </c>
      <c r="AK58" s="37">
        <v>140</v>
      </c>
      <c r="AL58" s="37">
        <v>317</v>
      </c>
      <c r="AM58" s="37">
        <v>12</v>
      </c>
      <c r="AN58" s="37">
        <v>183.7</v>
      </c>
      <c r="AO58" s="37">
        <v>6.1</v>
      </c>
      <c r="AP58" s="37">
        <v>1.738</v>
      </c>
      <c r="AQ58" s="37">
        <v>3.6999999999999998E-2</v>
      </c>
      <c r="AR58" s="37">
        <v>100</v>
      </c>
      <c r="AS58" s="37">
        <v>120</v>
      </c>
      <c r="AT58" s="37">
        <v>19220</v>
      </c>
      <c r="AU58" s="37">
        <v>670</v>
      </c>
      <c r="AV58" s="37">
        <v>946</v>
      </c>
      <c r="AW58" s="37">
        <v>75</v>
      </c>
      <c r="AX58" s="1">
        <v>8960000</v>
      </c>
      <c r="AY58" s="1">
        <v>350000</v>
      </c>
      <c r="AZ58" s="37" t="s">
        <v>10272</v>
      </c>
      <c r="BA58" s="50" t="s">
        <v>2973</v>
      </c>
      <c r="BB58" s="50"/>
      <c r="BC58" s="37">
        <v>2.0070000000000001E-3</v>
      </c>
      <c r="BD58" s="37">
        <v>12.92</v>
      </c>
      <c r="BE58" s="37">
        <v>0.28999999999999998</v>
      </c>
      <c r="BF58" s="37">
        <v>13.025</v>
      </c>
      <c r="BG58" s="37">
        <v>0.30903900000000001</v>
      </c>
      <c r="BH58" s="36">
        <v>13.099</v>
      </c>
      <c r="BI58" s="36">
        <v>0.30934</v>
      </c>
      <c r="BJ58" s="37">
        <v>16.219100000000001</v>
      </c>
      <c r="BK58" s="37">
        <v>347</v>
      </c>
    </row>
    <row r="59" spans="1:63">
      <c r="A59" s="37" t="s">
        <v>10274</v>
      </c>
      <c r="B59" s="37" t="s">
        <v>10275</v>
      </c>
      <c r="C59" s="37" t="s">
        <v>10276</v>
      </c>
      <c r="D59" s="37" t="s">
        <v>9856</v>
      </c>
      <c r="E59" s="37" t="s">
        <v>10277</v>
      </c>
      <c r="F59" s="37">
        <v>26.475000000000001</v>
      </c>
      <c r="G59" s="37" t="s">
        <v>10278</v>
      </c>
      <c r="H59" s="125" t="s">
        <v>2973</v>
      </c>
      <c r="J59" s="37">
        <v>1.2189999999999999E-2</v>
      </c>
      <c r="K59" s="37">
        <v>7.1000000000000002E-4</v>
      </c>
      <c r="L59" s="37">
        <v>7.6999999999999996E-4</v>
      </c>
      <c r="M59" s="37">
        <v>1.9889999999999999E-3</v>
      </c>
      <c r="N59" s="37">
        <v>2.8E-5</v>
      </c>
      <c r="O59" s="37">
        <v>3.4E-5</v>
      </c>
      <c r="P59" s="37">
        <v>0.14846999999999999</v>
      </c>
      <c r="Q59" s="37">
        <v>502.76519999999999</v>
      </c>
      <c r="R59" s="37">
        <v>8.5942769999999999</v>
      </c>
      <c r="S59" s="37">
        <v>4.5100000000000001E-2</v>
      </c>
      <c r="T59" s="37">
        <v>2.8E-3</v>
      </c>
      <c r="U59" s="37">
        <v>2.8E-3</v>
      </c>
      <c r="V59" s="37">
        <v>0.13979</v>
      </c>
      <c r="W59" s="37">
        <v>6.5700000000000003E-4</v>
      </c>
      <c r="X59" s="37">
        <v>2.9E-5</v>
      </c>
      <c r="Y59" s="37">
        <v>3.8999999999999999E-5</v>
      </c>
      <c r="Z59" s="37">
        <v>12.3</v>
      </c>
      <c r="AA59" s="37">
        <v>0.71</v>
      </c>
      <c r="AB59" s="37">
        <v>0.77</v>
      </c>
      <c r="AC59" s="37">
        <v>12.81</v>
      </c>
      <c r="AD59" s="37">
        <v>0.18</v>
      </c>
      <c r="AE59" s="37">
        <v>0.22</v>
      </c>
      <c r="AF59" s="37">
        <v>13.28</v>
      </c>
      <c r="AG59" s="37">
        <v>0.59</v>
      </c>
      <c r="AH59" s="37">
        <v>0.79</v>
      </c>
      <c r="AI59" s="37">
        <v>-10</v>
      </c>
      <c r="AJ59" s="37">
        <v>110</v>
      </c>
      <c r="AK59" s="37">
        <v>120</v>
      </c>
      <c r="AL59" s="37">
        <v>415</v>
      </c>
      <c r="AM59" s="37">
        <v>24</v>
      </c>
      <c r="AN59" s="37">
        <v>335</v>
      </c>
      <c r="AO59" s="37">
        <v>29</v>
      </c>
      <c r="AP59" s="37">
        <v>1.2749999999999999</v>
      </c>
      <c r="AQ59" s="37">
        <v>3.9E-2</v>
      </c>
      <c r="AR59" s="37">
        <v>100</v>
      </c>
      <c r="AS59" s="37">
        <v>110</v>
      </c>
      <c r="AT59" s="1">
        <v>24300</v>
      </c>
      <c r="AU59" s="1">
        <v>1000</v>
      </c>
      <c r="AV59" s="37">
        <v>1088</v>
      </c>
      <c r="AW59" s="37">
        <v>82</v>
      </c>
      <c r="AX59" s="1">
        <v>11670000</v>
      </c>
      <c r="AY59" s="1">
        <v>680000</v>
      </c>
      <c r="AZ59" s="37" t="s">
        <v>10278</v>
      </c>
      <c r="BA59" s="50" t="s">
        <v>2973</v>
      </c>
      <c r="BB59" s="50"/>
      <c r="BC59" s="37">
        <v>1.99E-3</v>
      </c>
      <c r="BD59" s="37">
        <v>12.81</v>
      </c>
      <c r="BE59" s="37">
        <v>0.21</v>
      </c>
      <c r="BF59" s="37">
        <v>12.884</v>
      </c>
      <c r="BG59" s="37">
        <v>0.21956100000000001</v>
      </c>
      <c r="BH59" s="36">
        <v>12.957000000000001</v>
      </c>
      <c r="BI59" s="36">
        <v>0.21998799999999999</v>
      </c>
      <c r="BJ59" s="37">
        <v>16.350100000000001</v>
      </c>
      <c r="BK59" s="37">
        <v>452</v>
      </c>
    </row>
    <row r="60" spans="1:63">
      <c r="A60" s="37" t="s">
        <v>10280</v>
      </c>
      <c r="B60" s="37" t="s">
        <v>10281</v>
      </c>
      <c r="C60" s="37" t="s">
        <v>10282</v>
      </c>
      <c r="D60" s="37" t="s">
        <v>9856</v>
      </c>
      <c r="E60" s="37" t="s">
        <v>10283</v>
      </c>
      <c r="F60" s="37">
        <v>26.475000000000001</v>
      </c>
      <c r="G60" s="37" t="s">
        <v>10284</v>
      </c>
      <c r="H60" s="125" t="s">
        <v>4042</v>
      </c>
      <c r="I60" s="125" t="s">
        <v>4438</v>
      </c>
      <c r="J60" s="37">
        <v>0.28599999999999998</v>
      </c>
      <c r="K60" s="37">
        <v>7.4999999999999997E-2</v>
      </c>
      <c r="L60" s="37">
        <v>7.5999999999999998E-2</v>
      </c>
      <c r="M60" s="37">
        <v>4.3600000000000002E-3</v>
      </c>
      <c r="N60" s="37">
        <v>6.4000000000000005E-4</v>
      </c>
      <c r="O60" s="37">
        <v>6.4000000000000005E-4</v>
      </c>
      <c r="P60" s="37">
        <v>0.99707999999999997</v>
      </c>
      <c r="Q60" s="37">
        <v>229.3578</v>
      </c>
      <c r="R60" s="37">
        <v>33.667200000000001</v>
      </c>
      <c r="S60" s="37">
        <v>0.37</v>
      </c>
      <c r="T60" s="37">
        <v>7.5999999999999998E-2</v>
      </c>
      <c r="U60" s="37">
        <v>7.5999999999999998E-2</v>
      </c>
      <c r="V60" s="37">
        <v>-0.99283999999999994</v>
      </c>
      <c r="W60" s="37">
        <v>6.1999999999999998E-3</v>
      </c>
      <c r="X60" s="37">
        <v>1.5E-3</v>
      </c>
      <c r="Y60" s="37">
        <v>1.5E-3</v>
      </c>
      <c r="Z60" s="37">
        <v>238</v>
      </c>
      <c r="AA60" s="37">
        <v>60</v>
      </c>
      <c r="AB60" s="37">
        <v>60</v>
      </c>
      <c r="AC60" s="37">
        <v>28</v>
      </c>
      <c r="AD60" s="37">
        <v>4.0999999999999996</v>
      </c>
      <c r="AE60" s="37">
        <v>4.0999999999999996</v>
      </c>
      <c r="AF60" s="37">
        <v>124</v>
      </c>
      <c r="AG60" s="37">
        <v>30</v>
      </c>
      <c r="AH60" s="37">
        <v>30</v>
      </c>
      <c r="AI60" s="37">
        <v>3030</v>
      </c>
      <c r="AJ60" s="37">
        <v>560</v>
      </c>
      <c r="AK60" s="37">
        <v>560</v>
      </c>
      <c r="AL60" s="37">
        <v>480</v>
      </c>
      <c r="AM60" s="37">
        <v>55</v>
      </c>
      <c r="AN60" s="37">
        <v>440</v>
      </c>
      <c r="AO60" s="37">
        <v>40</v>
      </c>
      <c r="AP60" s="37">
        <v>1.0760000000000001</v>
      </c>
      <c r="AQ60" s="37">
        <v>3.6999999999999998E-2</v>
      </c>
      <c r="AR60" s="37">
        <v>1370</v>
      </c>
      <c r="AS60" s="37">
        <v>350</v>
      </c>
      <c r="AT60" s="1">
        <v>52100</v>
      </c>
      <c r="AU60" s="1">
        <v>3700</v>
      </c>
      <c r="AV60" s="1">
        <v>21600</v>
      </c>
      <c r="AW60" s="1">
        <v>4800</v>
      </c>
      <c r="AX60" s="1">
        <v>13400000</v>
      </c>
      <c r="AY60" s="1">
        <v>1500000</v>
      </c>
      <c r="AZ60" s="37" t="s">
        <v>10284</v>
      </c>
      <c r="BA60" s="50" t="s">
        <v>4042</v>
      </c>
      <c r="BB60" s="50" t="s">
        <v>4438</v>
      </c>
      <c r="BC60" s="37">
        <v>4.3600000000000002E-3</v>
      </c>
      <c r="BD60" s="37">
        <v>28</v>
      </c>
      <c r="BE60" s="37">
        <v>4.0999999999999996</v>
      </c>
      <c r="BF60" s="37">
        <v>29.091000000000001</v>
      </c>
      <c r="BG60" s="37">
        <v>4.4946599999999997</v>
      </c>
      <c r="BH60" s="36">
        <v>29.164000000000001</v>
      </c>
      <c r="BI60" s="36">
        <v>4.4946299999999999</v>
      </c>
      <c r="BJ60" s="37">
        <v>16.760300000000001</v>
      </c>
      <c r="BK60" s="37">
        <v>520</v>
      </c>
    </row>
    <row r="61" spans="1:63">
      <c r="A61" s="37" t="s">
        <v>10285</v>
      </c>
      <c r="B61" s="37" t="s">
        <v>10286</v>
      </c>
      <c r="C61" s="37" t="s">
        <v>10287</v>
      </c>
      <c r="D61" s="37" t="s">
        <v>9856</v>
      </c>
      <c r="E61" s="37" t="s">
        <v>10288</v>
      </c>
      <c r="F61" s="37">
        <v>18.721</v>
      </c>
      <c r="G61" s="37" t="s">
        <v>10279</v>
      </c>
      <c r="H61" s="125" t="s">
        <v>2973</v>
      </c>
      <c r="I61" s="125" t="s">
        <v>4081</v>
      </c>
      <c r="J61" s="37">
        <v>1.21E-2</v>
      </c>
      <c r="K61" s="37">
        <v>1.1999999999999999E-3</v>
      </c>
      <c r="L61" s="37">
        <v>9.1E-4</v>
      </c>
      <c r="M61" s="37">
        <v>2.029E-3</v>
      </c>
      <c r="N61" s="37">
        <v>4.6E-5</v>
      </c>
      <c r="O61" s="37">
        <v>5.0000000000000002E-5</v>
      </c>
      <c r="P61" s="37">
        <v>-3.3465000000000002E-2</v>
      </c>
      <c r="Q61" s="37">
        <v>492.85359999999997</v>
      </c>
      <c r="R61" s="37">
        <v>12.14523</v>
      </c>
      <c r="S61" s="37">
        <v>4.3900000000000002E-2</v>
      </c>
      <c r="T61" s="37">
        <v>4.4000000000000003E-3</v>
      </c>
      <c r="U61" s="37">
        <v>3.3999999999999998E-3</v>
      </c>
      <c r="V61" s="37">
        <v>0.30432999999999999</v>
      </c>
      <c r="W61" s="37">
        <v>6.4199999999999999E-4</v>
      </c>
      <c r="X61" s="37">
        <v>6.3E-5</v>
      </c>
      <c r="Y61" s="37">
        <v>6.4999999999999994E-5</v>
      </c>
      <c r="Z61" s="37">
        <v>12.2</v>
      </c>
      <c r="AA61" s="37">
        <v>1.2</v>
      </c>
      <c r="AB61" s="37">
        <v>0.92</v>
      </c>
      <c r="AC61" s="37">
        <v>13.07</v>
      </c>
      <c r="AD61" s="37">
        <v>0.3</v>
      </c>
      <c r="AE61" s="37">
        <v>0.32</v>
      </c>
      <c r="AF61" s="37">
        <v>13</v>
      </c>
      <c r="AG61" s="37">
        <v>1.3</v>
      </c>
      <c r="AH61" s="37">
        <v>1.3</v>
      </c>
      <c r="AI61" s="37">
        <v>-60</v>
      </c>
      <c r="AJ61" s="37">
        <v>180</v>
      </c>
      <c r="AK61" s="37">
        <v>140</v>
      </c>
      <c r="AL61" s="37">
        <v>151.1</v>
      </c>
      <c r="AM61" s="37">
        <v>8.9</v>
      </c>
      <c r="AN61" s="37">
        <v>144.69999999999999</v>
      </c>
      <c r="AO61" s="37">
        <v>7.8</v>
      </c>
      <c r="AP61" s="37">
        <v>1.052</v>
      </c>
      <c r="AQ61" s="37">
        <v>1.0999999999999999E-2</v>
      </c>
      <c r="AR61" s="37">
        <v>80</v>
      </c>
      <c r="AS61" s="37">
        <v>120</v>
      </c>
      <c r="AT61" s="37">
        <v>9060</v>
      </c>
      <c r="AU61" s="37">
        <v>410</v>
      </c>
      <c r="AV61" s="37">
        <v>392</v>
      </c>
      <c r="AW61" s="37">
        <v>40</v>
      </c>
      <c r="AX61" s="1">
        <v>4190000</v>
      </c>
      <c r="AY61" s="1">
        <v>250000</v>
      </c>
      <c r="AZ61" s="37" t="s">
        <v>10279</v>
      </c>
      <c r="BA61" s="50" t="s">
        <v>2973</v>
      </c>
      <c r="BB61" s="50" t="s">
        <v>4081</v>
      </c>
      <c r="BC61" s="37">
        <v>2.0300000000000001E-3</v>
      </c>
      <c r="BD61" s="37">
        <v>13.07</v>
      </c>
      <c r="BE61" s="37">
        <v>0.32</v>
      </c>
      <c r="BF61" s="37">
        <v>13.175000000000001</v>
      </c>
      <c r="BG61" s="37">
        <v>0.33384799999999998</v>
      </c>
      <c r="BH61" s="36">
        <v>13.247999999999999</v>
      </c>
      <c r="BI61" s="36">
        <v>0.33412700000000001</v>
      </c>
      <c r="BJ61" s="37">
        <v>15.9269</v>
      </c>
      <c r="BK61" s="37">
        <v>162.4</v>
      </c>
    </row>
    <row r="62" spans="1:63">
      <c r="A62" s="37" t="s">
        <v>10290</v>
      </c>
      <c r="B62" s="37" t="s">
        <v>10291</v>
      </c>
      <c r="C62" s="37" t="s">
        <v>10292</v>
      </c>
      <c r="D62" s="37" t="s">
        <v>9856</v>
      </c>
      <c r="E62" s="37" t="s">
        <v>10293</v>
      </c>
      <c r="F62" s="37">
        <v>14.561</v>
      </c>
      <c r="G62" s="37" t="s">
        <v>10294</v>
      </c>
      <c r="H62" s="125" t="s">
        <v>4042</v>
      </c>
      <c r="I62" s="125" t="s">
        <v>4081</v>
      </c>
      <c r="J62" s="37">
        <v>1.2869999999999999E-2</v>
      </c>
      <c r="K62" s="37">
        <v>8.0999999999999996E-4</v>
      </c>
      <c r="L62" s="37">
        <v>5.9999999999999995E-4</v>
      </c>
      <c r="M62" s="37">
        <v>1.964E-3</v>
      </c>
      <c r="N62" s="37">
        <v>4.1E-5</v>
      </c>
      <c r="O62" s="37">
        <v>3.4E-5</v>
      </c>
      <c r="P62" s="37">
        <v>5.6394E-2</v>
      </c>
      <c r="Q62" s="37">
        <v>509.16500000000002</v>
      </c>
      <c r="R62" s="37">
        <v>8.8144650000000002</v>
      </c>
      <c r="S62" s="37">
        <v>4.8800000000000003E-2</v>
      </c>
      <c r="T62" s="37">
        <v>3.3999999999999998E-3</v>
      </c>
      <c r="U62" s="37">
        <v>2.0999999999999999E-3</v>
      </c>
      <c r="V62" s="37">
        <v>0.29977999999999999</v>
      </c>
      <c r="W62" s="37">
        <v>6.2200000000000005E-4</v>
      </c>
      <c r="X62" s="37">
        <v>3.8999999999999999E-5</v>
      </c>
      <c r="Y62" s="37">
        <v>3.6000000000000001E-5</v>
      </c>
      <c r="Z62" s="37">
        <v>12.98</v>
      </c>
      <c r="AA62" s="37">
        <v>0.82</v>
      </c>
      <c r="AB62" s="37">
        <v>0.6</v>
      </c>
      <c r="AC62" s="37">
        <v>12.65</v>
      </c>
      <c r="AD62" s="37">
        <v>0.26</v>
      </c>
      <c r="AE62" s="37">
        <v>0.22</v>
      </c>
      <c r="AF62" s="37">
        <v>12.57</v>
      </c>
      <c r="AG62" s="37">
        <v>0.8</v>
      </c>
      <c r="AH62" s="37">
        <v>0.72</v>
      </c>
      <c r="AI62" s="37">
        <v>140</v>
      </c>
      <c r="AJ62" s="37">
        <v>140</v>
      </c>
      <c r="AK62" s="37">
        <v>92</v>
      </c>
      <c r="AL62" s="37">
        <v>605</v>
      </c>
      <c r="AM62" s="37">
        <v>35</v>
      </c>
      <c r="AN62" s="37">
        <v>598</v>
      </c>
      <c r="AO62" s="37">
        <v>40</v>
      </c>
      <c r="AP62" s="37">
        <v>1.0329999999999999</v>
      </c>
      <c r="AQ62" s="37">
        <v>2.1000000000000001E-2</v>
      </c>
      <c r="AR62" s="37">
        <v>70</v>
      </c>
      <c r="AS62" s="37">
        <v>100</v>
      </c>
      <c r="AT62" s="1">
        <v>33400</v>
      </c>
      <c r="AU62" s="1">
        <v>2500</v>
      </c>
      <c r="AV62" s="37">
        <v>1620</v>
      </c>
      <c r="AW62" s="37">
        <v>160</v>
      </c>
      <c r="AX62" s="1">
        <v>16670000</v>
      </c>
      <c r="AY62" s="1">
        <v>950000</v>
      </c>
      <c r="AZ62" s="37" t="s">
        <v>10294</v>
      </c>
      <c r="BA62" s="50" t="s">
        <v>4042</v>
      </c>
      <c r="BB62" s="50" t="s">
        <v>4081</v>
      </c>
      <c r="BC62" s="37">
        <v>1.9650000000000002E-3</v>
      </c>
      <c r="BD62" s="37">
        <v>12.65</v>
      </c>
      <c r="BE62" s="37">
        <v>0.28999999999999998</v>
      </c>
      <c r="BF62" s="37">
        <v>12.74</v>
      </c>
      <c r="BG62" s="37">
        <v>0.29767399999999999</v>
      </c>
      <c r="BH62" s="36">
        <v>12.813000000000001</v>
      </c>
      <c r="BI62" s="36">
        <v>0.297987</v>
      </c>
      <c r="BJ62" s="37">
        <v>16.514800000000001</v>
      </c>
      <c r="BK62" s="37">
        <v>646</v>
      </c>
    </row>
    <row r="63" spans="1:63">
      <c r="A63" s="37" t="s">
        <v>10295</v>
      </c>
      <c r="B63" s="37" t="s">
        <v>10296</v>
      </c>
      <c r="C63" s="37" t="s">
        <v>10297</v>
      </c>
      <c r="D63" s="37" t="s">
        <v>9856</v>
      </c>
      <c r="E63" s="37" t="s">
        <v>10298</v>
      </c>
      <c r="F63" s="37">
        <v>16.829999999999998</v>
      </c>
      <c r="G63" s="37" t="s">
        <v>10246</v>
      </c>
      <c r="H63" s="125" t="s">
        <v>2973</v>
      </c>
      <c r="J63" s="37">
        <v>1.23E-2</v>
      </c>
      <c r="K63" s="37">
        <v>1E-3</v>
      </c>
      <c r="L63" s="37">
        <v>9.8999999999999999E-4</v>
      </c>
      <c r="M63" s="37">
        <v>2.042E-3</v>
      </c>
      <c r="N63" s="37">
        <v>5.8999999999999998E-5</v>
      </c>
      <c r="O63" s="37">
        <v>4.3999999999999999E-5</v>
      </c>
      <c r="P63" s="37">
        <v>-6.9409999999999999E-2</v>
      </c>
      <c r="Q63" s="37">
        <v>489.71600000000001</v>
      </c>
      <c r="R63" s="37">
        <v>10.552160000000001</v>
      </c>
      <c r="S63" s="37">
        <v>4.4400000000000002E-2</v>
      </c>
      <c r="T63" s="37">
        <v>4.1999999999999997E-3</v>
      </c>
      <c r="U63" s="37">
        <v>3.8E-3</v>
      </c>
      <c r="V63" s="37">
        <v>0.32512999999999997</v>
      </c>
      <c r="W63" s="37">
        <v>6.2200000000000005E-4</v>
      </c>
      <c r="X63" s="37">
        <v>4.5000000000000003E-5</v>
      </c>
      <c r="Y63" s="37">
        <v>4.6999999999999997E-5</v>
      </c>
      <c r="Z63" s="37">
        <v>12.4</v>
      </c>
      <c r="AA63" s="37">
        <v>1</v>
      </c>
      <c r="AB63" s="37">
        <v>0.99</v>
      </c>
      <c r="AC63" s="37">
        <v>13.15</v>
      </c>
      <c r="AD63" s="37">
        <v>0.38</v>
      </c>
      <c r="AE63" s="37">
        <v>0.28999999999999998</v>
      </c>
      <c r="AF63" s="37">
        <v>12.57</v>
      </c>
      <c r="AG63" s="37">
        <v>0.91</v>
      </c>
      <c r="AH63" s="37">
        <v>0.95</v>
      </c>
      <c r="AI63" s="37">
        <v>-40</v>
      </c>
      <c r="AJ63" s="37">
        <v>170</v>
      </c>
      <c r="AK63" s="37">
        <v>150</v>
      </c>
      <c r="AL63" s="37">
        <v>270</v>
      </c>
      <c r="AM63" s="37">
        <v>14</v>
      </c>
      <c r="AN63" s="37">
        <v>337</v>
      </c>
      <c r="AO63" s="37">
        <v>5.6</v>
      </c>
      <c r="AP63" s="37">
        <v>0.81299999999999994</v>
      </c>
      <c r="AQ63" s="37">
        <v>3.5999999999999997E-2</v>
      </c>
      <c r="AR63" s="37">
        <v>-40</v>
      </c>
      <c r="AS63" s="37">
        <v>120</v>
      </c>
      <c r="AT63" s="37">
        <v>15470</v>
      </c>
      <c r="AU63" s="37">
        <v>680</v>
      </c>
      <c r="AV63" s="37">
        <v>683</v>
      </c>
      <c r="AW63" s="37">
        <v>57</v>
      </c>
      <c r="AX63" s="1">
        <v>7390000</v>
      </c>
      <c r="AY63" s="1">
        <v>380000</v>
      </c>
      <c r="AZ63" s="37" t="s">
        <v>10246</v>
      </c>
      <c r="BA63" s="50" t="s">
        <v>2973</v>
      </c>
      <c r="BB63" s="50"/>
      <c r="BC63" s="37">
        <v>2.042E-3</v>
      </c>
      <c r="BD63" s="37">
        <v>13.15</v>
      </c>
      <c r="BE63" s="37">
        <v>0.4</v>
      </c>
      <c r="BF63" s="37">
        <v>13.287000000000001</v>
      </c>
      <c r="BG63" s="37">
        <v>0.41886200000000001</v>
      </c>
      <c r="BH63" s="36">
        <v>13.36</v>
      </c>
      <c r="BI63" s="36">
        <v>0.41908299999999998</v>
      </c>
      <c r="BJ63" s="37">
        <v>16.198899999999998</v>
      </c>
      <c r="BK63" s="37">
        <v>286</v>
      </c>
    </row>
    <row r="64" spans="1:63">
      <c r="A64" s="37" t="s">
        <v>10299</v>
      </c>
      <c r="B64" s="37" t="s">
        <v>10300</v>
      </c>
      <c r="C64" s="37" t="s">
        <v>10301</v>
      </c>
      <c r="D64" s="37" t="s">
        <v>9856</v>
      </c>
      <c r="E64" s="37" t="s">
        <v>10302</v>
      </c>
      <c r="F64" s="37">
        <v>26.286000000000001</v>
      </c>
      <c r="G64" s="37" t="s">
        <v>10303</v>
      </c>
      <c r="H64" s="125" t="s">
        <v>4042</v>
      </c>
      <c r="I64" s="125" t="s">
        <v>4438</v>
      </c>
      <c r="J64" s="37">
        <v>1.8700000000000001E-2</v>
      </c>
      <c r="K64" s="37">
        <v>1.8E-3</v>
      </c>
      <c r="L64" s="37">
        <v>1.9E-3</v>
      </c>
      <c r="M64" s="37">
        <v>2.0119999999999999E-3</v>
      </c>
      <c r="N64" s="37">
        <v>3.6000000000000001E-5</v>
      </c>
      <c r="O64" s="37">
        <v>4.3999999999999999E-5</v>
      </c>
      <c r="P64" s="37">
        <v>0.19874</v>
      </c>
      <c r="Q64" s="37">
        <v>497.0179</v>
      </c>
      <c r="R64" s="37">
        <v>10.86918</v>
      </c>
      <c r="S64" s="37">
        <v>6.7699999999999996E-2</v>
      </c>
      <c r="T64" s="37">
        <v>6.1000000000000004E-3</v>
      </c>
      <c r="U64" s="37">
        <v>6.1000000000000004E-3</v>
      </c>
      <c r="V64" s="37">
        <v>2.0225E-2</v>
      </c>
      <c r="W64" s="37">
        <v>7.6999999999999996E-4</v>
      </c>
      <c r="X64" s="37">
        <v>5.1999999999999997E-5</v>
      </c>
      <c r="Y64" s="37">
        <v>6.0000000000000002E-5</v>
      </c>
      <c r="Z64" s="37">
        <v>18.8</v>
      </c>
      <c r="AA64" s="37">
        <v>1.8</v>
      </c>
      <c r="AB64" s="37">
        <v>1.9</v>
      </c>
      <c r="AC64" s="37">
        <v>12.95</v>
      </c>
      <c r="AD64" s="37">
        <v>0.23</v>
      </c>
      <c r="AE64" s="37">
        <v>0.28000000000000003</v>
      </c>
      <c r="AF64" s="37">
        <v>15.6</v>
      </c>
      <c r="AG64" s="37">
        <v>1</v>
      </c>
      <c r="AH64" s="37">
        <v>1.2</v>
      </c>
      <c r="AI64" s="37">
        <v>830</v>
      </c>
      <c r="AJ64" s="37">
        <v>180</v>
      </c>
      <c r="AK64" s="37">
        <v>180</v>
      </c>
      <c r="AL64" s="37">
        <v>354.6</v>
      </c>
      <c r="AM64" s="37">
        <v>4.3</v>
      </c>
      <c r="AN64" s="37">
        <v>341</v>
      </c>
      <c r="AO64" s="37">
        <v>19</v>
      </c>
      <c r="AP64" s="37">
        <v>1.087</v>
      </c>
      <c r="AQ64" s="37">
        <v>6.0999999999999999E-2</v>
      </c>
      <c r="AR64" s="37">
        <v>38</v>
      </c>
      <c r="AS64" s="37">
        <v>98</v>
      </c>
      <c r="AT64" s="37">
        <v>20680</v>
      </c>
      <c r="AU64" s="37">
        <v>450</v>
      </c>
      <c r="AV64" s="37">
        <v>1340</v>
      </c>
      <c r="AW64" s="37">
        <v>100</v>
      </c>
      <c r="AX64" s="1">
        <v>9650000</v>
      </c>
      <c r="AY64" s="1">
        <v>120000</v>
      </c>
      <c r="AZ64" s="37" t="s">
        <v>10303</v>
      </c>
      <c r="BA64" s="50" t="s">
        <v>4042</v>
      </c>
      <c r="BB64" s="50" t="s">
        <v>4438</v>
      </c>
      <c r="BC64" s="37">
        <v>2.0119999999999999E-3</v>
      </c>
      <c r="BD64" s="37">
        <v>12.96</v>
      </c>
      <c r="BE64" s="37">
        <v>0.26</v>
      </c>
      <c r="BF64" s="37">
        <v>13.045</v>
      </c>
      <c r="BG64" s="37">
        <v>0.27431499999999998</v>
      </c>
      <c r="BH64" s="36">
        <v>13.118</v>
      </c>
      <c r="BI64" s="36">
        <v>0.27465499999999998</v>
      </c>
      <c r="BJ64" s="37">
        <v>16.2849</v>
      </c>
      <c r="BK64" s="37">
        <v>373.5</v>
      </c>
    </row>
    <row r="65" spans="1:63">
      <c r="A65" s="37" t="s">
        <v>10305</v>
      </c>
      <c r="B65" s="37" t="s">
        <v>10306</v>
      </c>
      <c r="C65" s="37" t="s">
        <v>10307</v>
      </c>
      <c r="D65" s="37" t="s">
        <v>9856</v>
      </c>
      <c r="E65" s="37" t="s">
        <v>10308</v>
      </c>
      <c r="F65" s="37">
        <v>23.449000000000002</v>
      </c>
      <c r="G65" s="37" t="s">
        <v>10309</v>
      </c>
      <c r="H65" s="125" t="s">
        <v>2973</v>
      </c>
      <c r="I65" s="125" t="s">
        <v>3965</v>
      </c>
      <c r="J65" s="37">
        <v>1.37E-2</v>
      </c>
      <c r="K65" s="37">
        <v>5.1999999999999995E-4</v>
      </c>
      <c r="L65" s="37">
        <v>5.9999999999999995E-4</v>
      </c>
      <c r="M65" s="37">
        <v>1.9759999999999999E-3</v>
      </c>
      <c r="N65" s="37">
        <v>2.5000000000000001E-5</v>
      </c>
      <c r="O65" s="37">
        <v>3.1000000000000001E-5</v>
      </c>
      <c r="P65" s="37">
        <v>0.26723000000000002</v>
      </c>
      <c r="Q65" s="37">
        <v>506.0729</v>
      </c>
      <c r="R65" s="37">
        <v>7.9394020000000003</v>
      </c>
      <c r="S65" s="37">
        <v>5.0999999999999997E-2</v>
      </c>
      <c r="T65" s="37">
        <v>1.9E-3</v>
      </c>
      <c r="U65" s="37">
        <v>1.9E-3</v>
      </c>
      <c r="V65" s="37">
        <v>5.0977000000000001E-2</v>
      </c>
      <c r="W65" s="37">
        <v>6.1799999999999995E-4</v>
      </c>
      <c r="X65" s="37">
        <v>1.5E-5</v>
      </c>
      <c r="Y65" s="37">
        <v>2.8E-5</v>
      </c>
      <c r="Z65" s="37">
        <v>13.81</v>
      </c>
      <c r="AA65" s="37">
        <v>0.52</v>
      </c>
      <c r="AB65" s="37">
        <v>0.6</v>
      </c>
      <c r="AC65" s="37">
        <v>12.73</v>
      </c>
      <c r="AD65" s="37">
        <v>0.16</v>
      </c>
      <c r="AE65" s="37">
        <v>0.2</v>
      </c>
      <c r="AF65" s="37">
        <v>12.5</v>
      </c>
      <c r="AG65" s="37">
        <v>0.3</v>
      </c>
      <c r="AH65" s="37">
        <v>0.56999999999999995</v>
      </c>
      <c r="AI65" s="37">
        <v>232</v>
      </c>
      <c r="AJ65" s="37">
        <v>83</v>
      </c>
      <c r="AK65" s="37">
        <v>83</v>
      </c>
      <c r="AL65" s="37">
        <v>1494</v>
      </c>
      <c r="AM65" s="37">
        <v>70</v>
      </c>
      <c r="AN65" s="37">
        <v>1590</v>
      </c>
      <c r="AO65" s="37">
        <v>100</v>
      </c>
      <c r="AP65" s="37">
        <v>0.96</v>
      </c>
      <c r="AQ65" s="37">
        <v>2.1999999999999999E-2</v>
      </c>
      <c r="AR65" s="37">
        <v>192</v>
      </c>
      <c r="AS65" s="37">
        <v>81</v>
      </c>
      <c r="AT65" s="1">
        <v>83300</v>
      </c>
      <c r="AU65" s="1">
        <v>2700</v>
      </c>
      <c r="AV65" s="37">
        <v>4190</v>
      </c>
      <c r="AW65" s="37">
        <v>210</v>
      </c>
      <c r="AX65" s="1">
        <v>40400000</v>
      </c>
      <c r="AY65" s="1">
        <v>1900000</v>
      </c>
      <c r="AZ65" s="37" t="s">
        <v>10309</v>
      </c>
      <c r="BA65" s="50" t="s">
        <v>2973</v>
      </c>
      <c r="BB65" s="50" t="s">
        <v>3965</v>
      </c>
      <c r="BC65" s="37">
        <v>1.977E-3</v>
      </c>
      <c r="BD65" s="37">
        <v>12.73</v>
      </c>
      <c r="BE65" s="37">
        <v>0.2</v>
      </c>
      <c r="BF65" s="37">
        <v>12.773999999999999</v>
      </c>
      <c r="BG65" s="37">
        <v>0.199596</v>
      </c>
      <c r="BH65" s="36">
        <v>12.847</v>
      </c>
      <c r="BI65" s="36">
        <v>0.20006499999999999</v>
      </c>
      <c r="BJ65" s="37">
        <v>16.907599999999999</v>
      </c>
      <c r="BK65" s="37">
        <v>1563</v>
      </c>
    </row>
    <row r="66" spans="1:63">
      <c r="A66" s="37" t="s">
        <v>10311</v>
      </c>
      <c r="B66" s="37" t="s">
        <v>10312</v>
      </c>
      <c r="C66" s="37" t="s">
        <v>10313</v>
      </c>
      <c r="D66" s="37" t="s">
        <v>9856</v>
      </c>
      <c r="E66" s="37" t="s">
        <v>10314</v>
      </c>
      <c r="F66" s="37">
        <v>26.475000000000001</v>
      </c>
      <c r="G66" s="37" t="s">
        <v>10315</v>
      </c>
      <c r="H66" s="125" t="s">
        <v>4042</v>
      </c>
      <c r="I66" s="125" t="s">
        <v>4438</v>
      </c>
      <c r="J66" s="37">
        <v>0.30099999999999999</v>
      </c>
      <c r="K66" s="37">
        <v>2.4E-2</v>
      </c>
      <c r="L66" s="37">
        <v>2.5999999999999999E-2</v>
      </c>
      <c r="M66" s="37">
        <v>4.7000000000000002E-3</v>
      </c>
      <c r="N66" s="37">
        <v>2.4000000000000001E-4</v>
      </c>
      <c r="O66" s="37">
        <v>2.5000000000000001E-4</v>
      </c>
      <c r="P66" s="37">
        <v>0.83697999999999995</v>
      </c>
      <c r="Q66" s="37">
        <v>212.76599999999999</v>
      </c>
      <c r="R66" s="37">
        <v>11.31734</v>
      </c>
      <c r="S66" s="37">
        <v>0.46400000000000002</v>
      </c>
      <c r="T66" s="37">
        <v>2.3E-2</v>
      </c>
      <c r="U66" s="37">
        <v>2.4E-2</v>
      </c>
      <c r="V66" s="37">
        <v>-0.62387000000000004</v>
      </c>
      <c r="W66" s="37">
        <v>5.0899999999999999E-3</v>
      </c>
      <c r="X66" s="37">
        <v>5.1999999999999995E-4</v>
      </c>
      <c r="Y66" s="37">
        <v>5.5999999999999995E-4</v>
      </c>
      <c r="Z66" s="37">
        <v>269</v>
      </c>
      <c r="AA66" s="37">
        <v>20</v>
      </c>
      <c r="AB66" s="37">
        <v>20</v>
      </c>
      <c r="AC66" s="37">
        <v>30.2</v>
      </c>
      <c r="AD66" s="37">
        <v>1.6</v>
      </c>
      <c r="AE66" s="37">
        <v>1.6</v>
      </c>
      <c r="AF66" s="37">
        <v>103</v>
      </c>
      <c r="AG66" s="37">
        <v>11</v>
      </c>
      <c r="AH66" s="37">
        <v>11</v>
      </c>
      <c r="AI66" s="37">
        <v>4110</v>
      </c>
      <c r="AJ66" s="37">
        <v>78</v>
      </c>
      <c r="AK66" s="37">
        <v>79</v>
      </c>
      <c r="AL66" s="37">
        <v>137</v>
      </c>
      <c r="AM66" s="37">
        <v>19</v>
      </c>
      <c r="AN66" s="37">
        <v>186</v>
      </c>
      <c r="AO66" s="37">
        <v>33</v>
      </c>
      <c r="AP66" s="37">
        <v>0.77</v>
      </c>
      <c r="AQ66" s="37">
        <v>3.2000000000000001E-2</v>
      </c>
      <c r="AR66" s="37">
        <v>460</v>
      </c>
      <c r="AS66" s="37">
        <v>140</v>
      </c>
      <c r="AT66" s="1">
        <v>18500</v>
      </c>
      <c r="AU66" s="1">
        <v>1700</v>
      </c>
      <c r="AV66" s="37">
        <v>8360</v>
      </c>
      <c r="AW66" s="37">
        <v>690</v>
      </c>
      <c r="AX66" s="1">
        <v>3680000</v>
      </c>
      <c r="AY66" s="1">
        <v>520000</v>
      </c>
      <c r="AZ66" s="37" t="s">
        <v>10315</v>
      </c>
      <c r="BA66" s="50" t="s">
        <v>4042</v>
      </c>
      <c r="BB66" s="50" t="s">
        <v>4438</v>
      </c>
      <c r="BC66" s="37">
        <v>4.7099999999999998E-3</v>
      </c>
      <c r="BD66" s="37">
        <v>30.3</v>
      </c>
      <c r="BE66" s="37">
        <v>1.6</v>
      </c>
      <c r="BF66" s="37">
        <v>30.834</v>
      </c>
      <c r="BG66" s="37">
        <v>1.7063999999999999</v>
      </c>
      <c r="BH66" s="36">
        <v>30.907</v>
      </c>
      <c r="BI66" s="36">
        <v>1.70644</v>
      </c>
      <c r="BJ66" s="37">
        <v>16.268599999999999</v>
      </c>
      <c r="BK66" s="37">
        <v>143</v>
      </c>
    </row>
    <row r="67" spans="1:63">
      <c r="A67" s="37" t="s">
        <v>10317</v>
      </c>
      <c r="B67" s="37" t="s">
        <v>10318</v>
      </c>
      <c r="C67" s="37" t="s">
        <v>10319</v>
      </c>
      <c r="D67" s="37" t="s">
        <v>9856</v>
      </c>
      <c r="E67" s="37" t="s">
        <v>10320</v>
      </c>
      <c r="F67" s="37">
        <v>14.561</v>
      </c>
      <c r="G67" s="37" t="s">
        <v>10183</v>
      </c>
      <c r="H67" s="125" t="s">
        <v>3919</v>
      </c>
      <c r="I67" s="125" t="s">
        <v>2981</v>
      </c>
      <c r="J67" s="37">
        <v>1.43E-2</v>
      </c>
      <c r="K67" s="37">
        <v>2.7000000000000001E-3</v>
      </c>
      <c r="L67" s="37">
        <v>2E-3</v>
      </c>
      <c r="M67" s="37">
        <v>2.1050000000000001E-3</v>
      </c>
      <c r="N67" s="37">
        <v>7.3999999999999996E-5</v>
      </c>
      <c r="O67" s="37">
        <v>5.5000000000000002E-5</v>
      </c>
      <c r="P67" s="37">
        <v>0.25025999999999998</v>
      </c>
      <c r="Q67" s="37">
        <v>475.05939999999998</v>
      </c>
      <c r="R67" s="37">
        <v>12.41248</v>
      </c>
      <c r="S67" s="37">
        <v>4.7E-2</v>
      </c>
      <c r="T67" s="37">
        <v>8.6999999999999994E-3</v>
      </c>
      <c r="U67" s="37">
        <v>6.3E-3</v>
      </c>
      <c r="V67" s="37">
        <v>-3.2947999999999998E-2</v>
      </c>
      <c r="W67" s="37">
        <v>5.9999999999999995E-4</v>
      </c>
      <c r="X67" s="37">
        <v>1.3999999999999999E-4</v>
      </c>
      <c r="Y67" s="37">
        <v>8.6000000000000003E-5</v>
      </c>
      <c r="Z67" s="37">
        <v>14.4</v>
      </c>
      <c r="AA67" s="37">
        <v>2.7</v>
      </c>
      <c r="AB67" s="37">
        <v>2</v>
      </c>
      <c r="AC67" s="37">
        <v>13.56</v>
      </c>
      <c r="AD67" s="37">
        <v>0.47</v>
      </c>
      <c r="AE67" s="37">
        <v>0.36</v>
      </c>
      <c r="AF67" s="37">
        <v>12.2</v>
      </c>
      <c r="AG67" s="37">
        <v>2.8</v>
      </c>
      <c r="AH67" s="37">
        <v>1.7</v>
      </c>
      <c r="AI67" s="37">
        <v>110</v>
      </c>
      <c r="AJ67" s="37">
        <v>340</v>
      </c>
      <c r="AK67" s="37">
        <v>250</v>
      </c>
      <c r="AL67" s="37">
        <v>87.9</v>
      </c>
      <c r="AM67" s="37">
        <v>7.4</v>
      </c>
      <c r="AN67" s="37">
        <v>63.7</v>
      </c>
      <c r="AO67" s="37">
        <v>2.5</v>
      </c>
      <c r="AP67" s="37">
        <v>1.355</v>
      </c>
      <c r="AQ67" s="37">
        <v>6.3E-2</v>
      </c>
      <c r="AR67" s="37">
        <v>-40</v>
      </c>
      <c r="AS67" s="37">
        <v>130</v>
      </c>
      <c r="AT67" s="37">
        <v>4940</v>
      </c>
      <c r="AU67" s="37">
        <v>360</v>
      </c>
      <c r="AV67" s="37">
        <v>244</v>
      </c>
      <c r="AW67" s="37">
        <v>37</v>
      </c>
      <c r="AX67" s="1">
        <v>2330000</v>
      </c>
      <c r="AY67" s="1">
        <v>200000</v>
      </c>
      <c r="AZ67" s="37" t="s">
        <v>10183</v>
      </c>
      <c r="BA67" s="50" t="s">
        <v>3919</v>
      </c>
      <c r="BB67" s="50" t="s">
        <v>2981</v>
      </c>
      <c r="BC67" s="37">
        <v>2.1059999999999998E-3</v>
      </c>
      <c r="BD67" s="37">
        <v>13.56</v>
      </c>
      <c r="BE67" s="37">
        <v>0.49</v>
      </c>
      <c r="BF67" s="37">
        <v>13.666</v>
      </c>
      <c r="BG67" s="37">
        <v>0.49329099999999998</v>
      </c>
      <c r="BH67" s="36">
        <v>13.739000000000001</v>
      </c>
      <c r="BI67" s="36">
        <v>0.493477</v>
      </c>
      <c r="BJ67" s="37">
        <v>15.667999999999999</v>
      </c>
      <c r="BK67" s="37">
        <v>90.3</v>
      </c>
    </row>
    <row r="68" spans="1:63">
      <c r="A68" s="37" t="s">
        <v>10321</v>
      </c>
      <c r="B68" s="37" t="s">
        <v>10322</v>
      </c>
      <c r="C68" s="37" t="s">
        <v>10323</v>
      </c>
      <c r="D68" s="37" t="s">
        <v>9856</v>
      </c>
      <c r="E68" s="37" t="s">
        <v>10324</v>
      </c>
      <c r="F68" s="37">
        <v>15.696</v>
      </c>
      <c r="G68" s="37" t="s">
        <v>10289</v>
      </c>
      <c r="H68" s="125" t="s">
        <v>3022</v>
      </c>
      <c r="J68" s="37">
        <v>1.4200000000000001E-2</v>
      </c>
      <c r="K68" s="37">
        <v>1.8E-3</v>
      </c>
      <c r="L68" s="37">
        <v>1.6000000000000001E-3</v>
      </c>
      <c r="M68" s="37">
        <v>2.0230000000000001E-3</v>
      </c>
      <c r="N68" s="37">
        <v>7.4999999999999993E-5</v>
      </c>
      <c r="O68" s="37">
        <v>6.3E-5</v>
      </c>
      <c r="P68" s="37">
        <v>-4.9964000000000001E-2</v>
      </c>
      <c r="Q68" s="37">
        <v>494.31540000000001</v>
      </c>
      <c r="R68" s="37">
        <v>15.3939</v>
      </c>
      <c r="S68" s="37">
        <v>5.0900000000000001E-2</v>
      </c>
      <c r="T68" s="37">
        <v>6.6E-3</v>
      </c>
      <c r="U68" s="37">
        <v>5.3E-3</v>
      </c>
      <c r="V68" s="37">
        <v>0.33302999999999999</v>
      </c>
      <c r="W68" s="37">
        <v>6.9999999999999999E-4</v>
      </c>
      <c r="X68" s="37">
        <v>8.6000000000000003E-5</v>
      </c>
      <c r="Y68" s="37">
        <v>7.4999999999999993E-5</v>
      </c>
      <c r="Z68" s="37">
        <v>14.3</v>
      </c>
      <c r="AA68" s="37">
        <v>1.8</v>
      </c>
      <c r="AB68" s="37">
        <v>1.6</v>
      </c>
      <c r="AC68" s="37">
        <v>13.03</v>
      </c>
      <c r="AD68" s="37">
        <v>0.48</v>
      </c>
      <c r="AE68" s="37">
        <v>0.41</v>
      </c>
      <c r="AF68" s="37">
        <v>14.1</v>
      </c>
      <c r="AG68" s="37">
        <v>1.7</v>
      </c>
      <c r="AH68" s="37">
        <v>1.5</v>
      </c>
      <c r="AI68" s="37">
        <v>270</v>
      </c>
      <c r="AJ68" s="37">
        <v>270</v>
      </c>
      <c r="AK68" s="37">
        <v>210</v>
      </c>
      <c r="AL68" s="37">
        <v>94.4</v>
      </c>
      <c r="AM68" s="37">
        <v>5.6</v>
      </c>
      <c r="AN68" s="37">
        <v>124</v>
      </c>
      <c r="AO68" s="37">
        <v>7.2</v>
      </c>
      <c r="AP68" s="37">
        <v>0.77300000000000002</v>
      </c>
      <c r="AQ68" s="37">
        <v>1.0999999999999999E-2</v>
      </c>
      <c r="AR68" s="37">
        <v>40</v>
      </c>
      <c r="AS68" s="37">
        <v>150</v>
      </c>
      <c r="AT68" s="37">
        <v>5010</v>
      </c>
      <c r="AU68" s="37">
        <v>270</v>
      </c>
      <c r="AV68" s="37">
        <v>254</v>
      </c>
      <c r="AW68" s="37">
        <v>33</v>
      </c>
      <c r="AX68" s="1">
        <v>2490000</v>
      </c>
      <c r="AY68" s="1">
        <v>150000</v>
      </c>
      <c r="AZ68" s="37" t="s">
        <v>10289</v>
      </c>
      <c r="BA68" s="50" t="s">
        <v>3022</v>
      </c>
      <c r="BB68" s="50"/>
      <c r="BC68" s="37">
        <v>2.0230000000000001E-3</v>
      </c>
      <c r="BD68" s="37">
        <v>13.03</v>
      </c>
      <c r="BE68" s="37">
        <v>0.5</v>
      </c>
      <c r="BF68" s="37">
        <v>13.148</v>
      </c>
      <c r="BG68" s="37">
        <v>0.50483800000000001</v>
      </c>
      <c r="BH68" s="36">
        <v>13.221</v>
      </c>
      <c r="BI68" s="36">
        <v>0.505019</v>
      </c>
      <c r="BJ68" s="37">
        <v>15.7281</v>
      </c>
      <c r="BK68" s="37">
        <v>96.5</v>
      </c>
    </row>
    <row r="69" spans="1:63">
      <c r="A69" s="37" t="s">
        <v>10325</v>
      </c>
      <c r="B69" s="37" t="s">
        <v>10326</v>
      </c>
      <c r="C69" s="37" t="s">
        <v>10327</v>
      </c>
      <c r="D69" s="37" t="s">
        <v>9856</v>
      </c>
      <c r="E69" s="37" t="s">
        <v>10328</v>
      </c>
      <c r="F69" s="37">
        <v>26.466000000000001</v>
      </c>
      <c r="G69" s="37" t="s">
        <v>10329</v>
      </c>
      <c r="H69" s="125" t="s">
        <v>2973</v>
      </c>
      <c r="I69" s="125" t="s">
        <v>4438</v>
      </c>
      <c r="J69" s="37">
        <v>2.47E-2</v>
      </c>
      <c r="K69" s="37">
        <v>1.9E-3</v>
      </c>
      <c r="L69" s="37">
        <v>2E-3</v>
      </c>
      <c r="M69" s="37">
        <v>2.1429999999999999E-3</v>
      </c>
      <c r="N69" s="37">
        <v>3.6000000000000001E-5</v>
      </c>
      <c r="O69" s="37">
        <v>4.1E-5</v>
      </c>
      <c r="P69" s="37">
        <v>0.75031999999999999</v>
      </c>
      <c r="Q69" s="37">
        <v>466.63560000000001</v>
      </c>
      <c r="R69" s="37">
        <v>8.9276979999999995</v>
      </c>
      <c r="S69" s="37">
        <v>8.2100000000000006E-2</v>
      </c>
      <c r="T69" s="37">
        <v>4.7999999999999996E-3</v>
      </c>
      <c r="U69" s="37">
        <v>4.7999999999999996E-3</v>
      </c>
      <c r="V69" s="37">
        <v>-0.55374999999999996</v>
      </c>
      <c r="W69" s="37">
        <v>7.8299999999999995E-4</v>
      </c>
      <c r="X69" s="37">
        <v>2.5999999999999998E-5</v>
      </c>
      <c r="Y69" s="37">
        <v>4.1E-5</v>
      </c>
      <c r="Z69" s="37">
        <v>24.8</v>
      </c>
      <c r="AA69" s="37">
        <v>1.8</v>
      </c>
      <c r="AB69" s="37">
        <v>2</v>
      </c>
      <c r="AC69" s="37">
        <v>13.8</v>
      </c>
      <c r="AD69" s="37">
        <v>0.23</v>
      </c>
      <c r="AE69" s="37">
        <v>0.26</v>
      </c>
      <c r="AF69" s="37">
        <v>15.83</v>
      </c>
      <c r="AG69" s="37">
        <v>0.53</v>
      </c>
      <c r="AH69" s="37">
        <v>0.83</v>
      </c>
      <c r="AI69" s="37">
        <v>1210</v>
      </c>
      <c r="AJ69" s="37">
        <v>110</v>
      </c>
      <c r="AK69" s="37">
        <v>110</v>
      </c>
      <c r="AL69" s="37">
        <v>914</v>
      </c>
      <c r="AM69" s="37">
        <v>40</v>
      </c>
      <c r="AN69" s="37">
        <v>1622</v>
      </c>
      <c r="AO69" s="37">
        <v>91</v>
      </c>
      <c r="AP69" s="37">
        <v>0.57099999999999995</v>
      </c>
      <c r="AQ69" s="37">
        <v>0.01</v>
      </c>
      <c r="AR69" s="37">
        <v>250</v>
      </c>
      <c r="AS69" s="37">
        <v>120</v>
      </c>
      <c r="AT69" s="1">
        <v>54100</v>
      </c>
      <c r="AU69" s="1">
        <v>2100</v>
      </c>
      <c r="AV69" s="37">
        <v>4430</v>
      </c>
      <c r="AW69" s="37">
        <v>480</v>
      </c>
      <c r="AX69" s="1">
        <v>24000000</v>
      </c>
      <c r="AY69" s="1">
        <v>1000000</v>
      </c>
      <c r="AZ69" s="37" t="s">
        <v>10329</v>
      </c>
      <c r="BA69" s="50" t="s">
        <v>2973</v>
      </c>
      <c r="BB69" s="50" t="s">
        <v>4438</v>
      </c>
      <c r="BC69" s="37">
        <v>2.1440000000000001E-3</v>
      </c>
      <c r="BD69" s="37">
        <v>13.8</v>
      </c>
      <c r="BE69" s="37">
        <v>0.26</v>
      </c>
      <c r="BF69" s="37">
        <v>13.87</v>
      </c>
      <c r="BG69" s="37">
        <v>0.26631700000000003</v>
      </c>
      <c r="BH69" s="36">
        <v>13.943</v>
      </c>
      <c r="BI69" s="36">
        <v>0.26666699999999999</v>
      </c>
      <c r="BJ69" s="37">
        <v>16.7713</v>
      </c>
      <c r="BK69" s="37">
        <v>929</v>
      </c>
    </row>
    <row r="70" spans="1:63">
      <c r="A70" s="37" t="s">
        <v>10330</v>
      </c>
      <c r="B70" s="37" t="s">
        <v>10331</v>
      </c>
      <c r="C70" s="37" t="s">
        <v>10332</v>
      </c>
      <c r="D70" s="37" t="s">
        <v>9856</v>
      </c>
      <c r="E70" s="37" t="s">
        <v>10333</v>
      </c>
      <c r="F70" s="37">
        <v>12.103</v>
      </c>
      <c r="G70" s="37" t="s">
        <v>10256</v>
      </c>
      <c r="H70" s="125" t="s">
        <v>3009</v>
      </c>
      <c r="I70" s="125" t="s">
        <v>4081</v>
      </c>
      <c r="J70" s="37">
        <v>1.3520000000000001E-2</v>
      </c>
      <c r="K70" s="37">
        <v>5.1000000000000004E-4</v>
      </c>
      <c r="L70" s="37">
        <v>6.6E-4</v>
      </c>
      <c r="M70" s="37">
        <v>2.0439999999999998E-3</v>
      </c>
      <c r="N70" s="37">
        <v>3.0000000000000001E-5</v>
      </c>
      <c r="O70" s="37">
        <v>3.4999999999999997E-5</v>
      </c>
      <c r="P70" s="37">
        <v>8.5046999999999998E-2</v>
      </c>
      <c r="Q70" s="37">
        <v>489.23680000000002</v>
      </c>
      <c r="R70" s="37">
        <v>8.3773420000000005</v>
      </c>
      <c r="S70" s="37">
        <v>4.9299999999999997E-2</v>
      </c>
      <c r="T70" s="37">
        <v>2.0999999999999999E-3</v>
      </c>
      <c r="U70" s="37">
        <v>2.5999999999999999E-3</v>
      </c>
      <c r="V70" s="37">
        <v>0.38574999999999998</v>
      </c>
      <c r="W70" s="37">
        <v>6.8999999999999997E-4</v>
      </c>
      <c r="X70" s="37">
        <v>5.5000000000000002E-5</v>
      </c>
      <c r="Y70" s="37">
        <v>5.1999999999999997E-5</v>
      </c>
      <c r="Z70" s="37">
        <v>13.63</v>
      </c>
      <c r="AA70" s="37">
        <v>0.51</v>
      </c>
      <c r="AB70" s="37">
        <v>0.66</v>
      </c>
      <c r="AC70" s="37">
        <v>13.17</v>
      </c>
      <c r="AD70" s="37">
        <v>0.19</v>
      </c>
      <c r="AE70" s="37">
        <v>0.23</v>
      </c>
      <c r="AF70" s="37">
        <v>13.9</v>
      </c>
      <c r="AG70" s="37">
        <v>1.1000000000000001</v>
      </c>
      <c r="AH70" s="37">
        <v>1</v>
      </c>
      <c r="AI70" s="37">
        <v>157</v>
      </c>
      <c r="AJ70" s="37">
        <v>96</v>
      </c>
      <c r="AK70" s="37">
        <v>100</v>
      </c>
      <c r="AL70" s="37">
        <v>1077</v>
      </c>
      <c r="AM70" s="37">
        <v>33</v>
      </c>
      <c r="AN70" s="37">
        <v>422</v>
      </c>
      <c r="AO70" s="37">
        <v>8.6</v>
      </c>
      <c r="AP70" s="37">
        <v>2.5720000000000001</v>
      </c>
      <c r="AQ70" s="37">
        <v>5.8999999999999997E-2</v>
      </c>
      <c r="AR70" s="37">
        <v>230</v>
      </c>
      <c r="AS70" s="37">
        <v>160</v>
      </c>
      <c r="AT70" s="1">
        <v>57000</v>
      </c>
      <c r="AU70" s="1">
        <v>1300</v>
      </c>
      <c r="AV70" s="37">
        <v>2750</v>
      </c>
      <c r="AW70" s="37">
        <v>130</v>
      </c>
      <c r="AX70" s="1">
        <v>28150000</v>
      </c>
      <c r="AY70" s="1">
        <v>850000</v>
      </c>
      <c r="AZ70" s="37" t="s">
        <v>10256</v>
      </c>
      <c r="BA70" s="50" t="s">
        <v>3009</v>
      </c>
      <c r="BB70" s="50" t="s">
        <v>4081</v>
      </c>
      <c r="BC70" s="37">
        <v>2.0449999999999999E-3</v>
      </c>
      <c r="BD70" s="37">
        <v>13.17</v>
      </c>
      <c r="BE70" s="37">
        <v>0.23</v>
      </c>
      <c r="BF70" s="37">
        <v>13.228</v>
      </c>
      <c r="BG70" s="37">
        <v>0.23457500000000001</v>
      </c>
      <c r="BH70" s="36">
        <v>13.301</v>
      </c>
      <c r="BI70" s="36">
        <v>0.23497299999999999</v>
      </c>
      <c r="BJ70" s="37">
        <v>16.707100000000001</v>
      </c>
      <c r="BK70" s="37">
        <v>1090</v>
      </c>
    </row>
    <row r="71" spans="1:63">
      <c r="A71" s="37" t="s">
        <v>10334</v>
      </c>
      <c r="B71" s="37" t="s">
        <v>10335</v>
      </c>
      <c r="C71" s="37" t="s">
        <v>10336</v>
      </c>
      <c r="D71" s="37" t="s">
        <v>9856</v>
      </c>
      <c r="E71" s="37" t="s">
        <v>10337</v>
      </c>
      <c r="F71" s="37">
        <v>15.128</v>
      </c>
      <c r="G71" s="37" t="s">
        <v>10338</v>
      </c>
      <c r="H71" s="125" t="s">
        <v>2975</v>
      </c>
      <c r="J71" s="37">
        <v>1.328E-2</v>
      </c>
      <c r="K71" s="37">
        <v>5.2999999999999998E-4</v>
      </c>
      <c r="L71" s="37">
        <v>5.2999999999999998E-4</v>
      </c>
      <c r="M71" s="37">
        <v>1.9919999999999998E-3</v>
      </c>
      <c r="N71" s="37">
        <v>3.0000000000000001E-5</v>
      </c>
      <c r="O71" s="37">
        <v>3.4E-5</v>
      </c>
      <c r="P71" s="37">
        <v>-2.3744999999999999E-3</v>
      </c>
      <c r="Q71" s="37">
        <v>502.00799999999998</v>
      </c>
      <c r="R71" s="37">
        <v>8.5684100000000001</v>
      </c>
      <c r="S71" s="37">
        <v>4.6899999999999997E-2</v>
      </c>
      <c r="T71" s="37">
        <v>1.8E-3</v>
      </c>
      <c r="U71" s="37">
        <v>1.6000000000000001E-3</v>
      </c>
      <c r="V71" s="37">
        <v>0.36731000000000003</v>
      </c>
      <c r="W71" s="37">
        <v>6.6399999999999999E-4</v>
      </c>
      <c r="X71" s="37">
        <v>3.4999999999999997E-5</v>
      </c>
      <c r="Y71" s="37">
        <v>4.3000000000000002E-5</v>
      </c>
      <c r="Z71" s="37">
        <v>13.4</v>
      </c>
      <c r="AA71" s="37">
        <v>0.53</v>
      </c>
      <c r="AB71" s="37">
        <v>0.53</v>
      </c>
      <c r="AC71" s="37">
        <v>12.83</v>
      </c>
      <c r="AD71" s="37">
        <v>0.19</v>
      </c>
      <c r="AE71" s="37">
        <v>0.22</v>
      </c>
      <c r="AF71" s="37">
        <v>13.42</v>
      </c>
      <c r="AG71" s="37">
        <v>0.7</v>
      </c>
      <c r="AH71" s="37">
        <v>0.86</v>
      </c>
      <c r="AI71" s="37">
        <v>53</v>
      </c>
      <c r="AJ71" s="37">
        <v>80</v>
      </c>
      <c r="AK71" s="37">
        <v>71</v>
      </c>
      <c r="AL71" s="37">
        <v>1649</v>
      </c>
      <c r="AM71" s="37">
        <v>53</v>
      </c>
      <c r="AN71" s="37">
        <v>528</v>
      </c>
      <c r="AO71" s="37">
        <v>12</v>
      </c>
      <c r="AP71" s="37">
        <v>3.12</v>
      </c>
      <c r="AQ71" s="37">
        <v>5.6000000000000001E-2</v>
      </c>
      <c r="AR71" s="37">
        <v>-130</v>
      </c>
      <c r="AS71" s="37">
        <v>140</v>
      </c>
      <c r="AT71" s="1">
        <v>84700</v>
      </c>
      <c r="AU71" s="1">
        <v>1700</v>
      </c>
      <c r="AV71" s="37">
        <v>3980</v>
      </c>
      <c r="AW71" s="37">
        <v>170</v>
      </c>
      <c r="AX71" s="1">
        <v>42900000</v>
      </c>
      <c r="AY71" s="1">
        <v>1400000</v>
      </c>
      <c r="AZ71" s="37" t="s">
        <v>10338</v>
      </c>
      <c r="BA71" s="50" t="s">
        <v>2975</v>
      </c>
      <c r="BB71" s="50"/>
      <c r="BC71" s="37">
        <v>1.993E-3</v>
      </c>
      <c r="BD71" s="37">
        <v>12.83</v>
      </c>
      <c r="BE71" s="37">
        <v>0.23</v>
      </c>
      <c r="BF71" s="37">
        <v>12.884</v>
      </c>
      <c r="BG71" s="37">
        <v>0.225937</v>
      </c>
      <c r="BH71" s="36">
        <v>12.957000000000001</v>
      </c>
      <c r="BI71" s="36">
        <v>0.226351</v>
      </c>
      <c r="BJ71" s="37">
        <v>16.872499999999999</v>
      </c>
      <c r="BK71" s="37">
        <v>1663</v>
      </c>
    </row>
    <row r="72" spans="1:63">
      <c r="A72" s="37" t="s">
        <v>10340</v>
      </c>
      <c r="B72" s="37" t="s">
        <v>10341</v>
      </c>
      <c r="C72" s="37" t="s">
        <v>10342</v>
      </c>
      <c r="D72" s="37" t="s">
        <v>9856</v>
      </c>
      <c r="E72" s="37" t="s">
        <v>10343</v>
      </c>
      <c r="F72" s="37">
        <v>26.475000000000001</v>
      </c>
      <c r="G72" s="37" t="s">
        <v>10310</v>
      </c>
      <c r="H72" s="125" t="s">
        <v>2973</v>
      </c>
      <c r="J72" s="37">
        <v>1.3350000000000001E-2</v>
      </c>
      <c r="K72" s="37">
        <v>4.8000000000000001E-4</v>
      </c>
      <c r="L72" s="37">
        <v>5.6999999999999998E-4</v>
      </c>
      <c r="M72" s="37">
        <v>2.0279999999999999E-3</v>
      </c>
      <c r="N72" s="37">
        <v>2.3E-5</v>
      </c>
      <c r="O72" s="37">
        <v>3.0000000000000001E-5</v>
      </c>
      <c r="P72" s="37">
        <v>0.21471000000000001</v>
      </c>
      <c r="Q72" s="37">
        <v>493.09660000000002</v>
      </c>
      <c r="R72" s="37">
        <v>7.2943290000000003</v>
      </c>
      <c r="S72" s="37">
        <v>4.7399999999999998E-2</v>
      </c>
      <c r="T72" s="37">
        <v>1.6000000000000001E-3</v>
      </c>
      <c r="U72" s="37">
        <v>1.6999999999999999E-3</v>
      </c>
      <c r="V72" s="37">
        <v>0.16039999999999999</v>
      </c>
      <c r="W72" s="37">
        <v>6.4899999999999995E-4</v>
      </c>
      <c r="X72" s="37">
        <v>2.4000000000000001E-5</v>
      </c>
      <c r="Y72" s="37">
        <v>3.4999999999999997E-5</v>
      </c>
      <c r="Z72" s="37">
        <v>13.47</v>
      </c>
      <c r="AA72" s="37">
        <v>0.48</v>
      </c>
      <c r="AB72" s="37">
        <v>0.56999999999999995</v>
      </c>
      <c r="AC72" s="37">
        <v>13.06</v>
      </c>
      <c r="AD72" s="37">
        <v>0.15</v>
      </c>
      <c r="AE72" s="37">
        <v>0.19</v>
      </c>
      <c r="AF72" s="37">
        <v>13.12</v>
      </c>
      <c r="AG72" s="37">
        <v>0.48</v>
      </c>
      <c r="AH72" s="37">
        <v>0.71</v>
      </c>
      <c r="AI72" s="37">
        <v>88</v>
      </c>
      <c r="AJ72" s="37">
        <v>73</v>
      </c>
      <c r="AK72" s="37">
        <v>75</v>
      </c>
      <c r="AL72" s="37">
        <v>1329</v>
      </c>
      <c r="AM72" s="37">
        <v>21</v>
      </c>
      <c r="AN72" s="37">
        <v>519</v>
      </c>
      <c r="AO72" s="37">
        <v>37</v>
      </c>
      <c r="AP72" s="37">
        <v>2.65</v>
      </c>
      <c r="AQ72" s="37">
        <v>0.14000000000000001</v>
      </c>
      <c r="AR72" s="37">
        <v>22</v>
      </c>
      <c r="AS72" s="37">
        <v>83</v>
      </c>
      <c r="AT72" s="1">
        <v>73900</v>
      </c>
      <c r="AU72" s="1">
        <v>1000</v>
      </c>
      <c r="AV72" s="37">
        <v>3460</v>
      </c>
      <c r="AW72" s="37">
        <v>130</v>
      </c>
      <c r="AX72" s="1">
        <v>34480000</v>
      </c>
      <c r="AY72" s="1">
        <v>540000</v>
      </c>
      <c r="AZ72" s="37" t="s">
        <v>10310</v>
      </c>
      <c r="BA72" s="50" t="s">
        <v>2973</v>
      </c>
      <c r="BB72" s="50"/>
      <c r="BC72" s="37">
        <v>2.029E-3</v>
      </c>
      <c r="BD72" s="37">
        <v>13.07</v>
      </c>
      <c r="BE72" s="37">
        <v>0.19</v>
      </c>
      <c r="BF72" s="37">
        <v>13.112</v>
      </c>
      <c r="BG72" s="37">
        <v>0.19425799999999999</v>
      </c>
      <c r="BH72" s="36">
        <v>13.185</v>
      </c>
      <c r="BI72" s="36">
        <v>0.19474</v>
      </c>
      <c r="BJ72" s="37">
        <v>16.791899999999998</v>
      </c>
      <c r="BK72" s="37">
        <v>1335</v>
      </c>
    </row>
    <row r="73" spans="1:63">
      <c r="A73" s="37" t="s">
        <v>10345</v>
      </c>
      <c r="B73" s="37" t="s">
        <v>10346</v>
      </c>
      <c r="C73" s="37" t="s">
        <v>10347</v>
      </c>
      <c r="D73" s="37" t="s">
        <v>9856</v>
      </c>
      <c r="E73" s="37" t="s">
        <v>10348</v>
      </c>
      <c r="F73" s="37">
        <v>26.472000000000001</v>
      </c>
      <c r="G73" s="37" t="s">
        <v>10349</v>
      </c>
      <c r="H73" s="125" t="s">
        <v>2973</v>
      </c>
      <c r="I73" s="125" t="s">
        <v>4438</v>
      </c>
      <c r="J73" s="37">
        <v>1.9599999999999999E-2</v>
      </c>
      <c r="K73" s="37">
        <v>1E-3</v>
      </c>
      <c r="L73" s="37">
        <v>1.1000000000000001E-3</v>
      </c>
      <c r="M73" s="37">
        <v>2.0579999999999999E-3</v>
      </c>
      <c r="N73" s="37">
        <v>2.8E-5</v>
      </c>
      <c r="O73" s="37">
        <v>3.4E-5</v>
      </c>
      <c r="P73" s="37">
        <v>0.36875999999999998</v>
      </c>
      <c r="Q73" s="37">
        <v>485.90859999999998</v>
      </c>
      <c r="R73" s="37">
        <v>8.0276449999999997</v>
      </c>
      <c r="S73" s="37">
        <v>6.8900000000000003E-2</v>
      </c>
      <c r="T73" s="37">
        <v>3.5000000000000001E-3</v>
      </c>
      <c r="U73" s="37">
        <v>3.5000000000000001E-3</v>
      </c>
      <c r="V73" s="37">
        <v>-0.12396</v>
      </c>
      <c r="W73" s="37">
        <v>8.1099999999999998E-4</v>
      </c>
      <c r="X73" s="37">
        <v>3.1999999999999999E-5</v>
      </c>
      <c r="Y73" s="37">
        <v>4.6E-5</v>
      </c>
      <c r="Z73" s="37">
        <v>19.7</v>
      </c>
      <c r="AA73" s="37">
        <v>1</v>
      </c>
      <c r="AB73" s="37">
        <v>1.1000000000000001</v>
      </c>
      <c r="AC73" s="37">
        <v>13.25</v>
      </c>
      <c r="AD73" s="37">
        <v>0.18</v>
      </c>
      <c r="AE73" s="37">
        <v>0.22</v>
      </c>
      <c r="AF73" s="37">
        <v>16.39</v>
      </c>
      <c r="AG73" s="37">
        <v>0.65</v>
      </c>
      <c r="AH73" s="37">
        <v>0.92</v>
      </c>
      <c r="AI73" s="37">
        <v>890</v>
      </c>
      <c r="AJ73" s="37">
        <v>110</v>
      </c>
      <c r="AK73" s="37">
        <v>110</v>
      </c>
      <c r="AL73" s="37">
        <v>1306</v>
      </c>
      <c r="AM73" s="37">
        <v>34</v>
      </c>
      <c r="AN73" s="37">
        <v>1171</v>
      </c>
      <c r="AO73" s="37">
        <v>25</v>
      </c>
      <c r="AP73" s="37">
        <v>1.133</v>
      </c>
      <c r="AQ73" s="37">
        <v>2.1999999999999999E-2</v>
      </c>
      <c r="AR73" s="37">
        <v>260</v>
      </c>
      <c r="AS73" s="37">
        <v>120</v>
      </c>
      <c r="AT73" s="1">
        <v>71800</v>
      </c>
      <c r="AU73" s="1">
        <v>1400</v>
      </c>
      <c r="AV73" s="37">
        <v>4970</v>
      </c>
      <c r="AW73" s="37">
        <v>250</v>
      </c>
      <c r="AX73" s="1">
        <v>33140000</v>
      </c>
      <c r="AY73" s="1">
        <v>880000</v>
      </c>
      <c r="AZ73" s="37" t="s">
        <v>10349</v>
      </c>
      <c r="BA73" s="50" t="s">
        <v>2973</v>
      </c>
      <c r="BB73" s="50" t="s">
        <v>4438</v>
      </c>
      <c r="BC73" s="37">
        <v>2.0590000000000001E-3</v>
      </c>
      <c r="BD73" s="37">
        <v>13.26</v>
      </c>
      <c r="BE73" s="37">
        <v>0.21</v>
      </c>
      <c r="BF73" s="37">
        <v>13.308</v>
      </c>
      <c r="BG73" s="37">
        <v>0.21340799999999999</v>
      </c>
      <c r="BH73" s="36">
        <v>13.381</v>
      </c>
      <c r="BI73" s="36">
        <v>0.21384700000000001</v>
      </c>
      <c r="BJ73" s="37">
        <v>16.825299999999999</v>
      </c>
      <c r="BK73" s="37">
        <v>1284</v>
      </c>
    </row>
    <row r="74" spans="1:63">
      <c r="A74" s="37" t="s">
        <v>10351</v>
      </c>
      <c r="B74" s="37" t="s">
        <v>10352</v>
      </c>
      <c r="C74" s="37" t="s">
        <v>10353</v>
      </c>
      <c r="D74" s="37" t="s">
        <v>9856</v>
      </c>
      <c r="E74" s="37" t="s">
        <v>10354</v>
      </c>
      <c r="F74" s="37">
        <v>26.477</v>
      </c>
      <c r="G74" s="37" t="s">
        <v>10355</v>
      </c>
      <c r="H74" s="125" t="s">
        <v>4042</v>
      </c>
      <c r="I74" s="125" t="s">
        <v>4438</v>
      </c>
      <c r="J74" s="37">
        <v>1.7600000000000001E-2</v>
      </c>
      <c r="K74" s="37">
        <v>1.8E-3</v>
      </c>
      <c r="L74" s="37">
        <v>1.9E-3</v>
      </c>
      <c r="M74" s="37">
        <v>2.0460000000000001E-3</v>
      </c>
      <c r="N74" s="37">
        <v>4.1E-5</v>
      </c>
      <c r="O74" s="37">
        <v>4.6E-5</v>
      </c>
      <c r="P74" s="37">
        <v>0.60065999999999997</v>
      </c>
      <c r="Q74" s="37">
        <v>488.7586</v>
      </c>
      <c r="R74" s="37">
        <v>10.988709999999999</v>
      </c>
      <c r="S74" s="37">
        <v>6.1800000000000001E-2</v>
      </c>
      <c r="T74" s="37">
        <v>5.5999999999999999E-3</v>
      </c>
      <c r="U74" s="37">
        <v>5.7000000000000002E-3</v>
      </c>
      <c r="V74" s="37">
        <v>-0.48570999999999998</v>
      </c>
      <c r="W74" s="37">
        <v>8.3000000000000001E-4</v>
      </c>
      <c r="X74" s="37">
        <v>1E-4</v>
      </c>
      <c r="Y74" s="37">
        <v>1.1E-4</v>
      </c>
      <c r="Z74" s="37">
        <v>17.7</v>
      </c>
      <c r="AA74" s="37">
        <v>1.8</v>
      </c>
      <c r="AB74" s="37">
        <v>1.8</v>
      </c>
      <c r="AC74" s="37">
        <v>13.18</v>
      </c>
      <c r="AD74" s="37">
        <v>0.26</v>
      </c>
      <c r="AE74" s="37">
        <v>0.3</v>
      </c>
      <c r="AF74" s="37">
        <v>16.7</v>
      </c>
      <c r="AG74" s="37">
        <v>2.1</v>
      </c>
      <c r="AH74" s="37">
        <v>2.2000000000000002</v>
      </c>
      <c r="AI74" s="37">
        <v>610</v>
      </c>
      <c r="AJ74" s="37">
        <v>190</v>
      </c>
      <c r="AK74" s="37">
        <v>190</v>
      </c>
      <c r="AL74" s="37">
        <v>419</v>
      </c>
      <c r="AM74" s="37">
        <v>22</v>
      </c>
      <c r="AN74" s="37">
        <v>173.4</v>
      </c>
      <c r="AO74" s="37">
        <v>4</v>
      </c>
      <c r="AP74" s="37">
        <v>2.5070000000000001</v>
      </c>
      <c r="AQ74" s="37">
        <v>7.8E-2</v>
      </c>
      <c r="AR74" s="37">
        <v>-80</v>
      </c>
      <c r="AS74" s="37">
        <v>110</v>
      </c>
      <c r="AT74" s="1">
        <v>23200</v>
      </c>
      <c r="AU74" s="1">
        <v>1400</v>
      </c>
      <c r="AV74" s="37">
        <v>1361</v>
      </c>
      <c r="AW74" s="37">
        <v>89</v>
      </c>
      <c r="AX74" s="1">
        <v>10550000</v>
      </c>
      <c r="AY74" s="1">
        <v>550000</v>
      </c>
      <c r="AZ74" s="37" t="s">
        <v>10355</v>
      </c>
      <c r="BA74" s="50" t="s">
        <v>4042</v>
      </c>
      <c r="BB74" s="50" t="s">
        <v>4438</v>
      </c>
      <c r="BC74" s="37">
        <v>2.0470000000000002E-3</v>
      </c>
      <c r="BD74" s="37">
        <v>13.18</v>
      </c>
      <c r="BE74" s="37">
        <v>0.28999999999999998</v>
      </c>
      <c r="BF74" s="37">
        <v>13.279</v>
      </c>
      <c r="BG74" s="37">
        <v>0.30141499999999999</v>
      </c>
      <c r="BH74" s="36">
        <v>13.352</v>
      </c>
      <c r="BI74" s="36">
        <v>0.30172399999999999</v>
      </c>
      <c r="BJ74" s="37">
        <v>16.282900000000001</v>
      </c>
      <c r="BK74" s="37">
        <v>409</v>
      </c>
    </row>
    <row r="75" spans="1:63">
      <c r="A75" s="37" t="s">
        <v>10357</v>
      </c>
      <c r="B75" s="37" t="s">
        <v>10358</v>
      </c>
      <c r="C75" s="37" t="s">
        <v>10359</v>
      </c>
      <c r="D75" s="37" t="s">
        <v>9856</v>
      </c>
      <c r="E75" s="37" t="s">
        <v>10360</v>
      </c>
      <c r="F75" s="37">
        <v>26.475000000000001</v>
      </c>
      <c r="G75" s="37" t="s">
        <v>10361</v>
      </c>
      <c r="H75" s="125" t="s">
        <v>2973</v>
      </c>
      <c r="I75" s="125" t="s">
        <v>4081</v>
      </c>
      <c r="J75" s="37">
        <v>1.294E-2</v>
      </c>
      <c r="K75" s="37">
        <v>5.5000000000000003E-4</v>
      </c>
      <c r="L75" s="37">
        <v>6.2E-4</v>
      </c>
      <c r="M75" s="37">
        <v>1.9819999999999998E-3</v>
      </c>
      <c r="N75" s="37">
        <v>2.6999999999999999E-5</v>
      </c>
      <c r="O75" s="37">
        <v>3.3000000000000003E-5</v>
      </c>
      <c r="P75" s="37">
        <v>0.40777999999999998</v>
      </c>
      <c r="Q75" s="37">
        <v>504.54090000000002</v>
      </c>
      <c r="R75" s="37">
        <v>8.4005290000000006</v>
      </c>
      <c r="S75" s="37">
        <v>4.7E-2</v>
      </c>
      <c r="T75" s="37">
        <v>1.8E-3</v>
      </c>
      <c r="U75" s="37">
        <v>1.8E-3</v>
      </c>
      <c r="V75" s="37">
        <v>-8.6295999999999998E-2</v>
      </c>
      <c r="W75" s="37">
        <v>6.0800000000000003E-4</v>
      </c>
      <c r="X75" s="37">
        <v>2.1999999999999999E-5</v>
      </c>
      <c r="Y75" s="37">
        <v>3.3000000000000003E-5</v>
      </c>
      <c r="Z75" s="37">
        <v>13.05</v>
      </c>
      <c r="AA75" s="37">
        <v>0.55000000000000004</v>
      </c>
      <c r="AB75" s="37">
        <v>0.62</v>
      </c>
      <c r="AC75" s="37">
        <v>12.77</v>
      </c>
      <c r="AD75" s="37">
        <v>0.18</v>
      </c>
      <c r="AE75" s="37">
        <v>0.21</v>
      </c>
      <c r="AF75" s="37">
        <v>12.29</v>
      </c>
      <c r="AG75" s="37">
        <v>0.45</v>
      </c>
      <c r="AH75" s="37">
        <v>0.67</v>
      </c>
      <c r="AI75" s="37">
        <v>59</v>
      </c>
      <c r="AJ75" s="37">
        <v>77</v>
      </c>
      <c r="AK75" s="37">
        <v>79</v>
      </c>
      <c r="AL75" s="37">
        <v>873</v>
      </c>
      <c r="AM75" s="37">
        <v>24</v>
      </c>
      <c r="AN75" s="37">
        <v>1291</v>
      </c>
      <c r="AO75" s="37">
        <v>30</v>
      </c>
      <c r="AP75" s="37">
        <v>0.69899999999999995</v>
      </c>
      <c r="AQ75" s="37">
        <v>0.02</v>
      </c>
      <c r="AR75" s="37">
        <v>30</v>
      </c>
      <c r="AS75" s="37">
        <v>110</v>
      </c>
      <c r="AT75" s="37">
        <v>45370</v>
      </c>
      <c r="AU75" s="37">
        <v>880</v>
      </c>
      <c r="AV75" s="37">
        <v>2121</v>
      </c>
      <c r="AW75" s="37">
        <v>84</v>
      </c>
      <c r="AX75" s="1">
        <v>21780000</v>
      </c>
      <c r="AY75" s="1">
        <v>600000</v>
      </c>
      <c r="AZ75" s="37" t="s">
        <v>10361</v>
      </c>
      <c r="BA75" s="50" t="s">
        <v>2973</v>
      </c>
      <c r="BB75" s="50" t="s">
        <v>4081</v>
      </c>
      <c r="BC75" s="37">
        <v>1.983E-3</v>
      </c>
      <c r="BD75" s="37">
        <v>12.77</v>
      </c>
      <c r="BE75" s="37">
        <v>0.21</v>
      </c>
      <c r="BF75" s="37">
        <v>12.826000000000001</v>
      </c>
      <c r="BG75" s="37">
        <v>0.21540999999999999</v>
      </c>
      <c r="BH75" s="36">
        <v>12.898999999999999</v>
      </c>
      <c r="BI75" s="36">
        <v>0.21584500000000001</v>
      </c>
      <c r="BJ75" s="37">
        <v>16.670400000000001</v>
      </c>
      <c r="BK75" s="37">
        <v>844</v>
      </c>
    </row>
    <row r="76" spans="1:63">
      <c r="A76" s="37" t="s">
        <v>10363</v>
      </c>
      <c r="B76" s="37" t="s">
        <v>10364</v>
      </c>
      <c r="C76" s="37" t="s">
        <v>10365</v>
      </c>
      <c r="D76" s="37" t="s">
        <v>9856</v>
      </c>
      <c r="E76" s="37" t="s">
        <v>10366</v>
      </c>
      <c r="F76" s="37">
        <v>26.475000000000001</v>
      </c>
      <c r="G76" s="37" t="s">
        <v>10367</v>
      </c>
      <c r="H76" s="125" t="s">
        <v>4042</v>
      </c>
      <c r="I76" s="125" t="s">
        <v>4438</v>
      </c>
      <c r="J76" s="37">
        <v>1.54E-2</v>
      </c>
      <c r="K76" s="37">
        <v>1.9E-3</v>
      </c>
      <c r="L76" s="37">
        <v>3.8E-3</v>
      </c>
      <c r="M76" s="37">
        <v>1.9810000000000001E-3</v>
      </c>
      <c r="N76" s="37">
        <v>3.6000000000000001E-5</v>
      </c>
      <c r="O76" s="37">
        <v>5.5999999999999999E-5</v>
      </c>
      <c r="P76" s="37">
        <v>0.74695</v>
      </c>
      <c r="Q76" s="37">
        <v>504.79559999999998</v>
      </c>
      <c r="R76" s="37">
        <v>14.26984</v>
      </c>
      <c r="S76" s="37">
        <v>5.62E-2</v>
      </c>
      <c r="T76" s="37">
        <v>6.1999999999999998E-3</v>
      </c>
      <c r="U76" s="37">
        <v>9.1000000000000004E-3</v>
      </c>
      <c r="V76" s="37">
        <v>-0.64629000000000003</v>
      </c>
      <c r="W76" s="37">
        <v>7.1000000000000002E-4</v>
      </c>
      <c r="X76" s="37">
        <v>5.7000000000000003E-5</v>
      </c>
      <c r="Y76" s="37">
        <v>8.6000000000000003E-5</v>
      </c>
      <c r="Z76" s="37">
        <v>15.5</v>
      </c>
      <c r="AA76" s="37">
        <v>1.9</v>
      </c>
      <c r="AB76" s="37">
        <v>3.7</v>
      </c>
      <c r="AC76" s="37">
        <v>12.76</v>
      </c>
      <c r="AD76" s="37">
        <v>0.23</v>
      </c>
      <c r="AE76" s="37">
        <v>0.36</v>
      </c>
      <c r="AF76" s="37">
        <v>14.3</v>
      </c>
      <c r="AG76" s="37">
        <v>1.1000000000000001</v>
      </c>
      <c r="AH76" s="37">
        <v>1.7</v>
      </c>
      <c r="AI76" s="37">
        <v>360</v>
      </c>
      <c r="AJ76" s="37">
        <v>190</v>
      </c>
      <c r="AK76" s="37">
        <v>280</v>
      </c>
      <c r="AL76" s="37">
        <v>823</v>
      </c>
      <c r="AM76" s="37">
        <v>43</v>
      </c>
      <c r="AN76" s="37">
        <v>771</v>
      </c>
      <c r="AO76" s="37">
        <v>76</v>
      </c>
      <c r="AP76" s="37">
        <v>1.149</v>
      </c>
      <c r="AQ76" s="37">
        <v>0.06</v>
      </c>
      <c r="AR76" s="37">
        <v>180</v>
      </c>
      <c r="AS76" s="37">
        <v>110</v>
      </c>
      <c r="AT76" s="1">
        <v>42800</v>
      </c>
      <c r="AU76" s="1">
        <v>3200</v>
      </c>
      <c r="AV76" s="37">
        <v>2380</v>
      </c>
      <c r="AW76" s="37">
        <v>410</v>
      </c>
      <c r="AX76" s="1">
        <v>20400000</v>
      </c>
      <c r="AY76" s="1">
        <v>1100000</v>
      </c>
      <c r="AZ76" s="37" t="s">
        <v>10367</v>
      </c>
      <c r="BA76" s="50" t="s">
        <v>4042</v>
      </c>
      <c r="BB76" s="50" t="s">
        <v>4438</v>
      </c>
      <c r="BC76" s="37">
        <v>1.9819999999999998E-3</v>
      </c>
      <c r="BD76" s="37">
        <v>12.76</v>
      </c>
      <c r="BE76" s="37">
        <v>0.26</v>
      </c>
      <c r="BF76" s="37">
        <v>12.837</v>
      </c>
      <c r="BG76" s="37">
        <v>0.26942899999999997</v>
      </c>
      <c r="BH76" s="36">
        <v>12.91</v>
      </c>
      <c r="BI76" s="36">
        <v>0.26977600000000002</v>
      </c>
      <c r="BJ76" s="37">
        <v>16.597799999999999</v>
      </c>
      <c r="BK76" s="37">
        <v>789</v>
      </c>
    </row>
    <row r="77" spans="1:63">
      <c r="A77" s="37" t="s">
        <v>10368</v>
      </c>
      <c r="B77" s="37" t="s">
        <v>10369</v>
      </c>
      <c r="C77" s="37" t="s">
        <v>10370</v>
      </c>
      <c r="D77" s="37" t="s">
        <v>9856</v>
      </c>
      <c r="E77" s="37" t="s">
        <v>10371</v>
      </c>
      <c r="F77" s="37">
        <v>26.475000000000001</v>
      </c>
      <c r="G77" s="37" t="s">
        <v>10372</v>
      </c>
      <c r="H77" s="125" t="s">
        <v>2973</v>
      </c>
      <c r="I77" s="125" t="s">
        <v>10130</v>
      </c>
      <c r="J77" s="37">
        <v>1.256E-2</v>
      </c>
      <c r="K77" s="37">
        <v>5.0000000000000001E-4</v>
      </c>
      <c r="L77" s="37">
        <v>5.9999999999999995E-4</v>
      </c>
      <c r="M77" s="37">
        <v>1.9949999999999998E-3</v>
      </c>
      <c r="N77" s="37">
        <v>2.3E-5</v>
      </c>
      <c r="O77" s="37">
        <v>3.0000000000000001E-5</v>
      </c>
      <c r="P77" s="37">
        <v>5.5168000000000002E-2</v>
      </c>
      <c r="Q77" s="37">
        <v>501.25310000000002</v>
      </c>
      <c r="R77" s="37">
        <v>7.5376409999999998</v>
      </c>
      <c r="S77" s="37">
        <v>4.5400000000000003E-2</v>
      </c>
      <c r="T77" s="37">
        <v>2E-3</v>
      </c>
      <c r="U77" s="37">
        <v>2.0999999999999999E-3</v>
      </c>
      <c r="V77" s="37">
        <v>0.29404999999999998</v>
      </c>
      <c r="W77" s="37">
        <v>6.5300000000000004E-4</v>
      </c>
      <c r="X77" s="37">
        <v>3.4999999999999997E-5</v>
      </c>
      <c r="Y77" s="37">
        <v>4.3000000000000002E-5</v>
      </c>
      <c r="Z77" s="37">
        <v>12.68</v>
      </c>
      <c r="AA77" s="37">
        <v>0.5</v>
      </c>
      <c r="AB77" s="37">
        <v>0.6</v>
      </c>
      <c r="AC77" s="37">
        <v>12.85</v>
      </c>
      <c r="AD77" s="37">
        <v>0.15</v>
      </c>
      <c r="AE77" s="37">
        <v>0.2</v>
      </c>
      <c r="AF77" s="37">
        <v>13.19</v>
      </c>
      <c r="AG77" s="37">
        <v>0.71</v>
      </c>
      <c r="AH77" s="37">
        <v>0.88</v>
      </c>
      <c r="AI77" s="37">
        <v>-5</v>
      </c>
      <c r="AJ77" s="37">
        <v>85</v>
      </c>
      <c r="AK77" s="37">
        <v>88</v>
      </c>
      <c r="AL77" s="37">
        <v>828</v>
      </c>
      <c r="AM77" s="37">
        <v>25</v>
      </c>
      <c r="AN77" s="37">
        <v>353</v>
      </c>
      <c r="AO77" s="37">
        <v>17</v>
      </c>
      <c r="AP77" s="37">
        <v>2.5219999999999998</v>
      </c>
      <c r="AQ77" s="37">
        <v>5.1999999999999998E-2</v>
      </c>
      <c r="AR77" s="37">
        <v>33</v>
      </c>
      <c r="AS77" s="37">
        <v>92</v>
      </c>
      <c r="AT77" s="37">
        <v>42720</v>
      </c>
      <c r="AU77" s="37">
        <v>770</v>
      </c>
      <c r="AV77" s="37">
        <v>1938</v>
      </c>
      <c r="AW77" s="37">
        <v>84</v>
      </c>
      <c r="AX77" s="1">
        <v>20300000</v>
      </c>
      <c r="AY77" s="1">
        <v>620000</v>
      </c>
      <c r="AZ77" s="37" t="s">
        <v>10372</v>
      </c>
      <c r="BA77" s="50" t="s">
        <v>2973</v>
      </c>
      <c r="BB77" s="50" t="s">
        <v>10130</v>
      </c>
      <c r="BC77" s="37">
        <v>1.9959999999999999E-3</v>
      </c>
      <c r="BD77" s="37">
        <v>12.86</v>
      </c>
      <c r="BE77" s="37">
        <v>0.19</v>
      </c>
      <c r="BF77" s="37">
        <v>12.907999999999999</v>
      </c>
      <c r="BG77" s="37">
        <v>0.19040599999999999</v>
      </c>
      <c r="BH77" s="36">
        <v>12.981</v>
      </c>
      <c r="BI77" s="36">
        <v>0.19089800000000001</v>
      </c>
      <c r="BJ77" s="37">
        <v>16.555900000000001</v>
      </c>
      <c r="BK77" s="37">
        <v>786</v>
      </c>
    </row>
    <row r="78" spans="1:63">
      <c r="A78" s="37" t="s">
        <v>10374</v>
      </c>
      <c r="B78" s="37" t="s">
        <v>10375</v>
      </c>
      <c r="C78" s="37" t="s">
        <v>10376</v>
      </c>
      <c r="D78" s="37" t="s">
        <v>9856</v>
      </c>
      <c r="E78" s="37" t="s">
        <v>10377</v>
      </c>
      <c r="F78" s="37">
        <v>24.204999999999998</v>
      </c>
      <c r="G78" s="37" t="s">
        <v>10373</v>
      </c>
      <c r="H78" s="125" t="s">
        <v>4042</v>
      </c>
      <c r="I78" s="125" t="s">
        <v>10130</v>
      </c>
      <c r="J78" s="37">
        <v>1.3429999999999999E-2</v>
      </c>
      <c r="K78" s="37">
        <v>8.4000000000000003E-4</v>
      </c>
      <c r="L78" s="37">
        <v>8.8999999999999995E-4</v>
      </c>
      <c r="M78" s="37">
        <v>1.9889999999999999E-3</v>
      </c>
      <c r="N78" s="37">
        <v>4.3000000000000002E-5</v>
      </c>
      <c r="O78" s="37">
        <v>4.0000000000000003E-5</v>
      </c>
      <c r="P78" s="37">
        <v>0.16778000000000001</v>
      </c>
      <c r="Q78" s="37">
        <v>502.76519999999999</v>
      </c>
      <c r="R78" s="37">
        <v>10.110910000000001</v>
      </c>
      <c r="S78" s="37">
        <v>4.9399999999999999E-2</v>
      </c>
      <c r="T78" s="37">
        <v>3.3999999999999998E-3</v>
      </c>
      <c r="U78" s="37">
        <v>3.3999999999999998E-3</v>
      </c>
      <c r="V78" s="37">
        <v>0.1021</v>
      </c>
      <c r="W78" s="37">
        <v>6.6399999999999999E-4</v>
      </c>
      <c r="X78" s="37">
        <v>3.1999999999999999E-5</v>
      </c>
      <c r="Y78" s="37">
        <v>4.0000000000000003E-5</v>
      </c>
      <c r="Z78" s="37">
        <v>13.54</v>
      </c>
      <c r="AA78" s="37">
        <v>0.84</v>
      </c>
      <c r="AB78" s="37">
        <v>0.89</v>
      </c>
      <c r="AC78" s="37">
        <v>12.81</v>
      </c>
      <c r="AD78" s="37">
        <v>0.28000000000000003</v>
      </c>
      <c r="AE78" s="37">
        <v>0.26</v>
      </c>
      <c r="AF78" s="37">
        <v>13.42</v>
      </c>
      <c r="AG78" s="37">
        <v>0.66</v>
      </c>
      <c r="AH78" s="37">
        <v>0.82</v>
      </c>
      <c r="AI78" s="37">
        <v>160</v>
      </c>
      <c r="AJ78" s="37">
        <v>140</v>
      </c>
      <c r="AK78" s="37">
        <v>130</v>
      </c>
      <c r="AL78" s="37">
        <v>322</v>
      </c>
      <c r="AM78" s="37">
        <v>9.6</v>
      </c>
      <c r="AN78" s="37">
        <v>524</v>
      </c>
      <c r="AO78" s="37">
        <v>9.8000000000000007</v>
      </c>
      <c r="AP78" s="37">
        <v>0.66100000000000003</v>
      </c>
      <c r="AQ78" s="37">
        <v>1.0999999999999999E-2</v>
      </c>
      <c r="AR78" s="37">
        <v>70</v>
      </c>
      <c r="AS78" s="37">
        <v>120</v>
      </c>
      <c r="AT78" s="37">
        <v>16240</v>
      </c>
      <c r="AU78" s="37">
        <v>390</v>
      </c>
      <c r="AV78" s="37">
        <v>792</v>
      </c>
      <c r="AW78" s="37">
        <v>51</v>
      </c>
      <c r="AX78" s="1">
        <v>7830000</v>
      </c>
      <c r="AY78" s="1">
        <v>230000</v>
      </c>
      <c r="AZ78" s="37" t="s">
        <v>10373</v>
      </c>
      <c r="BA78" s="50" t="s">
        <v>4042</v>
      </c>
      <c r="BB78" s="50" t="s">
        <v>10130</v>
      </c>
      <c r="BC78" s="37">
        <v>1.99E-3</v>
      </c>
      <c r="BD78" s="37">
        <v>12.81</v>
      </c>
      <c r="BE78" s="37">
        <v>0.3</v>
      </c>
      <c r="BF78" s="37">
        <v>12.917999999999999</v>
      </c>
      <c r="BG78" s="37">
        <v>0.31576199999999999</v>
      </c>
      <c r="BH78" s="36">
        <v>12.991</v>
      </c>
      <c r="BI78" s="36">
        <v>0.31605699999999998</v>
      </c>
      <c r="BJ78" s="37">
        <v>16.234300000000001</v>
      </c>
      <c r="BK78" s="37">
        <v>303.10000000000002</v>
      </c>
    </row>
    <row r="79" spans="1:63">
      <c r="A79" s="37" t="s">
        <v>10378</v>
      </c>
      <c r="B79" s="37" t="s">
        <v>10379</v>
      </c>
      <c r="C79" s="37" t="s">
        <v>10380</v>
      </c>
      <c r="D79" s="37" t="s">
        <v>9856</v>
      </c>
      <c r="E79" s="37" t="s">
        <v>10381</v>
      </c>
      <c r="F79" s="37">
        <v>18.532</v>
      </c>
      <c r="G79" s="37" t="s">
        <v>10356</v>
      </c>
      <c r="H79" s="125" t="s">
        <v>2973</v>
      </c>
      <c r="I79" s="125" t="s">
        <v>10131</v>
      </c>
      <c r="J79" s="37">
        <v>1.38E-2</v>
      </c>
      <c r="K79" s="37">
        <v>1.5E-3</v>
      </c>
      <c r="L79" s="37">
        <v>4.4000000000000003E-3</v>
      </c>
      <c r="M79" s="37">
        <v>1.993E-3</v>
      </c>
      <c r="N79" s="37">
        <v>3.6000000000000001E-5</v>
      </c>
      <c r="O79" s="37">
        <v>6.0999999999999999E-5</v>
      </c>
      <c r="P79" s="37">
        <v>-2.0892000000000001E-2</v>
      </c>
      <c r="Q79" s="37">
        <v>501.7561</v>
      </c>
      <c r="R79" s="37">
        <v>15.35731</v>
      </c>
      <c r="S79" s="37">
        <v>0.05</v>
      </c>
      <c r="T79" s="37">
        <v>5.4999999999999997E-3</v>
      </c>
      <c r="U79" s="37">
        <v>1.0999999999999999E-2</v>
      </c>
      <c r="V79" s="37">
        <v>0.17413999999999999</v>
      </c>
      <c r="W79" s="37">
        <v>8.12E-4</v>
      </c>
      <c r="X79" s="37">
        <v>8.2000000000000001E-5</v>
      </c>
      <c r="Y79" s="37">
        <v>2.5000000000000001E-4</v>
      </c>
      <c r="Z79" s="37">
        <v>13.9</v>
      </c>
      <c r="AA79" s="37">
        <v>1.5</v>
      </c>
      <c r="AB79" s="37">
        <v>4.4000000000000004</v>
      </c>
      <c r="AC79" s="37">
        <v>12.83</v>
      </c>
      <c r="AD79" s="37">
        <v>0.23</v>
      </c>
      <c r="AE79" s="37">
        <v>0.39</v>
      </c>
      <c r="AF79" s="37">
        <v>16.399999999999999</v>
      </c>
      <c r="AG79" s="37">
        <v>1.7</v>
      </c>
      <c r="AH79" s="37">
        <v>5.0999999999999996</v>
      </c>
      <c r="AI79" s="37">
        <v>220</v>
      </c>
      <c r="AJ79" s="37">
        <v>220</v>
      </c>
      <c r="AK79" s="37">
        <v>330</v>
      </c>
      <c r="AL79" s="37">
        <v>243</v>
      </c>
      <c r="AM79" s="37">
        <v>10</v>
      </c>
      <c r="AN79" s="37">
        <v>107.2</v>
      </c>
      <c r="AO79" s="37">
        <v>4.0999999999999996</v>
      </c>
      <c r="AP79" s="37">
        <v>2.4569999999999999</v>
      </c>
      <c r="AQ79" s="37">
        <v>2.7E-2</v>
      </c>
      <c r="AR79" s="37">
        <v>70</v>
      </c>
      <c r="AS79" s="37">
        <v>110</v>
      </c>
      <c r="AT79" s="37">
        <v>11850</v>
      </c>
      <c r="AU79" s="37">
        <v>300</v>
      </c>
      <c r="AV79" s="37">
        <v>592</v>
      </c>
      <c r="AW79" s="37">
        <v>66</v>
      </c>
      <c r="AX79" s="1">
        <v>5850000</v>
      </c>
      <c r="AY79" s="1">
        <v>240000</v>
      </c>
      <c r="AZ79" s="37" t="s">
        <v>10356</v>
      </c>
      <c r="BA79" s="50" t="s">
        <v>2973</v>
      </c>
      <c r="BB79" s="50" t="s">
        <v>10131</v>
      </c>
      <c r="BC79" s="37">
        <v>1.9940000000000001E-3</v>
      </c>
      <c r="BD79" s="37">
        <v>12.84</v>
      </c>
      <c r="BE79" s="37">
        <v>0.26</v>
      </c>
      <c r="BF79" s="37">
        <v>12.928000000000001</v>
      </c>
      <c r="BG79" s="37">
        <v>0.26791900000000002</v>
      </c>
      <c r="BH79" s="36">
        <v>13.000999999999999</v>
      </c>
      <c r="BI79" s="36">
        <v>0.26826800000000001</v>
      </c>
      <c r="BJ79" s="37">
        <v>16.015499999999999</v>
      </c>
      <c r="BK79" s="37">
        <v>226.5</v>
      </c>
    </row>
    <row r="80" spans="1:63">
      <c r="A80" s="37" t="s">
        <v>10383</v>
      </c>
      <c r="B80" s="37" t="s">
        <v>10384</v>
      </c>
      <c r="C80" s="37" t="s">
        <v>10385</v>
      </c>
      <c r="D80" s="37" t="s">
        <v>9856</v>
      </c>
      <c r="E80" s="37" t="s">
        <v>10386</v>
      </c>
      <c r="F80" s="37">
        <v>26.488</v>
      </c>
      <c r="G80" s="37" t="s">
        <v>10387</v>
      </c>
      <c r="H80" s="125" t="s">
        <v>4042</v>
      </c>
      <c r="I80" s="125" t="s">
        <v>4438</v>
      </c>
      <c r="J80" s="37">
        <v>5.6000000000000001E-2</v>
      </c>
      <c r="K80" s="37">
        <v>0.02</v>
      </c>
      <c r="L80" s="37">
        <v>0.02</v>
      </c>
      <c r="M80" s="37">
        <v>2.33E-3</v>
      </c>
      <c r="N80" s="37">
        <v>1.7000000000000001E-4</v>
      </c>
      <c r="O80" s="37">
        <v>1.7000000000000001E-4</v>
      </c>
      <c r="P80" s="37">
        <v>0.99307000000000001</v>
      </c>
      <c r="Q80" s="37">
        <v>429.18450000000001</v>
      </c>
      <c r="R80" s="37">
        <v>31.313890000000001</v>
      </c>
      <c r="S80" s="37">
        <v>0.13400000000000001</v>
      </c>
      <c r="T80" s="37">
        <v>2.1999999999999999E-2</v>
      </c>
      <c r="U80" s="37">
        <v>2.1999999999999999E-2</v>
      </c>
      <c r="V80" s="37">
        <v>-0.96192</v>
      </c>
      <c r="W80" s="37">
        <v>1.4400000000000001E-3</v>
      </c>
      <c r="X80" s="37">
        <v>3.1E-4</v>
      </c>
      <c r="Y80" s="37">
        <v>3.1E-4</v>
      </c>
      <c r="Z80" s="37">
        <v>48</v>
      </c>
      <c r="AA80" s="37">
        <v>14</v>
      </c>
      <c r="AB80" s="37">
        <v>14</v>
      </c>
      <c r="AC80" s="37">
        <v>15</v>
      </c>
      <c r="AD80" s="37">
        <v>1.1000000000000001</v>
      </c>
      <c r="AE80" s="37">
        <v>1.1000000000000001</v>
      </c>
      <c r="AF80" s="37">
        <v>29.2</v>
      </c>
      <c r="AG80" s="37">
        <v>6.2</v>
      </c>
      <c r="AH80" s="37">
        <v>6.3</v>
      </c>
      <c r="AI80" s="37">
        <v>1950</v>
      </c>
      <c r="AJ80" s="37">
        <v>240</v>
      </c>
      <c r="AK80" s="37">
        <v>240</v>
      </c>
      <c r="AL80" s="37">
        <v>890</v>
      </c>
      <c r="AM80" s="37">
        <v>140</v>
      </c>
      <c r="AN80" s="37">
        <v>1300</v>
      </c>
      <c r="AO80" s="37">
        <v>320</v>
      </c>
      <c r="AP80" s="37">
        <v>1.06</v>
      </c>
      <c r="AQ80" s="37">
        <v>0.15</v>
      </c>
      <c r="AR80" s="37">
        <v>510</v>
      </c>
      <c r="AS80" s="37">
        <v>240</v>
      </c>
      <c r="AT80" s="1">
        <v>54600</v>
      </c>
      <c r="AU80" s="1">
        <v>9600</v>
      </c>
      <c r="AV80" s="1">
        <v>8100</v>
      </c>
      <c r="AW80" s="1">
        <v>2800</v>
      </c>
      <c r="AX80" s="1">
        <v>21300000</v>
      </c>
      <c r="AY80" s="1">
        <v>3300000</v>
      </c>
      <c r="AZ80" s="37" t="s">
        <v>10387</v>
      </c>
      <c r="BA80" s="50" t="s">
        <v>4042</v>
      </c>
      <c r="BB80" s="50" t="s">
        <v>4438</v>
      </c>
      <c r="BC80" s="37">
        <v>2.33E-3</v>
      </c>
      <c r="BD80" s="37">
        <v>15</v>
      </c>
      <c r="BE80" s="37">
        <v>1.1000000000000001</v>
      </c>
      <c r="BF80" s="37">
        <v>15.28</v>
      </c>
      <c r="BG80" s="37">
        <v>1.13748</v>
      </c>
      <c r="BH80" s="36">
        <v>15.353</v>
      </c>
      <c r="BI80" s="36">
        <v>1.1375500000000001</v>
      </c>
      <c r="BJ80" s="37">
        <v>16.7257</v>
      </c>
      <c r="BK80" s="37">
        <v>830</v>
      </c>
    </row>
    <row r="81" spans="1:63">
      <c r="A81" s="37" t="s">
        <v>10388</v>
      </c>
      <c r="B81" s="37" t="s">
        <v>10389</v>
      </c>
      <c r="C81" s="37" t="s">
        <v>10390</v>
      </c>
      <c r="D81" s="37" t="s">
        <v>9856</v>
      </c>
      <c r="E81" s="37" t="s">
        <v>10391</v>
      </c>
      <c r="F81" s="37">
        <v>26.475000000000001</v>
      </c>
      <c r="G81" s="37" t="s">
        <v>10316</v>
      </c>
      <c r="H81" s="125" t="s">
        <v>4042</v>
      </c>
      <c r="J81" s="37">
        <v>1.289E-2</v>
      </c>
      <c r="K81" s="37">
        <v>3.6999999999999999E-4</v>
      </c>
      <c r="L81" s="37">
        <v>4.6999999999999999E-4</v>
      </c>
      <c r="M81" s="37">
        <v>2.0179999999999998E-3</v>
      </c>
      <c r="N81" s="37">
        <v>2.5000000000000001E-5</v>
      </c>
      <c r="O81" s="37">
        <v>3.0000000000000001E-5</v>
      </c>
      <c r="P81" s="37">
        <v>0.30081999999999998</v>
      </c>
      <c r="Q81" s="37">
        <v>495.5401</v>
      </c>
      <c r="R81" s="37">
        <v>7.3668009999999997</v>
      </c>
      <c r="S81" s="37">
        <v>4.6399999999999997E-2</v>
      </c>
      <c r="T81" s="37">
        <v>1.1999999999999999E-3</v>
      </c>
      <c r="U81" s="37">
        <v>1.2999999999999999E-3</v>
      </c>
      <c r="V81" s="37">
        <v>0.15775</v>
      </c>
      <c r="W81" s="37">
        <v>6.4300000000000002E-4</v>
      </c>
      <c r="X81" s="37">
        <v>3.1999999999999999E-5</v>
      </c>
      <c r="Y81" s="37">
        <v>4.1E-5</v>
      </c>
      <c r="Z81" s="37">
        <v>13</v>
      </c>
      <c r="AA81" s="37">
        <v>0.37</v>
      </c>
      <c r="AB81" s="37">
        <v>0.47</v>
      </c>
      <c r="AC81" s="37">
        <v>12.99</v>
      </c>
      <c r="AD81" s="37">
        <v>0.16</v>
      </c>
      <c r="AE81" s="37">
        <v>0.2</v>
      </c>
      <c r="AF81" s="37">
        <v>13</v>
      </c>
      <c r="AG81" s="37">
        <v>0.64</v>
      </c>
      <c r="AH81" s="37">
        <v>0.83</v>
      </c>
      <c r="AI81" s="37">
        <v>30</v>
      </c>
      <c r="AJ81" s="37">
        <v>54</v>
      </c>
      <c r="AK81" s="37">
        <v>57</v>
      </c>
      <c r="AL81" s="37">
        <v>1878</v>
      </c>
      <c r="AM81" s="37">
        <v>78</v>
      </c>
      <c r="AN81" s="37">
        <v>379</v>
      </c>
      <c r="AO81" s="37">
        <v>19</v>
      </c>
      <c r="AP81" s="37">
        <v>5.4969999999999999</v>
      </c>
      <c r="AQ81" s="37">
        <v>8.1000000000000003E-2</v>
      </c>
      <c r="AR81" s="37">
        <v>-35</v>
      </c>
      <c r="AS81" s="37">
        <v>93</v>
      </c>
      <c r="AT81" s="1">
        <v>94100</v>
      </c>
      <c r="AU81" s="1">
        <v>2300</v>
      </c>
      <c r="AV81" s="37">
        <v>4360</v>
      </c>
      <c r="AW81" s="37">
        <v>170</v>
      </c>
      <c r="AX81" s="1">
        <v>44500000</v>
      </c>
      <c r="AY81" s="1">
        <v>1900000</v>
      </c>
      <c r="AZ81" s="37" t="s">
        <v>10316</v>
      </c>
      <c r="BA81" s="50" t="s">
        <v>4042</v>
      </c>
      <c r="BB81" s="50"/>
      <c r="BC81" s="37">
        <v>2.0179999999999998E-3</v>
      </c>
      <c r="BD81" s="37">
        <v>13</v>
      </c>
      <c r="BE81" s="37">
        <v>0.2</v>
      </c>
      <c r="BF81" s="37">
        <v>13.039</v>
      </c>
      <c r="BG81" s="37">
        <v>0.19983400000000001</v>
      </c>
      <c r="BH81" s="36">
        <v>13.112</v>
      </c>
      <c r="BI81" s="36">
        <v>0.20030300000000001</v>
      </c>
      <c r="BJ81" s="37">
        <v>16.880700000000001</v>
      </c>
      <c r="BK81" s="37">
        <v>1724</v>
      </c>
    </row>
    <row r="82" spans="1:63">
      <c r="A82" s="37" t="s">
        <v>10393</v>
      </c>
      <c r="B82" s="37" t="s">
        <v>10394</v>
      </c>
      <c r="C82" s="37" t="s">
        <v>10395</v>
      </c>
      <c r="D82" s="37" t="s">
        <v>9856</v>
      </c>
      <c r="E82" s="37" t="s">
        <v>10396</v>
      </c>
      <c r="F82" s="37">
        <v>20.991</v>
      </c>
      <c r="G82" s="37" t="s">
        <v>10137</v>
      </c>
      <c r="H82" s="125" t="s">
        <v>2973</v>
      </c>
      <c r="J82" s="37">
        <v>1.529E-2</v>
      </c>
      <c r="K82" s="37">
        <v>7.2999999999999996E-4</v>
      </c>
      <c r="L82" s="37">
        <v>7.5000000000000002E-4</v>
      </c>
      <c r="M82" s="37">
        <v>2.346E-3</v>
      </c>
      <c r="N82" s="37">
        <v>3.8000000000000002E-5</v>
      </c>
      <c r="O82" s="37">
        <v>4.1E-5</v>
      </c>
      <c r="P82" s="37">
        <v>-6.4901E-2</v>
      </c>
      <c r="Q82" s="37">
        <v>426.25749999999999</v>
      </c>
      <c r="R82" s="37">
        <v>7.4495120000000004</v>
      </c>
      <c r="S82" s="37">
        <v>4.6899999999999997E-2</v>
      </c>
      <c r="T82" s="37">
        <v>2.5000000000000001E-3</v>
      </c>
      <c r="U82" s="37">
        <v>2.3E-3</v>
      </c>
      <c r="V82" s="37">
        <v>0.40699999999999997</v>
      </c>
      <c r="W82" s="37">
        <v>7.3300000000000004E-4</v>
      </c>
      <c r="X82" s="37">
        <v>3.6999999999999998E-5</v>
      </c>
      <c r="Y82" s="37">
        <v>4.1999999999999998E-5</v>
      </c>
      <c r="Z82" s="37">
        <v>15.41</v>
      </c>
      <c r="AA82" s="37">
        <v>0.73</v>
      </c>
      <c r="AB82" s="37">
        <v>0.75</v>
      </c>
      <c r="AC82" s="37">
        <v>15.1</v>
      </c>
      <c r="AD82" s="37">
        <v>0.24</v>
      </c>
      <c r="AE82" s="37">
        <v>0.26</v>
      </c>
      <c r="AF82" s="37">
        <v>14.81</v>
      </c>
      <c r="AG82" s="37">
        <v>0.74</v>
      </c>
      <c r="AH82" s="37">
        <v>0.85</v>
      </c>
      <c r="AI82" s="37">
        <v>60</v>
      </c>
      <c r="AJ82" s="37">
        <v>110</v>
      </c>
      <c r="AK82" s="37">
        <v>98</v>
      </c>
      <c r="AL82" s="37">
        <v>811</v>
      </c>
      <c r="AM82" s="37">
        <v>28</v>
      </c>
      <c r="AN82" s="37">
        <v>501</v>
      </c>
      <c r="AO82" s="37">
        <v>45</v>
      </c>
      <c r="AP82" s="37">
        <v>1.87</v>
      </c>
      <c r="AQ82" s="37">
        <v>0.12</v>
      </c>
      <c r="AR82" s="37">
        <v>150</v>
      </c>
      <c r="AS82" s="37">
        <v>120</v>
      </c>
      <c r="AT82" s="1">
        <v>46600</v>
      </c>
      <c r="AU82" s="1">
        <v>1900</v>
      </c>
      <c r="AV82" s="37">
        <v>2110</v>
      </c>
      <c r="AW82" s="37">
        <v>140</v>
      </c>
      <c r="AX82" s="1">
        <v>19080000</v>
      </c>
      <c r="AY82" s="1">
        <v>660000</v>
      </c>
      <c r="AZ82" s="37" t="s">
        <v>10137</v>
      </c>
      <c r="BA82" s="50" t="s">
        <v>2973</v>
      </c>
      <c r="BB82" s="50"/>
      <c r="BC82" s="37">
        <v>2.3470000000000001E-3</v>
      </c>
      <c r="BD82" s="37">
        <v>15.11</v>
      </c>
      <c r="BE82" s="37">
        <v>0.28000000000000003</v>
      </c>
      <c r="BF82" s="37">
        <v>15.188000000000001</v>
      </c>
      <c r="BG82" s="37">
        <v>0.28182400000000002</v>
      </c>
      <c r="BH82" s="36">
        <v>15.260999999999999</v>
      </c>
      <c r="BI82" s="36">
        <v>0.28215400000000002</v>
      </c>
      <c r="BJ82" s="37">
        <v>16.613399999999999</v>
      </c>
      <c r="BK82" s="37">
        <v>739</v>
      </c>
    </row>
    <row r="83" spans="1:63">
      <c r="A83" s="37" t="s">
        <v>10397</v>
      </c>
      <c r="B83" s="37" t="s">
        <v>10398</v>
      </c>
      <c r="C83" s="37" t="s">
        <v>10399</v>
      </c>
      <c r="D83" s="37" t="s">
        <v>9856</v>
      </c>
      <c r="E83" s="37" t="s">
        <v>10400</v>
      </c>
      <c r="F83" s="37">
        <v>22.314</v>
      </c>
      <c r="G83" s="37" t="s">
        <v>10401</v>
      </c>
      <c r="H83" s="125" t="s">
        <v>2973</v>
      </c>
      <c r="J83" s="37">
        <v>1.29E-2</v>
      </c>
      <c r="K83" s="37">
        <v>5.5000000000000003E-4</v>
      </c>
      <c r="L83" s="37">
        <v>5.5000000000000003E-4</v>
      </c>
      <c r="M83" s="37">
        <v>1.9819999999999998E-3</v>
      </c>
      <c r="N83" s="37">
        <v>2.5999999999999998E-5</v>
      </c>
      <c r="O83" s="37">
        <v>3.4E-5</v>
      </c>
      <c r="P83" s="37">
        <v>-2.3393000000000001E-2</v>
      </c>
      <c r="Q83" s="37">
        <v>504.54090000000002</v>
      </c>
      <c r="R83" s="37">
        <v>8.6550910000000005</v>
      </c>
      <c r="S83" s="37">
        <v>4.6399999999999997E-2</v>
      </c>
      <c r="T83" s="37">
        <v>2.0999999999999999E-3</v>
      </c>
      <c r="U83" s="37">
        <v>1.9E-3</v>
      </c>
      <c r="V83" s="37">
        <v>0.33816000000000002</v>
      </c>
      <c r="W83" s="37">
        <v>6.9499999999999998E-4</v>
      </c>
      <c r="X83" s="37">
        <v>3.8999999999999999E-5</v>
      </c>
      <c r="Y83" s="37">
        <v>4.5000000000000003E-5</v>
      </c>
      <c r="Z83" s="37">
        <v>13.01</v>
      </c>
      <c r="AA83" s="37">
        <v>0.55000000000000004</v>
      </c>
      <c r="AB83" s="37">
        <v>0.55000000000000004</v>
      </c>
      <c r="AC83" s="37">
        <v>12.77</v>
      </c>
      <c r="AD83" s="37">
        <v>0.17</v>
      </c>
      <c r="AE83" s="37">
        <v>0.22</v>
      </c>
      <c r="AF83" s="37">
        <v>14.04</v>
      </c>
      <c r="AG83" s="37">
        <v>0.79</v>
      </c>
      <c r="AH83" s="37">
        <v>0.91</v>
      </c>
      <c r="AI83" s="37">
        <v>34</v>
      </c>
      <c r="AJ83" s="37">
        <v>88</v>
      </c>
      <c r="AK83" s="37">
        <v>82</v>
      </c>
      <c r="AL83" s="37">
        <v>619</v>
      </c>
      <c r="AM83" s="37">
        <v>32</v>
      </c>
      <c r="AN83" s="37">
        <v>456</v>
      </c>
      <c r="AO83" s="37">
        <v>19</v>
      </c>
      <c r="AP83" s="37">
        <v>1.5289999999999999</v>
      </c>
      <c r="AQ83" s="37">
        <v>2.1000000000000001E-2</v>
      </c>
      <c r="AR83" s="37">
        <v>30</v>
      </c>
      <c r="AS83" s="37">
        <v>100</v>
      </c>
      <c r="AT83" s="37">
        <v>29620</v>
      </c>
      <c r="AU83" s="37">
        <v>990</v>
      </c>
      <c r="AV83" s="37">
        <v>1353</v>
      </c>
      <c r="AW83" s="37">
        <v>70</v>
      </c>
      <c r="AX83" s="1">
        <v>14450000</v>
      </c>
      <c r="AY83" s="1">
        <v>740000</v>
      </c>
      <c r="AZ83" s="37" t="s">
        <v>10401</v>
      </c>
      <c r="BA83" s="50" t="s">
        <v>2973</v>
      </c>
      <c r="BB83" s="50"/>
      <c r="BC83" s="37">
        <v>1.983E-3</v>
      </c>
      <c r="BD83" s="37">
        <v>12.77</v>
      </c>
      <c r="BE83" s="37">
        <v>0.21</v>
      </c>
      <c r="BF83" s="37">
        <v>12.835000000000001</v>
      </c>
      <c r="BG83" s="37">
        <v>0.211926</v>
      </c>
      <c r="BH83" s="36">
        <v>12.907999999999999</v>
      </c>
      <c r="BI83" s="36">
        <v>0.212368</v>
      </c>
      <c r="BJ83" s="37">
        <v>16.428899999999999</v>
      </c>
      <c r="BK83" s="37">
        <v>560</v>
      </c>
    </row>
    <row r="84" spans="1:63">
      <c r="A84" s="37" t="s">
        <v>10402</v>
      </c>
      <c r="B84" s="37" t="s">
        <v>10403</v>
      </c>
      <c r="C84" s="37" t="s">
        <v>10404</v>
      </c>
      <c r="D84" s="37" t="s">
        <v>9856</v>
      </c>
      <c r="E84" s="37" t="s">
        <v>10405</v>
      </c>
      <c r="F84" s="37">
        <v>16.452000000000002</v>
      </c>
      <c r="G84" s="37" t="s">
        <v>10206</v>
      </c>
      <c r="H84" s="125" t="s">
        <v>2973</v>
      </c>
      <c r="J84" s="37">
        <v>1.3010000000000001E-2</v>
      </c>
      <c r="K84" s="37">
        <v>7.5000000000000002E-4</v>
      </c>
      <c r="L84" s="37">
        <v>7.1000000000000002E-4</v>
      </c>
      <c r="M84" s="37">
        <v>2.0760000000000002E-3</v>
      </c>
      <c r="N84" s="37">
        <v>3.6000000000000001E-5</v>
      </c>
      <c r="O84" s="37">
        <v>3.6999999999999998E-5</v>
      </c>
      <c r="P84" s="37">
        <v>-0.47778999999999999</v>
      </c>
      <c r="Q84" s="37">
        <v>481.69560000000001</v>
      </c>
      <c r="R84" s="37">
        <v>8.5851330000000008</v>
      </c>
      <c r="S84" s="37">
        <v>4.4499999999999998E-2</v>
      </c>
      <c r="T84" s="37">
        <v>2.8999999999999998E-3</v>
      </c>
      <c r="U84" s="37">
        <v>2.5000000000000001E-3</v>
      </c>
      <c r="V84" s="37">
        <v>0.67093999999999998</v>
      </c>
      <c r="W84" s="37">
        <v>6.4099999999999997E-4</v>
      </c>
      <c r="X84" s="37">
        <v>4.0000000000000003E-5</v>
      </c>
      <c r="Y84" s="37">
        <v>4.3000000000000002E-5</v>
      </c>
      <c r="Z84" s="37">
        <v>13.12</v>
      </c>
      <c r="AA84" s="37">
        <v>0.75</v>
      </c>
      <c r="AB84" s="37">
        <v>0.72</v>
      </c>
      <c r="AC84" s="37">
        <v>13.37</v>
      </c>
      <c r="AD84" s="37">
        <v>0.23</v>
      </c>
      <c r="AE84" s="37">
        <v>0.24</v>
      </c>
      <c r="AF84" s="37">
        <v>12.95</v>
      </c>
      <c r="AG84" s="37">
        <v>0.8</v>
      </c>
      <c r="AH84" s="37">
        <v>0.86</v>
      </c>
      <c r="AI84" s="37">
        <v>-40</v>
      </c>
      <c r="AJ84" s="37">
        <v>120</v>
      </c>
      <c r="AK84" s="37">
        <v>110</v>
      </c>
      <c r="AL84" s="37">
        <v>875</v>
      </c>
      <c r="AM84" s="37">
        <v>10</v>
      </c>
      <c r="AN84" s="37">
        <v>568</v>
      </c>
      <c r="AO84" s="37">
        <v>20</v>
      </c>
      <c r="AP84" s="37">
        <v>1.784</v>
      </c>
      <c r="AQ84" s="37">
        <v>5.8000000000000003E-2</v>
      </c>
      <c r="AR84" s="37">
        <v>140</v>
      </c>
      <c r="AS84" s="37">
        <v>100</v>
      </c>
      <c r="AT84" s="37">
        <v>42860</v>
      </c>
      <c r="AU84" s="37">
        <v>850</v>
      </c>
      <c r="AV84" s="37">
        <v>1900</v>
      </c>
      <c r="AW84" s="37">
        <v>130</v>
      </c>
      <c r="AX84" s="1">
        <v>20120000</v>
      </c>
      <c r="AY84" s="1">
        <v>230000</v>
      </c>
      <c r="AZ84" s="37" t="s">
        <v>10206</v>
      </c>
      <c r="BA84" s="50" t="s">
        <v>2973</v>
      </c>
      <c r="BB84" s="50"/>
      <c r="BC84" s="37">
        <v>2.0769999999999999E-3</v>
      </c>
      <c r="BD84" s="37">
        <v>13.38</v>
      </c>
      <c r="BE84" s="37">
        <v>0.26</v>
      </c>
      <c r="BF84" s="37">
        <v>13.449</v>
      </c>
      <c r="BG84" s="37">
        <v>0.26948100000000003</v>
      </c>
      <c r="BH84" s="36">
        <v>13.522</v>
      </c>
      <c r="BI84" s="36">
        <v>0.26982800000000001</v>
      </c>
      <c r="BJ84" s="37">
        <v>16.585000000000001</v>
      </c>
      <c r="BK84" s="37">
        <v>779.3</v>
      </c>
    </row>
    <row r="85" spans="1:63">
      <c r="A85" s="37" t="s">
        <v>10406</v>
      </c>
      <c r="B85" s="37" t="s">
        <v>10407</v>
      </c>
      <c r="C85" s="37" t="s">
        <v>10408</v>
      </c>
      <c r="D85" s="37" t="s">
        <v>9856</v>
      </c>
      <c r="E85" s="37" t="s">
        <v>10409</v>
      </c>
      <c r="F85" s="37">
        <v>16.829999999999998</v>
      </c>
      <c r="G85" s="37" t="s">
        <v>10262</v>
      </c>
      <c r="H85" s="125" t="s">
        <v>2973</v>
      </c>
      <c r="I85" s="125" t="s">
        <v>3965</v>
      </c>
      <c r="J85" s="37">
        <v>1.302E-2</v>
      </c>
      <c r="K85" s="37">
        <v>7.9000000000000001E-4</v>
      </c>
      <c r="L85" s="37">
        <v>7.6000000000000004E-4</v>
      </c>
      <c r="M85" s="37">
        <v>2.0439999999999998E-3</v>
      </c>
      <c r="N85" s="37">
        <v>2.4000000000000001E-5</v>
      </c>
      <c r="O85" s="37">
        <v>3.0000000000000001E-5</v>
      </c>
      <c r="P85" s="37">
        <v>0.40888999999999998</v>
      </c>
      <c r="Q85" s="37">
        <v>489.23680000000002</v>
      </c>
      <c r="R85" s="37">
        <v>7.1805789999999998</v>
      </c>
      <c r="S85" s="37">
        <v>4.65E-2</v>
      </c>
      <c r="T85" s="37">
        <v>2.8E-3</v>
      </c>
      <c r="U85" s="37">
        <v>2.2000000000000001E-3</v>
      </c>
      <c r="V85" s="37">
        <v>-0.21129000000000001</v>
      </c>
      <c r="W85" s="37">
        <v>6.6500000000000001E-4</v>
      </c>
      <c r="X85" s="37">
        <v>5.3999999999999998E-5</v>
      </c>
      <c r="Y85" s="37">
        <v>5.0000000000000002E-5</v>
      </c>
      <c r="Z85" s="37">
        <v>13.13</v>
      </c>
      <c r="AA85" s="37">
        <v>0.79</v>
      </c>
      <c r="AB85" s="37">
        <v>0.76</v>
      </c>
      <c r="AC85" s="37">
        <v>13.16</v>
      </c>
      <c r="AD85" s="37">
        <v>0.16</v>
      </c>
      <c r="AE85" s="37">
        <v>0.19</v>
      </c>
      <c r="AF85" s="37">
        <v>13.4</v>
      </c>
      <c r="AG85" s="37">
        <v>1.1000000000000001</v>
      </c>
      <c r="AH85" s="37">
        <v>1</v>
      </c>
      <c r="AI85" s="37">
        <v>40</v>
      </c>
      <c r="AJ85" s="37">
        <v>120</v>
      </c>
      <c r="AK85" s="37">
        <v>100</v>
      </c>
      <c r="AL85" s="37">
        <v>838</v>
      </c>
      <c r="AM85" s="37">
        <v>29</v>
      </c>
      <c r="AN85" s="37">
        <v>439.7</v>
      </c>
      <c r="AO85" s="37">
        <v>7.6</v>
      </c>
      <c r="AP85" s="37">
        <v>2.181</v>
      </c>
      <c r="AQ85" s="37">
        <v>8.4000000000000005E-2</v>
      </c>
      <c r="AR85" s="37">
        <v>0</v>
      </c>
      <c r="AS85" s="37">
        <v>100</v>
      </c>
      <c r="AT85" s="37">
        <v>42520</v>
      </c>
      <c r="AU85" s="37">
        <v>880</v>
      </c>
      <c r="AV85" s="37">
        <v>1910</v>
      </c>
      <c r="AW85" s="37">
        <v>120</v>
      </c>
      <c r="AX85" s="1">
        <v>19120000</v>
      </c>
      <c r="AY85" s="1">
        <v>660000</v>
      </c>
      <c r="AZ85" s="37" t="s">
        <v>10262</v>
      </c>
      <c r="BA85" s="50" t="s">
        <v>2973</v>
      </c>
      <c r="BB85" s="50" t="s">
        <v>3965</v>
      </c>
      <c r="BC85" s="37">
        <v>2.0449999999999999E-3</v>
      </c>
      <c r="BD85" s="37">
        <v>13.17</v>
      </c>
      <c r="BE85" s="37">
        <v>0.2</v>
      </c>
      <c r="BF85" s="37">
        <v>13.227</v>
      </c>
      <c r="BG85" s="37">
        <v>0.20372699999999999</v>
      </c>
      <c r="BH85" s="36">
        <v>13.3</v>
      </c>
      <c r="BI85" s="36">
        <v>0.20418700000000001</v>
      </c>
      <c r="BJ85" s="37">
        <v>16.5459</v>
      </c>
      <c r="BK85" s="37">
        <v>741</v>
      </c>
    </row>
    <row r="86" spans="1:63">
      <c r="A86" s="37" t="s">
        <v>10410</v>
      </c>
      <c r="B86" s="37" t="s">
        <v>10411</v>
      </c>
      <c r="C86" s="37" t="s">
        <v>10412</v>
      </c>
      <c r="D86" s="37" t="s">
        <v>9856</v>
      </c>
      <c r="E86" s="37" t="s">
        <v>10413</v>
      </c>
      <c r="F86" s="37">
        <v>26.475000000000001</v>
      </c>
      <c r="G86" s="37" t="s">
        <v>10161</v>
      </c>
      <c r="H86" s="125" t="s">
        <v>2973</v>
      </c>
      <c r="J86" s="37">
        <v>1.333E-2</v>
      </c>
      <c r="K86" s="37">
        <v>7.3999999999999999E-4</v>
      </c>
      <c r="L86" s="37">
        <v>8.0000000000000004E-4</v>
      </c>
      <c r="M86" s="37">
        <v>2.1440000000000001E-3</v>
      </c>
      <c r="N86" s="37">
        <v>4.1E-5</v>
      </c>
      <c r="O86" s="37">
        <v>4.6E-5</v>
      </c>
      <c r="P86" s="37">
        <v>0.18357000000000001</v>
      </c>
      <c r="Q86" s="37">
        <v>466.41789999999997</v>
      </c>
      <c r="R86" s="37">
        <v>10.007099999999999</v>
      </c>
      <c r="S86" s="37">
        <v>4.4400000000000002E-2</v>
      </c>
      <c r="T86" s="37">
        <v>2.7000000000000001E-3</v>
      </c>
      <c r="U86" s="37">
        <v>2.7000000000000001E-3</v>
      </c>
      <c r="V86" s="37">
        <v>0.10940999999999999</v>
      </c>
      <c r="W86" s="37">
        <v>7.2000000000000005E-4</v>
      </c>
      <c r="X86" s="37">
        <v>4.0000000000000003E-5</v>
      </c>
      <c r="Y86" s="37">
        <v>4.8999999999999998E-5</v>
      </c>
      <c r="Z86" s="37">
        <v>13.44</v>
      </c>
      <c r="AA86" s="37">
        <v>0.74</v>
      </c>
      <c r="AB86" s="37">
        <v>0.8</v>
      </c>
      <c r="AC86" s="37">
        <v>13.81</v>
      </c>
      <c r="AD86" s="37">
        <v>0.26</v>
      </c>
      <c r="AE86" s="37">
        <v>0.3</v>
      </c>
      <c r="AF86" s="37">
        <v>14.55</v>
      </c>
      <c r="AG86" s="37">
        <v>0.8</v>
      </c>
      <c r="AH86" s="37">
        <v>0.99</v>
      </c>
      <c r="AI86" s="37">
        <v>-40</v>
      </c>
      <c r="AJ86" s="37">
        <v>110</v>
      </c>
      <c r="AK86" s="37">
        <v>110</v>
      </c>
      <c r="AL86" s="37">
        <v>498</v>
      </c>
      <c r="AM86" s="37">
        <v>28</v>
      </c>
      <c r="AN86" s="37">
        <v>445</v>
      </c>
      <c r="AO86" s="37">
        <v>19</v>
      </c>
      <c r="AP86" s="37">
        <v>1.274</v>
      </c>
      <c r="AQ86" s="37">
        <v>2.1999999999999999E-2</v>
      </c>
      <c r="AR86" s="37">
        <v>-105</v>
      </c>
      <c r="AS86" s="37">
        <v>94</v>
      </c>
      <c r="AT86" s="37">
        <v>25100</v>
      </c>
      <c r="AU86" s="37">
        <v>810</v>
      </c>
      <c r="AV86" s="37">
        <v>1115</v>
      </c>
      <c r="AW86" s="37">
        <v>71</v>
      </c>
      <c r="AX86" s="1">
        <v>11290000</v>
      </c>
      <c r="AY86" s="1">
        <v>640000</v>
      </c>
      <c r="AZ86" s="37" t="s">
        <v>10161</v>
      </c>
      <c r="BA86" s="50" t="s">
        <v>2973</v>
      </c>
      <c r="BB86" s="50"/>
      <c r="BC86" s="37">
        <v>2.1450000000000002E-3</v>
      </c>
      <c r="BD86" s="37">
        <v>13.81</v>
      </c>
      <c r="BE86" s="37">
        <v>0.28999999999999998</v>
      </c>
      <c r="BF86" s="37">
        <v>13.907999999999999</v>
      </c>
      <c r="BG86" s="37">
        <v>0.30671399999999999</v>
      </c>
      <c r="BH86" s="36">
        <v>13.981</v>
      </c>
      <c r="BI86" s="36">
        <v>0.30701800000000001</v>
      </c>
      <c r="BJ86" s="37">
        <v>16.3658</v>
      </c>
      <c r="BK86" s="37">
        <v>437</v>
      </c>
    </row>
    <row r="87" spans="1:63">
      <c r="A87" s="37" t="s">
        <v>10414</v>
      </c>
      <c r="B87" s="37" t="s">
        <v>10415</v>
      </c>
      <c r="C87" s="37" t="s">
        <v>10416</v>
      </c>
      <c r="D87" s="37" t="s">
        <v>9856</v>
      </c>
      <c r="E87" s="37" t="s">
        <v>10417</v>
      </c>
      <c r="F87" s="37">
        <v>26.475000000000001</v>
      </c>
      <c r="G87" s="37" t="s">
        <v>10339</v>
      </c>
      <c r="H87" s="125" t="s">
        <v>2973</v>
      </c>
      <c r="J87" s="37">
        <v>1.337E-2</v>
      </c>
      <c r="K87" s="37">
        <v>8.4000000000000003E-4</v>
      </c>
      <c r="L87" s="37">
        <v>8.9999999999999998E-4</v>
      </c>
      <c r="M87" s="37">
        <v>1.9980000000000002E-3</v>
      </c>
      <c r="N87" s="37">
        <v>4.3999999999999999E-5</v>
      </c>
      <c r="O87" s="37">
        <v>4.8000000000000001E-5</v>
      </c>
      <c r="P87" s="37">
        <v>0.26979999999999998</v>
      </c>
      <c r="Q87" s="37">
        <v>500.50049999999999</v>
      </c>
      <c r="R87" s="37">
        <v>12.024039999999999</v>
      </c>
      <c r="S87" s="37">
        <v>4.8800000000000003E-2</v>
      </c>
      <c r="T87" s="37">
        <v>2.8E-3</v>
      </c>
      <c r="U87" s="37">
        <v>2.8999999999999998E-3</v>
      </c>
      <c r="V87" s="37">
        <v>7.3126999999999998E-2</v>
      </c>
      <c r="W87" s="37">
        <v>6.4700000000000001E-4</v>
      </c>
      <c r="X87" s="37">
        <v>3.8999999999999999E-5</v>
      </c>
      <c r="Y87" s="37">
        <v>4.6999999999999997E-5</v>
      </c>
      <c r="Z87" s="37">
        <v>13.48</v>
      </c>
      <c r="AA87" s="37">
        <v>0.85</v>
      </c>
      <c r="AB87" s="37">
        <v>0.9</v>
      </c>
      <c r="AC87" s="37">
        <v>12.87</v>
      </c>
      <c r="AD87" s="37">
        <v>0.28000000000000003</v>
      </c>
      <c r="AE87" s="37">
        <v>0.31</v>
      </c>
      <c r="AF87" s="37">
        <v>13.07</v>
      </c>
      <c r="AG87" s="37">
        <v>0.78</v>
      </c>
      <c r="AH87" s="37">
        <v>0.94</v>
      </c>
      <c r="AI87" s="37">
        <v>140</v>
      </c>
      <c r="AJ87" s="37">
        <v>120</v>
      </c>
      <c r="AK87" s="37">
        <v>120</v>
      </c>
      <c r="AL87" s="37">
        <v>458</v>
      </c>
      <c r="AM87" s="37">
        <v>28</v>
      </c>
      <c r="AN87" s="37">
        <v>400</v>
      </c>
      <c r="AO87" s="37">
        <v>17</v>
      </c>
      <c r="AP87" s="37">
        <v>1.3180000000000001</v>
      </c>
      <c r="AQ87" s="37">
        <v>2.5999999999999999E-2</v>
      </c>
      <c r="AR87" s="37">
        <v>-70</v>
      </c>
      <c r="AS87" s="37">
        <v>100</v>
      </c>
      <c r="AT87" s="1">
        <v>21200</v>
      </c>
      <c r="AU87" s="1">
        <v>1000</v>
      </c>
      <c r="AV87" s="37">
        <v>1028</v>
      </c>
      <c r="AW87" s="37">
        <v>85</v>
      </c>
      <c r="AX87" s="1">
        <v>10330000</v>
      </c>
      <c r="AY87" s="1">
        <v>630000</v>
      </c>
      <c r="AZ87" s="37" t="s">
        <v>10339</v>
      </c>
      <c r="BA87" s="50" t="s">
        <v>2973</v>
      </c>
      <c r="BB87" s="50"/>
      <c r="BC87" s="37">
        <v>1.9989999999999999E-3</v>
      </c>
      <c r="BD87" s="37">
        <v>12.87</v>
      </c>
      <c r="BE87" s="37">
        <v>0.31</v>
      </c>
      <c r="BF87" s="37">
        <v>12.976000000000001</v>
      </c>
      <c r="BG87" s="37">
        <v>0.32178699999999999</v>
      </c>
      <c r="BH87" s="36">
        <v>13.048999999999999</v>
      </c>
      <c r="BI87" s="36">
        <v>0.32207599999999997</v>
      </c>
      <c r="BJ87" s="37">
        <v>16.294899999999998</v>
      </c>
      <c r="BK87" s="37">
        <v>400</v>
      </c>
    </row>
    <row r="88" spans="1:63">
      <c r="A88" s="37" t="s">
        <v>10419</v>
      </c>
      <c r="B88" s="37" t="s">
        <v>10420</v>
      </c>
      <c r="C88" s="37" t="s">
        <v>10421</v>
      </c>
      <c r="D88" s="37" t="s">
        <v>9856</v>
      </c>
      <c r="E88" s="37" t="s">
        <v>10422</v>
      </c>
      <c r="F88" s="37">
        <v>26.506</v>
      </c>
      <c r="G88" s="37" t="s">
        <v>10423</v>
      </c>
      <c r="H88" s="125" t="s">
        <v>2973</v>
      </c>
      <c r="I88" s="125" t="s">
        <v>4438</v>
      </c>
      <c r="J88" s="37">
        <v>1.7500000000000002E-2</v>
      </c>
      <c r="K88" s="37">
        <v>1.6000000000000001E-3</v>
      </c>
      <c r="L88" s="37">
        <v>1.4E-3</v>
      </c>
      <c r="M88" s="37">
        <v>2.0790000000000001E-3</v>
      </c>
      <c r="N88" s="37">
        <v>2.8E-5</v>
      </c>
      <c r="O88" s="37">
        <v>3.4E-5</v>
      </c>
      <c r="P88" s="37">
        <v>0.39076</v>
      </c>
      <c r="Q88" s="37">
        <v>481.00049999999999</v>
      </c>
      <c r="R88" s="37">
        <v>7.8662900000000002</v>
      </c>
      <c r="S88" s="37">
        <v>6.2E-2</v>
      </c>
      <c r="T88" s="37">
        <v>5.4999999999999997E-3</v>
      </c>
      <c r="U88" s="37">
        <v>5.4999999999999997E-3</v>
      </c>
      <c r="V88" s="37">
        <v>-0.22883000000000001</v>
      </c>
      <c r="W88" s="37">
        <v>7.0100000000000002E-4</v>
      </c>
      <c r="X88" s="37">
        <v>3.1000000000000001E-5</v>
      </c>
      <c r="Y88" s="37">
        <v>4.1999999999999998E-5</v>
      </c>
      <c r="Z88" s="37">
        <v>17.600000000000001</v>
      </c>
      <c r="AA88" s="37">
        <v>1.6</v>
      </c>
      <c r="AB88" s="37">
        <v>1.6</v>
      </c>
      <c r="AC88" s="37">
        <v>13.39</v>
      </c>
      <c r="AD88" s="37">
        <v>0.18</v>
      </c>
      <c r="AE88" s="37">
        <v>0.22</v>
      </c>
      <c r="AF88" s="37">
        <v>14.17</v>
      </c>
      <c r="AG88" s="37">
        <v>0.63</v>
      </c>
      <c r="AH88" s="37">
        <v>0.85</v>
      </c>
      <c r="AI88" s="37">
        <v>590</v>
      </c>
      <c r="AJ88" s="37">
        <v>170</v>
      </c>
      <c r="AK88" s="37">
        <v>170</v>
      </c>
      <c r="AL88" s="37">
        <v>889</v>
      </c>
      <c r="AM88" s="37">
        <v>27</v>
      </c>
      <c r="AN88" s="37">
        <v>1459</v>
      </c>
      <c r="AO88" s="37">
        <v>52</v>
      </c>
      <c r="AP88" s="37">
        <v>0.69799999999999995</v>
      </c>
      <c r="AQ88" s="37">
        <v>2.3E-2</v>
      </c>
      <c r="AR88" s="37">
        <v>143</v>
      </c>
      <c r="AS88" s="37">
        <v>92</v>
      </c>
      <c r="AT88" s="37">
        <v>43350</v>
      </c>
      <c r="AU88" s="37">
        <v>930</v>
      </c>
      <c r="AV88" s="37">
        <v>2650</v>
      </c>
      <c r="AW88" s="37">
        <v>230</v>
      </c>
      <c r="AX88" s="1">
        <v>19950000</v>
      </c>
      <c r="AY88" s="1">
        <v>620000</v>
      </c>
      <c r="AZ88" s="37" t="s">
        <v>10423</v>
      </c>
      <c r="BA88" s="50" t="s">
        <v>2973</v>
      </c>
      <c r="BB88" s="50" t="s">
        <v>4438</v>
      </c>
      <c r="BC88" s="37">
        <v>2.0790000000000001E-3</v>
      </c>
      <c r="BD88" s="37">
        <v>13.39</v>
      </c>
      <c r="BE88" s="37">
        <v>0.22</v>
      </c>
      <c r="BF88" s="37">
        <v>13.446</v>
      </c>
      <c r="BG88" s="37">
        <v>0.22212999999999999</v>
      </c>
      <c r="BH88" s="36">
        <v>13.519</v>
      </c>
      <c r="BI88" s="36">
        <v>0.222551</v>
      </c>
      <c r="BJ88" s="37">
        <v>16.652000000000001</v>
      </c>
      <c r="BK88" s="37">
        <v>773</v>
      </c>
    </row>
    <row r="89" spans="1:63">
      <c r="A89" s="37" t="s">
        <v>10424</v>
      </c>
      <c r="B89" s="37" t="s">
        <v>10425</v>
      </c>
      <c r="C89" s="37" t="s">
        <v>10426</v>
      </c>
      <c r="D89" s="37" t="s">
        <v>9856</v>
      </c>
      <c r="E89" s="37" t="s">
        <v>10427</v>
      </c>
      <c r="F89" s="37">
        <v>26.475000000000001</v>
      </c>
      <c r="G89" s="37" t="s">
        <v>10143</v>
      </c>
      <c r="H89" s="125" t="s">
        <v>2973</v>
      </c>
      <c r="J89" s="37">
        <v>1.5010000000000001E-2</v>
      </c>
      <c r="K89" s="37">
        <v>6.2E-4</v>
      </c>
      <c r="L89" s="37">
        <v>7.2000000000000005E-4</v>
      </c>
      <c r="M89" s="37">
        <v>2.3379999999999998E-3</v>
      </c>
      <c r="N89" s="37">
        <v>3.8000000000000002E-5</v>
      </c>
      <c r="O89" s="37">
        <v>4.3000000000000002E-5</v>
      </c>
      <c r="P89" s="37">
        <v>0.21717</v>
      </c>
      <c r="Q89" s="37">
        <v>427.71600000000001</v>
      </c>
      <c r="R89" s="37">
        <v>7.8664620000000003</v>
      </c>
      <c r="S89" s="37">
        <v>4.6399999999999997E-2</v>
      </c>
      <c r="T89" s="37">
        <v>2E-3</v>
      </c>
      <c r="U89" s="37">
        <v>2E-3</v>
      </c>
      <c r="V89" s="37">
        <v>0.16367000000000001</v>
      </c>
      <c r="W89" s="37">
        <v>6.9700000000000003E-4</v>
      </c>
      <c r="X89" s="37">
        <v>3.8000000000000002E-5</v>
      </c>
      <c r="Y89" s="37">
        <v>4.6999999999999997E-5</v>
      </c>
      <c r="Z89" s="37">
        <v>15.12</v>
      </c>
      <c r="AA89" s="37">
        <v>0.62</v>
      </c>
      <c r="AB89" s="37">
        <v>0.72</v>
      </c>
      <c r="AC89" s="37">
        <v>15.05</v>
      </c>
      <c r="AD89" s="37">
        <v>0.25</v>
      </c>
      <c r="AE89" s="37">
        <v>0.28000000000000003</v>
      </c>
      <c r="AF89" s="37">
        <v>14.08</v>
      </c>
      <c r="AG89" s="37">
        <v>0.76</v>
      </c>
      <c r="AH89" s="37">
        <v>0.95</v>
      </c>
      <c r="AI89" s="37">
        <v>34</v>
      </c>
      <c r="AJ89" s="37">
        <v>85</v>
      </c>
      <c r="AK89" s="37">
        <v>87</v>
      </c>
      <c r="AL89" s="37">
        <v>807</v>
      </c>
      <c r="AM89" s="37">
        <v>36</v>
      </c>
      <c r="AN89" s="37">
        <v>659</v>
      </c>
      <c r="AO89" s="37">
        <v>38</v>
      </c>
      <c r="AP89" s="37">
        <v>1.4430000000000001</v>
      </c>
      <c r="AQ89" s="37">
        <v>2.4E-2</v>
      </c>
      <c r="AR89" s="37">
        <v>60</v>
      </c>
      <c r="AS89" s="37">
        <v>98</v>
      </c>
      <c r="AT89" s="1">
        <v>44300</v>
      </c>
      <c r="AU89" s="1">
        <v>1600</v>
      </c>
      <c r="AV89" s="37">
        <v>2070</v>
      </c>
      <c r="AW89" s="37">
        <v>120</v>
      </c>
      <c r="AX89" s="1">
        <v>18030000</v>
      </c>
      <c r="AY89" s="1">
        <v>800000</v>
      </c>
      <c r="AZ89" s="37" t="s">
        <v>10143</v>
      </c>
      <c r="BA89" s="50" t="s">
        <v>2973</v>
      </c>
      <c r="BB89" s="50"/>
      <c r="BC89" s="37">
        <v>2.3389999999999999E-3</v>
      </c>
      <c r="BD89" s="37">
        <v>15.06</v>
      </c>
      <c r="BE89" s="37">
        <v>0.28000000000000003</v>
      </c>
      <c r="BF89" s="37">
        <v>15.138999999999999</v>
      </c>
      <c r="BG89" s="37">
        <v>0.28869600000000001</v>
      </c>
      <c r="BH89" s="36">
        <v>15.212</v>
      </c>
      <c r="BI89" s="36">
        <v>0.289018</v>
      </c>
      <c r="BJ89" s="37">
        <v>16.600300000000001</v>
      </c>
      <c r="BK89" s="37">
        <v>698</v>
      </c>
    </row>
    <row r="90" spans="1:63">
      <c r="A90" s="37" t="s">
        <v>10429</v>
      </c>
      <c r="B90" s="37" t="s">
        <v>10430</v>
      </c>
      <c r="C90" s="37" t="s">
        <v>10431</v>
      </c>
      <c r="D90" s="37" t="s">
        <v>9856</v>
      </c>
      <c r="E90" s="37" t="s">
        <v>10432</v>
      </c>
      <c r="F90" s="37">
        <v>21.18</v>
      </c>
      <c r="G90" s="37" t="s">
        <v>10418</v>
      </c>
      <c r="H90" s="125" t="s">
        <v>2973</v>
      </c>
      <c r="I90" s="125" t="s">
        <v>2995</v>
      </c>
      <c r="J90" s="37">
        <v>1.2880000000000001E-2</v>
      </c>
      <c r="K90" s="37">
        <v>6.8000000000000005E-4</v>
      </c>
      <c r="L90" s="37">
        <v>6.8999999999999997E-4</v>
      </c>
      <c r="M90" s="37">
        <v>1.9719999999999998E-3</v>
      </c>
      <c r="N90" s="37">
        <v>2.1999999999999999E-5</v>
      </c>
      <c r="O90" s="37">
        <v>2.8E-5</v>
      </c>
      <c r="P90" s="37">
        <v>0.13951</v>
      </c>
      <c r="Q90" s="37">
        <v>507.0994</v>
      </c>
      <c r="R90" s="37">
        <v>7.2001939999999998</v>
      </c>
      <c r="S90" s="37">
        <v>4.6699999999999998E-2</v>
      </c>
      <c r="T90" s="37">
        <v>2.3E-3</v>
      </c>
      <c r="U90" s="37">
        <v>2.2000000000000001E-3</v>
      </c>
      <c r="V90" s="37">
        <v>8.7817000000000006E-2</v>
      </c>
      <c r="W90" s="37">
        <v>6.0099999999999997E-4</v>
      </c>
      <c r="X90" s="37">
        <v>3.1000000000000001E-5</v>
      </c>
      <c r="Y90" s="37">
        <v>3.6999999999999998E-5</v>
      </c>
      <c r="Z90" s="37">
        <v>12.99</v>
      </c>
      <c r="AA90" s="37">
        <v>0.68</v>
      </c>
      <c r="AB90" s="37">
        <v>0.69</v>
      </c>
      <c r="AC90" s="37">
        <v>12.7</v>
      </c>
      <c r="AD90" s="37">
        <v>0.14000000000000001</v>
      </c>
      <c r="AE90" s="37">
        <v>0.18</v>
      </c>
      <c r="AF90" s="37">
        <v>12.15</v>
      </c>
      <c r="AG90" s="37">
        <v>0.63</v>
      </c>
      <c r="AH90" s="37">
        <v>0.75</v>
      </c>
      <c r="AI90" s="37">
        <v>70</v>
      </c>
      <c r="AJ90" s="37">
        <v>100</v>
      </c>
      <c r="AK90" s="37">
        <v>98</v>
      </c>
      <c r="AL90" s="37">
        <v>602</v>
      </c>
      <c r="AM90" s="37">
        <v>17</v>
      </c>
      <c r="AN90" s="37">
        <v>628</v>
      </c>
      <c r="AO90" s="37">
        <v>19</v>
      </c>
      <c r="AP90" s="37">
        <v>1.1180000000000001</v>
      </c>
      <c r="AQ90" s="37">
        <v>1.7999999999999999E-2</v>
      </c>
      <c r="AR90" s="37">
        <v>0</v>
      </c>
      <c r="AS90" s="37">
        <v>110</v>
      </c>
      <c r="AT90" s="37">
        <v>27460</v>
      </c>
      <c r="AU90" s="37">
        <v>420</v>
      </c>
      <c r="AV90" s="37">
        <v>1267</v>
      </c>
      <c r="AW90" s="37">
        <v>61</v>
      </c>
      <c r="AX90" s="1">
        <v>13300000</v>
      </c>
      <c r="AY90" s="1">
        <v>370000</v>
      </c>
      <c r="AZ90" s="37" t="s">
        <v>10418</v>
      </c>
      <c r="BA90" s="50" t="s">
        <v>2973</v>
      </c>
      <c r="BB90" s="50" t="s">
        <v>2995</v>
      </c>
      <c r="BC90" s="37">
        <v>1.9719999999999998E-3</v>
      </c>
      <c r="BD90" s="37">
        <v>12.7</v>
      </c>
      <c r="BE90" s="37">
        <v>0.18</v>
      </c>
      <c r="BF90" s="37">
        <v>12.757999999999999</v>
      </c>
      <c r="BG90" s="37">
        <v>0.19209100000000001</v>
      </c>
      <c r="BH90" s="36">
        <v>12.831</v>
      </c>
      <c r="BI90" s="36">
        <v>0.192579</v>
      </c>
      <c r="BJ90" s="37">
        <v>16.410499999999999</v>
      </c>
      <c r="BK90" s="37">
        <v>515</v>
      </c>
    </row>
    <row r="91" spans="1:63">
      <c r="A91" s="37" t="s">
        <v>10433</v>
      </c>
      <c r="B91" s="37" t="s">
        <v>10434</v>
      </c>
      <c r="C91" s="37" t="s">
        <v>10435</v>
      </c>
      <c r="D91" s="37" t="s">
        <v>9856</v>
      </c>
      <c r="E91" s="37" t="s">
        <v>10436</v>
      </c>
      <c r="F91" s="37">
        <v>19.667000000000002</v>
      </c>
      <c r="G91" s="37" t="s">
        <v>10428</v>
      </c>
      <c r="H91" s="125" t="s">
        <v>2973</v>
      </c>
      <c r="I91" s="125" t="s">
        <v>2988</v>
      </c>
      <c r="J91" s="37">
        <v>1.34E-2</v>
      </c>
      <c r="K91" s="37">
        <v>1.1000000000000001E-3</v>
      </c>
      <c r="L91" s="37">
        <v>9.6000000000000002E-4</v>
      </c>
      <c r="M91" s="37">
        <v>1.9580000000000001E-3</v>
      </c>
      <c r="N91" s="37">
        <v>3.1000000000000001E-5</v>
      </c>
      <c r="O91" s="37">
        <v>3.6999999999999998E-5</v>
      </c>
      <c r="P91" s="37">
        <v>0.17243</v>
      </c>
      <c r="Q91" s="37">
        <v>510.72519999999997</v>
      </c>
      <c r="R91" s="37">
        <v>9.6510899999999999</v>
      </c>
      <c r="S91" s="37">
        <v>4.99E-2</v>
      </c>
      <c r="T91" s="37">
        <v>3.5000000000000001E-3</v>
      </c>
      <c r="U91" s="37">
        <v>3.5000000000000001E-3</v>
      </c>
      <c r="V91" s="37">
        <v>6.1734999999999998E-2</v>
      </c>
      <c r="W91" s="37">
        <v>6.5700000000000003E-4</v>
      </c>
      <c r="X91" s="37">
        <v>5.3999999999999998E-5</v>
      </c>
      <c r="Y91" s="37">
        <v>6.4999999999999994E-5</v>
      </c>
      <c r="Z91" s="37">
        <v>13.5</v>
      </c>
      <c r="AA91" s="37">
        <v>1.1000000000000001</v>
      </c>
      <c r="AB91" s="37">
        <v>0.96</v>
      </c>
      <c r="AC91" s="37">
        <v>12.61</v>
      </c>
      <c r="AD91" s="37">
        <v>0.2</v>
      </c>
      <c r="AE91" s="37">
        <v>0.24</v>
      </c>
      <c r="AF91" s="37">
        <v>13.3</v>
      </c>
      <c r="AG91" s="37">
        <v>1.1000000000000001</v>
      </c>
      <c r="AH91" s="37">
        <v>1.3</v>
      </c>
      <c r="AI91" s="37">
        <v>210</v>
      </c>
      <c r="AJ91" s="37">
        <v>150</v>
      </c>
      <c r="AK91" s="37">
        <v>140</v>
      </c>
      <c r="AL91" s="37">
        <v>394</v>
      </c>
      <c r="AM91" s="37">
        <v>29</v>
      </c>
      <c r="AN91" s="37">
        <v>224</v>
      </c>
      <c r="AO91" s="37">
        <v>24</v>
      </c>
      <c r="AP91" s="37">
        <v>2.0950000000000002</v>
      </c>
      <c r="AQ91" s="37">
        <v>8.2000000000000003E-2</v>
      </c>
      <c r="AR91" s="37">
        <v>70</v>
      </c>
      <c r="AS91" s="37">
        <v>120</v>
      </c>
      <c r="AT91" s="1">
        <v>17300</v>
      </c>
      <c r="AU91" s="1">
        <v>1000</v>
      </c>
      <c r="AV91" s="37">
        <v>839</v>
      </c>
      <c r="AW91" s="37">
        <v>82</v>
      </c>
      <c r="AX91" s="1">
        <v>8710000</v>
      </c>
      <c r="AY91" s="1">
        <v>640000</v>
      </c>
      <c r="AZ91" s="37" t="s">
        <v>10428</v>
      </c>
      <c r="BA91" s="50" t="s">
        <v>2973</v>
      </c>
      <c r="BB91" s="50" t="s">
        <v>2988</v>
      </c>
      <c r="BC91" s="37">
        <v>1.9589999999999998E-3</v>
      </c>
      <c r="BD91" s="37">
        <v>12.61</v>
      </c>
      <c r="BE91" s="37">
        <v>0.23</v>
      </c>
      <c r="BF91" s="37">
        <v>12.695</v>
      </c>
      <c r="BG91" s="37">
        <v>0.241311</v>
      </c>
      <c r="BH91" s="36">
        <v>12.768000000000001</v>
      </c>
      <c r="BI91" s="36">
        <v>0.241699</v>
      </c>
      <c r="BJ91" s="37">
        <v>16.187200000000001</v>
      </c>
      <c r="BK91" s="37">
        <v>337</v>
      </c>
    </row>
    <row r="92" spans="1:63">
      <c r="A92" s="37" t="s">
        <v>10438</v>
      </c>
      <c r="B92" s="37" t="s">
        <v>10439</v>
      </c>
      <c r="C92" s="37" t="s">
        <v>10440</v>
      </c>
      <c r="D92" s="37" t="s">
        <v>9856</v>
      </c>
      <c r="E92" s="37" t="s">
        <v>10441</v>
      </c>
      <c r="F92" s="37">
        <v>26.475000000000001</v>
      </c>
      <c r="G92" s="37" t="s">
        <v>10392</v>
      </c>
      <c r="H92" s="125" t="s">
        <v>2973</v>
      </c>
      <c r="I92" s="125" t="s">
        <v>2981</v>
      </c>
      <c r="J92" s="37">
        <v>1.269E-2</v>
      </c>
      <c r="K92" s="37">
        <v>4.4000000000000002E-4</v>
      </c>
      <c r="L92" s="37">
        <v>5.2999999999999998E-4</v>
      </c>
      <c r="M92" s="37">
        <v>1.9919999999999998E-3</v>
      </c>
      <c r="N92" s="37">
        <v>3.0000000000000001E-5</v>
      </c>
      <c r="O92" s="37">
        <v>3.6000000000000001E-5</v>
      </c>
      <c r="P92" s="37">
        <v>0.18603</v>
      </c>
      <c r="Q92" s="37">
        <v>502.00799999999998</v>
      </c>
      <c r="R92" s="37">
        <v>9.0724339999999994</v>
      </c>
      <c r="S92" s="37">
        <v>4.6100000000000002E-2</v>
      </c>
      <c r="T92" s="37">
        <v>1.6000000000000001E-3</v>
      </c>
      <c r="U92" s="37">
        <v>1.6999999999999999E-3</v>
      </c>
      <c r="V92" s="37">
        <v>0.24601999999999999</v>
      </c>
      <c r="W92" s="37">
        <v>6.4000000000000005E-4</v>
      </c>
      <c r="X92" s="37">
        <v>2.4000000000000001E-5</v>
      </c>
      <c r="Y92" s="37">
        <v>3.4999999999999997E-5</v>
      </c>
      <c r="Z92" s="37">
        <v>12.8</v>
      </c>
      <c r="AA92" s="37">
        <v>0.44</v>
      </c>
      <c r="AB92" s="37">
        <v>0.53</v>
      </c>
      <c r="AC92" s="37">
        <v>12.83</v>
      </c>
      <c r="AD92" s="37">
        <v>0.19</v>
      </c>
      <c r="AE92" s="37">
        <v>0.23</v>
      </c>
      <c r="AF92" s="37">
        <v>12.93</v>
      </c>
      <c r="AG92" s="37">
        <v>0.48</v>
      </c>
      <c r="AH92" s="37">
        <v>0.71</v>
      </c>
      <c r="AI92" s="37">
        <v>23</v>
      </c>
      <c r="AJ92" s="37">
        <v>69</v>
      </c>
      <c r="AK92" s="37">
        <v>72</v>
      </c>
      <c r="AL92" s="37">
        <v>1941</v>
      </c>
      <c r="AM92" s="37">
        <v>42</v>
      </c>
      <c r="AN92" s="37">
        <v>610</v>
      </c>
      <c r="AO92" s="37">
        <v>27</v>
      </c>
      <c r="AP92" s="37">
        <v>3.8</v>
      </c>
      <c r="AQ92" s="37">
        <v>0.11</v>
      </c>
      <c r="AR92" s="37">
        <v>-96</v>
      </c>
      <c r="AS92" s="37">
        <v>89</v>
      </c>
      <c r="AT92" s="1">
        <v>89200</v>
      </c>
      <c r="AU92" s="1">
        <v>1400</v>
      </c>
      <c r="AV92" s="37">
        <v>4080</v>
      </c>
      <c r="AW92" s="37">
        <v>140</v>
      </c>
      <c r="AX92" s="1">
        <v>42870000</v>
      </c>
      <c r="AY92" s="1">
        <v>920000</v>
      </c>
      <c r="AZ92" s="37" t="s">
        <v>10392</v>
      </c>
      <c r="BA92" s="50" t="s">
        <v>2973</v>
      </c>
      <c r="BB92" s="50" t="s">
        <v>2981</v>
      </c>
      <c r="BC92" s="37">
        <v>1.993E-3</v>
      </c>
      <c r="BD92" s="37">
        <v>12.83</v>
      </c>
      <c r="BE92" s="37">
        <v>0.22</v>
      </c>
      <c r="BF92" s="37">
        <v>12.884</v>
      </c>
      <c r="BG92" s="37">
        <v>0.22600100000000001</v>
      </c>
      <c r="BH92" s="36">
        <v>12.957000000000001</v>
      </c>
      <c r="BI92" s="36">
        <v>0.22641500000000001</v>
      </c>
      <c r="BJ92" s="37">
        <v>16.8672</v>
      </c>
      <c r="BK92" s="37">
        <v>1661</v>
      </c>
    </row>
    <row r="93" spans="1:63">
      <c r="A93" s="37" t="s">
        <v>10442</v>
      </c>
      <c r="B93" s="37" t="s">
        <v>10443</v>
      </c>
      <c r="C93" s="37" t="s">
        <v>10444</v>
      </c>
      <c r="D93" s="37" t="s">
        <v>9856</v>
      </c>
      <c r="E93" s="37" t="s">
        <v>10445</v>
      </c>
      <c r="F93" s="37">
        <v>26.521000000000001</v>
      </c>
      <c r="G93" s="37" t="s">
        <v>10446</v>
      </c>
      <c r="H93" s="125" t="s">
        <v>2973</v>
      </c>
      <c r="I93" s="125" t="s">
        <v>4438</v>
      </c>
      <c r="J93" s="37">
        <v>5.2900000000000003E-2</v>
      </c>
      <c r="K93" s="37">
        <v>4.7000000000000002E-3</v>
      </c>
      <c r="L93" s="37">
        <v>4.7999999999999996E-3</v>
      </c>
      <c r="M93" s="37">
        <v>2.3779999999999999E-3</v>
      </c>
      <c r="N93" s="37">
        <v>6.0000000000000002E-5</v>
      </c>
      <c r="O93" s="37">
        <v>6.4999999999999994E-5</v>
      </c>
      <c r="P93" s="37">
        <v>0.81472999999999995</v>
      </c>
      <c r="Q93" s="37">
        <v>420.52140000000003</v>
      </c>
      <c r="R93" s="37">
        <v>11.494490000000001</v>
      </c>
      <c r="S93" s="37">
        <v>0.161</v>
      </c>
      <c r="T93" s="37">
        <v>1.0999999999999999E-2</v>
      </c>
      <c r="U93" s="37">
        <v>1.0999999999999999E-2</v>
      </c>
      <c r="V93" s="37">
        <v>-0.64432999999999996</v>
      </c>
      <c r="W93" s="37">
        <v>1.7600000000000001E-3</v>
      </c>
      <c r="X93" s="37">
        <v>2.2000000000000001E-4</v>
      </c>
      <c r="Y93" s="37">
        <v>2.3000000000000001E-4</v>
      </c>
      <c r="Z93" s="37">
        <v>52.3</v>
      </c>
      <c r="AA93" s="37">
        <v>4.5</v>
      </c>
      <c r="AB93" s="37">
        <v>4.7</v>
      </c>
      <c r="AC93" s="37">
        <v>15.31</v>
      </c>
      <c r="AD93" s="37">
        <v>0.39</v>
      </c>
      <c r="AE93" s="37">
        <v>0.42</v>
      </c>
      <c r="AF93" s="37">
        <v>35.5</v>
      </c>
      <c r="AG93" s="37">
        <v>4.4000000000000004</v>
      </c>
      <c r="AH93" s="37">
        <v>4.5999999999999996</v>
      </c>
      <c r="AI93" s="37">
        <v>2440</v>
      </c>
      <c r="AJ93" s="37">
        <v>120</v>
      </c>
      <c r="AK93" s="37">
        <v>120</v>
      </c>
      <c r="AL93" s="37">
        <v>1023</v>
      </c>
      <c r="AM93" s="37">
        <v>21</v>
      </c>
      <c r="AN93" s="37">
        <v>994</v>
      </c>
      <c r="AO93" s="37">
        <v>89</v>
      </c>
      <c r="AP93" s="37">
        <v>1.22</v>
      </c>
      <c r="AQ93" s="37">
        <v>0.1</v>
      </c>
      <c r="AR93" s="37">
        <v>580</v>
      </c>
      <c r="AS93" s="37">
        <v>150</v>
      </c>
      <c r="AT93" s="37">
        <v>55920</v>
      </c>
      <c r="AU93" s="37">
        <v>910</v>
      </c>
      <c r="AV93" s="37">
        <v>9040</v>
      </c>
      <c r="AW93" s="37">
        <v>630</v>
      </c>
      <c r="AX93" s="1">
        <v>22620000</v>
      </c>
      <c r="AY93" s="1">
        <v>460000</v>
      </c>
      <c r="AZ93" s="37" t="s">
        <v>10446</v>
      </c>
      <c r="BA93" s="50" t="s">
        <v>2973</v>
      </c>
      <c r="BB93" s="50" t="s">
        <v>4438</v>
      </c>
      <c r="BC93" s="37">
        <v>2.379E-3</v>
      </c>
      <c r="BD93" s="37">
        <v>15.32</v>
      </c>
      <c r="BE93" s="37">
        <v>0.41</v>
      </c>
      <c r="BF93" s="37">
        <v>15.422000000000001</v>
      </c>
      <c r="BG93" s="37">
        <v>0.41857</v>
      </c>
      <c r="BH93" s="36">
        <v>15.494999999999999</v>
      </c>
      <c r="BI93" s="36">
        <v>0.41879100000000002</v>
      </c>
      <c r="BJ93" s="37">
        <v>16.718</v>
      </c>
      <c r="BK93" s="37">
        <v>876</v>
      </c>
    </row>
    <row r="94" spans="1:63">
      <c r="A94" s="37" t="s">
        <v>10447</v>
      </c>
      <c r="B94" s="37" t="s">
        <v>10448</v>
      </c>
      <c r="C94" s="37" t="s">
        <v>10449</v>
      </c>
      <c r="D94" s="37" t="s">
        <v>9856</v>
      </c>
      <c r="E94" s="37" t="s">
        <v>10450</v>
      </c>
      <c r="F94" s="37">
        <v>19.289000000000001</v>
      </c>
      <c r="G94" s="37" t="s">
        <v>10166</v>
      </c>
      <c r="H94" s="125" t="s">
        <v>3534</v>
      </c>
      <c r="I94" s="125" t="s">
        <v>10131</v>
      </c>
      <c r="J94" s="37">
        <v>1.443E-2</v>
      </c>
      <c r="K94" s="37">
        <v>5.5000000000000003E-4</v>
      </c>
      <c r="L94" s="37">
        <v>6.4000000000000005E-4</v>
      </c>
      <c r="M94" s="37">
        <v>2.1320000000000002E-3</v>
      </c>
      <c r="N94" s="37">
        <v>3.1000000000000001E-5</v>
      </c>
      <c r="O94" s="37">
        <v>3.1999999999999999E-5</v>
      </c>
      <c r="P94" s="37">
        <v>-3.6315E-2</v>
      </c>
      <c r="Q94" s="37">
        <v>469.04320000000001</v>
      </c>
      <c r="R94" s="37">
        <v>7.0400470000000004</v>
      </c>
      <c r="S94" s="37">
        <v>4.8899999999999999E-2</v>
      </c>
      <c r="T94" s="37">
        <v>1.8E-3</v>
      </c>
      <c r="U94" s="37">
        <v>1.8E-3</v>
      </c>
      <c r="V94" s="37">
        <v>0.3805</v>
      </c>
      <c r="W94" s="37">
        <v>7.5199999999999996E-4</v>
      </c>
      <c r="X94" s="37">
        <v>6.0999999999999999E-5</v>
      </c>
      <c r="Y94" s="37">
        <v>6.3E-5</v>
      </c>
      <c r="Z94" s="37">
        <v>14.55</v>
      </c>
      <c r="AA94" s="37">
        <v>0.56000000000000005</v>
      </c>
      <c r="AB94" s="37">
        <v>0.64</v>
      </c>
      <c r="AC94" s="37">
        <v>13.73</v>
      </c>
      <c r="AD94" s="37">
        <v>0.2</v>
      </c>
      <c r="AE94" s="37">
        <v>0.2</v>
      </c>
      <c r="AF94" s="37">
        <v>15.2</v>
      </c>
      <c r="AG94" s="37">
        <v>1.2</v>
      </c>
      <c r="AH94" s="37">
        <v>1.3</v>
      </c>
      <c r="AI94" s="37">
        <v>144</v>
      </c>
      <c r="AJ94" s="37">
        <v>78</v>
      </c>
      <c r="AK94" s="37">
        <v>77</v>
      </c>
      <c r="AL94" s="37">
        <v>749</v>
      </c>
      <c r="AM94" s="37">
        <v>59</v>
      </c>
      <c r="AN94" s="37">
        <v>223</v>
      </c>
      <c r="AO94" s="37">
        <v>15</v>
      </c>
      <c r="AP94" s="37">
        <v>3.9089999999999998</v>
      </c>
      <c r="AQ94" s="37">
        <v>7.0999999999999994E-2</v>
      </c>
      <c r="AR94" s="37">
        <v>150</v>
      </c>
      <c r="AS94" s="37">
        <v>150</v>
      </c>
      <c r="AT94" s="1">
        <v>36600</v>
      </c>
      <c r="AU94" s="1">
        <v>2100</v>
      </c>
      <c r="AV94" s="37">
        <v>1744</v>
      </c>
      <c r="AW94" s="37">
        <v>98</v>
      </c>
      <c r="AX94" s="1">
        <v>16600000</v>
      </c>
      <c r="AY94" s="1">
        <v>1300000</v>
      </c>
      <c r="AZ94" s="37" t="s">
        <v>10166</v>
      </c>
      <c r="BA94" s="50" t="s">
        <v>3534</v>
      </c>
      <c r="BB94" s="50" t="s">
        <v>10131</v>
      </c>
      <c r="BC94" s="37">
        <v>2.1320000000000002E-3</v>
      </c>
      <c r="BD94" s="37">
        <v>13.73</v>
      </c>
      <c r="BE94" s="37">
        <v>0.23</v>
      </c>
      <c r="BF94" s="37">
        <v>13.798999999999999</v>
      </c>
      <c r="BG94" s="37">
        <v>0.23771600000000001</v>
      </c>
      <c r="BH94" s="36">
        <v>13.872</v>
      </c>
      <c r="BI94" s="36">
        <v>0.23810999999999999</v>
      </c>
      <c r="BJ94" s="37">
        <v>16.4833</v>
      </c>
      <c r="BK94" s="37">
        <v>643</v>
      </c>
    </row>
    <row r="95" spans="1:63">
      <c r="A95" s="37" t="s">
        <v>10452</v>
      </c>
      <c r="B95" s="37" t="s">
        <v>10453</v>
      </c>
      <c r="C95" s="37" t="s">
        <v>10454</v>
      </c>
      <c r="D95" s="37" t="s">
        <v>9856</v>
      </c>
      <c r="E95" s="37" t="s">
        <v>10455</v>
      </c>
      <c r="F95" s="37">
        <v>24.962</v>
      </c>
      <c r="G95" s="37" t="s">
        <v>10451</v>
      </c>
      <c r="H95" s="125" t="s">
        <v>3535</v>
      </c>
      <c r="I95" s="125" t="s">
        <v>4438</v>
      </c>
      <c r="J95" s="37">
        <v>1.7100000000000001E-2</v>
      </c>
      <c r="K95" s="37">
        <v>2.0999999999999999E-3</v>
      </c>
      <c r="L95" s="37">
        <v>2.3E-3</v>
      </c>
      <c r="M95" s="37">
        <v>2.0070000000000001E-3</v>
      </c>
      <c r="N95" s="37">
        <v>2.5999999999999998E-5</v>
      </c>
      <c r="O95" s="37">
        <v>3.3000000000000003E-5</v>
      </c>
      <c r="P95" s="37">
        <v>0.48727999999999999</v>
      </c>
      <c r="Q95" s="37">
        <v>498.2561</v>
      </c>
      <c r="R95" s="37">
        <v>8.1925519999999992</v>
      </c>
      <c r="S95" s="37">
        <v>6.1400000000000003E-2</v>
      </c>
      <c r="T95" s="37">
        <v>7.1000000000000004E-3</v>
      </c>
      <c r="U95" s="37">
        <v>7.7000000000000002E-3</v>
      </c>
      <c r="V95" s="37">
        <v>-0.37686999999999998</v>
      </c>
      <c r="W95" s="37">
        <v>9.6000000000000002E-4</v>
      </c>
      <c r="X95" s="37">
        <v>2.1000000000000001E-4</v>
      </c>
      <c r="Y95" s="37">
        <v>2.5000000000000001E-4</v>
      </c>
      <c r="Z95" s="37">
        <v>17.2</v>
      </c>
      <c r="AA95" s="37">
        <v>2</v>
      </c>
      <c r="AB95" s="37">
        <v>2.2999999999999998</v>
      </c>
      <c r="AC95" s="37">
        <v>12.92</v>
      </c>
      <c r="AD95" s="37">
        <v>0.17</v>
      </c>
      <c r="AE95" s="37">
        <v>0.21</v>
      </c>
      <c r="AF95" s="37">
        <v>19.399999999999999</v>
      </c>
      <c r="AG95" s="37">
        <v>4.2</v>
      </c>
      <c r="AH95" s="37">
        <v>5.0999999999999996</v>
      </c>
      <c r="AI95" s="37">
        <v>520</v>
      </c>
      <c r="AJ95" s="37">
        <v>200</v>
      </c>
      <c r="AK95" s="37">
        <v>220</v>
      </c>
      <c r="AL95" s="37">
        <v>1810</v>
      </c>
      <c r="AM95" s="37">
        <v>150</v>
      </c>
      <c r="AN95" s="37">
        <v>446</v>
      </c>
      <c r="AO95" s="37">
        <v>41</v>
      </c>
      <c r="AP95" s="37">
        <v>4.7380000000000004</v>
      </c>
      <c r="AQ95" s="37">
        <v>0.08</v>
      </c>
      <c r="AR95" s="37">
        <v>120</v>
      </c>
      <c r="AS95" s="37">
        <v>110</v>
      </c>
      <c r="AT95" s="1">
        <v>83800</v>
      </c>
      <c r="AU95" s="1">
        <v>4800</v>
      </c>
      <c r="AV95" s="37">
        <v>5000</v>
      </c>
      <c r="AW95" s="37">
        <v>410</v>
      </c>
      <c r="AX95" s="1">
        <v>40300000</v>
      </c>
      <c r="AY95" s="1">
        <v>3300000</v>
      </c>
      <c r="AZ95" s="37" t="s">
        <v>10451</v>
      </c>
      <c r="BA95" s="50" t="s">
        <v>3535</v>
      </c>
      <c r="BB95" s="50" t="s">
        <v>4438</v>
      </c>
      <c r="BC95" s="37">
        <v>2.0079999999999998E-3</v>
      </c>
      <c r="BD95" s="37">
        <v>12.93</v>
      </c>
      <c r="BE95" s="37">
        <v>0.2</v>
      </c>
      <c r="BF95" s="37">
        <v>12.978</v>
      </c>
      <c r="BG95" s="37">
        <v>0.20680200000000001</v>
      </c>
      <c r="BH95" s="36">
        <v>13.051</v>
      </c>
      <c r="BI95" s="36">
        <v>0.20725499999999999</v>
      </c>
      <c r="BJ95" s="37">
        <v>16.837900000000001</v>
      </c>
      <c r="BK95" s="37">
        <v>1560</v>
      </c>
    </row>
    <row r="96" spans="1:63">
      <c r="A96" s="37" t="s">
        <v>10456</v>
      </c>
      <c r="B96" s="37" t="s">
        <v>10457</v>
      </c>
      <c r="C96" s="37" t="s">
        <v>10458</v>
      </c>
      <c r="D96" s="37" t="s">
        <v>9856</v>
      </c>
      <c r="E96" s="37" t="s">
        <v>10459</v>
      </c>
      <c r="F96" s="37">
        <v>13.237</v>
      </c>
      <c r="G96" s="37" t="s">
        <v>10200</v>
      </c>
      <c r="H96" s="125" t="s">
        <v>2973</v>
      </c>
      <c r="I96" s="125" t="s">
        <v>3965</v>
      </c>
      <c r="J96" s="37">
        <v>1.406E-2</v>
      </c>
      <c r="K96" s="37">
        <v>9.1E-4</v>
      </c>
      <c r="L96" s="37">
        <v>1E-3</v>
      </c>
      <c r="M96" s="37">
        <v>2.081E-3</v>
      </c>
      <c r="N96" s="37">
        <v>5.3999999999999998E-5</v>
      </c>
      <c r="O96" s="37">
        <v>4.0000000000000003E-5</v>
      </c>
      <c r="P96" s="37">
        <v>0.11516</v>
      </c>
      <c r="Q96" s="37">
        <v>480.53820000000002</v>
      </c>
      <c r="R96" s="37">
        <v>9.2366790000000005</v>
      </c>
      <c r="S96" s="37">
        <v>4.9399999999999999E-2</v>
      </c>
      <c r="T96" s="37">
        <v>3.3999999999999998E-3</v>
      </c>
      <c r="U96" s="37">
        <v>3.3E-3</v>
      </c>
      <c r="V96" s="37">
        <v>0.30658000000000002</v>
      </c>
      <c r="W96" s="37">
        <v>6.3500000000000004E-4</v>
      </c>
      <c r="X96" s="37">
        <v>6.2000000000000003E-5</v>
      </c>
      <c r="Y96" s="37">
        <v>4.8000000000000001E-5</v>
      </c>
      <c r="Z96" s="37">
        <v>14.17</v>
      </c>
      <c r="AA96" s="37">
        <v>0.91</v>
      </c>
      <c r="AB96" s="37">
        <v>1</v>
      </c>
      <c r="AC96" s="37">
        <v>13.4</v>
      </c>
      <c r="AD96" s="37">
        <v>0.35</v>
      </c>
      <c r="AE96" s="37">
        <v>0.26</v>
      </c>
      <c r="AF96" s="37">
        <v>12.8</v>
      </c>
      <c r="AG96" s="37">
        <v>1.2</v>
      </c>
      <c r="AH96" s="37">
        <v>0.97</v>
      </c>
      <c r="AI96" s="37">
        <v>160</v>
      </c>
      <c r="AJ96" s="37">
        <v>140</v>
      </c>
      <c r="AK96" s="37">
        <v>130</v>
      </c>
      <c r="AL96" s="37">
        <v>643</v>
      </c>
      <c r="AM96" s="37">
        <v>10</v>
      </c>
      <c r="AN96" s="37">
        <v>668</v>
      </c>
      <c r="AO96" s="37">
        <v>22</v>
      </c>
      <c r="AP96" s="37">
        <v>1.115</v>
      </c>
      <c r="AQ96" s="37">
        <v>4.4999999999999998E-2</v>
      </c>
      <c r="AR96" s="37">
        <v>-160</v>
      </c>
      <c r="AS96" s="37">
        <v>110</v>
      </c>
      <c r="AT96" s="37">
        <v>30080</v>
      </c>
      <c r="AU96" s="37">
        <v>590</v>
      </c>
      <c r="AV96" s="37">
        <v>1456</v>
      </c>
      <c r="AW96" s="37">
        <v>89</v>
      </c>
      <c r="AX96" s="1">
        <v>14350000</v>
      </c>
      <c r="AY96" s="1">
        <v>230000</v>
      </c>
      <c r="AZ96" s="37" t="s">
        <v>10200</v>
      </c>
      <c r="BA96" s="50" t="s">
        <v>2973</v>
      </c>
      <c r="BB96" s="50" t="s">
        <v>3965</v>
      </c>
      <c r="BC96" s="37">
        <v>2.081E-3</v>
      </c>
      <c r="BD96" s="37">
        <v>13.4</v>
      </c>
      <c r="BE96" s="37">
        <v>0.37</v>
      </c>
      <c r="BF96" s="37">
        <v>13.513</v>
      </c>
      <c r="BG96" s="37">
        <v>0.379158</v>
      </c>
      <c r="BH96" s="36">
        <v>13.586</v>
      </c>
      <c r="BI96" s="36">
        <v>0.37940200000000002</v>
      </c>
      <c r="BJ96" s="37">
        <v>16.468399999999999</v>
      </c>
      <c r="BK96" s="37">
        <v>556</v>
      </c>
    </row>
    <row r="97" spans="1:63">
      <c r="A97" s="37" t="s">
        <v>10461</v>
      </c>
      <c r="B97" s="37" t="s">
        <v>10462</v>
      </c>
      <c r="C97" s="37" t="s">
        <v>10463</v>
      </c>
      <c r="D97" s="37" t="s">
        <v>9856</v>
      </c>
      <c r="E97" s="37" t="s">
        <v>10464</v>
      </c>
      <c r="F97" s="37">
        <v>21.936</v>
      </c>
      <c r="G97" s="37" t="s">
        <v>10273</v>
      </c>
      <c r="H97" s="125" t="s">
        <v>2973</v>
      </c>
      <c r="I97" s="125" t="s">
        <v>3965</v>
      </c>
      <c r="J97" s="37">
        <v>1.41E-2</v>
      </c>
      <c r="K97" s="37">
        <v>7.9000000000000001E-4</v>
      </c>
      <c r="L97" s="37">
        <v>7.6000000000000004E-4</v>
      </c>
      <c r="M97" s="37">
        <v>2.036E-3</v>
      </c>
      <c r="N97" s="37">
        <v>3.1000000000000001E-5</v>
      </c>
      <c r="O97" s="37">
        <v>4.0000000000000003E-5</v>
      </c>
      <c r="P97" s="37">
        <v>5.8122E-2</v>
      </c>
      <c r="Q97" s="37">
        <v>491.15910000000002</v>
      </c>
      <c r="R97" s="37">
        <v>9.6494920000000004</v>
      </c>
      <c r="S97" s="37">
        <v>4.99E-2</v>
      </c>
      <c r="T97" s="37">
        <v>2.5999999999999999E-3</v>
      </c>
      <c r="U97" s="37">
        <v>2.3E-3</v>
      </c>
      <c r="V97" s="37">
        <v>0.19092000000000001</v>
      </c>
      <c r="W97" s="37">
        <v>6.5399999999999996E-4</v>
      </c>
      <c r="X97" s="37">
        <v>2.5999999999999998E-5</v>
      </c>
      <c r="Y97" s="37">
        <v>3.8000000000000002E-5</v>
      </c>
      <c r="Z97" s="37">
        <v>14.22</v>
      </c>
      <c r="AA97" s="37">
        <v>0.79</v>
      </c>
      <c r="AB97" s="37">
        <v>0.76</v>
      </c>
      <c r="AC97" s="37">
        <v>13.11</v>
      </c>
      <c r="AD97" s="37">
        <v>0.2</v>
      </c>
      <c r="AE97" s="37">
        <v>0.26</v>
      </c>
      <c r="AF97" s="37">
        <v>13.21</v>
      </c>
      <c r="AG97" s="37">
        <v>0.52</v>
      </c>
      <c r="AH97" s="37">
        <v>0.76</v>
      </c>
      <c r="AI97" s="37">
        <v>180</v>
      </c>
      <c r="AJ97" s="37">
        <v>110</v>
      </c>
      <c r="AK97" s="37">
        <v>95</v>
      </c>
      <c r="AL97" s="37">
        <v>861</v>
      </c>
      <c r="AM97" s="37">
        <v>39</v>
      </c>
      <c r="AN97" s="37">
        <v>662</v>
      </c>
      <c r="AO97" s="37">
        <v>18</v>
      </c>
      <c r="AP97" s="37">
        <v>1.4870000000000001</v>
      </c>
      <c r="AQ97" s="37">
        <v>5.6000000000000001E-2</v>
      </c>
      <c r="AR97" s="37">
        <v>72</v>
      </c>
      <c r="AS97" s="37">
        <v>83</v>
      </c>
      <c r="AT97" s="37">
        <v>41010</v>
      </c>
      <c r="AU97" s="37">
        <v>880</v>
      </c>
      <c r="AV97" s="37">
        <v>2010</v>
      </c>
      <c r="AW97" s="37">
        <v>120</v>
      </c>
      <c r="AX97" s="1">
        <v>19310000</v>
      </c>
      <c r="AY97" s="1">
        <v>880000</v>
      </c>
      <c r="AZ97" s="37" t="s">
        <v>10273</v>
      </c>
      <c r="BA97" s="50" t="s">
        <v>2973</v>
      </c>
      <c r="BB97" s="50" t="s">
        <v>3965</v>
      </c>
      <c r="BC97" s="37">
        <v>2.0370000000000002E-3</v>
      </c>
      <c r="BD97" s="37">
        <v>13.12</v>
      </c>
      <c r="BE97" s="37">
        <v>0.23</v>
      </c>
      <c r="BF97" s="37">
        <v>13.183999999999999</v>
      </c>
      <c r="BG97" s="37">
        <v>0.23660200000000001</v>
      </c>
      <c r="BH97" s="36">
        <v>13.257</v>
      </c>
      <c r="BI97" s="36">
        <v>0.23699799999999999</v>
      </c>
      <c r="BJ97" s="37">
        <v>16.568100000000001</v>
      </c>
      <c r="BK97" s="37">
        <v>748</v>
      </c>
    </row>
    <row r="98" spans="1:63">
      <c r="A98" s="37" t="s">
        <v>10465</v>
      </c>
      <c r="B98" s="37" t="s">
        <v>10466</v>
      </c>
      <c r="C98" s="37" t="s">
        <v>10467</v>
      </c>
      <c r="D98" s="37" t="s">
        <v>9856</v>
      </c>
      <c r="E98" s="37" t="s">
        <v>10468</v>
      </c>
      <c r="F98" s="37">
        <v>26.475000000000001</v>
      </c>
      <c r="G98" s="37" t="s">
        <v>10469</v>
      </c>
      <c r="H98" s="125" t="s">
        <v>2973</v>
      </c>
      <c r="I98" s="125" t="s">
        <v>4438</v>
      </c>
      <c r="J98" s="37">
        <v>1.474</v>
      </c>
      <c r="K98" s="37">
        <v>0.03</v>
      </c>
      <c r="L98" s="37">
        <v>4.5999999999999999E-2</v>
      </c>
      <c r="M98" s="37">
        <v>7.0499999999999993E-2</v>
      </c>
      <c r="N98" s="37">
        <v>1.6000000000000001E-3</v>
      </c>
      <c r="O98" s="37">
        <v>1.6999999999999999E-3</v>
      </c>
      <c r="P98" s="37">
        <v>0.85248000000000002</v>
      </c>
      <c r="Q98" s="37">
        <v>14.1844</v>
      </c>
      <c r="R98" s="37">
        <v>0.34203509999999998</v>
      </c>
      <c r="S98" s="37">
        <v>0.15090000000000001</v>
      </c>
      <c r="T98" s="37">
        <v>2.3E-3</v>
      </c>
      <c r="U98" s="37">
        <v>2.7000000000000001E-3</v>
      </c>
      <c r="V98" s="37">
        <v>0.51122999999999996</v>
      </c>
      <c r="W98" s="37">
        <v>0.05</v>
      </c>
      <c r="X98" s="37">
        <v>5.0000000000000001E-3</v>
      </c>
      <c r="Y98" s="37">
        <v>5.4999999999999997E-3</v>
      </c>
      <c r="Z98" s="37">
        <v>919</v>
      </c>
      <c r="AA98" s="37">
        <v>12</v>
      </c>
      <c r="AB98" s="37">
        <v>19</v>
      </c>
      <c r="AC98" s="37">
        <v>439</v>
      </c>
      <c r="AD98" s="37">
        <v>9.6999999999999993</v>
      </c>
      <c r="AE98" s="37">
        <v>10</v>
      </c>
      <c r="AF98" s="37">
        <v>984</v>
      </c>
      <c r="AG98" s="37">
        <v>97</v>
      </c>
      <c r="AH98" s="37">
        <v>100</v>
      </c>
      <c r="AI98" s="37">
        <v>2354</v>
      </c>
      <c r="AJ98" s="37">
        <v>26</v>
      </c>
      <c r="AK98" s="37">
        <v>30</v>
      </c>
      <c r="AL98" s="37">
        <v>492</v>
      </c>
      <c r="AM98" s="37">
        <v>13</v>
      </c>
      <c r="AN98" s="37">
        <v>108</v>
      </c>
      <c r="AO98" s="37">
        <v>17</v>
      </c>
      <c r="AP98" s="37">
        <v>6.9</v>
      </c>
      <c r="AQ98" s="37">
        <v>1.3</v>
      </c>
      <c r="AR98" s="37">
        <v>91</v>
      </c>
      <c r="AS98" s="37">
        <v>98</v>
      </c>
      <c r="AT98" s="1">
        <v>841000</v>
      </c>
      <c r="AU98" s="1">
        <v>45000</v>
      </c>
      <c r="AV98" s="1">
        <v>126400</v>
      </c>
      <c r="AW98" s="1">
        <v>5200</v>
      </c>
      <c r="AX98" s="1">
        <v>11110000</v>
      </c>
      <c r="AY98" s="1">
        <v>300000</v>
      </c>
      <c r="AZ98" s="37" t="s">
        <v>10469</v>
      </c>
      <c r="BA98" s="50" t="s">
        <v>2973</v>
      </c>
      <c r="BB98" s="50" t="s">
        <v>4438</v>
      </c>
      <c r="BC98" s="37">
        <v>7.0499999999999993E-2</v>
      </c>
      <c r="BD98" s="37">
        <v>439.2</v>
      </c>
      <c r="BE98" s="37">
        <v>10</v>
      </c>
      <c r="BF98" s="37">
        <v>439.178</v>
      </c>
      <c r="BG98" s="37">
        <v>10.0345</v>
      </c>
      <c r="BH98" s="36">
        <v>439.24599999999998</v>
      </c>
      <c r="BI98" s="36">
        <v>10.0344</v>
      </c>
      <c r="BJ98" s="37">
        <v>17.8248</v>
      </c>
      <c r="BK98" s="37">
        <v>430</v>
      </c>
    </row>
    <row r="99" spans="1:63">
      <c r="A99" s="37" t="s">
        <v>10470</v>
      </c>
      <c r="B99" s="37" t="s">
        <v>10471</v>
      </c>
      <c r="C99" s="37" t="s">
        <v>10472</v>
      </c>
      <c r="D99" s="37" t="s">
        <v>9856</v>
      </c>
      <c r="E99" s="37" t="s">
        <v>10473</v>
      </c>
      <c r="F99" s="37">
        <v>13.994</v>
      </c>
      <c r="G99" s="37" t="s">
        <v>10382</v>
      </c>
      <c r="H99" s="125" t="s">
        <v>2973</v>
      </c>
      <c r="J99" s="37">
        <v>1.3899999999999999E-2</v>
      </c>
      <c r="K99" s="37">
        <v>1.8E-3</v>
      </c>
      <c r="L99" s="37">
        <v>1.1000000000000001E-3</v>
      </c>
      <c r="M99" s="37">
        <v>1.977E-3</v>
      </c>
      <c r="N99" s="37">
        <v>6.8999999999999997E-5</v>
      </c>
      <c r="O99" s="37">
        <v>4.5000000000000003E-5</v>
      </c>
      <c r="P99" s="37">
        <v>0.15892999999999999</v>
      </c>
      <c r="Q99" s="37">
        <v>505.81689999999998</v>
      </c>
      <c r="R99" s="37">
        <v>11.51328</v>
      </c>
      <c r="S99" s="37">
        <v>5.0700000000000002E-2</v>
      </c>
      <c r="T99" s="37">
        <v>6.4000000000000003E-3</v>
      </c>
      <c r="U99" s="37">
        <v>3.8E-3</v>
      </c>
      <c r="V99" s="37">
        <v>5.5305E-2</v>
      </c>
      <c r="W99" s="37">
        <v>6.6399999999999999E-4</v>
      </c>
      <c r="X99" s="37">
        <v>7.2999999999999999E-5</v>
      </c>
      <c r="Y99" s="37">
        <v>4.1E-5</v>
      </c>
      <c r="Z99" s="37">
        <v>14</v>
      </c>
      <c r="AA99" s="37">
        <v>1.8</v>
      </c>
      <c r="AB99" s="37">
        <v>1.1000000000000001</v>
      </c>
      <c r="AC99" s="37">
        <v>12.73</v>
      </c>
      <c r="AD99" s="37">
        <v>0.45</v>
      </c>
      <c r="AE99" s="37">
        <v>0.28999999999999998</v>
      </c>
      <c r="AF99" s="37">
        <v>13.4</v>
      </c>
      <c r="AG99" s="37">
        <v>1.5</v>
      </c>
      <c r="AH99" s="37">
        <v>0.84</v>
      </c>
      <c r="AI99" s="37">
        <v>200</v>
      </c>
      <c r="AJ99" s="37">
        <v>250</v>
      </c>
      <c r="AK99" s="37">
        <v>150</v>
      </c>
      <c r="AL99" s="37">
        <v>353.8</v>
      </c>
      <c r="AM99" s="37">
        <v>7.7</v>
      </c>
      <c r="AN99" s="37">
        <v>411</v>
      </c>
      <c r="AO99" s="37">
        <v>22</v>
      </c>
      <c r="AP99" s="37">
        <v>0.98499999999999999</v>
      </c>
      <c r="AQ99" s="37">
        <v>4.2000000000000003E-2</v>
      </c>
      <c r="AR99" s="37">
        <v>-43</v>
      </c>
      <c r="AS99" s="37">
        <v>86</v>
      </c>
      <c r="AT99" s="37">
        <v>16150</v>
      </c>
      <c r="AU99" s="37">
        <v>610</v>
      </c>
      <c r="AV99" s="37">
        <v>810</v>
      </c>
      <c r="AW99" s="37">
        <v>110</v>
      </c>
      <c r="AX99" s="1">
        <v>8040000</v>
      </c>
      <c r="AY99" s="1">
        <v>180000</v>
      </c>
      <c r="AZ99" s="37" t="s">
        <v>10382</v>
      </c>
      <c r="BA99" s="50" t="s">
        <v>2973</v>
      </c>
      <c r="BB99" s="50"/>
      <c r="BC99" s="37">
        <v>1.9780000000000002E-3</v>
      </c>
      <c r="BD99" s="37">
        <v>12.74</v>
      </c>
      <c r="BE99" s="37">
        <v>0.46</v>
      </c>
      <c r="BF99" s="37">
        <v>12.897</v>
      </c>
      <c r="BG99" s="37">
        <v>0.48837399999999997</v>
      </c>
      <c r="BH99" s="36">
        <v>12.97</v>
      </c>
      <c r="BI99" s="36">
        <v>0.488562</v>
      </c>
      <c r="BJ99" s="37">
        <v>16.206</v>
      </c>
      <c r="BK99" s="37">
        <v>311.60000000000002</v>
      </c>
    </row>
    <row r="100" spans="1:63">
      <c r="A100" s="37" t="s">
        <v>10474</v>
      </c>
      <c r="B100" s="37" t="s">
        <v>10475</v>
      </c>
      <c r="C100" s="37" t="s">
        <v>10476</v>
      </c>
      <c r="D100" s="37" t="s">
        <v>9856</v>
      </c>
      <c r="E100" s="37" t="s">
        <v>10477</v>
      </c>
      <c r="F100" s="37">
        <v>23.071000000000002</v>
      </c>
      <c r="G100" s="37" t="s">
        <v>10189</v>
      </c>
      <c r="H100" s="125" t="s">
        <v>2973</v>
      </c>
      <c r="I100" s="125" t="s">
        <v>4081</v>
      </c>
      <c r="J100" s="37">
        <v>1.457E-2</v>
      </c>
      <c r="K100" s="37">
        <v>8.1999999999999998E-4</v>
      </c>
      <c r="L100" s="37">
        <v>8.8999999999999995E-4</v>
      </c>
      <c r="M100" s="37">
        <v>2.1090000000000002E-3</v>
      </c>
      <c r="N100" s="37">
        <v>3.1999999999999999E-5</v>
      </c>
      <c r="O100" s="37">
        <v>3.6000000000000001E-5</v>
      </c>
      <c r="P100" s="37">
        <v>8.3071000000000006E-2</v>
      </c>
      <c r="Q100" s="37">
        <v>474.15839999999997</v>
      </c>
      <c r="R100" s="37">
        <v>8.0937420000000007</v>
      </c>
      <c r="S100" s="37">
        <v>5.0299999999999997E-2</v>
      </c>
      <c r="T100" s="37">
        <v>3.0000000000000001E-3</v>
      </c>
      <c r="U100" s="37">
        <v>2.8E-3</v>
      </c>
      <c r="V100" s="37">
        <v>0.13719000000000001</v>
      </c>
      <c r="W100" s="37">
        <v>7.3399999999999995E-4</v>
      </c>
      <c r="X100" s="37">
        <v>2.6999999999999999E-5</v>
      </c>
      <c r="Y100" s="37">
        <v>4.5000000000000003E-5</v>
      </c>
      <c r="Z100" s="37">
        <v>14.68</v>
      </c>
      <c r="AA100" s="37">
        <v>0.82</v>
      </c>
      <c r="AB100" s="37">
        <v>0.89</v>
      </c>
      <c r="AC100" s="37">
        <v>13.58</v>
      </c>
      <c r="AD100" s="37">
        <v>0.21</v>
      </c>
      <c r="AE100" s="37">
        <v>0.23</v>
      </c>
      <c r="AF100" s="37">
        <v>14.83</v>
      </c>
      <c r="AG100" s="37">
        <v>0.54</v>
      </c>
      <c r="AH100" s="37">
        <v>0.91</v>
      </c>
      <c r="AI100" s="37">
        <v>200</v>
      </c>
      <c r="AJ100" s="37">
        <v>120</v>
      </c>
      <c r="AK100" s="37">
        <v>120</v>
      </c>
      <c r="AL100" s="37">
        <v>440</v>
      </c>
      <c r="AM100" s="37">
        <v>15</v>
      </c>
      <c r="AN100" s="37">
        <v>786</v>
      </c>
      <c r="AO100" s="37">
        <v>35</v>
      </c>
      <c r="AP100" s="37">
        <v>0.628</v>
      </c>
      <c r="AQ100" s="37">
        <v>1.2E-2</v>
      </c>
      <c r="AR100" s="37">
        <v>-15</v>
      </c>
      <c r="AS100" s="37">
        <v>82</v>
      </c>
      <c r="AT100" s="37">
        <v>21780</v>
      </c>
      <c r="AU100" s="37">
        <v>450</v>
      </c>
      <c r="AV100" s="37">
        <v>1077</v>
      </c>
      <c r="AW100" s="37">
        <v>64</v>
      </c>
      <c r="AX100" s="1">
        <v>10100000</v>
      </c>
      <c r="AY100" s="1">
        <v>350000</v>
      </c>
      <c r="AZ100" s="37" t="s">
        <v>10189</v>
      </c>
      <c r="BA100" s="50" t="s">
        <v>2973</v>
      </c>
      <c r="BB100" s="50" t="s">
        <v>4081</v>
      </c>
      <c r="BC100" s="37">
        <v>2.1099999999999999E-3</v>
      </c>
      <c r="BD100" s="37">
        <v>13.59</v>
      </c>
      <c r="BE100" s="37">
        <v>0.24</v>
      </c>
      <c r="BF100" s="37">
        <v>13.666</v>
      </c>
      <c r="BG100" s="37">
        <v>0.25266100000000002</v>
      </c>
      <c r="BH100" s="36">
        <v>13.739000000000001</v>
      </c>
      <c r="BI100" s="36">
        <v>0.25303100000000001</v>
      </c>
      <c r="BJ100" s="37">
        <v>16.377500000000001</v>
      </c>
      <c r="BK100" s="37">
        <v>391</v>
      </c>
    </row>
    <row r="101" spans="1:63">
      <c r="A101" s="37" t="s">
        <v>10478</v>
      </c>
      <c r="B101" s="37" t="s">
        <v>10479</v>
      </c>
      <c r="C101" s="37" t="s">
        <v>10480</v>
      </c>
      <c r="D101" s="37" t="s">
        <v>9856</v>
      </c>
      <c r="E101" s="37" t="s">
        <v>10481</v>
      </c>
      <c r="F101" s="37">
        <v>26.475000000000001</v>
      </c>
      <c r="G101" s="37" t="s">
        <v>10482</v>
      </c>
      <c r="H101" s="125" t="s">
        <v>2973</v>
      </c>
      <c r="I101" s="125" t="s">
        <v>4438</v>
      </c>
      <c r="J101" s="37">
        <v>6.2E-2</v>
      </c>
      <c r="K101" s="37">
        <v>1.7999999999999999E-2</v>
      </c>
      <c r="L101" s="37">
        <v>1.7999999999999999E-2</v>
      </c>
      <c r="M101" s="37">
        <v>2.47E-3</v>
      </c>
      <c r="N101" s="37">
        <v>1.3999999999999999E-4</v>
      </c>
      <c r="O101" s="37">
        <v>1.3999999999999999E-4</v>
      </c>
      <c r="P101" s="37">
        <v>0.95499999999999996</v>
      </c>
      <c r="Q101" s="37">
        <v>404.85829999999999</v>
      </c>
      <c r="R101" s="37">
        <v>22.947430000000001</v>
      </c>
      <c r="S101" s="37">
        <v>0.161</v>
      </c>
      <c r="T101" s="37">
        <v>3.7999999999999999E-2</v>
      </c>
      <c r="U101" s="37">
        <v>3.7999999999999999E-2</v>
      </c>
      <c r="V101" s="37">
        <v>-0.93766000000000005</v>
      </c>
      <c r="W101" s="37">
        <v>2.0500000000000002E-3</v>
      </c>
      <c r="X101" s="37">
        <v>5.1999999999999995E-4</v>
      </c>
      <c r="Y101" s="37">
        <v>5.2999999999999998E-4</v>
      </c>
      <c r="Z101" s="37">
        <v>63</v>
      </c>
      <c r="AA101" s="37">
        <v>17</v>
      </c>
      <c r="AB101" s="37">
        <v>17</v>
      </c>
      <c r="AC101" s="37">
        <v>15.9</v>
      </c>
      <c r="AD101" s="37">
        <v>0.9</v>
      </c>
      <c r="AE101" s="37">
        <v>0.91</v>
      </c>
      <c r="AF101" s="37">
        <v>41</v>
      </c>
      <c r="AG101" s="37">
        <v>11</v>
      </c>
      <c r="AH101" s="37">
        <v>11</v>
      </c>
      <c r="AI101" s="37">
        <v>1810</v>
      </c>
      <c r="AJ101" s="37">
        <v>490</v>
      </c>
      <c r="AK101" s="37">
        <v>490</v>
      </c>
      <c r="AL101" s="37">
        <v>648</v>
      </c>
      <c r="AM101" s="37">
        <v>70</v>
      </c>
      <c r="AN101" s="37">
        <v>500</v>
      </c>
      <c r="AO101" s="37">
        <v>57</v>
      </c>
      <c r="AP101" s="37">
        <v>1.4239999999999999</v>
      </c>
      <c r="AQ101" s="37">
        <v>2.5000000000000001E-2</v>
      </c>
      <c r="AR101" s="37">
        <v>130</v>
      </c>
      <c r="AS101" s="37">
        <v>140</v>
      </c>
      <c r="AT101" s="1">
        <v>38000</v>
      </c>
      <c r="AU101" s="1">
        <v>2100</v>
      </c>
      <c r="AV101" s="1">
        <v>5100</v>
      </c>
      <c r="AW101" s="1">
        <v>1100</v>
      </c>
      <c r="AX101" s="1">
        <v>15200000</v>
      </c>
      <c r="AY101" s="1">
        <v>1600000</v>
      </c>
      <c r="AZ101" s="37" t="s">
        <v>10482</v>
      </c>
      <c r="BA101" s="50" t="s">
        <v>2973</v>
      </c>
      <c r="BB101" s="50" t="s">
        <v>4438</v>
      </c>
      <c r="BC101" s="37">
        <v>2.47E-3</v>
      </c>
      <c r="BD101" s="37">
        <v>15.91</v>
      </c>
      <c r="BE101" s="37">
        <v>0.92</v>
      </c>
      <c r="BF101" s="37">
        <v>16.164999999999999</v>
      </c>
      <c r="BG101" s="37">
        <v>0.94172500000000003</v>
      </c>
      <c r="BH101" s="36">
        <v>16.238</v>
      </c>
      <c r="BI101" s="36">
        <v>0.94181499999999996</v>
      </c>
      <c r="BJ101" s="37">
        <v>16.550599999999999</v>
      </c>
      <c r="BK101" s="37">
        <v>588</v>
      </c>
    </row>
    <row r="102" spans="1:63">
      <c r="A102" s="37" t="s">
        <v>10483</v>
      </c>
      <c r="B102" s="37" t="s">
        <v>10484</v>
      </c>
      <c r="C102" s="37" t="s">
        <v>10485</v>
      </c>
      <c r="D102" s="37" t="s">
        <v>9856</v>
      </c>
      <c r="E102" s="37" t="s">
        <v>10486</v>
      </c>
      <c r="F102" s="37">
        <v>26.475000000000001</v>
      </c>
      <c r="G102" s="37" t="s">
        <v>10437</v>
      </c>
      <c r="H102" s="125" t="s">
        <v>2973</v>
      </c>
      <c r="I102" s="125" t="s">
        <v>4438</v>
      </c>
      <c r="J102" s="37">
        <v>1.78E-2</v>
      </c>
      <c r="K102" s="37">
        <v>9.8999999999999999E-4</v>
      </c>
      <c r="L102" s="37">
        <v>1.1999999999999999E-3</v>
      </c>
      <c r="M102" s="37">
        <v>2.4380000000000001E-3</v>
      </c>
      <c r="N102" s="37">
        <v>2.6999999999999999E-5</v>
      </c>
      <c r="O102" s="37">
        <v>3.6000000000000001E-5</v>
      </c>
      <c r="P102" s="37">
        <v>0.11602999999999999</v>
      </c>
      <c r="Q102" s="37">
        <v>410.17230000000001</v>
      </c>
      <c r="R102" s="37">
        <v>6.0566870000000002</v>
      </c>
      <c r="S102" s="37">
        <v>5.2999999999999999E-2</v>
      </c>
      <c r="T102" s="37">
        <v>3.0000000000000001E-3</v>
      </c>
      <c r="U102" s="37">
        <v>3.3E-3</v>
      </c>
      <c r="V102" s="37">
        <v>3.3109E-2</v>
      </c>
      <c r="W102" s="37">
        <v>8.9499999999999996E-4</v>
      </c>
      <c r="X102" s="37">
        <v>9.0000000000000006E-5</v>
      </c>
      <c r="Y102" s="37">
        <v>1E-4</v>
      </c>
      <c r="Z102" s="37">
        <v>17.91</v>
      </c>
      <c r="AA102" s="37">
        <v>0.99</v>
      </c>
      <c r="AB102" s="37">
        <v>1.2</v>
      </c>
      <c r="AC102" s="37">
        <v>15.7</v>
      </c>
      <c r="AD102" s="37">
        <v>0.17</v>
      </c>
      <c r="AE102" s="37">
        <v>0.23</v>
      </c>
      <c r="AF102" s="37">
        <v>18.100000000000001</v>
      </c>
      <c r="AG102" s="37">
        <v>1.8</v>
      </c>
      <c r="AH102" s="37">
        <v>2</v>
      </c>
      <c r="AI102" s="37">
        <v>300</v>
      </c>
      <c r="AJ102" s="37">
        <v>110</v>
      </c>
      <c r="AK102" s="37">
        <v>120</v>
      </c>
      <c r="AL102" s="37">
        <v>733</v>
      </c>
      <c r="AM102" s="37">
        <v>21</v>
      </c>
      <c r="AN102" s="37">
        <v>392</v>
      </c>
      <c r="AO102" s="37">
        <v>11</v>
      </c>
      <c r="AP102" s="37">
        <v>2.0099999999999998</v>
      </c>
      <c r="AQ102" s="37">
        <v>2.8000000000000001E-2</v>
      </c>
      <c r="AR102" s="37">
        <v>101</v>
      </c>
      <c r="AS102" s="37">
        <v>99</v>
      </c>
      <c r="AT102" s="37">
        <v>44450</v>
      </c>
      <c r="AU102" s="37">
        <v>800</v>
      </c>
      <c r="AV102" s="37">
        <v>2330</v>
      </c>
      <c r="AW102" s="37">
        <v>140</v>
      </c>
      <c r="AX102" s="1">
        <v>17390000</v>
      </c>
      <c r="AY102" s="1">
        <v>500000</v>
      </c>
      <c r="AZ102" s="37" t="s">
        <v>10437</v>
      </c>
      <c r="BA102" s="50" t="s">
        <v>2973</v>
      </c>
      <c r="BB102" s="50" t="s">
        <v>4438</v>
      </c>
      <c r="BC102" s="37">
        <v>2.4390000000000002E-3</v>
      </c>
      <c r="BD102" s="37">
        <v>15.7</v>
      </c>
      <c r="BE102" s="37">
        <v>0.22</v>
      </c>
      <c r="BF102" s="37">
        <v>15.766999999999999</v>
      </c>
      <c r="BG102" s="37">
        <v>0.22927</v>
      </c>
      <c r="BH102" s="36">
        <v>15.84</v>
      </c>
      <c r="BI102" s="36">
        <v>0.22967799999999999</v>
      </c>
      <c r="BJ102" s="37">
        <v>16.584800000000001</v>
      </c>
      <c r="BK102" s="37">
        <v>674</v>
      </c>
    </row>
    <row r="103" spans="1:63">
      <c r="A103" s="37" t="s">
        <v>10487</v>
      </c>
      <c r="B103" s="37" t="s">
        <v>10488</v>
      </c>
      <c r="C103" s="37" t="s">
        <v>10489</v>
      </c>
      <c r="D103" s="37" t="s">
        <v>9856</v>
      </c>
      <c r="E103" s="37" t="s">
        <v>10490</v>
      </c>
      <c r="F103" s="37">
        <v>18.532</v>
      </c>
      <c r="G103" s="37" t="s">
        <v>10344</v>
      </c>
      <c r="H103" s="125" t="s">
        <v>2973</v>
      </c>
      <c r="I103" s="125" t="s">
        <v>10131</v>
      </c>
      <c r="J103" s="37">
        <v>1.34E-2</v>
      </c>
      <c r="K103" s="37">
        <v>5.1000000000000004E-4</v>
      </c>
      <c r="L103" s="37">
        <v>5.2999999999999998E-4</v>
      </c>
      <c r="M103" s="37">
        <v>2.0019999999999999E-3</v>
      </c>
      <c r="N103" s="37">
        <v>2.9E-5</v>
      </c>
      <c r="O103" s="37">
        <v>3.1000000000000001E-5</v>
      </c>
      <c r="P103" s="37">
        <v>0.18001</v>
      </c>
      <c r="Q103" s="37">
        <v>499.50049999999999</v>
      </c>
      <c r="R103" s="37">
        <v>7.7345230000000003</v>
      </c>
      <c r="S103" s="37">
        <v>4.8099999999999997E-2</v>
      </c>
      <c r="T103" s="37">
        <v>1.6999999999999999E-3</v>
      </c>
      <c r="U103" s="37">
        <v>1.6000000000000001E-3</v>
      </c>
      <c r="V103" s="37">
        <v>0.33717999999999998</v>
      </c>
      <c r="W103" s="37">
        <v>6.5899999999999997E-4</v>
      </c>
      <c r="X103" s="37">
        <v>2.0999999999999999E-5</v>
      </c>
      <c r="Y103" s="37">
        <v>3.3000000000000003E-5</v>
      </c>
      <c r="Z103" s="37">
        <v>13.52</v>
      </c>
      <c r="AA103" s="37">
        <v>0.51</v>
      </c>
      <c r="AB103" s="37">
        <v>0.53</v>
      </c>
      <c r="AC103" s="37">
        <v>12.89</v>
      </c>
      <c r="AD103" s="37">
        <v>0.18</v>
      </c>
      <c r="AE103" s="37">
        <v>0.2</v>
      </c>
      <c r="AF103" s="37">
        <v>13.31</v>
      </c>
      <c r="AG103" s="37">
        <v>0.42</v>
      </c>
      <c r="AH103" s="37">
        <v>0.66</v>
      </c>
      <c r="AI103" s="37">
        <v>106</v>
      </c>
      <c r="AJ103" s="37">
        <v>76</v>
      </c>
      <c r="AK103" s="37">
        <v>70</v>
      </c>
      <c r="AL103" s="37">
        <v>1539</v>
      </c>
      <c r="AM103" s="37">
        <v>94</v>
      </c>
      <c r="AN103" s="37">
        <v>2540</v>
      </c>
      <c r="AO103" s="37">
        <v>160</v>
      </c>
      <c r="AP103" s="37">
        <v>0.64800000000000002</v>
      </c>
      <c r="AQ103" s="37">
        <v>1.4999999999999999E-2</v>
      </c>
      <c r="AR103" s="37">
        <v>120</v>
      </c>
      <c r="AS103" s="37">
        <v>110</v>
      </c>
      <c r="AT103" s="1">
        <v>80600</v>
      </c>
      <c r="AU103" s="1">
        <v>3800</v>
      </c>
      <c r="AV103" s="37">
        <v>3890</v>
      </c>
      <c r="AW103" s="37">
        <v>250</v>
      </c>
      <c r="AX103" s="1">
        <v>37000000</v>
      </c>
      <c r="AY103" s="1">
        <v>2200000</v>
      </c>
      <c r="AZ103" s="37" t="s">
        <v>10344</v>
      </c>
      <c r="BA103" s="50" t="s">
        <v>2973</v>
      </c>
      <c r="BB103" s="50" t="s">
        <v>10131</v>
      </c>
      <c r="BC103" s="37">
        <v>2.0019999999999999E-3</v>
      </c>
      <c r="BD103" s="37">
        <v>12.9</v>
      </c>
      <c r="BE103" s="37">
        <v>0.22</v>
      </c>
      <c r="BF103" s="37">
        <v>12.938000000000001</v>
      </c>
      <c r="BG103" s="37">
        <v>0.218942</v>
      </c>
      <c r="BH103" s="36">
        <v>13.010999999999999</v>
      </c>
      <c r="BI103" s="36">
        <v>0.21937000000000001</v>
      </c>
      <c r="BJ103" s="37">
        <v>16.914999999999999</v>
      </c>
      <c r="BK103" s="37">
        <v>1433</v>
      </c>
    </row>
    <row r="104" spans="1:63">
      <c r="A104" s="37" t="s">
        <v>10491</v>
      </c>
      <c r="B104" s="37" t="s">
        <v>10492</v>
      </c>
      <c r="C104" s="37" t="s">
        <v>10493</v>
      </c>
      <c r="D104" s="37" t="s">
        <v>9856</v>
      </c>
      <c r="E104" s="37" t="s">
        <v>10494</v>
      </c>
      <c r="F104" s="37">
        <v>25.907</v>
      </c>
      <c r="G104" s="37" t="s">
        <v>10304</v>
      </c>
      <c r="H104" s="125" t="s">
        <v>2973</v>
      </c>
      <c r="J104" s="37">
        <v>1.383E-2</v>
      </c>
      <c r="K104" s="37">
        <v>7.1000000000000002E-4</v>
      </c>
      <c r="L104" s="37">
        <v>8.3000000000000001E-4</v>
      </c>
      <c r="M104" s="37">
        <v>2.0249999999999999E-3</v>
      </c>
      <c r="N104" s="37">
        <v>3.3000000000000003E-5</v>
      </c>
      <c r="O104" s="37">
        <v>3.8000000000000002E-5</v>
      </c>
      <c r="P104" s="37">
        <v>0.21460000000000001</v>
      </c>
      <c r="Q104" s="37">
        <v>493.8272</v>
      </c>
      <c r="R104" s="37">
        <v>9.2668800000000005</v>
      </c>
      <c r="S104" s="37">
        <v>4.8599999999999997E-2</v>
      </c>
      <c r="T104" s="37">
        <v>2.3E-3</v>
      </c>
      <c r="U104" s="37">
        <v>2.3999999999999998E-3</v>
      </c>
      <c r="V104" s="37">
        <v>0.14162</v>
      </c>
      <c r="W104" s="37">
        <v>6.5700000000000003E-4</v>
      </c>
      <c r="X104" s="37">
        <v>3.8000000000000002E-5</v>
      </c>
      <c r="Y104" s="37">
        <v>4.8000000000000001E-5</v>
      </c>
      <c r="Z104" s="37">
        <v>13.95</v>
      </c>
      <c r="AA104" s="37">
        <v>0.71</v>
      </c>
      <c r="AB104" s="37">
        <v>0.83</v>
      </c>
      <c r="AC104" s="37">
        <v>13.04</v>
      </c>
      <c r="AD104" s="37">
        <v>0.22</v>
      </c>
      <c r="AE104" s="37">
        <v>0.25</v>
      </c>
      <c r="AF104" s="37">
        <v>13.27</v>
      </c>
      <c r="AG104" s="37">
        <v>0.77</v>
      </c>
      <c r="AH104" s="37">
        <v>0.97</v>
      </c>
      <c r="AI104" s="37">
        <v>150</v>
      </c>
      <c r="AJ104" s="37">
        <v>100</v>
      </c>
      <c r="AK104" s="37">
        <v>110</v>
      </c>
      <c r="AL104" s="37">
        <v>477</v>
      </c>
      <c r="AM104" s="37">
        <v>25</v>
      </c>
      <c r="AN104" s="37">
        <v>318</v>
      </c>
      <c r="AO104" s="37">
        <v>16</v>
      </c>
      <c r="AP104" s="37">
        <v>1.587</v>
      </c>
      <c r="AQ104" s="37">
        <v>4.1000000000000002E-2</v>
      </c>
      <c r="AR104" s="37">
        <v>18</v>
      </c>
      <c r="AS104" s="37">
        <v>85</v>
      </c>
      <c r="AT104" s="37">
        <v>24690</v>
      </c>
      <c r="AU104" s="37">
        <v>850</v>
      </c>
      <c r="AV104" s="37">
        <v>1205</v>
      </c>
      <c r="AW104" s="37">
        <v>67</v>
      </c>
      <c r="AX104" s="1">
        <v>11610000</v>
      </c>
      <c r="AY104" s="1">
        <v>610000</v>
      </c>
      <c r="AZ104" s="37" t="s">
        <v>10304</v>
      </c>
      <c r="BA104" s="50" t="s">
        <v>2973</v>
      </c>
      <c r="BB104" s="50"/>
      <c r="BC104" s="37">
        <v>2.0249999999999999E-3</v>
      </c>
      <c r="BD104" s="37">
        <v>13.04</v>
      </c>
      <c r="BE104" s="37">
        <v>0.25</v>
      </c>
      <c r="BF104" s="37">
        <v>13.12</v>
      </c>
      <c r="BG104" s="37">
        <v>0.25329400000000002</v>
      </c>
      <c r="BH104" s="36">
        <v>13.193</v>
      </c>
      <c r="BI104" s="36">
        <v>0.25366300000000003</v>
      </c>
      <c r="BJ104" s="37">
        <v>16.341200000000001</v>
      </c>
      <c r="BK104" s="37">
        <v>450</v>
      </c>
    </row>
    <row r="105" spans="1:63">
      <c r="A105" s="37" t="s">
        <v>10495</v>
      </c>
      <c r="B105" s="37" t="s">
        <v>10496</v>
      </c>
      <c r="C105" s="37" t="s">
        <v>10497</v>
      </c>
      <c r="D105" s="37" t="s">
        <v>9856</v>
      </c>
      <c r="E105" s="37" t="s">
        <v>10498</v>
      </c>
      <c r="F105" s="37">
        <v>10.59</v>
      </c>
      <c r="G105" s="37" t="s">
        <v>10217</v>
      </c>
      <c r="H105" s="125" t="s">
        <v>4632</v>
      </c>
      <c r="I105" s="125" t="s">
        <v>4081</v>
      </c>
      <c r="J105" s="37">
        <v>1.34E-2</v>
      </c>
      <c r="K105" s="37">
        <v>1.2999999999999999E-3</v>
      </c>
      <c r="L105" s="37">
        <v>3.2000000000000001E-2</v>
      </c>
      <c r="M105" s="37">
        <v>2.0569999999999998E-3</v>
      </c>
      <c r="N105" s="37">
        <v>5.8E-5</v>
      </c>
      <c r="O105" s="37">
        <v>2.5999999999999998E-4</v>
      </c>
      <c r="P105" s="37">
        <v>0.21567</v>
      </c>
      <c r="Q105" s="37">
        <v>486.14490000000001</v>
      </c>
      <c r="R105" s="37">
        <v>61.447580000000002</v>
      </c>
      <c r="S105" s="37">
        <v>4.7600000000000003E-2</v>
      </c>
      <c r="T105" s="37">
        <v>5.3E-3</v>
      </c>
      <c r="U105" s="37">
        <v>5.5E-2</v>
      </c>
      <c r="V105" s="37">
        <v>4.4146999999999999E-2</v>
      </c>
      <c r="W105" s="37">
        <v>7.1000000000000002E-4</v>
      </c>
      <c r="X105" s="37">
        <v>1.2E-4</v>
      </c>
      <c r="Y105" s="37">
        <v>1.1000000000000001E-3</v>
      </c>
      <c r="Z105" s="37">
        <v>13.5</v>
      </c>
      <c r="AA105" s="37">
        <v>1.3</v>
      </c>
      <c r="AB105" s="37">
        <v>29</v>
      </c>
      <c r="AC105" s="37">
        <v>13.25</v>
      </c>
      <c r="AD105" s="37">
        <v>0.37</v>
      </c>
      <c r="AE105" s="37">
        <v>1.7</v>
      </c>
      <c r="AF105" s="37">
        <v>14.4</v>
      </c>
      <c r="AG105" s="37">
        <v>2.4</v>
      </c>
      <c r="AH105" s="37">
        <v>21</v>
      </c>
      <c r="AI105" s="37">
        <v>80</v>
      </c>
      <c r="AJ105" s="37">
        <v>210</v>
      </c>
      <c r="AK105" s="37">
        <v>560</v>
      </c>
      <c r="AL105" s="37">
        <v>589</v>
      </c>
      <c r="AM105" s="37">
        <v>17</v>
      </c>
      <c r="AN105" s="37">
        <v>186.8</v>
      </c>
      <c r="AO105" s="37">
        <v>8.5</v>
      </c>
      <c r="AP105" s="37">
        <v>3.28</v>
      </c>
      <c r="AQ105" s="37">
        <v>0.23</v>
      </c>
      <c r="AR105" s="37">
        <v>-110</v>
      </c>
      <c r="AS105" s="37">
        <v>110</v>
      </c>
      <c r="AT105" s="37">
        <v>29420</v>
      </c>
      <c r="AU105" s="37">
        <v>650</v>
      </c>
      <c r="AV105" s="37">
        <v>1380</v>
      </c>
      <c r="AW105" s="37">
        <v>130</v>
      </c>
      <c r="AX105" s="1">
        <v>14540000</v>
      </c>
      <c r="AY105" s="1">
        <v>420000</v>
      </c>
      <c r="AZ105" s="37" t="s">
        <v>10217</v>
      </c>
      <c r="BA105" s="50" t="s">
        <v>4632</v>
      </c>
      <c r="BB105" s="50" t="s">
        <v>4081</v>
      </c>
      <c r="BC105" s="37">
        <v>2.0579999999999999E-3</v>
      </c>
      <c r="BD105" s="37">
        <v>13.25</v>
      </c>
      <c r="BE105" s="37">
        <v>0.39</v>
      </c>
      <c r="BF105" s="37">
        <v>13.375999999999999</v>
      </c>
      <c r="BG105" s="37">
        <v>0.407717</v>
      </c>
      <c r="BH105" s="36">
        <v>13.449</v>
      </c>
      <c r="BI105" s="36">
        <v>0.407943</v>
      </c>
      <c r="BJ105" s="37">
        <v>16.414899999999999</v>
      </c>
      <c r="BK105" s="37">
        <v>563</v>
      </c>
    </row>
    <row r="106" spans="1:63">
      <c r="A106" s="37" t="s">
        <v>10499</v>
      </c>
      <c r="B106" s="37" t="s">
        <v>10500</v>
      </c>
      <c r="C106" s="37" t="s">
        <v>10501</v>
      </c>
      <c r="D106" s="37" t="s">
        <v>9856</v>
      </c>
      <c r="E106" s="37" t="s">
        <v>10502</v>
      </c>
      <c r="F106" s="37">
        <v>16.263000000000002</v>
      </c>
      <c r="G106" s="37" t="s">
        <v>10194</v>
      </c>
      <c r="H106" s="125" t="s">
        <v>3054</v>
      </c>
      <c r="J106" s="37">
        <v>1.44E-2</v>
      </c>
      <c r="K106" s="37">
        <v>1.1000000000000001E-3</v>
      </c>
      <c r="L106" s="37">
        <v>8.8000000000000003E-4</v>
      </c>
      <c r="M106" s="37">
        <v>2.1080000000000001E-3</v>
      </c>
      <c r="N106" s="37">
        <v>3.0000000000000001E-5</v>
      </c>
      <c r="O106" s="37">
        <v>3.4999999999999997E-5</v>
      </c>
      <c r="P106" s="37">
        <v>-0.39438000000000001</v>
      </c>
      <c r="Q106" s="37">
        <v>474.38330000000002</v>
      </c>
      <c r="R106" s="37">
        <v>7.8763829999999997</v>
      </c>
      <c r="S106" s="37">
        <v>5.0200000000000002E-2</v>
      </c>
      <c r="T106" s="37">
        <v>4.1999999999999997E-3</v>
      </c>
      <c r="U106" s="37">
        <v>3.0999999999999999E-3</v>
      </c>
      <c r="V106" s="37">
        <v>0.55417000000000005</v>
      </c>
      <c r="W106" s="37">
        <v>7.0100000000000002E-4</v>
      </c>
      <c r="X106" s="37">
        <v>6.8999999999999997E-5</v>
      </c>
      <c r="Y106" s="37">
        <v>5.5000000000000002E-5</v>
      </c>
      <c r="Z106" s="37">
        <v>14.5</v>
      </c>
      <c r="AA106" s="37">
        <v>1.1000000000000001</v>
      </c>
      <c r="AB106" s="37">
        <v>0.89</v>
      </c>
      <c r="AC106" s="37">
        <v>13.57</v>
      </c>
      <c r="AD106" s="37">
        <v>0.19</v>
      </c>
      <c r="AE106" s="37">
        <v>0.22</v>
      </c>
      <c r="AF106" s="37">
        <v>14.2</v>
      </c>
      <c r="AG106" s="37">
        <v>1.4</v>
      </c>
      <c r="AH106" s="37">
        <v>1.1000000000000001</v>
      </c>
      <c r="AI106" s="37">
        <v>230</v>
      </c>
      <c r="AJ106" s="37">
        <v>180</v>
      </c>
      <c r="AK106" s="37">
        <v>130</v>
      </c>
      <c r="AL106" s="37">
        <v>330</v>
      </c>
      <c r="AM106" s="37">
        <v>31</v>
      </c>
      <c r="AN106" s="37">
        <v>285</v>
      </c>
      <c r="AO106" s="37">
        <v>33</v>
      </c>
      <c r="AP106" s="37">
        <v>1.1990000000000001</v>
      </c>
      <c r="AQ106" s="37">
        <v>6.8000000000000005E-2</v>
      </c>
      <c r="AR106" s="37">
        <v>140</v>
      </c>
      <c r="AS106" s="37">
        <v>120</v>
      </c>
      <c r="AT106" s="1">
        <v>18900</v>
      </c>
      <c r="AU106" s="1">
        <v>1700</v>
      </c>
      <c r="AV106" s="37">
        <v>920</v>
      </c>
      <c r="AW106" s="37">
        <v>100</v>
      </c>
      <c r="AX106" s="1">
        <v>8290000</v>
      </c>
      <c r="AY106" s="1">
        <v>770000</v>
      </c>
      <c r="AZ106" s="37" t="s">
        <v>10194</v>
      </c>
      <c r="BA106" s="50" t="s">
        <v>3054</v>
      </c>
      <c r="BB106" s="50"/>
      <c r="BC106" s="37">
        <v>2.1090000000000002E-3</v>
      </c>
      <c r="BD106" s="37">
        <v>13.58</v>
      </c>
      <c r="BE106" s="37">
        <v>0.23</v>
      </c>
      <c r="BF106" s="37">
        <v>13.659000000000001</v>
      </c>
      <c r="BG106" s="37">
        <v>0.24079200000000001</v>
      </c>
      <c r="BH106" s="36">
        <v>13.731999999999999</v>
      </c>
      <c r="BI106" s="36">
        <v>0.24118000000000001</v>
      </c>
      <c r="BJ106" s="37">
        <v>16.230699999999999</v>
      </c>
      <c r="BK106" s="37">
        <v>321</v>
      </c>
    </row>
    <row r="107" spans="1:63">
      <c r="A107" s="37" t="s">
        <v>10503</v>
      </c>
      <c r="B107" s="37" t="s">
        <v>10504</v>
      </c>
      <c r="C107" s="37" t="s">
        <v>10505</v>
      </c>
      <c r="D107" s="37" t="s">
        <v>9856</v>
      </c>
      <c r="E107" s="37" t="s">
        <v>10506</v>
      </c>
      <c r="F107" s="37">
        <v>18.154</v>
      </c>
      <c r="G107" s="37" t="s">
        <v>10362</v>
      </c>
      <c r="H107" s="125" t="s">
        <v>4042</v>
      </c>
      <c r="J107" s="37">
        <v>1.342E-2</v>
      </c>
      <c r="K107" s="37">
        <v>3.8999999999999999E-4</v>
      </c>
      <c r="L107" s="37">
        <v>5.0000000000000001E-4</v>
      </c>
      <c r="M107" s="37">
        <v>2E-3</v>
      </c>
      <c r="N107" s="37">
        <v>2.5999999999999998E-5</v>
      </c>
      <c r="O107" s="37">
        <v>3.0000000000000001E-5</v>
      </c>
      <c r="P107" s="37">
        <v>0.47975000000000001</v>
      </c>
      <c r="Q107" s="37">
        <v>500</v>
      </c>
      <c r="R107" s="37">
        <v>7.5</v>
      </c>
      <c r="S107" s="37">
        <v>4.8500000000000001E-2</v>
      </c>
      <c r="T107" s="37">
        <v>1.1999999999999999E-3</v>
      </c>
      <c r="U107" s="37">
        <v>1.2999999999999999E-3</v>
      </c>
      <c r="V107" s="37">
        <v>-5.6272999999999997E-2</v>
      </c>
      <c r="W107" s="37">
        <v>6.3100000000000005E-4</v>
      </c>
      <c r="X107" s="37">
        <v>1.8E-5</v>
      </c>
      <c r="Y107" s="37">
        <v>3.1000000000000001E-5</v>
      </c>
      <c r="Z107" s="37">
        <v>13.54</v>
      </c>
      <c r="AA107" s="37">
        <v>0.39</v>
      </c>
      <c r="AB107" s="37">
        <v>0.5</v>
      </c>
      <c r="AC107" s="37">
        <v>12.88</v>
      </c>
      <c r="AD107" s="37">
        <v>0.17</v>
      </c>
      <c r="AE107" s="37">
        <v>0.19</v>
      </c>
      <c r="AF107" s="37">
        <v>12.75</v>
      </c>
      <c r="AG107" s="37">
        <v>0.36</v>
      </c>
      <c r="AH107" s="37">
        <v>0.62</v>
      </c>
      <c r="AI107" s="37">
        <v>113</v>
      </c>
      <c r="AJ107" s="37">
        <v>58</v>
      </c>
      <c r="AK107" s="37">
        <v>56</v>
      </c>
      <c r="AL107" s="37">
        <v>1674</v>
      </c>
      <c r="AM107" s="37">
        <v>59</v>
      </c>
      <c r="AN107" s="37">
        <v>1977</v>
      </c>
      <c r="AO107" s="37">
        <v>41</v>
      </c>
      <c r="AP107" s="37">
        <v>0.83699999999999997</v>
      </c>
      <c r="AQ107" s="37">
        <v>1.6E-2</v>
      </c>
      <c r="AR107" s="37">
        <v>-20</v>
      </c>
      <c r="AS107" s="37">
        <v>110</v>
      </c>
      <c r="AT107" s="1">
        <v>92500</v>
      </c>
      <c r="AU107" s="1">
        <v>1800</v>
      </c>
      <c r="AV107" s="37">
        <v>4410</v>
      </c>
      <c r="AW107" s="37">
        <v>150</v>
      </c>
      <c r="AX107" s="1">
        <v>44300000</v>
      </c>
      <c r="AY107" s="1">
        <v>1500000</v>
      </c>
      <c r="AZ107" s="37" t="s">
        <v>10362</v>
      </c>
      <c r="BA107" s="50" t="s">
        <v>4042</v>
      </c>
      <c r="BB107" s="50"/>
      <c r="BC107" s="37">
        <v>2.0010000000000002E-3</v>
      </c>
      <c r="BD107" s="37">
        <v>12.88</v>
      </c>
      <c r="BE107" s="37">
        <v>0.21</v>
      </c>
      <c r="BF107" s="37">
        <v>12.927</v>
      </c>
      <c r="BG107" s="37">
        <v>0.20546400000000001</v>
      </c>
      <c r="BH107" s="36">
        <v>13</v>
      </c>
      <c r="BI107" s="36">
        <v>0.20591999999999999</v>
      </c>
      <c r="BJ107" s="37">
        <v>16.966200000000001</v>
      </c>
      <c r="BK107" s="37">
        <v>1715</v>
      </c>
    </row>
    <row r="108" spans="1:63">
      <c r="A108" s="37" t="s">
        <v>10507</v>
      </c>
      <c r="B108" s="37" t="s">
        <v>10508</v>
      </c>
      <c r="C108" s="37" t="s">
        <v>10509</v>
      </c>
      <c r="D108" s="37" t="s">
        <v>9856</v>
      </c>
      <c r="E108" s="37" t="s">
        <v>10510</v>
      </c>
      <c r="F108" s="37">
        <v>14.372</v>
      </c>
      <c r="G108" s="37" t="s">
        <v>10251</v>
      </c>
      <c r="H108" s="125" t="s">
        <v>2973</v>
      </c>
      <c r="J108" s="37">
        <v>1.2070000000000001E-2</v>
      </c>
      <c r="K108" s="37">
        <v>9.2000000000000003E-4</v>
      </c>
      <c r="L108" s="37">
        <v>8.9999999999999998E-4</v>
      </c>
      <c r="M108" s="37">
        <v>2.0439999999999998E-3</v>
      </c>
      <c r="N108" s="37">
        <v>4.3999999999999999E-5</v>
      </c>
      <c r="O108" s="37">
        <v>4.1999999999999998E-5</v>
      </c>
      <c r="P108" s="37">
        <v>-1.0983E-2</v>
      </c>
      <c r="Q108" s="37">
        <v>489.23680000000002</v>
      </c>
      <c r="R108" s="37">
        <v>10.052809999999999</v>
      </c>
      <c r="S108" s="37">
        <v>4.2900000000000001E-2</v>
      </c>
      <c r="T108" s="37">
        <v>3.2000000000000002E-3</v>
      </c>
      <c r="U108" s="37">
        <v>2.7000000000000001E-3</v>
      </c>
      <c r="V108" s="37">
        <v>0.28616000000000003</v>
      </c>
      <c r="W108" s="37">
        <v>6.4400000000000004E-4</v>
      </c>
      <c r="X108" s="37">
        <v>3.1000000000000001E-5</v>
      </c>
      <c r="Y108" s="37">
        <v>4.6E-5</v>
      </c>
      <c r="Z108" s="37">
        <v>12.18</v>
      </c>
      <c r="AA108" s="37">
        <v>0.92</v>
      </c>
      <c r="AB108" s="37">
        <v>0.9</v>
      </c>
      <c r="AC108" s="37">
        <v>13.17</v>
      </c>
      <c r="AD108" s="37">
        <v>0.28000000000000003</v>
      </c>
      <c r="AE108" s="37">
        <v>0.27</v>
      </c>
      <c r="AF108" s="37">
        <v>13.02</v>
      </c>
      <c r="AG108" s="37">
        <v>0.63</v>
      </c>
      <c r="AH108" s="37">
        <v>0.92</v>
      </c>
      <c r="AI108" s="37">
        <v>-100</v>
      </c>
      <c r="AJ108" s="37">
        <v>130</v>
      </c>
      <c r="AK108" s="37">
        <v>110</v>
      </c>
      <c r="AL108" s="37">
        <v>518</v>
      </c>
      <c r="AM108" s="37">
        <v>36</v>
      </c>
      <c r="AN108" s="37">
        <v>527</v>
      </c>
      <c r="AO108" s="37">
        <v>49</v>
      </c>
      <c r="AP108" s="37">
        <v>0.95499999999999996</v>
      </c>
      <c r="AQ108" s="37">
        <v>2.1999999999999999E-2</v>
      </c>
      <c r="AR108" s="37">
        <v>20</v>
      </c>
      <c r="AS108" s="37">
        <v>130</v>
      </c>
      <c r="AT108" s="1">
        <v>28500</v>
      </c>
      <c r="AU108" s="1">
        <v>1800</v>
      </c>
      <c r="AV108" s="37">
        <v>1190</v>
      </c>
      <c r="AW108" s="37">
        <v>130</v>
      </c>
      <c r="AX108" s="1">
        <v>13800000</v>
      </c>
      <c r="AY108" s="1">
        <v>950000</v>
      </c>
      <c r="AZ108" s="37" t="s">
        <v>10251</v>
      </c>
      <c r="BA108" s="50" t="s">
        <v>2973</v>
      </c>
      <c r="BB108" s="50"/>
      <c r="BC108" s="37">
        <v>2.0449999999999999E-3</v>
      </c>
      <c r="BD108" s="37">
        <v>13.17</v>
      </c>
      <c r="BE108" s="37">
        <v>0.31</v>
      </c>
      <c r="BF108" s="37">
        <v>13.263999999999999</v>
      </c>
      <c r="BG108" s="37">
        <v>0.31878499999999999</v>
      </c>
      <c r="BH108" s="36">
        <v>13.337</v>
      </c>
      <c r="BI108" s="36">
        <v>0.319077</v>
      </c>
      <c r="BJ108" s="37">
        <v>16.456199999999999</v>
      </c>
      <c r="BK108" s="37">
        <v>535</v>
      </c>
    </row>
    <row r="109" spans="1:63">
      <c r="A109" s="37" t="s">
        <v>10511</v>
      </c>
      <c r="B109" s="37" t="s">
        <v>10512</v>
      </c>
      <c r="C109" s="37" t="s">
        <v>10513</v>
      </c>
      <c r="D109" s="37" t="s">
        <v>9856</v>
      </c>
      <c r="E109" s="37" t="s">
        <v>10514</v>
      </c>
      <c r="F109" s="37">
        <v>22.693000000000001</v>
      </c>
      <c r="G109" s="37" t="s">
        <v>10233</v>
      </c>
      <c r="H109" s="125" t="s">
        <v>2991</v>
      </c>
      <c r="I109" s="125" t="s">
        <v>4081</v>
      </c>
      <c r="J109" s="37">
        <v>1.308E-2</v>
      </c>
      <c r="K109" s="37">
        <v>9.2000000000000003E-4</v>
      </c>
      <c r="L109" s="37">
        <v>9.6000000000000002E-4</v>
      </c>
      <c r="M109" s="37">
        <v>2.0569999999999998E-3</v>
      </c>
      <c r="N109" s="37">
        <v>4.0000000000000003E-5</v>
      </c>
      <c r="O109" s="37">
        <v>4.6999999999999997E-5</v>
      </c>
      <c r="P109" s="37">
        <v>7.3299000000000003E-2</v>
      </c>
      <c r="Q109" s="37">
        <v>486.14490000000001</v>
      </c>
      <c r="R109" s="37">
        <v>11.10783</v>
      </c>
      <c r="S109" s="37">
        <v>4.6600000000000003E-2</v>
      </c>
      <c r="T109" s="37">
        <v>3.5000000000000001E-3</v>
      </c>
      <c r="U109" s="37">
        <v>3.7000000000000002E-3</v>
      </c>
      <c r="V109" s="37">
        <v>0.17141000000000001</v>
      </c>
      <c r="W109" s="37">
        <v>6.6100000000000002E-4</v>
      </c>
      <c r="X109" s="37">
        <v>8.2000000000000001E-5</v>
      </c>
      <c r="Y109" s="37">
        <v>7.7999999999999999E-5</v>
      </c>
      <c r="Z109" s="37">
        <v>13.2</v>
      </c>
      <c r="AA109" s="37">
        <v>0.93</v>
      </c>
      <c r="AB109" s="37">
        <v>0.96</v>
      </c>
      <c r="AC109" s="37">
        <v>13.25</v>
      </c>
      <c r="AD109" s="37">
        <v>0.26</v>
      </c>
      <c r="AE109" s="37">
        <v>0.3</v>
      </c>
      <c r="AF109" s="37">
        <v>13.4</v>
      </c>
      <c r="AG109" s="37">
        <v>1.7</v>
      </c>
      <c r="AH109" s="37">
        <v>1.6</v>
      </c>
      <c r="AI109" s="37">
        <v>50</v>
      </c>
      <c r="AJ109" s="37">
        <v>140</v>
      </c>
      <c r="AK109" s="37">
        <v>150</v>
      </c>
      <c r="AL109" s="37">
        <v>232</v>
      </c>
      <c r="AM109" s="37">
        <v>2.8</v>
      </c>
      <c r="AN109" s="37">
        <v>98.6</v>
      </c>
      <c r="AO109" s="37">
        <v>1.8</v>
      </c>
      <c r="AP109" s="37">
        <v>2.2629999999999999</v>
      </c>
      <c r="AQ109" s="37">
        <v>3.4000000000000002E-2</v>
      </c>
      <c r="AR109" s="37">
        <v>6</v>
      </c>
      <c r="AS109" s="37">
        <v>94</v>
      </c>
      <c r="AT109" s="37">
        <v>13510</v>
      </c>
      <c r="AU109" s="37">
        <v>300</v>
      </c>
      <c r="AV109" s="37">
        <v>617</v>
      </c>
      <c r="AW109" s="37">
        <v>46</v>
      </c>
      <c r="AX109" s="1">
        <v>6155000</v>
      </c>
      <c r="AY109" s="1">
        <v>73000</v>
      </c>
      <c r="AZ109" s="37" t="s">
        <v>10233</v>
      </c>
      <c r="BA109" s="50" t="s">
        <v>2991</v>
      </c>
      <c r="BB109" s="50" t="s">
        <v>4081</v>
      </c>
      <c r="BC109" s="37">
        <v>2.0579999999999999E-3</v>
      </c>
      <c r="BD109" s="37">
        <v>13.26</v>
      </c>
      <c r="BE109" s="37">
        <v>0.28000000000000003</v>
      </c>
      <c r="BF109" s="37">
        <v>13.349</v>
      </c>
      <c r="BG109" s="37">
        <v>0.29539599999999999</v>
      </c>
      <c r="BH109" s="36">
        <v>13.422000000000001</v>
      </c>
      <c r="BI109" s="36">
        <v>0.29571199999999997</v>
      </c>
      <c r="BJ109" s="37">
        <v>16.0547</v>
      </c>
      <c r="BK109" s="37">
        <v>238.4</v>
      </c>
    </row>
    <row r="110" spans="1:63">
      <c r="A110" s="37" t="s">
        <v>10515</v>
      </c>
      <c r="B110" s="37" t="s">
        <v>10516</v>
      </c>
      <c r="C110" s="37" t="s">
        <v>10517</v>
      </c>
      <c r="D110" s="37" t="s">
        <v>9856</v>
      </c>
      <c r="E110" s="37" t="s">
        <v>10518</v>
      </c>
      <c r="F110" s="37">
        <v>26.475000000000001</v>
      </c>
      <c r="G110" s="37" t="s">
        <v>10460</v>
      </c>
      <c r="H110" s="125" t="s">
        <v>3310</v>
      </c>
      <c r="I110" s="125" t="s">
        <v>4438</v>
      </c>
      <c r="J110" s="37">
        <v>1.83E-2</v>
      </c>
      <c r="K110" s="37">
        <v>1.4E-3</v>
      </c>
      <c r="L110" s="37">
        <v>1.5E-3</v>
      </c>
      <c r="M110" s="37">
        <v>2.101E-3</v>
      </c>
      <c r="N110" s="37">
        <v>3.1000000000000001E-5</v>
      </c>
      <c r="O110" s="37">
        <v>3.6999999999999998E-5</v>
      </c>
      <c r="P110" s="37">
        <v>5.1711E-2</v>
      </c>
      <c r="Q110" s="37">
        <v>475.96379999999999</v>
      </c>
      <c r="R110" s="37">
        <v>8.3820379999999997</v>
      </c>
      <c r="S110" s="37">
        <v>6.4000000000000001E-2</v>
      </c>
      <c r="T110" s="37">
        <v>4.7000000000000002E-3</v>
      </c>
      <c r="U110" s="37">
        <v>4.7000000000000002E-3</v>
      </c>
      <c r="V110" s="37">
        <v>0.11402</v>
      </c>
      <c r="W110" s="37">
        <v>9.8400000000000007E-4</v>
      </c>
      <c r="X110" s="37">
        <v>8.1000000000000004E-5</v>
      </c>
      <c r="Y110" s="37">
        <v>9.1000000000000003E-5</v>
      </c>
      <c r="Z110" s="37">
        <v>18.399999999999999</v>
      </c>
      <c r="AA110" s="37">
        <v>1.4</v>
      </c>
      <c r="AB110" s="37">
        <v>1.5</v>
      </c>
      <c r="AC110" s="37">
        <v>13.53</v>
      </c>
      <c r="AD110" s="37">
        <v>0.2</v>
      </c>
      <c r="AE110" s="37">
        <v>0.24</v>
      </c>
      <c r="AF110" s="37">
        <v>19.899999999999999</v>
      </c>
      <c r="AG110" s="37">
        <v>1.6</v>
      </c>
      <c r="AH110" s="37">
        <v>1.8</v>
      </c>
      <c r="AI110" s="37">
        <v>700</v>
      </c>
      <c r="AJ110" s="37">
        <v>160</v>
      </c>
      <c r="AK110" s="37">
        <v>160</v>
      </c>
      <c r="AL110" s="37">
        <v>302</v>
      </c>
      <c r="AM110" s="37">
        <v>12</v>
      </c>
      <c r="AN110" s="37">
        <v>133.80000000000001</v>
      </c>
      <c r="AO110" s="37">
        <v>5.4</v>
      </c>
      <c r="AP110" s="37">
        <v>2.1920000000000002</v>
      </c>
      <c r="AQ110" s="37">
        <v>0.02</v>
      </c>
      <c r="AR110" s="37">
        <v>180</v>
      </c>
      <c r="AS110" s="37">
        <v>100</v>
      </c>
      <c r="AT110" s="37">
        <v>17330</v>
      </c>
      <c r="AU110" s="37">
        <v>580</v>
      </c>
      <c r="AV110" s="37">
        <v>1100</v>
      </c>
      <c r="AW110" s="37">
        <v>110</v>
      </c>
      <c r="AX110" s="1">
        <v>7930000</v>
      </c>
      <c r="AY110" s="1">
        <v>330000</v>
      </c>
      <c r="AZ110" s="37" t="s">
        <v>10460</v>
      </c>
      <c r="BA110" s="50" t="s">
        <v>3310</v>
      </c>
      <c r="BB110" s="50" t="s">
        <v>4438</v>
      </c>
      <c r="BC110" s="37">
        <v>2.1020000000000001E-3</v>
      </c>
      <c r="BD110" s="37">
        <v>13.53</v>
      </c>
      <c r="BE110" s="37">
        <v>0.23</v>
      </c>
      <c r="BF110" s="37">
        <v>13.615</v>
      </c>
      <c r="BG110" s="37">
        <v>0.241124</v>
      </c>
      <c r="BH110" s="36">
        <v>13.688000000000001</v>
      </c>
      <c r="BI110" s="36">
        <v>0.241512</v>
      </c>
      <c r="BJ110" s="37">
        <v>16.1751</v>
      </c>
      <c r="BK110" s="37">
        <v>307</v>
      </c>
    </row>
    <row r="111" spans="1:63">
      <c r="A111" s="37" t="s">
        <v>10519</v>
      </c>
      <c r="B111" s="37" t="s">
        <v>10520</v>
      </c>
      <c r="C111" s="37" t="s">
        <v>10521</v>
      </c>
      <c r="D111" s="37" t="s">
        <v>9856</v>
      </c>
      <c r="E111" s="37" t="s">
        <v>10522</v>
      </c>
      <c r="F111" s="37">
        <v>13.805</v>
      </c>
      <c r="G111" s="37" t="s">
        <v>10350</v>
      </c>
      <c r="H111" s="125" t="s">
        <v>2973</v>
      </c>
      <c r="I111" s="125" t="s">
        <v>10131</v>
      </c>
      <c r="J111" s="37">
        <v>1.34E-2</v>
      </c>
      <c r="K111" s="37">
        <v>8.4000000000000003E-4</v>
      </c>
      <c r="L111" s="37">
        <v>8.8000000000000003E-4</v>
      </c>
      <c r="M111" s="37">
        <v>1.993E-3</v>
      </c>
      <c r="N111" s="37">
        <v>4.1999999999999998E-5</v>
      </c>
      <c r="O111" s="37">
        <v>4.0000000000000003E-5</v>
      </c>
      <c r="P111" s="37">
        <v>0.11360000000000001</v>
      </c>
      <c r="Q111" s="37">
        <v>501.7561</v>
      </c>
      <c r="R111" s="37">
        <v>10.07037</v>
      </c>
      <c r="S111" s="37">
        <v>4.8500000000000001E-2</v>
      </c>
      <c r="T111" s="37">
        <v>3.0999999999999999E-3</v>
      </c>
      <c r="U111" s="37">
        <v>2.5999999999999999E-3</v>
      </c>
      <c r="V111" s="37">
        <v>0.20791000000000001</v>
      </c>
      <c r="W111" s="37">
        <v>6.3199999999999997E-4</v>
      </c>
      <c r="X111" s="37">
        <v>4.3000000000000002E-5</v>
      </c>
      <c r="Y111" s="37">
        <v>4.3000000000000002E-5</v>
      </c>
      <c r="Z111" s="37">
        <v>13.52</v>
      </c>
      <c r="AA111" s="37">
        <v>0.84</v>
      </c>
      <c r="AB111" s="37">
        <v>0.88</v>
      </c>
      <c r="AC111" s="37">
        <v>12.84</v>
      </c>
      <c r="AD111" s="37">
        <v>0.27</v>
      </c>
      <c r="AE111" s="37">
        <v>0.26</v>
      </c>
      <c r="AF111" s="37">
        <v>12.76</v>
      </c>
      <c r="AG111" s="37">
        <v>0.87</v>
      </c>
      <c r="AH111" s="37">
        <v>0.87</v>
      </c>
      <c r="AI111" s="37">
        <v>120</v>
      </c>
      <c r="AJ111" s="37">
        <v>130</v>
      </c>
      <c r="AK111" s="37">
        <v>110</v>
      </c>
      <c r="AL111" s="37">
        <v>419</v>
      </c>
      <c r="AM111" s="37">
        <v>24</v>
      </c>
      <c r="AN111" s="37">
        <v>471</v>
      </c>
      <c r="AO111" s="37">
        <v>26</v>
      </c>
      <c r="AP111" s="37">
        <v>0.876</v>
      </c>
      <c r="AQ111" s="37">
        <v>0.02</v>
      </c>
      <c r="AR111" s="37">
        <v>60</v>
      </c>
      <c r="AS111" s="37">
        <v>130</v>
      </c>
      <c r="AT111" s="1">
        <v>22000</v>
      </c>
      <c r="AU111" s="1">
        <v>1200</v>
      </c>
      <c r="AV111" s="37">
        <v>1057</v>
      </c>
      <c r="AW111" s="37">
        <v>76</v>
      </c>
      <c r="AX111" s="1">
        <v>10900000</v>
      </c>
      <c r="AY111" s="1">
        <v>640000</v>
      </c>
      <c r="AZ111" s="37" t="s">
        <v>10350</v>
      </c>
      <c r="BA111" s="50" t="s">
        <v>2973</v>
      </c>
      <c r="BB111" s="50" t="s">
        <v>10131</v>
      </c>
      <c r="BC111" s="37">
        <v>1.9940000000000001E-3</v>
      </c>
      <c r="BD111" s="37">
        <v>12.84</v>
      </c>
      <c r="BE111" s="37">
        <v>0.3</v>
      </c>
      <c r="BF111" s="37">
        <v>12.936999999999999</v>
      </c>
      <c r="BG111" s="37">
        <v>0.30732700000000002</v>
      </c>
      <c r="BH111" s="36">
        <v>13.01</v>
      </c>
      <c r="BI111" s="36">
        <v>0.30763000000000001</v>
      </c>
      <c r="BJ111" s="37">
        <v>16.351099999999999</v>
      </c>
      <c r="BK111" s="37">
        <v>422</v>
      </c>
    </row>
    <row r="113" spans="1:63">
      <c r="A113" s="37" t="s">
        <v>8914</v>
      </c>
      <c r="B113" s="37" t="s">
        <v>9876</v>
      </c>
      <c r="C113" s="37" t="s">
        <v>9877</v>
      </c>
      <c r="D113" s="37" t="s">
        <v>8885</v>
      </c>
      <c r="E113" s="37" t="s">
        <v>9878</v>
      </c>
      <c r="F113" s="37">
        <v>19.600000000000001</v>
      </c>
      <c r="G113" s="37" t="s">
        <v>9879</v>
      </c>
      <c r="J113" s="37">
        <v>0.34560000000000002</v>
      </c>
      <c r="K113" s="37">
        <v>7.7000000000000002E-3</v>
      </c>
      <c r="L113" s="37">
        <v>0.01</v>
      </c>
      <c r="M113" s="37">
        <v>4.6929999999999999E-2</v>
      </c>
      <c r="N113" s="37">
        <v>5.9999999999999995E-4</v>
      </c>
      <c r="O113" s="37">
        <v>6.7000000000000002E-4</v>
      </c>
      <c r="P113" s="37">
        <v>0.53054999999999997</v>
      </c>
      <c r="Q113" s="37">
        <v>21.308330000000002</v>
      </c>
      <c r="R113" s="37">
        <v>0.30421009999999998</v>
      </c>
      <c r="S113" s="37">
        <v>5.339E-2</v>
      </c>
      <c r="T113" s="37">
        <v>8.7000000000000001E-4</v>
      </c>
      <c r="U113" s="37">
        <v>1.1000000000000001E-3</v>
      </c>
      <c r="V113" s="37">
        <v>8.0734E-2</v>
      </c>
      <c r="W113" s="37">
        <v>1.5100000000000001E-2</v>
      </c>
      <c r="X113" s="37">
        <v>3.1E-4</v>
      </c>
      <c r="Y113" s="37">
        <v>6.4999999999999997E-4</v>
      </c>
      <c r="Z113" s="37">
        <v>301.3</v>
      </c>
      <c r="AA113" s="37">
        <v>5.8</v>
      </c>
      <c r="AB113" s="37">
        <v>8.1999999999999993</v>
      </c>
      <c r="AC113" s="37">
        <v>295.60000000000002</v>
      </c>
      <c r="AD113" s="37">
        <v>3.7</v>
      </c>
      <c r="AE113" s="37">
        <v>4.0999999999999996</v>
      </c>
      <c r="AF113" s="37">
        <v>302.8</v>
      </c>
      <c r="AG113" s="37">
        <v>6.2</v>
      </c>
      <c r="AH113" s="37">
        <v>13</v>
      </c>
      <c r="AI113" s="37">
        <v>343</v>
      </c>
      <c r="AJ113" s="37">
        <v>37</v>
      </c>
      <c r="AK113" s="37">
        <v>44</v>
      </c>
      <c r="AL113" s="37">
        <v>303.89999999999998</v>
      </c>
      <c r="AM113" s="37">
        <v>9.6</v>
      </c>
      <c r="AN113" s="37">
        <v>265.89999999999998</v>
      </c>
      <c r="AO113" s="37">
        <v>8.5</v>
      </c>
      <c r="AP113" s="37">
        <v>1.3819999999999999</v>
      </c>
      <c r="AQ113" s="37">
        <v>1.7999999999999999E-2</v>
      </c>
      <c r="AR113" s="37">
        <v>-30</v>
      </c>
      <c r="AS113" s="37">
        <v>120</v>
      </c>
      <c r="AT113" s="1">
        <v>276000</v>
      </c>
      <c r="AU113" s="1">
        <v>4800</v>
      </c>
      <c r="AV113" s="37">
        <v>14590</v>
      </c>
      <c r="AW113" s="37">
        <v>320</v>
      </c>
      <c r="AX113" s="1">
        <v>5790000</v>
      </c>
      <c r="AY113" s="1">
        <v>180000</v>
      </c>
      <c r="AZ113" s="37" t="s">
        <v>9879</v>
      </c>
      <c r="BC113" s="37">
        <v>4.6929999999999999E-2</v>
      </c>
      <c r="BD113" s="37">
        <v>295.60000000000002</v>
      </c>
      <c r="BE113" s="37">
        <v>4.5</v>
      </c>
      <c r="BF113" s="37">
        <v>296.08</v>
      </c>
      <c r="BG113" s="37">
        <v>4.47872</v>
      </c>
      <c r="BH113" s="36">
        <v>296.14999999999998</v>
      </c>
      <c r="BI113" s="36">
        <v>4.4786900000000003</v>
      </c>
      <c r="BJ113" s="37">
        <v>17.410900000000002</v>
      </c>
      <c r="BK113" s="37">
        <v>223.9</v>
      </c>
    </row>
    <row r="114" spans="1:63">
      <c r="A114" s="37" t="s">
        <v>8919</v>
      </c>
      <c r="B114" s="37" t="s">
        <v>9880</v>
      </c>
      <c r="C114" s="37" t="s">
        <v>9881</v>
      </c>
      <c r="D114" s="37" t="s">
        <v>8885</v>
      </c>
      <c r="E114" s="37" t="s">
        <v>9882</v>
      </c>
      <c r="F114" s="37">
        <v>21.888000000000002</v>
      </c>
      <c r="G114" s="37" t="s">
        <v>9883</v>
      </c>
      <c r="J114" s="37">
        <v>0.33</v>
      </c>
      <c r="K114" s="37">
        <v>0.01</v>
      </c>
      <c r="L114" s="37">
        <v>1.2E-2</v>
      </c>
      <c r="M114" s="37">
        <v>4.5629999999999997E-2</v>
      </c>
      <c r="N114" s="37">
        <v>7.1000000000000002E-4</v>
      </c>
      <c r="O114" s="37">
        <v>7.6999999999999996E-4</v>
      </c>
      <c r="P114" s="37">
        <v>0.10310999999999999</v>
      </c>
      <c r="Q114" s="37">
        <v>21.915410000000001</v>
      </c>
      <c r="R114" s="37">
        <v>0.36981950000000002</v>
      </c>
      <c r="S114" s="37">
        <v>5.28E-2</v>
      </c>
      <c r="T114" s="37">
        <v>1.6000000000000001E-3</v>
      </c>
      <c r="U114" s="37">
        <v>1.6000000000000001E-3</v>
      </c>
      <c r="V114" s="37">
        <v>0.31828000000000001</v>
      </c>
      <c r="W114" s="37">
        <v>1.461E-2</v>
      </c>
      <c r="X114" s="37">
        <v>3.2000000000000003E-4</v>
      </c>
      <c r="Y114" s="37">
        <v>6.4999999999999997E-4</v>
      </c>
      <c r="Z114" s="37">
        <v>289</v>
      </c>
      <c r="AA114" s="37">
        <v>7.8</v>
      </c>
      <c r="AB114" s="37">
        <v>9.1</v>
      </c>
      <c r="AC114" s="37">
        <v>287.60000000000002</v>
      </c>
      <c r="AD114" s="37">
        <v>4.4000000000000004</v>
      </c>
      <c r="AE114" s="37">
        <v>4.7</v>
      </c>
      <c r="AF114" s="37">
        <v>293.2</v>
      </c>
      <c r="AG114" s="37">
        <v>6.3</v>
      </c>
      <c r="AH114" s="37">
        <v>13</v>
      </c>
      <c r="AI114" s="37">
        <v>313</v>
      </c>
      <c r="AJ114" s="37">
        <v>68</v>
      </c>
      <c r="AK114" s="37">
        <v>67</v>
      </c>
      <c r="AL114" s="37">
        <v>96.1</v>
      </c>
      <c r="AM114" s="37">
        <v>2.5</v>
      </c>
      <c r="AN114" s="37">
        <v>73</v>
      </c>
      <c r="AO114" s="37">
        <v>1.5</v>
      </c>
      <c r="AP114" s="37">
        <v>1.3140000000000001</v>
      </c>
      <c r="AQ114" s="37">
        <v>1.6E-2</v>
      </c>
      <c r="AR114" s="37">
        <v>70</v>
      </c>
      <c r="AS114" s="37">
        <v>110</v>
      </c>
      <c r="AT114" s="1">
        <v>114800</v>
      </c>
      <c r="AU114" s="1">
        <v>1800</v>
      </c>
      <c r="AV114" s="37">
        <v>6020</v>
      </c>
      <c r="AW114" s="37">
        <v>180</v>
      </c>
      <c r="AX114" s="1">
        <v>2353000</v>
      </c>
      <c r="AY114" s="1">
        <v>62000</v>
      </c>
      <c r="AZ114" s="37" t="s">
        <v>9883</v>
      </c>
      <c r="BC114" s="37">
        <v>4.5629999999999997E-2</v>
      </c>
      <c r="BD114" s="37">
        <v>287.60000000000002</v>
      </c>
      <c r="BE114" s="37">
        <v>5.0999999999999996</v>
      </c>
      <c r="BF114" s="37">
        <v>288.589</v>
      </c>
      <c r="BG114" s="37">
        <v>5.1005700000000003</v>
      </c>
      <c r="BH114" s="36">
        <v>288.65899999999999</v>
      </c>
      <c r="BI114" s="36">
        <v>5.10053</v>
      </c>
      <c r="BJ114" s="37">
        <v>17.011700000000001</v>
      </c>
      <c r="BK114" s="37">
        <v>91</v>
      </c>
    </row>
    <row r="115" spans="1:63">
      <c r="A115" s="37" t="s">
        <v>8924</v>
      </c>
      <c r="B115" s="37" t="s">
        <v>9884</v>
      </c>
      <c r="C115" s="37" t="s">
        <v>9885</v>
      </c>
      <c r="D115" s="37" t="s">
        <v>9856</v>
      </c>
      <c r="E115" s="37" t="s">
        <v>9886</v>
      </c>
      <c r="F115" s="37">
        <v>20.652000000000001</v>
      </c>
      <c r="G115" s="37" t="s">
        <v>9887</v>
      </c>
      <c r="J115" s="37">
        <v>0.34399999999999997</v>
      </c>
      <c r="K115" s="37">
        <v>1.0999999999999999E-2</v>
      </c>
      <c r="L115" s="37">
        <v>1.4E-2</v>
      </c>
      <c r="M115" s="37">
        <v>4.6809999999999997E-2</v>
      </c>
      <c r="N115" s="37">
        <v>6.8999999999999997E-4</v>
      </c>
      <c r="O115" s="37">
        <v>7.2000000000000005E-4</v>
      </c>
      <c r="P115" s="37">
        <v>0.16897000000000001</v>
      </c>
      <c r="Q115" s="37">
        <v>21.362960000000001</v>
      </c>
      <c r="R115" s="37">
        <v>0.32859070000000001</v>
      </c>
      <c r="S115" s="37">
        <v>5.2900000000000003E-2</v>
      </c>
      <c r="T115" s="37">
        <v>1.8E-3</v>
      </c>
      <c r="U115" s="37">
        <v>1.6999999999999999E-3</v>
      </c>
      <c r="V115" s="37">
        <v>0.17776</v>
      </c>
      <c r="W115" s="37">
        <v>1.495E-2</v>
      </c>
      <c r="X115" s="37">
        <v>4.2000000000000002E-4</v>
      </c>
      <c r="Y115" s="37">
        <v>7.2000000000000005E-4</v>
      </c>
      <c r="Z115" s="37">
        <v>299.60000000000002</v>
      </c>
      <c r="AA115" s="37">
        <v>8.6999999999999993</v>
      </c>
      <c r="AB115" s="37">
        <v>10</v>
      </c>
      <c r="AC115" s="37">
        <v>294.89999999999998</v>
      </c>
      <c r="AD115" s="37">
        <v>4.2</v>
      </c>
      <c r="AE115" s="37">
        <v>4.4000000000000004</v>
      </c>
      <c r="AF115" s="37">
        <v>299.89999999999998</v>
      </c>
      <c r="AG115" s="37">
        <v>8.3000000000000007</v>
      </c>
      <c r="AH115" s="37">
        <v>14</v>
      </c>
      <c r="AI115" s="37">
        <v>312</v>
      </c>
      <c r="AJ115" s="37">
        <v>78</v>
      </c>
      <c r="AK115" s="37">
        <v>74</v>
      </c>
      <c r="AL115" s="37">
        <v>53.8</v>
      </c>
      <c r="AM115" s="37">
        <v>1.7</v>
      </c>
      <c r="AN115" s="37">
        <v>44.1</v>
      </c>
      <c r="AO115" s="37">
        <v>1.4</v>
      </c>
      <c r="AP115" s="37">
        <v>1.319</v>
      </c>
      <c r="AQ115" s="37">
        <v>1.6E-2</v>
      </c>
      <c r="AR115" s="37">
        <v>20</v>
      </c>
      <c r="AS115" s="37">
        <v>100</v>
      </c>
      <c r="AT115" s="1">
        <v>67500</v>
      </c>
      <c r="AU115" s="1">
        <v>1300</v>
      </c>
      <c r="AV115" s="37">
        <v>3550</v>
      </c>
      <c r="AW115" s="37">
        <v>130</v>
      </c>
      <c r="AX115" s="1">
        <v>1350000</v>
      </c>
      <c r="AY115" s="1">
        <v>42000</v>
      </c>
      <c r="AZ115" s="37" t="s">
        <v>9887</v>
      </c>
      <c r="BC115" s="37">
        <v>4.6820000000000001E-2</v>
      </c>
      <c r="BD115" s="37">
        <v>295</v>
      </c>
      <c r="BE115" s="37">
        <v>5</v>
      </c>
      <c r="BF115" s="37">
        <v>296.154</v>
      </c>
      <c r="BG115" s="37">
        <v>5.0292899999999996</v>
      </c>
      <c r="BH115" s="36">
        <v>296.22399999999999</v>
      </c>
      <c r="BI115" s="36">
        <v>5.0292599999999998</v>
      </c>
      <c r="BJ115" s="37">
        <v>16.782299999999999</v>
      </c>
      <c r="BK115" s="37">
        <v>52.2</v>
      </c>
    </row>
    <row r="116" spans="1:63">
      <c r="A116" s="37" t="s">
        <v>8929</v>
      </c>
      <c r="B116" s="37" t="s">
        <v>9888</v>
      </c>
      <c r="C116" s="37" t="s">
        <v>9889</v>
      </c>
      <c r="D116" s="37" t="s">
        <v>9856</v>
      </c>
      <c r="E116" s="37" t="s">
        <v>9890</v>
      </c>
      <c r="F116" s="37">
        <v>24.105</v>
      </c>
      <c r="G116" s="37" t="s">
        <v>9891</v>
      </c>
      <c r="J116" s="37">
        <v>0.34799999999999998</v>
      </c>
      <c r="K116" s="37">
        <v>2.8000000000000001E-2</v>
      </c>
      <c r="L116" s="37">
        <v>2.7E-2</v>
      </c>
      <c r="M116" s="37">
        <v>4.65E-2</v>
      </c>
      <c r="N116" s="37">
        <v>1.1000000000000001E-3</v>
      </c>
      <c r="O116" s="37">
        <v>1.1000000000000001E-3</v>
      </c>
      <c r="P116" s="37">
        <v>0.32050000000000001</v>
      </c>
      <c r="Q116" s="37">
        <v>21.505379999999999</v>
      </c>
      <c r="R116" s="37">
        <v>0.50872930000000005</v>
      </c>
      <c r="S116" s="37">
        <v>5.2200000000000003E-2</v>
      </c>
      <c r="T116" s="37">
        <v>3.5999999999999999E-3</v>
      </c>
      <c r="U116" s="37">
        <v>3.3999999999999998E-3</v>
      </c>
      <c r="V116" s="37">
        <v>-2.3897999999999999E-2</v>
      </c>
      <c r="W116" s="37">
        <v>1.4999999999999999E-2</v>
      </c>
      <c r="X116" s="37">
        <v>1E-3</v>
      </c>
      <c r="Y116" s="37">
        <v>1.1000000000000001E-3</v>
      </c>
      <c r="Z116" s="37">
        <v>301</v>
      </c>
      <c r="AA116" s="37">
        <v>21</v>
      </c>
      <c r="AB116" s="37">
        <v>20</v>
      </c>
      <c r="AC116" s="37">
        <v>292.7</v>
      </c>
      <c r="AD116" s="37">
        <v>6.9</v>
      </c>
      <c r="AE116" s="37">
        <v>6.9</v>
      </c>
      <c r="AF116" s="37">
        <v>301</v>
      </c>
      <c r="AG116" s="37">
        <v>21</v>
      </c>
      <c r="AH116" s="37">
        <v>23</v>
      </c>
      <c r="AI116" s="37">
        <v>270</v>
      </c>
      <c r="AJ116" s="37">
        <v>140</v>
      </c>
      <c r="AK116" s="37">
        <v>130</v>
      </c>
      <c r="AL116" s="37">
        <v>16.55</v>
      </c>
      <c r="AM116" s="37">
        <v>0.53</v>
      </c>
      <c r="AN116" s="37">
        <v>16.809999999999999</v>
      </c>
      <c r="AO116" s="37">
        <v>0.67</v>
      </c>
      <c r="AP116" s="37">
        <v>0.96599999999999997</v>
      </c>
      <c r="AQ116" s="37">
        <v>2.1999999999999999E-2</v>
      </c>
      <c r="AR116" s="37">
        <v>5</v>
      </c>
      <c r="AS116" s="37">
        <v>94</v>
      </c>
      <c r="AT116" s="37">
        <v>16730</v>
      </c>
      <c r="AU116" s="37">
        <v>410</v>
      </c>
      <c r="AV116" s="37">
        <v>884</v>
      </c>
      <c r="AW116" s="37">
        <v>73</v>
      </c>
      <c r="AX116" s="1">
        <v>339000</v>
      </c>
      <c r="AY116" s="1">
        <v>11000</v>
      </c>
      <c r="AZ116" s="37" t="s">
        <v>9891</v>
      </c>
      <c r="BC116" s="37">
        <v>4.65E-2</v>
      </c>
      <c r="BD116" s="37">
        <v>292.8</v>
      </c>
      <c r="BE116" s="37">
        <v>7.4</v>
      </c>
      <c r="BF116" s="37">
        <v>295.51900000000001</v>
      </c>
      <c r="BG116" s="37">
        <v>7.7373399999999997</v>
      </c>
      <c r="BH116" s="36">
        <v>295.589</v>
      </c>
      <c r="BI116" s="36">
        <v>7.7372699999999996</v>
      </c>
      <c r="BJ116" s="37">
        <v>16.201499999999999</v>
      </c>
      <c r="BK116" s="37">
        <v>13.12</v>
      </c>
    </row>
    <row r="117" spans="1:63">
      <c r="A117" s="37" t="s">
        <v>8934</v>
      </c>
      <c r="B117" s="37" t="s">
        <v>9892</v>
      </c>
      <c r="C117" s="37" t="s">
        <v>9893</v>
      </c>
      <c r="D117" s="37" t="s">
        <v>9856</v>
      </c>
      <c r="E117" s="37" t="s">
        <v>9894</v>
      </c>
      <c r="F117" s="37">
        <v>18.989999999999998</v>
      </c>
      <c r="G117" s="37" t="s">
        <v>9895</v>
      </c>
      <c r="J117" s="37">
        <v>0.33789999999999998</v>
      </c>
      <c r="K117" s="37">
        <v>6.4999999999999997E-3</v>
      </c>
      <c r="L117" s="37">
        <v>0.01</v>
      </c>
      <c r="M117" s="37">
        <v>4.6609999999999999E-2</v>
      </c>
      <c r="N117" s="37">
        <v>5.9000000000000003E-4</v>
      </c>
      <c r="O117" s="37">
        <v>6.8999999999999997E-4</v>
      </c>
      <c r="P117" s="37">
        <v>4.6628999999999997E-2</v>
      </c>
      <c r="Q117" s="37">
        <v>21.454619999999998</v>
      </c>
      <c r="R117" s="37">
        <v>0.31760759999999999</v>
      </c>
      <c r="S117" s="37">
        <v>5.2200000000000003E-2</v>
      </c>
      <c r="T117" s="37">
        <v>1.1999999999999999E-3</v>
      </c>
      <c r="U117" s="37">
        <v>1.2999999999999999E-3</v>
      </c>
      <c r="V117" s="37">
        <v>0.45458999999999999</v>
      </c>
      <c r="W117" s="37">
        <v>1.5049999999999999E-2</v>
      </c>
      <c r="X117" s="37">
        <v>3.3E-4</v>
      </c>
      <c r="Y117" s="37">
        <v>6.8000000000000005E-4</v>
      </c>
      <c r="Z117" s="37">
        <v>295.5</v>
      </c>
      <c r="AA117" s="37">
        <v>5</v>
      </c>
      <c r="AB117" s="37">
        <v>7.8</v>
      </c>
      <c r="AC117" s="37">
        <v>293.60000000000002</v>
      </c>
      <c r="AD117" s="37">
        <v>3.7</v>
      </c>
      <c r="AE117" s="37">
        <v>4.3</v>
      </c>
      <c r="AF117" s="37">
        <v>301.89999999999998</v>
      </c>
      <c r="AG117" s="37">
        <v>6.5</v>
      </c>
      <c r="AH117" s="37">
        <v>14</v>
      </c>
      <c r="AI117" s="37">
        <v>300</v>
      </c>
      <c r="AJ117" s="37">
        <v>57</v>
      </c>
      <c r="AK117" s="37">
        <v>56</v>
      </c>
      <c r="AL117" s="37">
        <v>129.69999999999999</v>
      </c>
      <c r="AM117" s="37">
        <v>4.2</v>
      </c>
      <c r="AN117" s="37">
        <v>141.4</v>
      </c>
      <c r="AO117" s="37">
        <v>4.3</v>
      </c>
      <c r="AP117" s="37">
        <v>1.077</v>
      </c>
      <c r="AQ117" s="37">
        <v>1.6E-2</v>
      </c>
      <c r="AR117" s="37">
        <v>143</v>
      </c>
      <c r="AS117" s="37">
        <v>85</v>
      </c>
      <c r="AT117" s="1">
        <v>137400</v>
      </c>
      <c r="AU117" s="1">
        <v>2400</v>
      </c>
      <c r="AV117" s="37">
        <v>7220</v>
      </c>
      <c r="AW117" s="37">
        <v>190</v>
      </c>
      <c r="AX117" s="1">
        <v>2870000</v>
      </c>
      <c r="AY117" s="1">
        <v>94000</v>
      </c>
      <c r="AZ117" s="37" t="s">
        <v>9895</v>
      </c>
      <c r="BC117" s="37">
        <v>4.6629999999999998E-2</v>
      </c>
      <c r="BD117" s="37">
        <v>293.8</v>
      </c>
      <c r="BE117" s="37">
        <v>4.5</v>
      </c>
      <c r="BF117" s="37">
        <v>294.52199999999999</v>
      </c>
      <c r="BG117" s="37">
        <v>4.4569900000000002</v>
      </c>
      <c r="BH117" s="36">
        <v>294.59199999999998</v>
      </c>
      <c r="BI117" s="36">
        <v>4.4569599999999996</v>
      </c>
      <c r="BJ117" s="37">
        <v>17.122499999999999</v>
      </c>
      <c r="BK117" s="37">
        <v>111.2</v>
      </c>
    </row>
    <row r="118" spans="1:63">
      <c r="A118" s="37" t="s">
        <v>8939</v>
      </c>
      <c r="B118" s="37" t="s">
        <v>9896</v>
      </c>
      <c r="C118" s="37" t="s">
        <v>9897</v>
      </c>
      <c r="D118" s="37" t="s">
        <v>9856</v>
      </c>
      <c r="E118" s="37" t="s">
        <v>9898</v>
      </c>
      <c r="F118" s="37">
        <v>24.841999999999999</v>
      </c>
      <c r="G118" s="37" t="s">
        <v>9899</v>
      </c>
      <c r="J118" s="37">
        <v>0.35399999999999998</v>
      </c>
      <c r="K118" s="37">
        <v>1.6E-2</v>
      </c>
      <c r="L118" s="37">
        <v>1.7000000000000001E-2</v>
      </c>
      <c r="M118" s="37">
        <v>4.7690000000000003E-2</v>
      </c>
      <c r="N118" s="37">
        <v>5.5000000000000003E-4</v>
      </c>
      <c r="O118" s="37">
        <v>6.9999999999999999E-4</v>
      </c>
      <c r="P118" s="37">
        <v>0.26407000000000003</v>
      </c>
      <c r="Q118" s="37">
        <v>20.96876</v>
      </c>
      <c r="R118" s="37">
        <v>0.3077821</v>
      </c>
      <c r="S118" s="37">
        <v>5.4100000000000002E-2</v>
      </c>
      <c r="T118" s="37">
        <v>2.3E-3</v>
      </c>
      <c r="U118" s="37">
        <v>2.3E-3</v>
      </c>
      <c r="V118" s="37">
        <v>0.10369</v>
      </c>
      <c r="W118" s="37">
        <v>1.4919999999999999E-2</v>
      </c>
      <c r="X118" s="37">
        <v>5.5000000000000003E-4</v>
      </c>
      <c r="Y118" s="37">
        <v>8.3000000000000001E-4</v>
      </c>
      <c r="Z118" s="37">
        <v>307</v>
      </c>
      <c r="AA118" s="37">
        <v>12</v>
      </c>
      <c r="AB118" s="37">
        <v>13</v>
      </c>
      <c r="AC118" s="37">
        <v>300.3</v>
      </c>
      <c r="AD118" s="37">
        <v>3.4</v>
      </c>
      <c r="AE118" s="37">
        <v>4.3</v>
      </c>
      <c r="AF118" s="37">
        <v>299</v>
      </c>
      <c r="AG118" s="37">
        <v>11</v>
      </c>
      <c r="AH118" s="37">
        <v>16</v>
      </c>
      <c r="AI118" s="37">
        <v>355</v>
      </c>
      <c r="AJ118" s="37">
        <v>95</v>
      </c>
      <c r="AK118" s="37">
        <v>93</v>
      </c>
      <c r="AL118" s="37">
        <v>41.5</v>
      </c>
      <c r="AM118" s="37">
        <v>1.5</v>
      </c>
      <c r="AN118" s="37">
        <v>24.55</v>
      </c>
      <c r="AO118" s="37">
        <v>0.82</v>
      </c>
      <c r="AP118" s="37">
        <v>1.73</v>
      </c>
      <c r="AQ118" s="37">
        <v>1.9E-2</v>
      </c>
      <c r="AR118" s="37">
        <v>30</v>
      </c>
      <c r="AS118" s="37">
        <v>83</v>
      </c>
      <c r="AT118" s="37">
        <v>47470</v>
      </c>
      <c r="AU118" s="37">
        <v>960</v>
      </c>
      <c r="AV118" s="37">
        <v>2520</v>
      </c>
      <c r="AW118" s="37">
        <v>110</v>
      </c>
      <c r="AX118" s="1">
        <v>941000</v>
      </c>
      <c r="AY118" s="1">
        <v>35000</v>
      </c>
      <c r="AZ118" s="37" t="s">
        <v>9899</v>
      </c>
      <c r="BC118" s="37">
        <v>4.7710000000000002E-2</v>
      </c>
      <c r="BD118" s="37">
        <v>300.39999999999998</v>
      </c>
      <c r="BE118" s="37">
        <v>4.3</v>
      </c>
      <c r="BF118" s="37">
        <v>301.62299999999999</v>
      </c>
      <c r="BG118" s="37">
        <v>4.3789400000000001</v>
      </c>
      <c r="BH118" s="36">
        <v>301.69299999999998</v>
      </c>
      <c r="BI118" s="36">
        <v>4.3789100000000003</v>
      </c>
      <c r="BJ118" s="37">
        <v>16.6187</v>
      </c>
      <c r="BK118" s="37">
        <v>36.5</v>
      </c>
    </row>
    <row r="119" spans="1:63">
      <c r="A119" s="37" t="s">
        <v>9900</v>
      </c>
      <c r="B119" s="37" t="s">
        <v>9901</v>
      </c>
      <c r="C119" s="37" t="s">
        <v>9902</v>
      </c>
      <c r="D119" s="37" t="s">
        <v>9856</v>
      </c>
      <c r="E119" s="37" t="s">
        <v>9903</v>
      </c>
      <c r="F119" s="37">
        <v>13.676</v>
      </c>
      <c r="G119" s="37" t="s">
        <v>9904</v>
      </c>
      <c r="J119" s="37">
        <v>0.3276</v>
      </c>
      <c r="K119" s="37">
        <v>9.5999999999999992E-3</v>
      </c>
      <c r="L119" s="37">
        <v>0.01</v>
      </c>
      <c r="M119" s="37">
        <v>4.6199999999999998E-2</v>
      </c>
      <c r="N119" s="37">
        <v>7.5000000000000002E-4</v>
      </c>
      <c r="O119" s="37">
        <v>6.6E-4</v>
      </c>
      <c r="P119" s="37">
        <v>0.49364000000000002</v>
      </c>
      <c r="Q119" s="37">
        <v>21.645019999999999</v>
      </c>
      <c r="R119" s="37">
        <v>0.30921460000000001</v>
      </c>
      <c r="S119" s="37">
        <v>5.21E-2</v>
      </c>
      <c r="T119" s="37">
        <v>1.5E-3</v>
      </c>
      <c r="U119" s="37">
        <v>1E-3</v>
      </c>
      <c r="V119" s="37">
        <v>0.10899</v>
      </c>
      <c r="W119" s="37">
        <v>1.46E-2</v>
      </c>
      <c r="X119" s="37">
        <v>3.8999999999999999E-4</v>
      </c>
      <c r="Y119" s="37">
        <v>6.4999999999999997E-4</v>
      </c>
      <c r="Z119" s="37">
        <v>287.60000000000002</v>
      </c>
      <c r="AA119" s="37">
        <v>7.3</v>
      </c>
      <c r="AB119" s="37">
        <v>7.5</v>
      </c>
      <c r="AC119" s="37">
        <v>291.10000000000002</v>
      </c>
      <c r="AD119" s="37">
        <v>4.5999999999999996</v>
      </c>
      <c r="AE119" s="37">
        <v>4.0999999999999996</v>
      </c>
      <c r="AF119" s="37">
        <v>293</v>
      </c>
      <c r="AG119" s="37">
        <v>7.7</v>
      </c>
      <c r="AH119" s="37">
        <v>13</v>
      </c>
      <c r="AI119" s="37">
        <v>284</v>
      </c>
      <c r="AJ119" s="37">
        <v>66</v>
      </c>
      <c r="AK119" s="37">
        <v>47</v>
      </c>
      <c r="AL119" s="37">
        <v>151.4</v>
      </c>
      <c r="AM119" s="37">
        <v>5</v>
      </c>
      <c r="AN119" s="37">
        <v>94</v>
      </c>
      <c r="AO119" s="37">
        <v>3.1</v>
      </c>
      <c r="AP119" s="37">
        <v>1.605</v>
      </c>
      <c r="AQ119" s="37">
        <v>1.7999999999999999E-2</v>
      </c>
      <c r="AR119" s="37">
        <v>50</v>
      </c>
      <c r="AS119" s="37">
        <v>120</v>
      </c>
      <c r="AT119" s="1">
        <v>225300</v>
      </c>
      <c r="AU119" s="1">
        <v>5300</v>
      </c>
      <c r="AV119" s="37">
        <v>11610</v>
      </c>
      <c r="AW119" s="37">
        <v>400</v>
      </c>
      <c r="AX119" s="1">
        <v>4390000</v>
      </c>
      <c r="AY119" s="1">
        <v>140000</v>
      </c>
      <c r="AZ119" s="37" t="s">
        <v>9904</v>
      </c>
      <c r="BC119" s="37">
        <v>4.6219999999999997E-2</v>
      </c>
      <c r="BD119" s="37">
        <v>291.3</v>
      </c>
      <c r="BE119" s="37">
        <v>5.3</v>
      </c>
      <c r="BF119" s="37">
        <v>291.93900000000002</v>
      </c>
      <c r="BG119" s="37">
        <v>5.2295499999999997</v>
      </c>
      <c r="BH119" s="36">
        <v>292.00900000000001</v>
      </c>
      <c r="BI119" s="36">
        <v>5.2295100000000003</v>
      </c>
      <c r="BJ119" s="37">
        <v>17.277100000000001</v>
      </c>
      <c r="BK119" s="37">
        <v>170.1</v>
      </c>
    </row>
    <row r="121" spans="1:63">
      <c r="A121" s="37" t="s">
        <v>2494</v>
      </c>
      <c r="B121" s="37" t="s">
        <v>10708</v>
      </c>
      <c r="C121" s="37" t="s">
        <v>10709</v>
      </c>
      <c r="D121" s="37" t="s">
        <v>8885</v>
      </c>
      <c r="E121" s="37" t="s">
        <v>10710</v>
      </c>
      <c r="F121" s="37">
        <v>26.417000000000002</v>
      </c>
      <c r="G121" s="37" t="s">
        <v>10711</v>
      </c>
      <c r="J121" s="37" t="s">
        <v>2499</v>
      </c>
      <c r="K121" s="37" t="s">
        <v>2500</v>
      </c>
      <c r="M121" s="37" t="s">
        <v>2499</v>
      </c>
      <c r="N121" s="37" t="s">
        <v>2500</v>
      </c>
      <c r="P121" s="37" t="s">
        <v>2501</v>
      </c>
      <c r="S121" s="37" t="s">
        <v>2499</v>
      </c>
      <c r="T121" s="37" t="s">
        <v>2500</v>
      </c>
      <c r="V121" s="37" t="s">
        <v>2501</v>
      </c>
      <c r="W121" s="37" t="s">
        <v>2499</v>
      </c>
      <c r="X121" s="37" t="s">
        <v>2500</v>
      </c>
      <c r="Z121" s="37" t="s">
        <v>2499</v>
      </c>
      <c r="AA121" s="37" t="s">
        <v>2500</v>
      </c>
      <c r="AC121" s="37" t="s">
        <v>2499</v>
      </c>
      <c r="AD121" s="37" t="s">
        <v>2500</v>
      </c>
      <c r="AF121" s="37" t="s">
        <v>2499</v>
      </c>
      <c r="AG121" s="37" t="s">
        <v>2500</v>
      </c>
      <c r="AI121" s="37" t="s">
        <v>2499</v>
      </c>
      <c r="AJ121" s="37" t="s">
        <v>2500</v>
      </c>
      <c r="AL121" s="37">
        <v>1.7000000000000001E-2</v>
      </c>
      <c r="AM121" s="37">
        <v>2.8000000000000001E-2</v>
      </c>
      <c r="AN121" s="37">
        <v>3.2000000000000003E-4</v>
      </c>
      <c r="AO121" s="37">
        <v>6.9999999999999999E-4</v>
      </c>
      <c r="AP121" s="37" t="s">
        <v>2499</v>
      </c>
      <c r="AQ121" s="37" t="s">
        <v>2500</v>
      </c>
      <c r="AR121" s="37">
        <v>-147</v>
      </c>
      <c r="AS121" s="37">
        <v>88</v>
      </c>
      <c r="AT121" s="37">
        <v>23</v>
      </c>
      <c r="AU121" s="37">
        <v>10</v>
      </c>
      <c r="AV121" s="37">
        <v>15</v>
      </c>
      <c r="AW121" s="37">
        <v>16</v>
      </c>
      <c r="AX121" s="37">
        <v>480</v>
      </c>
      <c r="AY121" s="37">
        <v>790</v>
      </c>
      <c r="AZ121" s="37" t="s">
        <v>10711</v>
      </c>
      <c r="BK121" s="37">
        <v>1.9E-2</v>
      </c>
    </row>
    <row r="122" spans="1:63">
      <c r="A122" s="37" t="s">
        <v>2502</v>
      </c>
      <c r="B122" s="37" t="s">
        <v>10712</v>
      </c>
      <c r="C122" s="37" t="s">
        <v>10713</v>
      </c>
      <c r="D122" s="37" t="s">
        <v>8885</v>
      </c>
      <c r="E122" s="37" t="s">
        <v>10714</v>
      </c>
      <c r="F122" s="37">
        <v>26.498000000000001</v>
      </c>
      <c r="G122" s="37" t="s">
        <v>10715</v>
      </c>
      <c r="J122" s="37" t="s">
        <v>2499</v>
      </c>
      <c r="K122" s="37" t="s">
        <v>2500</v>
      </c>
      <c r="M122" s="37" t="s">
        <v>2499</v>
      </c>
      <c r="N122" s="37" t="s">
        <v>2500</v>
      </c>
      <c r="P122" s="37" t="s">
        <v>2501</v>
      </c>
      <c r="S122" s="37" t="s">
        <v>2499</v>
      </c>
      <c r="T122" s="37" t="s">
        <v>2500</v>
      </c>
      <c r="V122" s="37" t="s">
        <v>2501</v>
      </c>
      <c r="W122" s="37" t="s">
        <v>2499</v>
      </c>
      <c r="X122" s="37" t="s">
        <v>2500</v>
      </c>
      <c r="Z122" s="37" t="s">
        <v>2499</v>
      </c>
      <c r="AA122" s="37" t="s">
        <v>2500</v>
      </c>
      <c r="AC122" s="37" t="s">
        <v>2499</v>
      </c>
      <c r="AD122" s="37" t="s">
        <v>2500</v>
      </c>
      <c r="AF122" s="37" t="s">
        <v>2499</v>
      </c>
      <c r="AG122" s="37" t="s">
        <v>2500</v>
      </c>
      <c r="AI122" s="37" t="s">
        <v>2499</v>
      </c>
      <c r="AJ122" s="37" t="s">
        <v>2500</v>
      </c>
      <c r="AL122" s="37">
        <v>2.3E-2</v>
      </c>
      <c r="AM122" s="37">
        <v>2.7E-2</v>
      </c>
      <c r="AN122" s="37">
        <v>3.2000000000000003E-4</v>
      </c>
      <c r="AO122" s="37">
        <v>4.8999999999999998E-4</v>
      </c>
      <c r="AP122" s="37" t="s">
        <v>2499</v>
      </c>
      <c r="AQ122" s="37" t="s">
        <v>2500</v>
      </c>
      <c r="AR122" s="37">
        <v>83</v>
      </c>
      <c r="AS122" s="37">
        <v>91</v>
      </c>
      <c r="AT122" s="37">
        <v>40</v>
      </c>
      <c r="AU122" s="37">
        <v>59</v>
      </c>
      <c r="AV122" s="37">
        <v>20</v>
      </c>
      <c r="AW122" s="37">
        <v>32</v>
      </c>
      <c r="AX122" s="37">
        <v>640</v>
      </c>
      <c r="AY122" s="37">
        <v>760</v>
      </c>
      <c r="AZ122" s="37" t="s">
        <v>10715</v>
      </c>
      <c r="BK122" s="37">
        <v>2.5000000000000001E-2</v>
      </c>
    </row>
    <row r="123" spans="1:63">
      <c r="A123" s="37" t="s">
        <v>2507</v>
      </c>
      <c r="B123" s="37" t="s">
        <v>10716</v>
      </c>
      <c r="C123" s="37" t="s">
        <v>10717</v>
      </c>
      <c r="D123" s="37" t="s">
        <v>9856</v>
      </c>
      <c r="E123" s="37" t="s">
        <v>10718</v>
      </c>
      <c r="F123" s="37">
        <v>26.472999999999999</v>
      </c>
      <c r="G123" s="37" t="s">
        <v>10719</v>
      </c>
      <c r="J123" s="37">
        <v>0.47</v>
      </c>
      <c r="K123" s="37">
        <v>0.31</v>
      </c>
      <c r="L123" s="37">
        <v>0.31</v>
      </c>
      <c r="M123" s="37">
        <v>5.4000000000000003E-3</v>
      </c>
      <c r="N123" s="37">
        <v>2.8E-3</v>
      </c>
      <c r="O123" s="37">
        <v>2.8999999999999998E-3</v>
      </c>
      <c r="P123" s="37">
        <v>0.86151</v>
      </c>
      <c r="Q123" s="37">
        <v>185.18520000000001</v>
      </c>
      <c r="R123" s="37">
        <v>99.451300000000003</v>
      </c>
      <c r="S123" s="37">
        <v>-0.6</v>
      </c>
      <c r="T123" s="37">
        <v>1.3</v>
      </c>
      <c r="U123" s="37">
        <v>1.3</v>
      </c>
      <c r="V123" s="37">
        <v>0.13841000000000001</v>
      </c>
      <c r="W123" s="37">
        <v>-0.4</v>
      </c>
      <c r="X123" s="37">
        <v>1</v>
      </c>
      <c r="Y123" s="37">
        <v>1</v>
      </c>
      <c r="Z123" s="37">
        <v>310</v>
      </c>
      <c r="AA123" s="37">
        <v>200</v>
      </c>
      <c r="AB123" s="37">
        <v>200</v>
      </c>
      <c r="AC123" s="37">
        <v>34</v>
      </c>
      <c r="AD123" s="37">
        <v>18</v>
      </c>
      <c r="AE123" s="37">
        <v>18</v>
      </c>
      <c r="AF123" s="1">
        <v>8100</v>
      </c>
      <c r="AG123" s="1">
        <v>3000</v>
      </c>
      <c r="AH123" s="1">
        <v>3000</v>
      </c>
      <c r="AI123" s="1">
        <v>-20000</v>
      </c>
      <c r="AJ123" s="1">
        <v>16000</v>
      </c>
      <c r="AK123" s="1">
        <v>16000</v>
      </c>
      <c r="AL123" s="37">
        <v>0.23200000000000001</v>
      </c>
      <c r="AM123" s="37">
        <v>3.5999999999999997E-2</v>
      </c>
      <c r="AN123" s="37">
        <v>3.3E-4</v>
      </c>
      <c r="AO123" s="37">
        <v>8.0000000000000004E-4</v>
      </c>
      <c r="AP123" s="37">
        <v>-142</v>
      </c>
      <c r="AQ123" s="37">
        <v>59</v>
      </c>
      <c r="AR123" s="37">
        <v>-131</v>
      </c>
      <c r="AS123" s="37">
        <v>95</v>
      </c>
      <c r="AT123" s="37">
        <v>57</v>
      </c>
      <c r="AU123" s="37">
        <v>23</v>
      </c>
      <c r="AV123" s="37">
        <v>40</v>
      </c>
      <c r="AW123" s="37">
        <v>20</v>
      </c>
      <c r="AX123" s="1">
        <v>7300</v>
      </c>
      <c r="AY123" s="1">
        <v>1100</v>
      </c>
      <c r="AZ123" s="37" t="s">
        <v>10719</v>
      </c>
      <c r="BC123" s="37">
        <v>5.4000000000000003E-3</v>
      </c>
      <c r="BD123" s="37">
        <v>34</v>
      </c>
      <c r="BE123" s="37">
        <v>18</v>
      </c>
      <c r="BF123" s="37">
        <v>34.716999999999999</v>
      </c>
      <c r="BG123" s="37">
        <v>17.430900000000001</v>
      </c>
      <c r="BH123" s="36">
        <v>34.79</v>
      </c>
      <c r="BI123" s="36">
        <v>17.430700000000002</v>
      </c>
      <c r="BJ123" s="37">
        <v>13.4945</v>
      </c>
      <c r="BK123" s="37">
        <v>0.28199999999999997</v>
      </c>
    </row>
    <row r="124" spans="1:63">
      <c r="A124" s="37" t="s">
        <v>2512</v>
      </c>
      <c r="B124" s="37" t="s">
        <v>10720</v>
      </c>
      <c r="C124" s="37" t="s">
        <v>10721</v>
      </c>
      <c r="D124" s="37" t="s">
        <v>9856</v>
      </c>
      <c r="E124" s="37" t="s">
        <v>10722</v>
      </c>
      <c r="F124" s="37">
        <v>26.481999999999999</v>
      </c>
      <c r="G124" s="37" t="s">
        <v>10723</v>
      </c>
      <c r="J124" s="37" t="s">
        <v>2499</v>
      </c>
      <c r="K124" s="37" t="s">
        <v>2500</v>
      </c>
      <c r="M124" s="37" t="s">
        <v>2499</v>
      </c>
      <c r="N124" s="37" t="s">
        <v>2500</v>
      </c>
      <c r="P124" s="37" t="s">
        <v>2501</v>
      </c>
      <c r="S124" s="37" t="s">
        <v>2499</v>
      </c>
      <c r="T124" s="37" t="s">
        <v>2500</v>
      </c>
      <c r="V124" s="37" t="s">
        <v>2501</v>
      </c>
      <c r="W124" s="37" t="s">
        <v>2499</v>
      </c>
      <c r="X124" s="37" t="s">
        <v>2500</v>
      </c>
      <c r="Z124" s="37" t="s">
        <v>2499</v>
      </c>
      <c r="AA124" s="37" t="s">
        <v>2500</v>
      </c>
      <c r="AC124" s="37" t="s">
        <v>2499</v>
      </c>
      <c r="AD124" s="37" t="s">
        <v>2500</v>
      </c>
      <c r="AF124" s="37" t="s">
        <v>2499</v>
      </c>
      <c r="AG124" s="37" t="s">
        <v>2500</v>
      </c>
      <c r="AI124" s="37" t="s">
        <v>2499</v>
      </c>
      <c r="AJ124" s="37" t="s">
        <v>2500</v>
      </c>
      <c r="AL124" s="37">
        <v>0.04</v>
      </c>
      <c r="AM124" s="37">
        <v>4.3999999999999997E-2</v>
      </c>
      <c r="AN124" s="37">
        <v>1.7000000000000001E-4</v>
      </c>
      <c r="AO124" s="37">
        <v>9.1E-4</v>
      </c>
      <c r="AP124" s="37" t="s">
        <v>2499</v>
      </c>
      <c r="AQ124" s="37" t="s">
        <v>2500</v>
      </c>
      <c r="AR124" s="37">
        <v>0</v>
      </c>
      <c r="AS124" s="37">
        <v>110</v>
      </c>
      <c r="AT124" s="37">
        <v>12.9</v>
      </c>
      <c r="AU124" s="37">
        <v>8.5</v>
      </c>
      <c r="AV124" s="37">
        <v>12</v>
      </c>
      <c r="AW124" s="37">
        <v>8.8000000000000007</v>
      </c>
      <c r="AX124" s="1">
        <v>1100</v>
      </c>
      <c r="AY124" s="1">
        <v>1200</v>
      </c>
      <c r="AZ124" s="37" t="s">
        <v>10723</v>
      </c>
      <c r="BK124" s="37">
        <v>4.2000000000000003E-2</v>
      </c>
    </row>
    <row r="125" spans="1:63">
      <c r="A125" s="37" t="s">
        <v>2517</v>
      </c>
      <c r="B125" s="37" t="s">
        <v>10724</v>
      </c>
      <c r="C125" s="37" t="s">
        <v>10725</v>
      </c>
      <c r="D125" s="37" t="s">
        <v>9856</v>
      </c>
      <c r="E125" s="37" t="s">
        <v>10726</v>
      </c>
      <c r="F125" s="37">
        <v>26.48</v>
      </c>
      <c r="G125" s="37" t="s">
        <v>10727</v>
      </c>
      <c r="J125" s="37">
        <v>1</v>
      </c>
      <c r="K125" s="37">
        <v>1.4</v>
      </c>
      <c r="L125" s="37">
        <v>1.4</v>
      </c>
      <c r="M125" s="37">
        <v>7.0000000000000001E-3</v>
      </c>
      <c r="N125" s="37">
        <v>2.5999999999999999E-2</v>
      </c>
      <c r="O125" s="37">
        <v>2.5000000000000001E-2</v>
      </c>
      <c r="P125" s="37">
        <v>-1</v>
      </c>
      <c r="Q125" s="37">
        <v>142.8571</v>
      </c>
      <c r="R125" s="37">
        <v>510.20409999999998</v>
      </c>
      <c r="S125" s="37">
        <v>-1.1000000000000001</v>
      </c>
      <c r="T125" s="37">
        <v>2.5</v>
      </c>
      <c r="U125" s="37">
        <v>2.5</v>
      </c>
      <c r="V125" s="37">
        <v>1</v>
      </c>
      <c r="W125" s="37">
        <v>-10</v>
      </c>
      <c r="X125" s="37">
        <v>19</v>
      </c>
      <c r="Y125" s="37">
        <v>19</v>
      </c>
      <c r="Z125" s="37">
        <v>660</v>
      </c>
      <c r="AA125" s="37">
        <v>740</v>
      </c>
      <c r="AB125" s="37">
        <v>740</v>
      </c>
      <c r="AC125" s="37">
        <v>50</v>
      </c>
      <c r="AD125" s="37">
        <v>160</v>
      </c>
      <c r="AE125" s="37">
        <v>160</v>
      </c>
      <c r="AF125" s="1">
        <v>-1100</v>
      </c>
      <c r="AG125" s="1">
        <v>-1100</v>
      </c>
      <c r="AH125" s="1">
        <v>-1100</v>
      </c>
      <c r="AI125" s="1">
        <v>-45000</v>
      </c>
      <c r="AJ125" s="1">
        <v>95000</v>
      </c>
      <c r="AK125" s="1">
        <v>95000</v>
      </c>
      <c r="AL125" s="37">
        <v>1.6E-2</v>
      </c>
      <c r="AM125" s="37">
        <v>3.5999999999999997E-2</v>
      </c>
      <c r="AN125" s="37">
        <v>2.2000000000000001E-3</v>
      </c>
      <c r="AO125" s="37">
        <v>1.1000000000000001E-3</v>
      </c>
      <c r="AP125" s="37">
        <v>-190</v>
      </c>
      <c r="AQ125" s="37">
        <v>400</v>
      </c>
      <c r="AR125" s="37">
        <v>130</v>
      </c>
      <c r="AS125" s="37">
        <v>120</v>
      </c>
      <c r="AT125" s="37">
        <v>73</v>
      </c>
      <c r="AU125" s="37">
        <v>87</v>
      </c>
      <c r="AV125" s="37">
        <v>17.5</v>
      </c>
      <c r="AW125" s="37">
        <v>8.9</v>
      </c>
      <c r="AX125" s="37">
        <v>500</v>
      </c>
      <c r="AY125" s="37">
        <v>1000</v>
      </c>
      <c r="AZ125" s="37" t="s">
        <v>10727</v>
      </c>
      <c r="BC125" s="37">
        <v>7.0000000000000001E-3</v>
      </c>
      <c r="BD125" s="37">
        <v>50</v>
      </c>
      <c r="BE125" s="37">
        <v>160</v>
      </c>
      <c r="BF125" s="37">
        <v>44.968000000000004</v>
      </c>
      <c r="BG125" s="37">
        <v>162.50899999999999</v>
      </c>
      <c r="BH125" s="36">
        <v>45.04</v>
      </c>
      <c r="BI125" s="36">
        <v>162.50700000000001</v>
      </c>
      <c r="BJ125" s="37">
        <v>12.481</v>
      </c>
      <c r="BK125" s="37">
        <v>1.7999999999999999E-2</v>
      </c>
    </row>
    <row r="126" spans="1:63">
      <c r="A126" s="37" t="s">
        <v>2522</v>
      </c>
      <c r="B126" s="37" t="s">
        <v>10728</v>
      </c>
      <c r="C126" s="37" t="s">
        <v>10729</v>
      </c>
      <c r="D126" s="37" t="s">
        <v>9856</v>
      </c>
      <c r="E126" s="37" t="s">
        <v>10730</v>
      </c>
      <c r="F126" s="37">
        <v>26.46</v>
      </c>
      <c r="G126" s="37" t="s">
        <v>10731</v>
      </c>
      <c r="J126" s="37" t="s">
        <v>2499</v>
      </c>
      <c r="K126" s="37" t="s">
        <v>2500</v>
      </c>
      <c r="M126" s="37" t="s">
        <v>2499</v>
      </c>
      <c r="N126" s="37" t="s">
        <v>2500</v>
      </c>
      <c r="P126" s="37" t="s">
        <v>2501</v>
      </c>
      <c r="S126" s="37" t="s">
        <v>2499</v>
      </c>
      <c r="T126" s="37" t="s">
        <v>2500</v>
      </c>
      <c r="V126" s="37" t="s">
        <v>2501</v>
      </c>
      <c r="W126" s="37" t="s">
        <v>2499</v>
      </c>
      <c r="X126" s="37" t="s">
        <v>2500</v>
      </c>
      <c r="Z126" s="37" t="s">
        <v>2499</v>
      </c>
      <c r="AA126" s="37" t="s">
        <v>2500</v>
      </c>
      <c r="AC126" s="37" t="s">
        <v>2499</v>
      </c>
      <c r="AD126" s="37" t="s">
        <v>2500</v>
      </c>
      <c r="AF126" s="37" t="s">
        <v>2499</v>
      </c>
      <c r="AG126" s="37" t="s">
        <v>2500</v>
      </c>
      <c r="AI126" s="37" t="s">
        <v>2499</v>
      </c>
      <c r="AJ126" s="37" t="s">
        <v>2500</v>
      </c>
      <c r="AL126" s="37">
        <v>3.2000000000000001E-2</v>
      </c>
      <c r="AM126" s="37">
        <v>4.5999999999999999E-2</v>
      </c>
      <c r="AN126" s="37">
        <v>1.6000000000000001E-3</v>
      </c>
      <c r="AO126" s="37">
        <v>1.4E-3</v>
      </c>
      <c r="AP126" s="37" t="s">
        <v>2499</v>
      </c>
      <c r="AQ126" s="37" t="s">
        <v>2500</v>
      </c>
      <c r="AR126" s="37">
        <v>60</v>
      </c>
      <c r="AS126" s="37">
        <v>100</v>
      </c>
      <c r="AT126" s="37">
        <v>13.9</v>
      </c>
      <c r="AU126" s="37">
        <v>9.4</v>
      </c>
      <c r="AV126" s="37">
        <v>18</v>
      </c>
      <c r="AW126" s="37">
        <v>10</v>
      </c>
      <c r="AX126" s="37">
        <v>800</v>
      </c>
      <c r="AY126" s="37">
        <v>1100</v>
      </c>
      <c r="AZ126" s="37" t="s">
        <v>10731</v>
      </c>
      <c r="BK126" s="37">
        <v>2.9000000000000001E-2</v>
      </c>
    </row>
    <row r="127" spans="1:63">
      <c r="A127" s="37" t="s">
        <v>5776</v>
      </c>
      <c r="B127" s="37" t="s">
        <v>10732</v>
      </c>
      <c r="C127" s="37" t="s">
        <v>10733</v>
      </c>
      <c r="D127" s="37" t="s">
        <v>9856</v>
      </c>
      <c r="E127" s="37" t="s">
        <v>10734</v>
      </c>
      <c r="F127" s="37">
        <v>26.474</v>
      </c>
      <c r="G127" s="37" t="s">
        <v>10735</v>
      </c>
      <c r="J127" s="37">
        <v>-0.26</v>
      </c>
      <c r="K127" s="37">
        <v>-0.26</v>
      </c>
      <c r="L127" s="37">
        <v>0.26</v>
      </c>
      <c r="M127" s="37">
        <v>8.3000000000000001E-3</v>
      </c>
      <c r="N127" s="37">
        <v>8.3000000000000001E-3</v>
      </c>
      <c r="O127" s="37">
        <v>8.2000000000000007E-3</v>
      </c>
      <c r="P127" s="37" t="s">
        <v>2501</v>
      </c>
      <c r="Q127" s="37">
        <v>120.4819</v>
      </c>
      <c r="R127" s="37">
        <v>119.0303</v>
      </c>
      <c r="S127" s="37">
        <v>-0.23</v>
      </c>
      <c r="T127" s="37">
        <v>-0.23</v>
      </c>
      <c r="U127" s="37">
        <v>0.23</v>
      </c>
      <c r="V127" s="37" t="s">
        <v>2501</v>
      </c>
      <c r="W127" s="37">
        <v>0.41</v>
      </c>
      <c r="X127" s="37">
        <v>0.41</v>
      </c>
      <c r="Y127" s="37">
        <v>0.41</v>
      </c>
      <c r="Z127" s="37">
        <v>-310</v>
      </c>
      <c r="AA127" s="37">
        <v>-310</v>
      </c>
      <c r="AB127" s="37">
        <v>310</v>
      </c>
      <c r="AC127" s="37">
        <v>53</v>
      </c>
      <c r="AD127" s="37">
        <v>53</v>
      </c>
      <c r="AE127" s="37">
        <v>53</v>
      </c>
      <c r="AF127" s="1">
        <v>6900</v>
      </c>
      <c r="AG127" s="1">
        <v>6900</v>
      </c>
      <c r="AH127" s="1">
        <v>7000</v>
      </c>
      <c r="AI127" s="1">
        <v>-11000</v>
      </c>
      <c r="AJ127" s="1">
        <v>-11000</v>
      </c>
      <c r="AK127" s="1">
        <v>11000</v>
      </c>
      <c r="AL127" s="37">
        <v>2.5999999999999999E-2</v>
      </c>
      <c r="AM127" s="37">
        <v>2.8000000000000001E-2</v>
      </c>
      <c r="AN127" s="37">
        <v>-8.0000000000000004E-4</v>
      </c>
      <c r="AO127" s="37">
        <v>2.7999999999999998E-4</v>
      </c>
      <c r="AP127" s="37">
        <v>-110</v>
      </c>
      <c r="AQ127" s="37">
        <v>-110</v>
      </c>
      <c r="AR127" s="37">
        <v>30</v>
      </c>
      <c r="AS127" s="37">
        <v>140</v>
      </c>
      <c r="AT127" s="37">
        <v>22</v>
      </c>
      <c r="AU127" s="37">
        <v>12</v>
      </c>
      <c r="AV127" s="37">
        <v>15.9</v>
      </c>
      <c r="AW127" s="37">
        <v>7.9</v>
      </c>
      <c r="AX127" s="37">
        <v>830</v>
      </c>
      <c r="AY127" s="37">
        <v>890</v>
      </c>
      <c r="AZ127" s="37" t="s">
        <v>10735</v>
      </c>
      <c r="BC127" s="37">
        <v>8.3000000000000001E-3</v>
      </c>
      <c r="BD127" s="37">
        <v>53</v>
      </c>
      <c r="BE127" s="37">
        <v>53</v>
      </c>
      <c r="BF127" s="37">
        <v>53.283999999999999</v>
      </c>
      <c r="BG127" s="37">
        <v>51.588900000000002</v>
      </c>
      <c r="BH127" s="36">
        <v>53.356999999999999</v>
      </c>
      <c r="BI127" s="36">
        <v>51.588299999999997</v>
      </c>
      <c r="BJ127" s="37">
        <v>12.7394</v>
      </c>
      <c r="BK127" s="37">
        <v>3.2000000000000001E-2</v>
      </c>
    </row>
    <row r="129" spans="1:63">
      <c r="A129" s="37" t="s">
        <v>2527</v>
      </c>
      <c r="B129" s="37" t="s">
        <v>9905</v>
      </c>
      <c r="C129" s="37" t="s">
        <v>9906</v>
      </c>
      <c r="D129" s="37" t="s">
        <v>8885</v>
      </c>
      <c r="E129" s="37" t="s">
        <v>9907</v>
      </c>
      <c r="F129" s="37">
        <v>26.521000000000001</v>
      </c>
      <c r="G129" s="37" t="s">
        <v>9908</v>
      </c>
      <c r="J129" s="37">
        <v>4.0599999999999997E-2</v>
      </c>
      <c r="K129" s="37">
        <v>2.2000000000000001E-3</v>
      </c>
      <c r="L129" s="37">
        <v>2.3999999999999998E-3</v>
      </c>
      <c r="M129" s="37">
        <v>6.0049999999999999E-3</v>
      </c>
      <c r="N129" s="37">
        <v>8.3999999999999995E-5</v>
      </c>
      <c r="O129" s="37">
        <v>1.1E-4</v>
      </c>
      <c r="P129" s="37">
        <v>0.30606</v>
      </c>
      <c r="Q129" s="37">
        <v>166.52789999999999</v>
      </c>
      <c r="R129" s="37">
        <v>3.0504690000000001</v>
      </c>
      <c r="S129" s="37">
        <v>4.9200000000000001E-2</v>
      </c>
      <c r="T129" s="37">
        <v>2.5999999999999999E-3</v>
      </c>
      <c r="U129" s="37">
        <v>2.5999999999999999E-3</v>
      </c>
      <c r="V129" s="37">
        <v>1.5615E-2</v>
      </c>
      <c r="W129" s="37">
        <v>1.75E-3</v>
      </c>
      <c r="X129" s="37">
        <v>1.2999999999999999E-4</v>
      </c>
      <c r="Y129" s="37">
        <v>1.4999999999999999E-4</v>
      </c>
      <c r="Z129" s="37">
        <v>40.4</v>
      </c>
      <c r="AA129" s="37">
        <v>2.2000000000000002</v>
      </c>
      <c r="AB129" s="37">
        <v>2.2999999999999998</v>
      </c>
      <c r="AC129" s="37">
        <v>38.590000000000003</v>
      </c>
      <c r="AD129" s="37">
        <v>0.54</v>
      </c>
      <c r="AE129" s="37">
        <v>0.68</v>
      </c>
      <c r="AF129" s="37">
        <v>35.4</v>
      </c>
      <c r="AG129" s="37">
        <v>2.7</v>
      </c>
      <c r="AH129" s="37">
        <v>3</v>
      </c>
      <c r="AI129" s="37">
        <v>150</v>
      </c>
      <c r="AJ129" s="37">
        <v>110</v>
      </c>
      <c r="AK129" s="37">
        <v>110</v>
      </c>
      <c r="AL129" s="37">
        <v>111.1</v>
      </c>
      <c r="AM129" s="37">
        <v>4</v>
      </c>
      <c r="AN129" s="37">
        <v>44.4</v>
      </c>
      <c r="AO129" s="37">
        <v>1.8</v>
      </c>
      <c r="AP129" s="37">
        <v>2.5430000000000001</v>
      </c>
      <c r="AQ129" s="37">
        <v>2.9000000000000001E-2</v>
      </c>
      <c r="AR129" s="37">
        <v>206</v>
      </c>
      <c r="AS129" s="37">
        <v>88</v>
      </c>
      <c r="AT129" s="37">
        <v>19990</v>
      </c>
      <c r="AU129" s="37">
        <v>430</v>
      </c>
      <c r="AV129" s="37">
        <v>963</v>
      </c>
      <c r="AW129" s="37">
        <v>52</v>
      </c>
      <c r="AX129" s="1">
        <v>3170000</v>
      </c>
      <c r="AY129" s="1">
        <v>110000</v>
      </c>
      <c r="AZ129" s="37" t="s">
        <v>9908</v>
      </c>
      <c r="BC129" s="37">
        <v>6.0039999999999998E-3</v>
      </c>
      <c r="BD129" s="37">
        <v>38.590000000000003</v>
      </c>
      <c r="BE129" s="37">
        <v>0.64</v>
      </c>
      <c r="BF129" s="37">
        <v>38.805</v>
      </c>
      <c r="BG129" s="37">
        <v>0.66617099999999996</v>
      </c>
      <c r="BH129" s="36">
        <v>38.878</v>
      </c>
      <c r="BI129" s="36">
        <v>0.66630400000000001</v>
      </c>
      <c r="BJ129" s="37">
        <v>16.226400000000002</v>
      </c>
      <c r="BK129" s="37">
        <v>122.5</v>
      </c>
    </row>
    <row r="130" spans="1:63">
      <c r="A130" s="37" t="s">
        <v>2532</v>
      </c>
      <c r="B130" s="37" t="s">
        <v>9909</v>
      </c>
      <c r="C130" s="37" t="s">
        <v>9910</v>
      </c>
      <c r="D130" s="37" t="s">
        <v>8885</v>
      </c>
      <c r="E130" s="37" t="s">
        <v>9911</v>
      </c>
      <c r="F130" s="37">
        <v>26.393999999999998</v>
      </c>
      <c r="G130" s="37" t="s">
        <v>8481</v>
      </c>
      <c r="J130" s="37">
        <v>3.9600000000000003E-2</v>
      </c>
      <c r="K130" s="37">
        <v>1.9E-3</v>
      </c>
      <c r="L130" s="37">
        <v>2.0999999999999999E-3</v>
      </c>
      <c r="M130" s="37">
        <v>5.9369999999999996E-3</v>
      </c>
      <c r="N130" s="37">
        <v>9.2E-5</v>
      </c>
      <c r="O130" s="37">
        <v>1.1E-4</v>
      </c>
      <c r="P130" s="37">
        <v>2.9482999999999999E-2</v>
      </c>
      <c r="Q130" s="37">
        <v>168.43520000000001</v>
      </c>
      <c r="R130" s="37">
        <v>3.1207470000000002</v>
      </c>
      <c r="S130" s="37">
        <v>4.7899999999999998E-2</v>
      </c>
      <c r="T130" s="37">
        <v>2.5000000000000001E-3</v>
      </c>
      <c r="U130" s="37">
        <v>2.5000000000000001E-3</v>
      </c>
      <c r="V130" s="37">
        <v>0.23316000000000001</v>
      </c>
      <c r="W130" s="37">
        <v>1.9499999999999999E-3</v>
      </c>
      <c r="X130" s="37">
        <v>1.8000000000000001E-4</v>
      </c>
      <c r="Y130" s="37">
        <v>2.0000000000000001E-4</v>
      </c>
      <c r="Z130" s="37">
        <v>39.4</v>
      </c>
      <c r="AA130" s="37">
        <v>1.9</v>
      </c>
      <c r="AB130" s="37">
        <v>2.1</v>
      </c>
      <c r="AC130" s="37">
        <v>38.159999999999997</v>
      </c>
      <c r="AD130" s="37">
        <v>0.59</v>
      </c>
      <c r="AE130" s="37">
        <v>0.7</v>
      </c>
      <c r="AF130" s="37">
        <v>39.299999999999997</v>
      </c>
      <c r="AG130" s="37">
        <v>3.7</v>
      </c>
      <c r="AH130" s="37">
        <v>4</v>
      </c>
      <c r="AI130" s="37">
        <v>100</v>
      </c>
      <c r="AJ130" s="37">
        <v>100</v>
      </c>
      <c r="AK130" s="37">
        <v>110</v>
      </c>
      <c r="AL130" s="37">
        <v>100.2</v>
      </c>
      <c r="AM130" s="37">
        <v>3.5</v>
      </c>
      <c r="AN130" s="37">
        <v>37.1</v>
      </c>
      <c r="AO130" s="37">
        <v>1.4</v>
      </c>
      <c r="AP130" s="37">
        <v>2.714</v>
      </c>
      <c r="AQ130" s="37">
        <v>2.5999999999999999E-2</v>
      </c>
      <c r="AR130" s="37">
        <v>-62</v>
      </c>
      <c r="AS130" s="37">
        <v>99</v>
      </c>
      <c r="AT130" s="37">
        <v>17690</v>
      </c>
      <c r="AU130" s="37">
        <v>380</v>
      </c>
      <c r="AV130" s="37">
        <v>847</v>
      </c>
      <c r="AW130" s="37">
        <v>47</v>
      </c>
      <c r="AX130" s="1">
        <v>2860000</v>
      </c>
      <c r="AY130" s="1">
        <v>100000</v>
      </c>
      <c r="AZ130" s="37" t="s">
        <v>8481</v>
      </c>
      <c r="BC130" s="37">
        <v>5.9369999999999996E-3</v>
      </c>
      <c r="BD130" s="37">
        <v>38.159999999999997</v>
      </c>
      <c r="BE130" s="37">
        <v>0.69</v>
      </c>
      <c r="BF130" s="37">
        <v>38.4</v>
      </c>
      <c r="BG130" s="37">
        <v>0.73466699999999996</v>
      </c>
      <c r="BH130" s="36">
        <v>38.472999999999999</v>
      </c>
      <c r="BI130" s="36">
        <v>0.73478600000000005</v>
      </c>
      <c r="BJ130" s="37">
        <v>16.174299999999999</v>
      </c>
      <c r="BK130" s="37">
        <v>110.6</v>
      </c>
    </row>
    <row r="131" spans="1:63">
      <c r="A131" s="37" t="s">
        <v>2537</v>
      </c>
      <c r="B131" s="37" t="s">
        <v>9912</v>
      </c>
      <c r="C131" s="37" t="s">
        <v>9913</v>
      </c>
      <c r="D131" s="37" t="s">
        <v>9856</v>
      </c>
      <c r="E131" s="37" t="s">
        <v>9914</v>
      </c>
      <c r="F131" s="37">
        <v>26.440999999999999</v>
      </c>
      <c r="G131" s="37" t="s">
        <v>8485</v>
      </c>
      <c r="J131" s="37">
        <v>3.7699999999999997E-2</v>
      </c>
      <c r="K131" s="37">
        <v>2.2000000000000001E-3</v>
      </c>
      <c r="L131" s="37">
        <v>2.3E-3</v>
      </c>
      <c r="M131" s="37">
        <v>6.0200000000000002E-3</v>
      </c>
      <c r="N131" s="37">
        <v>1.2E-4</v>
      </c>
      <c r="O131" s="37">
        <v>1.3999999999999999E-4</v>
      </c>
      <c r="P131" s="37">
        <v>0.18065000000000001</v>
      </c>
      <c r="Q131" s="37">
        <v>166.113</v>
      </c>
      <c r="R131" s="37">
        <v>3.863092</v>
      </c>
      <c r="S131" s="37">
        <v>4.5999999999999999E-2</v>
      </c>
      <c r="T131" s="37">
        <v>2.5000000000000001E-3</v>
      </c>
      <c r="U131" s="37">
        <v>2.5000000000000001E-3</v>
      </c>
      <c r="V131" s="37">
        <v>0.19986999999999999</v>
      </c>
      <c r="W131" s="37">
        <v>2.0100000000000001E-3</v>
      </c>
      <c r="X131" s="37">
        <v>2.0000000000000001E-4</v>
      </c>
      <c r="Y131" s="37">
        <v>2.1000000000000001E-4</v>
      </c>
      <c r="Z131" s="37">
        <v>37.5</v>
      </c>
      <c r="AA131" s="37">
        <v>2.1</v>
      </c>
      <c r="AB131" s="37">
        <v>2.2999999999999998</v>
      </c>
      <c r="AC131" s="37">
        <v>38.67</v>
      </c>
      <c r="AD131" s="37">
        <v>0.79</v>
      </c>
      <c r="AE131" s="37">
        <v>0.91</v>
      </c>
      <c r="AF131" s="37">
        <v>40.5</v>
      </c>
      <c r="AG131" s="37">
        <v>4.0999999999999996</v>
      </c>
      <c r="AH131" s="37">
        <v>4.2</v>
      </c>
      <c r="AI131" s="37">
        <v>20</v>
      </c>
      <c r="AJ131" s="37">
        <v>100</v>
      </c>
      <c r="AK131" s="37">
        <v>100</v>
      </c>
      <c r="AL131" s="37">
        <v>85.7</v>
      </c>
      <c r="AM131" s="37">
        <v>3.5</v>
      </c>
      <c r="AN131" s="37">
        <v>27.9</v>
      </c>
      <c r="AO131" s="37">
        <v>1.1000000000000001</v>
      </c>
      <c r="AP131" s="37">
        <v>2.8540000000000001</v>
      </c>
      <c r="AQ131" s="37">
        <v>3.1E-2</v>
      </c>
      <c r="AR131" s="37">
        <v>-88</v>
      </c>
      <c r="AS131" s="37">
        <v>73</v>
      </c>
      <c r="AT131" s="37">
        <v>16880</v>
      </c>
      <c r="AU131" s="37">
        <v>360</v>
      </c>
      <c r="AV131" s="37">
        <v>765</v>
      </c>
      <c r="AW131" s="37">
        <v>41</v>
      </c>
      <c r="AX131" s="1">
        <v>2660000</v>
      </c>
      <c r="AY131" s="1">
        <v>110000</v>
      </c>
      <c r="AZ131" s="37" t="s">
        <v>8485</v>
      </c>
      <c r="BC131" s="37">
        <v>6.0200000000000002E-3</v>
      </c>
      <c r="BD131" s="37">
        <v>38.68</v>
      </c>
      <c r="BE131" s="37">
        <v>0.87</v>
      </c>
      <c r="BF131" s="37">
        <v>38.999000000000002</v>
      </c>
      <c r="BG131" s="37">
        <v>0.93828800000000001</v>
      </c>
      <c r="BH131" s="36">
        <v>39.072000000000003</v>
      </c>
      <c r="BI131" s="36">
        <v>0.93837700000000002</v>
      </c>
      <c r="BJ131" s="37">
        <v>16.146999999999998</v>
      </c>
      <c r="BK131" s="37">
        <v>102.7</v>
      </c>
    </row>
    <row r="132" spans="1:63">
      <c r="A132" s="37" t="s">
        <v>2542</v>
      </c>
      <c r="B132" s="37" t="s">
        <v>9915</v>
      </c>
      <c r="C132" s="37" t="s">
        <v>9916</v>
      </c>
      <c r="D132" s="37" t="s">
        <v>9856</v>
      </c>
      <c r="E132" s="37" t="s">
        <v>9917</v>
      </c>
      <c r="F132" s="37">
        <v>26.393999999999998</v>
      </c>
      <c r="G132" s="37" t="s">
        <v>8489</v>
      </c>
      <c r="J132" s="37">
        <v>3.7499999999999999E-2</v>
      </c>
      <c r="K132" s="37">
        <v>2.3999999999999998E-3</v>
      </c>
      <c r="L132" s="37">
        <v>2.7000000000000001E-3</v>
      </c>
      <c r="M132" s="37">
        <v>5.9500000000000004E-3</v>
      </c>
      <c r="N132" s="37">
        <v>1.1E-4</v>
      </c>
      <c r="O132" s="37">
        <v>1.2999999999999999E-4</v>
      </c>
      <c r="P132" s="37">
        <v>0.22159000000000001</v>
      </c>
      <c r="Q132" s="37">
        <v>168.06720000000001</v>
      </c>
      <c r="R132" s="37">
        <v>3.6720570000000001</v>
      </c>
      <c r="S132" s="37">
        <v>4.5999999999999999E-2</v>
      </c>
      <c r="T132" s="37">
        <v>2.8999999999999998E-3</v>
      </c>
      <c r="U132" s="37">
        <v>3.0000000000000001E-3</v>
      </c>
      <c r="V132" s="37">
        <v>9.7044000000000005E-2</v>
      </c>
      <c r="W132" s="37">
        <v>2.0400000000000001E-3</v>
      </c>
      <c r="X132" s="37">
        <v>1.7000000000000001E-4</v>
      </c>
      <c r="Y132" s="37">
        <v>1.9000000000000001E-4</v>
      </c>
      <c r="Z132" s="37">
        <v>37.299999999999997</v>
      </c>
      <c r="AA132" s="37">
        <v>2.2999999999999998</v>
      </c>
      <c r="AB132" s="37">
        <v>2.6</v>
      </c>
      <c r="AC132" s="37">
        <v>38.229999999999997</v>
      </c>
      <c r="AD132" s="37">
        <v>0.72</v>
      </c>
      <c r="AE132" s="37">
        <v>0.83</v>
      </c>
      <c r="AF132" s="37">
        <v>41.1</v>
      </c>
      <c r="AG132" s="37">
        <v>3.3</v>
      </c>
      <c r="AH132" s="37">
        <v>3.8</v>
      </c>
      <c r="AI132" s="37">
        <v>40</v>
      </c>
      <c r="AJ132" s="37">
        <v>120</v>
      </c>
      <c r="AK132" s="37">
        <v>120</v>
      </c>
      <c r="AL132" s="37">
        <v>103.5</v>
      </c>
      <c r="AM132" s="37">
        <v>3.9</v>
      </c>
      <c r="AN132" s="37">
        <v>37.1</v>
      </c>
      <c r="AO132" s="37">
        <v>1.4</v>
      </c>
      <c r="AP132" s="37">
        <v>2.8039999999999998</v>
      </c>
      <c r="AQ132" s="37">
        <v>0.04</v>
      </c>
      <c r="AR132" s="37">
        <v>139</v>
      </c>
      <c r="AS132" s="37">
        <v>84</v>
      </c>
      <c r="AT132" s="37">
        <v>16910</v>
      </c>
      <c r="AU132" s="37">
        <v>460</v>
      </c>
      <c r="AV132" s="37">
        <v>750</v>
      </c>
      <c r="AW132" s="37">
        <v>43</v>
      </c>
      <c r="AX132" s="1">
        <v>2689000</v>
      </c>
      <c r="AY132" s="1">
        <v>99000</v>
      </c>
      <c r="AZ132" s="37" t="s">
        <v>8489</v>
      </c>
      <c r="BC132" s="37">
        <v>5.9500000000000004E-3</v>
      </c>
      <c r="BD132" s="37">
        <v>38.24</v>
      </c>
      <c r="BE132" s="37">
        <v>0.8</v>
      </c>
      <c r="BF132" s="37">
        <v>38.527999999999999</v>
      </c>
      <c r="BG132" s="37">
        <v>0.87048000000000003</v>
      </c>
      <c r="BH132" s="36">
        <v>38.600999999999999</v>
      </c>
      <c r="BI132" s="36">
        <v>0.87057799999999996</v>
      </c>
      <c r="BJ132" s="37">
        <v>16.148</v>
      </c>
      <c r="BK132" s="37">
        <v>104.1</v>
      </c>
    </row>
    <row r="133" spans="1:63">
      <c r="A133" s="37" t="s">
        <v>2547</v>
      </c>
      <c r="B133" s="37" t="s">
        <v>9918</v>
      </c>
      <c r="C133" s="37" t="s">
        <v>9919</v>
      </c>
      <c r="D133" s="37" t="s">
        <v>9856</v>
      </c>
      <c r="E133" s="37" t="s">
        <v>9920</v>
      </c>
      <c r="F133" s="37">
        <v>25.449000000000002</v>
      </c>
      <c r="G133" s="37" t="s">
        <v>8493</v>
      </c>
      <c r="I133" s="125" t="s">
        <v>4402</v>
      </c>
      <c r="J133" s="37">
        <v>3.8899999999999997E-2</v>
      </c>
      <c r="K133" s="37">
        <v>2.3999999999999998E-3</v>
      </c>
      <c r="L133" s="37">
        <v>2.5000000000000001E-3</v>
      </c>
      <c r="M133" s="37">
        <v>6.1320000000000003E-3</v>
      </c>
      <c r="N133" s="37">
        <v>9.7E-5</v>
      </c>
      <c r="O133" s="37">
        <v>1.2E-4</v>
      </c>
      <c r="P133" s="37">
        <v>9.5122999999999999E-2</v>
      </c>
      <c r="Q133" s="37">
        <v>163.0789</v>
      </c>
      <c r="R133" s="37">
        <v>3.1913680000000002</v>
      </c>
      <c r="S133" s="37">
        <v>4.6699999999999998E-2</v>
      </c>
      <c r="T133" s="37">
        <v>2.7000000000000001E-3</v>
      </c>
      <c r="U133" s="37">
        <v>2.7000000000000001E-3</v>
      </c>
      <c r="V133" s="37">
        <v>0.13114000000000001</v>
      </c>
      <c r="W133" s="37">
        <v>1.91E-3</v>
      </c>
      <c r="X133" s="37">
        <v>1.7000000000000001E-4</v>
      </c>
      <c r="Y133" s="37">
        <v>1.8000000000000001E-4</v>
      </c>
      <c r="Z133" s="37">
        <v>38.700000000000003</v>
      </c>
      <c r="AA133" s="37">
        <v>2.4</v>
      </c>
      <c r="AB133" s="37">
        <v>2.4</v>
      </c>
      <c r="AC133" s="37">
        <v>39.409999999999997</v>
      </c>
      <c r="AD133" s="37">
        <v>0.62</v>
      </c>
      <c r="AE133" s="37">
        <v>0.74</v>
      </c>
      <c r="AF133" s="37">
        <v>38.6</v>
      </c>
      <c r="AG133" s="37">
        <v>3.4</v>
      </c>
      <c r="AH133" s="37">
        <v>3.7</v>
      </c>
      <c r="AI133" s="37">
        <v>50</v>
      </c>
      <c r="AJ133" s="37">
        <v>110</v>
      </c>
      <c r="AK133" s="37">
        <v>110</v>
      </c>
      <c r="AL133" s="37">
        <v>99.6</v>
      </c>
      <c r="AM133" s="37">
        <v>3.7</v>
      </c>
      <c r="AN133" s="37">
        <v>37.5</v>
      </c>
      <c r="AO133" s="37">
        <v>1.4</v>
      </c>
      <c r="AP133" s="37">
        <v>2.6440000000000001</v>
      </c>
      <c r="AQ133" s="37">
        <v>2.9000000000000001E-2</v>
      </c>
      <c r="AR133" s="37">
        <v>20</v>
      </c>
      <c r="AS133" s="37">
        <v>110</v>
      </c>
      <c r="AT133" s="37">
        <v>18740</v>
      </c>
      <c r="AU133" s="37">
        <v>460</v>
      </c>
      <c r="AV133" s="37">
        <v>857</v>
      </c>
      <c r="AW133" s="37">
        <v>49</v>
      </c>
      <c r="AX133" s="1">
        <v>2900000</v>
      </c>
      <c r="AY133" s="1">
        <v>110000</v>
      </c>
      <c r="AZ133" s="37" t="s">
        <v>8493</v>
      </c>
      <c r="BB133" s="37" t="s">
        <v>4402</v>
      </c>
      <c r="BC133" s="37">
        <v>6.1339999999999997E-3</v>
      </c>
      <c r="BD133" s="37">
        <v>39.42</v>
      </c>
      <c r="BE133" s="37">
        <v>0.72</v>
      </c>
      <c r="BF133" s="37">
        <v>39.661999999999999</v>
      </c>
      <c r="BG133" s="37">
        <v>0.73392400000000002</v>
      </c>
      <c r="BH133" s="36">
        <v>39.734000000000002</v>
      </c>
      <c r="BI133" s="36">
        <v>0.734043</v>
      </c>
      <c r="BJ133" s="37">
        <v>16.195399999999999</v>
      </c>
      <c r="BK133" s="37">
        <v>112.1</v>
      </c>
    </row>
    <row r="134" spans="1:63">
      <c r="A134" s="37" t="s">
        <v>2552</v>
      </c>
      <c r="B134" s="37" t="s">
        <v>9921</v>
      </c>
      <c r="C134" s="37" t="s">
        <v>9922</v>
      </c>
      <c r="D134" s="37" t="s">
        <v>9856</v>
      </c>
      <c r="E134" s="37" t="s">
        <v>9923</v>
      </c>
      <c r="F134" s="37">
        <v>21.710999999999999</v>
      </c>
      <c r="G134" s="37" t="s">
        <v>8497</v>
      </c>
      <c r="I134" s="125" t="s">
        <v>4402</v>
      </c>
      <c r="J134" s="37">
        <v>3.9899999999999998E-2</v>
      </c>
      <c r="K134" s="37">
        <v>2.7000000000000001E-3</v>
      </c>
      <c r="L134" s="37">
        <v>2.5000000000000001E-3</v>
      </c>
      <c r="M134" s="37">
        <v>6.0699999999999999E-3</v>
      </c>
      <c r="N134" s="37">
        <v>8.1000000000000004E-5</v>
      </c>
      <c r="O134" s="37">
        <v>9.6000000000000002E-5</v>
      </c>
      <c r="P134" s="37">
        <v>0.25266</v>
      </c>
      <c r="Q134" s="37">
        <v>164.74459999999999</v>
      </c>
      <c r="R134" s="37">
        <v>2.6055169999999999</v>
      </c>
      <c r="S134" s="37">
        <v>4.7899999999999998E-2</v>
      </c>
      <c r="T134" s="37">
        <v>3.0999999999999999E-3</v>
      </c>
      <c r="U134" s="37">
        <v>2.7000000000000001E-3</v>
      </c>
      <c r="V134" s="37">
        <v>-1.094E-2</v>
      </c>
      <c r="W134" s="37">
        <v>2.0100000000000001E-3</v>
      </c>
      <c r="X134" s="37">
        <v>1.3999999999999999E-4</v>
      </c>
      <c r="Y134" s="37">
        <v>1.8000000000000001E-4</v>
      </c>
      <c r="Z134" s="37">
        <v>39.700000000000003</v>
      </c>
      <c r="AA134" s="37">
        <v>2.6</v>
      </c>
      <c r="AB134" s="37">
        <v>2.4</v>
      </c>
      <c r="AC134" s="37">
        <v>39.01</v>
      </c>
      <c r="AD134" s="37">
        <v>0.52</v>
      </c>
      <c r="AE134" s="37">
        <v>0.61</v>
      </c>
      <c r="AF134" s="37">
        <v>40.700000000000003</v>
      </c>
      <c r="AG134" s="37">
        <v>2.9</v>
      </c>
      <c r="AH134" s="37">
        <v>3.6</v>
      </c>
      <c r="AI134" s="37">
        <v>100</v>
      </c>
      <c r="AJ134" s="37">
        <v>130</v>
      </c>
      <c r="AK134" s="37">
        <v>110</v>
      </c>
      <c r="AL134" s="37">
        <v>127.3</v>
      </c>
      <c r="AM134" s="37">
        <v>4.3</v>
      </c>
      <c r="AN134" s="37">
        <v>48.1</v>
      </c>
      <c r="AO134" s="37">
        <v>1.7</v>
      </c>
      <c r="AP134" s="37">
        <v>2.5819999999999999</v>
      </c>
      <c r="AQ134" s="37">
        <v>2.5999999999999999E-2</v>
      </c>
      <c r="AR134" s="37">
        <v>-67</v>
      </c>
      <c r="AS134" s="37">
        <v>84</v>
      </c>
      <c r="AT134" s="37">
        <v>20000</v>
      </c>
      <c r="AU134" s="37">
        <v>410</v>
      </c>
      <c r="AV134" s="37">
        <v>953</v>
      </c>
      <c r="AW134" s="37">
        <v>64</v>
      </c>
      <c r="AX134" s="1">
        <v>3190000</v>
      </c>
      <c r="AY134" s="1">
        <v>110000</v>
      </c>
      <c r="AZ134" s="37" t="s">
        <v>8497</v>
      </c>
      <c r="BB134" s="37" t="s">
        <v>4402</v>
      </c>
      <c r="BC134" s="37">
        <v>6.0730000000000003E-3</v>
      </c>
      <c r="BD134" s="37">
        <v>39.03</v>
      </c>
      <c r="BE134" s="37">
        <v>0.63</v>
      </c>
      <c r="BF134" s="37">
        <v>39.244999999999997</v>
      </c>
      <c r="BG134" s="37">
        <v>0.65915199999999996</v>
      </c>
      <c r="BH134" s="36">
        <v>39.317999999999998</v>
      </c>
      <c r="BI134" s="36">
        <v>0.65928600000000004</v>
      </c>
      <c r="BJ134" s="37">
        <v>16.234000000000002</v>
      </c>
      <c r="BK134" s="37">
        <v>123.5</v>
      </c>
    </row>
    <row r="135" spans="1:63">
      <c r="A135" s="37" t="s">
        <v>2557</v>
      </c>
      <c r="B135" s="37" t="s">
        <v>9924</v>
      </c>
      <c r="C135" s="37" t="s">
        <v>9925</v>
      </c>
      <c r="D135" s="37" t="s">
        <v>9856</v>
      </c>
      <c r="E135" s="37" t="s">
        <v>9926</v>
      </c>
      <c r="F135" s="37">
        <v>26.417999999999999</v>
      </c>
      <c r="G135" s="37" t="s">
        <v>8501</v>
      </c>
      <c r="J135" s="37">
        <v>3.7999999999999999E-2</v>
      </c>
      <c r="K135" s="37">
        <v>2.5000000000000001E-3</v>
      </c>
      <c r="L135" s="37">
        <v>2.7000000000000001E-3</v>
      </c>
      <c r="M135" s="37">
        <v>5.9500000000000004E-3</v>
      </c>
      <c r="N135" s="37">
        <v>1.1E-4</v>
      </c>
      <c r="O135" s="37">
        <v>1.2999999999999999E-4</v>
      </c>
      <c r="P135" s="37">
        <v>-0.17932999999999999</v>
      </c>
      <c r="Q135" s="37">
        <v>168.06720000000001</v>
      </c>
      <c r="R135" s="37">
        <v>3.6720570000000001</v>
      </c>
      <c r="S135" s="37">
        <v>4.58E-2</v>
      </c>
      <c r="T135" s="37">
        <v>3.3E-3</v>
      </c>
      <c r="U135" s="37">
        <v>3.3E-3</v>
      </c>
      <c r="V135" s="37">
        <v>0.44219999999999998</v>
      </c>
      <c r="W135" s="37">
        <v>1.8400000000000001E-3</v>
      </c>
      <c r="X135" s="37">
        <v>1.3999999999999999E-4</v>
      </c>
      <c r="Y135" s="37">
        <v>1.6000000000000001E-4</v>
      </c>
      <c r="Z135" s="37">
        <v>37.799999999999997</v>
      </c>
      <c r="AA135" s="37">
        <v>2.5</v>
      </c>
      <c r="AB135" s="37">
        <v>2.6</v>
      </c>
      <c r="AC135" s="37">
        <v>38.24</v>
      </c>
      <c r="AD135" s="37">
        <v>0.69</v>
      </c>
      <c r="AE135" s="37">
        <v>0.81</v>
      </c>
      <c r="AF135" s="37">
        <v>37.1</v>
      </c>
      <c r="AG135" s="37">
        <v>2.8</v>
      </c>
      <c r="AH135" s="37">
        <v>3.2</v>
      </c>
      <c r="AI135" s="37">
        <v>10</v>
      </c>
      <c r="AJ135" s="37">
        <v>130</v>
      </c>
      <c r="AK135" s="37">
        <v>130</v>
      </c>
      <c r="AL135" s="37">
        <v>121.1</v>
      </c>
      <c r="AM135" s="37">
        <v>4.9000000000000004</v>
      </c>
      <c r="AN135" s="37">
        <v>44.5</v>
      </c>
      <c r="AO135" s="37">
        <v>1.6</v>
      </c>
      <c r="AP135" s="37">
        <v>2.7759999999999998</v>
      </c>
      <c r="AQ135" s="37">
        <v>3.2000000000000001E-2</v>
      </c>
      <c r="AR135" s="37">
        <v>-47</v>
      </c>
      <c r="AS135" s="37">
        <v>92</v>
      </c>
      <c r="AT135" s="37">
        <v>17220</v>
      </c>
      <c r="AU135" s="37">
        <v>520</v>
      </c>
      <c r="AV135" s="37">
        <v>800</v>
      </c>
      <c r="AW135" s="37">
        <v>58</v>
      </c>
      <c r="AX135" s="1">
        <v>2760000</v>
      </c>
      <c r="AY135" s="1">
        <v>110000</v>
      </c>
      <c r="AZ135" s="37" t="s">
        <v>8501</v>
      </c>
      <c r="BC135" s="37">
        <v>5.9500000000000004E-3</v>
      </c>
      <c r="BD135" s="37">
        <v>38.26</v>
      </c>
      <c r="BE135" s="37">
        <v>0.77</v>
      </c>
      <c r="BF135" s="37">
        <v>38.506</v>
      </c>
      <c r="BG135" s="37">
        <v>0.80249499999999996</v>
      </c>
      <c r="BH135" s="36">
        <v>38.579000000000001</v>
      </c>
      <c r="BI135" s="36">
        <v>0.80260299999999996</v>
      </c>
      <c r="BJ135" s="37">
        <v>16.160900000000002</v>
      </c>
      <c r="BK135" s="37">
        <v>107.1</v>
      </c>
    </row>
    <row r="137" spans="1:63">
      <c r="A137" s="37" t="s">
        <v>2587</v>
      </c>
      <c r="B137" s="37" t="s">
        <v>9927</v>
      </c>
      <c r="C137" s="37" t="s">
        <v>9928</v>
      </c>
      <c r="D137" s="37" t="s">
        <v>8885</v>
      </c>
      <c r="E137" s="37" t="s">
        <v>9929</v>
      </c>
      <c r="F137" s="37">
        <v>26.312999999999999</v>
      </c>
      <c r="G137" s="37" t="s">
        <v>9930</v>
      </c>
      <c r="J137" s="37">
        <v>4.47E-3</v>
      </c>
      <c r="K137" s="37">
        <v>9.1E-4</v>
      </c>
      <c r="L137" s="37">
        <v>8.9999999999999998E-4</v>
      </c>
      <c r="M137" s="37">
        <v>3.5100000000000002E-4</v>
      </c>
      <c r="N137" s="37">
        <v>2.5000000000000001E-5</v>
      </c>
      <c r="O137" s="37">
        <v>2.5000000000000001E-5</v>
      </c>
      <c r="P137" s="37">
        <v>0.21720999999999999</v>
      </c>
      <c r="Q137" s="37">
        <v>2849.0030000000002</v>
      </c>
      <c r="R137" s="37">
        <v>202.9204</v>
      </c>
      <c r="S137" s="37">
        <v>8.8999999999999996E-2</v>
      </c>
      <c r="T137" s="37">
        <v>1.7999999999999999E-2</v>
      </c>
      <c r="U137" s="37">
        <v>1.7999999999999999E-2</v>
      </c>
      <c r="V137" s="37">
        <v>0.11287999999999999</v>
      </c>
      <c r="W137" s="37">
        <v>9.5000000000000005E-5</v>
      </c>
      <c r="X137" s="37">
        <v>4.1999999999999998E-5</v>
      </c>
      <c r="Y137" s="37">
        <v>4.1999999999999998E-5</v>
      </c>
      <c r="Z137" s="37">
        <v>4.5199999999999996</v>
      </c>
      <c r="AA137" s="37">
        <v>0.92</v>
      </c>
      <c r="AB137" s="37">
        <v>0.91</v>
      </c>
      <c r="AC137" s="37">
        <v>2.2599999999999998</v>
      </c>
      <c r="AD137" s="37">
        <v>0.16</v>
      </c>
      <c r="AE137" s="37">
        <v>0.16</v>
      </c>
      <c r="AF137" s="37">
        <v>1.91</v>
      </c>
      <c r="AG137" s="37">
        <v>0.84</v>
      </c>
      <c r="AH137" s="37">
        <v>0.84</v>
      </c>
      <c r="AI137" s="37">
        <v>1100</v>
      </c>
      <c r="AJ137" s="37">
        <v>450</v>
      </c>
      <c r="AK137" s="37">
        <v>440</v>
      </c>
      <c r="AL137" s="37">
        <v>103.4</v>
      </c>
      <c r="AM137" s="37">
        <v>4.0999999999999996</v>
      </c>
      <c r="AN137" s="37">
        <v>79.599999999999994</v>
      </c>
      <c r="AO137" s="37">
        <v>3.1</v>
      </c>
      <c r="AP137" s="37">
        <v>1.573</v>
      </c>
      <c r="AQ137" s="37">
        <v>1.7999999999999999E-2</v>
      </c>
      <c r="AR137" s="37">
        <v>20</v>
      </c>
      <c r="AS137" s="37">
        <v>82</v>
      </c>
      <c r="AT137" s="37">
        <v>725</v>
      </c>
      <c r="AU137" s="37">
        <v>56</v>
      </c>
      <c r="AV137" s="37">
        <v>69</v>
      </c>
      <c r="AW137" s="37">
        <v>14</v>
      </c>
      <c r="AX137" s="1">
        <v>2006000</v>
      </c>
      <c r="AY137" s="1">
        <v>80000</v>
      </c>
      <c r="AZ137" s="37" t="s">
        <v>9930</v>
      </c>
      <c r="BC137" s="37">
        <v>3.5100000000000002E-4</v>
      </c>
      <c r="BD137" s="37">
        <v>2.2599999999999998</v>
      </c>
      <c r="BE137" s="37">
        <v>0.16</v>
      </c>
      <c r="BF137" s="37">
        <v>2.2639999999999998</v>
      </c>
      <c r="BG137" s="37">
        <v>0.162747</v>
      </c>
      <c r="BH137" s="36">
        <v>2.3370000000000002</v>
      </c>
      <c r="BI137" s="36">
        <v>0.163325</v>
      </c>
      <c r="BJ137" s="37">
        <v>14.8156</v>
      </c>
      <c r="BK137" s="37">
        <v>77.5</v>
      </c>
    </row>
    <row r="138" spans="1:63">
      <c r="A138" s="37" t="s">
        <v>2592</v>
      </c>
      <c r="B138" s="37" t="s">
        <v>9931</v>
      </c>
      <c r="C138" s="37" t="s">
        <v>9932</v>
      </c>
      <c r="D138" s="37" t="s">
        <v>8885</v>
      </c>
      <c r="E138" s="37" t="s">
        <v>9933</v>
      </c>
      <c r="F138" s="37">
        <v>26.382999999999999</v>
      </c>
      <c r="G138" s="37" t="s">
        <v>8537</v>
      </c>
      <c r="J138" s="37">
        <v>2.9399999999999999E-3</v>
      </c>
      <c r="K138" s="37">
        <v>9.5E-4</v>
      </c>
      <c r="L138" s="37">
        <v>9.6000000000000002E-4</v>
      </c>
      <c r="M138" s="37">
        <v>3.5399999999999999E-4</v>
      </c>
      <c r="N138" s="37">
        <v>2.5999999999999998E-5</v>
      </c>
      <c r="O138" s="37">
        <v>2.6999999999999999E-5</v>
      </c>
      <c r="P138" s="37">
        <v>0.10977000000000001</v>
      </c>
      <c r="Q138" s="37">
        <v>2824.8589999999999</v>
      </c>
      <c r="R138" s="37">
        <v>215.45529999999999</v>
      </c>
      <c r="S138" s="37">
        <v>6.0999999999999999E-2</v>
      </c>
      <c r="T138" s="37">
        <v>1.9E-2</v>
      </c>
      <c r="U138" s="37">
        <v>1.9E-2</v>
      </c>
      <c r="V138" s="37">
        <v>-6.0298999999999998E-2</v>
      </c>
      <c r="W138" s="37">
        <v>1.5200000000000001E-4</v>
      </c>
      <c r="X138" s="37">
        <v>4.6E-5</v>
      </c>
      <c r="Y138" s="37">
        <v>4.6E-5</v>
      </c>
      <c r="Z138" s="37">
        <v>2.98</v>
      </c>
      <c r="AA138" s="37">
        <v>0.96</v>
      </c>
      <c r="AB138" s="37">
        <v>0.97</v>
      </c>
      <c r="AC138" s="37">
        <v>2.2799999999999998</v>
      </c>
      <c r="AD138" s="37">
        <v>0.17</v>
      </c>
      <c r="AE138" s="37">
        <v>0.17</v>
      </c>
      <c r="AF138" s="37">
        <v>3.06</v>
      </c>
      <c r="AG138" s="37">
        <v>0.93</v>
      </c>
      <c r="AH138" s="37">
        <v>0.94</v>
      </c>
      <c r="AI138" s="37">
        <v>150</v>
      </c>
      <c r="AJ138" s="37">
        <v>520</v>
      </c>
      <c r="AK138" s="37">
        <v>520</v>
      </c>
      <c r="AL138" s="37">
        <v>87.6</v>
      </c>
      <c r="AM138" s="37">
        <v>3.5</v>
      </c>
      <c r="AN138" s="37">
        <v>56</v>
      </c>
      <c r="AO138" s="37">
        <v>2.5</v>
      </c>
      <c r="AP138" s="37">
        <v>1.5660000000000001</v>
      </c>
      <c r="AQ138" s="37">
        <v>1.6E-2</v>
      </c>
      <c r="AR138" s="37">
        <v>-32</v>
      </c>
      <c r="AS138" s="37">
        <v>92</v>
      </c>
      <c r="AT138" s="37">
        <v>807</v>
      </c>
      <c r="AU138" s="37">
        <v>67</v>
      </c>
      <c r="AV138" s="37">
        <v>49</v>
      </c>
      <c r="AW138" s="37">
        <v>16</v>
      </c>
      <c r="AX138" s="1">
        <v>2141000</v>
      </c>
      <c r="AY138" s="1">
        <v>86000</v>
      </c>
      <c r="AZ138" s="37" t="s">
        <v>8537</v>
      </c>
      <c r="BC138" s="37">
        <v>3.5399999999999999E-4</v>
      </c>
      <c r="BD138" s="37">
        <v>2.2799999999999998</v>
      </c>
      <c r="BE138" s="37">
        <v>0.17</v>
      </c>
      <c r="BF138" s="37">
        <v>2.2829999999999999</v>
      </c>
      <c r="BG138" s="37">
        <v>0.162776</v>
      </c>
      <c r="BH138" s="36">
        <v>2.3559999999999999</v>
      </c>
      <c r="BI138" s="36">
        <v>0.163354</v>
      </c>
      <c r="BJ138" s="37">
        <v>14.848800000000001</v>
      </c>
      <c r="BK138" s="37">
        <v>82.8</v>
      </c>
    </row>
    <row r="139" spans="1:63">
      <c r="A139" s="37" t="s">
        <v>2597</v>
      </c>
      <c r="B139" s="37" t="s">
        <v>9934</v>
      </c>
      <c r="C139" s="37" t="s">
        <v>9935</v>
      </c>
      <c r="D139" s="37" t="s">
        <v>9856</v>
      </c>
      <c r="E139" s="37" t="s">
        <v>9936</v>
      </c>
      <c r="F139" s="37">
        <v>26.475999999999999</v>
      </c>
      <c r="G139" s="37" t="s">
        <v>8541</v>
      </c>
      <c r="J139" s="37">
        <v>3.13E-3</v>
      </c>
      <c r="K139" s="37">
        <v>9.7999999999999997E-4</v>
      </c>
      <c r="L139" s="37">
        <v>9.7000000000000005E-4</v>
      </c>
      <c r="M139" s="37">
        <v>3.6200000000000002E-4</v>
      </c>
      <c r="N139" s="37">
        <v>2.3E-5</v>
      </c>
      <c r="O139" s="37">
        <v>2.3E-5</v>
      </c>
      <c r="P139" s="37">
        <v>0.26571</v>
      </c>
      <c r="Q139" s="37">
        <v>2762.431</v>
      </c>
      <c r="R139" s="37">
        <v>175.5136</v>
      </c>
      <c r="S139" s="37">
        <v>5.1999999999999998E-2</v>
      </c>
      <c r="T139" s="37">
        <v>1.7000000000000001E-2</v>
      </c>
      <c r="U139" s="37">
        <v>1.7000000000000001E-2</v>
      </c>
      <c r="V139" s="37">
        <v>-0.10946</v>
      </c>
      <c r="W139" s="37">
        <v>1.4200000000000001E-4</v>
      </c>
      <c r="X139" s="37">
        <v>3.6999999999999998E-5</v>
      </c>
      <c r="Y139" s="37">
        <v>3.6999999999999998E-5</v>
      </c>
      <c r="Z139" s="37">
        <v>3.17</v>
      </c>
      <c r="AA139" s="37">
        <v>0.99</v>
      </c>
      <c r="AB139" s="37">
        <v>0.98</v>
      </c>
      <c r="AC139" s="37">
        <v>2.33</v>
      </c>
      <c r="AD139" s="37">
        <v>0.15</v>
      </c>
      <c r="AE139" s="37">
        <v>0.15</v>
      </c>
      <c r="AF139" s="37">
        <v>2.88</v>
      </c>
      <c r="AG139" s="37">
        <v>0.75</v>
      </c>
      <c r="AH139" s="37">
        <v>0.75</v>
      </c>
      <c r="AI139" s="37">
        <v>100</v>
      </c>
      <c r="AJ139" s="37">
        <v>530</v>
      </c>
      <c r="AK139" s="37">
        <v>530</v>
      </c>
      <c r="AL139" s="37">
        <v>87</v>
      </c>
      <c r="AM139" s="37">
        <v>3.9</v>
      </c>
      <c r="AN139" s="37">
        <v>60.1</v>
      </c>
      <c r="AO139" s="37">
        <v>2.7</v>
      </c>
      <c r="AP139" s="37">
        <v>1.546</v>
      </c>
      <c r="AQ139" s="37">
        <v>1.7999999999999999E-2</v>
      </c>
      <c r="AR139" s="37">
        <v>-57</v>
      </c>
      <c r="AS139" s="37">
        <v>94</v>
      </c>
      <c r="AT139" s="37">
        <v>806</v>
      </c>
      <c r="AU139" s="37">
        <v>57</v>
      </c>
      <c r="AV139" s="37">
        <v>50</v>
      </c>
      <c r="AW139" s="37">
        <v>16</v>
      </c>
      <c r="AX139" s="1">
        <v>2156000</v>
      </c>
      <c r="AY139" s="1">
        <v>97000</v>
      </c>
      <c r="AZ139" s="37" t="s">
        <v>8541</v>
      </c>
      <c r="BC139" s="37">
        <v>3.6200000000000002E-4</v>
      </c>
      <c r="BD139" s="37">
        <v>2.33</v>
      </c>
      <c r="BE139" s="37">
        <v>0.15</v>
      </c>
      <c r="BF139" s="37">
        <v>2.335</v>
      </c>
      <c r="BG139" s="37">
        <v>0.143979</v>
      </c>
      <c r="BH139" s="36">
        <v>2.4079999999999999</v>
      </c>
      <c r="BI139" s="36">
        <v>0.14463300000000001</v>
      </c>
      <c r="BJ139" s="37">
        <v>14.862</v>
      </c>
      <c r="BK139" s="37">
        <v>83.4</v>
      </c>
    </row>
    <row r="140" spans="1:63">
      <c r="A140" s="37" t="s">
        <v>2602</v>
      </c>
      <c r="B140" s="37" t="s">
        <v>9937</v>
      </c>
      <c r="C140" s="37" t="s">
        <v>9938</v>
      </c>
      <c r="D140" s="37" t="s">
        <v>9856</v>
      </c>
      <c r="E140" s="37" t="s">
        <v>9939</v>
      </c>
      <c r="F140" s="37">
        <v>21.292999999999999</v>
      </c>
      <c r="G140" s="37" t="s">
        <v>8545</v>
      </c>
      <c r="J140" s="37">
        <v>2.7899999999999999E-3</v>
      </c>
      <c r="K140" s="37">
        <v>8.8999999999999995E-4</v>
      </c>
      <c r="L140" s="37">
        <v>9.2000000000000003E-4</v>
      </c>
      <c r="M140" s="37">
        <v>3.6200000000000002E-4</v>
      </c>
      <c r="N140" s="37">
        <v>2.6999999999999999E-5</v>
      </c>
      <c r="O140" s="37">
        <v>2.3E-5</v>
      </c>
      <c r="P140" s="37">
        <v>0.32423000000000002</v>
      </c>
      <c r="Q140" s="37">
        <v>2762.431</v>
      </c>
      <c r="R140" s="37">
        <v>175.5136</v>
      </c>
      <c r="S140" s="37">
        <v>5.3999999999999999E-2</v>
      </c>
      <c r="T140" s="37">
        <v>1.7000000000000001E-2</v>
      </c>
      <c r="U140" s="37">
        <v>1.6E-2</v>
      </c>
      <c r="V140" s="37">
        <v>-5.4557000000000001E-2</v>
      </c>
      <c r="W140" s="37">
        <v>1.4899999999999999E-4</v>
      </c>
      <c r="X140" s="37">
        <v>4.8999999999999998E-5</v>
      </c>
      <c r="Y140" s="37">
        <v>4.6E-5</v>
      </c>
      <c r="Z140" s="37">
        <v>2.82</v>
      </c>
      <c r="AA140" s="37">
        <v>0.91</v>
      </c>
      <c r="AB140" s="37">
        <v>0.93</v>
      </c>
      <c r="AC140" s="37">
        <v>2.34</v>
      </c>
      <c r="AD140" s="37">
        <v>0.18</v>
      </c>
      <c r="AE140" s="37">
        <v>0.15</v>
      </c>
      <c r="AF140" s="37">
        <v>3.01</v>
      </c>
      <c r="AG140" s="37">
        <v>0.99</v>
      </c>
      <c r="AH140" s="37">
        <v>0.94</v>
      </c>
      <c r="AI140" s="37">
        <v>160</v>
      </c>
      <c r="AJ140" s="37">
        <v>530</v>
      </c>
      <c r="AK140" s="37">
        <v>500</v>
      </c>
      <c r="AL140" s="37">
        <v>117.8</v>
      </c>
      <c r="AM140" s="37">
        <v>4.4000000000000004</v>
      </c>
      <c r="AN140" s="37">
        <v>79.3</v>
      </c>
      <c r="AO140" s="37">
        <v>3.2</v>
      </c>
      <c r="AP140" s="37">
        <v>1.454</v>
      </c>
      <c r="AQ140" s="37">
        <v>1.9E-2</v>
      </c>
      <c r="AR140" s="37">
        <v>120</v>
      </c>
      <c r="AS140" s="37">
        <v>100</v>
      </c>
      <c r="AT140" s="37">
        <v>917</v>
      </c>
      <c r="AU140" s="37">
        <v>70</v>
      </c>
      <c r="AV140" s="37">
        <v>52</v>
      </c>
      <c r="AW140" s="37">
        <v>17</v>
      </c>
      <c r="AX140" s="1">
        <v>2439000</v>
      </c>
      <c r="AY140" s="1">
        <v>91000</v>
      </c>
      <c r="AZ140" s="37" t="s">
        <v>8545</v>
      </c>
      <c r="BC140" s="37">
        <v>3.6299999999999999E-4</v>
      </c>
      <c r="BD140" s="37">
        <v>2.34</v>
      </c>
      <c r="BE140" s="37">
        <v>0.18</v>
      </c>
      <c r="BF140" s="37">
        <v>2.3420000000000001</v>
      </c>
      <c r="BG140" s="37">
        <v>0.17540500000000001</v>
      </c>
      <c r="BH140" s="36">
        <v>2.415</v>
      </c>
      <c r="BI140" s="36">
        <v>0.17594099999999999</v>
      </c>
      <c r="BJ140" s="37">
        <v>14.9214</v>
      </c>
      <c r="BK140" s="37">
        <v>94.4</v>
      </c>
    </row>
    <row r="141" spans="1:63">
      <c r="A141" s="37" t="s">
        <v>2607</v>
      </c>
      <c r="B141" s="37" t="s">
        <v>9940</v>
      </c>
      <c r="C141" s="37" t="s">
        <v>9941</v>
      </c>
      <c r="D141" s="37" t="s">
        <v>9856</v>
      </c>
      <c r="E141" s="37" t="s">
        <v>9942</v>
      </c>
      <c r="F141" s="37">
        <v>26.475999999999999</v>
      </c>
      <c r="G141" s="37" t="s">
        <v>8549</v>
      </c>
      <c r="I141" s="125" t="s">
        <v>4402</v>
      </c>
      <c r="J141" s="37">
        <v>3.4199999999999999E-3</v>
      </c>
      <c r="K141" s="37">
        <v>9.7000000000000005E-4</v>
      </c>
      <c r="L141" s="37">
        <v>9.8999999999999999E-4</v>
      </c>
      <c r="M141" s="37">
        <v>3.86E-4</v>
      </c>
      <c r="N141" s="37">
        <v>2.1999999999999999E-5</v>
      </c>
      <c r="O141" s="37">
        <v>2.0000000000000002E-5</v>
      </c>
      <c r="P141" s="37">
        <v>-0.10248</v>
      </c>
      <c r="Q141" s="37">
        <v>2590.674</v>
      </c>
      <c r="R141" s="37">
        <v>134.23179999999999</v>
      </c>
      <c r="S141" s="37">
        <v>6.4000000000000001E-2</v>
      </c>
      <c r="T141" s="37">
        <v>1.7999999999999999E-2</v>
      </c>
      <c r="U141" s="37">
        <v>1.7999999999999999E-2</v>
      </c>
      <c r="V141" s="37">
        <v>0.28255000000000002</v>
      </c>
      <c r="W141" s="37">
        <v>1.07E-4</v>
      </c>
      <c r="X141" s="37">
        <v>4.6E-5</v>
      </c>
      <c r="Y141" s="37">
        <v>4.6999999999999997E-5</v>
      </c>
      <c r="Z141" s="37">
        <v>3.46</v>
      </c>
      <c r="AA141" s="37">
        <v>0.98</v>
      </c>
      <c r="AB141" s="37">
        <v>1</v>
      </c>
      <c r="AC141" s="37">
        <v>2.4900000000000002</v>
      </c>
      <c r="AD141" s="37">
        <v>0.14000000000000001</v>
      </c>
      <c r="AE141" s="37">
        <v>0.13</v>
      </c>
      <c r="AF141" s="37">
        <v>2.16</v>
      </c>
      <c r="AG141" s="37">
        <v>0.92</v>
      </c>
      <c r="AH141" s="37">
        <v>0.94</v>
      </c>
      <c r="AI141" s="37">
        <v>360</v>
      </c>
      <c r="AJ141" s="37">
        <v>480</v>
      </c>
      <c r="AK141" s="37">
        <v>470</v>
      </c>
      <c r="AL141" s="37">
        <v>94.5</v>
      </c>
      <c r="AM141" s="37">
        <v>2.9</v>
      </c>
      <c r="AN141" s="37">
        <v>71.5</v>
      </c>
      <c r="AO141" s="37">
        <v>2</v>
      </c>
      <c r="AP141" s="37">
        <v>1.5529999999999999</v>
      </c>
      <c r="AQ141" s="37">
        <v>1.7999999999999999E-2</v>
      </c>
      <c r="AR141" s="37">
        <v>10</v>
      </c>
      <c r="AS141" s="37">
        <v>91</v>
      </c>
      <c r="AT141" s="37">
        <v>844</v>
      </c>
      <c r="AU141" s="37">
        <v>50</v>
      </c>
      <c r="AV141" s="37">
        <v>54</v>
      </c>
      <c r="AW141" s="37">
        <v>15</v>
      </c>
      <c r="AX141" s="1">
        <v>2104000</v>
      </c>
      <c r="AY141" s="1">
        <v>65000</v>
      </c>
      <c r="AZ141" s="37" t="s">
        <v>8553</v>
      </c>
      <c r="BB141" s="37" t="s">
        <v>4402</v>
      </c>
      <c r="BC141" s="37">
        <v>3.6299999999999999E-4</v>
      </c>
      <c r="BD141" s="37">
        <v>2.34</v>
      </c>
      <c r="BE141" s="37">
        <v>0.13</v>
      </c>
      <c r="BF141" s="37">
        <v>2.3410000000000002</v>
      </c>
      <c r="BG141" s="37">
        <v>0.13144700000000001</v>
      </c>
      <c r="BH141" s="36">
        <v>2.4140000000000001</v>
      </c>
      <c r="BI141" s="36">
        <v>0.132163</v>
      </c>
      <c r="BJ141" s="37">
        <v>14.8644</v>
      </c>
      <c r="BK141" s="37">
        <v>83.4</v>
      </c>
    </row>
    <row r="142" spans="1:63">
      <c r="A142" s="37" t="s">
        <v>2612</v>
      </c>
      <c r="B142" s="37" t="s">
        <v>9943</v>
      </c>
      <c r="C142" s="37" t="s">
        <v>9944</v>
      </c>
      <c r="D142" s="37" t="s">
        <v>9856</v>
      </c>
      <c r="E142" s="37" t="s">
        <v>9945</v>
      </c>
      <c r="F142" s="37">
        <v>26.335999999999999</v>
      </c>
      <c r="G142" s="37" t="s">
        <v>8553</v>
      </c>
      <c r="J142" s="37">
        <v>3.2000000000000002E-3</v>
      </c>
      <c r="K142" s="37">
        <v>9.8999999999999999E-4</v>
      </c>
      <c r="L142" s="37">
        <v>9.1E-4</v>
      </c>
      <c r="M142" s="37">
        <v>3.6299999999999999E-4</v>
      </c>
      <c r="N142" s="37">
        <v>2.0000000000000002E-5</v>
      </c>
      <c r="O142" s="37">
        <v>2.0000000000000002E-5</v>
      </c>
      <c r="P142" s="37">
        <v>0.15808</v>
      </c>
      <c r="Q142" s="37">
        <v>2754.8209999999999</v>
      </c>
      <c r="R142" s="37">
        <v>151.7808</v>
      </c>
      <c r="S142" s="37">
        <v>6.9000000000000006E-2</v>
      </c>
      <c r="T142" s="37">
        <v>2.1000000000000001E-2</v>
      </c>
      <c r="U142" s="37">
        <v>0.02</v>
      </c>
      <c r="V142" s="37">
        <v>4.5928999999999998E-2</v>
      </c>
      <c r="W142" s="37">
        <v>1.5899999999999999E-4</v>
      </c>
      <c r="X142" s="37">
        <v>5.3999999999999998E-5</v>
      </c>
      <c r="Y142" s="37">
        <v>5.3999999999999998E-5</v>
      </c>
      <c r="Z142" s="37">
        <v>3.2</v>
      </c>
      <c r="AA142" s="37">
        <v>1</v>
      </c>
      <c r="AB142" s="37">
        <v>0.92</v>
      </c>
      <c r="AC142" s="37">
        <v>2.34</v>
      </c>
      <c r="AD142" s="37">
        <v>0.13</v>
      </c>
      <c r="AE142" s="37">
        <v>0.13</v>
      </c>
      <c r="AF142" s="37">
        <v>3.2</v>
      </c>
      <c r="AG142" s="37">
        <v>1.1000000000000001</v>
      </c>
      <c r="AH142" s="37">
        <v>1.1000000000000001</v>
      </c>
      <c r="AI142" s="37">
        <v>400</v>
      </c>
      <c r="AJ142" s="37">
        <v>520</v>
      </c>
      <c r="AK142" s="37">
        <v>520</v>
      </c>
      <c r="AL142" s="37">
        <v>92.9</v>
      </c>
      <c r="AM142" s="37">
        <v>3.2</v>
      </c>
      <c r="AN142" s="37">
        <v>61</v>
      </c>
      <c r="AO142" s="37">
        <v>2.1</v>
      </c>
      <c r="AP142" s="37">
        <v>1.5489999999999999</v>
      </c>
      <c r="AQ142" s="37">
        <v>1.9E-2</v>
      </c>
      <c r="AR142" s="37">
        <v>5</v>
      </c>
      <c r="AS142" s="37">
        <v>81</v>
      </c>
      <c r="AT142" s="37">
        <v>821</v>
      </c>
      <c r="AU142" s="37">
        <v>54</v>
      </c>
      <c r="AV142" s="37">
        <v>51</v>
      </c>
      <c r="AW142" s="37">
        <v>15</v>
      </c>
      <c r="AX142" s="1">
        <v>2152000</v>
      </c>
      <c r="AY142" s="1">
        <v>76000</v>
      </c>
      <c r="AZ142" s="37" t="s">
        <v>8557</v>
      </c>
      <c r="BC142" s="37">
        <v>3.5E-4</v>
      </c>
      <c r="BD142" s="37">
        <v>2.25</v>
      </c>
      <c r="BE142" s="37">
        <v>0.17</v>
      </c>
      <c r="BF142" s="37">
        <v>2.2570000000000001</v>
      </c>
      <c r="BG142" s="37">
        <v>0.16275700000000001</v>
      </c>
      <c r="BH142" s="36">
        <v>2.33</v>
      </c>
      <c r="BI142" s="36">
        <v>0.16333500000000001</v>
      </c>
      <c r="BJ142" s="37">
        <v>14.825900000000001</v>
      </c>
      <c r="BK142" s="37">
        <v>79.8</v>
      </c>
    </row>
    <row r="143" spans="1:63">
      <c r="A143" s="37" t="s">
        <v>2617</v>
      </c>
      <c r="B143" s="37" t="s">
        <v>9946</v>
      </c>
      <c r="C143" s="37" t="s">
        <v>9947</v>
      </c>
      <c r="D143" s="37" t="s">
        <v>9856</v>
      </c>
      <c r="E143" s="37" t="s">
        <v>9948</v>
      </c>
      <c r="F143" s="37">
        <v>26.335999999999999</v>
      </c>
      <c r="G143" s="37" t="s">
        <v>8557</v>
      </c>
      <c r="J143" s="37">
        <v>2.48E-3</v>
      </c>
      <c r="K143" s="37">
        <v>6.8999999999999997E-4</v>
      </c>
      <c r="L143" s="37">
        <v>6.8999999999999997E-4</v>
      </c>
      <c r="M143" s="37">
        <v>3.4900000000000003E-4</v>
      </c>
      <c r="N143" s="37">
        <v>2.5999999999999998E-5</v>
      </c>
      <c r="O143" s="37">
        <v>2.5999999999999998E-5</v>
      </c>
      <c r="P143" s="37">
        <v>0.19217000000000001</v>
      </c>
      <c r="Q143" s="37">
        <v>2865.33</v>
      </c>
      <c r="R143" s="37">
        <v>213.46289999999999</v>
      </c>
      <c r="S143" s="37">
        <v>0.05</v>
      </c>
      <c r="T143" s="37">
        <v>1.4E-2</v>
      </c>
      <c r="U143" s="37">
        <v>1.4E-2</v>
      </c>
      <c r="V143" s="37">
        <v>2.5648000000000001E-2</v>
      </c>
      <c r="W143" s="37">
        <v>9.3999999999999994E-5</v>
      </c>
      <c r="X143" s="37">
        <v>3.3000000000000003E-5</v>
      </c>
      <c r="Y143" s="37">
        <v>3.3000000000000003E-5</v>
      </c>
      <c r="Z143" s="37">
        <v>2.5099999999999998</v>
      </c>
      <c r="AA143" s="37">
        <v>0.7</v>
      </c>
      <c r="AB143" s="37">
        <v>0.7</v>
      </c>
      <c r="AC143" s="37">
        <v>2.25</v>
      </c>
      <c r="AD143" s="37">
        <v>0.17</v>
      </c>
      <c r="AE143" s="37">
        <v>0.17</v>
      </c>
      <c r="AF143" s="37">
        <v>1.9</v>
      </c>
      <c r="AG143" s="37">
        <v>0.67</v>
      </c>
      <c r="AH143" s="37">
        <v>0.68</v>
      </c>
      <c r="AI143" s="37">
        <v>430</v>
      </c>
      <c r="AJ143" s="37">
        <v>450</v>
      </c>
      <c r="AK143" s="37">
        <v>450</v>
      </c>
      <c r="AL143" s="37">
        <v>88.8</v>
      </c>
      <c r="AM143" s="37">
        <v>3.6</v>
      </c>
      <c r="AN143" s="37">
        <v>57</v>
      </c>
      <c r="AO143" s="37">
        <v>2.2999999999999998</v>
      </c>
      <c r="AP143" s="37">
        <v>1.5880000000000001</v>
      </c>
      <c r="AQ143" s="37">
        <v>1.4E-2</v>
      </c>
      <c r="AR143" s="37">
        <v>25</v>
      </c>
      <c r="AS143" s="37">
        <v>88</v>
      </c>
      <c r="AT143" s="37">
        <v>777</v>
      </c>
      <c r="AU143" s="37">
        <v>60</v>
      </c>
      <c r="AV143" s="37">
        <v>38</v>
      </c>
      <c r="AW143" s="37">
        <v>11</v>
      </c>
      <c r="AX143" s="1">
        <v>2059000</v>
      </c>
      <c r="AY143" s="1">
        <v>81000</v>
      </c>
    </row>
    <row r="144" spans="1:63">
      <c r="AZ144" s="37" t="s">
        <v>8733</v>
      </c>
      <c r="BC144" s="37">
        <v>9.7500000000000003E-2</v>
      </c>
      <c r="BD144" s="37">
        <v>599.79999999999995</v>
      </c>
      <c r="BE144" s="37">
        <v>8.3000000000000007</v>
      </c>
      <c r="BF144" s="37">
        <v>599.779</v>
      </c>
      <c r="BG144" s="37">
        <v>8.0588499999999996</v>
      </c>
      <c r="BH144" s="36">
        <v>599.846</v>
      </c>
      <c r="BI144" s="36">
        <v>8.0587800000000005</v>
      </c>
      <c r="BJ144" s="37">
        <v>17.8094</v>
      </c>
      <c r="BK144" s="37">
        <v>310</v>
      </c>
    </row>
    <row r="145" spans="1:63">
      <c r="A145" s="37" t="s">
        <v>2642</v>
      </c>
      <c r="B145" s="37" t="s">
        <v>9949</v>
      </c>
      <c r="C145" s="37" t="s">
        <v>9950</v>
      </c>
      <c r="D145" s="37" t="s">
        <v>8885</v>
      </c>
      <c r="E145" s="37" t="s">
        <v>9951</v>
      </c>
      <c r="F145" s="37">
        <v>26.347999999999999</v>
      </c>
      <c r="G145" s="37" t="s">
        <v>8733</v>
      </c>
      <c r="J145" s="37">
        <v>0.8125</v>
      </c>
      <c r="K145" s="37">
        <v>7.9000000000000008E-3</v>
      </c>
      <c r="L145" s="37">
        <v>0.02</v>
      </c>
      <c r="M145" s="37">
        <v>9.7500000000000003E-2</v>
      </c>
      <c r="N145" s="37">
        <v>1.1000000000000001E-3</v>
      </c>
      <c r="O145" s="37">
        <v>1.4E-3</v>
      </c>
      <c r="P145" s="37">
        <v>0.59218000000000004</v>
      </c>
      <c r="Q145" s="37">
        <v>10.256410000000001</v>
      </c>
      <c r="R145" s="37">
        <v>0.1472715</v>
      </c>
      <c r="S145" s="37">
        <v>6.0429999999999998E-2</v>
      </c>
      <c r="T145" s="37">
        <v>5.5000000000000003E-4</v>
      </c>
      <c r="U145" s="37">
        <v>7.6000000000000004E-4</v>
      </c>
      <c r="V145" s="37">
        <v>0.41854000000000002</v>
      </c>
      <c r="W145" s="37">
        <v>3.1399999999999997E-2</v>
      </c>
      <c r="X145" s="37">
        <v>1.4E-3</v>
      </c>
      <c r="Y145" s="37">
        <v>1.9E-3</v>
      </c>
      <c r="Z145" s="37">
        <v>603.79999999999995</v>
      </c>
      <c r="AA145" s="37">
        <v>4.5</v>
      </c>
      <c r="AB145" s="37">
        <v>11</v>
      </c>
      <c r="AC145" s="37">
        <v>600</v>
      </c>
      <c r="AD145" s="37">
        <v>6.4</v>
      </c>
      <c r="AE145" s="37">
        <v>8.3000000000000007</v>
      </c>
      <c r="AF145" s="37">
        <v>625</v>
      </c>
      <c r="AG145" s="37">
        <v>27</v>
      </c>
      <c r="AH145" s="37">
        <v>37</v>
      </c>
      <c r="AI145" s="37">
        <v>618</v>
      </c>
      <c r="AJ145" s="37">
        <v>20</v>
      </c>
      <c r="AK145" s="37">
        <v>27</v>
      </c>
      <c r="AL145" s="37">
        <v>321</v>
      </c>
      <c r="AM145" s="37">
        <v>13</v>
      </c>
      <c r="AN145" s="37">
        <v>10.82</v>
      </c>
      <c r="AO145" s="37">
        <v>0.46</v>
      </c>
      <c r="AP145" s="37">
        <v>29.95</v>
      </c>
      <c r="AQ145" s="37">
        <v>0.42</v>
      </c>
      <c r="AR145" s="37">
        <v>60</v>
      </c>
      <c r="AS145" s="37">
        <v>100</v>
      </c>
      <c r="AT145" s="1">
        <v>821000</v>
      </c>
      <c r="AU145" s="1">
        <v>14000</v>
      </c>
      <c r="AV145" s="37">
        <v>49110</v>
      </c>
      <c r="AW145" s="37">
        <v>830</v>
      </c>
      <c r="AX145" s="1">
        <v>8020000</v>
      </c>
      <c r="AY145" s="1">
        <v>320000</v>
      </c>
      <c r="AZ145" s="37" t="s">
        <v>8737</v>
      </c>
      <c r="BC145" s="37">
        <v>9.758E-2</v>
      </c>
      <c r="BD145" s="37">
        <v>600.20000000000005</v>
      </c>
      <c r="BE145" s="37">
        <v>7.5</v>
      </c>
      <c r="BF145" s="37">
        <v>600.22199999999998</v>
      </c>
      <c r="BG145" s="37">
        <v>7.4831300000000001</v>
      </c>
      <c r="BH145" s="36">
        <v>600.28800000000001</v>
      </c>
      <c r="BI145" s="36">
        <v>7.4830699999999997</v>
      </c>
      <c r="BJ145" s="37">
        <v>17.823399999999999</v>
      </c>
      <c r="BK145" s="37">
        <v>320</v>
      </c>
    </row>
    <row r="146" spans="1:63">
      <c r="A146" s="37" t="s">
        <v>2647</v>
      </c>
      <c r="B146" s="37" t="s">
        <v>9952</v>
      </c>
      <c r="C146" s="37" t="s">
        <v>9953</v>
      </c>
      <c r="D146" s="37" t="s">
        <v>8885</v>
      </c>
      <c r="E146" s="37" t="s">
        <v>9954</v>
      </c>
      <c r="F146" s="37">
        <v>24.783000000000001</v>
      </c>
      <c r="G146" s="37" t="s">
        <v>8737</v>
      </c>
      <c r="J146" s="37">
        <v>0.81689999999999996</v>
      </c>
      <c r="K146" s="37">
        <v>8.3999999999999995E-3</v>
      </c>
      <c r="L146" s="37">
        <v>2.1000000000000001E-2</v>
      </c>
      <c r="M146" s="37">
        <v>9.7600000000000006E-2</v>
      </c>
      <c r="N146" s="37">
        <v>9.2000000000000003E-4</v>
      </c>
      <c r="O146" s="37">
        <v>1.4E-3</v>
      </c>
      <c r="P146" s="37">
        <v>0.56950000000000001</v>
      </c>
      <c r="Q146" s="37">
        <v>10.245900000000001</v>
      </c>
      <c r="R146" s="37">
        <v>0.14696989999999999</v>
      </c>
      <c r="S146" s="37">
        <v>6.0769999999999998E-2</v>
      </c>
      <c r="T146" s="37">
        <v>5.6999999999999998E-4</v>
      </c>
      <c r="U146" s="37">
        <v>7.9000000000000001E-4</v>
      </c>
      <c r="V146" s="37">
        <v>0.38423000000000002</v>
      </c>
      <c r="W146" s="37">
        <v>2.92E-2</v>
      </c>
      <c r="X146" s="37">
        <v>1.1999999999999999E-3</v>
      </c>
      <c r="Y146" s="37">
        <v>1.6000000000000001E-3</v>
      </c>
      <c r="Z146" s="37">
        <v>606.20000000000005</v>
      </c>
      <c r="AA146" s="37">
        <v>4.7</v>
      </c>
      <c r="AB146" s="37">
        <v>12</v>
      </c>
      <c r="AC146" s="37">
        <v>600.29999999999995</v>
      </c>
      <c r="AD146" s="37">
        <v>5.4</v>
      </c>
      <c r="AE146" s="37">
        <v>8.4</v>
      </c>
      <c r="AF146" s="37">
        <v>581</v>
      </c>
      <c r="AG146" s="37">
        <v>23</v>
      </c>
      <c r="AH146" s="37">
        <v>32</v>
      </c>
      <c r="AI146" s="37">
        <v>630</v>
      </c>
      <c r="AJ146" s="37">
        <v>20</v>
      </c>
      <c r="AK146" s="37">
        <v>28</v>
      </c>
      <c r="AL146" s="37">
        <v>324</v>
      </c>
      <c r="AM146" s="37">
        <v>12</v>
      </c>
      <c r="AN146" s="37">
        <v>10.84</v>
      </c>
      <c r="AO146" s="37">
        <v>0.41</v>
      </c>
      <c r="AP146" s="37">
        <v>29.98</v>
      </c>
      <c r="AQ146" s="37">
        <v>0.41</v>
      </c>
      <c r="AR146" s="37">
        <v>60</v>
      </c>
      <c r="AS146" s="37">
        <v>110</v>
      </c>
      <c r="AT146" s="1">
        <v>842000</v>
      </c>
      <c r="AU146" s="1">
        <v>15000</v>
      </c>
      <c r="AV146" s="1">
        <v>50800</v>
      </c>
      <c r="AW146" s="1">
        <v>1100</v>
      </c>
      <c r="AX146" s="1">
        <v>8280000</v>
      </c>
      <c r="AY146" s="1">
        <v>310000</v>
      </c>
      <c r="AZ146" s="37" t="s">
        <v>8741</v>
      </c>
      <c r="BC146" s="37">
        <v>9.7199999999999995E-2</v>
      </c>
      <c r="BD146" s="37">
        <v>597.9</v>
      </c>
      <c r="BE146" s="37">
        <v>8.1</v>
      </c>
      <c r="BF146" s="37">
        <v>597.98299999999995</v>
      </c>
      <c r="BG146" s="37">
        <v>8.0619499999999995</v>
      </c>
      <c r="BH146" s="36">
        <v>598.04999999999995</v>
      </c>
      <c r="BI146" s="36">
        <v>8.0618700000000008</v>
      </c>
      <c r="BJ146" s="37">
        <v>17.827100000000002</v>
      </c>
      <c r="BK146" s="37">
        <v>324</v>
      </c>
    </row>
    <row r="147" spans="1:63">
      <c r="A147" s="37" t="s">
        <v>2652</v>
      </c>
      <c r="B147" s="37" t="s">
        <v>9955</v>
      </c>
      <c r="C147" s="37" t="s">
        <v>9956</v>
      </c>
      <c r="D147" s="37" t="s">
        <v>8885</v>
      </c>
      <c r="E147" s="37" t="s">
        <v>9957</v>
      </c>
      <c r="F147" s="37">
        <v>26.445</v>
      </c>
      <c r="G147" s="37" t="s">
        <v>8741</v>
      </c>
      <c r="J147" s="37">
        <v>0.80389999999999995</v>
      </c>
      <c r="K147" s="37">
        <v>8.2000000000000007E-3</v>
      </c>
      <c r="L147" s="37">
        <v>0.02</v>
      </c>
      <c r="M147" s="37">
        <v>9.7199999999999995E-2</v>
      </c>
      <c r="N147" s="37">
        <v>1.1000000000000001E-3</v>
      </c>
      <c r="O147" s="37">
        <v>1.4E-3</v>
      </c>
      <c r="P147" s="37">
        <v>0.59155999999999997</v>
      </c>
      <c r="Q147" s="37">
        <v>10.288069999999999</v>
      </c>
      <c r="R147" s="37">
        <v>0.14818200000000001</v>
      </c>
      <c r="S147" s="37">
        <v>5.9929999999999997E-2</v>
      </c>
      <c r="T147" s="37">
        <v>6.4000000000000005E-4</v>
      </c>
      <c r="U147" s="37">
        <v>8.1999999999999998E-4</v>
      </c>
      <c r="V147" s="37">
        <v>0.41889999999999999</v>
      </c>
      <c r="W147" s="37">
        <v>3.0200000000000001E-2</v>
      </c>
      <c r="X147" s="37">
        <v>1.5E-3</v>
      </c>
      <c r="Y147" s="37">
        <v>1.9E-3</v>
      </c>
      <c r="Z147" s="37">
        <v>598.9</v>
      </c>
      <c r="AA147" s="37">
        <v>4.5999999999999996</v>
      </c>
      <c r="AB147" s="37">
        <v>11</v>
      </c>
      <c r="AC147" s="37">
        <v>598</v>
      </c>
      <c r="AD147" s="37">
        <v>6.2</v>
      </c>
      <c r="AE147" s="37">
        <v>8.3000000000000007</v>
      </c>
      <c r="AF147" s="37">
        <v>606</v>
      </c>
      <c r="AG147" s="37">
        <v>28</v>
      </c>
      <c r="AH147" s="37">
        <v>37</v>
      </c>
      <c r="AI147" s="37">
        <v>603</v>
      </c>
      <c r="AJ147" s="37">
        <v>22</v>
      </c>
      <c r="AK147" s="37">
        <v>29</v>
      </c>
      <c r="AL147" s="37">
        <v>322</v>
      </c>
      <c r="AM147" s="37">
        <v>14</v>
      </c>
      <c r="AN147" s="37">
        <v>10.83</v>
      </c>
      <c r="AO147" s="37">
        <v>0.4</v>
      </c>
      <c r="AP147" s="37">
        <v>29.34</v>
      </c>
      <c r="AQ147" s="37">
        <v>0.37</v>
      </c>
      <c r="AR147" s="37">
        <v>92</v>
      </c>
      <c r="AS147" s="37">
        <v>98</v>
      </c>
      <c r="AT147" s="1">
        <v>861000</v>
      </c>
      <c r="AU147" s="1">
        <v>18000</v>
      </c>
      <c r="AV147" s="1">
        <v>51200</v>
      </c>
      <c r="AW147" s="1">
        <v>1200</v>
      </c>
      <c r="AX147" s="1">
        <v>8380000</v>
      </c>
      <c r="AY147" s="1">
        <v>350000</v>
      </c>
      <c r="AZ147" s="37" t="s">
        <v>8745</v>
      </c>
      <c r="BC147" s="37">
        <v>9.8500000000000004E-2</v>
      </c>
      <c r="BD147" s="37">
        <v>605.6</v>
      </c>
      <c r="BE147" s="37">
        <v>8.6999999999999993</v>
      </c>
      <c r="BF147" s="37">
        <v>605.58900000000006</v>
      </c>
      <c r="BG147" s="37">
        <v>8.6286000000000005</v>
      </c>
      <c r="BH147" s="36">
        <v>605.65599999999995</v>
      </c>
      <c r="BI147" s="36">
        <v>8.62852</v>
      </c>
      <c r="BJ147" s="37">
        <v>17.840900000000001</v>
      </c>
      <c r="BK147" s="37">
        <v>330</v>
      </c>
    </row>
    <row r="148" spans="1:63">
      <c r="A148" s="37" t="s">
        <v>2657</v>
      </c>
      <c r="B148" s="37" t="s">
        <v>9958</v>
      </c>
      <c r="C148" s="37" t="s">
        <v>9959</v>
      </c>
      <c r="D148" s="37" t="s">
        <v>8885</v>
      </c>
      <c r="E148" s="37" t="s">
        <v>9960</v>
      </c>
      <c r="F148" s="37">
        <v>23.289000000000001</v>
      </c>
      <c r="G148" s="37" t="s">
        <v>8745</v>
      </c>
      <c r="J148" s="37">
        <v>0.81699999999999995</v>
      </c>
      <c r="K148" s="37">
        <v>0.01</v>
      </c>
      <c r="L148" s="37">
        <v>2.1000000000000001E-2</v>
      </c>
      <c r="M148" s="37">
        <v>9.8500000000000004E-2</v>
      </c>
      <c r="N148" s="37">
        <v>1.1999999999999999E-3</v>
      </c>
      <c r="O148" s="37">
        <v>1.5E-3</v>
      </c>
      <c r="P148" s="37">
        <v>0.63419999999999999</v>
      </c>
      <c r="Q148" s="37">
        <v>10.152279999999999</v>
      </c>
      <c r="R148" s="37">
        <v>0.1546033</v>
      </c>
      <c r="S148" s="37">
        <v>5.9819999999999998E-2</v>
      </c>
      <c r="T148" s="37">
        <v>4.6999999999999999E-4</v>
      </c>
      <c r="U148" s="37">
        <v>6.9999999999999999E-4</v>
      </c>
      <c r="V148" s="37">
        <v>0.41854000000000002</v>
      </c>
      <c r="W148" s="37">
        <v>2.9600000000000001E-2</v>
      </c>
      <c r="X148" s="37">
        <v>1.1000000000000001E-3</v>
      </c>
      <c r="Y148" s="37">
        <v>1.6000000000000001E-3</v>
      </c>
      <c r="Z148" s="37">
        <v>606.1</v>
      </c>
      <c r="AA148" s="37">
        <v>5.8</v>
      </c>
      <c r="AB148" s="37">
        <v>12</v>
      </c>
      <c r="AC148" s="37">
        <v>605.70000000000005</v>
      </c>
      <c r="AD148" s="37">
        <v>6.9</v>
      </c>
      <c r="AE148" s="37">
        <v>8.8000000000000007</v>
      </c>
      <c r="AF148" s="37">
        <v>590</v>
      </c>
      <c r="AG148" s="37">
        <v>22</v>
      </c>
      <c r="AH148" s="37">
        <v>32</v>
      </c>
      <c r="AI148" s="37">
        <v>597</v>
      </c>
      <c r="AJ148" s="37">
        <v>17</v>
      </c>
      <c r="AK148" s="37">
        <v>25</v>
      </c>
      <c r="AL148" s="37">
        <v>321</v>
      </c>
      <c r="AM148" s="37">
        <v>13</v>
      </c>
      <c r="AN148" s="37">
        <v>10.84</v>
      </c>
      <c r="AO148" s="37">
        <v>0.42</v>
      </c>
      <c r="AP148" s="37">
        <v>29.58</v>
      </c>
      <c r="AQ148" s="37">
        <v>0.4</v>
      </c>
      <c r="AR148" s="37">
        <v>110</v>
      </c>
      <c r="AS148" s="37">
        <v>110</v>
      </c>
      <c r="AT148" s="1">
        <v>873000</v>
      </c>
      <c r="AU148" s="1">
        <v>16000</v>
      </c>
      <c r="AV148" s="1">
        <v>52000</v>
      </c>
      <c r="AW148" s="1">
        <v>1100</v>
      </c>
      <c r="AX148" s="1">
        <v>8540000</v>
      </c>
      <c r="AY148" s="1">
        <v>340000</v>
      </c>
      <c r="AZ148" s="37" t="s">
        <v>8749</v>
      </c>
      <c r="BC148" s="37">
        <v>9.7199999999999995E-2</v>
      </c>
      <c r="BD148" s="37">
        <v>598.20000000000005</v>
      </c>
      <c r="BE148" s="37">
        <v>7.9</v>
      </c>
      <c r="BF148" s="37">
        <v>597.93100000000004</v>
      </c>
      <c r="BG148" s="37">
        <v>7.4877700000000003</v>
      </c>
      <c r="BH148" s="36">
        <v>597.99800000000005</v>
      </c>
      <c r="BI148" s="36">
        <v>7.4877000000000002</v>
      </c>
      <c r="BJ148" s="37">
        <v>17.857099999999999</v>
      </c>
      <c r="BK148" s="37">
        <v>347</v>
      </c>
    </row>
    <row r="149" spans="1:63">
      <c r="A149" s="37" t="s">
        <v>2662</v>
      </c>
      <c r="B149" s="37" t="s">
        <v>9961</v>
      </c>
      <c r="C149" s="37" t="s">
        <v>9962</v>
      </c>
      <c r="D149" s="37" t="s">
        <v>8885</v>
      </c>
      <c r="E149" s="37" t="s">
        <v>9963</v>
      </c>
      <c r="F149" s="37">
        <v>26.558</v>
      </c>
      <c r="G149" s="37" t="s">
        <v>8749</v>
      </c>
      <c r="J149" s="37">
        <v>0.81200000000000006</v>
      </c>
      <c r="K149" s="37">
        <v>0.01</v>
      </c>
      <c r="L149" s="37">
        <v>2.1999999999999999E-2</v>
      </c>
      <c r="M149" s="37">
        <v>9.7299999999999998E-2</v>
      </c>
      <c r="N149" s="37">
        <v>1E-3</v>
      </c>
      <c r="O149" s="37">
        <v>1.4E-3</v>
      </c>
      <c r="P149" s="37">
        <v>0.59101999999999999</v>
      </c>
      <c r="Q149" s="37">
        <v>10.27749</v>
      </c>
      <c r="R149" s="37">
        <v>0.1478776</v>
      </c>
      <c r="S149" s="37">
        <v>6.0479999999999999E-2</v>
      </c>
      <c r="T149" s="37">
        <v>5.6999999999999998E-4</v>
      </c>
      <c r="U149" s="37">
        <v>7.7999999999999999E-4</v>
      </c>
      <c r="V149" s="37">
        <v>0.25945000000000001</v>
      </c>
      <c r="W149" s="37">
        <v>3.0700000000000002E-2</v>
      </c>
      <c r="X149" s="37">
        <v>1.4E-3</v>
      </c>
      <c r="Y149" s="37">
        <v>1.9E-3</v>
      </c>
      <c r="Z149" s="37">
        <v>604.20000000000005</v>
      </c>
      <c r="AA149" s="37">
        <v>5.4</v>
      </c>
      <c r="AB149" s="37">
        <v>12</v>
      </c>
      <c r="AC149" s="37">
        <v>598.29999999999995</v>
      </c>
      <c r="AD149" s="37">
        <v>5.9</v>
      </c>
      <c r="AE149" s="37">
        <v>8</v>
      </c>
      <c r="AF149" s="37">
        <v>611</v>
      </c>
      <c r="AG149" s="37">
        <v>28</v>
      </c>
      <c r="AH149" s="37">
        <v>37</v>
      </c>
      <c r="AI149" s="37">
        <v>620</v>
      </c>
      <c r="AJ149" s="37">
        <v>21</v>
      </c>
      <c r="AK149" s="37">
        <v>28</v>
      </c>
      <c r="AL149" s="37">
        <v>337</v>
      </c>
      <c r="AM149" s="37">
        <v>13</v>
      </c>
      <c r="AN149" s="37">
        <v>11.34</v>
      </c>
      <c r="AO149" s="37">
        <v>0.49</v>
      </c>
      <c r="AP149" s="37">
        <v>29.96</v>
      </c>
      <c r="AQ149" s="37">
        <v>0.35</v>
      </c>
      <c r="AR149" s="37">
        <v>13</v>
      </c>
      <c r="AS149" s="37">
        <v>89</v>
      </c>
      <c r="AT149" s="1">
        <v>918000</v>
      </c>
      <c r="AU149" s="1">
        <v>18000</v>
      </c>
      <c r="AV149" s="1">
        <v>55300</v>
      </c>
      <c r="AW149" s="1">
        <v>1300</v>
      </c>
      <c r="AX149" s="1">
        <v>8990000</v>
      </c>
      <c r="AY149" s="1">
        <v>360000</v>
      </c>
      <c r="AZ149" s="37" t="s">
        <v>8753</v>
      </c>
      <c r="BC149" s="37">
        <v>9.7939999999999999E-2</v>
      </c>
      <c r="BD149" s="37">
        <v>602.29999999999995</v>
      </c>
      <c r="BE149" s="37">
        <v>6.3</v>
      </c>
      <c r="BF149" s="37">
        <v>602.33199999999999</v>
      </c>
      <c r="BG149" s="37">
        <v>6.3295700000000004</v>
      </c>
      <c r="BH149" s="36">
        <v>602.39800000000002</v>
      </c>
      <c r="BI149" s="36">
        <v>6.32951</v>
      </c>
      <c r="BJ149" s="37">
        <v>17.824999999999999</v>
      </c>
      <c r="BK149" s="37">
        <v>320</v>
      </c>
    </row>
    <row r="150" spans="1:63">
      <c r="A150" s="37" t="s">
        <v>2667</v>
      </c>
      <c r="B150" s="37" t="s">
        <v>9964</v>
      </c>
      <c r="C150" s="37" t="s">
        <v>9965</v>
      </c>
      <c r="D150" s="37" t="s">
        <v>8885</v>
      </c>
      <c r="E150" s="37" t="s">
        <v>9966</v>
      </c>
      <c r="F150" s="37">
        <v>26.558</v>
      </c>
      <c r="G150" s="37" t="s">
        <v>8753</v>
      </c>
      <c r="J150" s="37">
        <v>0.80489999999999995</v>
      </c>
      <c r="K150" s="37">
        <v>9.1000000000000004E-3</v>
      </c>
      <c r="L150" s="37">
        <v>2.1000000000000001E-2</v>
      </c>
      <c r="M150" s="37">
        <v>9.7960000000000005E-2</v>
      </c>
      <c r="N150" s="37">
        <v>5.9000000000000003E-4</v>
      </c>
      <c r="O150" s="37">
        <v>1.1000000000000001E-3</v>
      </c>
      <c r="P150" s="37">
        <v>0.30042000000000002</v>
      </c>
      <c r="Q150" s="37">
        <v>10.20825</v>
      </c>
      <c r="R150" s="37">
        <v>0.1146292</v>
      </c>
      <c r="S150" s="37">
        <v>5.9619999999999999E-2</v>
      </c>
      <c r="T150" s="37">
        <v>5.9999999999999995E-4</v>
      </c>
      <c r="U150" s="37">
        <v>7.9000000000000001E-4</v>
      </c>
      <c r="V150" s="37">
        <v>0.33637</v>
      </c>
      <c r="W150" s="37">
        <v>3.0499999999999999E-2</v>
      </c>
      <c r="X150" s="37">
        <v>1.4E-3</v>
      </c>
      <c r="Y150" s="37">
        <v>1.9E-3</v>
      </c>
      <c r="Z150" s="37">
        <v>599.5</v>
      </c>
      <c r="AA150" s="37">
        <v>5.0999999999999996</v>
      </c>
      <c r="AB150" s="37">
        <v>12</v>
      </c>
      <c r="AC150" s="37">
        <v>602.4</v>
      </c>
      <c r="AD150" s="37">
        <v>3.5</v>
      </c>
      <c r="AE150" s="37">
        <v>6.7</v>
      </c>
      <c r="AF150" s="37">
        <v>606</v>
      </c>
      <c r="AG150" s="37">
        <v>27</v>
      </c>
      <c r="AH150" s="37">
        <v>36</v>
      </c>
      <c r="AI150" s="37">
        <v>588</v>
      </c>
      <c r="AJ150" s="37">
        <v>22</v>
      </c>
      <c r="AK150" s="37">
        <v>29</v>
      </c>
      <c r="AL150" s="37">
        <v>315</v>
      </c>
      <c r="AM150" s="37">
        <v>12</v>
      </c>
      <c r="AN150" s="37">
        <v>10.63</v>
      </c>
      <c r="AO150" s="37">
        <v>0.4</v>
      </c>
      <c r="AP150" s="37">
        <v>29.93</v>
      </c>
      <c r="AQ150" s="37">
        <v>0.38</v>
      </c>
      <c r="AR150" s="37">
        <v>0</v>
      </c>
      <c r="AS150" s="37">
        <v>97</v>
      </c>
      <c r="AT150" s="1">
        <v>847000</v>
      </c>
      <c r="AU150" s="1">
        <v>18000</v>
      </c>
      <c r="AV150" s="1">
        <v>50200</v>
      </c>
      <c r="AW150" s="1">
        <v>1200</v>
      </c>
      <c r="AX150" s="1">
        <v>8280000</v>
      </c>
      <c r="AY150" s="1">
        <v>320000</v>
      </c>
      <c r="AZ150" s="37" t="s">
        <v>8757</v>
      </c>
      <c r="BC150" s="37">
        <v>9.9080000000000001E-2</v>
      </c>
      <c r="BD150" s="37">
        <v>609</v>
      </c>
      <c r="BE150" s="37">
        <v>7.8</v>
      </c>
      <c r="BF150" s="37">
        <v>609.06799999999998</v>
      </c>
      <c r="BG150" s="37">
        <v>7.4717500000000001</v>
      </c>
      <c r="BH150" s="36">
        <v>609.13400000000001</v>
      </c>
      <c r="BI150" s="36">
        <v>7.4716899999999997</v>
      </c>
      <c r="BJ150" s="37">
        <v>17.799199999999999</v>
      </c>
      <c r="BK150" s="37">
        <v>298</v>
      </c>
    </row>
    <row r="151" spans="1:63">
      <c r="A151" s="37" t="s">
        <v>2672</v>
      </c>
      <c r="B151" s="37" t="s">
        <v>9967</v>
      </c>
      <c r="C151" s="37" t="s">
        <v>9968</v>
      </c>
      <c r="D151" s="37" t="s">
        <v>8885</v>
      </c>
      <c r="E151" s="37" t="s">
        <v>9969</v>
      </c>
      <c r="F151" s="37">
        <v>23.289000000000001</v>
      </c>
      <c r="G151" s="37" t="s">
        <v>8757</v>
      </c>
      <c r="J151" s="37">
        <v>0.81330000000000002</v>
      </c>
      <c r="K151" s="37">
        <v>9.7999999999999997E-3</v>
      </c>
      <c r="L151" s="37">
        <v>2.1999999999999999E-2</v>
      </c>
      <c r="M151" s="37">
        <v>9.9089999999999998E-2</v>
      </c>
      <c r="N151" s="37">
        <v>9.7000000000000005E-4</v>
      </c>
      <c r="O151" s="37">
        <v>1.4E-3</v>
      </c>
      <c r="P151" s="37">
        <v>0.70767000000000002</v>
      </c>
      <c r="Q151" s="37">
        <v>10.091839999999999</v>
      </c>
      <c r="R151" s="37">
        <v>0.14258319999999999</v>
      </c>
      <c r="S151" s="37">
        <v>5.9560000000000002E-2</v>
      </c>
      <c r="T151" s="37">
        <v>5.5000000000000003E-4</v>
      </c>
      <c r="U151" s="37">
        <v>7.2000000000000005E-4</v>
      </c>
      <c r="V151" s="37">
        <v>0.37351000000000001</v>
      </c>
      <c r="W151" s="37">
        <v>3.0200000000000001E-2</v>
      </c>
      <c r="X151" s="37">
        <v>1.6000000000000001E-3</v>
      </c>
      <c r="Y151" s="37">
        <v>2E-3</v>
      </c>
      <c r="Z151" s="37">
        <v>604.20000000000005</v>
      </c>
      <c r="AA151" s="37">
        <v>5.5</v>
      </c>
      <c r="AB151" s="37">
        <v>12</v>
      </c>
      <c r="AC151" s="37">
        <v>609</v>
      </c>
      <c r="AD151" s="37">
        <v>5.7</v>
      </c>
      <c r="AE151" s="37">
        <v>8.8000000000000007</v>
      </c>
      <c r="AF151" s="37">
        <v>600</v>
      </c>
      <c r="AG151" s="37">
        <v>32</v>
      </c>
      <c r="AH151" s="37">
        <v>39</v>
      </c>
      <c r="AI151" s="37">
        <v>587</v>
      </c>
      <c r="AJ151" s="37">
        <v>20</v>
      </c>
      <c r="AK151" s="37">
        <v>26</v>
      </c>
      <c r="AL151" s="37">
        <v>302</v>
      </c>
      <c r="AM151" s="37">
        <v>11</v>
      </c>
      <c r="AN151" s="37">
        <v>10.23</v>
      </c>
      <c r="AO151" s="37">
        <v>0.38</v>
      </c>
      <c r="AP151" s="37">
        <v>29.74</v>
      </c>
      <c r="AQ151" s="37">
        <v>0.42</v>
      </c>
      <c r="AR151" s="37">
        <v>-153</v>
      </c>
      <c r="AS151" s="37">
        <v>83</v>
      </c>
      <c r="AT151" s="1">
        <v>810000</v>
      </c>
      <c r="AU151" s="1">
        <v>15000</v>
      </c>
      <c r="AV151" s="37">
        <v>48000</v>
      </c>
      <c r="AW151" s="37">
        <v>900</v>
      </c>
      <c r="AX151" s="1">
        <v>7710000</v>
      </c>
      <c r="AY151" s="1">
        <v>270000</v>
      </c>
      <c r="AZ151" s="37" t="s">
        <v>8761</v>
      </c>
      <c r="BC151" s="37">
        <v>9.7299999999999998E-2</v>
      </c>
      <c r="BD151" s="37">
        <v>598.70000000000005</v>
      </c>
      <c r="BE151" s="37">
        <v>7.9</v>
      </c>
      <c r="BF151" s="37">
        <v>598.524</v>
      </c>
      <c r="BG151" s="37">
        <v>7.4868499999999996</v>
      </c>
      <c r="BH151" s="36">
        <v>598.59100000000001</v>
      </c>
      <c r="BI151" s="36">
        <v>7.4867900000000001</v>
      </c>
      <c r="BJ151" s="37">
        <v>17.8537</v>
      </c>
      <c r="BK151" s="37">
        <v>344</v>
      </c>
    </row>
    <row r="152" spans="1:63">
      <c r="A152" s="37" t="s">
        <v>2677</v>
      </c>
      <c r="B152" s="37" t="s">
        <v>9970</v>
      </c>
      <c r="C152" s="37" t="s">
        <v>9971</v>
      </c>
      <c r="D152" s="37" t="s">
        <v>8885</v>
      </c>
      <c r="E152" s="37" t="s">
        <v>9972</v>
      </c>
      <c r="F152" s="37">
        <v>26.558</v>
      </c>
      <c r="G152" s="37" t="s">
        <v>8761</v>
      </c>
      <c r="J152" s="37">
        <v>0.81</v>
      </c>
      <c r="K152" s="37">
        <v>1.0999999999999999E-2</v>
      </c>
      <c r="L152" s="37">
        <v>2.1999999999999999E-2</v>
      </c>
      <c r="M152" s="37">
        <v>9.7299999999999998E-2</v>
      </c>
      <c r="N152" s="37">
        <v>1E-3</v>
      </c>
      <c r="O152" s="37">
        <v>1.4E-3</v>
      </c>
      <c r="P152" s="37">
        <v>0.56847999999999999</v>
      </c>
      <c r="Q152" s="37">
        <v>10.27749</v>
      </c>
      <c r="R152" s="37">
        <v>0.1478776</v>
      </c>
      <c r="S152" s="37">
        <v>6.0440000000000001E-2</v>
      </c>
      <c r="T152" s="37">
        <v>7.1000000000000002E-4</v>
      </c>
      <c r="U152" s="37">
        <v>8.8000000000000003E-4</v>
      </c>
      <c r="V152" s="37">
        <v>0.41121999999999997</v>
      </c>
      <c r="W152" s="37">
        <v>3.1E-2</v>
      </c>
      <c r="X152" s="37">
        <v>1.5E-3</v>
      </c>
      <c r="Y152" s="37">
        <v>2E-3</v>
      </c>
      <c r="Z152" s="37">
        <v>604.4</v>
      </c>
      <c r="AA152" s="37">
        <v>6</v>
      </c>
      <c r="AB152" s="37">
        <v>12</v>
      </c>
      <c r="AC152" s="37">
        <v>598.70000000000005</v>
      </c>
      <c r="AD152" s="37">
        <v>5.9</v>
      </c>
      <c r="AE152" s="37">
        <v>8</v>
      </c>
      <c r="AF152" s="37">
        <v>617</v>
      </c>
      <c r="AG152" s="37">
        <v>30</v>
      </c>
      <c r="AH152" s="37">
        <v>38</v>
      </c>
      <c r="AI152" s="37">
        <v>617</v>
      </c>
      <c r="AJ152" s="37">
        <v>25</v>
      </c>
      <c r="AK152" s="37">
        <v>32</v>
      </c>
      <c r="AL152" s="37">
        <v>338</v>
      </c>
      <c r="AM152" s="37">
        <v>13</v>
      </c>
      <c r="AN152" s="37">
        <v>11.31</v>
      </c>
      <c r="AO152" s="37">
        <v>0.46</v>
      </c>
      <c r="AP152" s="37">
        <v>29.67</v>
      </c>
      <c r="AQ152" s="37">
        <v>0.38</v>
      </c>
      <c r="AR152" s="37">
        <v>18</v>
      </c>
      <c r="AS152" s="37">
        <v>92</v>
      </c>
      <c r="AT152" s="1">
        <v>904000</v>
      </c>
      <c r="AU152" s="1">
        <v>16000</v>
      </c>
      <c r="AV152" s="1">
        <v>54300</v>
      </c>
      <c r="AW152" s="1">
        <v>1100</v>
      </c>
      <c r="AX152" s="1">
        <v>8910000</v>
      </c>
      <c r="AY152" s="1">
        <v>350000</v>
      </c>
      <c r="AZ152" s="37" t="s">
        <v>8765</v>
      </c>
      <c r="BC152" s="37">
        <v>9.7629999999999995E-2</v>
      </c>
      <c r="BD152" s="37">
        <v>600.5</v>
      </c>
      <c r="BE152" s="37">
        <v>7.2</v>
      </c>
      <c r="BF152" s="37">
        <v>600.52099999999996</v>
      </c>
      <c r="BG152" s="37">
        <v>6.9068300000000002</v>
      </c>
      <c r="BH152" s="36">
        <v>600.58699999999999</v>
      </c>
      <c r="BI152" s="36">
        <v>6.9067699999999999</v>
      </c>
      <c r="BJ152" s="37">
        <v>17.819600000000001</v>
      </c>
      <c r="BK152" s="37">
        <v>317</v>
      </c>
    </row>
    <row r="153" spans="1:63">
      <c r="A153" s="37" t="s">
        <v>2682</v>
      </c>
      <c r="B153" s="37" t="s">
        <v>9973</v>
      </c>
      <c r="C153" s="37" t="s">
        <v>9974</v>
      </c>
      <c r="D153" s="37" t="s">
        <v>8885</v>
      </c>
      <c r="E153" s="37" t="s">
        <v>9975</v>
      </c>
      <c r="F153" s="37">
        <v>22.472000000000001</v>
      </c>
      <c r="G153" s="37" t="s">
        <v>8765</v>
      </c>
      <c r="J153" s="37">
        <v>0.81100000000000005</v>
      </c>
      <c r="K153" s="37">
        <v>1.2E-2</v>
      </c>
      <c r="L153" s="37">
        <v>2.3E-2</v>
      </c>
      <c r="M153" s="37">
        <v>9.7640000000000005E-2</v>
      </c>
      <c r="N153" s="37">
        <v>8.4000000000000003E-4</v>
      </c>
      <c r="O153" s="37">
        <v>1.1999999999999999E-3</v>
      </c>
      <c r="P153" s="37">
        <v>0.50597999999999999</v>
      </c>
      <c r="Q153" s="37">
        <v>10.2417</v>
      </c>
      <c r="R153" s="37">
        <v>0.12587100000000001</v>
      </c>
      <c r="S153" s="37">
        <v>6.0359999999999997E-2</v>
      </c>
      <c r="T153" s="37">
        <v>7.3999999999999999E-4</v>
      </c>
      <c r="U153" s="37">
        <v>8.4999999999999995E-4</v>
      </c>
      <c r="V153" s="37">
        <v>7.1273000000000003E-2</v>
      </c>
      <c r="W153" s="37">
        <v>2.9600000000000001E-2</v>
      </c>
      <c r="X153" s="37">
        <v>1.6999999999999999E-3</v>
      </c>
      <c r="Y153" s="37">
        <v>2E-3</v>
      </c>
      <c r="Z153" s="37">
        <v>602.6</v>
      </c>
      <c r="AA153" s="37">
        <v>6.6</v>
      </c>
      <c r="AB153" s="37">
        <v>12</v>
      </c>
      <c r="AC153" s="37">
        <v>600.5</v>
      </c>
      <c r="AD153" s="37">
        <v>4.9000000000000004</v>
      </c>
      <c r="AE153" s="37">
        <v>7.2</v>
      </c>
      <c r="AF153" s="37">
        <v>590</v>
      </c>
      <c r="AG153" s="37">
        <v>34</v>
      </c>
      <c r="AH153" s="37">
        <v>39</v>
      </c>
      <c r="AI153" s="37">
        <v>615</v>
      </c>
      <c r="AJ153" s="37">
        <v>27</v>
      </c>
      <c r="AK153" s="37">
        <v>31</v>
      </c>
      <c r="AL153" s="37">
        <v>305</v>
      </c>
      <c r="AM153" s="37">
        <v>12</v>
      </c>
      <c r="AN153" s="37">
        <v>10.31</v>
      </c>
      <c r="AO153" s="37">
        <v>0.37</v>
      </c>
      <c r="AP153" s="37">
        <v>29.43</v>
      </c>
      <c r="AQ153" s="37">
        <v>0.38</v>
      </c>
      <c r="AR153" s="37">
        <v>60</v>
      </c>
      <c r="AS153" s="37">
        <v>130</v>
      </c>
      <c r="AT153" s="1">
        <v>856000</v>
      </c>
      <c r="AU153" s="1">
        <v>19000</v>
      </c>
      <c r="AV153" s="1">
        <v>51300</v>
      </c>
      <c r="AW153" s="1">
        <v>1200</v>
      </c>
      <c r="AX153" s="1">
        <v>8210000</v>
      </c>
      <c r="AY153" s="1">
        <v>310000</v>
      </c>
      <c r="AZ153" s="37" t="s">
        <v>9976</v>
      </c>
      <c r="BC153" s="37">
        <v>9.7600000000000006E-2</v>
      </c>
      <c r="BD153" s="37">
        <v>600.29999999999995</v>
      </c>
      <c r="BE153" s="37">
        <v>6.7</v>
      </c>
      <c r="BF153" s="37">
        <v>600.35199999999998</v>
      </c>
      <c r="BG153" s="37">
        <v>6.3309899999999999</v>
      </c>
      <c r="BH153" s="36">
        <v>600.41800000000001</v>
      </c>
      <c r="BI153" s="36">
        <v>6.3309300000000004</v>
      </c>
      <c r="BJ153" s="37">
        <v>17.8139</v>
      </c>
      <c r="BK153" s="37">
        <v>313</v>
      </c>
    </row>
    <row r="154" spans="1:63">
      <c r="A154" s="37" t="s">
        <v>2687</v>
      </c>
      <c r="B154" s="37" t="s">
        <v>9977</v>
      </c>
      <c r="C154" s="37" t="s">
        <v>9978</v>
      </c>
      <c r="D154" s="37" t="s">
        <v>8885</v>
      </c>
      <c r="E154" s="37" t="s">
        <v>9979</v>
      </c>
      <c r="F154" s="37">
        <v>26.593</v>
      </c>
      <c r="G154" s="37" t="s">
        <v>9976</v>
      </c>
      <c r="J154" s="37">
        <v>0.81100000000000005</v>
      </c>
      <c r="K154" s="37">
        <v>0.01</v>
      </c>
      <c r="L154" s="37">
        <v>2.1000000000000001E-2</v>
      </c>
      <c r="M154" s="37">
        <v>9.7600000000000006E-2</v>
      </c>
      <c r="N154" s="37">
        <v>7.2000000000000005E-4</v>
      </c>
      <c r="O154" s="37">
        <v>1.1999999999999999E-3</v>
      </c>
      <c r="P154" s="37">
        <v>0.66671000000000002</v>
      </c>
      <c r="Q154" s="37">
        <v>10.245900000000001</v>
      </c>
      <c r="R154" s="37">
        <v>0.12597420000000001</v>
      </c>
      <c r="S154" s="37">
        <v>6.0089999999999998E-2</v>
      </c>
      <c r="T154" s="37">
        <v>6.2E-4</v>
      </c>
      <c r="U154" s="37">
        <v>8.0999999999999996E-4</v>
      </c>
      <c r="V154" s="37">
        <v>9.8585000000000006E-2</v>
      </c>
      <c r="W154" s="37">
        <v>2.937E-2</v>
      </c>
      <c r="X154" s="37">
        <v>9.7000000000000005E-4</v>
      </c>
      <c r="Y154" s="37">
        <v>1.5E-3</v>
      </c>
      <c r="Z154" s="37">
        <v>602.70000000000005</v>
      </c>
      <c r="AA154" s="37">
        <v>5.8</v>
      </c>
      <c r="AB154" s="37">
        <v>12</v>
      </c>
      <c r="AC154" s="37">
        <v>600.29999999999995</v>
      </c>
      <c r="AD154" s="37">
        <v>4.2</v>
      </c>
      <c r="AE154" s="37">
        <v>6.8</v>
      </c>
      <c r="AF154" s="37">
        <v>585</v>
      </c>
      <c r="AG154" s="37">
        <v>19</v>
      </c>
      <c r="AH154" s="37">
        <v>30</v>
      </c>
      <c r="AI154" s="37">
        <v>605</v>
      </c>
      <c r="AJ154" s="37">
        <v>22</v>
      </c>
      <c r="AK154" s="37">
        <v>29</v>
      </c>
      <c r="AL154" s="37">
        <v>320</v>
      </c>
      <c r="AM154" s="37">
        <v>13</v>
      </c>
      <c r="AN154" s="37">
        <v>10.8</v>
      </c>
      <c r="AO154" s="37">
        <v>0.39</v>
      </c>
      <c r="AP154" s="37">
        <v>29.92</v>
      </c>
      <c r="AQ154" s="37">
        <v>0.42</v>
      </c>
      <c r="AR154" s="37">
        <v>-40</v>
      </c>
      <c r="AS154" s="37">
        <v>100</v>
      </c>
      <c r="AT154" s="1">
        <v>830000</v>
      </c>
      <c r="AU154" s="1">
        <v>17000</v>
      </c>
      <c r="AV154" s="1">
        <v>49700</v>
      </c>
      <c r="AW154" s="1">
        <v>1100</v>
      </c>
      <c r="AX154" s="1">
        <v>8100000</v>
      </c>
      <c r="AY154" s="1">
        <v>320000</v>
      </c>
      <c r="AZ154" s="37" t="s">
        <v>9980</v>
      </c>
      <c r="BC154" s="37">
        <v>9.7299999999999998E-2</v>
      </c>
      <c r="BD154" s="37">
        <v>598.79999999999995</v>
      </c>
      <c r="BE154" s="37">
        <v>7.9</v>
      </c>
      <c r="BF154" s="37">
        <v>598.59100000000001</v>
      </c>
      <c r="BG154" s="37">
        <v>7.4846399999999997</v>
      </c>
      <c r="BH154" s="36">
        <v>598.65700000000004</v>
      </c>
      <c r="BI154" s="36">
        <v>7.4845699999999997</v>
      </c>
      <c r="BJ154" s="37">
        <v>17.8155</v>
      </c>
      <c r="BK154" s="37">
        <v>315</v>
      </c>
    </row>
    <row r="155" spans="1:63">
      <c r="A155" s="37" t="s">
        <v>2692</v>
      </c>
      <c r="B155" s="37" t="s">
        <v>9981</v>
      </c>
      <c r="C155" s="37" t="s">
        <v>9982</v>
      </c>
      <c r="D155" s="37" t="s">
        <v>8885</v>
      </c>
      <c r="E155" s="37" t="s">
        <v>9983</v>
      </c>
      <c r="F155" s="37">
        <v>26.593</v>
      </c>
      <c r="G155" s="37" t="s">
        <v>9980</v>
      </c>
      <c r="J155" s="37">
        <v>0.80600000000000005</v>
      </c>
      <c r="K155" s="37">
        <v>1.0999999999999999E-2</v>
      </c>
      <c r="L155" s="37">
        <v>2.1999999999999999E-2</v>
      </c>
      <c r="M155" s="37">
        <v>9.7299999999999998E-2</v>
      </c>
      <c r="N155" s="37">
        <v>1E-3</v>
      </c>
      <c r="O155" s="37">
        <v>1.4E-3</v>
      </c>
      <c r="P155" s="37">
        <v>0.47504999999999997</v>
      </c>
      <c r="Q155" s="37">
        <v>10.27749</v>
      </c>
      <c r="R155" s="37">
        <v>0.1478776</v>
      </c>
      <c r="S155" s="37">
        <v>6.012E-2</v>
      </c>
      <c r="T155" s="37">
        <v>5.2999999999999998E-4</v>
      </c>
      <c r="U155" s="37">
        <v>7.5000000000000002E-4</v>
      </c>
      <c r="V155" s="37">
        <v>0.25253999999999999</v>
      </c>
      <c r="W155" s="37">
        <v>3.09E-2</v>
      </c>
      <c r="X155" s="37">
        <v>1.6000000000000001E-3</v>
      </c>
      <c r="Y155" s="37">
        <v>2E-3</v>
      </c>
      <c r="Z155" s="37">
        <v>600</v>
      </c>
      <c r="AA155" s="37">
        <v>6.2</v>
      </c>
      <c r="AB155" s="37">
        <v>12</v>
      </c>
      <c r="AC155" s="37">
        <v>598.79999999999995</v>
      </c>
      <c r="AD155" s="37">
        <v>5.9</v>
      </c>
      <c r="AE155" s="37">
        <v>7.9</v>
      </c>
      <c r="AF155" s="37">
        <v>615</v>
      </c>
      <c r="AG155" s="37">
        <v>31</v>
      </c>
      <c r="AH155" s="37">
        <v>39</v>
      </c>
      <c r="AI155" s="37">
        <v>607</v>
      </c>
      <c r="AJ155" s="37">
        <v>19</v>
      </c>
      <c r="AK155" s="37">
        <v>27</v>
      </c>
      <c r="AL155" s="37">
        <v>323</v>
      </c>
      <c r="AM155" s="37">
        <v>14</v>
      </c>
      <c r="AN155" s="37">
        <v>10.78</v>
      </c>
      <c r="AO155" s="37">
        <v>0.45</v>
      </c>
      <c r="AP155" s="37">
        <v>30.13</v>
      </c>
      <c r="AQ155" s="37">
        <v>0.35</v>
      </c>
      <c r="AR155" s="37">
        <v>77</v>
      </c>
      <c r="AS155" s="37">
        <v>81</v>
      </c>
      <c r="AT155" s="1">
        <v>827000</v>
      </c>
      <c r="AU155" s="1">
        <v>18000</v>
      </c>
      <c r="AV155" s="1">
        <v>49800</v>
      </c>
      <c r="AW155" s="1">
        <v>1200</v>
      </c>
      <c r="AX155" s="1">
        <v>8150000</v>
      </c>
      <c r="AY155" s="1">
        <v>350000</v>
      </c>
      <c r="AZ155" s="37" t="s">
        <v>9984</v>
      </c>
      <c r="BC155" s="37">
        <v>9.8729999999999998E-2</v>
      </c>
      <c r="BD155" s="37">
        <v>606.9</v>
      </c>
      <c r="BE155" s="37">
        <v>7.9</v>
      </c>
      <c r="BF155" s="37">
        <v>606.98299999999995</v>
      </c>
      <c r="BG155" s="37">
        <v>7.47499</v>
      </c>
      <c r="BH155" s="36">
        <v>607.04899999999998</v>
      </c>
      <c r="BI155" s="36">
        <v>7.4749299999999996</v>
      </c>
      <c r="BJ155" s="37">
        <v>17.817499999999999</v>
      </c>
      <c r="BK155" s="37">
        <v>312</v>
      </c>
    </row>
    <row r="156" spans="1:63">
      <c r="A156" s="37" t="s">
        <v>2697</v>
      </c>
      <c r="B156" s="37" t="s">
        <v>9985</v>
      </c>
      <c r="C156" s="37" t="s">
        <v>9986</v>
      </c>
      <c r="D156" s="37" t="s">
        <v>8885</v>
      </c>
      <c r="E156" s="37" t="s">
        <v>9987</v>
      </c>
      <c r="F156" s="37">
        <v>26.196000000000002</v>
      </c>
      <c r="G156" s="37" t="s">
        <v>9984</v>
      </c>
      <c r="J156" s="37">
        <v>0.81669999999999998</v>
      </c>
      <c r="K156" s="37">
        <v>9.4999999999999998E-3</v>
      </c>
      <c r="L156" s="37">
        <v>2.1999999999999999E-2</v>
      </c>
      <c r="M156" s="37">
        <v>9.8729999999999998E-2</v>
      </c>
      <c r="N156" s="37">
        <v>9.8999999999999999E-4</v>
      </c>
      <c r="O156" s="37">
        <v>1.4E-3</v>
      </c>
      <c r="P156" s="37">
        <v>0.77342</v>
      </c>
      <c r="Q156" s="37">
        <v>10.128629999999999</v>
      </c>
      <c r="R156" s="37">
        <v>0.1436249</v>
      </c>
      <c r="S156" s="37">
        <v>6.0130000000000003E-2</v>
      </c>
      <c r="T156" s="37">
        <v>4.2000000000000002E-4</v>
      </c>
      <c r="U156" s="37">
        <v>6.7000000000000002E-4</v>
      </c>
      <c r="V156" s="37">
        <v>0.19756000000000001</v>
      </c>
      <c r="W156" s="37">
        <v>3.0599999999999999E-2</v>
      </c>
      <c r="X156" s="37">
        <v>1.4E-3</v>
      </c>
      <c r="Y156" s="37">
        <v>1.8E-3</v>
      </c>
      <c r="Z156" s="37">
        <v>606.1</v>
      </c>
      <c r="AA156" s="37">
        <v>5.3</v>
      </c>
      <c r="AB156" s="37">
        <v>12</v>
      </c>
      <c r="AC156" s="37">
        <v>606.9</v>
      </c>
      <c r="AD156" s="37">
        <v>5.8</v>
      </c>
      <c r="AE156" s="37">
        <v>8.1</v>
      </c>
      <c r="AF156" s="37">
        <v>610</v>
      </c>
      <c r="AG156" s="37">
        <v>27</v>
      </c>
      <c r="AH156" s="37">
        <v>36</v>
      </c>
      <c r="AI156" s="37">
        <v>610</v>
      </c>
      <c r="AJ156" s="37">
        <v>15</v>
      </c>
      <c r="AK156" s="37">
        <v>25</v>
      </c>
      <c r="AL156" s="37">
        <v>320</v>
      </c>
      <c r="AM156" s="37">
        <v>12</v>
      </c>
      <c r="AN156" s="37">
        <v>10.81</v>
      </c>
      <c r="AO156" s="37">
        <v>0.39</v>
      </c>
      <c r="AP156" s="37">
        <v>29.69</v>
      </c>
      <c r="AQ156" s="37">
        <v>0.36</v>
      </c>
      <c r="AR156" s="37">
        <v>10</v>
      </c>
      <c r="AS156" s="37">
        <v>110</v>
      </c>
      <c r="AT156" s="1">
        <v>832000</v>
      </c>
      <c r="AU156" s="1">
        <v>18000</v>
      </c>
      <c r="AV156" s="1">
        <v>49700</v>
      </c>
      <c r="AW156" s="1">
        <v>1100</v>
      </c>
      <c r="AX156" s="1">
        <v>8070000</v>
      </c>
      <c r="AY156" s="1">
        <v>300000</v>
      </c>
      <c r="AZ156" s="37" t="s">
        <v>9988</v>
      </c>
      <c r="BC156" s="37">
        <v>9.8500000000000004E-2</v>
      </c>
      <c r="BD156" s="37">
        <v>605.4</v>
      </c>
      <c r="BE156" s="37">
        <v>7.9</v>
      </c>
      <c r="BF156" s="37">
        <v>605.61400000000003</v>
      </c>
      <c r="BG156" s="37">
        <v>7.4771599999999996</v>
      </c>
      <c r="BH156" s="36">
        <v>605.67999999999995</v>
      </c>
      <c r="BI156" s="36">
        <v>7.4770899999999996</v>
      </c>
      <c r="BJ156" s="37">
        <v>17.828800000000001</v>
      </c>
      <c r="BK156" s="37">
        <v>321</v>
      </c>
    </row>
    <row r="157" spans="1:63">
      <c r="A157" s="37" t="s">
        <v>2702</v>
      </c>
      <c r="B157" s="37" t="s">
        <v>9989</v>
      </c>
      <c r="C157" s="37" t="s">
        <v>9990</v>
      </c>
      <c r="D157" s="37" t="s">
        <v>9856</v>
      </c>
      <c r="E157" s="37" t="s">
        <v>9991</v>
      </c>
      <c r="F157" s="37">
        <v>26.85</v>
      </c>
      <c r="G157" s="37" t="s">
        <v>9988</v>
      </c>
      <c r="J157" s="37">
        <v>0.80840000000000001</v>
      </c>
      <c r="K157" s="37">
        <v>7.7999999999999996E-3</v>
      </c>
      <c r="L157" s="37">
        <v>2.1000000000000001E-2</v>
      </c>
      <c r="M157" s="37">
        <v>9.8500000000000004E-2</v>
      </c>
      <c r="N157" s="37">
        <v>1E-3</v>
      </c>
      <c r="O157" s="37">
        <v>1.4E-3</v>
      </c>
      <c r="P157" s="37">
        <v>0.67935999999999996</v>
      </c>
      <c r="Q157" s="37">
        <v>10.152279999999999</v>
      </c>
      <c r="R157" s="37">
        <v>0.14429639999999999</v>
      </c>
      <c r="S157" s="37">
        <v>6.0170000000000001E-2</v>
      </c>
      <c r="T157" s="37">
        <v>5.9000000000000003E-4</v>
      </c>
      <c r="U157" s="37">
        <v>7.9000000000000001E-4</v>
      </c>
      <c r="V157" s="37">
        <v>0.26229000000000002</v>
      </c>
      <c r="W157" s="37">
        <v>2.93E-2</v>
      </c>
      <c r="X157" s="37">
        <v>1.1000000000000001E-3</v>
      </c>
      <c r="Y157" s="37">
        <v>1.6000000000000001E-3</v>
      </c>
      <c r="Z157" s="37">
        <v>601.5</v>
      </c>
      <c r="AA157" s="37">
        <v>4.4000000000000004</v>
      </c>
      <c r="AB157" s="37">
        <v>12</v>
      </c>
      <c r="AC157" s="37">
        <v>605.4</v>
      </c>
      <c r="AD157" s="37">
        <v>5.9</v>
      </c>
      <c r="AE157" s="37">
        <v>8.1</v>
      </c>
      <c r="AF157" s="37">
        <v>583</v>
      </c>
      <c r="AG157" s="37">
        <v>22</v>
      </c>
      <c r="AH157" s="37">
        <v>31</v>
      </c>
      <c r="AI157" s="37">
        <v>608</v>
      </c>
      <c r="AJ157" s="37">
        <v>21</v>
      </c>
      <c r="AK157" s="37">
        <v>29</v>
      </c>
      <c r="AL157" s="37">
        <v>320</v>
      </c>
      <c r="AM157" s="37">
        <v>13</v>
      </c>
      <c r="AN157" s="37">
        <v>10.76</v>
      </c>
      <c r="AO157" s="37">
        <v>0.46</v>
      </c>
      <c r="AP157" s="37">
        <v>29.74</v>
      </c>
      <c r="AQ157" s="37">
        <v>0.4</v>
      </c>
      <c r="AR157" s="37">
        <v>30</v>
      </c>
      <c r="AS157" s="37">
        <v>110</v>
      </c>
      <c r="AT157" s="1">
        <v>853000</v>
      </c>
      <c r="AU157" s="1">
        <v>18000</v>
      </c>
      <c r="AV157" s="1">
        <v>50900</v>
      </c>
      <c r="AW157" s="1">
        <v>1100</v>
      </c>
      <c r="AX157" s="1">
        <v>8290000</v>
      </c>
      <c r="AY157" s="1">
        <v>340000</v>
      </c>
      <c r="AZ157" s="37" t="s">
        <v>9992</v>
      </c>
      <c r="BC157" s="37">
        <v>9.8100000000000007E-2</v>
      </c>
      <c r="BD157" s="37">
        <v>603.5</v>
      </c>
      <c r="BE157" s="37">
        <v>8.6</v>
      </c>
      <c r="BF157" s="37">
        <v>603.255</v>
      </c>
      <c r="BG157" s="37">
        <v>8.6313300000000002</v>
      </c>
      <c r="BH157" s="36">
        <v>603.322</v>
      </c>
      <c r="BI157" s="36">
        <v>8.6312499999999996</v>
      </c>
      <c r="BJ157" s="37">
        <v>17.834099999999999</v>
      </c>
      <c r="BK157" s="37">
        <v>326</v>
      </c>
    </row>
    <row r="158" spans="1:63">
      <c r="A158" s="37" t="s">
        <v>2707</v>
      </c>
      <c r="B158" s="37" t="s">
        <v>9993</v>
      </c>
      <c r="C158" s="37" t="s">
        <v>9994</v>
      </c>
      <c r="D158" s="37" t="s">
        <v>9856</v>
      </c>
      <c r="E158" s="37" t="s">
        <v>9995</v>
      </c>
      <c r="F158" s="37">
        <v>26.85</v>
      </c>
      <c r="G158" s="37" t="s">
        <v>9992</v>
      </c>
      <c r="J158" s="37">
        <v>0.81899999999999995</v>
      </c>
      <c r="K158" s="37">
        <v>1.0999999999999999E-2</v>
      </c>
      <c r="L158" s="37">
        <v>2.1999999999999999E-2</v>
      </c>
      <c r="M158" s="37">
        <v>9.8100000000000007E-2</v>
      </c>
      <c r="N158" s="37">
        <v>1.1000000000000001E-3</v>
      </c>
      <c r="O158" s="37">
        <v>1.5E-3</v>
      </c>
      <c r="P158" s="37">
        <v>0.56138999999999994</v>
      </c>
      <c r="Q158" s="37">
        <v>10.193680000000001</v>
      </c>
      <c r="R158" s="37">
        <v>0.1558667</v>
      </c>
      <c r="S158" s="37">
        <v>6.0909999999999999E-2</v>
      </c>
      <c r="T158" s="37">
        <v>8.3000000000000001E-4</v>
      </c>
      <c r="U158" s="37">
        <v>9.7999999999999997E-4</v>
      </c>
      <c r="V158" s="37">
        <v>0.47254000000000002</v>
      </c>
      <c r="W158" s="37">
        <v>2.93E-2</v>
      </c>
      <c r="X158" s="37">
        <v>1.1000000000000001E-3</v>
      </c>
      <c r="Y158" s="37">
        <v>1.6000000000000001E-3</v>
      </c>
      <c r="Z158" s="37">
        <v>607.5</v>
      </c>
      <c r="AA158" s="37">
        <v>6.1</v>
      </c>
      <c r="AB158" s="37">
        <v>12</v>
      </c>
      <c r="AC158" s="37">
        <v>603.4</v>
      </c>
      <c r="AD158" s="37">
        <v>6.7</v>
      </c>
      <c r="AE158" s="37">
        <v>8.6999999999999993</v>
      </c>
      <c r="AF158" s="37">
        <v>583</v>
      </c>
      <c r="AG158" s="37">
        <v>21</v>
      </c>
      <c r="AH158" s="37">
        <v>31</v>
      </c>
      <c r="AI158" s="37">
        <v>638</v>
      </c>
      <c r="AJ158" s="37">
        <v>28</v>
      </c>
      <c r="AK158" s="37">
        <v>34</v>
      </c>
      <c r="AL158" s="37">
        <v>324</v>
      </c>
      <c r="AM158" s="37">
        <v>13</v>
      </c>
      <c r="AN158" s="37">
        <v>10.87</v>
      </c>
      <c r="AO158" s="37">
        <v>0.42</v>
      </c>
      <c r="AP158" s="37">
        <v>29.57</v>
      </c>
      <c r="AQ158" s="37">
        <v>0.37</v>
      </c>
      <c r="AR158" s="37">
        <v>30</v>
      </c>
      <c r="AS158" s="37">
        <v>120</v>
      </c>
      <c r="AT158" s="1">
        <v>871000</v>
      </c>
      <c r="AU158" s="1">
        <v>17000</v>
      </c>
      <c r="AV158" s="1">
        <v>52700</v>
      </c>
      <c r="AW158" s="1">
        <v>1300</v>
      </c>
      <c r="AX158" s="1">
        <v>8430000</v>
      </c>
      <c r="AY158" s="1">
        <v>340000</v>
      </c>
      <c r="AZ158" s="37" t="s">
        <v>9996</v>
      </c>
      <c r="BC158" s="37">
        <v>9.8400000000000001E-2</v>
      </c>
      <c r="BD158" s="37">
        <v>605.20000000000005</v>
      </c>
      <c r="BE158" s="37">
        <v>8.3000000000000007</v>
      </c>
      <c r="BF158" s="37">
        <v>605.02200000000005</v>
      </c>
      <c r="BG158" s="37">
        <v>8.0533900000000003</v>
      </c>
      <c r="BH158" s="36">
        <v>605.08900000000006</v>
      </c>
      <c r="BI158" s="36">
        <v>8.0533099999999997</v>
      </c>
      <c r="BJ158" s="37">
        <v>17.831399999999999</v>
      </c>
      <c r="BK158" s="37">
        <v>323</v>
      </c>
    </row>
    <row r="159" spans="1:63">
      <c r="A159" s="37" t="s">
        <v>2712</v>
      </c>
      <c r="B159" s="37" t="s">
        <v>9997</v>
      </c>
      <c r="C159" s="37" t="s">
        <v>9998</v>
      </c>
      <c r="D159" s="37" t="s">
        <v>9856</v>
      </c>
      <c r="E159" s="37" t="s">
        <v>9999</v>
      </c>
      <c r="F159" s="37">
        <v>26.265999999999998</v>
      </c>
      <c r="G159" s="37" t="s">
        <v>9996</v>
      </c>
      <c r="J159" s="37">
        <v>0.81200000000000006</v>
      </c>
      <c r="K159" s="37">
        <v>1.0999999999999999E-2</v>
      </c>
      <c r="L159" s="37">
        <v>2.1999999999999999E-2</v>
      </c>
      <c r="M159" s="37">
        <v>9.8400000000000001E-2</v>
      </c>
      <c r="N159" s="37">
        <v>1.1000000000000001E-3</v>
      </c>
      <c r="O159" s="37">
        <v>1.4E-3</v>
      </c>
      <c r="P159" s="37">
        <v>0.72389000000000003</v>
      </c>
      <c r="Q159" s="37">
        <v>10.162599999999999</v>
      </c>
      <c r="R159" s="37">
        <v>0.14458989999999999</v>
      </c>
      <c r="S159" s="37">
        <v>6.0290000000000003E-2</v>
      </c>
      <c r="T159" s="37">
        <v>5.5000000000000003E-4</v>
      </c>
      <c r="U159" s="37">
        <v>7.6000000000000004E-4</v>
      </c>
      <c r="V159" s="37">
        <v>0.23758000000000001</v>
      </c>
      <c r="W159" s="37">
        <v>3.09E-2</v>
      </c>
      <c r="X159" s="37">
        <v>1.2999999999999999E-3</v>
      </c>
      <c r="Y159" s="37">
        <v>1.8E-3</v>
      </c>
      <c r="Z159" s="37">
        <v>603.29999999999995</v>
      </c>
      <c r="AA159" s="37">
        <v>6.4</v>
      </c>
      <c r="AB159" s="37">
        <v>13</v>
      </c>
      <c r="AC159" s="37">
        <v>605.20000000000005</v>
      </c>
      <c r="AD159" s="37">
        <v>6.5</v>
      </c>
      <c r="AE159" s="37">
        <v>8.3000000000000007</v>
      </c>
      <c r="AF159" s="37">
        <v>615</v>
      </c>
      <c r="AG159" s="37">
        <v>26</v>
      </c>
      <c r="AH159" s="37">
        <v>36</v>
      </c>
      <c r="AI159" s="37">
        <v>613</v>
      </c>
      <c r="AJ159" s="37">
        <v>20</v>
      </c>
      <c r="AK159" s="37">
        <v>27</v>
      </c>
      <c r="AL159" s="37">
        <v>320</v>
      </c>
      <c r="AM159" s="37">
        <v>12</v>
      </c>
      <c r="AN159" s="37">
        <v>10.76</v>
      </c>
      <c r="AO159" s="37">
        <v>0.44</v>
      </c>
      <c r="AP159" s="37">
        <v>29.2</v>
      </c>
      <c r="AQ159" s="37">
        <v>0.36</v>
      </c>
      <c r="AR159" s="37">
        <v>84</v>
      </c>
      <c r="AS159" s="37">
        <v>95</v>
      </c>
      <c r="AT159" s="1">
        <v>862000</v>
      </c>
      <c r="AU159" s="1">
        <v>18000</v>
      </c>
      <c r="AV159" s="1">
        <v>51700</v>
      </c>
      <c r="AW159" s="1">
        <v>1100</v>
      </c>
      <c r="AX159" s="1">
        <v>8360000</v>
      </c>
      <c r="AY159" s="1">
        <v>320000</v>
      </c>
      <c r="AZ159" s="37" t="s">
        <v>10000</v>
      </c>
      <c r="BC159" s="37">
        <v>9.9000000000000005E-2</v>
      </c>
      <c r="BD159" s="37">
        <v>608.5</v>
      </c>
      <c r="BE159" s="37">
        <v>8.5</v>
      </c>
      <c r="BF159" s="37">
        <v>608.49</v>
      </c>
      <c r="BG159" s="37">
        <v>8.6258099999999995</v>
      </c>
      <c r="BH159" s="36">
        <v>608.55700000000002</v>
      </c>
      <c r="BI159" s="36">
        <v>8.6257300000000008</v>
      </c>
      <c r="BJ159" s="37">
        <v>17.857399999999998</v>
      </c>
      <c r="BK159" s="37">
        <v>341</v>
      </c>
    </row>
    <row r="160" spans="1:63">
      <c r="A160" s="37" t="s">
        <v>2717</v>
      </c>
      <c r="B160" s="37" t="s">
        <v>10001</v>
      </c>
      <c r="C160" s="37" t="s">
        <v>10002</v>
      </c>
      <c r="D160" s="37" t="s">
        <v>9856</v>
      </c>
      <c r="E160" s="37" t="s">
        <v>10003</v>
      </c>
      <c r="F160" s="37">
        <v>26.885000000000002</v>
      </c>
      <c r="G160" s="37" t="s">
        <v>10000</v>
      </c>
      <c r="J160" s="37">
        <v>0.81679999999999997</v>
      </c>
      <c r="K160" s="37">
        <v>9.1999999999999998E-3</v>
      </c>
      <c r="L160" s="37">
        <v>2.1999999999999999E-2</v>
      </c>
      <c r="M160" s="37">
        <v>9.9000000000000005E-2</v>
      </c>
      <c r="N160" s="37">
        <v>1.1000000000000001E-3</v>
      </c>
      <c r="O160" s="37">
        <v>1.5E-3</v>
      </c>
      <c r="P160" s="37">
        <v>0.76005999999999996</v>
      </c>
      <c r="Q160" s="37">
        <v>10.10101</v>
      </c>
      <c r="R160" s="37">
        <v>0.1530456</v>
      </c>
      <c r="S160" s="37">
        <v>6.0019999999999997E-2</v>
      </c>
      <c r="T160" s="37">
        <v>3.8000000000000002E-4</v>
      </c>
      <c r="U160" s="37">
        <v>6.4999999999999997E-4</v>
      </c>
      <c r="V160" s="37">
        <v>0.43707000000000001</v>
      </c>
      <c r="W160" s="37">
        <v>3.15E-2</v>
      </c>
      <c r="X160" s="37">
        <v>1.6999999999999999E-3</v>
      </c>
      <c r="Y160" s="37">
        <v>2.0999999999999999E-3</v>
      </c>
      <c r="Z160" s="37">
        <v>606.1</v>
      </c>
      <c r="AA160" s="37">
        <v>5.0999999999999996</v>
      </c>
      <c r="AB160" s="37">
        <v>12</v>
      </c>
      <c r="AC160" s="37">
        <v>608.4</v>
      </c>
      <c r="AD160" s="37">
        <v>6.7</v>
      </c>
      <c r="AE160" s="37">
        <v>8.6</v>
      </c>
      <c r="AF160" s="37">
        <v>627</v>
      </c>
      <c r="AG160" s="37">
        <v>33</v>
      </c>
      <c r="AH160" s="37">
        <v>41</v>
      </c>
      <c r="AI160" s="37">
        <v>604</v>
      </c>
      <c r="AJ160" s="37">
        <v>14</v>
      </c>
      <c r="AK160" s="37">
        <v>24</v>
      </c>
      <c r="AL160" s="37">
        <v>330</v>
      </c>
      <c r="AM160" s="37">
        <v>13</v>
      </c>
      <c r="AN160" s="37">
        <v>11.12</v>
      </c>
      <c r="AO160" s="37">
        <v>0.47</v>
      </c>
      <c r="AP160" s="37">
        <v>29.44</v>
      </c>
      <c r="AQ160" s="37">
        <v>0.42</v>
      </c>
      <c r="AR160" s="37">
        <v>10</v>
      </c>
      <c r="AS160" s="37">
        <v>110</v>
      </c>
      <c r="AT160" s="1">
        <v>908000</v>
      </c>
      <c r="AU160" s="1">
        <v>20000</v>
      </c>
      <c r="AV160" s="1">
        <v>54200</v>
      </c>
      <c r="AW160" s="1">
        <v>1400</v>
      </c>
      <c r="AX160" s="1">
        <v>8820000</v>
      </c>
      <c r="AY160" s="1">
        <v>360000</v>
      </c>
      <c r="AZ160" s="37" t="s">
        <v>10004</v>
      </c>
      <c r="BC160" s="37">
        <v>9.8699999999999996E-2</v>
      </c>
      <c r="BD160" s="37">
        <v>606.70000000000005</v>
      </c>
      <c r="BE160" s="37">
        <v>8</v>
      </c>
      <c r="BF160" s="37">
        <v>606.81399999999996</v>
      </c>
      <c r="BG160" s="37">
        <v>8.0502800000000008</v>
      </c>
      <c r="BH160" s="36">
        <v>606.88</v>
      </c>
      <c r="BI160" s="36">
        <v>8.0502099999999999</v>
      </c>
      <c r="BJ160" s="37">
        <v>17.814599999999999</v>
      </c>
      <c r="BK160" s="37">
        <v>310</v>
      </c>
    </row>
    <row r="161" spans="1:63">
      <c r="A161" s="37" t="s">
        <v>2722</v>
      </c>
      <c r="B161" s="37" t="s">
        <v>10005</v>
      </c>
      <c r="C161" s="37" t="s">
        <v>10006</v>
      </c>
      <c r="D161" s="37" t="s">
        <v>9856</v>
      </c>
      <c r="E161" s="37" t="s">
        <v>10007</v>
      </c>
      <c r="F161" s="37">
        <v>26.312999999999999</v>
      </c>
      <c r="G161" s="37" t="s">
        <v>10004</v>
      </c>
      <c r="J161" s="37">
        <v>0.80810000000000004</v>
      </c>
      <c r="K161" s="37">
        <v>8.3000000000000001E-3</v>
      </c>
      <c r="L161" s="37">
        <v>2.1000000000000001E-2</v>
      </c>
      <c r="M161" s="37">
        <v>9.8699999999999996E-2</v>
      </c>
      <c r="N161" s="37">
        <v>1E-3</v>
      </c>
      <c r="O161" s="37">
        <v>1.2999999999999999E-3</v>
      </c>
      <c r="P161" s="37">
        <v>0.50651999999999997</v>
      </c>
      <c r="Q161" s="37">
        <v>10.13171</v>
      </c>
      <c r="R161" s="37">
        <v>0.13344710000000001</v>
      </c>
      <c r="S161" s="37">
        <v>5.9839999999999997E-2</v>
      </c>
      <c r="T161" s="37">
        <v>5.5999999999999995E-4</v>
      </c>
      <c r="U161" s="37">
        <v>7.6000000000000004E-4</v>
      </c>
      <c r="V161" s="37">
        <v>0.38951000000000002</v>
      </c>
      <c r="W161" s="37">
        <v>3.1800000000000002E-2</v>
      </c>
      <c r="X161" s="37">
        <v>1.6999999999999999E-3</v>
      </c>
      <c r="Y161" s="37">
        <v>2.0999999999999999E-3</v>
      </c>
      <c r="Z161" s="37">
        <v>601.29999999999995</v>
      </c>
      <c r="AA161" s="37">
        <v>4.5999999999999996</v>
      </c>
      <c r="AB161" s="37">
        <v>12</v>
      </c>
      <c r="AC161" s="37">
        <v>606.70000000000005</v>
      </c>
      <c r="AD161" s="37">
        <v>6</v>
      </c>
      <c r="AE161" s="37">
        <v>7.7</v>
      </c>
      <c r="AF161" s="37">
        <v>632</v>
      </c>
      <c r="AG161" s="37">
        <v>33</v>
      </c>
      <c r="AH161" s="37">
        <v>41</v>
      </c>
      <c r="AI161" s="37">
        <v>597</v>
      </c>
      <c r="AJ161" s="37">
        <v>20</v>
      </c>
      <c r="AK161" s="37">
        <v>28</v>
      </c>
      <c r="AL161" s="37">
        <v>309</v>
      </c>
      <c r="AM161" s="37">
        <v>11</v>
      </c>
      <c r="AN161" s="37">
        <v>10.4</v>
      </c>
      <c r="AO161" s="37">
        <v>0.39</v>
      </c>
      <c r="AP161" s="37">
        <v>29.95</v>
      </c>
      <c r="AQ161" s="37">
        <v>0.36</v>
      </c>
      <c r="AR161" s="37">
        <v>-7</v>
      </c>
      <c r="AS161" s="37">
        <v>82</v>
      </c>
      <c r="AT161" s="1">
        <v>829000</v>
      </c>
      <c r="AU161" s="1">
        <v>16000</v>
      </c>
      <c r="AV161" s="1">
        <v>49200</v>
      </c>
      <c r="AW161" s="1">
        <v>1100</v>
      </c>
      <c r="AX161" s="1">
        <v>8010000</v>
      </c>
      <c r="AY161" s="1">
        <v>300000</v>
      </c>
      <c r="AZ161" s="37" t="s">
        <v>10008</v>
      </c>
      <c r="BC161" s="37">
        <v>9.7199999999999995E-2</v>
      </c>
      <c r="BD161" s="37">
        <v>598.1</v>
      </c>
      <c r="BE161" s="37">
        <v>8.1</v>
      </c>
      <c r="BF161" s="37">
        <v>597.98299999999995</v>
      </c>
      <c r="BG161" s="37">
        <v>8.0619499999999995</v>
      </c>
      <c r="BH161" s="36">
        <v>598.04999999999995</v>
      </c>
      <c r="BI161" s="36">
        <v>8.0618800000000004</v>
      </c>
      <c r="BJ161" s="37">
        <v>17.827200000000001</v>
      </c>
      <c r="BK161" s="37">
        <v>324</v>
      </c>
    </row>
    <row r="162" spans="1:63">
      <c r="A162" s="37" t="s">
        <v>2727</v>
      </c>
      <c r="B162" s="37" t="s">
        <v>10009</v>
      </c>
      <c r="C162" s="37" t="s">
        <v>10010</v>
      </c>
      <c r="D162" s="37" t="s">
        <v>9856</v>
      </c>
      <c r="E162" s="37" t="s">
        <v>10011</v>
      </c>
      <c r="F162" s="37">
        <v>26.312999999999999</v>
      </c>
      <c r="G162" s="37" t="s">
        <v>10008</v>
      </c>
      <c r="J162" s="37">
        <v>0.81200000000000006</v>
      </c>
      <c r="K162" s="37">
        <v>0.01</v>
      </c>
      <c r="L162" s="37">
        <v>2.1999999999999999E-2</v>
      </c>
      <c r="M162" s="37">
        <v>9.7199999999999995E-2</v>
      </c>
      <c r="N162" s="37">
        <v>1.1000000000000001E-3</v>
      </c>
      <c r="O162" s="37">
        <v>1.4E-3</v>
      </c>
      <c r="P162" s="37">
        <v>0.58359000000000005</v>
      </c>
      <c r="Q162" s="37">
        <v>10.288069999999999</v>
      </c>
      <c r="R162" s="37">
        <v>0.14818200000000001</v>
      </c>
      <c r="S162" s="37">
        <v>6.0319999999999999E-2</v>
      </c>
      <c r="T162" s="37">
        <v>6.0999999999999997E-4</v>
      </c>
      <c r="U162" s="37">
        <v>8.0999999999999996E-4</v>
      </c>
      <c r="V162" s="37">
        <v>0.39940999999999999</v>
      </c>
      <c r="W162" s="37">
        <v>3.1199999999999999E-2</v>
      </c>
      <c r="X162" s="37">
        <v>1.6000000000000001E-3</v>
      </c>
      <c r="Y162" s="37">
        <v>2.0999999999999999E-3</v>
      </c>
      <c r="Z162" s="37">
        <v>603.5</v>
      </c>
      <c r="AA162" s="37">
        <v>5.7</v>
      </c>
      <c r="AB162" s="37">
        <v>12</v>
      </c>
      <c r="AC162" s="37">
        <v>598</v>
      </c>
      <c r="AD162" s="37">
        <v>6.2</v>
      </c>
      <c r="AE162" s="37">
        <v>8.3000000000000007</v>
      </c>
      <c r="AF162" s="37">
        <v>621</v>
      </c>
      <c r="AG162" s="37">
        <v>32</v>
      </c>
      <c r="AH162" s="37">
        <v>40</v>
      </c>
      <c r="AI162" s="37">
        <v>614</v>
      </c>
      <c r="AJ162" s="37">
        <v>22</v>
      </c>
      <c r="AK162" s="37">
        <v>29</v>
      </c>
      <c r="AL162" s="37">
        <v>328</v>
      </c>
      <c r="AM162" s="37">
        <v>13</v>
      </c>
      <c r="AN162" s="37">
        <v>11</v>
      </c>
      <c r="AO162" s="37">
        <v>0.42</v>
      </c>
      <c r="AP162" s="37">
        <v>30.03</v>
      </c>
      <c r="AQ162" s="37">
        <v>0.36</v>
      </c>
      <c r="AR162" s="37">
        <v>78</v>
      </c>
      <c r="AS162" s="37">
        <v>72</v>
      </c>
      <c r="AT162" s="1">
        <v>853000</v>
      </c>
      <c r="AU162" s="1">
        <v>19000</v>
      </c>
      <c r="AV162" s="1">
        <v>51100</v>
      </c>
      <c r="AW162" s="1">
        <v>1300</v>
      </c>
      <c r="AX162" s="1">
        <v>8360000</v>
      </c>
      <c r="AY162" s="1">
        <v>340000</v>
      </c>
      <c r="AZ162" s="37" t="s">
        <v>10012</v>
      </c>
      <c r="BC162" s="37">
        <v>9.8680000000000004E-2</v>
      </c>
      <c r="BD162" s="37">
        <v>607.79999999999995</v>
      </c>
      <c r="BE162" s="37">
        <v>7.4</v>
      </c>
      <c r="BF162" s="37">
        <v>606.66700000000003</v>
      </c>
      <c r="BG162" s="37">
        <v>7.4760299999999997</v>
      </c>
      <c r="BH162" s="36">
        <v>606.73299999999995</v>
      </c>
      <c r="BI162" s="36">
        <v>7.4759700000000002</v>
      </c>
      <c r="BJ162" s="37">
        <v>17.8306</v>
      </c>
      <c r="BK162" s="37">
        <v>321</v>
      </c>
    </row>
    <row r="163" spans="1:63">
      <c r="A163" s="37" t="s">
        <v>2732</v>
      </c>
      <c r="B163" s="37" t="s">
        <v>10013</v>
      </c>
      <c r="C163" s="37" t="s">
        <v>10014</v>
      </c>
      <c r="D163" s="37" t="s">
        <v>9856</v>
      </c>
      <c r="E163" s="37" t="s">
        <v>10015</v>
      </c>
      <c r="F163" s="37">
        <v>26.196000000000002</v>
      </c>
      <c r="G163" s="37" t="s">
        <v>10012</v>
      </c>
      <c r="J163" s="37">
        <v>0.81110000000000004</v>
      </c>
      <c r="K163" s="37">
        <v>7.9000000000000008E-3</v>
      </c>
      <c r="L163" s="37">
        <v>2.1000000000000001E-2</v>
      </c>
      <c r="M163" s="37">
        <v>9.8669999999999994E-2</v>
      </c>
      <c r="N163" s="37">
        <v>9.7999999999999997E-4</v>
      </c>
      <c r="O163" s="37">
        <v>1.4E-3</v>
      </c>
      <c r="P163" s="37">
        <v>0.68020000000000003</v>
      </c>
      <c r="Q163" s="37">
        <v>10.134790000000001</v>
      </c>
      <c r="R163" s="37">
        <v>0.1437996</v>
      </c>
      <c r="S163" s="37">
        <v>5.9839999999999997E-2</v>
      </c>
      <c r="T163" s="37">
        <v>5.5999999999999995E-4</v>
      </c>
      <c r="U163" s="37">
        <v>7.6999999999999996E-4</v>
      </c>
      <c r="V163" s="37">
        <v>0.32030999999999998</v>
      </c>
      <c r="W163" s="37">
        <v>2.981E-2</v>
      </c>
      <c r="X163" s="37">
        <v>8.8000000000000003E-4</v>
      </c>
      <c r="Y163" s="37">
        <v>1.5E-3</v>
      </c>
      <c r="Z163" s="37">
        <v>603</v>
      </c>
      <c r="AA163" s="37">
        <v>4.4000000000000004</v>
      </c>
      <c r="AB163" s="37">
        <v>12</v>
      </c>
      <c r="AC163" s="37">
        <v>607.70000000000005</v>
      </c>
      <c r="AD163" s="37">
        <v>5.5</v>
      </c>
      <c r="AE163" s="37">
        <v>8.1</v>
      </c>
      <c r="AF163" s="37">
        <v>594</v>
      </c>
      <c r="AG163" s="37">
        <v>17</v>
      </c>
      <c r="AH163" s="37">
        <v>29</v>
      </c>
      <c r="AI163" s="37">
        <v>597</v>
      </c>
      <c r="AJ163" s="37">
        <v>20</v>
      </c>
      <c r="AK163" s="37">
        <v>28</v>
      </c>
      <c r="AL163" s="37">
        <v>314</v>
      </c>
      <c r="AM163" s="37">
        <v>12</v>
      </c>
      <c r="AN163" s="37">
        <v>10.47</v>
      </c>
      <c r="AO163" s="37">
        <v>0.46</v>
      </c>
      <c r="AP163" s="37">
        <v>30.04</v>
      </c>
      <c r="AQ163" s="37">
        <v>0.33</v>
      </c>
      <c r="AR163" s="37">
        <v>-5</v>
      </c>
      <c r="AS163" s="37">
        <v>84</v>
      </c>
      <c r="AT163" s="1">
        <v>859000</v>
      </c>
      <c r="AU163" s="1">
        <v>19000</v>
      </c>
      <c r="AV163" s="1">
        <v>51200</v>
      </c>
      <c r="AW163" s="1">
        <v>1200</v>
      </c>
      <c r="AX163" s="1">
        <v>8300000</v>
      </c>
      <c r="AY163" s="1">
        <v>320000</v>
      </c>
      <c r="AZ163" s="37" t="s">
        <v>10016</v>
      </c>
      <c r="BC163" s="37">
        <v>9.7570000000000004E-2</v>
      </c>
      <c r="BD163" s="37">
        <v>600.1</v>
      </c>
      <c r="BE163" s="37">
        <v>7</v>
      </c>
      <c r="BF163" s="37">
        <v>600.10799999999995</v>
      </c>
      <c r="BG163" s="37">
        <v>6.9094100000000003</v>
      </c>
      <c r="BH163" s="36">
        <v>600.17399999999998</v>
      </c>
      <c r="BI163" s="36">
        <v>6.9093499999999999</v>
      </c>
      <c r="BJ163" s="37">
        <v>17.857299999999999</v>
      </c>
      <c r="BK163" s="37">
        <v>346</v>
      </c>
    </row>
    <row r="164" spans="1:63">
      <c r="A164" s="37" t="s">
        <v>2737</v>
      </c>
      <c r="B164" s="37" t="s">
        <v>10017</v>
      </c>
      <c r="C164" s="37" t="s">
        <v>10018</v>
      </c>
      <c r="D164" s="37" t="s">
        <v>9856</v>
      </c>
      <c r="E164" s="37" t="s">
        <v>10019</v>
      </c>
      <c r="F164" s="37">
        <v>26.581</v>
      </c>
      <c r="G164" s="37" t="s">
        <v>10016</v>
      </c>
      <c r="J164" s="37">
        <v>0.80500000000000005</v>
      </c>
      <c r="K164" s="37">
        <v>0.01</v>
      </c>
      <c r="L164" s="37">
        <v>2.1999999999999999E-2</v>
      </c>
      <c r="M164" s="37">
        <v>9.7549999999999998E-2</v>
      </c>
      <c r="N164" s="37">
        <v>7.7999999999999999E-4</v>
      </c>
      <c r="O164" s="37">
        <v>1.1999999999999999E-3</v>
      </c>
      <c r="P164" s="37">
        <v>0.65251000000000003</v>
      </c>
      <c r="Q164" s="37">
        <v>10.251150000000001</v>
      </c>
      <c r="R164" s="37">
        <v>0.1261034</v>
      </c>
      <c r="S164" s="37">
        <v>6.0109999999999997E-2</v>
      </c>
      <c r="T164" s="37">
        <v>6.0999999999999997E-4</v>
      </c>
      <c r="U164" s="37">
        <v>8.0000000000000004E-4</v>
      </c>
      <c r="V164" s="37">
        <v>0.16500999999999999</v>
      </c>
      <c r="W164" s="37">
        <v>2.9309999999999999E-2</v>
      </c>
      <c r="X164" s="37">
        <v>9.7999999999999997E-4</v>
      </c>
      <c r="Y164" s="37">
        <v>1.5E-3</v>
      </c>
      <c r="Z164" s="37">
        <v>599.20000000000005</v>
      </c>
      <c r="AA164" s="37">
        <v>5.6</v>
      </c>
      <c r="AB164" s="37">
        <v>12</v>
      </c>
      <c r="AC164" s="37">
        <v>600</v>
      </c>
      <c r="AD164" s="37">
        <v>4.5999999999999996</v>
      </c>
      <c r="AE164" s="37">
        <v>7.1</v>
      </c>
      <c r="AF164" s="37">
        <v>584</v>
      </c>
      <c r="AG164" s="37">
        <v>19</v>
      </c>
      <c r="AH164" s="37">
        <v>30</v>
      </c>
      <c r="AI164" s="37">
        <v>606</v>
      </c>
      <c r="AJ164" s="37">
        <v>22</v>
      </c>
      <c r="AK164" s="37">
        <v>29</v>
      </c>
      <c r="AL164" s="37">
        <v>341</v>
      </c>
      <c r="AM164" s="37">
        <v>13</v>
      </c>
      <c r="AN164" s="37">
        <v>11.51</v>
      </c>
      <c r="AO164" s="37">
        <v>0.45</v>
      </c>
      <c r="AP164" s="37">
        <v>29.43</v>
      </c>
      <c r="AQ164" s="37">
        <v>0.34</v>
      </c>
      <c r="AR164" s="37">
        <v>20</v>
      </c>
      <c r="AS164" s="37">
        <v>110</v>
      </c>
      <c r="AT164" s="1">
        <v>916000</v>
      </c>
      <c r="AU164" s="1">
        <v>19000</v>
      </c>
      <c r="AV164" s="1">
        <v>54700</v>
      </c>
      <c r="AW164" s="1">
        <v>1300</v>
      </c>
      <c r="AX164" s="1">
        <v>8950000</v>
      </c>
      <c r="AY164" s="1">
        <v>360000</v>
      </c>
      <c r="AZ164" s="37" t="s">
        <v>10020</v>
      </c>
      <c r="BC164" s="37">
        <v>9.8500000000000004E-2</v>
      </c>
      <c r="BD164" s="37">
        <v>605.6</v>
      </c>
      <c r="BE164" s="37">
        <v>8.4</v>
      </c>
      <c r="BF164" s="37">
        <v>605.64400000000001</v>
      </c>
      <c r="BG164" s="37">
        <v>8.0516400000000008</v>
      </c>
      <c r="BH164" s="36">
        <v>605.71100000000001</v>
      </c>
      <c r="BI164" s="36">
        <v>8.0515600000000003</v>
      </c>
      <c r="BJ164" s="37">
        <v>17.8124</v>
      </c>
      <c r="BK164" s="37">
        <v>309</v>
      </c>
    </row>
    <row r="165" spans="1:63">
      <c r="A165" s="37" t="s">
        <v>2742</v>
      </c>
      <c r="B165" s="37" t="s">
        <v>10021</v>
      </c>
      <c r="C165" s="37" t="s">
        <v>10022</v>
      </c>
      <c r="D165" s="37" t="s">
        <v>9856</v>
      </c>
      <c r="E165" s="37" t="s">
        <v>10023</v>
      </c>
      <c r="F165" s="37">
        <v>26.581</v>
      </c>
      <c r="G165" s="37" t="s">
        <v>10020</v>
      </c>
      <c r="J165" s="37">
        <v>0.82</v>
      </c>
      <c r="K165" s="37">
        <v>0.01</v>
      </c>
      <c r="L165" s="37">
        <v>2.1999999999999999E-2</v>
      </c>
      <c r="M165" s="37">
        <v>9.8500000000000004E-2</v>
      </c>
      <c r="N165" s="37">
        <v>1.1000000000000001E-3</v>
      </c>
      <c r="O165" s="37">
        <v>1.5E-3</v>
      </c>
      <c r="P165" s="37">
        <v>0.55445999999999995</v>
      </c>
      <c r="Q165" s="37">
        <v>10.152279999999999</v>
      </c>
      <c r="R165" s="37">
        <v>0.1546033</v>
      </c>
      <c r="S165" s="37">
        <v>6.0630000000000003E-2</v>
      </c>
      <c r="T165" s="37">
        <v>6.4000000000000005E-4</v>
      </c>
      <c r="U165" s="37">
        <v>8.3000000000000001E-4</v>
      </c>
      <c r="V165" s="37">
        <v>0.47431000000000001</v>
      </c>
      <c r="W165" s="37">
        <v>3.1800000000000002E-2</v>
      </c>
      <c r="X165" s="37">
        <v>1.6000000000000001E-3</v>
      </c>
      <c r="Y165" s="37">
        <v>2E-3</v>
      </c>
      <c r="Z165" s="37">
        <v>607.79999999999995</v>
      </c>
      <c r="AA165" s="37">
        <v>5.6</v>
      </c>
      <c r="AB165" s="37">
        <v>12</v>
      </c>
      <c r="AC165" s="37">
        <v>605.5</v>
      </c>
      <c r="AD165" s="37">
        <v>6.5</v>
      </c>
      <c r="AE165" s="37">
        <v>8.5</v>
      </c>
      <c r="AF165" s="37">
        <v>633</v>
      </c>
      <c r="AG165" s="37">
        <v>31</v>
      </c>
      <c r="AH165" s="37">
        <v>40</v>
      </c>
      <c r="AI165" s="37">
        <v>629</v>
      </c>
      <c r="AJ165" s="37">
        <v>24</v>
      </c>
      <c r="AK165" s="37">
        <v>31</v>
      </c>
      <c r="AL165" s="37">
        <v>312</v>
      </c>
      <c r="AM165" s="37">
        <v>12</v>
      </c>
      <c r="AN165" s="37">
        <v>10.49</v>
      </c>
      <c r="AO165" s="37">
        <v>0.41</v>
      </c>
      <c r="AP165" s="37">
        <v>29.56</v>
      </c>
      <c r="AQ165" s="37">
        <v>0.41</v>
      </c>
      <c r="AR165" s="37">
        <v>58</v>
      </c>
      <c r="AS165" s="37">
        <v>96</v>
      </c>
      <c r="AT165" s="1">
        <v>824000</v>
      </c>
      <c r="AU165" s="1">
        <v>19000</v>
      </c>
      <c r="AV165" s="1">
        <v>49600</v>
      </c>
      <c r="AW165" s="1">
        <v>1100</v>
      </c>
      <c r="AX165" s="1">
        <v>7990000</v>
      </c>
      <c r="AY165" s="1">
        <v>310000</v>
      </c>
      <c r="AZ165" s="37" t="s">
        <v>10024</v>
      </c>
      <c r="BC165" s="37">
        <v>9.7500000000000003E-2</v>
      </c>
      <c r="BD165" s="37">
        <v>599.5</v>
      </c>
      <c r="BE165" s="37">
        <v>8.8000000000000007</v>
      </c>
      <c r="BF165" s="37">
        <v>599.67200000000003</v>
      </c>
      <c r="BG165" s="37">
        <v>8.63809</v>
      </c>
      <c r="BH165" s="36">
        <v>599.73800000000006</v>
      </c>
      <c r="BI165" s="36">
        <v>8.6380099999999995</v>
      </c>
      <c r="BJ165" s="37">
        <v>17.8643</v>
      </c>
      <c r="BK165" s="37">
        <v>352</v>
      </c>
    </row>
    <row r="166" spans="1:63">
      <c r="A166" s="37" t="s">
        <v>2747</v>
      </c>
      <c r="B166" s="37" t="s">
        <v>10025</v>
      </c>
      <c r="C166" s="37" t="s">
        <v>10026</v>
      </c>
      <c r="D166" s="37" t="s">
        <v>9856</v>
      </c>
      <c r="E166" s="37" t="s">
        <v>10027</v>
      </c>
      <c r="F166" s="37">
        <v>21.164999999999999</v>
      </c>
      <c r="G166" s="37" t="s">
        <v>10024</v>
      </c>
      <c r="J166" s="37">
        <v>0.81440000000000001</v>
      </c>
      <c r="K166" s="37">
        <v>7.1000000000000004E-3</v>
      </c>
      <c r="L166" s="37">
        <v>2.1000000000000001E-2</v>
      </c>
      <c r="M166" s="37">
        <v>9.74E-2</v>
      </c>
      <c r="N166" s="37">
        <v>1.1999999999999999E-3</v>
      </c>
      <c r="O166" s="37">
        <v>1.4E-3</v>
      </c>
      <c r="P166" s="37">
        <v>0.57006000000000001</v>
      </c>
      <c r="Q166" s="37">
        <v>10.26694</v>
      </c>
      <c r="R166" s="37">
        <v>0.14757410000000001</v>
      </c>
      <c r="S166" s="37">
        <v>6.0630000000000003E-2</v>
      </c>
      <c r="T166" s="37">
        <v>6.0999999999999997E-4</v>
      </c>
      <c r="U166" s="37">
        <v>7.9000000000000001E-4</v>
      </c>
      <c r="V166" s="37">
        <v>0.57676000000000005</v>
      </c>
      <c r="W166" s="37">
        <v>2.9700000000000001E-2</v>
      </c>
      <c r="X166" s="37">
        <v>1.4E-3</v>
      </c>
      <c r="Y166" s="37">
        <v>1.6999999999999999E-3</v>
      </c>
      <c r="Z166" s="37">
        <v>604.9</v>
      </c>
      <c r="AA166" s="37">
        <v>4</v>
      </c>
      <c r="AB166" s="37">
        <v>12</v>
      </c>
      <c r="AC166" s="37">
        <v>599.4</v>
      </c>
      <c r="AD166" s="37">
        <v>7.1</v>
      </c>
      <c r="AE166" s="37">
        <v>8.3000000000000007</v>
      </c>
      <c r="AF166" s="37">
        <v>592</v>
      </c>
      <c r="AG166" s="37">
        <v>28</v>
      </c>
      <c r="AH166" s="37">
        <v>33</v>
      </c>
      <c r="AI166" s="37">
        <v>625</v>
      </c>
      <c r="AJ166" s="37">
        <v>22</v>
      </c>
      <c r="AK166" s="37">
        <v>28</v>
      </c>
      <c r="AL166" s="37">
        <v>341</v>
      </c>
      <c r="AM166" s="37">
        <v>13</v>
      </c>
      <c r="AN166" s="37">
        <v>11.52</v>
      </c>
      <c r="AO166" s="37">
        <v>0.42</v>
      </c>
      <c r="AP166" s="37">
        <v>29.57</v>
      </c>
      <c r="AQ166" s="37">
        <v>0.36</v>
      </c>
      <c r="AR166" s="37">
        <v>-20</v>
      </c>
      <c r="AS166" s="37">
        <v>120</v>
      </c>
      <c r="AT166" s="1">
        <v>917000</v>
      </c>
      <c r="AU166" s="1">
        <v>19000</v>
      </c>
      <c r="AV166" s="1">
        <v>55100</v>
      </c>
      <c r="AW166" s="1">
        <v>1200</v>
      </c>
      <c r="AX166" s="1">
        <v>9090000</v>
      </c>
      <c r="AY166" s="1">
        <v>350000</v>
      </c>
      <c r="AZ166" s="37" t="s">
        <v>10028</v>
      </c>
      <c r="BC166" s="37">
        <v>9.7100000000000006E-2</v>
      </c>
      <c r="BD166" s="37">
        <v>597.20000000000005</v>
      </c>
      <c r="BE166" s="37">
        <v>7.9</v>
      </c>
      <c r="BF166" s="37">
        <v>597.41</v>
      </c>
      <c r="BG166" s="37">
        <v>8.0623000000000005</v>
      </c>
      <c r="BH166" s="36">
        <v>597.476</v>
      </c>
      <c r="BI166" s="36">
        <v>8.0622299999999996</v>
      </c>
      <c r="BJ166" s="37">
        <v>17.819700000000001</v>
      </c>
      <c r="BK166" s="37">
        <v>319</v>
      </c>
    </row>
    <row r="167" spans="1:63">
      <c r="A167" s="37" t="s">
        <v>2752</v>
      </c>
      <c r="B167" s="37" t="s">
        <v>10029</v>
      </c>
      <c r="C167" s="37" t="s">
        <v>10030</v>
      </c>
      <c r="D167" s="37" t="s">
        <v>9856</v>
      </c>
      <c r="E167" s="37" t="s">
        <v>10031</v>
      </c>
      <c r="F167" s="37">
        <v>22.46</v>
      </c>
      <c r="G167" s="37" t="s">
        <v>10028</v>
      </c>
      <c r="J167" s="37">
        <v>0.8125</v>
      </c>
      <c r="K167" s="37">
        <v>8.9999999999999993E-3</v>
      </c>
      <c r="L167" s="37">
        <v>2.1000000000000001E-2</v>
      </c>
      <c r="M167" s="37">
        <v>9.7100000000000006E-2</v>
      </c>
      <c r="N167" s="37">
        <v>1E-3</v>
      </c>
      <c r="O167" s="37">
        <v>1.2999999999999999E-3</v>
      </c>
      <c r="P167" s="37">
        <v>0.47066999999999998</v>
      </c>
      <c r="Q167" s="37">
        <v>10.29866</v>
      </c>
      <c r="R167" s="37">
        <v>0.13788110000000001</v>
      </c>
      <c r="S167" s="37">
        <v>6.0900000000000003E-2</v>
      </c>
      <c r="T167" s="37">
        <v>6.2E-4</v>
      </c>
      <c r="U167" s="37">
        <v>8.0000000000000004E-4</v>
      </c>
      <c r="V167" s="37">
        <v>0.42544999999999999</v>
      </c>
      <c r="W167" s="37">
        <v>2.9700000000000001E-2</v>
      </c>
      <c r="X167" s="37">
        <v>1.5E-3</v>
      </c>
      <c r="Y167" s="37">
        <v>1.8E-3</v>
      </c>
      <c r="Z167" s="37">
        <v>603.79999999999995</v>
      </c>
      <c r="AA167" s="37">
        <v>5.0999999999999996</v>
      </c>
      <c r="AB167" s="37">
        <v>12</v>
      </c>
      <c r="AC167" s="37">
        <v>597.1</v>
      </c>
      <c r="AD167" s="37">
        <v>6</v>
      </c>
      <c r="AE167" s="37">
        <v>7.9</v>
      </c>
      <c r="AF167" s="37">
        <v>591</v>
      </c>
      <c r="AG167" s="37">
        <v>30</v>
      </c>
      <c r="AH167" s="37">
        <v>36</v>
      </c>
      <c r="AI167" s="37">
        <v>635</v>
      </c>
      <c r="AJ167" s="37">
        <v>22</v>
      </c>
      <c r="AK167" s="37">
        <v>28</v>
      </c>
      <c r="AL167" s="37">
        <v>316</v>
      </c>
      <c r="AM167" s="37">
        <v>11</v>
      </c>
      <c r="AN167" s="37">
        <v>10.62</v>
      </c>
      <c r="AO167" s="37">
        <v>0.38</v>
      </c>
      <c r="AP167" s="37">
        <v>29.89</v>
      </c>
      <c r="AQ167" s="37">
        <v>0.38</v>
      </c>
      <c r="AR167" s="37">
        <v>35</v>
      </c>
      <c r="AS167" s="37">
        <v>98</v>
      </c>
      <c r="AT167" s="1">
        <v>828000</v>
      </c>
      <c r="AU167" s="1">
        <v>15000</v>
      </c>
      <c r="AV167" s="1">
        <v>50300</v>
      </c>
      <c r="AW167" s="1">
        <v>1100</v>
      </c>
      <c r="AX167" s="1">
        <v>8230000</v>
      </c>
      <c r="AY167" s="1">
        <v>300000</v>
      </c>
      <c r="AZ167" s="37" t="s">
        <v>10032</v>
      </c>
      <c r="BC167" s="37">
        <v>9.7739999999999994E-2</v>
      </c>
      <c r="BD167" s="37">
        <v>601.1</v>
      </c>
      <c r="BE167" s="37">
        <v>7.2</v>
      </c>
      <c r="BF167" s="37">
        <v>601.14599999999996</v>
      </c>
      <c r="BG167" s="37">
        <v>6.9068100000000001</v>
      </c>
      <c r="BH167" s="36">
        <v>601.21299999999997</v>
      </c>
      <c r="BI167" s="36">
        <v>6.9067499999999997</v>
      </c>
      <c r="BJ167" s="37">
        <v>17.8322</v>
      </c>
      <c r="BK167" s="37">
        <v>326</v>
      </c>
    </row>
    <row r="168" spans="1:63">
      <c r="A168" s="37" t="s">
        <v>2757</v>
      </c>
      <c r="B168" s="37" t="s">
        <v>10033</v>
      </c>
      <c r="C168" s="37" t="s">
        <v>10034</v>
      </c>
      <c r="D168" s="37" t="s">
        <v>9856</v>
      </c>
      <c r="E168" s="37" t="s">
        <v>10035</v>
      </c>
      <c r="F168" s="37">
        <v>26.78</v>
      </c>
      <c r="G168" s="37" t="s">
        <v>10032</v>
      </c>
      <c r="J168" s="37">
        <v>0.80220000000000002</v>
      </c>
      <c r="K168" s="37">
        <v>9.4999999999999998E-3</v>
      </c>
      <c r="L168" s="37">
        <v>2.1000000000000001E-2</v>
      </c>
      <c r="M168" s="37">
        <v>9.7710000000000005E-2</v>
      </c>
      <c r="N168" s="37">
        <v>8.4999999999999995E-4</v>
      </c>
      <c r="O168" s="37">
        <v>1.1999999999999999E-3</v>
      </c>
      <c r="P168" s="37">
        <v>0.48812</v>
      </c>
      <c r="Q168" s="37">
        <v>10.23437</v>
      </c>
      <c r="R168" s="37">
        <v>0.12569069999999999</v>
      </c>
      <c r="S168" s="37">
        <v>5.9619999999999999E-2</v>
      </c>
      <c r="T168" s="37">
        <v>6.2E-4</v>
      </c>
      <c r="U168" s="37">
        <v>8.0999999999999996E-4</v>
      </c>
      <c r="V168" s="37">
        <v>0.28299000000000002</v>
      </c>
      <c r="W168" s="37">
        <v>3.0099999999999998E-2</v>
      </c>
      <c r="X168" s="37">
        <v>1.1999999999999999E-3</v>
      </c>
      <c r="Y168" s="37">
        <v>1.6999999999999999E-3</v>
      </c>
      <c r="Z168" s="37">
        <v>597.9</v>
      </c>
      <c r="AA168" s="37">
        <v>5.3</v>
      </c>
      <c r="AB168" s="37">
        <v>12</v>
      </c>
      <c r="AC168" s="37">
        <v>601</v>
      </c>
      <c r="AD168" s="37">
        <v>5</v>
      </c>
      <c r="AE168" s="37">
        <v>7.3</v>
      </c>
      <c r="AF168" s="37">
        <v>599</v>
      </c>
      <c r="AG168" s="37">
        <v>24</v>
      </c>
      <c r="AH168" s="37">
        <v>34</v>
      </c>
      <c r="AI168" s="37">
        <v>588</v>
      </c>
      <c r="AJ168" s="37">
        <v>23</v>
      </c>
      <c r="AK168" s="37">
        <v>29</v>
      </c>
      <c r="AL168" s="37">
        <v>329</v>
      </c>
      <c r="AM168" s="37">
        <v>13</v>
      </c>
      <c r="AN168" s="37">
        <v>11.13</v>
      </c>
      <c r="AO168" s="37">
        <v>0.47</v>
      </c>
      <c r="AP168" s="37">
        <v>29.54</v>
      </c>
      <c r="AQ168" s="37">
        <v>0.37</v>
      </c>
      <c r="AR168" s="37">
        <v>74</v>
      </c>
      <c r="AS168" s="37">
        <v>94</v>
      </c>
      <c r="AT168" s="1">
        <v>857000</v>
      </c>
      <c r="AU168" s="1">
        <v>18000</v>
      </c>
      <c r="AV168" s="1">
        <v>50900</v>
      </c>
      <c r="AW168" s="1">
        <v>1200</v>
      </c>
      <c r="AX168" s="1">
        <v>8430000</v>
      </c>
      <c r="AY168" s="1">
        <v>340000</v>
      </c>
      <c r="AZ168" s="37" t="s">
        <v>10036</v>
      </c>
      <c r="BC168" s="37">
        <v>9.8400000000000001E-2</v>
      </c>
      <c r="BD168" s="37">
        <v>604.70000000000005</v>
      </c>
      <c r="BE168" s="37">
        <v>8.8000000000000007</v>
      </c>
      <c r="BF168" s="37">
        <v>605.06600000000003</v>
      </c>
      <c r="BG168" s="37">
        <v>8.6276499999999992</v>
      </c>
      <c r="BH168" s="36">
        <v>605.13300000000004</v>
      </c>
      <c r="BI168" s="36">
        <v>8.6275700000000004</v>
      </c>
      <c r="BJ168" s="37">
        <v>17.809100000000001</v>
      </c>
      <c r="BK168" s="37">
        <v>307.2</v>
      </c>
    </row>
    <row r="169" spans="1:63">
      <c r="A169" s="37" t="s">
        <v>2762</v>
      </c>
      <c r="B169" s="37" t="s">
        <v>10037</v>
      </c>
      <c r="C169" s="37" t="s">
        <v>10038</v>
      </c>
      <c r="D169" s="37" t="s">
        <v>9856</v>
      </c>
      <c r="E169" s="37" t="s">
        <v>10039</v>
      </c>
      <c r="F169" s="37">
        <v>26.475999999999999</v>
      </c>
      <c r="G169" s="37" t="s">
        <v>10036</v>
      </c>
      <c r="J169" s="37">
        <v>0.81920000000000004</v>
      </c>
      <c r="K169" s="37">
        <v>9.7999999999999997E-3</v>
      </c>
      <c r="L169" s="37">
        <v>2.1999999999999999E-2</v>
      </c>
      <c r="M169" s="37">
        <v>9.8299999999999998E-2</v>
      </c>
      <c r="N169" s="37">
        <v>1.1999999999999999E-3</v>
      </c>
      <c r="O169" s="37">
        <v>1.5E-3</v>
      </c>
      <c r="P169" s="37">
        <v>0.65342999999999996</v>
      </c>
      <c r="Q169" s="37">
        <v>10.172940000000001</v>
      </c>
      <c r="R169" s="37">
        <v>0.15523310000000001</v>
      </c>
      <c r="S169" s="37">
        <v>6.0229999999999999E-2</v>
      </c>
      <c r="T169" s="37">
        <v>5.8E-4</v>
      </c>
      <c r="U169" s="37">
        <v>7.7999999999999999E-4</v>
      </c>
      <c r="V169" s="37">
        <v>0.44869999999999999</v>
      </c>
      <c r="W169" s="37">
        <v>2.9389999999999999E-2</v>
      </c>
      <c r="X169" s="37">
        <v>9.7000000000000005E-4</v>
      </c>
      <c r="Y169" s="37">
        <v>1.5E-3</v>
      </c>
      <c r="Z169" s="37">
        <v>607.5</v>
      </c>
      <c r="AA169" s="37">
        <v>5.5</v>
      </c>
      <c r="AB169" s="37">
        <v>12</v>
      </c>
      <c r="AC169" s="37">
        <v>604.5</v>
      </c>
      <c r="AD169" s="37">
        <v>7.1</v>
      </c>
      <c r="AE169" s="37">
        <v>9.1</v>
      </c>
      <c r="AF169" s="37">
        <v>585</v>
      </c>
      <c r="AG169" s="37">
        <v>19</v>
      </c>
      <c r="AH169" s="37">
        <v>30</v>
      </c>
      <c r="AI169" s="37">
        <v>610</v>
      </c>
      <c r="AJ169" s="37">
        <v>21</v>
      </c>
      <c r="AK169" s="37">
        <v>28</v>
      </c>
      <c r="AL169" s="37">
        <v>320</v>
      </c>
      <c r="AM169" s="37">
        <v>10</v>
      </c>
      <c r="AN169" s="37">
        <v>10.79</v>
      </c>
      <c r="AO169" s="37">
        <v>0.38</v>
      </c>
      <c r="AP169" s="37">
        <v>29.82</v>
      </c>
      <c r="AQ169" s="37">
        <v>0.42</v>
      </c>
      <c r="AR169" s="37">
        <v>76</v>
      </c>
      <c r="AS169" s="37">
        <v>94</v>
      </c>
      <c r="AT169" s="1">
        <v>819000</v>
      </c>
      <c r="AU169" s="1">
        <v>11000</v>
      </c>
      <c r="AV169" s="37">
        <v>48970</v>
      </c>
      <c r="AW169" s="37">
        <v>790</v>
      </c>
      <c r="AX169" s="1">
        <v>7940000</v>
      </c>
      <c r="AY169" s="1">
        <v>240000</v>
      </c>
      <c r="AZ169" s="37" t="s">
        <v>10040</v>
      </c>
      <c r="BC169" s="37">
        <v>9.74E-2</v>
      </c>
      <c r="BD169" s="37">
        <v>599</v>
      </c>
      <c r="BE169" s="37">
        <v>8.9</v>
      </c>
      <c r="BF169" s="37">
        <v>599.17600000000004</v>
      </c>
      <c r="BG169" s="37">
        <v>8.63598</v>
      </c>
      <c r="BH169" s="36">
        <v>599.24300000000005</v>
      </c>
      <c r="BI169" s="36">
        <v>8.6358999999999995</v>
      </c>
      <c r="BJ169" s="37">
        <v>17.8184</v>
      </c>
      <c r="BK169" s="37">
        <v>317</v>
      </c>
    </row>
    <row r="170" spans="1:63">
      <c r="A170" s="37" t="s">
        <v>2767</v>
      </c>
      <c r="B170" s="37" t="s">
        <v>10041</v>
      </c>
      <c r="C170" s="37" t="s">
        <v>10042</v>
      </c>
      <c r="D170" s="37" t="s">
        <v>9856</v>
      </c>
      <c r="E170" s="37" t="s">
        <v>10043</v>
      </c>
      <c r="F170" s="37">
        <v>26.475999999999999</v>
      </c>
      <c r="G170" s="37" t="s">
        <v>10040</v>
      </c>
      <c r="J170" s="37">
        <v>0.80900000000000005</v>
      </c>
      <c r="K170" s="37">
        <v>0.01</v>
      </c>
      <c r="L170" s="37">
        <v>2.1999999999999999E-2</v>
      </c>
      <c r="M170" s="37">
        <v>9.7299999999999998E-2</v>
      </c>
      <c r="N170" s="37">
        <v>1.1999999999999999E-3</v>
      </c>
      <c r="O170" s="37">
        <v>1.6000000000000001E-3</v>
      </c>
      <c r="P170" s="37">
        <v>0.64736000000000005</v>
      </c>
      <c r="Q170" s="37">
        <v>10.27749</v>
      </c>
      <c r="R170" s="37">
        <v>0.16900299999999999</v>
      </c>
      <c r="S170" s="37">
        <v>6.0879999999999997E-2</v>
      </c>
      <c r="T170" s="37">
        <v>5.1999999999999995E-4</v>
      </c>
      <c r="U170" s="37">
        <v>7.3999999999999999E-4</v>
      </c>
      <c r="V170" s="37">
        <v>0.44063999999999998</v>
      </c>
      <c r="W170" s="37">
        <v>3.04E-2</v>
      </c>
      <c r="X170" s="37">
        <v>1.1999999999999999E-3</v>
      </c>
      <c r="Y170" s="37">
        <v>1.6999999999999999E-3</v>
      </c>
      <c r="Z170" s="37">
        <v>601.6</v>
      </c>
      <c r="AA170" s="37">
        <v>5.8</v>
      </c>
      <c r="AB170" s="37">
        <v>12</v>
      </c>
      <c r="AC170" s="37">
        <v>598.79999999999995</v>
      </c>
      <c r="AD170" s="37">
        <v>7.3</v>
      </c>
      <c r="AE170" s="37">
        <v>9.1</v>
      </c>
      <c r="AF170" s="37">
        <v>605</v>
      </c>
      <c r="AG170" s="37">
        <v>23</v>
      </c>
      <c r="AH170" s="37">
        <v>33</v>
      </c>
      <c r="AI170" s="37">
        <v>634</v>
      </c>
      <c r="AJ170" s="37">
        <v>19</v>
      </c>
      <c r="AK170" s="37">
        <v>27</v>
      </c>
      <c r="AL170" s="37">
        <v>323</v>
      </c>
      <c r="AM170" s="37">
        <v>12</v>
      </c>
      <c r="AN170" s="37">
        <v>10.82</v>
      </c>
      <c r="AO170" s="37">
        <v>0.42</v>
      </c>
      <c r="AP170" s="37">
        <v>29.8</v>
      </c>
      <c r="AQ170" s="37">
        <v>0.42</v>
      </c>
      <c r="AR170" s="37">
        <v>80</v>
      </c>
      <c r="AS170" s="37">
        <v>120</v>
      </c>
      <c r="AT170" s="1">
        <v>834000</v>
      </c>
      <c r="AU170" s="1">
        <v>17000</v>
      </c>
      <c r="AV170" s="1">
        <v>50100</v>
      </c>
      <c r="AW170" s="1">
        <v>1000</v>
      </c>
      <c r="AX170" s="1">
        <v>8190000</v>
      </c>
      <c r="AY170" s="1">
        <v>310000</v>
      </c>
      <c r="AZ170" s="37" t="s">
        <v>10044</v>
      </c>
      <c r="BC170" s="37">
        <v>9.7769999999999996E-2</v>
      </c>
      <c r="BD170" s="37">
        <v>601.29999999999995</v>
      </c>
      <c r="BE170" s="37">
        <v>7.2</v>
      </c>
      <c r="BF170" s="37">
        <v>601.32899999999995</v>
      </c>
      <c r="BG170" s="37">
        <v>6.9063999999999997</v>
      </c>
      <c r="BH170" s="36">
        <v>601.39499999999998</v>
      </c>
      <c r="BI170" s="36">
        <v>6.9063400000000001</v>
      </c>
      <c r="BJ170" s="37">
        <v>17.828299999999999</v>
      </c>
      <c r="BK170" s="37">
        <v>323</v>
      </c>
    </row>
    <row r="171" spans="1:63">
      <c r="A171" s="37" t="s">
        <v>2772</v>
      </c>
      <c r="B171" s="37" t="s">
        <v>10045</v>
      </c>
      <c r="C171" s="37" t="s">
        <v>10046</v>
      </c>
      <c r="D171" s="37" t="s">
        <v>9856</v>
      </c>
      <c r="E171" s="37" t="s">
        <v>10047</v>
      </c>
      <c r="F171" s="37">
        <v>26.475999999999999</v>
      </c>
      <c r="G171" s="37" t="s">
        <v>10044</v>
      </c>
      <c r="J171" s="37">
        <v>0.80500000000000005</v>
      </c>
      <c r="K171" s="37">
        <v>1.0999999999999999E-2</v>
      </c>
      <c r="L171" s="37">
        <v>2.1999999999999999E-2</v>
      </c>
      <c r="M171" s="37">
        <v>9.7739999999999994E-2</v>
      </c>
      <c r="N171" s="37">
        <v>8.3000000000000001E-4</v>
      </c>
      <c r="O171" s="37">
        <v>1.2999999999999999E-3</v>
      </c>
      <c r="P171" s="37">
        <v>0.49745</v>
      </c>
      <c r="Q171" s="37">
        <v>10.23123</v>
      </c>
      <c r="R171" s="37">
        <v>0.13608139999999999</v>
      </c>
      <c r="S171" s="37">
        <v>5.9749999999999998E-2</v>
      </c>
      <c r="T171" s="37">
        <v>6.7000000000000002E-4</v>
      </c>
      <c r="U171" s="37">
        <v>8.4999999999999995E-4</v>
      </c>
      <c r="V171" s="37">
        <v>0.21456</v>
      </c>
      <c r="W171" s="37">
        <v>2.9899999999999999E-2</v>
      </c>
      <c r="X171" s="37">
        <v>1.1999999999999999E-3</v>
      </c>
      <c r="Y171" s="37">
        <v>1.6999999999999999E-3</v>
      </c>
      <c r="Z171" s="37">
        <v>599.70000000000005</v>
      </c>
      <c r="AA171" s="37">
        <v>6.4</v>
      </c>
      <c r="AB171" s="37">
        <v>13</v>
      </c>
      <c r="AC171" s="37">
        <v>601.1</v>
      </c>
      <c r="AD171" s="37">
        <v>4.9000000000000004</v>
      </c>
      <c r="AE171" s="37">
        <v>7.4</v>
      </c>
      <c r="AF171" s="37">
        <v>595</v>
      </c>
      <c r="AG171" s="37">
        <v>23</v>
      </c>
      <c r="AH171" s="37">
        <v>33</v>
      </c>
      <c r="AI171" s="37">
        <v>593</v>
      </c>
      <c r="AJ171" s="37">
        <v>24</v>
      </c>
      <c r="AK171" s="37">
        <v>31</v>
      </c>
      <c r="AL171" s="37">
        <v>321</v>
      </c>
      <c r="AM171" s="37">
        <v>12</v>
      </c>
      <c r="AN171" s="37">
        <v>10.81</v>
      </c>
      <c r="AO171" s="37">
        <v>0.44</v>
      </c>
      <c r="AP171" s="37">
        <v>29.81</v>
      </c>
      <c r="AQ171" s="37">
        <v>0.3</v>
      </c>
      <c r="AR171" s="37">
        <v>-32</v>
      </c>
      <c r="AS171" s="37">
        <v>81</v>
      </c>
      <c r="AT171" s="1">
        <v>854000</v>
      </c>
      <c r="AU171" s="1">
        <v>16000</v>
      </c>
      <c r="AV171" s="1">
        <v>50700</v>
      </c>
      <c r="AW171" s="1">
        <v>1300</v>
      </c>
      <c r="AX171" s="1">
        <v>8330000</v>
      </c>
      <c r="AY171" s="1">
        <v>310000</v>
      </c>
      <c r="AZ171" s="37" t="s">
        <v>10048</v>
      </c>
      <c r="BC171" s="37">
        <v>9.8699999999999996E-2</v>
      </c>
      <c r="BD171" s="37">
        <v>606.79999999999995</v>
      </c>
      <c r="BE171" s="37">
        <v>8</v>
      </c>
      <c r="BF171" s="37">
        <v>606.79499999999996</v>
      </c>
      <c r="BG171" s="37">
        <v>8.0507899999999992</v>
      </c>
      <c r="BH171" s="36">
        <v>606.86199999999997</v>
      </c>
      <c r="BI171" s="36">
        <v>8.0507200000000001</v>
      </c>
      <c r="BJ171" s="37">
        <v>17.824400000000001</v>
      </c>
      <c r="BK171" s="37">
        <v>317</v>
      </c>
    </row>
    <row r="172" spans="1:63">
      <c r="A172" s="37" t="s">
        <v>2777</v>
      </c>
      <c r="B172" s="37" t="s">
        <v>10049</v>
      </c>
      <c r="C172" s="37" t="s">
        <v>10050</v>
      </c>
      <c r="D172" s="37" t="s">
        <v>9856</v>
      </c>
      <c r="E172" s="37" t="s">
        <v>10051</v>
      </c>
      <c r="F172" s="37">
        <v>26.196000000000002</v>
      </c>
      <c r="G172" s="37" t="s">
        <v>10048</v>
      </c>
      <c r="J172" s="37">
        <v>0.82499999999999996</v>
      </c>
      <c r="K172" s="37">
        <v>1.0999999999999999E-2</v>
      </c>
      <c r="L172" s="37">
        <v>2.1999999999999999E-2</v>
      </c>
      <c r="M172" s="37">
        <v>9.8699999999999996E-2</v>
      </c>
      <c r="N172" s="37">
        <v>1E-3</v>
      </c>
      <c r="O172" s="37">
        <v>1.4E-3</v>
      </c>
      <c r="P172" s="37">
        <v>0.56579999999999997</v>
      </c>
      <c r="Q172" s="37">
        <v>10.13171</v>
      </c>
      <c r="R172" s="37">
        <v>0.14371220000000001</v>
      </c>
      <c r="S172" s="37">
        <v>6.0380000000000003E-2</v>
      </c>
      <c r="T172" s="37">
        <v>6.0999999999999997E-4</v>
      </c>
      <c r="U172" s="37">
        <v>8.4000000000000003E-4</v>
      </c>
      <c r="V172" s="37">
        <v>0.52473000000000003</v>
      </c>
      <c r="W172" s="37">
        <v>3.1199999999999999E-2</v>
      </c>
      <c r="X172" s="37">
        <v>1.6999999999999999E-3</v>
      </c>
      <c r="Y172" s="37">
        <v>2.0999999999999999E-3</v>
      </c>
      <c r="Z172" s="37">
        <v>610.4</v>
      </c>
      <c r="AA172" s="37">
        <v>5.9</v>
      </c>
      <c r="AB172" s="37">
        <v>12</v>
      </c>
      <c r="AC172" s="37">
        <v>606.6</v>
      </c>
      <c r="AD172" s="37">
        <v>6</v>
      </c>
      <c r="AE172" s="37">
        <v>8.1999999999999993</v>
      </c>
      <c r="AF172" s="37">
        <v>621</v>
      </c>
      <c r="AG172" s="37">
        <v>34</v>
      </c>
      <c r="AH172" s="37">
        <v>41</v>
      </c>
      <c r="AI172" s="37">
        <v>616</v>
      </c>
      <c r="AJ172" s="37">
        <v>22</v>
      </c>
      <c r="AK172" s="37">
        <v>29</v>
      </c>
      <c r="AL172" s="37">
        <v>316</v>
      </c>
      <c r="AM172" s="37">
        <v>13</v>
      </c>
      <c r="AN172" s="37">
        <v>10.59</v>
      </c>
      <c r="AO172" s="37">
        <v>0.42</v>
      </c>
      <c r="AP172" s="37">
        <v>29.76</v>
      </c>
      <c r="AQ172" s="37">
        <v>0.38</v>
      </c>
      <c r="AR172" s="37">
        <v>60</v>
      </c>
      <c r="AS172" s="37">
        <v>110</v>
      </c>
      <c r="AT172" s="1">
        <v>840000</v>
      </c>
      <c r="AU172" s="1">
        <v>23000</v>
      </c>
      <c r="AV172" s="1">
        <v>50800</v>
      </c>
      <c r="AW172" s="1">
        <v>1400</v>
      </c>
      <c r="AX172" s="1">
        <v>8180000</v>
      </c>
      <c r="AY172" s="1">
        <v>340000</v>
      </c>
      <c r="AZ172" s="37" t="s">
        <v>10052</v>
      </c>
      <c r="BC172" s="37">
        <v>9.7600000000000006E-2</v>
      </c>
      <c r="BD172" s="37">
        <v>600.20000000000005</v>
      </c>
      <c r="BE172" s="37">
        <v>8.3000000000000007</v>
      </c>
      <c r="BF172" s="37">
        <v>600.32500000000005</v>
      </c>
      <c r="BG172" s="37">
        <v>8.0592699999999997</v>
      </c>
      <c r="BH172" s="36">
        <v>600.39099999999996</v>
      </c>
      <c r="BI172" s="36">
        <v>8.0592000000000006</v>
      </c>
      <c r="BJ172" s="37">
        <v>17.831499999999998</v>
      </c>
      <c r="BK172" s="37">
        <v>326</v>
      </c>
    </row>
    <row r="173" spans="1:63">
      <c r="A173" s="37" t="s">
        <v>2782</v>
      </c>
      <c r="B173" s="37" t="s">
        <v>10053</v>
      </c>
      <c r="C173" s="37" t="s">
        <v>10054</v>
      </c>
      <c r="D173" s="37" t="s">
        <v>9856</v>
      </c>
      <c r="E173" s="37" t="s">
        <v>10055</v>
      </c>
      <c r="F173" s="37">
        <v>26.196000000000002</v>
      </c>
      <c r="G173" s="37" t="s">
        <v>10052</v>
      </c>
      <c r="J173" s="37">
        <v>0.80500000000000005</v>
      </c>
      <c r="K173" s="37">
        <v>0.01</v>
      </c>
      <c r="L173" s="37">
        <v>2.1000000000000001E-2</v>
      </c>
      <c r="M173" s="37">
        <v>9.7500000000000003E-2</v>
      </c>
      <c r="N173" s="37">
        <v>1.1000000000000001E-3</v>
      </c>
      <c r="O173" s="37">
        <v>1.4E-3</v>
      </c>
      <c r="P173" s="37">
        <v>0.19134999999999999</v>
      </c>
      <c r="Q173" s="37">
        <v>10.256410000000001</v>
      </c>
      <c r="R173" s="37">
        <v>0.1472715</v>
      </c>
      <c r="S173" s="37">
        <v>5.9749999999999998E-2</v>
      </c>
      <c r="T173" s="37">
        <v>7.9000000000000001E-4</v>
      </c>
      <c r="U173" s="37">
        <v>9.3000000000000005E-4</v>
      </c>
      <c r="V173" s="37">
        <v>0.34094999999999998</v>
      </c>
      <c r="W173" s="37">
        <v>3.0499999999999999E-2</v>
      </c>
      <c r="X173" s="37">
        <v>1.5E-3</v>
      </c>
      <c r="Y173" s="37">
        <v>1.9E-3</v>
      </c>
      <c r="Z173" s="37">
        <v>599.6</v>
      </c>
      <c r="AA173" s="37">
        <v>5.7</v>
      </c>
      <c r="AB173" s="37">
        <v>12</v>
      </c>
      <c r="AC173" s="37">
        <v>600</v>
      </c>
      <c r="AD173" s="37">
        <v>6.5</v>
      </c>
      <c r="AE173" s="37">
        <v>8.3000000000000007</v>
      </c>
      <c r="AF173" s="37">
        <v>606</v>
      </c>
      <c r="AG173" s="37">
        <v>30</v>
      </c>
      <c r="AH173" s="37">
        <v>38</v>
      </c>
      <c r="AI173" s="37">
        <v>592</v>
      </c>
      <c r="AJ173" s="37">
        <v>29</v>
      </c>
      <c r="AK173" s="37">
        <v>34</v>
      </c>
      <c r="AL173" s="37">
        <v>326</v>
      </c>
      <c r="AM173" s="37">
        <v>15</v>
      </c>
      <c r="AN173" s="37">
        <v>11.08</v>
      </c>
      <c r="AO173" s="37">
        <v>0.47</v>
      </c>
      <c r="AP173" s="37">
        <v>29.27</v>
      </c>
      <c r="AQ173" s="37">
        <v>0.41</v>
      </c>
      <c r="AR173" s="37">
        <v>26</v>
      </c>
      <c r="AS173" s="37">
        <v>72</v>
      </c>
      <c r="AT173" s="1">
        <v>865000</v>
      </c>
      <c r="AU173" s="1">
        <v>21000</v>
      </c>
      <c r="AV173" s="1">
        <v>51400</v>
      </c>
      <c r="AW173" s="1">
        <v>1500</v>
      </c>
      <c r="AX173" s="1">
        <v>8420000</v>
      </c>
      <c r="AY173" s="1">
        <v>380000</v>
      </c>
      <c r="AZ173" s="37" t="s">
        <v>10056</v>
      </c>
      <c r="BC173" s="37">
        <v>9.7100000000000006E-2</v>
      </c>
      <c r="BD173" s="37">
        <v>597.5</v>
      </c>
      <c r="BE173" s="37">
        <v>8.1</v>
      </c>
      <c r="BF173" s="37">
        <v>597.41700000000003</v>
      </c>
      <c r="BG173" s="37">
        <v>8.0620999999999992</v>
      </c>
      <c r="BH173" s="36">
        <v>597.48400000000004</v>
      </c>
      <c r="BI173" s="36">
        <v>8.06203</v>
      </c>
      <c r="BJ173" s="37">
        <v>17.815899999999999</v>
      </c>
      <c r="BK173" s="37">
        <v>316</v>
      </c>
    </row>
    <row r="174" spans="1:63">
      <c r="A174" s="37" t="s">
        <v>2787</v>
      </c>
      <c r="B174" s="37" t="s">
        <v>10057</v>
      </c>
      <c r="C174" s="37" t="s">
        <v>10058</v>
      </c>
      <c r="D174" s="37" t="s">
        <v>9856</v>
      </c>
      <c r="E174" s="37" t="s">
        <v>10059</v>
      </c>
      <c r="F174" s="37">
        <v>26.196000000000002</v>
      </c>
      <c r="G174" s="37" t="s">
        <v>10056</v>
      </c>
      <c r="J174" s="37">
        <v>0.80700000000000005</v>
      </c>
      <c r="K174" s="37">
        <v>0.01</v>
      </c>
      <c r="L174" s="37">
        <v>2.1000000000000001E-2</v>
      </c>
      <c r="M174" s="37">
        <v>9.7100000000000006E-2</v>
      </c>
      <c r="N174" s="37">
        <v>1.1000000000000001E-3</v>
      </c>
      <c r="O174" s="37">
        <v>1.4E-3</v>
      </c>
      <c r="P174" s="37">
        <v>0.60328999999999999</v>
      </c>
      <c r="Q174" s="37">
        <v>10.29866</v>
      </c>
      <c r="R174" s="37">
        <v>0.14848739999999999</v>
      </c>
      <c r="S174" s="37">
        <v>6.0609999999999997E-2</v>
      </c>
      <c r="T174" s="37">
        <v>6.2E-4</v>
      </c>
      <c r="U174" s="37">
        <v>8.0000000000000004E-4</v>
      </c>
      <c r="V174" s="37">
        <v>0.28194000000000002</v>
      </c>
      <c r="W174" s="37">
        <v>3.1899999999999998E-2</v>
      </c>
      <c r="X174" s="37">
        <v>1.4E-3</v>
      </c>
      <c r="Y174" s="37">
        <v>1.9E-3</v>
      </c>
      <c r="Z174" s="37">
        <v>600.5</v>
      </c>
      <c r="AA174" s="37">
        <v>5.6</v>
      </c>
      <c r="AB174" s="37">
        <v>12</v>
      </c>
      <c r="AC174" s="37">
        <v>597.29999999999995</v>
      </c>
      <c r="AD174" s="37">
        <v>6.2</v>
      </c>
      <c r="AE174" s="37">
        <v>8.1999999999999993</v>
      </c>
      <c r="AF174" s="37">
        <v>634</v>
      </c>
      <c r="AG174" s="37">
        <v>28</v>
      </c>
      <c r="AH174" s="37">
        <v>38</v>
      </c>
      <c r="AI174" s="37">
        <v>628</v>
      </c>
      <c r="AJ174" s="37">
        <v>23</v>
      </c>
      <c r="AK174" s="37">
        <v>29</v>
      </c>
      <c r="AL174" s="37">
        <v>319</v>
      </c>
      <c r="AM174" s="37">
        <v>12</v>
      </c>
      <c r="AN174" s="37">
        <v>10.68</v>
      </c>
      <c r="AO174" s="37">
        <v>0.39</v>
      </c>
      <c r="AP174" s="37">
        <v>29.97</v>
      </c>
      <c r="AQ174" s="37">
        <v>0.44</v>
      </c>
      <c r="AR174" s="37">
        <v>121</v>
      </c>
      <c r="AS174" s="37">
        <v>96</v>
      </c>
      <c r="AT174" s="1">
        <v>831000</v>
      </c>
      <c r="AU174" s="1">
        <v>17000</v>
      </c>
      <c r="AV174" s="1">
        <v>50000</v>
      </c>
      <c r="AW174" s="1">
        <v>1100</v>
      </c>
      <c r="AX174" s="1">
        <v>8160000</v>
      </c>
      <c r="AY174" s="1">
        <v>320000</v>
      </c>
      <c r="AZ174" s="37" t="s">
        <v>10060</v>
      </c>
      <c r="BC174" s="37">
        <v>9.7900000000000001E-2</v>
      </c>
      <c r="BD174" s="37">
        <v>602</v>
      </c>
      <c r="BE174" s="37">
        <v>8.8000000000000007</v>
      </c>
      <c r="BF174" s="37">
        <v>602.10799999999995</v>
      </c>
      <c r="BG174" s="37">
        <v>8.6321600000000007</v>
      </c>
      <c r="BH174" s="36">
        <v>602.17499999999995</v>
      </c>
      <c r="BI174" s="36">
        <v>8.6320800000000002</v>
      </c>
      <c r="BJ174" s="37">
        <v>17.820699999999999</v>
      </c>
      <c r="BK174" s="37">
        <v>317</v>
      </c>
    </row>
    <row r="175" spans="1:63">
      <c r="A175" s="37" t="s">
        <v>2792</v>
      </c>
      <c r="B175" s="37" t="s">
        <v>10061</v>
      </c>
      <c r="C175" s="37" t="s">
        <v>10062</v>
      </c>
      <c r="D175" s="37" t="s">
        <v>9856</v>
      </c>
      <c r="E175" s="37" t="s">
        <v>10063</v>
      </c>
      <c r="F175" s="37">
        <v>26.85</v>
      </c>
      <c r="G175" s="37" t="s">
        <v>10060</v>
      </c>
      <c r="J175" s="37">
        <v>0.82099999999999995</v>
      </c>
      <c r="K175" s="37">
        <v>0.01</v>
      </c>
      <c r="L175" s="37">
        <v>2.1999999999999999E-2</v>
      </c>
      <c r="M175" s="37">
        <v>9.7900000000000001E-2</v>
      </c>
      <c r="N175" s="37">
        <v>1.1999999999999999E-3</v>
      </c>
      <c r="O175" s="37">
        <v>1.5E-3</v>
      </c>
      <c r="P175" s="37">
        <v>0.67549999999999999</v>
      </c>
      <c r="Q175" s="37">
        <v>10.214499999999999</v>
      </c>
      <c r="R175" s="37">
        <v>0.15650420000000001</v>
      </c>
      <c r="S175" s="37">
        <v>6.0409999999999998E-2</v>
      </c>
      <c r="T175" s="37">
        <v>6.4000000000000005E-4</v>
      </c>
      <c r="U175" s="37">
        <v>8.3000000000000001E-4</v>
      </c>
      <c r="V175" s="37">
        <v>0.43198999999999999</v>
      </c>
      <c r="W175" s="37">
        <v>3.1099999999999999E-2</v>
      </c>
      <c r="X175" s="37">
        <v>1.4E-3</v>
      </c>
      <c r="Y175" s="37">
        <v>1.9E-3</v>
      </c>
      <c r="Z175" s="37">
        <v>608.4</v>
      </c>
      <c r="AA175" s="37">
        <v>5.7</v>
      </c>
      <c r="AB175" s="37">
        <v>12</v>
      </c>
      <c r="AC175" s="37">
        <v>601.79999999999995</v>
      </c>
      <c r="AD175" s="37">
        <v>7.1</v>
      </c>
      <c r="AE175" s="37">
        <v>9</v>
      </c>
      <c r="AF175" s="37">
        <v>618</v>
      </c>
      <c r="AG175" s="37">
        <v>28</v>
      </c>
      <c r="AH175" s="37">
        <v>38</v>
      </c>
      <c r="AI175" s="37">
        <v>621</v>
      </c>
      <c r="AJ175" s="37">
        <v>22</v>
      </c>
      <c r="AK175" s="37">
        <v>28</v>
      </c>
      <c r="AL175" s="37">
        <v>319</v>
      </c>
      <c r="AM175" s="37">
        <v>13</v>
      </c>
      <c r="AN175" s="37">
        <v>10.78</v>
      </c>
      <c r="AO175" s="37">
        <v>0.43</v>
      </c>
      <c r="AP175" s="37">
        <v>30.01</v>
      </c>
      <c r="AQ175" s="37">
        <v>0.48</v>
      </c>
      <c r="AR175" s="37">
        <v>4</v>
      </c>
      <c r="AS175" s="37">
        <v>88</v>
      </c>
      <c r="AT175" s="1">
        <v>840000</v>
      </c>
      <c r="AU175" s="1">
        <v>18000</v>
      </c>
      <c r="AV175" s="1">
        <v>50400</v>
      </c>
      <c r="AW175" s="1">
        <v>1500</v>
      </c>
      <c r="AX175" s="1">
        <v>8180000</v>
      </c>
      <c r="AY175" s="1">
        <v>330000</v>
      </c>
      <c r="AZ175" s="37" t="s">
        <v>10064</v>
      </c>
      <c r="BC175" s="37">
        <v>9.8299999999999998E-2</v>
      </c>
      <c r="BD175" s="37">
        <v>604.5</v>
      </c>
      <c r="BE175" s="37">
        <v>9.5</v>
      </c>
      <c r="BF175" s="37">
        <v>604.43299999999999</v>
      </c>
      <c r="BG175" s="37">
        <v>9.2051499999999997</v>
      </c>
      <c r="BH175" s="36">
        <v>604.5</v>
      </c>
      <c r="BI175" s="36">
        <v>9.2050599999999996</v>
      </c>
      <c r="BJ175" s="37">
        <v>17.832100000000001</v>
      </c>
      <c r="BK175" s="37">
        <v>324</v>
      </c>
    </row>
    <row r="176" spans="1:63">
      <c r="A176" s="37" t="s">
        <v>2797</v>
      </c>
      <c r="B176" s="37" t="s">
        <v>10065</v>
      </c>
      <c r="C176" s="37" t="s">
        <v>10066</v>
      </c>
      <c r="D176" s="37" t="s">
        <v>9856</v>
      </c>
      <c r="E176" s="37" t="s">
        <v>10067</v>
      </c>
      <c r="F176" s="37">
        <v>26.312999999999999</v>
      </c>
      <c r="G176" s="37" t="s">
        <v>10064</v>
      </c>
      <c r="J176" s="37">
        <v>0.81499999999999995</v>
      </c>
      <c r="K176" s="37">
        <v>1.0999999999999999E-2</v>
      </c>
      <c r="L176" s="37">
        <v>2.1999999999999999E-2</v>
      </c>
      <c r="M176" s="37">
        <v>9.8299999999999998E-2</v>
      </c>
      <c r="N176" s="37">
        <v>1.2999999999999999E-3</v>
      </c>
      <c r="O176" s="37">
        <v>1.6000000000000001E-3</v>
      </c>
      <c r="P176" s="37">
        <v>0.74195999999999995</v>
      </c>
      <c r="Q176" s="37">
        <v>10.172940000000001</v>
      </c>
      <c r="R176" s="37">
        <v>0.1655819</v>
      </c>
      <c r="S176" s="37">
        <v>5.9769999999999997E-2</v>
      </c>
      <c r="T176" s="37">
        <v>5.0000000000000001E-4</v>
      </c>
      <c r="U176" s="37">
        <v>7.2000000000000005E-4</v>
      </c>
      <c r="V176" s="37">
        <v>0.33509</v>
      </c>
      <c r="W176" s="37">
        <v>3.0800000000000001E-2</v>
      </c>
      <c r="X176" s="37">
        <v>1.4E-3</v>
      </c>
      <c r="Y176" s="37">
        <v>1.9E-3</v>
      </c>
      <c r="Z176" s="37">
        <v>605</v>
      </c>
      <c r="AA176" s="37">
        <v>6.1</v>
      </c>
      <c r="AB176" s="37">
        <v>12</v>
      </c>
      <c r="AC176" s="37">
        <v>604.29999999999995</v>
      </c>
      <c r="AD176" s="37">
        <v>7.9</v>
      </c>
      <c r="AE176" s="37">
        <v>9.6</v>
      </c>
      <c r="AF176" s="37">
        <v>613</v>
      </c>
      <c r="AG176" s="37">
        <v>28</v>
      </c>
      <c r="AH176" s="37">
        <v>37</v>
      </c>
      <c r="AI176" s="37">
        <v>594</v>
      </c>
      <c r="AJ176" s="37">
        <v>18</v>
      </c>
      <c r="AK176" s="37">
        <v>26</v>
      </c>
      <c r="AL176" s="37">
        <v>321</v>
      </c>
      <c r="AM176" s="37">
        <v>14</v>
      </c>
      <c r="AN176" s="37">
        <v>10.78</v>
      </c>
      <c r="AO176" s="37">
        <v>0.46</v>
      </c>
      <c r="AP176" s="37">
        <v>29.73</v>
      </c>
      <c r="AQ176" s="37">
        <v>0.42</v>
      </c>
      <c r="AR176" s="37">
        <v>180</v>
      </c>
      <c r="AS176" s="37">
        <v>110</v>
      </c>
      <c r="AT176" s="1">
        <v>860000</v>
      </c>
      <c r="AU176" s="1">
        <v>22000</v>
      </c>
      <c r="AV176" s="1">
        <v>51100</v>
      </c>
      <c r="AW176" s="1">
        <v>1400</v>
      </c>
      <c r="AX176" s="1">
        <v>8360000</v>
      </c>
      <c r="AY176" s="1">
        <v>360000</v>
      </c>
      <c r="AZ176" s="37" t="s">
        <v>10068</v>
      </c>
      <c r="BC176" s="37">
        <v>9.6930000000000002E-2</v>
      </c>
      <c r="BD176" s="37">
        <v>596.4</v>
      </c>
      <c r="BE176" s="37">
        <v>6.5</v>
      </c>
      <c r="BF176" s="37">
        <v>596.38199999999995</v>
      </c>
      <c r="BG176" s="37">
        <v>6.3360200000000004</v>
      </c>
      <c r="BH176" s="36">
        <v>596.44899999999996</v>
      </c>
      <c r="BI176" s="36">
        <v>6.33596</v>
      </c>
      <c r="BJ176" s="37">
        <v>17.836500000000001</v>
      </c>
      <c r="BK176" s="37">
        <v>332</v>
      </c>
    </row>
    <row r="177" spans="1:63">
      <c r="A177" s="37" t="s">
        <v>2802</v>
      </c>
      <c r="B177" s="37" t="s">
        <v>10069</v>
      </c>
      <c r="C177" s="37" t="s">
        <v>10070</v>
      </c>
      <c r="D177" s="37" t="s">
        <v>9856</v>
      </c>
      <c r="E177" s="37" t="s">
        <v>10071</v>
      </c>
      <c r="F177" s="37">
        <v>25.776</v>
      </c>
      <c r="G177" s="37" t="s">
        <v>10068</v>
      </c>
      <c r="J177" s="37">
        <v>0.80289999999999995</v>
      </c>
      <c r="K177" s="37">
        <v>8.2000000000000007E-3</v>
      </c>
      <c r="L177" s="37">
        <v>2.1000000000000001E-2</v>
      </c>
      <c r="M177" s="37">
        <v>9.6879999999999994E-2</v>
      </c>
      <c r="N177" s="37">
        <v>6.7000000000000002E-4</v>
      </c>
      <c r="O177" s="37">
        <v>1.1999999999999999E-3</v>
      </c>
      <c r="P177" s="37">
        <v>0.70709</v>
      </c>
      <c r="Q177" s="37">
        <v>10.322050000000001</v>
      </c>
      <c r="R177" s="37">
        <v>0.12785360000000001</v>
      </c>
      <c r="S177" s="37">
        <v>6.0109999999999997E-2</v>
      </c>
      <c r="T177" s="37">
        <v>4.2000000000000002E-4</v>
      </c>
      <c r="U177" s="37">
        <v>6.7000000000000002E-4</v>
      </c>
      <c r="V177" s="37">
        <v>0.12082</v>
      </c>
      <c r="W177" s="37">
        <v>2.87E-2</v>
      </c>
      <c r="X177" s="37">
        <v>1.1000000000000001E-3</v>
      </c>
      <c r="Y177" s="37">
        <v>1.6000000000000001E-3</v>
      </c>
      <c r="Z177" s="37">
        <v>598.29999999999995</v>
      </c>
      <c r="AA177" s="37">
        <v>4.5999999999999996</v>
      </c>
      <c r="AB177" s="37">
        <v>12</v>
      </c>
      <c r="AC177" s="37">
        <v>596.1</v>
      </c>
      <c r="AD177" s="37">
        <v>3.9</v>
      </c>
      <c r="AE177" s="37">
        <v>7.3</v>
      </c>
      <c r="AF177" s="37">
        <v>571</v>
      </c>
      <c r="AG177" s="37">
        <v>22</v>
      </c>
      <c r="AH177" s="37">
        <v>31</v>
      </c>
      <c r="AI177" s="37">
        <v>609</v>
      </c>
      <c r="AJ177" s="37">
        <v>15</v>
      </c>
      <c r="AK177" s="37">
        <v>24</v>
      </c>
      <c r="AL177" s="37">
        <v>325</v>
      </c>
      <c r="AM177" s="37">
        <v>13</v>
      </c>
      <c r="AN177" s="37">
        <v>10.91</v>
      </c>
      <c r="AO177" s="37">
        <v>0.44</v>
      </c>
      <c r="AP177" s="37">
        <v>29.39</v>
      </c>
      <c r="AQ177" s="37">
        <v>0.38</v>
      </c>
      <c r="AR177" s="37">
        <v>120</v>
      </c>
      <c r="AS177" s="37">
        <v>110</v>
      </c>
      <c r="AT177" s="1">
        <v>869000</v>
      </c>
      <c r="AU177" s="1">
        <v>18000</v>
      </c>
      <c r="AV177" s="1">
        <v>51800</v>
      </c>
      <c r="AW177" s="1">
        <v>1200</v>
      </c>
      <c r="AX177" s="1">
        <v>8580000</v>
      </c>
      <c r="AY177" s="1">
        <v>340000</v>
      </c>
      <c r="AZ177" s="37" t="s">
        <v>10072</v>
      </c>
      <c r="BC177" s="37">
        <v>9.8900000000000002E-2</v>
      </c>
      <c r="BD177" s="37">
        <v>607.6</v>
      </c>
      <c r="BE177" s="37">
        <v>8.1999999999999993</v>
      </c>
      <c r="BF177" s="37">
        <v>608.00699999999995</v>
      </c>
      <c r="BG177" s="37">
        <v>8.0483200000000004</v>
      </c>
      <c r="BH177" s="36">
        <v>608.07399999999996</v>
      </c>
      <c r="BI177" s="36">
        <v>8.0482499999999995</v>
      </c>
      <c r="BJ177" s="37">
        <v>17.803899999999999</v>
      </c>
      <c r="BK177" s="37">
        <v>302</v>
      </c>
    </row>
    <row r="178" spans="1:63">
      <c r="A178" s="37" t="s">
        <v>2807</v>
      </c>
      <c r="B178" s="37" t="s">
        <v>10073</v>
      </c>
      <c r="C178" s="37" t="s">
        <v>10074</v>
      </c>
      <c r="D178" s="37" t="s">
        <v>9856</v>
      </c>
      <c r="E178" s="37" t="s">
        <v>10075</v>
      </c>
      <c r="F178" s="37">
        <v>26.605</v>
      </c>
      <c r="G178" s="37" t="s">
        <v>10072</v>
      </c>
      <c r="J178" s="37">
        <v>0.82079999999999997</v>
      </c>
      <c r="K178" s="37">
        <v>8.3000000000000001E-3</v>
      </c>
      <c r="L178" s="37">
        <v>2.1000000000000001E-2</v>
      </c>
      <c r="M178" s="37">
        <v>9.8799999999999999E-2</v>
      </c>
      <c r="N178" s="37">
        <v>1.1000000000000001E-3</v>
      </c>
      <c r="O178" s="37">
        <v>1.4E-3</v>
      </c>
      <c r="P178" s="37">
        <v>0.52102999999999999</v>
      </c>
      <c r="Q178" s="37">
        <v>10.121460000000001</v>
      </c>
      <c r="R178" s="37">
        <v>0.14342150000000001</v>
      </c>
      <c r="S178" s="37">
        <v>6.0350000000000001E-2</v>
      </c>
      <c r="T178" s="37">
        <v>6.9999999999999999E-4</v>
      </c>
      <c r="U178" s="37">
        <v>8.8000000000000003E-4</v>
      </c>
      <c r="V178" s="37">
        <v>0.41293999999999997</v>
      </c>
      <c r="W178" s="37">
        <v>3.04E-2</v>
      </c>
      <c r="X178" s="37">
        <v>1.6000000000000001E-3</v>
      </c>
      <c r="Y178" s="37">
        <v>2E-3</v>
      </c>
      <c r="Z178" s="37">
        <v>608.4</v>
      </c>
      <c r="AA178" s="37">
        <v>4.5999999999999996</v>
      </c>
      <c r="AB178" s="37">
        <v>12</v>
      </c>
      <c r="AC178" s="37">
        <v>607.4</v>
      </c>
      <c r="AD178" s="37">
        <v>6.3</v>
      </c>
      <c r="AE178" s="37">
        <v>8.3000000000000007</v>
      </c>
      <c r="AF178" s="37">
        <v>605</v>
      </c>
      <c r="AG178" s="37">
        <v>32</v>
      </c>
      <c r="AH178" s="37">
        <v>40</v>
      </c>
      <c r="AI178" s="37">
        <v>614</v>
      </c>
      <c r="AJ178" s="37">
        <v>25</v>
      </c>
      <c r="AK178" s="37">
        <v>32</v>
      </c>
      <c r="AL178" s="37">
        <v>314</v>
      </c>
      <c r="AM178" s="37">
        <v>11</v>
      </c>
      <c r="AN178" s="37">
        <v>10.56</v>
      </c>
      <c r="AO178" s="37">
        <v>0.38</v>
      </c>
      <c r="AP178" s="37">
        <v>29.82</v>
      </c>
      <c r="AQ178" s="37">
        <v>0.38</v>
      </c>
      <c r="AR178" s="37">
        <v>111</v>
      </c>
      <c r="AS178" s="37">
        <v>93</v>
      </c>
      <c r="AT178" s="1">
        <v>803000</v>
      </c>
      <c r="AU178" s="1">
        <v>14000</v>
      </c>
      <c r="AV178" s="37">
        <v>48300</v>
      </c>
      <c r="AW178" s="37">
        <v>920</v>
      </c>
      <c r="AX178" s="1">
        <v>7780000</v>
      </c>
      <c r="AY178" s="1">
        <v>270000</v>
      </c>
      <c r="AZ178" s="37" t="s">
        <v>10076</v>
      </c>
      <c r="BC178" s="37">
        <v>9.8199999999999996E-2</v>
      </c>
      <c r="BD178" s="37">
        <v>603.79999999999995</v>
      </c>
      <c r="BE178" s="37">
        <v>8.1</v>
      </c>
      <c r="BF178" s="37">
        <v>603.80399999999997</v>
      </c>
      <c r="BG178" s="37">
        <v>8.0563599999999997</v>
      </c>
      <c r="BH178" s="36">
        <v>603.87</v>
      </c>
      <c r="BI178" s="36">
        <v>8.0562900000000006</v>
      </c>
      <c r="BJ178" s="37">
        <v>17.8551</v>
      </c>
      <c r="BK178" s="37">
        <v>342</v>
      </c>
    </row>
    <row r="179" spans="1:63">
      <c r="A179" s="37" t="s">
        <v>2812</v>
      </c>
      <c r="B179" s="37" t="s">
        <v>10077</v>
      </c>
      <c r="C179" s="37" t="s">
        <v>10078</v>
      </c>
      <c r="D179" s="37" t="s">
        <v>9856</v>
      </c>
      <c r="E179" s="37" t="s">
        <v>10079</v>
      </c>
      <c r="F179" s="37">
        <v>26.605</v>
      </c>
      <c r="G179" s="37" t="s">
        <v>10076</v>
      </c>
      <c r="J179" s="37">
        <v>0.80300000000000005</v>
      </c>
      <c r="K179" s="37">
        <v>0.01</v>
      </c>
      <c r="L179" s="37">
        <v>2.1999999999999999E-2</v>
      </c>
      <c r="M179" s="37">
        <v>9.8100000000000007E-2</v>
      </c>
      <c r="N179" s="37">
        <v>1.1000000000000001E-3</v>
      </c>
      <c r="O179" s="37">
        <v>1.4E-3</v>
      </c>
      <c r="P179" s="37">
        <v>0.64371999999999996</v>
      </c>
      <c r="Q179" s="37">
        <v>10.193680000000001</v>
      </c>
      <c r="R179" s="37">
        <v>0.14547560000000001</v>
      </c>
      <c r="S179" s="37">
        <v>5.978E-2</v>
      </c>
      <c r="T179" s="37">
        <v>5.9000000000000003E-4</v>
      </c>
      <c r="U179" s="37">
        <v>7.9000000000000001E-4</v>
      </c>
      <c r="V179" s="37">
        <v>0.26001000000000002</v>
      </c>
      <c r="W179" s="37">
        <v>3.0099999999999998E-2</v>
      </c>
      <c r="X179" s="37">
        <v>1.1999999999999999E-3</v>
      </c>
      <c r="Y179" s="37">
        <v>1.6999999999999999E-3</v>
      </c>
      <c r="Z179" s="37">
        <v>598.20000000000005</v>
      </c>
      <c r="AA179" s="37">
        <v>5.8</v>
      </c>
      <c r="AB179" s="37">
        <v>12</v>
      </c>
      <c r="AC179" s="37">
        <v>603.5</v>
      </c>
      <c r="AD179" s="37">
        <v>6.2</v>
      </c>
      <c r="AE179" s="37">
        <v>8.1999999999999993</v>
      </c>
      <c r="AF179" s="37">
        <v>599</v>
      </c>
      <c r="AG179" s="37">
        <v>23</v>
      </c>
      <c r="AH179" s="37">
        <v>33</v>
      </c>
      <c r="AI179" s="37">
        <v>594</v>
      </c>
      <c r="AJ179" s="37">
        <v>21</v>
      </c>
      <c r="AK179" s="37">
        <v>28</v>
      </c>
      <c r="AL179" s="37">
        <v>342</v>
      </c>
      <c r="AM179" s="37">
        <v>15</v>
      </c>
      <c r="AN179" s="37">
        <v>11.61</v>
      </c>
      <c r="AO179" s="37">
        <v>0.5</v>
      </c>
      <c r="AP179" s="37">
        <v>29.59</v>
      </c>
      <c r="AQ179" s="37">
        <v>0.38</v>
      </c>
      <c r="AR179" s="37">
        <v>50</v>
      </c>
      <c r="AS179" s="37">
        <v>110</v>
      </c>
      <c r="AT179" s="1">
        <v>915000</v>
      </c>
      <c r="AU179" s="1">
        <v>20000</v>
      </c>
      <c r="AV179" s="1">
        <v>54500</v>
      </c>
      <c r="AW179" s="1">
        <v>1400</v>
      </c>
      <c r="AX179" s="1">
        <v>8840000</v>
      </c>
      <c r="AY179" s="1">
        <v>370000</v>
      </c>
      <c r="AZ179" s="37" t="s">
        <v>10080</v>
      </c>
      <c r="BC179" s="37">
        <v>9.8299999999999998E-2</v>
      </c>
      <c r="BD179" s="37">
        <v>604.1</v>
      </c>
      <c r="BE179" s="37">
        <v>8.5</v>
      </c>
      <c r="BF179" s="37">
        <v>604.42899999999997</v>
      </c>
      <c r="BG179" s="37">
        <v>8.0542999999999996</v>
      </c>
      <c r="BH179" s="36">
        <v>604.49599999999998</v>
      </c>
      <c r="BI179" s="36">
        <v>8.0542300000000004</v>
      </c>
      <c r="BJ179" s="37">
        <v>17.834499999999998</v>
      </c>
      <c r="BK179" s="37">
        <v>326</v>
      </c>
    </row>
    <row r="180" spans="1:63">
      <c r="A180" s="37" t="s">
        <v>2817</v>
      </c>
      <c r="B180" s="37" t="s">
        <v>10081</v>
      </c>
      <c r="C180" s="37" t="s">
        <v>10082</v>
      </c>
      <c r="D180" s="37" t="s">
        <v>9856</v>
      </c>
      <c r="E180" s="37" t="s">
        <v>10083</v>
      </c>
      <c r="F180" s="37">
        <v>26.605</v>
      </c>
      <c r="G180" s="37" t="s">
        <v>10080</v>
      </c>
      <c r="J180" s="37">
        <v>0.80900000000000005</v>
      </c>
      <c r="K180" s="37">
        <v>8.8999999999999999E-3</v>
      </c>
      <c r="L180" s="37">
        <v>2.1000000000000001E-2</v>
      </c>
      <c r="M180" s="37">
        <v>9.8199999999999996E-2</v>
      </c>
      <c r="N180" s="37">
        <v>1.1000000000000001E-3</v>
      </c>
      <c r="O180" s="37">
        <v>1.5E-3</v>
      </c>
      <c r="P180" s="37">
        <v>0.25994</v>
      </c>
      <c r="Q180" s="37">
        <v>10.183299999999999</v>
      </c>
      <c r="R180" s="37">
        <v>0.1555494</v>
      </c>
      <c r="S180" s="37">
        <v>6.0330000000000002E-2</v>
      </c>
      <c r="T180" s="37">
        <v>6.4000000000000005E-4</v>
      </c>
      <c r="U180" s="37">
        <v>8.4000000000000003E-4</v>
      </c>
      <c r="V180" s="37">
        <v>0.79601999999999995</v>
      </c>
      <c r="W180" s="37">
        <v>3.0300000000000001E-2</v>
      </c>
      <c r="X180" s="37">
        <v>1.4E-3</v>
      </c>
      <c r="Y180" s="37">
        <v>1.9E-3</v>
      </c>
      <c r="Z180" s="37">
        <v>601.79999999999995</v>
      </c>
      <c r="AA180" s="37">
        <v>5</v>
      </c>
      <c r="AB180" s="37">
        <v>12</v>
      </c>
      <c r="AC180" s="37">
        <v>603.9</v>
      </c>
      <c r="AD180" s="37">
        <v>6.7</v>
      </c>
      <c r="AE180" s="37">
        <v>8.6</v>
      </c>
      <c r="AF180" s="37">
        <v>603</v>
      </c>
      <c r="AG180" s="37">
        <v>27</v>
      </c>
      <c r="AH180" s="37">
        <v>37</v>
      </c>
      <c r="AI180" s="37">
        <v>614</v>
      </c>
      <c r="AJ180" s="37">
        <v>23</v>
      </c>
      <c r="AK180" s="37">
        <v>30</v>
      </c>
      <c r="AL180" s="37">
        <v>316</v>
      </c>
      <c r="AM180" s="37">
        <v>13</v>
      </c>
      <c r="AN180" s="37">
        <v>10.65</v>
      </c>
      <c r="AO180" s="37">
        <v>0.43</v>
      </c>
      <c r="AP180" s="37">
        <v>29.92</v>
      </c>
      <c r="AQ180" s="37">
        <v>0.43</v>
      </c>
      <c r="AR180" s="37">
        <v>-47</v>
      </c>
      <c r="AS180" s="37">
        <v>92</v>
      </c>
      <c r="AT180" s="1">
        <v>862000</v>
      </c>
      <c r="AU180" s="1">
        <v>18000</v>
      </c>
      <c r="AV180" s="1">
        <v>51600</v>
      </c>
      <c r="AW180" s="1">
        <v>1200</v>
      </c>
      <c r="AX180" s="1">
        <v>8420000</v>
      </c>
      <c r="AY180" s="1">
        <v>350000</v>
      </c>
    </row>
    <row r="181" spans="1:63">
      <c r="AZ181" s="37" t="s">
        <v>10084</v>
      </c>
      <c r="BC181" s="37">
        <v>5.4170000000000003E-2</v>
      </c>
      <c r="BD181" s="37">
        <v>340.1</v>
      </c>
      <c r="BE181" s="37">
        <v>4.5</v>
      </c>
      <c r="BF181" s="37">
        <v>339.81299999999999</v>
      </c>
      <c r="BG181" s="37">
        <v>4.4516600000000004</v>
      </c>
      <c r="BH181" s="36">
        <v>339.88299999999998</v>
      </c>
      <c r="BI181" s="36">
        <v>4.4516299999999998</v>
      </c>
      <c r="BJ181" s="37">
        <v>18.081600000000002</v>
      </c>
      <c r="BK181" s="37">
        <v>1020</v>
      </c>
    </row>
    <row r="182" spans="1:63">
      <c r="A182" s="37" t="s">
        <v>2852</v>
      </c>
      <c r="B182" s="37" t="s">
        <v>10085</v>
      </c>
      <c r="C182" s="37" t="s">
        <v>10086</v>
      </c>
      <c r="D182" s="37" t="s">
        <v>8885</v>
      </c>
      <c r="E182" s="37" t="s">
        <v>10087</v>
      </c>
      <c r="F182" s="37">
        <v>24.074999999999999</v>
      </c>
      <c r="G182" s="37" t="s">
        <v>10084</v>
      </c>
      <c r="J182" s="37">
        <v>0.4017</v>
      </c>
      <c r="K182" s="37">
        <v>5.4999999999999997E-3</v>
      </c>
      <c r="L182" s="37">
        <v>1.0999999999999999E-2</v>
      </c>
      <c r="M182" s="37">
        <v>5.4179999999999999E-2</v>
      </c>
      <c r="N182" s="37">
        <v>5.5000000000000003E-4</v>
      </c>
      <c r="O182" s="37">
        <v>6.9999999999999999E-4</v>
      </c>
      <c r="P182" s="37">
        <v>0.64168999999999998</v>
      </c>
      <c r="Q182" s="37">
        <v>18.457000000000001</v>
      </c>
      <c r="R182" s="37">
        <v>0.23846249999999999</v>
      </c>
      <c r="S182" s="37">
        <v>5.3449999999999998E-2</v>
      </c>
      <c r="T182" s="37">
        <v>5.0000000000000001E-4</v>
      </c>
      <c r="U182" s="37">
        <v>6.8000000000000005E-4</v>
      </c>
      <c r="V182" s="37">
        <v>0.23305999999999999</v>
      </c>
      <c r="W182" s="37">
        <v>1.7409999999999998E-2</v>
      </c>
      <c r="X182" s="37">
        <v>3.5E-4</v>
      </c>
      <c r="Y182" s="37">
        <v>7.7999999999999999E-4</v>
      </c>
      <c r="Z182" s="37">
        <v>342.8</v>
      </c>
      <c r="AA182" s="37">
        <v>4</v>
      </c>
      <c r="AB182" s="37">
        <v>7.9</v>
      </c>
      <c r="AC182" s="37">
        <v>340.1</v>
      </c>
      <c r="AD182" s="37">
        <v>3.4</v>
      </c>
      <c r="AE182" s="37">
        <v>4.3</v>
      </c>
      <c r="AF182" s="37">
        <v>348.9</v>
      </c>
      <c r="AG182" s="37">
        <v>6.9</v>
      </c>
      <c r="AH182" s="37">
        <v>15</v>
      </c>
      <c r="AI182" s="37">
        <v>352</v>
      </c>
      <c r="AJ182" s="37">
        <v>23</v>
      </c>
      <c r="AK182" s="37">
        <v>29</v>
      </c>
      <c r="AL182" s="37">
        <v>929</v>
      </c>
      <c r="AM182" s="37">
        <v>35</v>
      </c>
      <c r="AN182" s="37">
        <v>151.9</v>
      </c>
      <c r="AO182" s="37">
        <v>5.7</v>
      </c>
      <c r="AP182" s="37">
        <v>6.1779999999999999</v>
      </c>
      <c r="AQ182" s="37">
        <v>5.1999999999999998E-2</v>
      </c>
      <c r="AR182" s="37">
        <v>150</v>
      </c>
      <c r="AS182" s="37">
        <v>140</v>
      </c>
      <c r="AT182" s="1">
        <v>1463000</v>
      </c>
      <c r="AU182" s="1">
        <v>31000</v>
      </c>
      <c r="AV182" s="1">
        <v>78300</v>
      </c>
      <c r="AW182" s="1">
        <v>1800</v>
      </c>
      <c r="AX182" s="1">
        <v>26400000</v>
      </c>
      <c r="AY182" s="1">
        <v>1000000</v>
      </c>
      <c r="AZ182" s="37" t="s">
        <v>8769</v>
      </c>
      <c r="BC182" s="37">
        <v>5.3560000000000003E-2</v>
      </c>
      <c r="BD182" s="37">
        <v>336.8</v>
      </c>
      <c r="BE182" s="37">
        <v>3.9</v>
      </c>
      <c r="BF182" s="37">
        <v>336.26100000000002</v>
      </c>
      <c r="BG182" s="37">
        <v>3.96116</v>
      </c>
      <c r="BH182" s="36">
        <v>336.33</v>
      </c>
      <c r="BI182" s="36">
        <v>3.9611399999999999</v>
      </c>
      <c r="BJ182" s="37">
        <v>17.917000000000002</v>
      </c>
      <c r="BK182" s="37">
        <v>712</v>
      </c>
    </row>
    <row r="183" spans="1:63">
      <c r="A183" s="37" t="s">
        <v>2857</v>
      </c>
      <c r="B183" s="37" t="s">
        <v>10088</v>
      </c>
      <c r="C183" s="37" t="s">
        <v>10089</v>
      </c>
      <c r="D183" s="37" t="s">
        <v>8885</v>
      </c>
      <c r="E183" s="37" t="s">
        <v>10090</v>
      </c>
      <c r="F183" s="37">
        <v>27.814</v>
      </c>
      <c r="G183" s="37" t="s">
        <v>8769</v>
      </c>
      <c r="J183" s="37">
        <v>0.40039999999999998</v>
      </c>
      <c r="K183" s="37">
        <v>4.8999999999999998E-3</v>
      </c>
      <c r="L183" s="37">
        <v>1.0999999999999999E-2</v>
      </c>
      <c r="M183" s="37">
        <v>5.3560000000000003E-2</v>
      </c>
      <c r="N183" s="37">
        <v>4.4000000000000002E-4</v>
      </c>
      <c r="O183" s="37">
        <v>6.7000000000000002E-4</v>
      </c>
      <c r="P183" s="37">
        <v>0.50385000000000002</v>
      </c>
      <c r="Q183" s="37">
        <v>18.670649999999998</v>
      </c>
      <c r="R183" s="37">
        <v>0.2335574</v>
      </c>
      <c r="S183" s="37">
        <v>5.3960000000000001E-2</v>
      </c>
      <c r="T183" s="37">
        <v>5.2999999999999998E-4</v>
      </c>
      <c r="U183" s="37">
        <v>7.2000000000000005E-4</v>
      </c>
      <c r="V183" s="37">
        <v>0.18131</v>
      </c>
      <c r="W183" s="37">
        <v>1.7139999999999999E-2</v>
      </c>
      <c r="X183" s="37">
        <v>4.0000000000000002E-4</v>
      </c>
      <c r="Y183" s="37">
        <v>8.0999999999999996E-4</v>
      </c>
      <c r="Z183" s="37">
        <v>341.9</v>
      </c>
      <c r="AA183" s="37">
        <v>3.5</v>
      </c>
      <c r="AB183" s="37">
        <v>7.7</v>
      </c>
      <c r="AC183" s="37">
        <v>336.8</v>
      </c>
      <c r="AD183" s="37">
        <v>2.6</v>
      </c>
      <c r="AE183" s="37">
        <v>4.0999999999999996</v>
      </c>
      <c r="AF183" s="37">
        <v>343.5</v>
      </c>
      <c r="AG183" s="37">
        <v>7.9</v>
      </c>
      <c r="AH183" s="37">
        <v>16</v>
      </c>
      <c r="AI183" s="37">
        <v>368</v>
      </c>
      <c r="AJ183" s="37">
        <v>22</v>
      </c>
      <c r="AK183" s="37">
        <v>30</v>
      </c>
      <c r="AL183" s="37">
        <v>649</v>
      </c>
      <c r="AM183" s="37">
        <v>25</v>
      </c>
      <c r="AN183" s="37">
        <v>78.900000000000006</v>
      </c>
      <c r="AO183" s="37">
        <v>3.4</v>
      </c>
      <c r="AP183" s="37">
        <v>8.2910000000000004</v>
      </c>
      <c r="AQ183" s="37">
        <v>6.8000000000000005E-2</v>
      </c>
      <c r="AR183" s="37">
        <v>-54</v>
      </c>
      <c r="AS183" s="37">
        <v>89</v>
      </c>
      <c r="AT183" s="1">
        <v>1026000</v>
      </c>
      <c r="AU183" s="1">
        <v>22000</v>
      </c>
      <c r="AV183" s="1">
        <v>55100</v>
      </c>
      <c r="AW183" s="1">
        <v>1400</v>
      </c>
      <c r="AX183" s="1">
        <v>18410000</v>
      </c>
      <c r="AY183" s="1">
        <v>710000</v>
      </c>
      <c r="AZ183" s="37" t="s">
        <v>8773</v>
      </c>
      <c r="BC183" s="37">
        <v>5.33E-2</v>
      </c>
      <c r="BD183" s="37">
        <v>334.7</v>
      </c>
      <c r="BE183" s="37">
        <v>4.8</v>
      </c>
      <c r="BF183" s="37">
        <v>334.834</v>
      </c>
      <c r="BG183" s="37">
        <v>4.7367800000000004</v>
      </c>
      <c r="BH183" s="36">
        <v>334.904</v>
      </c>
      <c r="BI183" s="36">
        <v>4.7367499999999998</v>
      </c>
      <c r="BJ183" s="37">
        <v>17.752700000000001</v>
      </c>
      <c r="BK183" s="37">
        <v>491</v>
      </c>
    </row>
    <row r="184" spans="1:63">
      <c r="A184" s="37" t="s">
        <v>2862</v>
      </c>
      <c r="B184" s="37" t="s">
        <v>10091</v>
      </c>
      <c r="C184" s="37" t="s">
        <v>10092</v>
      </c>
      <c r="D184" s="37" t="s">
        <v>9856</v>
      </c>
      <c r="E184" s="37" t="s">
        <v>10093</v>
      </c>
      <c r="F184" s="37">
        <v>26.265999999999998</v>
      </c>
      <c r="G184" s="37" t="s">
        <v>8773</v>
      </c>
      <c r="I184" s="125" t="s">
        <v>2978</v>
      </c>
      <c r="J184" s="37">
        <v>0.46839999999999998</v>
      </c>
      <c r="K184" s="37">
        <v>7.7000000000000002E-3</v>
      </c>
      <c r="L184" s="37">
        <v>1.2999999999999999E-2</v>
      </c>
      <c r="M184" s="37">
        <v>5.3289999999999997E-2</v>
      </c>
      <c r="N184" s="37">
        <v>6.2E-4</v>
      </c>
      <c r="O184" s="37">
        <v>8.0000000000000004E-4</v>
      </c>
      <c r="P184" s="37">
        <v>0.44230999999999998</v>
      </c>
      <c r="Q184" s="37">
        <v>18.765250000000002</v>
      </c>
      <c r="R184" s="37">
        <v>0.2817076</v>
      </c>
      <c r="S184" s="37">
        <v>6.4280000000000004E-2</v>
      </c>
      <c r="T184" s="37">
        <v>8.9999999999999998E-4</v>
      </c>
      <c r="U184" s="37">
        <v>1.1000000000000001E-3</v>
      </c>
      <c r="V184" s="37">
        <v>0.31140000000000001</v>
      </c>
      <c r="W184" s="37">
        <v>2.981E-2</v>
      </c>
      <c r="X184" s="37">
        <v>7.7999999999999999E-4</v>
      </c>
      <c r="Y184" s="37">
        <v>1.4E-3</v>
      </c>
      <c r="Z184" s="37">
        <v>390</v>
      </c>
      <c r="AA184" s="37">
        <v>5.3</v>
      </c>
      <c r="AB184" s="37">
        <v>9.5</v>
      </c>
      <c r="AC184" s="37">
        <v>334.7</v>
      </c>
      <c r="AD184" s="37">
        <v>3.8</v>
      </c>
      <c r="AE184" s="37">
        <v>4.9000000000000004</v>
      </c>
      <c r="AF184" s="37">
        <v>594</v>
      </c>
      <c r="AG184" s="37">
        <v>15</v>
      </c>
      <c r="AH184" s="37">
        <v>28</v>
      </c>
      <c r="AI184" s="37">
        <v>753</v>
      </c>
      <c r="AJ184" s="37">
        <v>28</v>
      </c>
      <c r="AK184" s="37">
        <v>34</v>
      </c>
      <c r="AL184" s="37">
        <v>407.1</v>
      </c>
      <c r="AM184" s="37">
        <v>9.6</v>
      </c>
      <c r="AN184" s="37">
        <v>44.1</v>
      </c>
      <c r="AO184" s="37">
        <v>1.1000000000000001</v>
      </c>
      <c r="AP184" s="37">
        <v>8.4700000000000006</v>
      </c>
      <c r="AQ184" s="37">
        <v>0.1</v>
      </c>
      <c r="AR184" s="37">
        <v>440</v>
      </c>
      <c r="AS184" s="37">
        <v>140</v>
      </c>
      <c r="AT184" s="1">
        <v>717000</v>
      </c>
      <c r="AU184" s="1">
        <v>10000</v>
      </c>
      <c r="AV184" s="37">
        <v>45520</v>
      </c>
      <c r="AW184" s="37">
        <v>700</v>
      </c>
      <c r="AX184" s="1">
        <v>12690000</v>
      </c>
      <c r="AY184" s="1">
        <v>300000</v>
      </c>
      <c r="AZ184" s="37" t="s">
        <v>8777</v>
      </c>
      <c r="BB184" s="37" t="s">
        <v>2978</v>
      </c>
      <c r="BC184" s="37">
        <v>5.3539999999999997E-2</v>
      </c>
      <c r="BD184" s="37">
        <v>336.2</v>
      </c>
      <c r="BE184" s="37">
        <v>5.6</v>
      </c>
      <c r="BF184" s="37">
        <v>335.81700000000001</v>
      </c>
      <c r="BG184" s="37">
        <v>5.5438999999999998</v>
      </c>
      <c r="BH184" s="36">
        <v>335.88600000000002</v>
      </c>
      <c r="BI184" s="36">
        <v>5.5438499999999999</v>
      </c>
      <c r="BJ184" s="37">
        <v>18.143799999999999</v>
      </c>
      <c r="BK184" s="37">
        <v>1199</v>
      </c>
    </row>
    <row r="185" spans="1:63">
      <c r="A185" s="37" t="s">
        <v>2867</v>
      </c>
      <c r="B185" s="37" t="s">
        <v>10094</v>
      </c>
      <c r="C185" s="37" t="s">
        <v>10095</v>
      </c>
      <c r="D185" s="37" t="s">
        <v>9856</v>
      </c>
      <c r="E185" s="37" t="s">
        <v>10096</v>
      </c>
      <c r="F185" s="37">
        <v>13.316000000000001</v>
      </c>
      <c r="G185" s="37" t="s">
        <v>8777</v>
      </c>
      <c r="I185" s="125" t="s">
        <v>2978</v>
      </c>
      <c r="J185" s="37">
        <v>0.40960000000000002</v>
      </c>
      <c r="K185" s="37">
        <v>6.1999999999999998E-3</v>
      </c>
      <c r="L185" s="37">
        <v>1.9E-2</v>
      </c>
      <c r="M185" s="37">
        <v>5.3530000000000001E-2</v>
      </c>
      <c r="N185" s="37">
        <v>7.7999999999999999E-4</v>
      </c>
      <c r="O185" s="37">
        <v>7.9000000000000001E-4</v>
      </c>
      <c r="P185" s="37">
        <v>0.73445000000000005</v>
      </c>
      <c r="Q185" s="37">
        <v>18.68111</v>
      </c>
      <c r="R185" s="37">
        <v>0.27569739999999998</v>
      </c>
      <c r="S185" s="37">
        <v>5.6410000000000002E-2</v>
      </c>
      <c r="T185" s="37">
        <v>5.6999999999999998E-4</v>
      </c>
      <c r="U185" s="37">
        <v>1.6999999999999999E-3</v>
      </c>
      <c r="V185" s="37">
        <v>0.18229999999999999</v>
      </c>
      <c r="W185" s="37">
        <v>2.0660000000000001E-2</v>
      </c>
      <c r="X185" s="37">
        <v>5.5000000000000003E-4</v>
      </c>
      <c r="Y185" s="37">
        <v>2.0999999999999999E-3</v>
      </c>
      <c r="Z185" s="37">
        <v>348.6</v>
      </c>
      <c r="AA185" s="37">
        <v>4.5</v>
      </c>
      <c r="AB185" s="37">
        <v>13</v>
      </c>
      <c r="AC185" s="37">
        <v>336.1</v>
      </c>
      <c r="AD185" s="37">
        <v>4.7</v>
      </c>
      <c r="AE185" s="37">
        <v>4.8</v>
      </c>
      <c r="AF185" s="37">
        <v>413</v>
      </c>
      <c r="AG185" s="37">
        <v>11</v>
      </c>
      <c r="AH185" s="37">
        <v>42</v>
      </c>
      <c r="AI185" s="37">
        <v>468</v>
      </c>
      <c r="AJ185" s="37">
        <v>22</v>
      </c>
      <c r="AK185" s="37">
        <v>60</v>
      </c>
      <c r="AL185" s="37">
        <v>1177</v>
      </c>
      <c r="AM185" s="37">
        <v>33</v>
      </c>
      <c r="AN185" s="37">
        <v>156.4</v>
      </c>
      <c r="AO185" s="37">
        <v>3.8</v>
      </c>
      <c r="AP185" s="37">
        <v>7.5510000000000002</v>
      </c>
      <c r="AQ185" s="37">
        <v>9.7000000000000003E-2</v>
      </c>
      <c r="AR185" s="37">
        <v>400</v>
      </c>
      <c r="AS185" s="37">
        <v>220</v>
      </c>
      <c r="AT185" s="1">
        <v>1666000</v>
      </c>
      <c r="AU185" s="1">
        <v>18000</v>
      </c>
      <c r="AV185" s="1">
        <v>93400</v>
      </c>
      <c r="AW185" s="1">
        <v>1700</v>
      </c>
      <c r="AX185" s="1">
        <v>30990000</v>
      </c>
      <c r="AY185" s="1">
        <v>870000</v>
      </c>
      <c r="AZ185" s="37" t="s">
        <v>8781</v>
      </c>
      <c r="BB185" s="37" t="s">
        <v>2978</v>
      </c>
      <c r="BC185" s="37">
        <v>5.4210000000000001E-2</v>
      </c>
      <c r="BD185" s="37">
        <v>340.3</v>
      </c>
      <c r="BE185" s="37">
        <v>4.3</v>
      </c>
      <c r="BF185" s="37">
        <v>340.07299999999998</v>
      </c>
      <c r="BG185" s="37">
        <v>4.2707499999999996</v>
      </c>
      <c r="BH185" s="36">
        <v>340.14299999999997</v>
      </c>
      <c r="BI185" s="36">
        <v>4.2707199999999998</v>
      </c>
      <c r="BJ185" s="37">
        <v>18.0764</v>
      </c>
      <c r="BK185" s="37">
        <v>1006</v>
      </c>
    </row>
    <row r="186" spans="1:63">
      <c r="A186" s="37" t="s">
        <v>2872</v>
      </c>
      <c r="B186" s="37" t="s">
        <v>10097</v>
      </c>
      <c r="C186" s="37" t="s">
        <v>10098</v>
      </c>
      <c r="D186" s="37" t="s">
        <v>9856</v>
      </c>
      <c r="E186" s="37" t="s">
        <v>10099</v>
      </c>
      <c r="F186" s="37">
        <v>26.558</v>
      </c>
      <c r="G186" s="37" t="s">
        <v>8781</v>
      </c>
      <c r="J186" s="37">
        <v>0.39810000000000001</v>
      </c>
      <c r="K186" s="37">
        <v>4.3E-3</v>
      </c>
      <c r="L186" s="37">
        <v>0.01</v>
      </c>
      <c r="M186" s="37">
        <v>5.4190000000000002E-2</v>
      </c>
      <c r="N186" s="37">
        <v>5.1000000000000004E-4</v>
      </c>
      <c r="O186" s="37">
        <v>7.2999999999999996E-4</v>
      </c>
      <c r="P186" s="37">
        <v>0.74065000000000003</v>
      </c>
      <c r="Q186" s="37">
        <v>18.453589999999998</v>
      </c>
      <c r="R186" s="37">
        <v>0.24859049999999999</v>
      </c>
      <c r="S186" s="37">
        <v>5.3440000000000001E-2</v>
      </c>
      <c r="T186" s="37">
        <v>4.8000000000000001E-4</v>
      </c>
      <c r="U186" s="37">
        <v>6.7000000000000002E-4</v>
      </c>
      <c r="V186" s="37">
        <v>0.38377</v>
      </c>
      <c r="W186" s="37">
        <v>1.7409999999999998E-2</v>
      </c>
      <c r="X186" s="37">
        <v>3.5E-4</v>
      </c>
      <c r="Y186" s="37">
        <v>7.7999999999999999E-4</v>
      </c>
      <c r="Z186" s="37">
        <v>340.2</v>
      </c>
      <c r="AA186" s="37">
        <v>3.1</v>
      </c>
      <c r="AB186" s="37">
        <v>7.5</v>
      </c>
      <c r="AC186" s="37">
        <v>340.2</v>
      </c>
      <c r="AD186" s="37">
        <v>3.1</v>
      </c>
      <c r="AE186" s="37">
        <v>4.4000000000000004</v>
      </c>
      <c r="AF186" s="37">
        <v>348.9</v>
      </c>
      <c r="AG186" s="37">
        <v>6.9</v>
      </c>
      <c r="AH186" s="37">
        <v>15</v>
      </c>
      <c r="AI186" s="37">
        <v>350</v>
      </c>
      <c r="AJ186" s="37">
        <v>21</v>
      </c>
      <c r="AK186" s="37">
        <v>29</v>
      </c>
      <c r="AL186" s="37">
        <v>898</v>
      </c>
      <c r="AM186" s="37">
        <v>37</v>
      </c>
      <c r="AN186" s="37">
        <v>150.19999999999999</v>
      </c>
      <c r="AO186" s="37">
        <v>5.8</v>
      </c>
      <c r="AP186" s="37">
        <v>5.923</v>
      </c>
      <c r="AQ186" s="37">
        <v>0.08</v>
      </c>
      <c r="AR186" s="37">
        <v>100</v>
      </c>
      <c r="AS186" s="37">
        <v>110</v>
      </c>
      <c r="AT186" s="1">
        <v>1476000</v>
      </c>
      <c r="AU186" s="1">
        <v>31000</v>
      </c>
      <c r="AV186" s="1">
        <v>78500</v>
      </c>
      <c r="AW186" s="1">
        <v>1800</v>
      </c>
      <c r="AX186" s="1">
        <v>26000000</v>
      </c>
      <c r="AY186" s="1">
        <v>1100000</v>
      </c>
      <c r="AZ186" s="37" t="s">
        <v>8785</v>
      </c>
      <c r="BC186" s="37">
        <v>5.3460000000000001E-2</v>
      </c>
      <c r="BD186" s="37">
        <v>335.7</v>
      </c>
      <c r="BE186" s="37">
        <v>4.5999999999999996</v>
      </c>
      <c r="BF186" s="37">
        <v>335.69799999999998</v>
      </c>
      <c r="BG186" s="37">
        <v>4.43879</v>
      </c>
      <c r="BH186" s="36">
        <v>335.767</v>
      </c>
      <c r="BI186" s="36">
        <v>4.4387600000000003</v>
      </c>
      <c r="BJ186" s="37">
        <v>17.8598</v>
      </c>
      <c r="BK186" s="37">
        <v>628</v>
      </c>
    </row>
    <row r="187" spans="1:63">
      <c r="A187" s="37" t="s">
        <v>2877</v>
      </c>
      <c r="B187" s="37" t="s">
        <v>10100</v>
      </c>
      <c r="C187" s="37" t="s">
        <v>10101</v>
      </c>
      <c r="D187" s="37" t="s">
        <v>9856</v>
      </c>
      <c r="E187" s="37" t="s">
        <v>10102</v>
      </c>
      <c r="F187" s="37">
        <v>27.21</v>
      </c>
      <c r="G187" s="37" t="s">
        <v>8785</v>
      </c>
      <c r="J187" s="37">
        <v>0.39489999999999997</v>
      </c>
      <c r="K187" s="37">
        <v>4.5999999999999999E-3</v>
      </c>
      <c r="L187" s="37">
        <v>0.01</v>
      </c>
      <c r="M187" s="37">
        <v>5.3429999999999998E-2</v>
      </c>
      <c r="N187" s="37">
        <v>5.5999999999999995E-4</v>
      </c>
      <c r="O187" s="37">
        <v>7.5000000000000002E-4</v>
      </c>
      <c r="P187" s="37">
        <v>0.29826999999999998</v>
      </c>
      <c r="Q187" s="37">
        <v>18.716080000000002</v>
      </c>
      <c r="R187" s="37">
        <v>0.26271870000000003</v>
      </c>
      <c r="S187" s="37">
        <v>5.3409999999999999E-2</v>
      </c>
      <c r="T187" s="37">
        <v>5.9000000000000003E-4</v>
      </c>
      <c r="U187" s="37">
        <v>7.2999999999999996E-4</v>
      </c>
      <c r="V187" s="37">
        <v>0.46750000000000003</v>
      </c>
      <c r="W187" s="37">
        <v>1.746E-2</v>
      </c>
      <c r="X187" s="37">
        <v>5.5000000000000003E-4</v>
      </c>
      <c r="Y187" s="37">
        <v>8.8000000000000003E-4</v>
      </c>
      <c r="Z187" s="37">
        <v>337.9</v>
      </c>
      <c r="AA187" s="37">
        <v>3.3</v>
      </c>
      <c r="AB187" s="37">
        <v>7.6</v>
      </c>
      <c r="AC187" s="37">
        <v>335.5</v>
      </c>
      <c r="AD187" s="37">
        <v>3.4</v>
      </c>
      <c r="AE187" s="37">
        <v>4.5999999999999996</v>
      </c>
      <c r="AF187" s="37">
        <v>350</v>
      </c>
      <c r="AG187" s="37">
        <v>11</v>
      </c>
      <c r="AH187" s="37">
        <v>17</v>
      </c>
      <c r="AI187" s="37">
        <v>350</v>
      </c>
      <c r="AJ187" s="37">
        <v>23</v>
      </c>
      <c r="AK187" s="37">
        <v>30</v>
      </c>
      <c r="AL187" s="37">
        <v>660</v>
      </c>
      <c r="AM187" s="37">
        <v>12</v>
      </c>
      <c r="AN187" s="37">
        <v>69.95</v>
      </c>
      <c r="AO187" s="37">
        <v>0.71</v>
      </c>
      <c r="AP187" s="37">
        <v>9.25</v>
      </c>
      <c r="AQ187" s="37">
        <v>0.14000000000000001</v>
      </c>
      <c r="AR187" s="37">
        <v>-9</v>
      </c>
      <c r="AS187" s="37">
        <v>96</v>
      </c>
      <c r="AT187" s="1">
        <v>914100</v>
      </c>
      <c r="AU187" s="1">
        <v>7500</v>
      </c>
      <c r="AV187" s="37">
        <v>49000</v>
      </c>
      <c r="AW187" s="37">
        <v>740</v>
      </c>
      <c r="AX187" s="1">
        <v>16210000</v>
      </c>
      <c r="AY187" s="1">
        <v>290000</v>
      </c>
      <c r="AZ187" s="37" t="s">
        <v>8789</v>
      </c>
      <c r="BC187" s="37">
        <v>5.3740000000000003E-2</v>
      </c>
      <c r="BD187" s="37">
        <v>337.4</v>
      </c>
      <c r="BE187" s="37">
        <v>4.8</v>
      </c>
      <c r="BF187" s="37">
        <v>337.524</v>
      </c>
      <c r="BG187" s="37">
        <v>4.6748200000000004</v>
      </c>
      <c r="BH187" s="36">
        <v>337.59300000000002</v>
      </c>
      <c r="BI187" s="36">
        <v>4.6747899999999998</v>
      </c>
      <c r="BJ187" s="37">
        <v>17.754200000000001</v>
      </c>
      <c r="BK187" s="37">
        <v>491</v>
      </c>
    </row>
    <row r="188" spans="1:63">
      <c r="A188" s="37" t="s">
        <v>2882</v>
      </c>
      <c r="B188" s="37" t="s">
        <v>10103</v>
      </c>
      <c r="C188" s="37" t="s">
        <v>10104</v>
      </c>
      <c r="D188" s="37" t="s">
        <v>9856</v>
      </c>
      <c r="E188" s="37" t="s">
        <v>10105</v>
      </c>
      <c r="F188" s="37">
        <v>27.212</v>
      </c>
      <c r="G188" s="37" t="s">
        <v>8789</v>
      </c>
      <c r="J188" s="37">
        <v>0.39369999999999999</v>
      </c>
      <c r="K188" s="37">
        <v>5.4999999999999997E-3</v>
      </c>
      <c r="L188" s="37">
        <v>1.0999999999999999E-2</v>
      </c>
      <c r="M188" s="37">
        <v>5.3710000000000001E-2</v>
      </c>
      <c r="N188" s="37">
        <v>6.0999999999999997E-4</v>
      </c>
      <c r="O188" s="37">
        <v>7.7999999999999999E-4</v>
      </c>
      <c r="P188" s="37">
        <v>0.51204000000000005</v>
      </c>
      <c r="Q188" s="37">
        <v>18.618510000000001</v>
      </c>
      <c r="R188" s="37">
        <v>0.27038610000000002</v>
      </c>
      <c r="S188" s="37">
        <v>5.3080000000000002E-2</v>
      </c>
      <c r="T188" s="37">
        <v>6.8000000000000005E-4</v>
      </c>
      <c r="U188" s="37">
        <v>7.9000000000000001E-4</v>
      </c>
      <c r="V188" s="37">
        <v>0.38478000000000001</v>
      </c>
      <c r="W188" s="37">
        <v>1.721E-2</v>
      </c>
      <c r="X188" s="37">
        <v>5.4000000000000001E-4</v>
      </c>
      <c r="Y188" s="37">
        <v>8.7000000000000001E-4</v>
      </c>
      <c r="Z188" s="37">
        <v>337</v>
      </c>
      <c r="AA188" s="37">
        <v>4</v>
      </c>
      <c r="AB188" s="37">
        <v>8</v>
      </c>
      <c r="AC188" s="37">
        <v>337.3</v>
      </c>
      <c r="AD188" s="37">
        <v>3.7</v>
      </c>
      <c r="AE188" s="37">
        <v>4.7</v>
      </c>
      <c r="AF188" s="37">
        <v>345</v>
      </c>
      <c r="AG188" s="37">
        <v>11</v>
      </c>
      <c r="AH188" s="37">
        <v>17</v>
      </c>
      <c r="AI188" s="37">
        <v>336</v>
      </c>
      <c r="AJ188" s="37">
        <v>28</v>
      </c>
      <c r="AK188" s="37">
        <v>34</v>
      </c>
      <c r="AL188" s="37">
        <v>462</v>
      </c>
      <c r="AM188" s="37">
        <v>31</v>
      </c>
      <c r="AN188" s="37">
        <v>46</v>
      </c>
      <c r="AO188" s="37">
        <v>3.2</v>
      </c>
      <c r="AP188" s="37">
        <v>10.27</v>
      </c>
      <c r="AQ188" s="37">
        <v>0.1</v>
      </c>
      <c r="AR188" s="37">
        <v>6</v>
      </c>
      <c r="AS188" s="37">
        <v>92</v>
      </c>
      <c r="AT188" s="1">
        <v>713000</v>
      </c>
      <c r="AU188" s="1">
        <v>30000</v>
      </c>
      <c r="AV188" s="1">
        <v>37800</v>
      </c>
      <c r="AW188" s="1">
        <v>1800</v>
      </c>
      <c r="AX188" s="1">
        <v>12660000</v>
      </c>
      <c r="AY188" s="1">
        <v>840000</v>
      </c>
    </row>
    <row r="189" spans="1:63">
      <c r="AZ189" s="37" t="s">
        <v>10106</v>
      </c>
      <c r="BC189" s="37">
        <v>0.17979999999999999</v>
      </c>
      <c r="BD189" s="37">
        <v>1065.7</v>
      </c>
      <c r="BE189" s="37">
        <v>13</v>
      </c>
      <c r="BF189" s="37">
        <v>1066.7570000000001</v>
      </c>
      <c r="BG189" s="37">
        <v>12.3268</v>
      </c>
      <c r="BH189" s="36">
        <v>1066.819</v>
      </c>
      <c r="BI189" s="36">
        <v>12.326599999999999</v>
      </c>
      <c r="BJ189" s="37">
        <v>17.523299999999999</v>
      </c>
      <c r="BK189" s="37">
        <v>79.400000000000006</v>
      </c>
    </row>
    <row r="190" spans="1:63">
      <c r="A190" s="37" t="s">
        <v>2907</v>
      </c>
      <c r="B190" s="37" t="s">
        <v>10107</v>
      </c>
      <c r="C190" s="37" t="s">
        <v>10108</v>
      </c>
      <c r="D190" s="37" t="s">
        <v>8885</v>
      </c>
      <c r="E190" s="37" t="s">
        <v>10109</v>
      </c>
      <c r="F190" s="37">
        <v>26.475999999999999</v>
      </c>
      <c r="G190" s="37" t="s">
        <v>10106</v>
      </c>
      <c r="J190" s="37">
        <v>1.8380000000000001</v>
      </c>
      <c r="K190" s="37">
        <v>2.7E-2</v>
      </c>
      <c r="L190" s="37">
        <v>5.0999999999999997E-2</v>
      </c>
      <c r="M190" s="37">
        <v>0.17979999999999999</v>
      </c>
      <c r="N190" s="37">
        <v>1.6000000000000001E-3</v>
      </c>
      <c r="O190" s="37">
        <v>2.3999999999999998E-3</v>
      </c>
      <c r="P190" s="37">
        <v>0.33113999999999999</v>
      </c>
      <c r="Q190" s="37">
        <v>5.5617349999999997</v>
      </c>
      <c r="R190" s="37">
        <v>7.4238960000000007E-2</v>
      </c>
      <c r="S190" s="37">
        <v>7.4499999999999997E-2</v>
      </c>
      <c r="T190" s="37">
        <v>1.1000000000000001E-3</v>
      </c>
      <c r="U190" s="37">
        <v>1.2999999999999999E-3</v>
      </c>
      <c r="V190" s="37">
        <v>0.38111</v>
      </c>
      <c r="W190" s="37">
        <v>5.4100000000000002E-2</v>
      </c>
      <c r="X190" s="37">
        <v>1.1000000000000001E-3</v>
      </c>
      <c r="Y190" s="37">
        <v>2.3999999999999998E-3</v>
      </c>
      <c r="Z190" s="37">
        <v>1060.4000000000001</v>
      </c>
      <c r="AA190" s="37">
        <v>9.1999999999999993</v>
      </c>
      <c r="AB190" s="37">
        <v>18</v>
      </c>
      <c r="AC190" s="37">
        <v>1065.8</v>
      </c>
      <c r="AD190" s="37">
        <v>8.9</v>
      </c>
      <c r="AE190" s="37">
        <v>13</v>
      </c>
      <c r="AF190" s="37">
        <v>1065</v>
      </c>
      <c r="AG190" s="37">
        <v>21</v>
      </c>
      <c r="AH190" s="37">
        <v>47</v>
      </c>
      <c r="AI190" s="37">
        <v>1052</v>
      </c>
      <c r="AJ190" s="37">
        <v>29</v>
      </c>
      <c r="AK190" s="37">
        <v>34</v>
      </c>
      <c r="AL190" s="37">
        <v>71.7</v>
      </c>
      <c r="AM190" s="37">
        <v>2.7</v>
      </c>
      <c r="AN190" s="37">
        <v>29.9</v>
      </c>
      <c r="AO190" s="37">
        <v>1.1000000000000001</v>
      </c>
      <c r="AP190" s="37">
        <v>2.4180000000000001</v>
      </c>
      <c r="AQ190" s="37">
        <v>0.02</v>
      </c>
      <c r="AR190" s="37">
        <v>40</v>
      </c>
      <c r="AS190" s="37">
        <v>120</v>
      </c>
      <c r="AT190" s="1">
        <v>388700</v>
      </c>
      <c r="AU190" s="1">
        <v>7100</v>
      </c>
      <c r="AV190" s="37">
        <v>28720</v>
      </c>
      <c r="AW190" s="37">
        <v>540</v>
      </c>
      <c r="AX190" s="1">
        <v>2056000</v>
      </c>
      <c r="AY190" s="1">
        <v>78000</v>
      </c>
      <c r="AZ190" s="37" t="s">
        <v>10110</v>
      </c>
      <c r="BC190" s="37">
        <v>0.17829999999999999</v>
      </c>
      <c r="BD190" s="37">
        <v>1057</v>
      </c>
      <c r="BE190" s="37">
        <v>17</v>
      </c>
      <c r="BF190" s="37">
        <v>1059.413</v>
      </c>
      <c r="BG190" s="37">
        <v>16.156300000000002</v>
      </c>
      <c r="BH190" s="36">
        <v>1059.4749999999999</v>
      </c>
      <c r="BI190" s="36">
        <v>16.156099999999999</v>
      </c>
      <c r="BJ190" s="37">
        <v>17.3659</v>
      </c>
      <c r="BK190" s="37">
        <v>56.1</v>
      </c>
    </row>
    <row r="191" spans="1:63">
      <c r="A191" s="37" t="s">
        <v>2912</v>
      </c>
      <c r="B191" s="37" t="s">
        <v>10111</v>
      </c>
      <c r="C191" s="37" t="s">
        <v>10112</v>
      </c>
      <c r="D191" s="37" t="s">
        <v>8885</v>
      </c>
      <c r="E191" s="37" t="s">
        <v>10113</v>
      </c>
      <c r="F191" s="37">
        <v>14.179</v>
      </c>
      <c r="G191" s="37" t="s">
        <v>10110</v>
      </c>
      <c r="J191" s="37">
        <v>1.851</v>
      </c>
      <c r="K191" s="37">
        <v>4.5999999999999999E-2</v>
      </c>
      <c r="L191" s="37">
        <v>5.3999999999999999E-2</v>
      </c>
      <c r="M191" s="37">
        <v>0.17829999999999999</v>
      </c>
      <c r="N191" s="37">
        <v>2.5999999999999999E-3</v>
      </c>
      <c r="O191" s="37">
        <v>2.5000000000000001E-3</v>
      </c>
      <c r="P191" s="37">
        <v>0.49167</v>
      </c>
      <c r="Q191" s="37">
        <v>5.6085250000000002</v>
      </c>
      <c r="R191" s="37">
        <v>7.8638879999999994E-2</v>
      </c>
      <c r="S191" s="37">
        <v>7.5399999999999995E-2</v>
      </c>
      <c r="T191" s="37">
        <v>1.6999999999999999E-3</v>
      </c>
      <c r="U191" s="37">
        <v>1.2999999999999999E-3</v>
      </c>
      <c r="V191" s="37">
        <v>1.163E-2</v>
      </c>
      <c r="W191" s="37">
        <v>5.2600000000000001E-2</v>
      </c>
      <c r="X191" s="37">
        <v>2.0999999999999999E-3</v>
      </c>
      <c r="Y191" s="37">
        <v>2.3999999999999998E-3</v>
      </c>
      <c r="Z191" s="37">
        <v>1067</v>
      </c>
      <c r="AA191" s="37">
        <v>15</v>
      </c>
      <c r="AB191" s="37">
        <v>18</v>
      </c>
      <c r="AC191" s="37">
        <v>1057</v>
      </c>
      <c r="AD191" s="37">
        <v>14</v>
      </c>
      <c r="AE191" s="37">
        <v>14</v>
      </c>
      <c r="AF191" s="37">
        <v>1037</v>
      </c>
      <c r="AG191" s="37">
        <v>41</v>
      </c>
      <c r="AH191" s="37">
        <v>47</v>
      </c>
      <c r="AI191" s="37">
        <v>1076</v>
      </c>
      <c r="AJ191" s="37">
        <v>45</v>
      </c>
      <c r="AK191" s="37">
        <v>35</v>
      </c>
      <c r="AL191" s="37">
        <v>50.6</v>
      </c>
      <c r="AM191" s="37">
        <v>1.6</v>
      </c>
      <c r="AN191" s="37">
        <v>19.63</v>
      </c>
      <c r="AO191" s="37">
        <v>0.56999999999999995</v>
      </c>
      <c r="AP191" s="37">
        <v>2.5739999999999998</v>
      </c>
      <c r="AQ191" s="37">
        <v>3.7999999999999999E-2</v>
      </c>
      <c r="AR191" s="37">
        <v>0</v>
      </c>
      <c r="AS191" s="37">
        <v>120</v>
      </c>
      <c r="AT191" s="1">
        <v>282300</v>
      </c>
      <c r="AU191" s="1">
        <v>5600</v>
      </c>
      <c r="AV191" s="37">
        <v>21140</v>
      </c>
      <c r="AW191" s="37">
        <v>540</v>
      </c>
      <c r="AX191" s="1">
        <v>1450000</v>
      </c>
      <c r="AY191" s="1">
        <v>46000</v>
      </c>
      <c r="AZ191" s="37" t="s">
        <v>8825</v>
      </c>
      <c r="BC191" s="37">
        <v>0.1767</v>
      </c>
      <c r="BD191" s="37">
        <v>1049</v>
      </c>
      <c r="BE191" s="37">
        <v>14</v>
      </c>
      <c r="BF191" s="37">
        <v>1050.5029999999999</v>
      </c>
      <c r="BG191" s="37">
        <v>13.487500000000001</v>
      </c>
      <c r="BH191" s="36">
        <v>1050.566</v>
      </c>
      <c r="BI191" s="36">
        <v>13.487299999999999</v>
      </c>
      <c r="BJ191" s="37">
        <v>17.321899999999999</v>
      </c>
      <c r="BK191" s="37">
        <v>51.7</v>
      </c>
    </row>
    <row r="192" spans="1:63">
      <c r="A192" s="37" t="s">
        <v>2917</v>
      </c>
      <c r="B192" s="37" t="s">
        <v>10114</v>
      </c>
      <c r="C192" s="37" t="s">
        <v>10115</v>
      </c>
      <c r="D192" s="37" t="s">
        <v>9856</v>
      </c>
      <c r="E192" s="37" t="s">
        <v>10116</v>
      </c>
      <c r="F192" s="37">
        <v>23.652999999999999</v>
      </c>
      <c r="G192" s="37" t="s">
        <v>8825</v>
      </c>
      <c r="J192" s="37">
        <v>1.841</v>
      </c>
      <c r="K192" s="37">
        <v>2.8000000000000001E-2</v>
      </c>
      <c r="L192" s="37">
        <v>5.1999999999999998E-2</v>
      </c>
      <c r="M192" s="37">
        <v>0.1767</v>
      </c>
      <c r="N192" s="37">
        <v>1.9E-3</v>
      </c>
      <c r="O192" s="37">
        <v>2.5999999999999999E-3</v>
      </c>
      <c r="P192" s="37">
        <v>0.62202999999999997</v>
      </c>
      <c r="Q192" s="37">
        <v>5.6593099999999996</v>
      </c>
      <c r="R192" s="37">
        <v>8.3272239999999997E-2</v>
      </c>
      <c r="S192" s="37">
        <v>7.6480000000000006E-2</v>
      </c>
      <c r="T192" s="37">
        <v>9.3999999999999997E-4</v>
      </c>
      <c r="U192" s="37">
        <v>1.1000000000000001E-3</v>
      </c>
      <c r="V192" s="37">
        <v>5.8677E-2</v>
      </c>
      <c r="W192" s="37">
        <v>5.5399999999999998E-2</v>
      </c>
      <c r="X192" s="37">
        <v>1.5E-3</v>
      </c>
      <c r="Y192" s="37">
        <v>2.7000000000000001E-3</v>
      </c>
      <c r="Z192" s="37">
        <v>1062</v>
      </c>
      <c r="AA192" s="37">
        <v>10</v>
      </c>
      <c r="AB192" s="37">
        <v>19</v>
      </c>
      <c r="AC192" s="37">
        <v>1049</v>
      </c>
      <c r="AD192" s="37">
        <v>11</v>
      </c>
      <c r="AE192" s="37">
        <v>14</v>
      </c>
      <c r="AF192" s="37">
        <v>1089</v>
      </c>
      <c r="AG192" s="37">
        <v>29</v>
      </c>
      <c r="AH192" s="37">
        <v>51</v>
      </c>
      <c r="AI192" s="37">
        <v>1106</v>
      </c>
      <c r="AJ192" s="37">
        <v>25</v>
      </c>
      <c r="AK192" s="37">
        <v>29</v>
      </c>
      <c r="AL192" s="37">
        <v>43.5</v>
      </c>
      <c r="AM192" s="37">
        <v>1.5</v>
      </c>
      <c r="AN192" s="37">
        <v>13.13</v>
      </c>
      <c r="AO192" s="37">
        <v>0.42</v>
      </c>
      <c r="AP192" s="37">
        <v>3.0390000000000001</v>
      </c>
      <c r="AQ192" s="37">
        <v>5.1999999999999998E-2</v>
      </c>
      <c r="AR192" s="37">
        <v>-148</v>
      </c>
      <c r="AS192" s="37">
        <v>91</v>
      </c>
      <c r="AT192" s="1">
        <v>243800</v>
      </c>
      <c r="AU192" s="1">
        <v>3600</v>
      </c>
      <c r="AV192" s="37">
        <v>18510</v>
      </c>
      <c r="AW192" s="37">
        <v>350</v>
      </c>
      <c r="AX192" s="1">
        <v>1336000</v>
      </c>
      <c r="AY192" s="1">
        <v>46000</v>
      </c>
      <c r="AZ192" s="37" t="s">
        <v>8829</v>
      </c>
      <c r="BC192" s="37">
        <v>0.1794</v>
      </c>
      <c r="BD192" s="37">
        <v>1063.5</v>
      </c>
      <c r="BE192" s="37">
        <v>13</v>
      </c>
      <c r="BF192" s="37">
        <v>1065.126</v>
      </c>
      <c r="BG192" s="37">
        <v>12.9071</v>
      </c>
      <c r="BH192" s="36">
        <v>1065.1880000000001</v>
      </c>
      <c r="BI192" s="36">
        <v>12.907</v>
      </c>
      <c r="BJ192" s="37">
        <v>17.350300000000001</v>
      </c>
      <c r="BK192" s="37">
        <v>54.2</v>
      </c>
    </row>
    <row r="193" spans="1:63">
      <c r="A193" s="37" t="s">
        <v>2922</v>
      </c>
      <c r="B193" s="37" t="s">
        <v>10117</v>
      </c>
      <c r="C193" s="37" t="s">
        <v>10118</v>
      </c>
      <c r="D193" s="37" t="s">
        <v>9856</v>
      </c>
      <c r="E193" s="37" t="s">
        <v>10119</v>
      </c>
      <c r="F193" s="37">
        <v>23.366</v>
      </c>
      <c r="G193" s="37" t="s">
        <v>8829</v>
      </c>
      <c r="J193" s="37">
        <v>1.83</v>
      </c>
      <c r="K193" s="37">
        <v>3.2000000000000001E-2</v>
      </c>
      <c r="L193" s="37">
        <v>5.2999999999999999E-2</v>
      </c>
      <c r="M193" s="37">
        <v>0.17929999999999999</v>
      </c>
      <c r="N193" s="37">
        <v>1.6999999999999999E-3</v>
      </c>
      <c r="O193" s="37">
        <v>2.3999999999999998E-3</v>
      </c>
      <c r="P193" s="37">
        <v>0.27017999999999998</v>
      </c>
      <c r="Q193" s="37">
        <v>5.5772449999999996</v>
      </c>
      <c r="R193" s="37">
        <v>7.4653579999999997E-2</v>
      </c>
      <c r="S193" s="37">
        <v>7.4899999999999994E-2</v>
      </c>
      <c r="T193" s="37">
        <v>1.4E-3</v>
      </c>
      <c r="U193" s="37">
        <v>1.4E-3</v>
      </c>
      <c r="V193" s="37">
        <v>0.32633000000000001</v>
      </c>
      <c r="W193" s="37">
        <v>5.3699999999999998E-2</v>
      </c>
      <c r="X193" s="37">
        <v>1.4E-3</v>
      </c>
      <c r="Y193" s="37">
        <v>2.5000000000000001E-3</v>
      </c>
      <c r="Z193" s="37">
        <v>1056</v>
      </c>
      <c r="AA193" s="37">
        <v>12</v>
      </c>
      <c r="AB193" s="37">
        <v>19</v>
      </c>
      <c r="AC193" s="37">
        <v>1063.3</v>
      </c>
      <c r="AD193" s="37">
        <v>9.5</v>
      </c>
      <c r="AE193" s="37">
        <v>13</v>
      </c>
      <c r="AF193" s="37">
        <v>1057</v>
      </c>
      <c r="AG193" s="37">
        <v>26</v>
      </c>
      <c r="AH193" s="37">
        <v>49</v>
      </c>
      <c r="AI193" s="37">
        <v>1075</v>
      </c>
      <c r="AJ193" s="37">
        <v>33</v>
      </c>
      <c r="AK193" s="37">
        <v>35</v>
      </c>
      <c r="AL193" s="37">
        <v>54.8</v>
      </c>
      <c r="AM193" s="37">
        <v>2.2000000000000002</v>
      </c>
      <c r="AN193" s="37">
        <v>19.03</v>
      </c>
      <c r="AO193" s="37">
        <v>0.8</v>
      </c>
      <c r="AP193" s="37">
        <v>2.911</v>
      </c>
      <c r="AQ193" s="37">
        <v>2.4E-2</v>
      </c>
      <c r="AR193" s="37">
        <v>-30</v>
      </c>
      <c r="AS193" s="37">
        <v>100</v>
      </c>
      <c r="AT193" s="1">
        <v>266900</v>
      </c>
      <c r="AU193" s="1">
        <v>6400</v>
      </c>
      <c r="AV193" s="37">
        <v>19970</v>
      </c>
      <c r="AW193" s="37">
        <v>570</v>
      </c>
      <c r="AX193" s="1">
        <v>1402000</v>
      </c>
      <c r="AY193" s="1">
        <v>56000</v>
      </c>
      <c r="AZ193" s="37" t="s">
        <v>8833</v>
      </c>
      <c r="BC193" s="37">
        <v>0.1772</v>
      </c>
      <c r="BD193" s="37">
        <v>1051.4000000000001</v>
      </c>
      <c r="BE193" s="37">
        <v>13</v>
      </c>
      <c r="BF193" s="37">
        <v>1052.7840000000001</v>
      </c>
      <c r="BG193" s="37">
        <v>12.9055</v>
      </c>
      <c r="BH193" s="36">
        <v>1052.846</v>
      </c>
      <c r="BI193" s="36">
        <v>12.9053</v>
      </c>
      <c r="BJ193" s="37">
        <v>17.453600000000002</v>
      </c>
      <c r="BK193" s="37">
        <v>69.099999999999994</v>
      </c>
    </row>
    <row r="194" spans="1:63">
      <c r="A194" s="37" t="s">
        <v>2927</v>
      </c>
      <c r="B194" s="37" t="s">
        <v>10120</v>
      </c>
      <c r="C194" s="37" t="s">
        <v>10121</v>
      </c>
      <c r="D194" s="37" t="s">
        <v>9856</v>
      </c>
      <c r="E194" s="37" t="s">
        <v>10122</v>
      </c>
      <c r="F194" s="37">
        <v>22.802</v>
      </c>
      <c r="G194" s="37" t="s">
        <v>8833</v>
      </c>
      <c r="J194" s="37">
        <v>1.841</v>
      </c>
      <c r="K194" s="37">
        <v>2.7E-2</v>
      </c>
      <c r="L194" s="37">
        <v>0.05</v>
      </c>
      <c r="M194" s="37">
        <v>0.17710000000000001</v>
      </c>
      <c r="N194" s="37">
        <v>1.8E-3</v>
      </c>
      <c r="O194" s="37">
        <v>2.3E-3</v>
      </c>
      <c r="P194" s="37">
        <v>0.46825</v>
      </c>
      <c r="Q194" s="37">
        <v>5.6465269999999999</v>
      </c>
      <c r="R194" s="37">
        <v>7.3331519999999997E-2</v>
      </c>
      <c r="S194" s="37">
        <v>7.4999999999999997E-2</v>
      </c>
      <c r="T194" s="37">
        <v>1.1000000000000001E-3</v>
      </c>
      <c r="U194" s="37">
        <v>1.1999999999999999E-3</v>
      </c>
      <c r="V194" s="37">
        <v>0.30375999999999997</v>
      </c>
      <c r="W194" s="37">
        <v>5.4699999999999999E-2</v>
      </c>
      <c r="X194" s="37">
        <v>1.5E-3</v>
      </c>
      <c r="Y194" s="37">
        <v>2.7000000000000001E-3</v>
      </c>
      <c r="Z194" s="37">
        <v>1059.9000000000001</v>
      </c>
      <c r="AA194" s="37">
        <v>9.8000000000000007</v>
      </c>
      <c r="AB194" s="37">
        <v>18</v>
      </c>
      <c r="AC194" s="37">
        <v>1051</v>
      </c>
      <c r="AD194" s="37">
        <v>9.8000000000000007</v>
      </c>
      <c r="AE194" s="37">
        <v>13</v>
      </c>
      <c r="AF194" s="37">
        <v>1076</v>
      </c>
      <c r="AG194" s="37">
        <v>28</v>
      </c>
      <c r="AH194" s="37">
        <v>51</v>
      </c>
      <c r="AI194" s="37">
        <v>1067</v>
      </c>
      <c r="AJ194" s="37">
        <v>30</v>
      </c>
      <c r="AK194" s="37">
        <v>30</v>
      </c>
      <c r="AL194" s="37">
        <v>61.2</v>
      </c>
      <c r="AM194" s="37">
        <v>2.4</v>
      </c>
      <c r="AN194" s="37">
        <v>23.24</v>
      </c>
      <c r="AO194" s="37">
        <v>0.84</v>
      </c>
      <c r="AP194" s="37">
        <v>2.6280000000000001</v>
      </c>
      <c r="AQ194" s="37">
        <v>4.2000000000000003E-2</v>
      </c>
      <c r="AR194" s="37">
        <v>40</v>
      </c>
      <c r="AS194" s="37">
        <v>100</v>
      </c>
      <c r="AT194" s="1">
        <v>340100</v>
      </c>
      <c r="AU194" s="1">
        <v>8200</v>
      </c>
      <c r="AV194" s="37">
        <v>25460</v>
      </c>
      <c r="AW194" s="37">
        <v>660</v>
      </c>
      <c r="AX194" s="1">
        <v>1785000</v>
      </c>
      <c r="AY194" s="1">
        <v>69000</v>
      </c>
      <c r="AZ194" s="37" t="s">
        <v>8837</v>
      </c>
      <c r="BC194" s="37">
        <v>0.17849999999999999</v>
      </c>
      <c r="BD194" s="37">
        <v>1059</v>
      </c>
      <c r="BE194" s="37">
        <v>16</v>
      </c>
      <c r="BF194" s="37">
        <v>1060.0319999999999</v>
      </c>
      <c r="BG194" s="37">
        <v>15.577999999999999</v>
      </c>
      <c r="BH194" s="36">
        <v>1060.0940000000001</v>
      </c>
      <c r="BI194" s="36">
        <v>15.5778</v>
      </c>
      <c r="BJ194" s="37">
        <v>17.481300000000001</v>
      </c>
      <c r="BK194" s="37">
        <v>72.7</v>
      </c>
    </row>
    <row r="195" spans="1:63">
      <c r="A195" s="37" t="s">
        <v>2932</v>
      </c>
      <c r="B195" s="37" t="s">
        <v>10123</v>
      </c>
      <c r="C195" s="37" t="s">
        <v>10124</v>
      </c>
      <c r="D195" s="37" t="s">
        <v>9856</v>
      </c>
      <c r="E195" s="37" t="s">
        <v>10125</v>
      </c>
      <c r="F195" s="37">
        <v>17.741</v>
      </c>
      <c r="G195" s="37" t="s">
        <v>8837</v>
      </c>
      <c r="J195" s="37">
        <v>1.8360000000000001</v>
      </c>
      <c r="K195" s="37">
        <v>3.5000000000000003E-2</v>
      </c>
      <c r="L195" s="37">
        <v>5.1999999999999998E-2</v>
      </c>
      <c r="M195" s="37">
        <v>0.17849999999999999</v>
      </c>
      <c r="N195" s="37">
        <v>2.3E-3</v>
      </c>
      <c r="O195" s="37">
        <v>2.7000000000000001E-3</v>
      </c>
      <c r="P195" s="37">
        <v>0.63841000000000003</v>
      </c>
      <c r="Q195" s="37">
        <v>5.6022410000000002</v>
      </c>
      <c r="R195" s="37">
        <v>8.4739780000000001E-2</v>
      </c>
      <c r="S195" s="37">
        <v>7.5200000000000003E-2</v>
      </c>
      <c r="T195" s="37">
        <v>1.2999999999999999E-3</v>
      </c>
      <c r="U195" s="37">
        <v>1.2999999999999999E-3</v>
      </c>
      <c r="V195" s="37">
        <v>0.17471999999999999</v>
      </c>
      <c r="W195" s="37">
        <v>5.28E-2</v>
      </c>
      <c r="X195" s="37">
        <v>1.2999999999999999E-3</v>
      </c>
      <c r="Y195" s="37">
        <v>2.3999999999999998E-3</v>
      </c>
      <c r="Z195" s="37">
        <v>1058</v>
      </c>
      <c r="AA195" s="37">
        <v>12</v>
      </c>
      <c r="AB195" s="37">
        <v>19</v>
      </c>
      <c r="AC195" s="37">
        <v>1058</v>
      </c>
      <c r="AD195" s="37">
        <v>13</v>
      </c>
      <c r="AE195" s="37">
        <v>15</v>
      </c>
      <c r="AF195" s="37">
        <v>1039</v>
      </c>
      <c r="AG195" s="37">
        <v>25</v>
      </c>
      <c r="AH195" s="37">
        <v>45</v>
      </c>
      <c r="AI195" s="37">
        <v>1070</v>
      </c>
      <c r="AJ195" s="37">
        <v>35</v>
      </c>
      <c r="AK195" s="37">
        <v>33</v>
      </c>
      <c r="AL195" s="37">
        <v>73.5</v>
      </c>
      <c r="AM195" s="37">
        <v>1.7</v>
      </c>
      <c r="AN195" s="37">
        <v>29</v>
      </c>
      <c r="AO195" s="37">
        <v>0.85</v>
      </c>
      <c r="AP195" s="37">
        <v>2.472</v>
      </c>
      <c r="AQ195" s="37">
        <v>3.6999999999999998E-2</v>
      </c>
      <c r="AR195" s="37">
        <v>20</v>
      </c>
      <c r="AS195" s="37">
        <v>100</v>
      </c>
      <c r="AT195" s="1">
        <v>344700</v>
      </c>
      <c r="AU195" s="1">
        <v>3700</v>
      </c>
      <c r="AV195" s="37">
        <v>25490</v>
      </c>
      <c r="AW195" s="37">
        <v>530</v>
      </c>
      <c r="AX195" s="1">
        <v>1877000</v>
      </c>
      <c r="AY195" s="1">
        <v>44000</v>
      </c>
      <c r="AZ195" s="37" t="s">
        <v>8841</v>
      </c>
      <c r="BC195" s="37">
        <v>0.17660000000000001</v>
      </c>
      <c r="BD195" s="37">
        <v>1048.0999999999999</v>
      </c>
      <c r="BE195" s="37">
        <v>12</v>
      </c>
      <c r="BF195" s="37">
        <v>1049.44</v>
      </c>
      <c r="BG195" s="37">
        <v>12.372</v>
      </c>
      <c r="BH195" s="36">
        <v>1049.502</v>
      </c>
      <c r="BI195" s="36">
        <v>12.3719</v>
      </c>
      <c r="BJ195" s="37">
        <v>17.4575</v>
      </c>
      <c r="BK195" s="37">
        <v>69.7</v>
      </c>
    </row>
    <row r="196" spans="1:63">
      <c r="A196" s="37" t="s">
        <v>2937</v>
      </c>
      <c r="B196" s="37" t="s">
        <v>10126</v>
      </c>
      <c r="C196" s="37" t="s">
        <v>10127</v>
      </c>
      <c r="D196" s="37" t="s">
        <v>9856</v>
      </c>
      <c r="E196" s="37" t="s">
        <v>10128</v>
      </c>
      <c r="F196" s="37">
        <v>26.149000000000001</v>
      </c>
      <c r="G196" s="37" t="s">
        <v>8841</v>
      </c>
      <c r="J196" s="37">
        <v>1.8069999999999999</v>
      </c>
      <c r="K196" s="37">
        <v>2.8000000000000001E-2</v>
      </c>
      <c r="L196" s="37">
        <v>5.1999999999999998E-2</v>
      </c>
      <c r="M196" s="37">
        <v>0.17649999999999999</v>
      </c>
      <c r="N196" s="37">
        <v>1.6000000000000001E-3</v>
      </c>
      <c r="O196" s="37">
        <v>2.3999999999999998E-3</v>
      </c>
      <c r="P196" s="37">
        <v>0.56943999999999995</v>
      </c>
      <c r="Q196" s="37">
        <v>5.6657219999999997</v>
      </c>
      <c r="R196" s="37">
        <v>7.7040979999999995E-2</v>
      </c>
      <c r="S196" s="37">
        <v>7.4700000000000003E-2</v>
      </c>
      <c r="T196" s="37">
        <v>1E-3</v>
      </c>
      <c r="U196" s="37">
        <v>1.1999999999999999E-3</v>
      </c>
      <c r="V196" s="37">
        <v>3.6024E-2</v>
      </c>
      <c r="W196" s="37">
        <v>5.3699999999999998E-2</v>
      </c>
      <c r="X196" s="37">
        <v>1E-3</v>
      </c>
      <c r="Y196" s="37">
        <v>2.3999999999999998E-3</v>
      </c>
      <c r="Z196" s="37">
        <v>1048</v>
      </c>
      <c r="AA196" s="37">
        <v>10</v>
      </c>
      <c r="AB196" s="37">
        <v>18</v>
      </c>
      <c r="AC196" s="37">
        <v>1047.7</v>
      </c>
      <c r="AD196" s="37">
        <v>8.6999999999999993</v>
      </c>
      <c r="AE196" s="37">
        <v>13</v>
      </c>
      <c r="AF196" s="37">
        <v>1056</v>
      </c>
      <c r="AG196" s="37">
        <v>20</v>
      </c>
      <c r="AH196" s="37">
        <v>46</v>
      </c>
      <c r="AI196" s="37">
        <v>1064</v>
      </c>
      <c r="AJ196" s="37">
        <v>27</v>
      </c>
      <c r="AK196" s="37">
        <v>31</v>
      </c>
      <c r="AL196" s="37">
        <v>79.400000000000006</v>
      </c>
      <c r="AM196" s="37">
        <v>2.8</v>
      </c>
      <c r="AN196" s="37">
        <v>32.5</v>
      </c>
      <c r="AO196" s="37">
        <v>1.2</v>
      </c>
      <c r="AP196" s="37">
        <v>2.4990000000000001</v>
      </c>
      <c r="AQ196" s="37">
        <v>2.8000000000000001E-2</v>
      </c>
      <c r="AR196" s="37">
        <v>0</v>
      </c>
      <c r="AS196" s="37">
        <v>100</v>
      </c>
      <c r="AT196" s="1">
        <v>333400</v>
      </c>
      <c r="AU196" s="1">
        <v>6500</v>
      </c>
      <c r="AV196" s="37">
        <v>24700</v>
      </c>
      <c r="AW196" s="37">
        <v>640</v>
      </c>
      <c r="AX196" s="1">
        <v>1799000</v>
      </c>
      <c r="AY196" s="1">
        <v>63000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56"/>
  <sheetViews>
    <sheetView tabSelected="1" topLeftCell="A28" workbookViewId="0">
      <selection activeCell="R38" sqref="R38"/>
    </sheetView>
  </sheetViews>
  <sheetFormatPr defaultRowHeight="14.4"/>
  <cols>
    <col min="1" max="1" width="15.44140625" customWidth="1"/>
  </cols>
  <sheetData>
    <row r="1" spans="1:41">
      <c r="A1" s="7" t="s">
        <v>3094</v>
      </c>
      <c r="B1" s="8"/>
      <c r="C1" s="8"/>
      <c r="D1" s="8"/>
      <c r="E1" s="8"/>
      <c r="F1" s="8"/>
      <c r="G1" s="8"/>
      <c r="H1" s="8"/>
      <c r="I1" s="8"/>
      <c r="J1" s="8"/>
      <c r="K1" s="8"/>
      <c r="L1" s="8"/>
      <c r="M1" s="8"/>
      <c r="N1" s="8"/>
      <c r="O1" s="8"/>
      <c r="P1" s="8"/>
      <c r="Q1" s="8"/>
      <c r="R1" s="8"/>
      <c r="S1" s="8"/>
      <c r="T1" s="8"/>
      <c r="U1" s="8"/>
      <c r="V1" s="8"/>
      <c r="W1" s="8"/>
      <c r="X1" s="8"/>
      <c r="Y1" s="8"/>
      <c r="Z1" s="8"/>
    </row>
    <row r="2" spans="1:41" ht="15" thickBot="1">
      <c r="A2" s="7" t="s">
        <v>3095</v>
      </c>
      <c r="B2" s="8"/>
      <c r="C2" s="8"/>
      <c r="D2" s="8"/>
      <c r="E2" s="8"/>
      <c r="F2" s="8"/>
      <c r="G2" s="8"/>
      <c r="H2" s="8"/>
      <c r="I2" s="8"/>
      <c r="J2" s="8"/>
      <c r="K2" s="8"/>
      <c r="L2" s="8"/>
      <c r="M2" s="8"/>
      <c r="N2" s="8"/>
      <c r="O2" s="8"/>
      <c r="P2" s="8"/>
      <c r="Q2" s="8"/>
      <c r="R2" s="8"/>
      <c r="S2" s="8"/>
      <c r="T2" s="8"/>
      <c r="U2" s="8"/>
      <c r="V2" s="8"/>
      <c r="W2" s="8"/>
      <c r="X2" s="8"/>
      <c r="Y2" s="8"/>
      <c r="Z2" s="8"/>
    </row>
    <row r="3" spans="1:41" ht="15" thickBot="1">
      <c r="A3" s="9" t="s">
        <v>3096</v>
      </c>
      <c r="B3" s="303" t="s">
        <v>3097</v>
      </c>
      <c r="C3" s="304"/>
      <c r="D3" s="304"/>
      <c r="E3" s="304"/>
      <c r="F3" s="305"/>
      <c r="G3" s="303" t="s">
        <v>3098</v>
      </c>
      <c r="H3" s="304"/>
      <c r="I3" s="304"/>
      <c r="J3" s="304"/>
      <c r="K3" s="305"/>
      <c r="L3" s="303" t="s">
        <v>3099</v>
      </c>
      <c r="M3" s="304"/>
      <c r="N3" s="304"/>
      <c r="O3" s="304"/>
      <c r="P3" s="305"/>
      <c r="Q3" s="303" t="s">
        <v>3100</v>
      </c>
      <c r="R3" s="304"/>
      <c r="S3" s="304"/>
      <c r="T3" s="304"/>
      <c r="U3" s="305"/>
      <c r="V3" s="303" t="s">
        <v>3101</v>
      </c>
      <c r="W3" s="304"/>
      <c r="X3" s="304"/>
      <c r="Y3" s="304"/>
      <c r="Z3" s="305"/>
      <c r="AA3" s="303" t="s">
        <v>9121</v>
      </c>
      <c r="AB3" s="304"/>
      <c r="AC3" s="304"/>
      <c r="AD3" s="304"/>
      <c r="AE3" s="305"/>
      <c r="AF3" s="303" t="s">
        <v>12883</v>
      </c>
      <c r="AG3" s="304"/>
      <c r="AH3" s="304"/>
      <c r="AI3" s="304"/>
      <c r="AJ3" s="305"/>
      <c r="AK3" s="303" t="s">
        <v>12885</v>
      </c>
      <c r="AL3" s="304"/>
      <c r="AM3" s="304"/>
      <c r="AN3" s="304"/>
      <c r="AO3" s="305"/>
    </row>
    <row r="4" spans="1:41" ht="15" thickBot="1">
      <c r="A4" s="10"/>
      <c r="B4" s="303" t="s">
        <v>3102</v>
      </c>
      <c r="C4" s="304"/>
      <c r="D4" s="304"/>
      <c r="E4" s="304"/>
      <c r="F4" s="305"/>
      <c r="G4" s="303" t="s">
        <v>3103</v>
      </c>
      <c r="H4" s="304"/>
      <c r="I4" s="304"/>
      <c r="J4" s="304"/>
      <c r="K4" s="305"/>
      <c r="L4" s="303" t="s">
        <v>3104</v>
      </c>
      <c r="M4" s="304"/>
      <c r="N4" s="304"/>
      <c r="O4" s="304"/>
      <c r="P4" s="305"/>
      <c r="Q4" s="303" t="s">
        <v>3105</v>
      </c>
      <c r="R4" s="304"/>
      <c r="S4" s="304"/>
      <c r="T4" s="304"/>
      <c r="U4" s="305"/>
      <c r="V4" s="303" t="s">
        <v>3106</v>
      </c>
      <c r="W4" s="304"/>
      <c r="X4" s="304"/>
      <c r="Y4" s="304"/>
      <c r="Z4" s="305"/>
      <c r="AA4" s="303" t="s">
        <v>9122</v>
      </c>
      <c r="AB4" s="304"/>
      <c r="AC4" s="304"/>
      <c r="AD4" s="304"/>
      <c r="AE4" s="305"/>
      <c r="AF4" s="303" t="s">
        <v>12884</v>
      </c>
      <c r="AG4" s="304"/>
      <c r="AH4" s="304"/>
      <c r="AI4" s="304"/>
      <c r="AJ4" s="305"/>
      <c r="AK4" s="303" t="s">
        <v>12886</v>
      </c>
      <c r="AL4" s="304"/>
      <c r="AM4" s="304"/>
      <c r="AN4" s="304"/>
      <c r="AO4" s="305"/>
    </row>
    <row r="5" spans="1:41" ht="15" thickBot="1">
      <c r="A5" s="11"/>
      <c r="B5" s="12">
        <v>1</v>
      </c>
      <c r="C5" s="13">
        <v>2</v>
      </c>
      <c r="D5" s="13">
        <v>3</v>
      </c>
      <c r="E5" s="13">
        <v>4</v>
      </c>
      <c r="F5" s="14">
        <v>5</v>
      </c>
      <c r="G5" s="12">
        <v>1</v>
      </c>
      <c r="H5" s="13">
        <v>2</v>
      </c>
      <c r="I5" s="13">
        <v>3</v>
      </c>
      <c r="J5" s="13">
        <v>4</v>
      </c>
      <c r="K5" s="14">
        <v>5</v>
      </c>
      <c r="L5" s="12">
        <v>1</v>
      </c>
      <c r="M5" s="13">
        <v>2</v>
      </c>
      <c r="N5" s="13">
        <v>3</v>
      </c>
      <c r="O5" s="13">
        <v>4</v>
      </c>
      <c r="P5" s="14">
        <v>5</v>
      </c>
      <c r="Q5" s="12">
        <v>1</v>
      </c>
      <c r="R5" s="13">
        <v>2</v>
      </c>
      <c r="S5" s="13">
        <v>3</v>
      </c>
      <c r="T5" s="13">
        <v>4</v>
      </c>
      <c r="U5" s="14">
        <v>5</v>
      </c>
      <c r="V5" s="12">
        <v>1</v>
      </c>
      <c r="W5" s="13">
        <v>2</v>
      </c>
      <c r="X5" s="13">
        <v>3</v>
      </c>
      <c r="Y5" s="13">
        <v>4</v>
      </c>
      <c r="Z5" s="14">
        <v>5</v>
      </c>
      <c r="AA5" s="12">
        <v>1</v>
      </c>
      <c r="AB5" s="13">
        <v>2</v>
      </c>
      <c r="AC5" s="13">
        <v>3</v>
      </c>
      <c r="AD5" s="13">
        <v>4</v>
      </c>
      <c r="AE5" s="14">
        <v>5</v>
      </c>
      <c r="AF5" s="12">
        <v>1</v>
      </c>
      <c r="AG5" s="13">
        <v>2</v>
      </c>
      <c r="AH5" s="13">
        <v>3</v>
      </c>
      <c r="AI5" s="13">
        <v>4</v>
      </c>
      <c r="AJ5" s="14">
        <v>5</v>
      </c>
      <c r="AK5" s="12">
        <v>1</v>
      </c>
      <c r="AL5" s="13">
        <v>2</v>
      </c>
      <c r="AM5" s="13">
        <v>3</v>
      </c>
      <c r="AN5" s="13">
        <v>4</v>
      </c>
      <c r="AO5" s="14">
        <v>5</v>
      </c>
    </row>
    <row r="6" spans="1:41">
      <c r="A6" s="15" t="s">
        <v>3807</v>
      </c>
      <c r="B6" s="16"/>
      <c r="C6" s="17"/>
      <c r="D6" s="17"/>
      <c r="E6" s="17"/>
      <c r="F6" s="18"/>
      <c r="G6" s="16"/>
      <c r="H6" s="17"/>
      <c r="I6" s="17"/>
      <c r="J6" s="17"/>
      <c r="K6" s="18"/>
      <c r="L6" s="16"/>
      <c r="M6" s="17"/>
      <c r="N6" s="17"/>
      <c r="O6" s="17"/>
      <c r="P6" s="18"/>
      <c r="Q6" s="16"/>
      <c r="R6" s="17"/>
      <c r="S6" s="17"/>
      <c r="T6" s="17"/>
      <c r="U6" s="18"/>
      <c r="V6" s="16"/>
      <c r="W6" s="17"/>
      <c r="X6" s="17"/>
      <c r="Y6" s="17"/>
      <c r="Z6" s="18"/>
    </row>
    <row r="7" spans="1:41">
      <c r="A7" s="19" t="s">
        <v>3107</v>
      </c>
      <c r="B7" s="20">
        <v>602</v>
      </c>
      <c r="C7" s="21">
        <v>1.1000000000000001</v>
      </c>
      <c r="D7" s="21">
        <v>0.84</v>
      </c>
      <c r="E7" s="21">
        <v>42</v>
      </c>
      <c r="F7" s="22">
        <v>1.25</v>
      </c>
      <c r="G7" s="20">
        <v>339.1</v>
      </c>
      <c r="H7" s="21">
        <v>2.7</v>
      </c>
      <c r="I7" s="21">
        <v>3.6</v>
      </c>
      <c r="J7" s="21">
        <v>11</v>
      </c>
      <c r="K7" s="22">
        <v>1.25</v>
      </c>
      <c r="L7" s="20">
        <v>1063.0999999999999</v>
      </c>
      <c r="M7" s="21">
        <v>4.0999999999999996</v>
      </c>
      <c r="N7" s="21">
        <v>0.69</v>
      </c>
      <c r="O7" s="21">
        <v>11</v>
      </c>
      <c r="P7" s="22">
        <v>1.31</v>
      </c>
      <c r="Q7" s="20">
        <v>38.04</v>
      </c>
      <c r="R7" s="21">
        <v>0.22</v>
      </c>
      <c r="S7" s="21">
        <v>0.84</v>
      </c>
      <c r="T7" s="21">
        <v>12</v>
      </c>
      <c r="U7" s="22">
        <v>2.04</v>
      </c>
      <c r="V7" s="20">
        <v>2.3180000000000001</v>
      </c>
      <c r="W7" s="5">
        <v>7.5999999999999998E-2</v>
      </c>
      <c r="X7" s="21">
        <v>1.6</v>
      </c>
      <c r="Y7" s="21">
        <v>11</v>
      </c>
      <c r="Z7" s="22">
        <v>7.95</v>
      </c>
    </row>
    <row r="8" spans="1:41">
      <c r="A8" s="19" t="s">
        <v>3108</v>
      </c>
      <c r="B8" s="20">
        <v>601</v>
      </c>
      <c r="C8" s="21">
        <v>1.2</v>
      </c>
      <c r="D8" s="21">
        <v>0.72</v>
      </c>
      <c r="E8" s="21">
        <v>42</v>
      </c>
      <c r="F8" s="22">
        <v>1.38</v>
      </c>
      <c r="G8" s="23">
        <v>338.3</v>
      </c>
      <c r="H8" s="24">
        <v>2.6</v>
      </c>
      <c r="I8" s="24">
        <v>2.7</v>
      </c>
      <c r="J8" s="24">
        <v>11</v>
      </c>
      <c r="K8" s="25">
        <v>1.37</v>
      </c>
      <c r="L8" s="23">
        <v>1065.2</v>
      </c>
      <c r="M8" s="24">
        <v>4.5999999999999996</v>
      </c>
      <c r="N8" s="24">
        <v>0.49</v>
      </c>
      <c r="O8" s="24">
        <v>11</v>
      </c>
      <c r="P8" s="25">
        <v>1.46</v>
      </c>
      <c r="Q8" s="20">
        <v>38.799999999999997</v>
      </c>
      <c r="R8" s="21">
        <v>0.26</v>
      </c>
      <c r="S8" s="21">
        <v>0.56999999999999995</v>
      </c>
      <c r="T8" s="21">
        <v>12</v>
      </c>
      <c r="U8" s="22">
        <v>2.38</v>
      </c>
      <c r="V8" s="20">
        <v>2.343</v>
      </c>
      <c r="W8" s="21">
        <v>0.08</v>
      </c>
      <c r="X8" s="21">
        <v>1.3</v>
      </c>
      <c r="Y8" s="21">
        <v>11</v>
      </c>
      <c r="Z8" s="22">
        <v>8.7799999999999994</v>
      </c>
    </row>
    <row r="9" spans="1:41" ht="15" thickBot="1">
      <c r="A9" s="26" t="s">
        <v>3109</v>
      </c>
      <c r="B9" s="27"/>
      <c r="C9" s="28"/>
      <c r="D9" s="28"/>
      <c r="E9" s="28"/>
      <c r="F9" s="29"/>
      <c r="G9" s="27"/>
      <c r="H9" s="28"/>
      <c r="I9" s="28"/>
      <c r="J9" s="28"/>
      <c r="K9" s="29"/>
      <c r="L9" s="27"/>
      <c r="M9" s="28"/>
      <c r="N9" s="28"/>
      <c r="O9" s="28"/>
      <c r="P9" s="29"/>
      <c r="Q9" s="30">
        <v>38.869999999999997</v>
      </c>
      <c r="R9" s="31">
        <v>0.26</v>
      </c>
      <c r="S9" s="31">
        <v>0.56999999999999995</v>
      </c>
      <c r="T9" s="31">
        <v>12</v>
      </c>
      <c r="U9" s="32">
        <v>2.37</v>
      </c>
      <c r="V9" s="30">
        <v>2.4169999999999998</v>
      </c>
      <c r="W9" s="31">
        <v>0.08</v>
      </c>
      <c r="X9" s="31">
        <v>1.3</v>
      </c>
      <c r="Y9" s="31">
        <v>11</v>
      </c>
      <c r="Z9" s="32">
        <v>8.5299999999999994</v>
      </c>
    </row>
    <row r="10" spans="1:41" s="37" customFormat="1">
      <c r="A10" s="15" t="s">
        <v>3460</v>
      </c>
      <c r="B10" s="16"/>
      <c r="C10" s="17"/>
      <c r="D10" s="17"/>
      <c r="E10" s="17"/>
      <c r="F10" s="18"/>
      <c r="G10" s="16"/>
      <c r="H10" s="17"/>
      <c r="I10" s="17"/>
      <c r="J10" s="17"/>
      <c r="K10" s="18"/>
      <c r="L10" s="16"/>
      <c r="M10" s="17"/>
      <c r="N10" s="17"/>
      <c r="O10" s="17"/>
      <c r="P10" s="18"/>
      <c r="Q10" s="16"/>
      <c r="R10" s="17"/>
      <c r="S10" s="17"/>
      <c r="T10" s="17"/>
      <c r="U10" s="18"/>
      <c r="V10" s="16"/>
      <c r="W10" s="17"/>
      <c r="X10" s="17"/>
      <c r="Y10" s="17"/>
      <c r="Z10" s="18"/>
    </row>
    <row r="11" spans="1:41" s="37" customFormat="1">
      <c r="A11" s="19" t="s">
        <v>3107</v>
      </c>
      <c r="B11" s="20">
        <v>602</v>
      </c>
      <c r="C11" s="21">
        <v>1.1000000000000001</v>
      </c>
      <c r="D11" s="21">
        <v>0.8</v>
      </c>
      <c r="E11" s="21">
        <v>39</v>
      </c>
      <c r="F11" s="22">
        <v>1.19</v>
      </c>
      <c r="G11" s="20">
        <v>339.1</v>
      </c>
      <c r="H11" s="21">
        <v>1.6</v>
      </c>
      <c r="I11" s="21">
        <v>1.2</v>
      </c>
      <c r="J11" s="21">
        <v>10</v>
      </c>
      <c r="K11" s="22">
        <v>1.23</v>
      </c>
      <c r="L11" s="20">
        <v>1056.5999999999999</v>
      </c>
      <c r="M11" s="21">
        <v>3.6</v>
      </c>
      <c r="N11" s="21">
        <v>0.94</v>
      </c>
      <c r="O11" s="21">
        <v>11</v>
      </c>
      <c r="P11" s="22">
        <v>1.17</v>
      </c>
      <c r="Q11" s="20">
        <v>38.29</v>
      </c>
      <c r="R11" s="21">
        <v>0.26</v>
      </c>
      <c r="S11" s="21">
        <v>0.83</v>
      </c>
      <c r="T11" s="21">
        <v>10</v>
      </c>
      <c r="U11" s="22">
        <v>2.2999999999999998</v>
      </c>
      <c r="V11" s="20">
        <v>2.3650000000000002</v>
      </c>
      <c r="W11" s="21">
        <v>8.1000000000000003E-2</v>
      </c>
      <c r="X11" s="21">
        <v>1.5</v>
      </c>
      <c r="Y11" s="21">
        <v>11</v>
      </c>
      <c r="Z11" s="22">
        <v>8.6</v>
      </c>
    </row>
    <row r="12" spans="1:41" s="37" customFormat="1">
      <c r="A12" s="19" t="s">
        <v>3108</v>
      </c>
      <c r="B12" s="20">
        <v>601.6</v>
      </c>
      <c r="C12" s="21">
        <v>1.1000000000000001</v>
      </c>
      <c r="D12" s="21">
        <v>0.83</v>
      </c>
      <c r="E12" s="21">
        <v>39</v>
      </c>
      <c r="F12" s="22">
        <v>1.17</v>
      </c>
      <c r="G12" s="23">
        <v>337.9</v>
      </c>
      <c r="H12" s="24">
        <v>1.2</v>
      </c>
      <c r="I12" s="24">
        <v>0.95</v>
      </c>
      <c r="J12" s="24">
        <v>10</v>
      </c>
      <c r="K12" s="25">
        <v>1.23</v>
      </c>
      <c r="L12" s="23">
        <v>1063</v>
      </c>
      <c r="M12" s="24">
        <v>3.6</v>
      </c>
      <c r="N12" s="24">
        <v>0.84</v>
      </c>
      <c r="O12" s="24">
        <v>11</v>
      </c>
      <c r="P12" s="25">
        <v>1.17</v>
      </c>
      <c r="Q12" s="20">
        <v>38.630000000000003</v>
      </c>
      <c r="R12" s="21">
        <v>0.25</v>
      </c>
      <c r="S12" s="21">
        <v>0.89</v>
      </c>
      <c r="T12" s="21">
        <v>10</v>
      </c>
      <c r="U12" s="22">
        <v>2.2999999999999998</v>
      </c>
      <c r="V12" s="20">
        <v>2.3769999999999998</v>
      </c>
      <c r="W12" s="21">
        <v>0.08</v>
      </c>
      <c r="X12" s="21">
        <v>1.5</v>
      </c>
      <c r="Y12" s="21">
        <v>11</v>
      </c>
      <c r="Z12" s="22">
        <v>8.5</v>
      </c>
    </row>
    <row r="13" spans="1:41" s="37" customFormat="1" ht="15" thickBot="1">
      <c r="A13" s="26" t="s">
        <v>3109</v>
      </c>
      <c r="B13" s="27"/>
      <c r="C13" s="28"/>
      <c r="D13" s="28"/>
      <c r="E13" s="28"/>
      <c r="F13" s="29"/>
      <c r="G13" s="27"/>
      <c r="H13" s="28"/>
      <c r="I13" s="28"/>
      <c r="J13" s="28"/>
      <c r="K13" s="29"/>
      <c r="L13" s="27"/>
      <c r="M13" s="28"/>
      <c r="N13" s="28"/>
      <c r="O13" s="28"/>
      <c r="P13" s="29"/>
      <c r="Q13" s="30">
        <v>38.700000000000003</v>
      </c>
      <c r="R13" s="31">
        <v>0.25</v>
      </c>
      <c r="S13" s="31">
        <v>0.89</v>
      </c>
      <c r="T13" s="31">
        <v>10</v>
      </c>
      <c r="U13" s="32">
        <v>2.2999999999999998</v>
      </c>
      <c r="V13" s="30">
        <v>2.4500000000000002</v>
      </c>
      <c r="W13" s="31">
        <v>0.08</v>
      </c>
      <c r="X13" s="31">
        <v>1.5</v>
      </c>
      <c r="Y13" s="31">
        <v>11</v>
      </c>
      <c r="Z13" s="32">
        <v>8.1999999999999993</v>
      </c>
    </row>
    <row r="14" spans="1:41" s="37" customFormat="1">
      <c r="A14" s="15" t="s">
        <v>3808</v>
      </c>
      <c r="B14" s="16"/>
      <c r="C14" s="17"/>
      <c r="D14" s="17"/>
      <c r="E14" s="17"/>
      <c r="F14" s="18"/>
      <c r="G14" s="16"/>
      <c r="H14" s="17"/>
      <c r="I14" s="17"/>
      <c r="J14" s="17"/>
      <c r="K14" s="18"/>
      <c r="L14" s="16"/>
      <c r="M14" s="17"/>
      <c r="N14" s="17"/>
      <c r="O14" s="17"/>
      <c r="P14" s="18"/>
      <c r="Q14" s="16"/>
      <c r="R14" s="17"/>
      <c r="S14" s="17"/>
      <c r="T14" s="17"/>
      <c r="U14" s="18"/>
      <c r="V14" s="16"/>
      <c r="W14" s="17"/>
      <c r="X14" s="17"/>
      <c r="Y14" s="17"/>
      <c r="Z14" s="18"/>
    </row>
    <row r="15" spans="1:41" s="37" customFormat="1">
      <c r="A15" s="19" t="s">
        <v>3107</v>
      </c>
      <c r="B15" s="20">
        <v>601.9</v>
      </c>
      <c r="C15" s="21">
        <v>1.2</v>
      </c>
      <c r="D15" s="21">
        <v>0.64</v>
      </c>
      <c r="E15" s="21">
        <v>45</v>
      </c>
      <c r="F15" s="22">
        <v>1.34</v>
      </c>
      <c r="G15" s="20">
        <v>339.3</v>
      </c>
      <c r="H15" s="21">
        <v>1.6</v>
      </c>
      <c r="I15" s="21">
        <v>1.3</v>
      </c>
      <c r="J15" s="21">
        <v>12</v>
      </c>
      <c r="K15" s="22">
        <v>1.1200000000000001</v>
      </c>
      <c r="L15" s="20">
        <v>1059.8</v>
      </c>
      <c r="M15" s="21">
        <v>4.5999999999999996</v>
      </c>
      <c r="N15" s="21">
        <v>1.4</v>
      </c>
      <c r="O15" s="21">
        <v>14</v>
      </c>
      <c r="P15" s="22">
        <v>1.31</v>
      </c>
      <c r="Q15" s="20">
        <v>38.17</v>
      </c>
      <c r="R15" s="21">
        <v>0.36</v>
      </c>
      <c r="S15" s="21">
        <v>2.1</v>
      </c>
      <c r="T15" s="21">
        <v>12</v>
      </c>
      <c r="U15" s="22">
        <v>2.2599999999999998</v>
      </c>
      <c r="V15" s="20">
        <v>2.2650000000000001</v>
      </c>
      <c r="W15" s="5">
        <v>0.05</v>
      </c>
      <c r="X15" s="21">
        <v>0.82</v>
      </c>
      <c r="Y15" s="21">
        <v>12</v>
      </c>
      <c r="Z15" s="22">
        <v>8.1199999999999992</v>
      </c>
    </row>
    <row r="16" spans="1:41" s="37" customFormat="1">
      <c r="A16" s="19" t="s">
        <v>3108</v>
      </c>
      <c r="B16" s="20">
        <v>601.29999999999995</v>
      </c>
      <c r="C16" s="21">
        <v>1.2</v>
      </c>
      <c r="D16" s="21">
        <v>0.64</v>
      </c>
      <c r="E16" s="21">
        <v>45</v>
      </c>
      <c r="F16" s="22">
        <v>1.35</v>
      </c>
      <c r="G16" s="23">
        <v>338.1</v>
      </c>
      <c r="H16" s="24">
        <v>1.7</v>
      </c>
      <c r="I16" s="24">
        <v>1.6</v>
      </c>
      <c r="J16" s="24">
        <v>12</v>
      </c>
      <c r="K16" s="25">
        <v>1.22</v>
      </c>
      <c r="L16" s="23">
        <v>1062.8</v>
      </c>
      <c r="M16" s="24">
        <v>4.4000000000000004</v>
      </c>
      <c r="N16" s="24">
        <v>1.2</v>
      </c>
      <c r="O16" s="24">
        <v>14</v>
      </c>
      <c r="P16" s="25">
        <v>1.31</v>
      </c>
      <c r="Q16" s="20">
        <v>28.81</v>
      </c>
      <c r="R16" s="21">
        <v>0.35</v>
      </c>
      <c r="S16" s="21">
        <v>1.9</v>
      </c>
      <c r="T16" s="21">
        <v>12</v>
      </c>
      <c r="U16" s="22">
        <v>2.33</v>
      </c>
      <c r="V16" s="20">
        <v>2.3340000000000001</v>
      </c>
      <c r="W16" s="21">
        <v>5.1999999999999998E-2</v>
      </c>
      <c r="X16" s="21">
        <v>0.84</v>
      </c>
      <c r="Y16" s="21">
        <v>12</v>
      </c>
      <c r="Z16" s="22">
        <v>8.18</v>
      </c>
    </row>
    <row r="17" spans="1:41" s="37" customFormat="1" ht="15" thickBot="1">
      <c r="A17" s="26" t="s">
        <v>3109</v>
      </c>
      <c r="B17" s="27"/>
      <c r="C17" s="28"/>
      <c r="D17" s="28"/>
      <c r="E17" s="28"/>
      <c r="F17" s="29"/>
      <c r="G17" s="27"/>
      <c r="H17" s="28"/>
      <c r="I17" s="28"/>
      <c r="J17" s="28"/>
      <c r="K17" s="29"/>
      <c r="L17" s="27"/>
      <c r="M17" s="28"/>
      <c r="N17" s="28"/>
      <c r="O17" s="28"/>
      <c r="P17" s="29"/>
      <c r="Q17" s="30">
        <v>38.880000000000003</v>
      </c>
      <c r="R17" s="31">
        <v>0.35</v>
      </c>
      <c r="S17" s="31">
        <v>1.9</v>
      </c>
      <c r="T17" s="31">
        <v>12</v>
      </c>
      <c r="U17" s="32">
        <v>2.3199999999999998</v>
      </c>
      <c r="V17" s="30">
        <v>2.407</v>
      </c>
      <c r="W17" s="31">
        <v>5.2999999999999999E-2</v>
      </c>
      <c r="X17" s="31">
        <v>0.84</v>
      </c>
      <c r="Y17" s="31">
        <v>12</v>
      </c>
      <c r="Z17" s="32">
        <v>7.95</v>
      </c>
    </row>
    <row r="18" spans="1:41" s="37" customFormat="1">
      <c r="A18" s="15" t="s">
        <v>8874</v>
      </c>
      <c r="B18" s="16"/>
      <c r="C18" s="17"/>
      <c r="D18" s="17"/>
      <c r="E18" s="17"/>
      <c r="F18" s="18"/>
      <c r="G18" s="16"/>
      <c r="H18" s="17"/>
      <c r="I18" s="17"/>
      <c r="J18" s="17"/>
      <c r="K18" s="18"/>
      <c r="L18" s="16"/>
      <c r="M18" s="17"/>
      <c r="N18" s="17"/>
      <c r="O18" s="17"/>
      <c r="P18" s="17"/>
      <c r="Q18" s="40"/>
      <c r="R18" s="41"/>
      <c r="S18" s="41"/>
      <c r="T18" s="41"/>
      <c r="U18" s="42"/>
      <c r="V18" s="40"/>
      <c r="W18" s="41"/>
      <c r="X18" s="41"/>
      <c r="Y18" s="41"/>
      <c r="Z18" s="42"/>
    </row>
    <row r="19" spans="1:41" s="37" customFormat="1">
      <c r="A19" s="19" t="s">
        <v>3107</v>
      </c>
      <c r="B19" s="20">
        <v>602</v>
      </c>
      <c r="C19" s="21">
        <v>1.1000000000000001</v>
      </c>
      <c r="D19" s="21">
        <v>0.69</v>
      </c>
      <c r="E19" s="21">
        <v>44</v>
      </c>
      <c r="F19" s="22">
        <v>1.29</v>
      </c>
      <c r="G19" s="20">
        <v>338.7</v>
      </c>
      <c r="H19" s="21">
        <v>1.1000000000000001</v>
      </c>
      <c r="I19" s="21">
        <v>1.1200000000000001</v>
      </c>
      <c r="J19" s="21">
        <v>14</v>
      </c>
      <c r="K19" s="22">
        <v>1.27</v>
      </c>
      <c r="L19" s="20">
        <v>1060</v>
      </c>
      <c r="M19" s="21">
        <v>3.7</v>
      </c>
      <c r="N19" s="21">
        <v>0.7</v>
      </c>
      <c r="O19" s="21">
        <v>13</v>
      </c>
      <c r="P19" s="21">
        <v>1.3</v>
      </c>
      <c r="Q19" s="20">
        <v>38.17</v>
      </c>
      <c r="R19" s="21">
        <v>0.22</v>
      </c>
      <c r="S19" s="21">
        <v>0.9</v>
      </c>
      <c r="T19" s="21">
        <v>14</v>
      </c>
      <c r="U19" s="22">
        <v>2.2999999999999998</v>
      </c>
      <c r="V19" s="20">
        <v>2.29</v>
      </c>
      <c r="W19" s="5">
        <v>0.06</v>
      </c>
      <c r="X19" s="21">
        <v>1.18</v>
      </c>
      <c r="Y19" s="21">
        <v>14</v>
      </c>
      <c r="Z19" s="22">
        <v>8.86</v>
      </c>
    </row>
    <row r="20" spans="1:41" s="37" customFormat="1">
      <c r="A20" s="19" t="s">
        <v>3108</v>
      </c>
      <c r="B20" s="20">
        <v>601.4</v>
      </c>
      <c r="C20" s="21">
        <v>1</v>
      </c>
      <c r="D20" s="21">
        <v>0.81</v>
      </c>
      <c r="E20" s="21">
        <v>44</v>
      </c>
      <c r="F20" s="22">
        <v>1.18</v>
      </c>
      <c r="G20" s="23">
        <v>338.1</v>
      </c>
      <c r="H20" s="24">
        <v>1.3</v>
      </c>
      <c r="I20" s="24">
        <v>1.2</v>
      </c>
      <c r="J20" s="24">
        <v>14</v>
      </c>
      <c r="K20" s="25">
        <v>1.17</v>
      </c>
      <c r="L20" s="23">
        <v>1062.7</v>
      </c>
      <c r="M20" s="24">
        <v>3.4</v>
      </c>
      <c r="N20" s="24">
        <v>0.78</v>
      </c>
      <c r="O20" s="24">
        <v>13</v>
      </c>
      <c r="P20" s="24">
        <v>1.2</v>
      </c>
      <c r="Q20" s="20">
        <v>38.78</v>
      </c>
      <c r="R20" s="21">
        <v>0.22</v>
      </c>
      <c r="S20" s="21">
        <v>1.1000000000000001</v>
      </c>
      <c r="T20" s="21">
        <v>14</v>
      </c>
      <c r="U20" s="22">
        <v>2.19</v>
      </c>
      <c r="V20" s="20">
        <v>2.33</v>
      </c>
      <c r="W20" s="21">
        <v>7.0000000000000007E-2</v>
      </c>
      <c r="X20" s="21">
        <v>1.5</v>
      </c>
      <c r="Y20" s="21">
        <v>14</v>
      </c>
      <c r="Z20" s="22">
        <v>8.24</v>
      </c>
    </row>
    <row r="21" spans="1:41" s="37" customFormat="1">
      <c r="A21" s="19" t="s">
        <v>3109</v>
      </c>
      <c r="B21" s="20"/>
      <c r="C21" s="21"/>
      <c r="D21" s="21"/>
      <c r="E21" s="21"/>
      <c r="F21" s="22"/>
      <c r="G21" s="43"/>
      <c r="H21" s="44"/>
      <c r="I21" s="44"/>
      <c r="J21" s="44"/>
      <c r="K21" s="45"/>
      <c r="L21" s="43"/>
      <c r="M21" s="44"/>
      <c r="N21" s="44"/>
      <c r="O21" s="44"/>
      <c r="P21" s="44"/>
      <c r="Q21" s="23">
        <v>38.86</v>
      </c>
      <c r="R21" s="24">
        <v>0.22</v>
      </c>
      <c r="S21" s="24">
        <v>1.1000000000000001</v>
      </c>
      <c r="T21" s="24">
        <v>14</v>
      </c>
      <c r="U21" s="25">
        <v>2.19</v>
      </c>
      <c r="V21" s="23">
        <v>2.4</v>
      </c>
      <c r="W21" s="24">
        <v>7.0000000000000007E-2</v>
      </c>
      <c r="X21" s="24">
        <v>1.5</v>
      </c>
      <c r="Y21" s="24">
        <v>14</v>
      </c>
      <c r="Z21" s="25">
        <v>8.01</v>
      </c>
    </row>
    <row r="22" spans="1:41" s="37" customFormat="1" ht="15" thickBot="1">
      <c r="A22" s="26" t="s">
        <v>8875</v>
      </c>
      <c r="B22" s="27">
        <v>601.29999999999995</v>
      </c>
      <c r="C22" s="28">
        <v>1.6</v>
      </c>
      <c r="D22" s="28">
        <v>0.37</v>
      </c>
      <c r="E22" s="28">
        <v>44</v>
      </c>
      <c r="F22" s="29">
        <v>1.76</v>
      </c>
      <c r="G22" s="27">
        <v>338.1</v>
      </c>
      <c r="H22" s="28">
        <v>1.5</v>
      </c>
      <c r="I22" s="28">
        <v>0.57999999999999996</v>
      </c>
      <c r="J22" s="28">
        <v>14</v>
      </c>
      <c r="K22" s="29">
        <v>1.75</v>
      </c>
      <c r="L22" s="27">
        <v>1062.2</v>
      </c>
      <c r="M22" s="28">
        <v>5.2</v>
      </c>
      <c r="N22" s="28">
        <v>0.41</v>
      </c>
      <c r="O22" s="28">
        <v>13</v>
      </c>
      <c r="P22" s="29">
        <v>1.82</v>
      </c>
      <c r="Q22" s="46">
        <v>38.83</v>
      </c>
      <c r="R22" s="47">
        <v>0.32</v>
      </c>
      <c r="S22" s="47">
        <v>0.5</v>
      </c>
      <c r="T22" s="47">
        <v>14</v>
      </c>
      <c r="U22" s="48">
        <v>3.22</v>
      </c>
      <c r="V22" s="46">
        <v>2.3199999999999998</v>
      </c>
      <c r="W22" s="47">
        <v>7.0000000000000007E-2</v>
      </c>
      <c r="X22" s="47">
        <v>0.87</v>
      </c>
      <c r="Y22" s="47">
        <v>14</v>
      </c>
      <c r="Z22" s="48">
        <v>12.45</v>
      </c>
    </row>
    <row r="23" spans="1:41" s="37" customFormat="1">
      <c r="A23" s="15" t="s">
        <v>9120</v>
      </c>
      <c r="B23" s="16"/>
      <c r="C23" s="17"/>
      <c r="D23" s="17"/>
      <c r="E23" s="17"/>
      <c r="F23" s="18"/>
      <c r="G23" s="16"/>
      <c r="H23" s="17"/>
      <c r="I23" s="17"/>
      <c r="J23" s="17"/>
      <c r="K23" s="18"/>
      <c r="L23" s="16"/>
      <c r="M23" s="17"/>
      <c r="N23" s="17"/>
      <c r="O23" s="17"/>
      <c r="P23" s="18"/>
      <c r="Q23" s="16"/>
      <c r="R23" s="17"/>
      <c r="S23" s="17"/>
      <c r="T23" s="17"/>
      <c r="U23" s="18"/>
      <c r="V23" s="16"/>
      <c r="W23" s="17"/>
      <c r="X23" s="17"/>
      <c r="Y23" s="17"/>
      <c r="Z23" s="18"/>
      <c r="AA23" s="16"/>
      <c r="AB23" s="17"/>
      <c r="AC23" s="17"/>
      <c r="AD23" s="17"/>
      <c r="AE23" s="18"/>
    </row>
    <row r="24" spans="1:41" s="37" customFormat="1">
      <c r="A24" s="19" t="s">
        <v>3107</v>
      </c>
      <c r="B24" s="20">
        <v>602.1</v>
      </c>
      <c r="C24" s="21">
        <v>1.5</v>
      </c>
      <c r="D24" s="21">
        <v>0.84</v>
      </c>
      <c r="E24" s="21">
        <v>36</v>
      </c>
      <c r="F24" s="22">
        <v>1.6</v>
      </c>
      <c r="G24" s="20">
        <v>337.1</v>
      </c>
      <c r="H24" s="21">
        <v>2.4</v>
      </c>
      <c r="I24" s="21">
        <v>0.63</v>
      </c>
      <c r="J24" s="21">
        <v>5</v>
      </c>
      <c r="K24" s="22">
        <v>1.6</v>
      </c>
      <c r="L24" s="20">
        <v>1056</v>
      </c>
      <c r="M24" s="21">
        <v>14</v>
      </c>
      <c r="N24" s="21">
        <v>2</v>
      </c>
      <c r="O24" s="21">
        <v>5</v>
      </c>
      <c r="P24" s="22">
        <v>1.5</v>
      </c>
      <c r="Q24" s="20">
        <v>38.72</v>
      </c>
      <c r="R24" s="21">
        <v>0.37</v>
      </c>
      <c r="S24" s="21">
        <v>0.45</v>
      </c>
      <c r="T24" s="21">
        <v>5</v>
      </c>
      <c r="U24" s="22">
        <v>2.21</v>
      </c>
      <c r="V24" s="20">
        <v>2.2400000000000002</v>
      </c>
      <c r="W24" s="5">
        <v>0.13</v>
      </c>
      <c r="X24" s="21">
        <v>3</v>
      </c>
      <c r="Y24" s="21">
        <v>5</v>
      </c>
      <c r="Z24" s="22">
        <v>6.68</v>
      </c>
      <c r="AA24" s="20">
        <v>296.3</v>
      </c>
      <c r="AB24" s="5">
        <v>2</v>
      </c>
      <c r="AC24" s="21">
        <v>1.1000000000000001</v>
      </c>
      <c r="AD24" s="21">
        <v>6</v>
      </c>
      <c r="AE24" s="22">
        <v>1.7</v>
      </c>
    </row>
    <row r="25" spans="1:41" s="37" customFormat="1">
      <c r="A25" s="19" t="s">
        <v>3108</v>
      </c>
      <c r="B25" s="20">
        <v>602.1</v>
      </c>
      <c r="C25" s="21">
        <v>1.6</v>
      </c>
      <c r="D25" s="21">
        <v>0.76</v>
      </c>
      <c r="E25" s="21">
        <v>36</v>
      </c>
      <c r="F25" s="22">
        <v>1.7</v>
      </c>
      <c r="G25" s="23">
        <v>337</v>
      </c>
      <c r="H25" s="24">
        <v>2.5</v>
      </c>
      <c r="I25" s="24">
        <v>0.6</v>
      </c>
      <c r="J25" s="24">
        <v>5</v>
      </c>
      <c r="K25" s="25">
        <v>1.7</v>
      </c>
      <c r="L25" s="23">
        <v>1058</v>
      </c>
      <c r="M25" s="24">
        <v>15</v>
      </c>
      <c r="N25" s="24">
        <v>2.2000000000000002</v>
      </c>
      <c r="O25" s="24">
        <v>5</v>
      </c>
      <c r="P25" s="25">
        <v>1.6</v>
      </c>
      <c r="Q25" s="20">
        <v>38.99</v>
      </c>
      <c r="R25" s="21">
        <v>0.41</v>
      </c>
      <c r="S25" s="21">
        <v>0.41</v>
      </c>
      <c r="T25" s="21">
        <v>5</v>
      </c>
      <c r="U25" s="22">
        <v>2.4</v>
      </c>
      <c r="V25" s="20">
        <v>2.2799999999999998</v>
      </c>
      <c r="W25" s="21">
        <v>0.14000000000000001</v>
      </c>
      <c r="X25" s="21">
        <v>2.6</v>
      </c>
      <c r="Y25" s="21">
        <v>5</v>
      </c>
      <c r="Z25" s="22">
        <v>7.25</v>
      </c>
      <c r="AA25" s="20">
        <v>297.39999999999998</v>
      </c>
      <c r="AB25" s="21">
        <v>2.1</v>
      </c>
      <c r="AC25" s="21">
        <v>1.2</v>
      </c>
      <c r="AD25" s="21">
        <v>6</v>
      </c>
      <c r="AE25" s="22">
        <v>1.8</v>
      </c>
    </row>
    <row r="26" spans="1:41" s="37" customFormat="1" ht="15" thickBot="1">
      <c r="A26" s="26" t="s">
        <v>3109</v>
      </c>
      <c r="B26" s="27"/>
      <c r="C26" s="28"/>
      <c r="D26" s="28"/>
      <c r="E26" s="28"/>
      <c r="F26" s="29"/>
      <c r="G26" s="27"/>
      <c r="H26" s="28"/>
      <c r="I26" s="28"/>
      <c r="J26" s="28"/>
      <c r="K26" s="29"/>
      <c r="L26" s="27"/>
      <c r="M26" s="28"/>
      <c r="N26" s="28"/>
      <c r="O26" s="28"/>
      <c r="P26" s="29"/>
      <c r="Q26" s="30">
        <v>39.06</v>
      </c>
      <c r="R26" s="31">
        <v>0.41</v>
      </c>
      <c r="S26" s="31">
        <v>0.41</v>
      </c>
      <c r="T26" s="31">
        <v>5</v>
      </c>
      <c r="U26" s="32">
        <v>2.4</v>
      </c>
      <c r="V26" s="30">
        <v>2.35</v>
      </c>
      <c r="W26" s="31">
        <v>0.14000000000000001</v>
      </c>
      <c r="X26" s="31">
        <v>2.6</v>
      </c>
      <c r="Y26" s="31">
        <v>5</v>
      </c>
      <c r="Z26" s="32">
        <v>7.05</v>
      </c>
      <c r="AA26" s="30">
        <v>297.5</v>
      </c>
      <c r="AB26" s="31">
        <v>2.1</v>
      </c>
      <c r="AC26" s="31">
        <v>1.2</v>
      </c>
      <c r="AD26" s="31">
        <v>6</v>
      </c>
      <c r="AE26" s="32">
        <v>1.8</v>
      </c>
    </row>
    <row r="27" spans="1:41" s="37" customFormat="1">
      <c r="A27" s="15" t="s">
        <v>10129</v>
      </c>
      <c r="B27" s="16"/>
      <c r="C27" s="17"/>
      <c r="D27" s="17"/>
      <c r="E27" s="17"/>
      <c r="F27" s="18"/>
      <c r="G27" s="16"/>
      <c r="H27" s="17"/>
      <c r="I27" s="17"/>
      <c r="J27" s="17"/>
      <c r="K27" s="18"/>
      <c r="L27" s="16"/>
      <c r="M27" s="17"/>
      <c r="N27" s="17"/>
      <c r="O27" s="17"/>
      <c r="P27" s="18"/>
      <c r="Q27" s="16"/>
      <c r="R27" s="17"/>
      <c r="S27" s="17"/>
      <c r="T27" s="17"/>
      <c r="U27" s="18"/>
      <c r="V27" s="16"/>
      <c r="W27" s="17"/>
      <c r="X27" s="17"/>
      <c r="Y27" s="17"/>
      <c r="Z27" s="18"/>
      <c r="AA27" s="16"/>
      <c r="AB27" s="17"/>
      <c r="AC27" s="17"/>
      <c r="AD27" s="17"/>
      <c r="AE27" s="18"/>
    </row>
    <row r="28" spans="1:41" s="37" customFormat="1">
      <c r="A28" s="19" t="s">
        <v>3107</v>
      </c>
      <c r="B28" s="20">
        <v>602.20000000000005</v>
      </c>
      <c r="C28" s="21">
        <v>1.3</v>
      </c>
      <c r="D28" s="21">
        <v>0.84</v>
      </c>
      <c r="E28" s="21">
        <v>36</v>
      </c>
      <c r="F28" s="22">
        <v>1.3</v>
      </c>
      <c r="G28" s="20">
        <v>337.4</v>
      </c>
      <c r="H28" s="21">
        <v>1.7</v>
      </c>
      <c r="I28" s="21">
        <v>0.9</v>
      </c>
      <c r="J28" s="21">
        <v>7</v>
      </c>
      <c r="K28" s="22">
        <v>1.4</v>
      </c>
      <c r="L28" s="20">
        <v>1056</v>
      </c>
      <c r="M28" s="21">
        <v>5.0999999999999996</v>
      </c>
      <c r="N28" s="21">
        <v>1.2</v>
      </c>
      <c r="O28" s="21">
        <v>7</v>
      </c>
      <c r="P28" s="22">
        <v>1.5</v>
      </c>
      <c r="Q28" s="20">
        <v>38.65</v>
      </c>
      <c r="R28" s="21">
        <v>0.43</v>
      </c>
      <c r="S28" s="21">
        <v>1.7</v>
      </c>
      <c r="T28" s="21">
        <v>7</v>
      </c>
      <c r="U28" s="22">
        <v>1.89</v>
      </c>
      <c r="V28" s="20">
        <v>2.2999999999999998</v>
      </c>
      <c r="W28" s="5">
        <v>0.06</v>
      </c>
      <c r="X28" s="21">
        <v>0.3</v>
      </c>
      <c r="Y28" s="21">
        <v>6</v>
      </c>
      <c r="Z28" s="22">
        <v>6.96</v>
      </c>
      <c r="AA28" s="20">
        <v>294.3</v>
      </c>
      <c r="AB28" s="5">
        <v>3.8</v>
      </c>
      <c r="AC28" s="21">
        <v>2.8</v>
      </c>
      <c r="AD28" s="21">
        <v>7</v>
      </c>
      <c r="AE28" s="22">
        <v>1.8</v>
      </c>
    </row>
    <row r="29" spans="1:41" s="37" customFormat="1">
      <c r="A29" s="19" t="s">
        <v>3108</v>
      </c>
      <c r="B29" s="20">
        <v>602.20000000000005</v>
      </c>
      <c r="C29" s="21">
        <v>1.3</v>
      </c>
      <c r="D29" s="21">
        <v>0.9</v>
      </c>
      <c r="E29" s="21">
        <v>36</v>
      </c>
      <c r="F29" s="22">
        <v>1.3</v>
      </c>
      <c r="G29" s="23">
        <v>337.3</v>
      </c>
      <c r="H29" s="24">
        <v>1.7</v>
      </c>
      <c r="I29" s="24">
        <v>0.9</v>
      </c>
      <c r="J29" s="24">
        <v>7</v>
      </c>
      <c r="K29" s="25">
        <v>1.4</v>
      </c>
      <c r="L29" s="23">
        <v>1057.5999999999999</v>
      </c>
      <c r="M29" s="24">
        <v>5</v>
      </c>
      <c r="N29" s="24">
        <v>1.2</v>
      </c>
      <c r="O29" s="24">
        <v>7</v>
      </c>
      <c r="P29" s="25">
        <v>1.6</v>
      </c>
      <c r="Q29" s="20">
        <v>38.909999999999997</v>
      </c>
      <c r="R29" s="21">
        <v>0.43</v>
      </c>
      <c r="S29" s="21">
        <v>1.5</v>
      </c>
      <c r="T29" s="21">
        <v>7</v>
      </c>
      <c r="U29" s="22">
        <v>1.99</v>
      </c>
      <c r="V29" s="20">
        <v>2.31</v>
      </c>
      <c r="W29" s="21">
        <v>0.06</v>
      </c>
      <c r="X29" s="21">
        <v>0.3</v>
      </c>
      <c r="Y29" s="21">
        <v>6</v>
      </c>
      <c r="Z29" s="22">
        <v>6.8</v>
      </c>
      <c r="AA29" s="23">
        <v>295.3</v>
      </c>
      <c r="AB29" s="24">
        <v>3.9</v>
      </c>
      <c r="AC29" s="24">
        <v>2.9</v>
      </c>
      <c r="AD29" s="24">
        <v>7</v>
      </c>
      <c r="AE29" s="25">
        <v>1.8</v>
      </c>
    </row>
    <row r="30" spans="1:41" s="37" customFormat="1" ht="15" thickBot="1">
      <c r="A30" s="26" t="s">
        <v>3109</v>
      </c>
      <c r="B30" s="20"/>
      <c r="C30" s="21"/>
      <c r="D30" s="21"/>
      <c r="E30" s="21"/>
      <c r="F30" s="22"/>
      <c r="G30" s="27"/>
      <c r="H30" s="28"/>
      <c r="I30" s="28"/>
      <c r="J30" s="28"/>
      <c r="K30" s="29"/>
      <c r="L30" s="27"/>
      <c r="M30" s="28"/>
      <c r="N30" s="28"/>
      <c r="O30" s="28"/>
      <c r="P30" s="29"/>
      <c r="Q30" s="30">
        <v>38.979999999999997</v>
      </c>
      <c r="R30" s="31">
        <v>0.43</v>
      </c>
      <c r="S30" s="31">
        <v>1.5</v>
      </c>
      <c r="T30" s="31">
        <v>7</v>
      </c>
      <c r="U30" s="32">
        <v>1.98</v>
      </c>
      <c r="V30" s="30">
        <v>2.38</v>
      </c>
      <c r="W30" s="31">
        <v>0.06</v>
      </c>
      <c r="X30" s="31">
        <v>0.3</v>
      </c>
      <c r="Y30" s="31">
        <v>6</v>
      </c>
      <c r="Z30" s="32">
        <v>6.62</v>
      </c>
      <c r="AA30" s="52"/>
      <c r="AB30" s="53"/>
      <c r="AC30" s="53"/>
      <c r="AD30" s="53"/>
      <c r="AE30" s="54"/>
    </row>
    <row r="31" spans="1:41" s="123" customFormat="1">
      <c r="A31" s="129" t="s">
        <v>12882</v>
      </c>
      <c r="B31" s="130"/>
      <c r="C31" s="131"/>
      <c r="D31" s="131"/>
      <c r="E31" s="131"/>
      <c r="F31" s="132"/>
      <c r="G31" s="130"/>
      <c r="H31" s="131"/>
      <c r="I31" s="131"/>
      <c r="J31" s="131"/>
      <c r="K31" s="132"/>
      <c r="L31" s="130"/>
      <c r="M31" s="131"/>
      <c r="N31" s="131"/>
      <c r="O31" s="131"/>
      <c r="P31" s="132"/>
      <c r="Q31" s="135"/>
      <c r="R31" s="136"/>
      <c r="S31" s="136"/>
      <c r="T31" s="136"/>
      <c r="U31" s="137"/>
      <c r="V31" s="135"/>
      <c r="W31" s="136"/>
      <c r="X31" s="136"/>
      <c r="Y31" s="136"/>
      <c r="Z31" s="137"/>
      <c r="AA31" s="135"/>
      <c r="AB31" s="136"/>
      <c r="AC31" s="136"/>
      <c r="AD31" s="136"/>
      <c r="AE31" s="137"/>
      <c r="AF31" s="138">
        <v>413.6</v>
      </c>
      <c r="AG31" s="139">
        <v>1.8</v>
      </c>
      <c r="AH31" s="139">
        <v>1.2</v>
      </c>
      <c r="AI31" s="139">
        <v>8</v>
      </c>
      <c r="AJ31" s="140">
        <v>0.95</v>
      </c>
      <c r="AK31" s="138">
        <v>10.659000000000001</v>
      </c>
      <c r="AL31" s="139">
        <v>0.09</v>
      </c>
      <c r="AM31" s="139">
        <v>0.57999999999999996</v>
      </c>
      <c r="AN31" s="139">
        <v>8</v>
      </c>
      <c r="AO31" s="140">
        <v>2.52</v>
      </c>
    </row>
    <row r="32" spans="1:41" s="123" customFormat="1">
      <c r="A32" s="20" t="s">
        <v>3107</v>
      </c>
      <c r="B32" s="20">
        <v>601.79999999999995</v>
      </c>
      <c r="C32" s="21">
        <v>0.8</v>
      </c>
      <c r="D32" s="21">
        <v>0.86</v>
      </c>
      <c r="E32" s="21">
        <v>42</v>
      </c>
      <c r="F32" s="133">
        <v>0.91</v>
      </c>
      <c r="G32" s="20">
        <v>338.4</v>
      </c>
      <c r="H32" s="21">
        <v>1.1000000000000001</v>
      </c>
      <c r="I32" s="21">
        <v>0.82</v>
      </c>
      <c r="J32" s="21">
        <v>9</v>
      </c>
      <c r="K32" s="133">
        <v>1.08</v>
      </c>
      <c r="L32" s="20">
        <v>1059.4000000000001</v>
      </c>
      <c r="M32" s="21">
        <v>3.2</v>
      </c>
      <c r="N32" s="21">
        <v>1</v>
      </c>
      <c r="O32" s="21">
        <v>9</v>
      </c>
      <c r="P32" s="133">
        <v>0.92</v>
      </c>
      <c r="Q32" s="43"/>
      <c r="R32" s="44"/>
      <c r="S32" s="44"/>
      <c r="T32" s="44"/>
      <c r="U32" s="45"/>
      <c r="V32" s="43"/>
      <c r="W32" s="44"/>
      <c r="X32" s="44"/>
      <c r="Y32" s="44"/>
      <c r="Z32" s="45"/>
      <c r="AA32" s="43"/>
      <c r="AB32" s="44"/>
      <c r="AC32" s="44"/>
      <c r="AD32" s="44"/>
      <c r="AE32" s="45"/>
      <c r="AF32" s="141">
        <v>414.2</v>
      </c>
      <c r="AG32" s="119">
        <v>1.4</v>
      </c>
      <c r="AH32" s="119">
        <v>1.07</v>
      </c>
      <c r="AI32" s="119">
        <v>8</v>
      </c>
      <c r="AJ32" s="142">
        <v>1.01</v>
      </c>
      <c r="AK32" s="143">
        <v>10.79</v>
      </c>
      <c r="AL32" s="88">
        <v>0.1</v>
      </c>
      <c r="AM32" s="88">
        <v>0.61</v>
      </c>
      <c r="AN32" s="88">
        <v>8</v>
      </c>
      <c r="AO32" s="144">
        <v>2.85</v>
      </c>
    </row>
    <row r="33" spans="1:41" s="123" customFormat="1">
      <c r="A33" s="20" t="s">
        <v>3108</v>
      </c>
      <c r="B33" s="20">
        <v>602.20000000000005</v>
      </c>
      <c r="C33" s="128">
        <v>0.87</v>
      </c>
      <c r="D33" s="21">
        <v>0.77</v>
      </c>
      <c r="E33" s="21">
        <v>42</v>
      </c>
      <c r="F33" s="133">
        <v>0.96</v>
      </c>
      <c r="G33" s="23">
        <v>338.5</v>
      </c>
      <c r="H33" s="24">
        <v>1.2</v>
      </c>
      <c r="I33" s="24">
        <v>0.73</v>
      </c>
      <c r="J33" s="24">
        <v>9</v>
      </c>
      <c r="K33" s="134">
        <v>1.1399999999999999</v>
      </c>
      <c r="L33" s="23">
        <v>1060.7</v>
      </c>
      <c r="M33" s="24">
        <v>3.4</v>
      </c>
      <c r="N33" s="24">
        <v>0.87</v>
      </c>
      <c r="O33" s="24">
        <v>9</v>
      </c>
      <c r="P33" s="134">
        <v>0.98</v>
      </c>
      <c r="Q33" s="43"/>
      <c r="R33" s="44"/>
      <c r="S33" s="44"/>
      <c r="T33" s="44"/>
      <c r="U33" s="45"/>
      <c r="V33" s="43"/>
      <c r="W33" s="44"/>
      <c r="X33" s="44"/>
      <c r="Y33" s="44"/>
      <c r="Z33" s="45"/>
      <c r="AA33" s="43"/>
      <c r="AB33" s="44"/>
      <c r="AC33" s="44"/>
      <c r="AD33" s="44"/>
      <c r="AE33" s="45"/>
      <c r="AF33" s="143"/>
      <c r="AG33" s="88"/>
      <c r="AH33" s="88"/>
      <c r="AI33" s="88"/>
      <c r="AJ33" s="144"/>
      <c r="AK33" s="141">
        <v>10.86</v>
      </c>
      <c r="AL33" s="119">
        <v>0.1</v>
      </c>
      <c r="AM33" s="119">
        <v>0.61</v>
      </c>
      <c r="AN33" s="119">
        <v>8</v>
      </c>
      <c r="AO33" s="142">
        <v>2.83</v>
      </c>
    </row>
    <row r="34" spans="1:41" s="123" customFormat="1" ht="15" thickBot="1">
      <c r="A34" s="27" t="s">
        <v>3109</v>
      </c>
      <c r="B34" s="27"/>
      <c r="C34" s="28"/>
      <c r="D34" s="28"/>
      <c r="E34" s="28"/>
      <c r="F34" s="29"/>
      <c r="G34" s="27"/>
      <c r="H34" s="28"/>
      <c r="I34" s="28"/>
      <c r="J34" s="28"/>
      <c r="K34" s="29"/>
      <c r="L34" s="27"/>
      <c r="M34" s="28"/>
      <c r="N34" s="28"/>
      <c r="O34" s="28"/>
      <c r="P34" s="29"/>
      <c r="Q34" s="52"/>
      <c r="R34" s="53"/>
      <c r="S34" s="53"/>
      <c r="T34" s="53"/>
      <c r="U34" s="54"/>
      <c r="V34" s="52"/>
      <c r="W34" s="53"/>
      <c r="X34" s="53"/>
      <c r="Y34" s="53"/>
      <c r="Z34" s="54"/>
      <c r="AA34" s="52"/>
      <c r="AB34" s="53"/>
      <c r="AC34" s="53"/>
      <c r="AD34" s="53"/>
      <c r="AE34" s="54"/>
      <c r="AF34" s="145"/>
      <c r="AG34" s="146"/>
      <c r="AH34" s="146"/>
      <c r="AI34" s="146"/>
      <c r="AJ34" s="147"/>
      <c r="AK34" s="145"/>
      <c r="AL34" s="146"/>
      <c r="AM34" s="146"/>
      <c r="AN34" s="146"/>
      <c r="AO34" s="147"/>
    </row>
    <row r="35" spans="1:41">
      <c r="A35" s="7" t="s">
        <v>3110</v>
      </c>
      <c r="B35" s="8"/>
      <c r="C35" s="8"/>
      <c r="D35" s="8"/>
      <c r="E35" s="8"/>
      <c r="F35" s="8"/>
      <c r="G35" s="8"/>
      <c r="H35" s="8"/>
      <c r="I35" s="8"/>
      <c r="J35" s="8"/>
      <c r="K35" s="8"/>
      <c r="L35" s="8"/>
      <c r="M35" s="8"/>
      <c r="N35" s="8"/>
      <c r="O35" s="8"/>
      <c r="P35" s="8"/>
      <c r="Q35" s="8"/>
      <c r="R35" s="8"/>
      <c r="S35" s="8"/>
      <c r="T35" s="8"/>
      <c r="U35" s="8"/>
      <c r="V35" s="8"/>
      <c r="W35" s="8"/>
      <c r="X35" s="8"/>
      <c r="Y35" s="8"/>
      <c r="Z35" s="8"/>
    </row>
    <row r="36" spans="1:41">
      <c r="A36" s="7" t="s">
        <v>3111</v>
      </c>
      <c r="B36" s="8"/>
      <c r="C36" s="8"/>
      <c r="D36" s="8"/>
      <c r="E36" s="8"/>
      <c r="F36" s="8"/>
      <c r="G36" s="8"/>
      <c r="H36" s="8"/>
      <c r="I36" s="8"/>
      <c r="J36" s="8"/>
      <c r="K36" s="8"/>
      <c r="L36" s="8"/>
      <c r="M36" s="8"/>
      <c r="N36" s="8"/>
      <c r="O36" s="8"/>
      <c r="P36" s="8"/>
      <c r="Q36" s="8"/>
      <c r="R36" s="8"/>
      <c r="S36" s="8"/>
      <c r="T36" s="8"/>
      <c r="U36" s="8"/>
      <c r="V36" s="8"/>
      <c r="W36" s="8"/>
      <c r="X36" s="8"/>
      <c r="Y36" s="8"/>
      <c r="Z36" s="8"/>
    </row>
    <row r="37" spans="1:41">
      <c r="A37" s="33" t="s">
        <v>3112</v>
      </c>
      <c r="B37" s="8"/>
      <c r="C37" s="8"/>
      <c r="D37" s="8"/>
      <c r="E37" s="8"/>
      <c r="F37" s="8"/>
      <c r="G37" s="8"/>
      <c r="H37" s="8"/>
      <c r="I37" s="8"/>
      <c r="J37" s="8"/>
      <c r="K37" s="8"/>
      <c r="L37" s="8"/>
      <c r="M37" s="8"/>
      <c r="N37" s="8"/>
      <c r="O37" s="8"/>
      <c r="P37" s="8"/>
      <c r="Q37" s="8"/>
      <c r="R37" s="8"/>
      <c r="S37" s="8"/>
      <c r="T37" s="8"/>
      <c r="U37" s="8"/>
      <c r="V37" s="8"/>
      <c r="W37" s="8"/>
      <c r="X37" s="8"/>
      <c r="Y37" s="8"/>
      <c r="Z37" s="8"/>
    </row>
    <row r="38" spans="1:41">
      <c r="A38" s="7" t="s">
        <v>3113</v>
      </c>
      <c r="B38" s="8"/>
      <c r="C38" s="8"/>
      <c r="D38" s="8"/>
      <c r="E38" s="8"/>
      <c r="F38" s="8"/>
      <c r="G38" s="8"/>
      <c r="H38" s="8"/>
      <c r="I38" s="8"/>
      <c r="J38" s="8"/>
      <c r="K38" s="8"/>
      <c r="L38" s="8"/>
      <c r="M38" s="8"/>
      <c r="N38" s="8"/>
      <c r="O38" s="8"/>
      <c r="P38" s="8"/>
      <c r="Q38" s="8"/>
      <c r="R38" s="8"/>
      <c r="S38" s="8"/>
      <c r="T38" s="8"/>
      <c r="U38" s="8"/>
      <c r="V38" s="8"/>
      <c r="W38" s="8"/>
      <c r="X38" s="8"/>
      <c r="Y38" s="8"/>
      <c r="Z38" s="8"/>
    </row>
    <row r="39" spans="1:41">
      <c r="A39" s="7" t="s">
        <v>3114</v>
      </c>
      <c r="B39" s="8"/>
      <c r="C39" s="8"/>
      <c r="D39" s="8"/>
      <c r="E39" s="8"/>
      <c r="F39" s="8"/>
      <c r="G39" s="8"/>
      <c r="H39" s="8"/>
      <c r="I39" s="8"/>
      <c r="J39" s="8"/>
      <c r="K39" s="8"/>
      <c r="L39" s="8"/>
      <c r="M39" s="8"/>
      <c r="N39" s="8"/>
      <c r="O39" s="8"/>
      <c r="P39" s="8"/>
      <c r="Q39" s="8"/>
      <c r="R39" s="8"/>
      <c r="S39" s="8"/>
      <c r="T39" s="8"/>
      <c r="U39" s="8"/>
      <c r="V39" s="8"/>
      <c r="W39" s="8"/>
      <c r="X39" s="8"/>
      <c r="Y39" s="8"/>
      <c r="Z39" s="8"/>
    </row>
    <row r="40" spans="1:41" ht="16.2">
      <c r="A40" s="7" t="s">
        <v>12890</v>
      </c>
    </row>
    <row r="41" spans="1:41" s="123" customFormat="1" ht="16.2">
      <c r="A41" s="7" t="s">
        <v>12891</v>
      </c>
    </row>
    <row r="42" spans="1:41" s="123" customFormat="1" ht="16.2">
      <c r="A42" s="7" t="s">
        <v>12892</v>
      </c>
    </row>
    <row r="43" spans="1:41">
      <c r="A43" s="49" t="s">
        <v>8876</v>
      </c>
    </row>
    <row r="44" spans="1:41">
      <c r="A44" s="290" t="s">
        <v>12951</v>
      </c>
    </row>
    <row r="45" spans="1:41">
      <c r="A45" s="51" t="s">
        <v>12975</v>
      </c>
    </row>
    <row r="46" spans="1:41">
      <c r="A46" s="51" t="s">
        <v>12944</v>
      </c>
    </row>
    <row r="47" spans="1:41">
      <c r="A47" s="51" t="s">
        <v>12945</v>
      </c>
    </row>
    <row r="48" spans="1:41">
      <c r="A48" s="51" t="s">
        <v>12946</v>
      </c>
    </row>
    <row r="49" spans="1:1">
      <c r="A49" s="51" t="s">
        <v>12947</v>
      </c>
    </row>
    <row r="50" spans="1:1">
      <c r="A50" s="51" t="s">
        <v>12948</v>
      </c>
    </row>
    <row r="51" spans="1:1">
      <c r="A51" s="51" t="s">
        <v>12949</v>
      </c>
    </row>
    <row r="52" spans="1:1">
      <c r="A52" s="51" t="s">
        <v>12943</v>
      </c>
    </row>
    <row r="53" spans="1:1">
      <c r="A53" s="51" t="s">
        <v>12950</v>
      </c>
    </row>
    <row r="54" spans="1:1">
      <c r="A54" s="168"/>
    </row>
    <row r="55" spans="1:1">
      <c r="A55" s="168"/>
    </row>
    <row r="56" spans="1:1">
      <c r="A56" s="168"/>
    </row>
  </sheetData>
  <sortState ref="A46:A53">
    <sortCondition ref="A45"/>
  </sortState>
  <mergeCells count="16">
    <mergeCell ref="B4:F4"/>
    <mergeCell ref="G4:K4"/>
    <mergeCell ref="L4:P4"/>
    <mergeCell ref="Q4:U4"/>
    <mergeCell ref="V4:Z4"/>
    <mergeCell ref="B3:F3"/>
    <mergeCell ref="G3:K3"/>
    <mergeCell ref="L3:P3"/>
    <mergeCell ref="Q3:U3"/>
    <mergeCell ref="V3:Z3"/>
    <mergeCell ref="AF3:AJ3"/>
    <mergeCell ref="AF4:AJ4"/>
    <mergeCell ref="AK3:AO3"/>
    <mergeCell ref="AK4:AO4"/>
    <mergeCell ref="AA3:AE3"/>
    <mergeCell ref="AA4:AE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8"/>
  <sheetViews>
    <sheetView topLeftCell="A16" workbookViewId="0">
      <selection activeCell="R15" sqref="R15"/>
    </sheetView>
  </sheetViews>
  <sheetFormatPr defaultRowHeight="14.4"/>
  <cols>
    <col min="1" max="1" width="18.5546875" customWidth="1"/>
    <col min="2" max="2" width="20.88671875" customWidth="1"/>
    <col min="3" max="3" width="10.88671875" customWidth="1"/>
    <col min="4" max="4" width="11.33203125" customWidth="1"/>
    <col min="5" max="5" width="11.6640625" customWidth="1"/>
    <col min="6" max="6" width="10.44140625" customWidth="1"/>
    <col min="7" max="7" width="9.6640625" customWidth="1"/>
    <col min="8" max="8" width="9.88671875" customWidth="1"/>
    <col min="9" max="9" width="7.6640625" customWidth="1"/>
    <col min="10" max="10" width="6.88671875" bestFit="1" customWidth="1"/>
    <col min="11" max="11" width="4.88671875" bestFit="1" customWidth="1"/>
    <col min="12" max="12" width="5.44140625" bestFit="1" customWidth="1"/>
    <col min="13" max="13" width="8.88671875" style="86"/>
  </cols>
  <sheetData>
    <row r="1" spans="1:13" s="86" customFormat="1" ht="42" customHeight="1">
      <c r="A1" s="313" t="s">
        <v>10833</v>
      </c>
      <c r="B1" s="313" t="s">
        <v>3115</v>
      </c>
      <c r="C1" s="313" t="s">
        <v>3116</v>
      </c>
      <c r="D1" s="313" t="s">
        <v>10835</v>
      </c>
      <c r="E1" s="56" t="s">
        <v>10836</v>
      </c>
      <c r="F1" s="71" t="s">
        <v>10837</v>
      </c>
      <c r="G1" s="313" t="s">
        <v>10841</v>
      </c>
      <c r="H1" s="313"/>
      <c r="I1" s="315" t="s">
        <v>3117</v>
      </c>
      <c r="J1" s="315" t="s">
        <v>3118</v>
      </c>
      <c r="K1" s="312" t="s">
        <v>10832</v>
      </c>
      <c r="L1" s="312"/>
    </row>
    <row r="2" spans="1:13" ht="25.2" customHeight="1" thickBot="1">
      <c r="A2" s="314"/>
      <c r="B2" s="314"/>
      <c r="C2" s="314"/>
      <c r="D2" s="314"/>
      <c r="E2" s="66" t="s">
        <v>10846</v>
      </c>
      <c r="F2" s="58"/>
      <c r="G2" s="66" t="s">
        <v>10839</v>
      </c>
      <c r="H2" s="66" t="s">
        <v>10838</v>
      </c>
      <c r="I2" s="316"/>
      <c r="J2" s="316"/>
      <c r="K2" s="57"/>
      <c r="L2" s="66" t="s">
        <v>10831</v>
      </c>
      <c r="M2" s="96"/>
    </row>
    <row r="3" spans="1:13" ht="15" thickTop="1">
      <c r="A3" s="317" t="s">
        <v>10766</v>
      </c>
      <c r="B3" s="93" t="s">
        <v>11409</v>
      </c>
      <c r="C3" s="92" t="s">
        <v>11402</v>
      </c>
      <c r="D3" s="63" t="s">
        <v>12893</v>
      </c>
      <c r="E3" s="73">
        <v>1.72E-2</v>
      </c>
      <c r="F3" s="64">
        <v>11.598000000000001</v>
      </c>
      <c r="G3" s="64">
        <v>3.9E-2</v>
      </c>
      <c r="H3" s="64">
        <v>0.18455189947545919</v>
      </c>
      <c r="I3" s="65">
        <v>22</v>
      </c>
      <c r="J3" s="77">
        <v>1.5</v>
      </c>
      <c r="K3" s="64">
        <v>0.64</v>
      </c>
      <c r="L3" s="67">
        <v>0.14000000000000001</v>
      </c>
      <c r="M3" s="87"/>
    </row>
    <row r="4" spans="1:13">
      <c r="A4" s="307"/>
      <c r="B4" s="82" t="s">
        <v>3144</v>
      </c>
      <c r="C4" s="91" t="s">
        <v>3145</v>
      </c>
      <c r="D4" s="63" t="s">
        <v>3150</v>
      </c>
      <c r="E4" s="73">
        <v>2.3099999999999999E-2</v>
      </c>
      <c r="F4" s="75">
        <v>11.563000000000001</v>
      </c>
      <c r="G4" s="75">
        <v>8.3000000000000004E-2</v>
      </c>
      <c r="H4" s="75">
        <v>0.19228148123259298</v>
      </c>
      <c r="I4" s="72">
        <v>18</v>
      </c>
      <c r="J4" s="59">
        <v>1.7</v>
      </c>
      <c r="K4" s="64">
        <v>0.8</v>
      </c>
      <c r="L4" s="64">
        <v>0.3</v>
      </c>
      <c r="M4" s="87"/>
    </row>
    <row r="5" spans="1:13">
      <c r="A5" s="307"/>
      <c r="B5" s="83" t="s">
        <v>3143</v>
      </c>
      <c r="C5" s="91" t="s">
        <v>11087</v>
      </c>
      <c r="D5" s="67" t="s">
        <v>10768</v>
      </c>
      <c r="E5" s="73">
        <v>1.8599999999999998E-2</v>
      </c>
      <c r="F5" s="75">
        <v>11.714</v>
      </c>
      <c r="G5" s="75">
        <v>3.9E-2</v>
      </c>
      <c r="H5" s="75">
        <v>0.17998612196500041</v>
      </c>
      <c r="I5" s="72">
        <v>31</v>
      </c>
      <c r="J5" s="59">
        <v>1.4</v>
      </c>
      <c r="K5" s="64">
        <v>0.69</v>
      </c>
      <c r="L5" s="64">
        <v>0.15</v>
      </c>
      <c r="M5" s="87"/>
    </row>
    <row r="6" spans="1:13" s="86" customFormat="1">
      <c r="A6" s="308"/>
      <c r="B6" s="83" t="s">
        <v>3143</v>
      </c>
      <c r="C6" s="91" t="s">
        <v>11086</v>
      </c>
      <c r="D6" s="63" t="s">
        <v>10767</v>
      </c>
      <c r="E6" s="73">
        <v>1.8499999999999999E-2</v>
      </c>
      <c r="F6" s="75">
        <v>11.702999999999999</v>
      </c>
      <c r="G6" s="75">
        <v>0.03</v>
      </c>
      <c r="H6" s="75">
        <v>0.17808999698186306</v>
      </c>
      <c r="I6" s="72">
        <v>51</v>
      </c>
      <c r="J6" s="59">
        <v>1.3</v>
      </c>
      <c r="K6" s="64">
        <v>0.61</v>
      </c>
      <c r="L6" s="64">
        <v>0.17</v>
      </c>
      <c r="M6" s="87"/>
    </row>
    <row r="7" spans="1:13">
      <c r="A7" s="79"/>
      <c r="B7" s="81"/>
      <c r="C7" s="92"/>
      <c r="D7" s="63"/>
      <c r="E7" s="73"/>
      <c r="F7" s="75"/>
      <c r="G7" s="75"/>
      <c r="H7" s="75"/>
      <c r="I7" s="72"/>
      <c r="J7" s="59"/>
      <c r="K7" s="64"/>
      <c r="L7" s="67"/>
      <c r="M7" s="97"/>
    </row>
    <row r="8" spans="1:13">
      <c r="A8" s="306" t="s">
        <v>10765</v>
      </c>
      <c r="B8" s="82" t="s">
        <v>3140</v>
      </c>
      <c r="C8" s="91" t="s">
        <v>11082</v>
      </c>
      <c r="D8" s="63" t="s">
        <v>3146</v>
      </c>
      <c r="E8" s="73">
        <v>1.4999999999999999E-2</v>
      </c>
      <c r="F8" s="75">
        <v>11.957000000000001</v>
      </c>
      <c r="G8" s="75">
        <v>2.9000000000000001E-2</v>
      </c>
      <c r="H8" s="75">
        <v>0.1816843857490236</v>
      </c>
      <c r="I8" s="72">
        <v>34</v>
      </c>
      <c r="J8" s="59">
        <v>1.4</v>
      </c>
      <c r="K8" s="64">
        <v>0.86</v>
      </c>
      <c r="L8" s="67">
        <v>0.18</v>
      </c>
      <c r="M8" s="97"/>
    </row>
    <row r="9" spans="1:13">
      <c r="A9" s="307"/>
      <c r="B9" s="82" t="s">
        <v>3141</v>
      </c>
      <c r="C9" s="91" t="s">
        <v>11083</v>
      </c>
      <c r="D9" s="67" t="s">
        <v>3149</v>
      </c>
      <c r="E9" s="69">
        <v>1.7000000000000001E-2</v>
      </c>
      <c r="F9" s="64">
        <v>11.946999999999999</v>
      </c>
      <c r="G9" s="64">
        <v>3.2000000000000001E-2</v>
      </c>
      <c r="H9" s="64">
        <v>0.18203964410259649</v>
      </c>
      <c r="I9" s="65">
        <v>37</v>
      </c>
      <c r="J9" s="77">
        <v>1.4</v>
      </c>
      <c r="K9" s="64">
        <v>0.8</v>
      </c>
      <c r="L9" s="64">
        <v>0.15</v>
      </c>
      <c r="M9" s="87"/>
    </row>
    <row r="10" spans="1:13">
      <c r="A10" s="307"/>
      <c r="B10" s="82" t="s">
        <v>3142</v>
      </c>
      <c r="C10" s="120" t="s">
        <v>10806</v>
      </c>
      <c r="D10" s="63" t="s">
        <v>3147</v>
      </c>
      <c r="E10" s="73">
        <v>1.41E-2</v>
      </c>
      <c r="F10" s="75">
        <v>11.997</v>
      </c>
      <c r="G10" s="75">
        <v>4.4999999999999998E-2</v>
      </c>
      <c r="H10" s="75">
        <v>0.18549609706136677</v>
      </c>
      <c r="I10" s="72">
        <v>22</v>
      </c>
      <c r="J10" s="59">
        <v>1.6</v>
      </c>
      <c r="K10" s="64">
        <v>0.81</v>
      </c>
      <c r="L10" s="67">
        <v>0.12</v>
      </c>
      <c r="M10" s="97"/>
    </row>
    <row r="11" spans="1:13">
      <c r="A11" s="308"/>
      <c r="B11" s="83" t="s">
        <v>3143</v>
      </c>
      <c r="C11" s="91" t="s">
        <v>11084</v>
      </c>
      <c r="D11" s="63" t="s">
        <v>3148</v>
      </c>
      <c r="E11" s="73">
        <v>1.41E-2</v>
      </c>
      <c r="F11" s="75">
        <v>11.996</v>
      </c>
      <c r="G11" s="75">
        <v>4.1000000000000002E-2</v>
      </c>
      <c r="H11" s="75">
        <v>0.18455189947545919</v>
      </c>
      <c r="I11" s="72">
        <v>27</v>
      </c>
      <c r="J11" s="59">
        <v>1.6</v>
      </c>
      <c r="K11" s="64">
        <v>0.8</v>
      </c>
      <c r="L11" s="67">
        <v>0.19</v>
      </c>
      <c r="M11" s="97"/>
    </row>
    <row r="12" spans="1:13">
      <c r="A12" s="80"/>
      <c r="B12" s="85"/>
      <c r="C12" s="91"/>
      <c r="D12" s="67"/>
      <c r="E12" s="73"/>
      <c r="F12" s="75"/>
      <c r="G12" s="75"/>
      <c r="H12" s="75"/>
      <c r="I12" s="72"/>
      <c r="J12" s="59"/>
      <c r="K12" s="74"/>
      <c r="L12" s="62"/>
      <c r="M12" s="98"/>
    </row>
    <row r="13" spans="1:13">
      <c r="A13" s="311" t="s">
        <v>10764</v>
      </c>
      <c r="B13" s="81" t="s">
        <v>3134</v>
      </c>
      <c r="C13" s="92" t="s">
        <v>11089</v>
      </c>
      <c r="D13" s="63" t="s">
        <v>3128</v>
      </c>
      <c r="E13" s="73">
        <v>1.7399999999999999E-2</v>
      </c>
      <c r="F13" s="75">
        <v>12.568</v>
      </c>
      <c r="G13" s="75">
        <v>4.1000000000000002E-2</v>
      </c>
      <c r="H13" s="75">
        <v>0.19292690429279169</v>
      </c>
      <c r="I13" s="72">
        <v>27</v>
      </c>
      <c r="J13" s="59">
        <v>1.4</v>
      </c>
      <c r="K13" s="64">
        <v>0.65</v>
      </c>
      <c r="L13" s="64">
        <v>0.26</v>
      </c>
      <c r="M13" s="87"/>
    </row>
    <row r="14" spans="1:13">
      <c r="A14" s="309"/>
      <c r="B14" s="81" t="s">
        <v>3134</v>
      </c>
      <c r="C14" s="92" t="s">
        <v>3129</v>
      </c>
      <c r="D14" s="63" t="s">
        <v>3130</v>
      </c>
      <c r="E14" s="73">
        <v>1.78E-2</v>
      </c>
      <c r="F14" s="75">
        <v>12.621</v>
      </c>
      <c r="G14" s="75">
        <v>3.5999999999999997E-2</v>
      </c>
      <c r="H14" s="75">
        <v>0.19270747059987062</v>
      </c>
      <c r="I14" s="72">
        <v>36</v>
      </c>
      <c r="J14" s="59">
        <v>1.3</v>
      </c>
      <c r="K14" s="64">
        <v>0.7</v>
      </c>
      <c r="L14" s="64">
        <v>0.33</v>
      </c>
      <c r="M14" s="87"/>
    </row>
    <row r="15" spans="1:13">
      <c r="A15" s="309"/>
      <c r="B15" s="81" t="s">
        <v>3136</v>
      </c>
      <c r="C15" s="92" t="s">
        <v>11088</v>
      </c>
      <c r="D15" s="63" t="s">
        <v>3131</v>
      </c>
      <c r="E15" s="73">
        <v>1.7299999999999999E-2</v>
      </c>
      <c r="F15" s="75">
        <v>12.503</v>
      </c>
      <c r="G15" s="75">
        <v>3.4000000000000002E-2</v>
      </c>
      <c r="H15" s="75">
        <v>0.19060201212211794</v>
      </c>
      <c r="I15" s="72">
        <v>38</v>
      </c>
      <c r="J15" s="59">
        <v>1.4</v>
      </c>
      <c r="K15" s="64">
        <v>0.7</v>
      </c>
      <c r="L15" s="64">
        <v>0.31</v>
      </c>
      <c r="M15" s="87"/>
    </row>
    <row r="16" spans="1:13">
      <c r="A16" s="309"/>
      <c r="B16" s="81" t="s">
        <v>3119</v>
      </c>
      <c r="C16" s="92" t="s">
        <v>3120</v>
      </c>
      <c r="D16" s="63" t="s">
        <v>3121</v>
      </c>
      <c r="E16" s="73">
        <v>1.8100000000000002E-2</v>
      </c>
      <c r="F16" s="75">
        <v>12.631</v>
      </c>
      <c r="G16" s="75">
        <v>4.4999999999999998E-2</v>
      </c>
      <c r="H16" s="75">
        <v>0.1947356829782359</v>
      </c>
      <c r="I16" s="72">
        <v>37</v>
      </c>
      <c r="J16" s="59">
        <v>1.5</v>
      </c>
      <c r="K16" s="64">
        <v>0.69</v>
      </c>
      <c r="L16" s="67">
        <v>0.26</v>
      </c>
      <c r="M16" s="97"/>
    </row>
    <row r="17" spans="1:13">
      <c r="A17" s="309"/>
      <c r="B17" s="81" t="s">
        <v>3119</v>
      </c>
      <c r="C17" s="92" t="s">
        <v>3154</v>
      </c>
      <c r="D17" s="63" t="s">
        <v>3155</v>
      </c>
      <c r="E17" s="73">
        <v>1.61E-2</v>
      </c>
      <c r="F17" s="75">
        <v>12.493</v>
      </c>
      <c r="G17" s="75">
        <v>3.7999999999999999E-2</v>
      </c>
      <c r="H17" s="75">
        <v>0.1912090113592976</v>
      </c>
      <c r="I17" s="72">
        <v>27</v>
      </c>
      <c r="J17" s="59">
        <v>1.3</v>
      </c>
      <c r="K17" s="64">
        <v>0.64</v>
      </c>
      <c r="L17" s="67">
        <v>0.27</v>
      </c>
      <c r="M17" s="97"/>
    </row>
    <row r="18" spans="1:13">
      <c r="A18" s="309"/>
      <c r="B18" s="81" t="s">
        <v>3135</v>
      </c>
      <c r="C18" s="92" t="s">
        <v>3132</v>
      </c>
      <c r="D18" s="63" t="s">
        <v>3133</v>
      </c>
      <c r="E18" s="73">
        <v>1.7299999999999999E-2</v>
      </c>
      <c r="F18" s="75">
        <v>12.394</v>
      </c>
      <c r="G18" s="75">
        <v>4.9000000000000002E-2</v>
      </c>
      <c r="H18" s="75">
        <v>0.19225901305270449</v>
      </c>
      <c r="I18" s="72">
        <v>29</v>
      </c>
      <c r="J18" s="59">
        <v>1.6</v>
      </c>
      <c r="K18" s="64">
        <v>0.65</v>
      </c>
      <c r="L18" s="64">
        <v>0.18</v>
      </c>
      <c r="M18" s="87"/>
    </row>
    <row r="19" spans="1:13" s="123" customFormat="1">
      <c r="A19" s="309"/>
      <c r="B19" s="85" t="s">
        <v>3156</v>
      </c>
      <c r="C19" s="91" t="s">
        <v>3157</v>
      </c>
      <c r="D19" s="63" t="s">
        <v>3158</v>
      </c>
      <c r="E19" s="73">
        <v>1.7100000000000001E-2</v>
      </c>
      <c r="F19" s="75">
        <v>12.282999999999999</v>
      </c>
      <c r="G19" s="75">
        <v>6.6000000000000003E-2</v>
      </c>
      <c r="H19" s="75">
        <v>0.19570952972453842</v>
      </c>
      <c r="I19" s="72">
        <v>17</v>
      </c>
      <c r="J19" s="59">
        <v>1.7</v>
      </c>
      <c r="K19" s="64">
        <v>0.94</v>
      </c>
      <c r="L19" s="64">
        <v>0.36</v>
      </c>
      <c r="M19" s="87"/>
    </row>
    <row r="20" spans="1:13">
      <c r="A20" s="310"/>
      <c r="B20" s="95" t="s">
        <v>12900</v>
      </c>
      <c r="C20" s="91" t="s">
        <v>12894</v>
      </c>
      <c r="D20" s="63" t="s">
        <v>12897</v>
      </c>
      <c r="E20" s="73">
        <v>1.5800000000000002E-2</v>
      </c>
      <c r="F20" s="75">
        <v>12.384</v>
      </c>
      <c r="G20" s="75">
        <v>6.6000000000000003E-2</v>
      </c>
      <c r="H20" s="75">
        <v>0.2</v>
      </c>
      <c r="I20" s="72">
        <v>8</v>
      </c>
      <c r="J20" s="59">
        <v>1.9</v>
      </c>
      <c r="K20" s="64">
        <v>0.63</v>
      </c>
      <c r="L20" s="64">
        <v>0.25</v>
      </c>
      <c r="M20" s="87"/>
    </row>
    <row r="21" spans="1:13">
      <c r="A21" s="79"/>
      <c r="B21" s="82"/>
      <c r="C21" s="92"/>
      <c r="D21" s="63"/>
      <c r="E21" s="73"/>
      <c r="F21" s="75"/>
      <c r="G21" s="75"/>
      <c r="H21" s="75"/>
      <c r="I21" s="72"/>
      <c r="J21" s="59"/>
      <c r="K21" s="75"/>
      <c r="L21" s="63"/>
      <c r="M21" s="97"/>
    </row>
    <row r="22" spans="1:13">
      <c r="A22" s="309" t="s">
        <v>10760</v>
      </c>
      <c r="B22" s="81" t="s">
        <v>3137</v>
      </c>
      <c r="C22" s="92" t="s">
        <v>3123</v>
      </c>
      <c r="D22" s="63" t="s">
        <v>3124</v>
      </c>
      <c r="E22" s="73">
        <v>1.84E-2</v>
      </c>
      <c r="F22" s="75">
        <v>13.170999999999999</v>
      </c>
      <c r="G22" s="75">
        <v>7.0999999999999994E-2</v>
      </c>
      <c r="H22" s="75">
        <v>0.20993553587946942</v>
      </c>
      <c r="I22" s="72">
        <v>18</v>
      </c>
      <c r="J22" s="59">
        <v>1.7</v>
      </c>
      <c r="K22" s="75">
        <v>0.7</v>
      </c>
      <c r="L22" s="63">
        <v>0.46</v>
      </c>
      <c r="M22" s="97"/>
    </row>
    <row r="23" spans="1:13">
      <c r="A23" s="309"/>
      <c r="B23" s="81" t="s">
        <v>3138</v>
      </c>
      <c r="C23" s="92" t="s">
        <v>3125</v>
      </c>
      <c r="D23" s="63" t="s">
        <v>3126</v>
      </c>
      <c r="E23" s="73">
        <v>2.0400000000000001E-2</v>
      </c>
      <c r="F23" s="75">
        <v>13.242000000000001</v>
      </c>
      <c r="G23" s="75">
        <v>0.06</v>
      </c>
      <c r="H23" s="75">
        <v>0.20749428160795177</v>
      </c>
      <c r="I23" s="72">
        <v>18</v>
      </c>
      <c r="J23" s="59">
        <v>1.4</v>
      </c>
      <c r="K23" s="64">
        <v>0.76</v>
      </c>
      <c r="L23" s="64">
        <v>0.38</v>
      </c>
      <c r="M23" s="87"/>
    </row>
    <row r="24" spans="1:13">
      <c r="A24" s="309"/>
      <c r="B24" s="81" t="s">
        <v>3139</v>
      </c>
      <c r="C24" s="92" t="s">
        <v>11085</v>
      </c>
      <c r="D24" s="63" t="s">
        <v>3127</v>
      </c>
      <c r="E24" s="73">
        <v>0.02</v>
      </c>
      <c r="F24" s="75">
        <v>13.102</v>
      </c>
      <c r="G24" s="75">
        <v>7.2999999999999995E-2</v>
      </c>
      <c r="H24" s="75">
        <v>0.20964980538984529</v>
      </c>
      <c r="I24" s="72">
        <v>18</v>
      </c>
      <c r="J24" s="59">
        <v>1.7</v>
      </c>
      <c r="K24" s="64">
        <v>0.6</v>
      </c>
      <c r="L24" s="64">
        <v>0.42</v>
      </c>
      <c r="M24" s="87"/>
    </row>
    <row r="25" spans="1:13">
      <c r="A25" s="309"/>
      <c r="B25" s="84" t="s">
        <v>3151</v>
      </c>
      <c r="C25" s="91" t="s">
        <v>3152</v>
      </c>
      <c r="D25" s="63" t="s">
        <v>3153</v>
      </c>
      <c r="E25" s="73">
        <v>1.8599999999999998E-2</v>
      </c>
      <c r="F25" s="75">
        <v>13.202</v>
      </c>
      <c r="G25" s="75">
        <v>3.6999999999999998E-2</v>
      </c>
      <c r="H25" s="75">
        <v>0.20145689588594379</v>
      </c>
      <c r="I25" s="72">
        <v>40</v>
      </c>
      <c r="J25" s="59">
        <v>1.4</v>
      </c>
      <c r="K25" s="64">
        <v>0.61</v>
      </c>
      <c r="L25" s="64">
        <v>0.5</v>
      </c>
      <c r="M25" s="87"/>
    </row>
    <row r="26" spans="1:13" s="123" customFormat="1">
      <c r="A26" s="309"/>
      <c r="B26" s="94" t="s">
        <v>12901</v>
      </c>
      <c r="C26" s="91" t="s">
        <v>12895</v>
      </c>
      <c r="D26" s="63" t="s">
        <v>12898</v>
      </c>
      <c r="E26" s="73">
        <v>1.44E-2</v>
      </c>
      <c r="F26" s="75">
        <v>13.113</v>
      </c>
      <c r="G26" s="75">
        <v>4.5999999999999999E-2</v>
      </c>
      <c r="H26" s="75">
        <v>0.2</v>
      </c>
      <c r="I26" s="72">
        <v>27</v>
      </c>
      <c r="J26" s="59">
        <v>1.5</v>
      </c>
      <c r="K26" s="64">
        <v>0.84</v>
      </c>
      <c r="L26" s="64">
        <v>0.28999999999999998</v>
      </c>
      <c r="M26" s="87"/>
    </row>
    <row r="27" spans="1:13">
      <c r="A27" s="310"/>
      <c r="B27" s="85" t="s">
        <v>10761</v>
      </c>
      <c r="C27" s="91" t="s">
        <v>10762</v>
      </c>
      <c r="D27" s="67" t="s">
        <v>10763</v>
      </c>
      <c r="E27" s="73">
        <v>0.02</v>
      </c>
      <c r="F27" s="75">
        <v>13.045</v>
      </c>
      <c r="G27" s="75">
        <v>5.0999999999999997E-2</v>
      </c>
      <c r="H27" s="75">
        <v>0.20221203135570345</v>
      </c>
      <c r="I27" s="72">
        <v>35</v>
      </c>
      <c r="J27" s="59">
        <v>1.5</v>
      </c>
      <c r="K27" s="75">
        <v>0.70499999999999996</v>
      </c>
      <c r="L27" s="64">
        <v>0.40500000000000003</v>
      </c>
      <c r="M27" s="87"/>
    </row>
    <row r="28" spans="1:13" s="123" customFormat="1">
      <c r="A28" s="148"/>
      <c r="B28" s="95"/>
      <c r="C28" s="91"/>
      <c r="D28" s="67"/>
      <c r="E28" s="69"/>
      <c r="F28" s="64"/>
      <c r="G28" s="64"/>
      <c r="H28" s="64"/>
      <c r="I28" s="65"/>
      <c r="J28" s="77"/>
      <c r="K28" s="64"/>
      <c r="L28" s="64"/>
      <c r="M28" s="87"/>
    </row>
    <row r="29" spans="1:13" s="123" customFormat="1">
      <c r="A29" s="148" t="s">
        <v>12905</v>
      </c>
      <c r="B29" s="95" t="s">
        <v>12902</v>
      </c>
      <c r="C29" s="91" t="s">
        <v>12896</v>
      </c>
      <c r="D29" s="67" t="s">
        <v>12899</v>
      </c>
      <c r="E29" s="73">
        <v>1.5599999999999999E-2</v>
      </c>
      <c r="F29" s="75">
        <v>14.241</v>
      </c>
      <c r="G29" s="75">
        <v>6.2E-2</v>
      </c>
      <c r="H29" s="75">
        <v>0.22</v>
      </c>
      <c r="I29" s="72">
        <v>21</v>
      </c>
      <c r="J29" s="59">
        <v>1.7</v>
      </c>
      <c r="K29" s="75">
        <v>0.56999999999999995</v>
      </c>
      <c r="L29" s="64">
        <v>0.14000000000000001</v>
      </c>
      <c r="M29" s="87"/>
    </row>
    <row r="30" spans="1:13" s="61" customFormat="1" ht="15.6">
      <c r="A30" s="70" t="s">
        <v>12908</v>
      </c>
    </row>
    <row r="31" spans="1:13" s="61" customFormat="1" ht="13.2">
      <c r="A31" s="60" t="s">
        <v>12909</v>
      </c>
    </row>
    <row r="32" spans="1:13" s="61" customFormat="1" ht="15.6">
      <c r="A32" s="70" t="s">
        <v>10834</v>
      </c>
    </row>
    <row r="33" spans="1:13" s="61" customFormat="1" ht="15.6">
      <c r="A33" s="60" t="s">
        <v>12907</v>
      </c>
    </row>
    <row r="34" spans="1:13" s="61" customFormat="1" ht="13.2">
      <c r="A34" s="76" t="s">
        <v>10840</v>
      </c>
    </row>
    <row r="35" spans="1:13">
      <c r="B35" s="78"/>
      <c r="C35" s="78"/>
      <c r="D35" s="78"/>
      <c r="E35" s="78"/>
      <c r="F35" s="78"/>
      <c r="G35" s="78"/>
      <c r="H35" s="78"/>
      <c r="I35" s="78"/>
      <c r="J35" s="78"/>
      <c r="K35" s="78"/>
      <c r="L35" s="86"/>
      <c r="M35" s="78"/>
    </row>
    <row r="36" spans="1:13">
      <c r="B36" s="78"/>
      <c r="C36" s="78"/>
      <c r="D36" s="78"/>
      <c r="E36" s="78"/>
      <c r="F36" s="78"/>
      <c r="G36" s="78"/>
      <c r="H36" s="78"/>
      <c r="I36" s="78"/>
      <c r="J36" s="78"/>
      <c r="K36" s="78"/>
      <c r="L36" s="86"/>
      <c r="M36" s="78"/>
    </row>
    <row r="37" spans="1:13">
      <c r="B37" s="78"/>
      <c r="C37" s="78"/>
      <c r="D37" s="78"/>
      <c r="E37" s="78"/>
      <c r="F37" s="78"/>
      <c r="G37" s="78"/>
      <c r="H37" s="78"/>
      <c r="I37" s="78"/>
      <c r="J37" s="78"/>
      <c r="K37" s="78"/>
      <c r="L37" s="86"/>
      <c r="M37" s="78"/>
    </row>
    <row r="38" spans="1:13">
      <c r="B38" s="78"/>
      <c r="C38" s="78"/>
      <c r="D38" s="78"/>
      <c r="E38" s="78"/>
      <c r="F38" s="78"/>
      <c r="G38" s="78"/>
      <c r="H38" s="78"/>
      <c r="I38" s="78"/>
      <c r="J38" s="78"/>
      <c r="K38" s="78"/>
      <c r="L38" s="86"/>
      <c r="M38" s="78"/>
    </row>
  </sheetData>
  <mergeCells count="12">
    <mergeCell ref="A8:A11"/>
    <mergeCell ref="A22:A27"/>
    <mergeCell ref="A13:A20"/>
    <mergeCell ref="K1:L1"/>
    <mergeCell ref="A1:A2"/>
    <mergeCell ref="B1:B2"/>
    <mergeCell ref="C1:C2"/>
    <mergeCell ref="D1:D2"/>
    <mergeCell ref="G1:H1"/>
    <mergeCell ref="I1:I2"/>
    <mergeCell ref="J1:J2"/>
    <mergeCell ref="A3:A6"/>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20"/>
  <sheetViews>
    <sheetView workbookViewId="0">
      <selection activeCell="I5" sqref="I5"/>
    </sheetView>
  </sheetViews>
  <sheetFormatPr defaultColWidth="8.88671875" defaultRowHeight="14.4"/>
  <cols>
    <col min="1" max="1" width="20.33203125" style="86" bestFit="1" customWidth="1"/>
    <col min="2" max="2" width="5" style="86" customWidth="1"/>
    <col min="3" max="3" width="5.109375" style="86" customWidth="1"/>
    <col min="4" max="4" width="5.88671875" style="288" bestFit="1" customWidth="1"/>
    <col min="5" max="5" width="8.88671875" style="288"/>
    <col min="6" max="6" width="7.33203125" style="2" customWidth="1"/>
    <col min="7" max="7" width="9.6640625" style="2" customWidth="1"/>
    <col min="8" max="8" width="10" style="86" bestFit="1" customWidth="1"/>
    <col min="9" max="9" width="6" style="86" bestFit="1" customWidth="1"/>
    <col min="10" max="10" width="8.5546875" style="34" bestFit="1" customWidth="1"/>
    <col min="11" max="11" width="7.5546875" style="34" bestFit="1" customWidth="1"/>
    <col min="12" max="13" width="7" style="86" bestFit="1" customWidth="1"/>
    <col min="14" max="14" width="6.5546875" style="34" bestFit="1" customWidth="1"/>
    <col min="15" max="21" width="10" style="86" bestFit="1" customWidth="1"/>
    <col min="22" max="24" width="6" style="86" bestFit="1" customWidth="1"/>
    <col min="25" max="26" width="7" style="86" bestFit="1" customWidth="1"/>
    <col min="27" max="27" width="6" style="86" bestFit="1" customWidth="1"/>
    <col min="28" max="29" width="7" style="86" bestFit="1" customWidth="1"/>
    <col min="30" max="31" width="6" style="86" bestFit="1" customWidth="1"/>
    <col min="32" max="32" width="10" style="86" bestFit="1" customWidth="1"/>
    <col min="33" max="33" width="6" style="105" bestFit="1" customWidth="1"/>
    <col min="34" max="34" width="6" style="105" customWidth="1"/>
    <col min="35" max="35" width="7.6640625" style="34" bestFit="1" customWidth="1"/>
    <col min="36" max="36" width="7.88671875" style="34" bestFit="1" customWidth="1"/>
    <col min="37" max="37" width="7.6640625" style="34" bestFit="1" customWidth="1"/>
    <col min="38" max="38" width="5.88671875" style="34" bestFit="1" customWidth="1"/>
    <col min="39" max="39" width="6.5546875" style="34" bestFit="1" customWidth="1"/>
    <col min="40" max="16384" width="8.88671875" style="86"/>
  </cols>
  <sheetData>
    <row r="1" spans="1:39" s="291" customFormat="1" ht="15.6">
      <c r="A1" s="291" t="s">
        <v>3089</v>
      </c>
      <c r="D1" s="329" t="s">
        <v>11157</v>
      </c>
      <c r="E1" s="329" t="s">
        <v>12963</v>
      </c>
      <c r="F1" s="330" t="s">
        <v>2969</v>
      </c>
      <c r="G1" s="330" t="s">
        <v>2970</v>
      </c>
      <c r="H1" s="329" t="s">
        <v>2981</v>
      </c>
      <c r="I1" s="329" t="s">
        <v>11158</v>
      </c>
      <c r="J1" s="331" t="s">
        <v>12972</v>
      </c>
      <c r="K1" s="331" t="s">
        <v>12973</v>
      </c>
      <c r="L1" s="329" t="s">
        <v>11159</v>
      </c>
      <c r="M1" s="291" t="s">
        <v>11160</v>
      </c>
      <c r="N1" s="331" t="s">
        <v>12974</v>
      </c>
      <c r="O1" s="291" t="s">
        <v>10130</v>
      </c>
      <c r="P1" s="291" t="s">
        <v>2995</v>
      </c>
      <c r="Q1" s="291" t="s">
        <v>11161</v>
      </c>
      <c r="R1" s="291" t="s">
        <v>11162</v>
      </c>
      <c r="S1" s="291" t="s">
        <v>11163</v>
      </c>
      <c r="T1" s="291" t="s">
        <v>11164</v>
      </c>
      <c r="U1" s="291" t="s">
        <v>11165</v>
      </c>
      <c r="V1" s="291" t="s">
        <v>11166</v>
      </c>
      <c r="W1" s="291" t="s">
        <v>11167</v>
      </c>
      <c r="X1" s="291" t="s">
        <v>11168</v>
      </c>
      <c r="Y1" s="291" t="s">
        <v>11169</v>
      </c>
      <c r="Z1" s="291" t="s">
        <v>11170</v>
      </c>
      <c r="AA1" s="291" t="s">
        <v>11171</v>
      </c>
      <c r="AB1" s="291" t="s">
        <v>11172</v>
      </c>
      <c r="AC1" s="291" t="s">
        <v>11173</v>
      </c>
      <c r="AD1" s="329" t="s">
        <v>11174</v>
      </c>
      <c r="AE1" s="291" t="s">
        <v>11175</v>
      </c>
      <c r="AF1" s="291" t="s">
        <v>11176</v>
      </c>
      <c r="AG1" s="291" t="s">
        <v>11177</v>
      </c>
      <c r="AH1" s="291" t="s">
        <v>11401</v>
      </c>
      <c r="AI1" s="332" t="s">
        <v>11178</v>
      </c>
      <c r="AJ1" s="332" t="s">
        <v>11179</v>
      </c>
      <c r="AK1" s="332" t="s">
        <v>3093</v>
      </c>
      <c r="AL1" s="332" t="s">
        <v>11180</v>
      </c>
      <c r="AM1" s="333" t="s">
        <v>11181</v>
      </c>
    </row>
    <row r="2" spans="1:39" s="293" customFormat="1">
      <c r="A2" s="292" t="s">
        <v>12969</v>
      </c>
      <c r="F2" s="107"/>
      <c r="G2" s="107"/>
      <c r="J2" s="107"/>
      <c r="K2" s="107"/>
      <c r="N2" s="107"/>
      <c r="AG2" s="294"/>
      <c r="AH2" s="294"/>
      <c r="AI2" s="107"/>
      <c r="AJ2" s="107"/>
      <c r="AK2" s="107"/>
      <c r="AL2" s="107"/>
      <c r="AM2" s="107"/>
    </row>
    <row r="3" spans="1:39" s="328" customFormat="1" ht="15.6">
      <c r="A3" s="325" t="s">
        <v>12970</v>
      </c>
      <c r="B3" s="326"/>
      <c r="C3" s="327"/>
      <c r="D3" s="327"/>
      <c r="F3" s="327"/>
      <c r="G3" s="327"/>
    </row>
    <row r="4" spans="1:39" s="328" customFormat="1" ht="15.6">
      <c r="A4" s="325" t="s">
        <v>12971</v>
      </c>
      <c r="B4" s="326"/>
      <c r="C4" s="327"/>
      <c r="D4" s="327"/>
      <c r="F4" s="327"/>
      <c r="G4" s="327"/>
    </row>
    <row r="5" spans="1:39" s="328" customFormat="1">
      <c r="A5" s="325" t="s">
        <v>12959</v>
      </c>
    </row>
    <row r="6" spans="1:39" s="328" customFormat="1">
      <c r="A6" s="325" t="s">
        <v>12960</v>
      </c>
    </row>
    <row r="7" spans="1:39">
      <c r="A7" s="86" t="s">
        <v>173</v>
      </c>
      <c r="B7" s="86" t="s">
        <v>2973</v>
      </c>
      <c r="D7" s="288">
        <v>13</v>
      </c>
      <c r="E7" s="288">
        <v>13.1</v>
      </c>
      <c r="F7" s="2">
        <v>13.286</v>
      </c>
      <c r="G7" s="2">
        <v>0.24715799999999999</v>
      </c>
      <c r="H7" s="86" t="s">
        <v>11182</v>
      </c>
      <c r="I7" s="86">
        <v>1023</v>
      </c>
      <c r="J7" s="34">
        <v>3.422771151695863</v>
      </c>
      <c r="K7" s="34">
        <v>0.45677029680348508</v>
      </c>
      <c r="L7" s="86">
        <v>462500</v>
      </c>
      <c r="M7" s="86">
        <v>1938</v>
      </c>
      <c r="N7" s="34">
        <v>6.9521666666666668</v>
      </c>
      <c r="O7" s="86" t="s">
        <v>11182</v>
      </c>
      <c r="P7" s="86" t="s">
        <v>11182</v>
      </c>
      <c r="Q7" s="86">
        <v>15.87</v>
      </c>
      <c r="R7" s="86" t="s">
        <v>11182</v>
      </c>
      <c r="S7" s="86">
        <v>1.88</v>
      </c>
      <c r="T7" s="86">
        <v>5.43</v>
      </c>
      <c r="U7" s="86">
        <v>0.55500000000000005</v>
      </c>
      <c r="V7" s="86">
        <v>36.75</v>
      </c>
      <c r="W7" s="86">
        <v>12.74</v>
      </c>
      <c r="X7" s="86">
        <v>174.7</v>
      </c>
      <c r="Y7" s="86">
        <v>67.3</v>
      </c>
      <c r="Z7" s="86">
        <v>318.5</v>
      </c>
      <c r="AA7" s="86">
        <v>68</v>
      </c>
      <c r="AB7" s="86">
        <v>600</v>
      </c>
      <c r="AC7" s="86">
        <v>116.6</v>
      </c>
      <c r="AD7" s="86">
        <v>9980</v>
      </c>
      <c r="AE7" s="86">
        <v>2.177</v>
      </c>
      <c r="AF7" s="86">
        <v>319.2</v>
      </c>
      <c r="AG7" s="86">
        <v>468</v>
      </c>
      <c r="AH7" s="34">
        <f>AG7/AB7</f>
        <v>0.78</v>
      </c>
      <c r="AI7" s="34">
        <v>0.12011245164976139</v>
      </c>
      <c r="AJ7" s="34">
        <v>56.126927411959748</v>
      </c>
      <c r="AK7" s="34">
        <v>0.68205128205128207</v>
      </c>
      <c r="AL7" s="34">
        <v>3.4344590726960504</v>
      </c>
      <c r="AM7" s="34">
        <v>46.342685370741485</v>
      </c>
    </row>
    <row r="8" spans="1:39">
      <c r="A8" s="86" t="s">
        <v>178</v>
      </c>
      <c r="B8" s="86" t="s">
        <v>2973</v>
      </c>
      <c r="D8" s="288">
        <v>0</v>
      </c>
      <c r="E8" s="288">
        <v>0</v>
      </c>
      <c r="F8" s="38">
        <v>13.708</v>
      </c>
      <c r="G8" s="38">
        <v>0.439529</v>
      </c>
      <c r="H8" s="86" t="s">
        <v>11183</v>
      </c>
      <c r="I8" s="86">
        <v>746</v>
      </c>
      <c r="J8" s="34">
        <v>6.1183246366008186</v>
      </c>
      <c r="K8" s="34">
        <v>0.61204746592179371</v>
      </c>
      <c r="L8" s="86">
        <v>471500</v>
      </c>
      <c r="M8" s="86">
        <v>1034</v>
      </c>
      <c r="N8" s="34">
        <v>1.532166666666666</v>
      </c>
      <c r="O8" s="86">
        <v>7.9000000000000001E-2</v>
      </c>
      <c r="P8" s="86">
        <v>1.37E-2</v>
      </c>
      <c r="Q8" s="86">
        <v>2.64</v>
      </c>
      <c r="R8" s="86">
        <v>5.4199999999999998E-2</v>
      </c>
      <c r="S8" s="86">
        <v>1.163</v>
      </c>
      <c r="T8" s="86">
        <v>2.96</v>
      </c>
      <c r="U8" s="86">
        <v>0.13700000000000001</v>
      </c>
      <c r="V8" s="86">
        <v>20.11</v>
      </c>
      <c r="W8" s="86">
        <v>6.82</v>
      </c>
      <c r="X8" s="86">
        <v>91.4</v>
      </c>
      <c r="Y8" s="86">
        <v>35.28</v>
      </c>
      <c r="Z8" s="86">
        <v>167.9</v>
      </c>
      <c r="AA8" s="86">
        <v>35.799999999999997</v>
      </c>
      <c r="AB8" s="86">
        <v>313</v>
      </c>
      <c r="AC8" s="86">
        <v>60.5</v>
      </c>
      <c r="AD8" s="86">
        <v>10260</v>
      </c>
      <c r="AE8" s="86">
        <v>0.80800000000000005</v>
      </c>
      <c r="AF8" s="86">
        <v>74.5</v>
      </c>
      <c r="AG8" s="86">
        <v>174.5</v>
      </c>
      <c r="AH8" s="34">
        <f t="shared" ref="AH8:AH71" si="0">AG8/AB8</f>
        <v>0.55750798722044725</v>
      </c>
      <c r="AI8" s="34">
        <v>5.4286558609974576E-2</v>
      </c>
      <c r="AJ8" s="34">
        <v>13.299840072205683</v>
      </c>
      <c r="AK8" s="34">
        <v>0.42693409742120342</v>
      </c>
      <c r="AL8" s="34">
        <v>3.4245076586433258</v>
      </c>
      <c r="AM8" s="34">
        <v>45.955165692007796</v>
      </c>
    </row>
    <row r="9" spans="1:39">
      <c r="A9" s="86" t="s">
        <v>183</v>
      </c>
      <c r="B9" s="86" t="s">
        <v>2973</v>
      </c>
      <c r="C9" s="86" t="s">
        <v>2974</v>
      </c>
      <c r="D9" s="288">
        <v>0</v>
      </c>
      <c r="E9" s="288">
        <v>0</v>
      </c>
      <c r="F9" s="2">
        <v>13.102</v>
      </c>
      <c r="G9" s="2">
        <v>0.21429899999999999</v>
      </c>
      <c r="H9" s="86" t="s">
        <v>11184</v>
      </c>
      <c r="I9" s="86">
        <v>1530</v>
      </c>
      <c r="J9" s="34">
        <v>3.102795378307865</v>
      </c>
      <c r="K9" s="34">
        <v>0.33357843896577949</v>
      </c>
      <c r="L9" s="86">
        <v>460800</v>
      </c>
      <c r="M9" s="86">
        <v>2293</v>
      </c>
      <c r="N9" s="34">
        <v>8.4821666666666662</v>
      </c>
      <c r="O9" s="86">
        <v>0.22</v>
      </c>
      <c r="P9" s="86">
        <v>0.52</v>
      </c>
      <c r="Q9" s="86">
        <v>18.2</v>
      </c>
      <c r="R9" s="86">
        <v>0.34</v>
      </c>
      <c r="S9" s="86">
        <v>3.41</v>
      </c>
      <c r="T9" s="86">
        <v>7.2</v>
      </c>
      <c r="U9" s="86">
        <v>0.60299999999999998</v>
      </c>
      <c r="V9" s="86">
        <v>47.93</v>
      </c>
      <c r="W9" s="86">
        <v>16.32</v>
      </c>
      <c r="X9" s="86">
        <v>217.3</v>
      </c>
      <c r="Y9" s="86">
        <v>82</v>
      </c>
      <c r="Z9" s="86">
        <v>370.2</v>
      </c>
      <c r="AA9" s="86">
        <v>76</v>
      </c>
      <c r="AB9" s="86">
        <v>647</v>
      </c>
      <c r="AC9" s="86">
        <v>120.7</v>
      </c>
      <c r="AD9" s="86">
        <v>10900</v>
      </c>
      <c r="AE9" s="86">
        <v>2.6</v>
      </c>
      <c r="AF9" s="86">
        <v>621</v>
      </c>
      <c r="AG9" s="86">
        <v>756</v>
      </c>
      <c r="AH9" s="34">
        <f t="shared" si="0"/>
        <v>1.1684698608964452</v>
      </c>
      <c r="AI9" s="34">
        <v>9.9236396206988028E-2</v>
      </c>
      <c r="AJ9" s="34">
        <v>25.942112398719111</v>
      </c>
      <c r="AK9" s="34">
        <v>0.8214285714285714</v>
      </c>
      <c r="AL9" s="34">
        <v>2.9774505292222733</v>
      </c>
      <c r="AM9" s="34">
        <v>42.275229357798167</v>
      </c>
    </row>
    <row r="10" spans="1:39">
      <c r="A10" s="86" t="s">
        <v>188</v>
      </c>
      <c r="B10" s="86" t="s">
        <v>2973</v>
      </c>
      <c r="D10" s="288">
        <v>13</v>
      </c>
      <c r="E10" s="288">
        <v>13.1</v>
      </c>
      <c r="F10" s="2">
        <v>14.090999999999999</v>
      </c>
      <c r="G10" s="2">
        <v>0.36577700000000002</v>
      </c>
      <c r="H10" s="86" t="s">
        <v>11182</v>
      </c>
      <c r="I10" s="86">
        <v>655</v>
      </c>
      <c r="J10" s="34">
        <v>6.6225288855758482</v>
      </c>
      <c r="K10" s="34">
        <v>0.50864833920121466</v>
      </c>
      <c r="L10" s="86">
        <v>473000</v>
      </c>
      <c r="M10" s="86">
        <v>1468</v>
      </c>
      <c r="N10" s="34">
        <v>4.0321666666666669</v>
      </c>
      <c r="O10" s="86">
        <v>0.10299999999999999</v>
      </c>
      <c r="P10" s="86" t="s">
        <v>11182</v>
      </c>
      <c r="Q10" s="86">
        <v>12.5</v>
      </c>
      <c r="R10" s="86">
        <v>0.10100000000000001</v>
      </c>
      <c r="S10" s="86">
        <v>2.13</v>
      </c>
      <c r="T10" s="86">
        <v>5.25</v>
      </c>
      <c r="U10" s="86">
        <v>0.498</v>
      </c>
      <c r="V10" s="86">
        <v>31.4</v>
      </c>
      <c r="W10" s="86">
        <v>10.34</v>
      </c>
      <c r="X10" s="86">
        <v>133.69999999999999</v>
      </c>
      <c r="Y10" s="86">
        <v>51</v>
      </c>
      <c r="Z10" s="86">
        <v>239.1</v>
      </c>
      <c r="AA10" s="86">
        <v>50</v>
      </c>
      <c r="AB10" s="86">
        <v>434</v>
      </c>
      <c r="AC10" s="86">
        <v>83.1</v>
      </c>
      <c r="AD10" s="86">
        <v>9020</v>
      </c>
      <c r="AE10" s="86">
        <v>1.2250000000000001</v>
      </c>
      <c r="AF10" s="86">
        <v>234.7</v>
      </c>
      <c r="AG10" s="86">
        <v>289</v>
      </c>
      <c r="AH10" s="34">
        <f t="shared" si="0"/>
        <v>0.66589861751152069</v>
      </c>
      <c r="AI10" s="34">
        <v>0.1185791961612967</v>
      </c>
      <c r="AJ10" s="34">
        <v>33.298166438289378</v>
      </c>
      <c r="AK10" s="34">
        <v>0.81211072664359862</v>
      </c>
      <c r="AL10" s="34">
        <v>3.2460732984293195</v>
      </c>
      <c r="AM10" s="34">
        <v>52.439024390243901</v>
      </c>
    </row>
    <row r="11" spans="1:39">
      <c r="A11" s="86" t="s">
        <v>193</v>
      </c>
      <c r="B11" s="86" t="s">
        <v>2973</v>
      </c>
      <c r="D11" s="288">
        <v>13</v>
      </c>
      <c r="E11" s="288">
        <v>13.1</v>
      </c>
      <c r="F11" s="2">
        <v>13.93</v>
      </c>
      <c r="G11" s="2">
        <v>0.26882499999999998</v>
      </c>
      <c r="H11" s="86" t="s">
        <v>11182</v>
      </c>
      <c r="I11" s="86">
        <v>1084</v>
      </c>
      <c r="J11" s="34">
        <v>4.6348005963473726</v>
      </c>
      <c r="K11" s="34">
        <v>0.42883464260108461</v>
      </c>
      <c r="L11" s="86">
        <v>463400</v>
      </c>
      <c r="M11" s="86">
        <v>2273</v>
      </c>
      <c r="N11" s="34">
        <v>7.2121666666666666</v>
      </c>
      <c r="O11" s="86" t="s">
        <v>11185</v>
      </c>
      <c r="P11" s="86">
        <v>1.2500000000000001E-2</v>
      </c>
      <c r="Q11" s="86">
        <v>30.2</v>
      </c>
      <c r="R11" s="86">
        <v>0.183</v>
      </c>
      <c r="S11" s="86">
        <v>3.78</v>
      </c>
      <c r="T11" s="86">
        <v>8.89</v>
      </c>
      <c r="U11" s="86">
        <v>0.88300000000000001</v>
      </c>
      <c r="V11" s="86">
        <v>53.35</v>
      </c>
      <c r="W11" s="86">
        <v>17.02</v>
      </c>
      <c r="X11" s="86">
        <v>218.2</v>
      </c>
      <c r="Y11" s="86">
        <v>80.400000000000006</v>
      </c>
      <c r="Z11" s="86">
        <v>364.7</v>
      </c>
      <c r="AA11" s="86">
        <v>75.2</v>
      </c>
      <c r="AB11" s="86">
        <v>648</v>
      </c>
      <c r="AC11" s="86">
        <v>122.2</v>
      </c>
      <c r="AD11" s="86">
        <v>9300</v>
      </c>
      <c r="AE11" s="86">
        <v>2.0329999999999999</v>
      </c>
      <c r="AF11" s="86">
        <v>507</v>
      </c>
      <c r="AG11" s="86">
        <v>490</v>
      </c>
      <c r="AH11" s="34">
        <f t="shared" si="0"/>
        <v>0.75617283950617287</v>
      </c>
      <c r="AI11" s="34">
        <v>0.12395562691282293</v>
      </c>
      <c r="AJ11" s="34">
        <v>43.254900215129204</v>
      </c>
      <c r="AK11" s="34">
        <v>1.0346938775510204</v>
      </c>
      <c r="AL11" s="34">
        <v>2.9697525206232815</v>
      </c>
      <c r="AM11" s="34">
        <v>49.827956989247312</v>
      </c>
    </row>
    <row r="12" spans="1:39">
      <c r="A12" s="86" t="s">
        <v>198</v>
      </c>
      <c r="B12" s="86" t="s">
        <v>2973</v>
      </c>
      <c r="D12" s="288">
        <v>0</v>
      </c>
      <c r="E12" s="288">
        <v>0</v>
      </c>
      <c r="F12" s="2">
        <v>13.582000000000001</v>
      </c>
      <c r="G12" s="2">
        <v>0.26248100000000002</v>
      </c>
      <c r="H12" s="86" t="s">
        <v>11182</v>
      </c>
      <c r="I12" s="86">
        <v>1190</v>
      </c>
      <c r="J12" s="34">
        <v>1.716233693626537</v>
      </c>
      <c r="K12" s="34">
        <v>0.29867182091521027</v>
      </c>
      <c r="L12" s="86">
        <v>462500</v>
      </c>
      <c r="M12" s="86">
        <v>1960</v>
      </c>
      <c r="N12" s="34">
        <v>5.8121666666666663</v>
      </c>
      <c r="O12" s="86">
        <v>5.8999999999999997E-2</v>
      </c>
      <c r="P12" s="86" t="s">
        <v>11186</v>
      </c>
      <c r="Q12" s="86">
        <v>7.35</v>
      </c>
      <c r="R12" s="86">
        <v>4.3400000000000001E-2</v>
      </c>
      <c r="S12" s="86">
        <v>1.0900000000000001</v>
      </c>
      <c r="T12" s="86">
        <v>3.85</v>
      </c>
      <c r="U12" s="86">
        <v>0.28999999999999998</v>
      </c>
      <c r="V12" s="86">
        <v>30.49</v>
      </c>
      <c r="W12" s="86">
        <v>11.62</v>
      </c>
      <c r="X12" s="86">
        <v>167.5</v>
      </c>
      <c r="Y12" s="86">
        <v>69</v>
      </c>
      <c r="Z12" s="86">
        <v>329</v>
      </c>
      <c r="AA12" s="86">
        <v>71</v>
      </c>
      <c r="AB12" s="86">
        <v>618</v>
      </c>
      <c r="AC12" s="86">
        <v>120.3</v>
      </c>
      <c r="AD12" s="86">
        <v>11750</v>
      </c>
      <c r="AE12" s="86">
        <v>2.34</v>
      </c>
      <c r="AF12" s="86">
        <v>185.7</v>
      </c>
      <c r="AG12" s="86">
        <v>471</v>
      </c>
      <c r="AH12" s="34">
        <f t="shared" si="0"/>
        <v>0.76213592233009708</v>
      </c>
      <c r="AI12" s="34">
        <v>8.1830000892703453E-2</v>
      </c>
      <c r="AJ12" s="34">
        <v>54.828363442928151</v>
      </c>
      <c r="AK12" s="34">
        <v>0.39426751592356685</v>
      </c>
      <c r="AL12" s="34">
        <v>3.6895522388059701</v>
      </c>
      <c r="AM12" s="34">
        <v>39.361702127659576</v>
      </c>
    </row>
    <row r="13" spans="1:39">
      <c r="A13" s="86" t="s">
        <v>203</v>
      </c>
      <c r="B13" s="86" t="s">
        <v>2973</v>
      </c>
      <c r="C13" s="86" t="s">
        <v>2974</v>
      </c>
      <c r="D13" s="288">
        <v>0</v>
      </c>
      <c r="E13" s="288">
        <v>0</v>
      </c>
      <c r="F13" s="2">
        <v>13.198</v>
      </c>
      <c r="G13" s="2">
        <v>0.42018899999999998</v>
      </c>
      <c r="H13" s="86" t="s">
        <v>11187</v>
      </c>
      <c r="I13" s="86">
        <v>1501</v>
      </c>
      <c r="J13" s="34">
        <v>2.8409970182631379</v>
      </c>
      <c r="K13" s="34">
        <v>0.47873965814682651</v>
      </c>
      <c r="L13" s="86">
        <v>467900</v>
      </c>
      <c r="M13" s="86">
        <v>3200</v>
      </c>
      <c r="N13" s="34">
        <v>7.6221666666666659</v>
      </c>
      <c r="O13" s="86" t="s">
        <v>11188</v>
      </c>
      <c r="P13" s="86">
        <v>0.63</v>
      </c>
      <c r="Q13" s="86">
        <v>43.88</v>
      </c>
      <c r="R13" s="86">
        <v>0.62</v>
      </c>
      <c r="S13" s="86">
        <v>7.54</v>
      </c>
      <c r="T13" s="86">
        <v>14.46</v>
      </c>
      <c r="U13" s="86">
        <v>1.49</v>
      </c>
      <c r="V13" s="86">
        <v>79.099999999999994</v>
      </c>
      <c r="W13" s="86">
        <v>24.85</v>
      </c>
      <c r="X13" s="86">
        <v>311</v>
      </c>
      <c r="Y13" s="86">
        <v>112.3</v>
      </c>
      <c r="Z13" s="86">
        <v>496</v>
      </c>
      <c r="AA13" s="86">
        <v>100.1</v>
      </c>
      <c r="AB13" s="86">
        <v>839</v>
      </c>
      <c r="AC13" s="86">
        <v>155.4</v>
      </c>
      <c r="AD13" s="86">
        <v>10580</v>
      </c>
      <c r="AE13" s="86">
        <v>2.0449999999999999</v>
      </c>
      <c r="AF13" s="86">
        <v>852</v>
      </c>
      <c r="AG13" s="86">
        <v>784</v>
      </c>
      <c r="AH13" s="34">
        <f t="shared" si="0"/>
        <v>0.93444576877234808</v>
      </c>
      <c r="AI13" s="34">
        <v>0.13469067058204645</v>
      </c>
      <c r="AJ13" s="34">
        <v>25.692267218498031</v>
      </c>
      <c r="AK13" s="34">
        <v>1.0867346938775511</v>
      </c>
      <c r="AL13" s="34">
        <v>2.697749196141479</v>
      </c>
      <c r="AM13" s="34">
        <v>44.224952741020793</v>
      </c>
    </row>
    <row r="14" spans="1:39">
      <c r="A14" s="86" t="s">
        <v>208</v>
      </c>
      <c r="B14" s="86" t="s">
        <v>2973</v>
      </c>
      <c r="D14" s="288">
        <v>13</v>
      </c>
      <c r="E14" s="288">
        <v>13.1</v>
      </c>
      <c r="F14" s="2">
        <v>13.401999999999999</v>
      </c>
      <c r="G14" s="2">
        <v>0.21094299999999999</v>
      </c>
      <c r="H14" s="86" t="s">
        <v>11182</v>
      </c>
      <c r="I14" s="86">
        <v>4315</v>
      </c>
      <c r="J14" s="34">
        <v>0.80478755124860224</v>
      </c>
      <c r="K14" s="34">
        <v>0.20608420707337041</v>
      </c>
      <c r="L14" s="86">
        <v>461800</v>
      </c>
      <c r="M14" s="86">
        <v>5680</v>
      </c>
      <c r="N14" s="34">
        <v>16.662166666666671</v>
      </c>
      <c r="O14" s="86" t="s">
        <v>11182</v>
      </c>
      <c r="P14" s="86" t="s">
        <v>11182</v>
      </c>
      <c r="Q14" s="86">
        <v>4.75</v>
      </c>
      <c r="R14" s="86">
        <v>3.7699999999999997E-2</v>
      </c>
      <c r="S14" s="86">
        <v>0.84099999999999997</v>
      </c>
      <c r="T14" s="86">
        <v>5.66</v>
      </c>
      <c r="U14" s="86">
        <v>0.104</v>
      </c>
      <c r="V14" s="86">
        <v>61.4</v>
      </c>
      <c r="W14" s="86">
        <v>30.06</v>
      </c>
      <c r="X14" s="86">
        <v>477</v>
      </c>
      <c r="Y14" s="86">
        <v>199.6</v>
      </c>
      <c r="Z14" s="86">
        <v>926</v>
      </c>
      <c r="AA14" s="86">
        <v>213.8</v>
      </c>
      <c r="AB14" s="86">
        <v>1775</v>
      </c>
      <c r="AC14" s="86">
        <v>332.2</v>
      </c>
      <c r="AD14" s="86">
        <v>15970</v>
      </c>
      <c r="AE14" s="86">
        <v>8.25</v>
      </c>
      <c r="AF14" s="86">
        <v>293.7</v>
      </c>
      <c r="AG14" s="86">
        <v>1754</v>
      </c>
      <c r="AH14" s="34">
        <f t="shared" si="0"/>
        <v>0.98816901408450708</v>
      </c>
      <c r="AI14" s="34">
        <v>1.7055504608711983E-2</v>
      </c>
      <c r="AJ14" s="34">
        <v>87.504071207606529</v>
      </c>
      <c r="AK14" s="34">
        <v>0.16744583808437855</v>
      </c>
      <c r="AL14" s="34">
        <v>3.7211740041928723</v>
      </c>
      <c r="AM14" s="34">
        <v>28.9167188478397</v>
      </c>
    </row>
    <row r="15" spans="1:39">
      <c r="A15" s="86" t="s">
        <v>213</v>
      </c>
      <c r="B15" s="86" t="s">
        <v>2973</v>
      </c>
      <c r="C15" s="86" t="s">
        <v>2974</v>
      </c>
      <c r="D15" s="288">
        <v>0</v>
      </c>
      <c r="E15" s="288">
        <v>0</v>
      </c>
      <c r="F15" s="2">
        <v>13.301</v>
      </c>
      <c r="G15" s="2">
        <v>0.18806899999999999</v>
      </c>
      <c r="H15" s="86">
        <v>10.199999999999999</v>
      </c>
      <c r="I15" s="86">
        <v>5146</v>
      </c>
      <c r="J15" s="34">
        <v>1.105370853522176</v>
      </c>
      <c r="K15" s="34">
        <v>0.2463015958309725</v>
      </c>
      <c r="L15" s="86">
        <v>457400</v>
      </c>
      <c r="M15" s="86">
        <v>6860</v>
      </c>
      <c r="N15" s="34">
        <v>18.082166666666669</v>
      </c>
      <c r="O15" s="86">
        <v>0.151</v>
      </c>
      <c r="P15" s="86">
        <v>0.14799999999999999</v>
      </c>
      <c r="Q15" s="86">
        <v>5.82</v>
      </c>
      <c r="R15" s="86">
        <v>0.14799999999999999</v>
      </c>
      <c r="S15" s="86">
        <v>1.8</v>
      </c>
      <c r="T15" s="86">
        <v>8</v>
      </c>
      <c r="U15" s="86">
        <v>0.14000000000000001</v>
      </c>
      <c r="V15" s="86">
        <v>78.599999999999994</v>
      </c>
      <c r="W15" s="86">
        <v>37.36</v>
      </c>
      <c r="X15" s="86">
        <v>584</v>
      </c>
      <c r="Y15" s="86">
        <v>235.8</v>
      </c>
      <c r="Z15" s="86">
        <v>1128</v>
      </c>
      <c r="AA15" s="86">
        <v>245</v>
      </c>
      <c r="AB15" s="86">
        <v>2094</v>
      </c>
      <c r="AC15" s="86">
        <v>378.3</v>
      </c>
      <c r="AD15" s="86">
        <v>15300</v>
      </c>
      <c r="AE15" s="86">
        <v>8.74</v>
      </c>
      <c r="AF15" s="86">
        <v>424.3</v>
      </c>
      <c r="AG15" s="86">
        <v>2278</v>
      </c>
      <c r="AH15" s="34">
        <f t="shared" si="0"/>
        <v>1.087870105062082</v>
      </c>
      <c r="AI15" s="34">
        <v>1.7068501872187763E-2</v>
      </c>
      <c r="AJ15" s="34">
        <v>33.080965141324036</v>
      </c>
      <c r="AK15" s="34">
        <v>0.18625987708516242</v>
      </c>
      <c r="AL15" s="34">
        <v>3.5856164383561642</v>
      </c>
      <c r="AM15" s="34">
        <v>29.895424836601308</v>
      </c>
    </row>
    <row r="16" spans="1:39">
      <c r="A16" s="86" t="s">
        <v>218</v>
      </c>
      <c r="B16" s="86" t="s">
        <v>2973</v>
      </c>
      <c r="D16" s="288">
        <v>13</v>
      </c>
      <c r="E16" s="288">
        <v>13.1</v>
      </c>
      <c r="F16" s="2">
        <v>12.808999999999999</v>
      </c>
      <c r="G16" s="2">
        <v>0.19018599999999999</v>
      </c>
      <c r="H16" s="86" t="s">
        <v>11182</v>
      </c>
      <c r="I16" s="86">
        <v>3174</v>
      </c>
      <c r="J16" s="34" t="s">
        <v>2501</v>
      </c>
      <c r="K16" s="34" t="s">
        <v>2501</v>
      </c>
      <c r="L16" s="86">
        <v>468000</v>
      </c>
      <c r="M16" s="86">
        <v>4470</v>
      </c>
      <c r="N16" s="34">
        <v>12.092166666666669</v>
      </c>
      <c r="O16" s="86" t="s">
        <v>11182</v>
      </c>
      <c r="P16" s="86" t="s">
        <v>11182</v>
      </c>
      <c r="Q16" s="86">
        <v>4.58</v>
      </c>
      <c r="R16" s="86" t="s">
        <v>11182</v>
      </c>
      <c r="S16" s="86">
        <v>0.97799999999999998</v>
      </c>
      <c r="T16" s="86">
        <v>5.05</v>
      </c>
      <c r="U16" s="86" t="s">
        <v>11182</v>
      </c>
      <c r="V16" s="86">
        <v>49.7</v>
      </c>
      <c r="W16" s="86">
        <v>23.63</v>
      </c>
      <c r="X16" s="86">
        <v>370.7</v>
      </c>
      <c r="Y16" s="86">
        <v>154.4</v>
      </c>
      <c r="Z16" s="86">
        <v>722</v>
      </c>
      <c r="AA16" s="86">
        <v>167.8</v>
      </c>
      <c r="AB16" s="86">
        <v>1372</v>
      </c>
      <c r="AC16" s="86">
        <v>254.2</v>
      </c>
      <c r="AD16" s="86">
        <v>13960</v>
      </c>
      <c r="AE16" s="86">
        <v>5.72</v>
      </c>
      <c r="AF16" s="86">
        <v>260.5</v>
      </c>
      <c r="AG16" s="86">
        <v>1311</v>
      </c>
      <c r="AH16" s="34">
        <f t="shared" si="0"/>
        <v>0.95553935860058314</v>
      </c>
      <c r="AJ16" s="34">
        <v>55.665915597440979</v>
      </c>
      <c r="AK16" s="34">
        <v>0.19870327993897788</v>
      </c>
      <c r="AL16" s="34">
        <v>3.7011060156460749</v>
      </c>
      <c r="AM16" s="34">
        <v>33.524355300859597</v>
      </c>
    </row>
    <row r="17" spans="1:39">
      <c r="A17" s="86" t="s">
        <v>223</v>
      </c>
      <c r="B17" s="86" t="s">
        <v>2975</v>
      </c>
      <c r="D17" s="288">
        <v>13</v>
      </c>
      <c r="E17" s="288">
        <v>13.1</v>
      </c>
      <c r="F17" s="2">
        <v>13.558</v>
      </c>
      <c r="G17" s="2">
        <v>0.33687400000000001</v>
      </c>
      <c r="H17" s="86" t="s">
        <v>11182</v>
      </c>
      <c r="I17" s="86">
        <v>1210</v>
      </c>
      <c r="J17" s="34">
        <v>4.0142415206858004</v>
      </c>
      <c r="K17" s="34">
        <v>0.49165429694226082</v>
      </c>
      <c r="L17" s="86">
        <v>470500</v>
      </c>
      <c r="M17" s="86">
        <v>3010</v>
      </c>
      <c r="N17" s="34">
        <v>6.3321666666666667</v>
      </c>
      <c r="O17" s="86">
        <v>8.5000000000000006E-2</v>
      </c>
      <c r="P17" s="86">
        <v>1.9699999999999999E-2</v>
      </c>
      <c r="Q17" s="86">
        <v>26.45</v>
      </c>
      <c r="R17" s="86">
        <v>0.32</v>
      </c>
      <c r="S17" s="86">
        <v>6.77</v>
      </c>
      <c r="T17" s="86">
        <v>14.9</v>
      </c>
      <c r="U17" s="86">
        <v>1.242</v>
      </c>
      <c r="V17" s="86">
        <v>77.3</v>
      </c>
      <c r="W17" s="86">
        <v>23.9</v>
      </c>
      <c r="X17" s="86">
        <v>302</v>
      </c>
      <c r="Y17" s="86">
        <v>110</v>
      </c>
      <c r="Z17" s="86">
        <v>478</v>
      </c>
      <c r="AA17" s="86">
        <v>96.4</v>
      </c>
      <c r="AB17" s="86">
        <v>806</v>
      </c>
      <c r="AC17" s="86">
        <v>148.1</v>
      </c>
      <c r="AD17" s="86">
        <v>9750</v>
      </c>
      <c r="AE17" s="86">
        <v>2.0430000000000001</v>
      </c>
      <c r="AF17" s="86">
        <v>586</v>
      </c>
      <c r="AG17" s="86">
        <v>600</v>
      </c>
      <c r="AH17" s="34">
        <f t="shared" si="0"/>
        <v>0.74441687344913154</v>
      </c>
      <c r="AI17" s="34">
        <v>0.11188254832036468</v>
      </c>
      <c r="AJ17" s="34">
        <v>19.79451283000963</v>
      </c>
      <c r="AK17" s="34">
        <v>0.97666666666666668</v>
      </c>
      <c r="AL17" s="34">
        <v>2.6688741721854305</v>
      </c>
      <c r="AM17" s="34">
        <v>48.256410256410255</v>
      </c>
    </row>
    <row r="18" spans="1:39">
      <c r="A18" s="86" t="s">
        <v>228</v>
      </c>
      <c r="B18" s="86" t="s">
        <v>2976</v>
      </c>
      <c r="D18" s="288">
        <v>13</v>
      </c>
      <c r="E18" s="288">
        <v>13.1</v>
      </c>
      <c r="F18" s="2">
        <v>13.51</v>
      </c>
      <c r="G18" s="2">
        <v>0.25340299999999999</v>
      </c>
      <c r="H18" s="86" t="s">
        <v>11182</v>
      </c>
      <c r="I18" s="86">
        <v>1006</v>
      </c>
      <c r="J18" s="34">
        <v>4.0239377562430123</v>
      </c>
      <c r="K18" s="34">
        <v>0.63117641841006389</v>
      </c>
      <c r="L18" s="86">
        <v>453100</v>
      </c>
      <c r="M18" s="86">
        <v>1884</v>
      </c>
      <c r="N18" s="34">
        <v>5.942166666666667</v>
      </c>
      <c r="O18" s="86" t="s">
        <v>11182</v>
      </c>
      <c r="P18" s="86" t="s">
        <v>11182</v>
      </c>
      <c r="Q18" s="86">
        <v>21.31</v>
      </c>
      <c r="R18" s="86">
        <v>0.156</v>
      </c>
      <c r="S18" s="86">
        <v>3.16</v>
      </c>
      <c r="T18" s="86">
        <v>7.78</v>
      </c>
      <c r="U18" s="86">
        <v>0.68200000000000005</v>
      </c>
      <c r="V18" s="86">
        <v>46.2</v>
      </c>
      <c r="W18" s="86">
        <v>14.69</v>
      </c>
      <c r="X18" s="86">
        <v>183.8</v>
      </c>
      <c r="Y18" s="86">
        <v>66</v>
      </c>
      <c r="Z18" s="86">
        <v>294.7</v>
      </c>
      <c r="AA18" s="86">
        <v>59.96</v>
      </c>
      <c r="AB18" s="86">
        <v>503.2</v>
      </c>
      <c r="AC18" s="86">
        <v>95.2</v>
      </c>
      <c r="AD18" s="86">
        <v>9270</v>
      </c>
      <c r="AE18" s="86">
        <v>1.8540000000000001</v>
      </c>
      <c r="AF18" s="86">
        <v>633</v>
      </c>
      <c r="AG18" s="86">
        <v>540</v>
      </c>
      <c r="AH18" s="34">
        <f t="shared" si="0"/>
        <v>1.0731319554848966</v>
      </c>
      <c r="AI18" s="34">
        <v>0.10997582367048352</v>
      </c>
      <c r="AJ18" s="34">
        <v>38.220740037295165</v>
      </c>
      <c r="AK18" s="34">
        <v>1.1722222222222223</v>
      </c>
      <c r="AL18" s="34">
        <v>2.737758433079434</v>
      </c>
      <c r="AM18" s="34">
        <v>48.878101402373247</v>
      </c>
    </row>
    <row r="19" spans="1:39">
      <c r="A19" s="86" t="s">
        <v>233</v>
      </c>
      <c r="B19" s="86" t="s">
        <v>2977</v>
      </c>
      <c r="C19" s="86" t="s">
        <v>2978</v>
      </c>
      <c r="D19" s="288">
        <v>0</v>
      </c>
      <c r="E19" s="288">
        <v>0</v>
      </c>
      <c r="F19" s="38">
        <v>25.135999999999999</v>
      </c>
      <c r="G19" s="38">
        <v>4.2534099999999997</v>
      </c>
      <c r="H19" s="86" t="s">
        <v>11189</v>
      </c>
      <c r="I19" s="86">
        <v>1006</v>
      </c>
      <c r="J19" s="34">
        <v>3.3064163250093181</v>
      </c>
      <c r="K19" s="34">
        <v>0.31882593832535261</v>
      </c>
      <c r="L19" s="86">
        <v>463300</v>
      </c>
      <c r="M19" s="86">
        <v>1879</v>
      </c>
      <c r="N19" s="34">
        <v>6.7821666666666669</v>
      </c>
      <c r="O19" s="86">
        <v>0.26</v>
      </c>
      <c r="P19" s="86">
        <v>1.8599999999999998E-2</v>
      </c>
      <c r="Q19" s="86">
        <v>10.36</v>
      </c>
      <c r="R19" s="86">
        <v>6.2100000000000002E-2</v>
      </c>
      <c r="S19" s="86">
        <v>1.363</v>
      </c>
      <c r="T19" s="86">
        <v>4.5599999999999996</v>
      </c>
      <c r="U19" s="86">
        <v>0.316</v>
      </c>
      <c r="V19" s="86">
        <v>33.19</v>
      </c>
      <c r="W19" s="86">
        <v>12.31</v>
      </c>
      <c r="X19" s="86">
        <v>167.3</v>
      </c>
      <c r="Y19" s="86">
        <v>64.47</v>
      </c>
      <c r="Z19" s="86">
        <v>305.10000000000002</v>
      </c>
      <c r="AA19" s="86">
        <v>64.3</v>
      </c>
      <c r="AB19" s="86">
        <v>560</v>
      </c>
      <c r="AC19" s="86">
        <v>105.4</v>
      </c>
      <c r="AD19" s="86">
        <v>10510</v>
      </c>
      <c r="AE19" s="86">
        <v>2.4489999999999998</v>
      </c>
      <c r="AF19" s="86">
        <v>366.3</v>
      </c>
      <c r="AG19" s="86">
        <v>629.79999999999995</v>
      </c>
      <c r="AH19" s="34">
        <f t="shared" si="0"/>
        <v>1.1246428571428571</v>
      </c>
      <c r="AI19" s="34">
        <v>7.8528024107103966E-2</v>
      </c>
      <c r="AJ19" s="34">
        <v>58.53870310475731</v>
      </c>
      <c r="AK19" s="34">
        <v>0.58161321054302961</v>
      </c>
      <c r="AL19" s="34">
        <v>3.3472803347280333</v>
      </c>
      <c r="AM19" s="34">
        <v>44.081826831588963</v>
      </c>
    </row>
    <row r="20" spans="1:39">
      <c r="A20" s="86" t="s">
        <v>238</v>
      </c>
      <c r="B20" s="86" t="s">
        <v>2979</v>
      </c>
      <c r="C20" s="86" t="s">
        <v>2980</v>
      </c>
      <c r="D20" s="288">
        <v>0</v>
      </c>
      <c r="E20" s="288">
        <v>0</v>
      </c>
      <c r="F20" s="2">
        <v>453.428</v>
      </c>
      <c r="G20" s="2">
        <v>18.974399999999999</v>
      </c>
      <c r="H20" s="86" t="s">
        <v>11182</v>
      </c>
      <c r="I20" s="86">
        <v>158</v>
      </c>
      <c r="J20" s="34">
        <v>2.627679836004472</v>
      </c>
      <c r="K20" s="34">
        <v>0.41085442403497979</v>
      </c>
      <c r="L20" s="86">
        <v>467900</v>
      </c>
      <c r="M20" s="86">
        <v>279</v>
      </c>
      <c r="N20" s="34">
        <v>1.4921666666666671</v>
      </c>
      <c r="O20" s="86">
        <v>7.0999999999999994E-2</v>
      </c>
      <c r="P20" s="86">
        <v>1.1599999999999999E-2</v>
      </c>
      <c r="Q20" s="86">
        <v>17.600000000000001</v>
      </c>
      <c r="R20" s="86">
        <v>0.05</v>
      </c>
      <c r="S20" s="86">
        <v>0.81</v>
      </c>
      <c r="T20" s="86">
        <v>1.38</v>
      </c>
      <c r="U20" s="86">
        <v>0.39100000000000001</v>
      </c>
      <c r="V20" s="86">
        <v>7.5</v>
      </c>
      <c r="W20" s="86">
        <v>2.44</v>
      </c>
      <c r="X20" s="86">
        <v>28.8</v>
      </c>
      <c r="Y20" s="86">
        <v>8.9</v>
      </c>
      <c r="Z20" s="86">
        <v>45.4</v>
      </c>
      <c r="AA20" s="86">
        <v>10.7</v>
      </c>
      <c r="AB20" s="86">
        <v>111</v>
      </c>
      <c r="AC20" s="86">
        <v>25.4</v>
      </c>
      <c r="AD20" s="86">
        <v>9090</v>
      </c>
      <c r="AE20" s="86">
        <v>1.1080000000000001</v>
      </c>
      <c r="AF20" s="86">
        <v>55</v>
      </c>
      <c r="AG20" s="86">
        <v>477</v>
      </c>
      <c r="AH20" s="34">
        <f t="shared" si="0"/>
        <v>4.2972972972972974</v>
      </c>
      <c r="AI20" s="34">
        <v>0.37156108076865885</v>
      </c>
      <c r="AJ20" s="34">
        <v>85.218115624334786</v>
      </c>
      <c r="AK20" s="34">
        <v>0.11530398322851153</v>
      </c>
      <c r="AL20" s="34">
        <v>3.8541666666666665</v>
      </c>
      <c r="AM20" s="34">
        <v>51.474147414741473</v>
      </c>
    </row>
    <row r="21" spans="1:39">
      <c r="A21" s="86" t="s">
        <v>243</v>
      </c>
      <c r="B21" s="86" t="s">
        <v>2973</v>
      </c>
      <c r="D21" s="288">
        <v>13</v>
      </c>
      <c r="E21" s="288">
        <v>13.1</v>
      </c>
      <c r="F21" s="38">
        <v>14.292</v>
      </c>
      <c r="G21" s="38">
        <v>0.98069700000000004</v>
      </c>
      <c r="H21" s="86" t="s">
        <v>11182</v>
      </c>
      <c r="I21" s="86">
        <v>744</v>
      </c>
      <c r="J21" s="34">
        <v>8.183622810286991</v>
      </c>
      <c r="K21" s="34">
        <v>0.64016834234605813</v>
      </c>
      <c r="L21" s="86">
        <v>479600</v>
      </c>
      <c r="M21" s="86">
        <v>2327</v>
      </c>
      <c r="N21" s="34">
        <v>2.2021666666666668</v>
      </c>
      <c r="O21" s="86">
        <v>8.1000000000000003E-2</v>
      </c>
      <c r="P21" s="86">
        <v>4.5999999999999999E-2</v>
      </c>
      <c r="Q21" s="86">
        <v>4.8499999999999996</v>
      </c>
      <c r="R21" s="86">
        <v>0.373</v>
      </c>
      <c r="S21" s="86">
        <v>6.51</v>
      </c>
      <c r="T21" s="86">
        <v>13.29</v>
      </c>
      <c r="U21" s="86">
        <v>1.365</v>
      </c>
      <c r="V21" s="86">
        <v>67.2</v>
      </c>
      <c r="W21" s="86">
        <v>20.149999999999999</v>
      </c>
      <c r="X21" s="86">
        <v>241.2</v>
      </c>
      <c r="Y21" s="86">
        <v>84.5</v>
      </c>
      <c r="Z21" s="86">
        <v>368.4</v>
      </c>
      <c r="AA21" s="86">
        <v>72.8</v>
      </c>
      <c r="AB21" s="86">
        <v>607</v>
      </c>
      <c r="AC21" s="86">
        <v>112.9</v>
      </c>
      <c r="AD21" s="86">
        <v>8690</v>
      </c>
      <c r="AE21" s="86">
        <v>0.68700000000000006</v>
      </c>
      <c r="AF21" s="86">
        <v>218</v>
      </c>
      <c r="AG21" s="86">
        <v>288.8</v>
      </c>
      <c r="AH21" s="34">
        <f t="shared" si="0"/>
        <v>0.47578253706754531</v>
      </c>
      <c r="AI21" s="34">
        <v>0.13963978109674272</v>
      </c>
      <c r="AJ21" s="34">
        <v>3.5011841411597957</v>
      </c>
      <c r="AK21" s="34">
        <v>0.75484764542936289</v>
      </c>
      <c r="AL21" s="34">
        <v>2.5165837479270317</v>
      </c>
      <c r="AM21" s="34">
        <v>55.189873417721522</v>
      </c>
    </row>
    <row r="22" spans="1:39">
      <c r="A22" s="86" t="s">
        <v>248</v>
      </c>
      <c r="B22" s="86" t="s">
        <v>2973</v>
      </c>
      <c r="C22" s="86" t="s">
        <v>2978</v>
      </c>
      <c r="D22" s="288">
        <v>13</v>
      </c>
      <c r="E22" s="288">
        <v>13.1</v>
      </c>
      <c r="F22" s="38">
        <v>13.22</v>
      </c>
      <c r="G22" s="38">
        <v>0.218859</v>
      </c>
      <c r="H22" s="86" t="s">
        <v>11182</v>
      </c>
      <c r="I22" s="86">
        <v>3970</v>
      </c>
      <c r="J22" s="34" t="s">
        <v>2501</v>
      </c>
      <c r="K22" s="34" t="s">
        <v>2501</v>
      </c>
      <c r="L22" s="86">
        <v>462200</v>
      </c>
      <c r="M22" s="86">
        <v>5285</v>
      </c>
      <c r="N22" s="34">
        <v>13.182166666666671</v>
      </c>
      <c r="O22" s="86" t="s">
        <v>11182</v>
      </c>
      <c r="P22" s="86" t="s">
        <v>11182</v>
      </c>
      <c r="Q22" s="86">
        <v>4.3979999999999997</v>
      </c>
      <c r="R22" s="86" t="s">
        <v>11190</v>
      </c>
      <c r="S22" s="86">
        <v>0.94</v>
      </c>
      <c r="T22" s="86">
        <v>5.49</v>
      </c>
      <c r="U22" s="86">
        <v>0.23100000000000001</v>
      </c>
      <c r="V22" s="86">
        <v>59.6</v>
      </c>
      <c r="W22" s="86">
        <v>28.81</v>
      </c>
      <c r="X22" s="86">
        <v>451.3</v>
      </c>
      <c r="Y22" s="86">
        <v>185.1</v>
      </c>
      <c r="Z22" s="86">
        <v>851</v>
      </c>
      <c r="AA22" s="86">
        <v>194.4</v>
      </c>
      <c r="AB22" s="86">
        <v>1556</v>
      </c>
      <c r="AC22" s="86">
        <v>285.2</v>
      </c>
      <c r="AD22" s="86">
        <v>14200</v>
      </c>
      <c r="AE22" s="86">
        <v>5.86</v>
      </c>
      <c r="AF22" s="86">
        <v>345</v>
      </c>
      <c r="AG22" s="86">
        <v>1616</v>
      </c>
      <c r="AH22" s="34">
        <f t="shared" si="0"/>
        <v>1.038560411311054</v>
      </c>
      <c r="AI22" s="34">
        <v>3.9041483598881557E-2</v>
      </c>
      <c r="AJ22" s="34">
        <v>62.904551827071785</v>
      </c>
      <c r="AK22" s="34">
        <v>0.21349009900990099</v>
      </c>
      <c r="AL22" s="34">
        <v>3.4478174163527586</v>
      </c>
      <c r="AM22" s="34">
        <v>32.549295774647888</v>
      </c>
    </row>
    <row r="23" spans="1:39">
      <c r="A23" s="86" t="s">
        <v>253</v>
      </c>
      <c r="B23" s="86" t="s">
        <v>2973</v>
      </c>
      <c r="C23" s="86" t="s">
        <v>2981</v>
      </c>
      <c r="D23" s="288">
        <v>0</v>
      </c>
      <c r="E23" s="288">
        <v>0</v>
      </c>
      <c r="F23" s="2">
        <v>13.281000000000001</v>
      </c>
      <c r="G23" s="2">
        <v>0.20304700000000001</v>
      </c>
      <c r="H23" s="86" t="s">
        <v>11191</v>
      </c>
      <c r="I23" s="86">
        <v>4467</v>
      </c>
      <c r="J23" s="34">
        <v>1.173244502422661</v>
      </c>
      <c r="K23" s="34">
        <v>0.26586317580588142</v>
      </c>
      <c r="L23" s="86">
        <v>463100</v>
      </c>
      <c r="M23" s="86">
        <v>6013</v>
      </c>
      <c r="N23" s="34">
        <v>15.47216666666667</v>
      </c>
      <c r="O23" s="86">
        <v>0.151</v>
      </c>
      <c r="P23" s="86">
        <v>0.13300000000000001</v>
      </c>
      <c r="Q23" s="86">
        <v>5.21</v>
      </c>
      <c r="R23" s="86">
        <v>0.28999999999999998</v>
      </c>
      <c r="S23" s="86">
        <v>3.87</v>
      </c>
      <c r="T23" s="86">
        <v>8.98</v>
      </c>
      <c r="U23" s="86">
        <v>0.25700000000000001</v>
      </c>
      <c r="V23" s="86">
        <v>74.5</v>
      </c>
      <c r="W23" s="86">
        <v>33.51</v>
      </c>
      <c r="X23" s="86">
        <v>511.5</v>
      </c>
      <c r="Y23" s="86">
        <v>212.1</v>
      </c>
      <c r="Z23" s="86">
        <v>962</v>
      </c>
      <c r="AA23" s="86">
        <v>216.5</v>
      </c>
      <c r="AB23" s="86">
        <v>1768</v>
      </c>
      <c r="AC23" s="86">
        <v>323.60000000000002</v>
      </c>
      <c r="AD23" s="86">
        <v>14430</v>
      </c>
      <c r="AE23" s="86">
        <v>7.35</v>
      </c>
      <c r="AF23" s="86">
        <v>397.7</v>
      </c>
      <c r="AG23" s="86">
        <v>2034</v>
      </c>
      <c r="AH23" s="34">
        <f t="shared" si="0"/>
        <v>1.1504524886877827</v>
      </c>
      <c r="AI23" s="34">
        <v>3.0376690309547139E-2</v>
      </c>
      <c r="AJ23" s="34">
        <v>7.1912161069183771</v>
      </c>
      <c r="AK23" s="34">
        <v>0.19552605703048181</v>
      </c>
      <c r="AL23" s="34">
        <v>3.4565004887585533</v>
      </c>
      <c r="AM23" s="34">
        <v>32.092862092862092</v>
      </c>
    </row>
    <row r="24" spans="1:39">
      <c r="A24" s="86" t="s">
        <v>258</v>
      </c>
      <c r="B24" s="86" t="s">
        <v>2973</v>
      </c>
      <c r="D24" s="288">
        <v>13</v>
      </c>
      <c r="E24" s="288">
        <v>13.1</v>
      </c>
      <c r="F24" s="2">
        <v>13.919</v>
      </c>
      <c r="G24" s="2">
        <v>0.22394800000000001</v>
      </c>
      <c r="H24" s="86" t="s">
        <v>11182</v>
      </c>
      <c r="I24" s="86">
        <v>660.6</v>
      </c>
      <c r="J24" s="34">
        <v>3.665177040626165</v>
      </c>
      <c r="K24" s="34">
        <v>0.36892103490902811</v>
      </c>
      <c r="L24" s="86">
        <v>466000</v>
      </c>
      <c r="M24" s="86">
        <v>1566</v>
      </c>
      <c r="N24" s="34">
        <v>5.0421666666666667</v>
      </c>
      <c r="O24" s="86" t="s">
        <v>11182</v>
      </c>
      <c r="P24" s="86">
        <v>1.1900000000000001E-2</v>
      </c>
      <c r="Q24" s="86">
        <v>16</v>
      </c>
      <c r="R24" s="86">
        <v>0.14399999999999999</v>
      </c>
      <c r="S24" s="86">
        <v>2.61</v>
      </c>
      <c r="T24" s="86">
        <v>6</v>
      </c>
      <c r="U24" s="86">
        <v>0.57399999999999995</v>
      </c>
      <c r="V24" s="86">
        <v>36.07</v>
      </c>
      <c r="W24" s="86">
        <v>11.89</v>
      </c>
      <c r="X24" s="86">
        <v>152.4</v>
      </c>
      <c r="Y24" s="86">
        <v>55.4</v>
      </c>
      <c r="Z24" s="86">
        <v>247.3</v>
      </c>
      <c r="AA24" s="86">
        <v>50.7</v>
      </c>
      <c r="AB24" s="86">
        <v>425</v>
      </c>
      <c r="AC24" s="86">
        <v>80.8</v>
      </c>
      <c r="AD24" s="86">
        <v>9760</v>
      </c>
      <c r="AE24" s="86">
        <v>1.5429999999999999</v>
      </c>
      <c r="AF24" s="86">
        <v>409</v>
      </c>
      <c r="AG24" s="86">
        <v>399.2</v>
      </c>
      <c r="AH24" s="34">
        <f t="shared" si="0"/>
        <v>0.93929411764705883</v>
      </c>
      <c r="AI24" s="34">
        <v>0.11928527359383265</v>
      </c>
      <c r="AJ24" s="34">
        <v>32.441462805765383</v>
      </c>
      <c r="AK24" s="34">
        <v>1.0245490981963927</v>
      </c>
      <c r="AL24" s="34">
        <v>2.7887139107611549</v>
      </c>
      <c r="AM24" s="34">
        <v>47.745901639344261</v>
      </c>
    </row>
    <row r="25" spans="1:39">
      <c r="A25" s="86" t="s">
        <v>263</v>
      </c>
      <c r="B25" s="86" t="s">
        <v>2973</v>
      </c>
      <c r="C25" s="86" t="s">
        <v>2978</v>
      </c>
      <c r="D25" s="288">
        <v>0</v>
      </c>
      <c r="E25" s="288">
        <v>0</v>
      </c>
      <c r="F25" s="38">
        <v>14.613</v>
      </c>
      <c r="G25" s="38">
        <v>0.43165500000000001</v>
      </c>
      <c r="H25" s="86">
        <v>1410</v>
      </c>
      <c r="I25" s="86">
        <v>918</v>
      </c>
      <c r="J25" s="34">
        <v>15.51397689153932</v>
      </c>
      <c r="K25" s="34">
        <v>2.7831566840127748</v>
      </c>
      <c r="L25" s="86">
        <v>449200</v>
      </c>
      <c r="M25" s="86">
        <v>2258</v>
      </c>
      <c r="N25" s="34">
        <v>5.4621666666666666</v>
      </c>
      <c r="O25" s="86">
        <v>18.7</v>
      </c>
      <c r="P25" s="86">
        <v>1.35</v>
      </c>
      <c r="Q25" s="86">
        <v>19.399999999999999</v>
      </c>
      <c r="R25" s="86">
        <v>0.49099999999999999</v>
      </c>
      <c r="S25" s="86">
        <v>4.7699999999999996</v>
      </c>
      <c r="T25" s="86">
        <v>8.8000000000000007</v>
      </c>
      <c r="U25" s="86">
        <v>0.95399999999999996</v>
      </c>
      <c r="V25" s="86">
        <v>50.8</v>
      </c>
      <c r="W25" s="86">
        <v>16.260000000000002</v>
      </c>
      <c r="X25" s="86">
        <v>211.4</v>
      </c>
      <c r="Y25" s="86">
        <v>78.599999999999994</v>
      </c>
      <c r="Z25" s="86">
        <v>359</v>
      </c>
      <c r="AA25" s="86">
        <v>74.2</v>
      </c>
      <c r="AB25" s="86">
        <v>631</v>
      </c>
      <c r="AC25" s="86">
        <v>121.1</v>
      </c>
      <c r="AD25" s="86">
        <v>8190</v>
      </c>
      <c r="AE25" s="86">
        <v>1.391</v>
      </c>
      <c r="AF25" s="86">
        <v>371</v>
      </c>
      <c r="AG25" s="86">
        <v>499</v>
      </c>
      <c r="AH25" s="34">
        <f t="shared" si="0"/>
        <v>0.79080824088748014</v>
      </c>
      <c r="AI25" s="34">
        <v>0.13794273020843947</v>
      </c>
      <c r="AJ25" s="34">
        <v>17.27260550870129</v>
      </c>
      <c r="AK25" s="34">
        <v>0.74348697394789576</v>
      </c>
      <c r="AL25" s="34">
        <v>2.9848628192999054</v>
      </c>
      <c r="AM25" s="34">
        <v>54.847374847374844</v>
      </c>
    </row>
    <row r="26" spans="1:39">
      <c r="A26" s="86" t="s">
        <v>268</v>
      </c>
      <c r="B26" s="86" t="s">
        <v>2973</v>
      </c>
      <c r="D26" s="288">
        <v>13</v>
      </c>
      <c r="E26" s="288">
        <v>13.1</v>
      </c>
      <c r="F26" s="2">
        <v>13.628</v>
      </c>
      <c r="G26" s="2">
        <v>0.244031</v>
      </c>
      <c r="H26" s="86" t="s">
        <v>11182</v>
      </c>
      <c r="I26" s="86">
        <v>1690</v>
      </c>
      <c r="J26" s="34">
        <v>2.5695024226612002</v>
      </c>
      <c r="K26" s="34">
        <v>0.2627704164299452</v>
      </c>
      <c r="L26" s="86">
        <v>470700</v>
      </c>
      <c r="M26" s="86">
        <v>2513</v>
      </c>
      <c r="N26" s="34">
        <v>7.8321666666666667</v>
      </c>
      <c r="O26" s="86">
        <v>0.1</v>
      </c>
      <c r="P26" s="86">
        <v>1.12E-2</v>
      </c>
      <c r="Q26" s="86">
        <v>12.18</v>
      </c>
      <c r="R26" s="86">
        <v>7.5399999999999995E-2</v>
      </c>
      <c r="S26" s="86">
        <v>1.7589999999999999</v>
      </c>
      <c r="T26" s="86">
        <v>5.64</v>
      </c>
      <c r="U26" s="86">
        <v>0.47699999999999998</v>
      </c>
      <c r="V26" s="86">
        <v>40.93</v>
      </c>
      <c r="W26" s="86">
        <v>16.03</v>
      </c>
      <c r="X26" s="86">
        <v>221.8</v>
      </c>
      <c r="Y26" s="86">
        <v>86.7</v>
      </c>
      <c r="Z26" s="86">
        <v>407.8</v>
      </c>
      <c r="AA26" s="86">
        <v>85.4</v>
      </c>
      <c r="AB26" s="86">
        <v>731</v>
      </c>
      <c r="AC26" s="86">
        <v>137.80000000000001</v>
      </c>
      <c r="AD26" s="86">
        <v>11430</v>
      </c>
      <c r="AE26" s="86">
        <v>2.9910000000000001</v>
      </c>
      <c r="AF26" s="86">
        <v>418</v>
      </c>
      <c r="AG26" s="86">
        <v>806</v>
      </c>
      <c r="AH26" s="34">
        <f t="shared" si="0"/>
        <v>1.1025991792065664</v>
      </c>
      <c r="AI26" s="34">
        <v>9.5980186543938237E-2</v>
      </c>
      <c r="AJ26" s="34">
        <v>51.109887332666275</v>
      </c>
      <c r="AK26" s="34">
        <v>0.5186104218362283</v>
      </c>
      <c r="AL26" s="34">
        <v>3.295761947700631</v>
      </c>
      <c r="AM26" s="34">
        <v>41.181102362204726</v>
      </c>
    </row>
    <row r="27" spans="1:39">
      <c r="A27" s="86" t="s">
        <v>273</v>
      </c>
      <c r="B27" s="86" t="s">
        <v>2973</v>
      </c>
      <c r="D27" s="288">
        <v>0</v>
      </c>
      <c r="E27" s="288">
        <v>0</v>
      </c>
      <c r="F27" s="2">
        <v>12.904</v>
      </c>
      <c r="G27" s="2">
        <v>0.23872099999999999</v>
      </c>
      <c r="H27" s="86" t="s">
        <v>11182</v>
      </c>
      <c r="I27" s="86">
        <v>1680</v>
      </c>
      <c r="J27" s="34">
        <v>3.2676313827804688</v>
      </c>
      <c r="K27" s="34">
        <v>0.43643418722846211</v>
      </c>
      <c r="L27" s="86">
        <v>470200</v>
      </c>
      <c r="M27" s="86">
        <v>2500</v>
      </c>
      <c r="N27" s="34">
        <v>6.7421666666666669</v>
      </c>
      <c r="O27" s="86">
        <v>9.0999999999999998E-2</v>
      </c>
      <c r="P27" s="86" t="s">
        <v>11192</v>
      </c>
      <c r="Q27" s="86">
        <v>7.76</v>
      </c>
      <c r="R27" s="86">
        <v>7.6499999999999999E-2</v>
      </c>
      <c r="S27" s="86">
        <v>1.55</v>
      </c>
      <c r="T27" s="86">
        <v>5.24</v>
      </c>
      <c r="U27" s="86">
        <v>0.32200000000000001</v>
      </c>
      <c r="V27" s="86">
        <v>38.5</v>
      </c>
      <c r="W27" s="86">
        <v>14.9</v>
      </c>
      <c r="X27" s="86">
        <v>216</v>
      </c>
      <c r="Y27" s="86">
        <v>86.2</v>
      </c>
      <c r="Z27" s="86">
        <v>422</v>
      </c>
      <c r="AA27" s="86">
        <v>90.3</v>
      </c>
      <c r="AB27" s="86">
        <v>786</v>
      </c>
      <c r="AC27" s="86">
        <v>151.69999999999999</v>
      </c>
      <c r="AD27" s="86">
        <v>11300</v>
      </c>
      <c r="AE27" s="86">
        <v>2.52</v>
      </c>
      <c r="AF27" s="86">
        <v>252</v>
      </c>
      <c r="AG27" s="86">
        <v>640</v>
      </c>
      <c r="AH27" s="34">
        <f t="shared" si="0"/>
        <v>0.81424936386768443</v>
      </c>
      <c r="AI27" s="34">
        <v>6.9308021014216944E-2</v>
      </c>
      <c r="AJ27" s="34">
        <v>38.961872617644325</v>
      </c>
      <c r="AK27" s="34">
        <v>0.39374999999999999</v>
      </c>
      <c r="AL27" s="34">
        <v>3.6388888888888888</v>
      </c>
      <c r="AM27" s="34">
        <v>41.610619469026545</v>
      </c>
    </row>
    <row r="28" spans="1:39">
      <c r="A28" s="86" t="s">
        <v>278</v>
      </c>
      <c r="B28" s="86" t="s">
        <v>2982</v>
      </c>
      <c r="D28" s="288">
        <v>13</v>
      </c>
      <c r="E28" s="288">
        <v>13.1</v>
      </c>
      <c r="F28" s="2">
        <v>13.257999999999999</v>
      </c>
      <c r="G28" s="2">
        <v>0.22645499999999999</v>
      </c>
      <c r="H28" s="86" t="s">
        <v>11182</v>
      </c>
      <c r="I28" s="86">
        <v>1331</v>
      </c>
      <c r="J28" s="34">
        <v>4.6735855385762202</v>
      </c>
      <c r="K28" s="34">
        <v>0.35268235326773201</v>
      </c>
      <c r="L28" s="86">
        <v>471800</v>
      </c>
      <c r="M28" s="86">
        <v>3010</v>
      </c>
      <c r="N28" s="34">
        <v>11.672166666666669</v>
      </c>
      <c r="O28" s="86">
        <v>0.106</v>
      </c>
      <c r="P28" s="86">
        <v>1.21E-2</v>
      </c>
      <c r="Q28" s="86">
        <v>25.23</v>
      </c>
      <c r="R28" s="86">
        <v>0.18</v>
      </c>
      <c r="S28" s="86">
        <v>3.89</v>
      </c>
      <c r="T28" s="86">
        <v>11.15</v>
      </c>
      <c r="U28" s="86">
        <v>0.874</v>
      </c>
      <c r="V28" s="86">
        <v>74.900000000000006</v>
      </c>
      <c r="W28" s="86">
        <v>24.28</v>
      </c>
      <c r="X28" s="86">
        <v>302</v>
      </c>
      <c r="Y28" s="86">
        <v>108.8</v>
      </c>
      <c r="Z28" s="86">
        <v>482</v>
      </c>
      <c r="AA28" s="86">
        <v>96.1</v>
      </c>
      <c r="AB28" s="86">
        <v>795</v>
      </c>
      <c r="AC28" s="86">
        <v>145.1</v>
      </c>
      <c r="AD28" s="86">
        <v>9840</v>
      </c>
      <c r="AE28" s="86">
        <v>3.48</v>
      </c>
      <c r="AF28" s="86">
        <v>1419</v>
      </c>
      <c r="AG28" s="86">
        <v>1171</v>
      </c>
      <c r="AH28" s="34">
        <f t="shared" si="0"/>
        <v>1.4729559748427672</v>
      </c>
      <c r="AI28" s="34">
        <v>9.2460603765655541E-2</v>
      </c>
      <c r="AJ28" s="34">
        <v>42.795994740804474</v>
      </c>
      <c r="AK28" s="34">
        <v>1.2117847993168231</v>
      </c>
      <c r="AL28" s="34">
        <v>2.6324503311258276</v>
      </c>
      <c r="AM28" s="34">
        <v>47.947154471544714</v>
      </c>
    </row>
    <row r="29" spans="1:39">
      <c r="A29" s="86" t="s">
        <v>283</v>
      </c>
      <c r="B29" s="86" t="s">
        <v>2982</v>
      </c>
      <c r="C29" s="86" t="s">
        <v>2978</v>
      </c>
      <c r="D29" s="288">
        <v>0</v>
      </c>
      <c r="E29" s="288">
        <v>0</v>
      </c>
      <c r="F29" s="38">
        <v>23.751999999999999</v>
      </c>
      <c r="G29" s="38">
        <v>1.1655800000000001</v>
      </c>
      <c r="H29" s="86">
        <v>4730</v>
      </c>
      <c r="I29" s="86">
        <v>696</v>
      </c>
      <c r="J29" s="34">
        <v>27.343384271338049</v>
      </c>
      <c r="K29" s="34">
        <v>2.3045917721307658</v>
      </c>
      <c r="L29" s="86">
        <v>404000</v>
      </c>
      <c r="M29" s="86">
        <v>1211</v>
      </c>
      <c r="N29" s="34">
        <v>4.8221666666666669</v>
      </c>
      <c r="O29" s="86">
        <v>53</v>
      </c>
      <c r="P29" s="86">
        <v>1.67</v>
      </c>
      <c r="Q29" s="86">
        <v>10.44</v>
      </c>
      <c r="R29" s="86">
        <v>0.41499999999999998</v>
      </c>
      <c r="S29" s="86">
        <v>2.31</v>
      </c>
      <c r="T29" s="86">
        <v>3.27</v>
      </c>
      <c r="U29" s="86">
        <v>0.27500000000000002</v>
      </c>
      <c r="V29" s="86">
        <v>22.06</v>
      </c>
      <c r="W29" s="86">
        <v>7.7</v>
      </c>
      <c r="X29" s="86">
        <v>105.7</v>
      </c>
      <c r="Y29" s="86">
        <v>41.2</v>
      </c>
      <c r="Z29" s="86">
        <v>194.2</v>
      </c>
      <c r="AA29" s="86">
        <v>41.8</v>
      </c>
      <c r="AB29" s="86">
        <v>374</v>
      </c>
      <c r="AC29" s="86">
        <v>71.099999999999994</v>
      </c>
      <c r="AD29" s="86">
        <v>9090</v>
      </c>
      <c r="AE29" s="86">
        <v>1.5449999999999999</v>
      </c>
      <c r="AF29" s="86">
        <v>197.3</v>
      </c>
      <c r="AG29" s="86">
        <v>343</v>
      </c>
      <c r="AH29" s="34">
        <f t="shared" si="0"/>
        <v>0.91711229946524064</v>
      </c>
      <c r="AI29" s="34">
        <v>9.8987350121231651E-2</v>
      </c>
      <c r="AJ29" s="34">
        <v>14.727685508325749</v>
      </c>
      <c r="AK29" s="34">
        <v>0.57521865889212831</v>
      </c>
      <c r="AL29" s="34">
        <v>3.5383159886471143</v>
      </c>
      <c r="AM29" s="34">
        <v>44.444444444444443</v>
      </c>
    </row>
    <row r="30" spans="1:39">
      <c r="A30" s="86" t="s">
        <v>288</v>
      </c>
      <c r="B30" s="86" t="s">
        <v>2973</v>
      </c>
      <c r="C30" s="86" t="s">
        <v>2981</v>
      </c>
      <c r="D30" s="288">
        <v>13</v>
      </c>
      <c r="E30" s="288">
        <v>13.1</v>
      </c>
      <c r="F30" s="38">
        <v>13.08</v>
      </c>
      <c r="G30" s="38">
        <v>0.27871699999999999</v>
      </c>
      <c r="H30" s="86" t="s">
        <v>11182</v>
      </c>
      <c r="I30" s="86">
        <v>3470</v>
      </c>
      <c r="J30" s="34">
        <v>2.3561852404025352</v>
      </c>
      <c r="K30" s="34">
        <v>0.35188242867919928</v>
      </c>
      <c r="L30" s="86">
        <v>468400</v>
      </c>
      <c r="M30" s="86">
        <v>5150</v>
      </c>
      <c r="N30" s="34">
        <v>11.602166666666671</v>
      </c>
      <c r="O30" s="86" t="s">
        <v>11182</v>
      </c>
      <c r="P30" s="86">
        <v>5.8700000000000002E-2</v>
      </c>
      <c r="Q30" s="86">
        <v>9.5399999999999991</v>
      </c>
      <c r="R30" s="86">
        <v>0.16600000000000001</v>
      </c>
      <c r="S30" s="86">
        <v>3.1</v>
      </c>
      <c r="T30" s="86">
        <v>9.7200000000000006</v>
      </c>
      <c r="U30" s="86">
        <v>0.46700000000000003</v>
      </c>
      <c r="V30" s="86">
        <v>74.7</v>
      </c>
      <c r="W30" s="86">
        <v>31.2</v>
      </c>
      <c r="X30" s="86">
        <v>457</v>
      </c>
      <c r="Y30" s="86">
        <v>181</v>
      </c>
      <c r="Z30" s="86">
        <v>839</v>
      </c>
      <c r="AA30" s="86">
        <v>185</v>
      </c>
      <c r="AB30" s="86">
        <v>1530</v>
      </c>
      <c r="AC30" s="86">
        <v>286</v>
      </c>
      <c r="AD30" s="86">
        <v>12280</v>
      </c>
      <c r="AE30" s="86">
        <v>4.66</v>
      </c>
      <c r="AF30" s="86">
        <v>439</v>
      </c>
      <c r="AG30" s="86">
        <v>1540</v>
      </c>
      <c r="AH30" s="34">
        <f t="shared" si="0"/>
        <v>1.0065359477124183</v>
      </c>
      <c r="AI30" s="34">
        <v>5.2984285494382298E-2</v>
      </c>
      <c r="AJ30" s="34">
        <v>22.212705678876659</v>
      </c>
      <c r="AK30" s="34">
        <v>0.28506493506493508</v>
      </c>
      <c r="AL30" s="34">
        <v>3.3479212253829322</v>
      </c>
      <c r="AM30" s="34">
        <v>38.143322475570031</v>
      </c>
    </row>
    <row r="31" spans="1:39">
      <c r="A31" s="86" t="s">
        <v>293</v>
      </c>
      <c r="B31" s="86" t="s">
        <v>2973</v>
      </c>
      <c r="C31" s="86" t="s">
        <v>11193</v>
      </c>
      <c r="D31" s="288">
        <v>0</v>
      </c>
      <c r="E31" s="288">
        <v>0</v>
      </c>
      <c r="F31" s="38">
        <v>13.702</v>
      </c>
      <c r="G31" s="38">
        <v>0.25254300000000002</v>
      </c>
      <c r="H31" s="86">
        <v>3.56</v>
      </c>
      <c r="I31" s="86">
        <v>1781</v>
      </c>
      <c r="J31" s="34">
        <v>4.7608516585911298</v>
      </c>
      <c r="K31" s="34">
        <v>0.36275443093924381</v>
      </c>
      <c r="L31" s="86">
        <v>465700</v>
      </c>
      <c r="M31" s="86">
        <v>1877</v>
      </c>
      <c r="N31" s="34">
        <v>6.8221666666666669</v>
      </c>
      <c r="O31" s="86">
        <v>9.0999999999999998E-2</v>
      </c>
      <c r="P31" s="86">
        <v>4.8600000000000003</v>
      </c>
      <c r="Q31" s="86">
        <v>39.200000000000003</v>
      </c>
      <c r="R31" s="86">
        <v>2.3199999999999998</v>
      </c>
      <c r="S31" s="86">
        <v>14.2</v>
      </c>
      <c r="T31" s="86">
        <v>10.61</v>
      </c>
      <c r="U31" s="86">
        <v>1.056</v>
      </c>
      <c r="V31" s="86">
        <v>50.4</v>
      </c>
      <c r="W31" s="86">
        <v>15.16</v>
      </c>
      <c r="X31" s="86">
        <v>185.8</v>
      </c>
      <c r="Y31" s="86">
        <v>66.2</v>
      </c>
      <c r="Z31" s="86">
        <v>292</v>
      </c>
      <c r="AA31" s="86">
        <v>58.3</v>
      </c>
      <c r="AB31" s="86">
        <v>491</v>
      </c>
      <c r="AC31" s="86">
        <v>92.3</v>
      </c>
      <c r="AD31" s="86">
        <v>9530</v>
      </c>
      <c r="AE31" s="86">
        <v>2.0960000000000001</v>
      </c>
      <c r="AF31" s="86">
        <v>792</v>
      </c>
      <c r="AG31" s="86">
        <v>568</v>
      </c>
      <c r="AH31" s="34">
        <f t="shared" si="0"/>
        <v>1.1568228105906313</v>
      </c>
      <c r="AI31" s="34">
        <v>0.13960937825271502</v>
      </c>
      <c r="AJ31" s="34">
        <v>4.7482652570337649</v>
      </c>
      <c r="AK31" s="34">
        <v>1.3943661971830985</v>
      </c>
      <c r="AL31" s="34">
        <v>2.6426264800861139</v>
      </c>
      <c r="AM31" s="34">
        <v>48.866736621196225</v>
      </c>
    </row>
    <row r="32" spans="1:39">
      <c r="A32" s="86" t="s">
        <v>298</v>
      </c>
      <c r="B32" s="86" t="s">
        <v>2973</v>
      </c>
      <c r="D32" s="288">
        <v>13</v>
      </c>
      <c r="E32" s="288">
        <v>13.1</v>
      </c>
      <c r="F32" s="2">
        <v>13.569000000000001</v>
      </c>
      <c r="G32" s="2">
        <v>0.23801800000000001</v>
      </c>
      <c r="H32" s="86" t="s">
        <v>11182</v>
      </c>
      <c r="I32" s="86">
        <v>639</v>
      </c>
      <c r="J32" s="34">
        <v>8.2611926947446879</v>
      </c>
      <c r="K32" s="34">
        <v>0.72690042197804705</v>
      </c>
      <c r="L32" s="86">
        <v>465900</v>
      </c>
      <c r="M32" s="86">
        <v>1929</v>
      </c>
      <c r="N32" s="34">
        <v>4.3221666666666669</v>
      </c>
      <c r="O32" s="86">
        <v>7.8E-2</v>
      </c>
      <c r="P32" s="86" t="s">
        <v>11182</v>
      </c>
      <c r="Q32" s="86">
        <v>14.44</v>
      </c>
      <c r="R32" s="86">
        <v>0.23200000000000001</v>
      </c>
      <c r="S32" s="86">
        <v>4.12</v>
      </c>
      <c r="T32" s="86">
        <v>9.1199999999999992</v>
      </c>
      <c r="U32" s="86">
        <v>1.004</v>
      </c>
      <c r="V32" s="86">
        <v>51.1</v>
      </c>
      <c r="W32" s="86">
        <v>15.9</v>
      </c>
      <c r="X32" s="86">
        <v>194.3</v>
      </c>
      <c r="Y32" s="86">
        <v>68</v>
      </c>
      <c r="Z32" s="86">
        <v>300</v>
      </c>
      <c r="AA32" s="86">
        <v>58.9</v>
      </c>
      <c r="AB32" s="86">
        <v>490</v>
      </c>
      <c r="AC32" s="86">
        <v>91.3</v>
      </c>
      <c r="AD32" s="86">
        <v>7900</v>
      </c>
      <c r="AE32" s="86">
        <v>1.274</v>
      </c>
      <c r="AF32" s="86">
        <v>705</v>
      </c>
      <c r="AG32" s="86">
        <v>495</v>
      </c>
      <c r="AH32" s="34">
        <f t="shared" si="0"/>
        <v>1.010204081632653</v>
      </c>
      <c r="AI32" s="34">
        <v>0.14218359097475372</v>
      </c>
      <c r="AJ32" s="34">
        <v>17.859850110003528</v>
      </c>
      <c r="AK32" s="34">
        <v>1.4242424242424243</v>
      </c>
      <c r="AL32" s="34">
        <v>2.5218733916623775</v>
      </c>
      <c r="AM32" s="34">
        <v>58.974683544303801</v>
      </c>
    </row>
    <row r="33" spans="1:39">
      <c r="A33" s="86" t="s">
        <v>303</v>
      </c>
      <c r="B33" s="86" t="s">
        <v>2973</v>
      </c>
      <c r="C33" s="86" t="s">
        <v>2983</v>
      </c>
      <c r="D33" s="288">
        <v>0</v>
      </c>
      <c r="E33" s="288">
        <v>0</v>
      </c>
      <c r="F33" s="38">
        <v>14.827999999999999</v>
      </c>
      <c r="G33" s="38">
        <v>1.75718</v>
      </c>
      <c r="H33" s="86" t="s">
        <v>11194</v>
      </c>
      <c r="I33" s="86">
        <v>534</v>
      </c>
      <c r="J33" s="34">
        <v>2.4046664181885951</v>
      </c>
      <c r="K33" s="34">
        <v>0.76223973675443446</v>
      </c>
      <c r="L33" s="86">
        <v>503800</v>
      </c>
      <c r="M33" s="86">
        <v>1008</v>
      </c>
      <c r="N33" s="34">
        <v>3.362166666666667</v>
      </c>
      <c r="O33" s="86" t="s">
        <v>11195</v>
      </c>
      <c r="P33" s="86">
        <v>3.1E-2</v>
      </c>
      <c r="Q33" s="86">
        <v>5.31</v>
      </c>
      <c r="R33" s="86">
        <v>3.8600000000000002E-2</v>
      </c>
      <c r="S33" s="86">
        <v>0.77</v>
      </c>
      <c r="T33" s="86">
        <v>2.2400000000000002</v>
      </c>
      <c r="U33" s="86">
        <v>0.16200000000000001</v>
      </c>
      <c r="V33" s="86">
        <v>17.16</v>
      </c>
      <c r="W33" s="86">
        <v>6.21</v>
      </c>
      <c r="X33" s="86">
        <v>87.9</v>
      </c>
      <c r="Y33" s="86">
        <v>33.549999999999997</v>
      </c>
      <c r="Z33" s="86">
        <v>162.19999999999999</v>
      </c>
      <c r="AA33" s="86">
        <v>34.74</v>
      </c>
      <c r="AB33" s="86">
        <v>307.39999999999998</v>
      </c>
      <c r="AC33" s="86">
        <v>57.8</v>
      </c>
      <c r="AD33" s="86">
        <v>11580</v>
      </c>
      <c r="AE33" s="86">
        <v>1.629</v>
      </c>
      <c r="AF33" s="86">
        <v>174.2</v>
      </c>
      <c r="AG33" s="86">
        <v>346.5</v>
      </c>
      <c r="AH33" s="34">
        <f t="shared" si="0"/>
        <v>1.127195836044242</v>
      </c>
      <c r="AI33" s="34">
        <v>7.9883300217657577E-2</v>
      </c>
      <c r="AJ33" s="34">
        <v>46.181847123861075</v>
      </c>
      <c r="AK33" s="34">
        <v>0.50274170274170271</v>
      </c>
      <c r="AL33" s="34">
        <v>3.4971558589306024</v>
      </c>
      <c r="AM33" s="34">
        <v>43.506044905008636</v>
      </c>
    </row>
    <row r="34" spans="1:39">
      <c r="A34" s="86" t="s">
        <v>308</v>
      </c>
      <c r="B34" s="86" t="s">
        <v>2984</v>
      </c>
      <c r="C34" s="86" t="s">
        <v>2985</v>
      </c>
      <c r="D34" s="288">
        <v>13</v>
      </c>
      <c r="E34" s="288">
        <v>13.1</v>
      </c>
      <c r="F34" s="2">
        <v>13.682</v>
      </c>
      <c r="G34" s="2">
        <v>0.238925</v>
      </c>
      <c r="H34" s="86" t="s">
        <v>11182</v>
      </c>
      <c r="I34" s="86">
        <v>992</v>
      </c>
      <c r="J34" s="34">
        <v>2.2980078270592621</v>
      </c>
      <c r="K34" s="34">
        <v>0.30470283152236821</v>
      </c>
      <c r="L34" s="86">
        <v>463000</v>
      </c>
      <c r="M34" s="86">
        <v>1534</v>
      </c>
      <c r="N34" s="34">
        <v>5.2521666666666667</v>
      </c>
      <c r="O34" s="86" t="s">
        <v>11182</v>
      </c>
      <c r="P34" s="86" t="s">
        <v>11182</v>
      </c>
      <c r="Q34" s="86">
        <v>8.06</v>
      </c>
      <c r="R34" s="86" t="s">
        <v>11196</v>
      </c>
      <c r="S34" s="86">
        <v>1.68</v>
      </c>
      <c r="T34" s="86">
        <v>4.2</v>
      </c>
      <c r="U34" s="86">
        <v>0.30599999999999999</v>
      </c>
      <c r="V34" s="86">
        <v>28.12</v>
      </c>
      <c r="W34" s="86">
        <v>10.25</v>
      </c>
      <c r="X34" s="86">
        <v>139</v>
      </c>
      <c r="Y34" s="86">
        <v>52.9</v>
      </c>
      <c r="Z34" s="86">
        <v>247.4</v>
      </c>
      <c r="AA34" s="86">
        <v>50.8</v>
      </c>
      <c r="AB34" s="86">
        <v>446</v>
      </c>
      <c r="AC34" s="86">
        <v>84.3</v>
      </c>
      <c r="AD34" s="86">
        <v>11090</v>
      </c>
      <c r="AE34" s="86">
        <v>2.0880000000000001</v>
      </c>
      <c r="AF34" s="86">
        <v>294.2</v>
      </c>
      <c r="AG34" s="86">
        <v>494</v>
      </c>
      <c r="AH34" s="34">
        <f t="shared" si="0"/>
        <v>1.1076233183856503</v>
      </c>
      <c r="AI34" s="34">
        <v>8.6082081141802796E-2</v>
      </c>
      <c r="AJ34" s="34">
        <v>27.610608562127744</v>
      </c>
      <c r="AK34" s="34">
        <v>0.59554655870445339</v>
      </c>
      <c r="AL34" s="34">
        <v>3.2086330935251799</v>
      </c>
      <c r="AM34" s="34">
        <v>41.749323715058608</v>
      </c>
    </row>
    <row r="35" spans="1:39">
      <c r="A35" s="86" t="s">
        <v>313</v>
      </c>
      <c r="B35" s="86" t="s">
        <v>2986</v>
      </c>
      <c r="C35" s="86" t="s">
        <v>2978</v>
      </c>
      <c r="D35" s="288">
        <v>0</v>
      </c>
      <c r="E35" s="288">
        <v>0</v>
      </c>
      <c r="F35" s="38">
        <v>13.308999999999999</v>
      </c>
      <c r="G35" s="38">
        <v>0.31825700000000001</v>
      </c>
      <c r="H35" s="86">
        <v>8.8000000000000007</v>
      </c>
      <c r="I35" s="86">
        <v>1318</v>
      </c>
      <c r="J35" s="34">
        <v>4.1402925829295558</v>
      </c>
      <c r="K35" s="34">
        <v>0.34214145938526819</v>
      </c>
      <c r="L35" s="86">
        <v>470100</v>
      </c>
      <c r="M35" s="86">
        <v>2702</v>
      </c>
      <c r="N35" s="34">
        <v>9.9821666666666662</v>
      </c>
      <c r="O35" s="86">
        <v>0.11899999999999999</v>
      </c>
      <c r="P35" s="86">
        <v>8.5000000000000006E-2</v>
      </c>
      <c r="Q35" s="86">
        <v>19.37</v>
      </c>
      <c r="R35" s="86">
        <v>0.2</v>
      </c>
      <c r="S35" s="86">
        <v>3.58</v>
      </c>
      <c r="T35" s="86">
        <v>9.27</v>
      </c>
      <c r="U35" s="86">
        <v>0.69199999999999995</v>
      </c>
      <c r="V35" s="86">
        <v>61.89</v>
      </c>
      <c r="W35" s="86">
        <v>20.87</v>
      </c>
      <c r="X35" s="86">
        <v>262.60000000000002</v>
      </c>
      <c r="Y35" s="86">
        <v>95.6</v>
      </c>
      <c r="Z35" s="86">
        <v>424</v>
      </c>
      <c r="AA35" s="86">
        <v>85.5</v>
      </c>
      <c r="AB35" s="86">
        <v>714</v>
      </c>
      <c r="AC35" s="86">
        <v>132.4</v>
      </c>
      <c r="AD35" s="86">
        <v>10280</v>
      </c>
      <c r="AE35" s="86">
        <v>2.9710000000000001</v>
      </c>
      <c r="AF35" s="86">
        <v>974</v>
      </c>
      <c r="AG35" s="86">
        <v>920.7</v>
      </c>
      <c r="AH35" s="34">
        <f t="shared" si="0"/>
        <v>1.2894957983193278</v>
      </c>
      <c r="AI35" s="34">
        <v>8.8324181392314946E-2</v>
      </c>
      <c r="AJ35" s="34">
        <v>32.25176686522093</v>
      </c>
      <c r="AK35" s="34">
        <v>1.0578907353100901</v>
      </c>
      <c r="AL35" s="34">
        <v>2.7189642041127189</v>
      </c>
      <c r="AM35" s="34">
        <v>45.7295719844358</v>
      </c>
    </row>
    <row r="36" spans="1:39">
      <c r="A36" s="86" t="s">
        <v>318</v>
      </c>
      <c r="B36" s="86" t="s">
        <v>2973</v>
      </c>
      <c r="D36" s="288">
        <v>13</v>
      </c>
      <c r="E36" s="288">
        <v>13.1</v>
      </c>
      <c r="F36" s="2">
        <v>13.456</v>
      </c>
      <c r="G36" s="2">
        <v>0.217728</v>
      </c>
      <c r="H36" s="86" t="s">
        <v>11182</v>
      </c>
      <c r="I36" s="86">
        <v>4357</v>
      </c>
      <c r="J36" s="34">
        <v>0.80478755124860224</v>
      </c>
      <c r="K36" s="34">
        <v>0.20608420707337041</v>
      </c>
      <c r="L36" s="86">
        <v>463000</v>
      </c>
      <c r="M36" s="86">
        <v>5910</v>
      </c>
      <c r="N36" s="34">
        <v>15.752166666666669</v>
      </c>
      <c r="O36" s="86">
        <v>6.2E-2</v>
      </c>
      <c r="P36" s="86">
        <v>1.83E-2</v>
      </c>
      <c r="Q36" s="86">
        <v>4.593</v>
      </c>
      <c r="R36" s="86">
        <v>5.9499999999999997E-2</v>
      </c>
      <c r="S36" s="86">
        <v>1.1000000000000001</v>
      </c>
      <c r="T36" s="86">
        <v>6.65</v>
      </c>
      <c r="U36" s="86">
        <v>0.14799999999999999</v>
      </c>
      <c r="V36" s="86">
        <v>66.7</v>
      </c>
      <c r="W36" s="86">
        <v>32.200000000000003</v>
      </c>
      <c r="X36" s="86">
        <v>498.9</v>
      </c>
      <c r="Y36" s="86">
        <v>205.6</v>
      </c>
      <c r="Z36" s="86">
        <v>951</v>
      </c>
      <c r="AA36" s="86">
        <v>215</v>
      </c>
      <c r="AB36" s="86">
        <v>1760</v>
      </c>
      <c r="AC36" s="86">
        <v>324.3</v>
      </c>
      <c r="AD36" s="86">
        <v>15010</v>
      </c>
      <c r="AE36" s="86">
        <v>7.28</v>
      </c>
      <c r="AF36" s="86">
        <v>397.9</v>
      </c>
      <c r="AG36" s="86">
        <v>1992</v>
      </c>
      <c r="AH36" s="34">
        <f t="shared" si="0"/>
        <v>1.1318181818181818</v>
      </c>
      <c r="AI36" s="34">
        <v>2.1483825229319926E-2</v>
      </c>
      <c r="AJ36" s="34">
        <v>58.108936968850394</v>
      </c>
      <c r="AK36" s="34">
        <v>0.19974899598393572</v>
      </c>
      <c r="AL36" s="34">
        <v>3.5277610743636001</v>
      </c>
      <c r="AM36" s="34">
        <v>30.846102598267823</v>
      </c>
    </row>
    <row r="37" spans="1:39">
      <c r="A37" s="86" t="s">
        <v>323</v>
      </c>
      <c r="B37" s="86" t="s">
        <v>2973</v>
      </c>
      <c r="D37" s="288">
        <v>13</v>
      </c>
      <c r="E37" s="288">
        <v>13.1</v>
      </c>
      <c r="F37" s="2">
        <v>13.458</v>
      </c>
      <c r="G37" s="2">
        <v>0.20728099999999999</v>
      </c>
      <c r="H37" s="86" t="s">
        <v>11182</v>
      </c>
      <c r="I37" s="86">
        <v>1625</v>
      </c>
      <c r="J37" s="34">
        <v>1.3380805068952659</v>
      </c>
      <c r="K37" s="34">
        <v>0.25757591052601608</v>
      </c>
      <c r="L37" s="86">
        <v>472700</v>
      </c>
      <c r="M37" s="86">
        <v>2390</v>
      </c>
      <c r="N37" s="34">
        <v>6.9321666666666664</v>
      </c>
      <c r="O37" s="86" t="s">
        <v>11197</v>
      </c>
      <c r="P37" s="86">
        <v>1.0800000000000001E-2</v>
      </c>
      <c r="Q37" s="86">
        <v>5.86</v>
      </c>
      <c r="R37" s="86">
        <v>3.85E-2</v>
      </c>
      <c r="S37" s="86">
        <v>0.91700000000000004</v>
      </c>
      <c r="T37" s="86">
        <v>3.64</v>
      </c>
      <c r="U37" s="86">
        <v>0.188</v>
      </c>
      <c r="V37" s="86">
        <v>32.17</v>
      </c>
      <c r="W37" s="86">
        <v>13.84</v>
      </c>
      <c r="X37" s="86">
        <v>202.4</v>
      </c>
      <c r="Y37" s="86">
        <v>82.4</v>
      </c>
      <c r="Z37" s="86">
        <v>400</v>
      </c>
      <c r="AA37" s="86">
        <v>85.5</v>
      </c>
      <c r="AB37" s="86">
        <v>750</v>
      </c>
      <c r="AC37" s="86">
        <v>140.69999999999999</v>
      </c>
      <c r="AD37" s="86">
        <v>12590</v>
      </c>
      <c r="AE37" s="86">
        <v>3.1</v>
      </c>
      <c r="AF37" s="86">
        <v>218.5</v>
      </c>
      <c r="AG37" s="86">
        <v>727</v>
      </c>
      <c r="AH37" s="34">
        <f t="shared" si="0"/>
        <v>0.96933333333333338</v>
      </c>
      <c r="AI37" s="34">
        <v>5.3113541708714455E-2</v>
      </c>
      <c r="AJ37" s="34">
        <v>58.394311004173296</v>
      </c>
      <c r="AK37" s="34">
        <v>0.30055020632737278</v>
      </c>
      <c r="AL37" s="34">
        <v>3.7055335968379444</v>
      </c>
      <c r="AM37" s="34">
        <v>37.545671167593326</v>
      </c>
    </row>
    <row r="38" spans="1:39">
      <c r="A38" s="86" t="s">
        <v>328</v>
      </c>
      <c r="B38" s="86" t="s">
        <v>2973</v>
      </c>
      <c r="D38" s="288">
        <v>13</v>
      </c>
      <c r="E38" s="288">
        <v>13.1</v>
      </c>
      <c r="F38" s="2">
        <v>13.702</v>
      </c>
      <c r="G38" s="2">
        <v>0.25378800000000001</v>
      </c>
      <c r="H38" s="86" t="s">
        <v>11182</v>
      </c>
      <c r="I38" s="86">
        <v>838</v>
      </c>
      <c r="J38" s="34">
        <v>5.3717144986954901</v>
      </c>
      <c r="K38" s="34">
        <v>0.43354558910183583</v>
      </c>
      <c r="L38" s="86">
        <v>479000</v>
      </c>
      <c r="M38" s="86">
        <v>2181</v>
      </c>
      <c r="N38" s="34">
        <v>6.3021666666666656</v>
      </c>
      <c r="O38" s="86" t="s">
        <v>11182</v>
      </c>
      <c r="P38" s="86" t="s">
        <v>11182</v>
      </c>
      <c r="Q38" s="86">
        <v>30.97</v>
      </c>
      <c r="R38" s="86">
        <v>0.25600000000000001</v>
      </c>
      <c r="S38" s="86">
        <v>5.3</v>
      </c>
      <c r="T38" s="86">
        <v>11.42</v>
      </c>
      <c r="U38" s="86">
        <v>1.24</v>
      </c>
      <c r="V38" s="86">
        <v>60.62</v>
      </c>
      <c r="W38" s="86">
        <v>17.96</v>
      </c>
      <c r="X38" s="86">
        <v>217.5</v>
      </c>
      <c r="Y38" s="86">
        <v>77.7</v>
      </c>
      <c r="Z38" s="86">
        <v>340</v>
      </c>
      <c r="AA38" s="86">
        <v>67.8</v>
      </c>
      <c r="AB38" s="86">
        <v>575.5</v>
      </c>
      <c r="AC38" s="86">
        <v>108</v>
      </c>
      <c r="AD38" s="86">
        <v>9320</v>
      </c>
      <c r="AE38" s="86">
        <v>1.7190000000000001</v>
      </c>
      <c r="AF38" s="86">
        <v>650</v>
      </c>
      <c r="AG38" s="86">
        <v>445.9</v>
      </c>
      <c r="AH38" s="34">
        <f t="shared" si="0"/>
        <v>0.77480451781059945</v>
      </c>
      <c r="AI38" s="34">
        <v>0.14408019982765347</v>
      </c>
      <c r="AJ38" s="34">
        <v>28.984497821637483</v>
      </c>
      <c r="AK38" s="34">
        <v>1.457725947521866</v>
      </c>
      <c r="AL38" s="34">
        <v>2.6459770114942529</v>
      </c>
      <c r="AM38" s="34">
        <v>51.394849785407729</v>
      </c>
    </row>
    <row r="39" spans="1:39">
      <c r="A39" s="86" t="s">
        <v>333</v>
      </c>
      <c r="B39" s="86" t="s">
        <v>2987</v>
      </c>
      <c r="C39" s="86" t="s">
        <v>2988</v>
      </c>
      <c r="D39" s="288">
        <v>0</v>
      </c>
      <c r="E39" s="288">
        <v>0</v>
      </c>
      <c r="F39" s="38">
        <v>13.805</v>
      </c>
      <c r="G39" s="38">
        <v>0.37522100000000003</v>
      </c>
      <c r="H39" s="86">
        <v>16.2</v>
      </c>
      <c r="I39" s="86">
        <v>526</v>
      </c>
      <c r="J39" s="34">
        <v>4.7414591874767043</v>
      </c>
      <c r="K39" s="34">
        <v>0.45702041193511722</v>
      </c>
      <c r="L39" s="86">
        <v>468400</v>
      </c>
      <c r="M39" s="86">
        <v>1046</v>
      </c>
      <c r="N39" s="34">
        <v>2.7121666666666671</v>
      </c>
      <c r="O39" s="86" t="s">
        <v>11198</v>
      </c>
      <c r="P39" s="86" t="s">
        <v>11199</v>
      </c>
      <c r="Q39" s="86">
        <v>7.14</v>
      </c>
      <c r="R39" s="86">
        <v>5.74E-2</v>
      </c>
      <c r="S39" s="86">
        <v>1.272</v>
      </c>
      <c r="T39" s="86">
        <v>3.39</v>
      </c>
      <c r="U39" s="86">
        <v>0.34499999999999997</v>
      </c>
      <c r="V39" s="86">
        <v>20.170000000000002</v>
      </c>
      <c r="W39" s="86">
        <v>6.97</v>
      </c>
      <c r="X39" s="86">
        <v>91.3</v>
      </c>
      <c r="Y39" s="86">
        <v>35</v>
      </c>
      <c r="Z39" s="86">
        <v>166.2</v>
      </c>
      <c r="AA39" s="86">
        <v>35</v>
      </c>
      <c r="AB39" s="86">
        <v>313</v>
      </c>
      <c r="AC39" s="86">
        <v>61.4</v>
      </c>
      <c r="AD39" s="86">
        <v>9010</v>
      </c>
      <c r="AE39" s="86">
        <v>0.95399999999999996</v>
      </c>
      <c r="AF39" s="86">
        <v>148.80000000000001</v>
      </c>
      <c r="AG39" s="86">
        <v>233.6</v>
      </c>
      <c r="AH39" s="34">
        <f t="shared" si="0"/>
        <v>0.74632587859424915</v>
      </c>
      <c r="AI39" s="34">
        <v>0.1275527809879467</v>
      </c>
      <c r="AJ39" s="34">
        <v>34.437680903518931</v>
      </c>
      <c r="AK39" s="34">
        <v>0.63698630136986312</v>
      </c>
      <c r="AL39" s="34">
        <v>3.4282584884994525</v>
      </c>
      <c r="AM39" s="34">
        <v>51.986681465038849</v>
      </c>
    </row>
    <row r="40" spans="1:39">
      <c r="A40" s="86" t="s">
        <v>338</v>
      </c>
      <c r="B40" s="86" t="s">
        <v>2989</v>
      </c>
      <c r="D40" s="288">
        <v>13</v>
      </c>
      <c r="E40" s="288">
        <v>13.1</v>
      </c>
      <c r="F40" s="38">
        <v>13.47</v>
      </c>
      <c r="G40" s="38">
        <v>0.69769899999999996</v>
      </c>
      <c r="H40" s="86" t="s">
        <v>11182</v>
      </c>
      <c r="I40" s="86">
        <v>1063</v>
      </c>
      <c r="J40" s="34">
        <v>4.9353838986209464</v>
      </c>
      <c r="K40" s="34">
        <v>0.50454875227451002</v>
      </c>
      <c r="L40" s="86">
        <v>492100</v>
      </c>
      <c r="M40" s="86">
        <v>2033</v>
      </c>
      <c r="N40" s="34">
        <v>6.5921666666666674</v>
      </c>
      <c r="O40" s="86">
        <v>7.2999999999999995E-2</v>
      </c>
      <c r="P40" s="86">
        <v>1.3100000000000001E-2</v>
      </c>
      <c r="Q40" s="86">
        <v>14.92</v>
      </c>
      <c r="R40" s="86">
        <v>0.127</v>
      </c>
      <c r="S40" s="86">
        <v>2.56</v>
      </c>
      <c r="T40" s="86">
        <v>7.05</v>
      </c>
      <c r="U40" s="86">
        <v>0.63</v>
      </c>
      <c r="V40" s="86">
        <v>44</v>
      </c>
      <c r="W40" s="86">
        <v>14.72</v>
      </c>
      <c r="X40" s="86">
        <v>189.3</v>
      </c>
      <c r="Y40" s="86">
        <v>70.5</v>
      </c>
      <c r="Z40" s="86">
        <v>324</v>
      </c>
      <c r="AA40" s="86">
        <v>65.400000000000006</v>
      </c>
      <c r="AB40" s="86">
        <v>565</v>
      </c>
      <c r="AC40" s="86">
        <v>107.9</v>
      </c>
      <c r="AD40" s="86">
        <v>10520</v>
      </c>
      <c r="AE40" s="86">
        <v>2.0070000000000001</v>
      </c>
      <c r="AF40" s="86">
        <v>416</v>
      </c>
      <c r="AG40" s="86">
        <v>505</v>
      </c>
      <c r="AH40" s="34">
        <f t="shared" si="0"/>
        <v>0.89380530973451322</v>
      </c>
      <c r="AI40" s="34">
        <v>0.10935616904595025</v>
      </c>
      <c r="AJ40" s="34">
        <v>36.947769000886495</v>
      </c>
      <c r="AK40" s="34">
        <v>0.82376237623762372</v>
      </c>
      <c r="AL40" s="34">
        <v>2.9846804014791335</v>
      </c>
      <c r="AM40" s="34">
        <v>46.777566539923953</v>
      </c>
    </row>
    <row r="41" spans="1:39">
      <c r="A41" s="86" t="s">
        <v>343</v>
      </c>
      <c r="B41" s="86" t="s">
        <v>2973</v>
      </c>
      <c r="D41" s="288">
        <v>13</v>
      </c>
      <c r="E41" s="288">
        <v>13.1</v>
      </c>
      <c r="F41" s="38">
        <v>13.268000000000001</v>
      </c>
      <c r="G41" s="38">
        <v>0.18218799999999999</v>
      </c>
      <c r="H41" s="86" t="s">
        <v>11182</v>
      </c>
      <c r="I41" s="86">
        <v>3816</v>
      </c>
      <c r="J41" s="34" t="s">
        <v>2501</v>
      </c>
      <c r="K41" s="34" t="s">
        <v>2501</v>
      </c>
      <c r="L41" s="86">
        <v>457800</v>
      </c>
      <c r="M41" s="86">
        <v>5269</v>
      </c>
      <c r="N41" s="34">
        <v>14.182166666666671</v>
      </c>
      <c r="O41" s="86" t="s">
        <v>11182</v>
      </c>
      <c r="P41" s="86" t="s">
        <v>11182</v>
      </c>
      <c r="Q41" s="86">
        <v>3.35</v>
      </c>
      <c r="R41" s="86">
        <v>4.02E-2</v>
      </c>
      <c r="S41" s="86">
        <v>0.89700000000000002</v>
      </c>
      <c r="T41" s="86">
        <v>4.8099999999999996</v>
      </c>
      <c r="U41" s="86">
        <v>0.11700000000000001</v>
      </c>
      <c r="V41" s="86">
        <v>52.14</v>
      </c>
      <c r="W41" s="86">
        <v>26.67</v>
      </c>
      <c r="X41" s="86">
        <v>423.9</v>
      </c>
      <c r="Y41" s="86">
        <v>181.1</v>
      </c>
      <c r="Z41" s="86">
        <v>866</v>
      </c>
      <c r="AA41" s="86">
        <v>196.5</v>
      </c>
      <c r="AB41" s="86">
        <v>1623</v>
      </c>
      <c r="AC41" s="86">
        <v>303.7</v>
      </c>
      <c r="AD41" s="86">
        <v>14670</v>
      </c>
      <c r="AE41" s="86">
        <v>7.09</v>
      </c>
      <c r="AF41" s="86">
        <v>216.4</v>
      </c>
      <c r="AG41" s="86">
        <v>1515</v>
      </c>
      <c r="AH41" s="34">
        <f t="shared" si="0"/>
        <v>0.93345656192236603</v>
      </c>
      <c r="AI41" s="34">
        <v>2.2586630390894119E-2</v>
      </c>
      <c r="AJ41" s="34">
        <v>46.101516064310232</v>
      </c>
      <c r="AK41" s="34">
        <v>0.14283828382838284</v>
      </c>
      <c r="AL41" s="34">
        <v>3.828733191790517</v>
      </c>
      <c r="AM41" s="34">
        <v>31.206543967280165</v>
      </c>
    </row>
    <row r="42" spans="1:39">
      <c r="A42" s="86" t="s">
        <v>348</v>
      </c>
      <c r="B42" s="86" t="s">
        <v>2973</v>
      </c>
      <c r="C42" s="86" t="s">
        <v>2990</v>
      </c>
      <c r="D42" s="288">
        <v>0</v>
      </c>
      <c r="E42" s="288">
        <v>0</v>
      </c>
      <c r="F42" s="38">
        <v>13.718</v>
      </c>
      <c r="G42" s="38">
        <v>0.26417600000000002</v>
      </c>
      <c r="H42" s="86" t="s">
        <v>11182</v>
      </c>
      <c r="I42" s="86">
        <v>14300</v>
      </c>
      <c r="J42" s="34">
        <v>3.073706671636228</v>
      </c>
      <c r="K42" s="34">
        <v>0.29737273759215987</v>
      </c>
      <c r="L42" s="86">
        <v>471600</v>
      </c>
      <c r="M42" s="86">
        <v>3228</v>
      </c>
      <c r="N42" s="34">
        <v>10.88216666666667</v>
      </c>
      <c r="O42" s="86">
        <v>0.245</v>
      </c>
      <c r="P42" s="86">
        <v>37.299999999999997</v>
      </c>
      <c r="Q42" s="86">
        <v>141</v>
      </c>
      <c r="R42" s="86">
        <v>20.399999999999999</v>
      </c>
      <c r="S42" s="86">
        <v>112</v>
      </c>
      <c r="T42" s="86">
        <v>47.9</v>
      </c>
      <c r="U42" s="86">
        <v>1.1499999999999999</v>
      </c>
      <c r="V42" s="86">
        <v>109.5</v>
      </c>
      <c r="W42" s="86">
        <v>29.11</v>
      </c>
      <c r="X42" s="86">
        <v>331.3</v>
      </c>
      <c r="Y42" s="86">
        <v>115</v>
      </c>
      <c r="Z42" s="86">
        <v>507.3</v>
      </c>
      <c r="AA42" s="86">
        <v>98.7</v>
      </c>
      <c r="AB42" s="86">
        <v>833.1</v>
      </c>
      <c r="AC42" s="86">
        <v>150.69999999999999</v>
      </c>
      <c r="AD42" s="86">
        <v>10870</v>
      </c>
      <c r="AE42" s="86">
        <v>3.52</v>
      </c>
      <c r="AF42" s="86">
        <v>1014</v>
      </c>
      <c r="AG42" s="86">
        <v>1186</v>
      </c>
      <c r="AH42" s="34">
        <f t="shared" si="0"/>
        <v>1.4235986076101308</v>
      </c>
      <c r="AI42" s="34">
        <v>4.854524072633986E-2</v>
      </c>
      <c r="AJ42" s="34">
        <v>1.2394493696899669</v>
      </c>
      <c r="AK42" s="34">
        <v>0.85497470489038785</v>
      </c>
      <c r="AL42" s="34">
        <v>2.5146392997283429</v>
      </c>
      <c r="AM42" s="34">
        <v>43.385464581416741</v>
      </c>
    </row>
    <row r="43" spans="1:39">
      <c r="A43" s="86" t="s">
        <v>353</v>
      </c>
      <c r="B43" s="86" t="s">
        <v>2973</v>
      </c>
      <c r="D43" s="288">
        <v>13</v>
      </c>
      <c r="E43" s="288">
        <v>13.1</v>
      </c>
      <c r="F43" s="2">
        <v>13.316000000000001</v>
      </c>
      <c r="G43" s="2">
        <v>0.33595599999999998</v>
      </c>
      <c r="H43" s="86" t="s">
        <v>11182</v>
      </c>
      <c r="I43" s="86">
        <v>366</v>
      </c>
      <c r="J43" s="34">
        <v>7.7182035035408116</v>
      </c>
      <c r="K43" s="34">
        <v>0.50859426425480281</v>
      </c>
      <c r="L43" s="86">
        <v>475500</v>
      </c>
      <c r="M43" s="86">
        <v>1910</v>
      </c>
      <c r="N43" s="34">
        <v>0.97716666666666674</v>
      </c>
      <c r="O43" s="86" t="s">
        <v>11200</v>
      </c>
      <c r="P43" s="86" t="s">
        <v>11182</v>
      </c>
      <c r="Q43" s="86">
        <v>5.89</v>
      </c>
      <c r="R43" s="86">
        <v>0.42699999999999999</v>
      </c>
      <c r="S43" s="86">
        <v>7.41</v>
      </c>
      <c r="T43" s="86">
        <v>12.72</v>
      </c>
      <c r="U43" s="86">
        <v>1.5089999999999999</v>
      </c>
      <c r="V43" s="86">
        <v>59.3</v>
      </c>
      <c r="W43" s="86">
        <v>17.079999999999998</v>
      </c>
      <c r="X43" s="86">
        <v>197.6</v>
      </c>
      <c r="Y43" s="86">
        <v>67.099999999999994</v>
      </c>
      <c r="Z43" s="86">
        <v>293</v>
      </c>
      <c r="AA43" s="86">
        <v>58</v>
      </c>
      <c r="AB43" s="86">
        <v>482</v>
      </c>
      <c r="AC43" s="86">
        <v>90.1</v>
      </c>
      <c r="AD43" s="86">
        <v>7790</v>
      </c>
      <c r="AE43" s="86">
        <v>0.442</v>
      </c>
      <c r="AF43" s="86">
        <v>187.9</v>
      </c>
      <c r="AG43" s="86">
        <v>195.4</v>
      </c>
      <c r="AH43" s="34">
        <f t="shared" si="0"/>
        <v>0.4053941908713693</v>
      </c>
      <c r="AI43" s="34">
        <v>0.16797396445776797</v>
      </c>
      <c r="AJ43" s="34">
        <v>3.1410597690590563</v>
      </c>
      <c r="AK43" s="34">
        <v>0.96161719549641755</v>
      </c>
      <c r="AL43" s="34">
        <v>2.4392712550607287</v>
      </c>
      <c r="AM43" s="34">
        <v>61.039794608472398</v>
      </c>
    </row>
    <row r="44" spans="1:39">
      <c r="A44" s="86" t="s">
        <v>358</v>
      </c>
      <c r="B44" s="86" t="s">
        <v>2982</v>
      </c>
      <c r="D44" s="288">
        <v>13</v>
      </c>
      <c r="E44" s="288">
        <v>13.1</v>
      </c>
      <c r="F44" s="2">
        <v>13.31</v>
      </c>
      <c r="G44" s="2">
        <v>0.253469</v>
      </c>
      <c r="H44" s="86" t="s">
        <v>11182</v>
      </c>
      <c r="I44" s="86">
        <v>810</v>
      </c>
      <c r="J44" s="34">
        <v>3.8494055162131939</v>
      </c>
      <c r="K44" s="34">
        <v>0.42559561473228719</v>
      </c>
      <c r="L44" s="86">
        <v>476400</v>
      </c>
      <c r="M44" s="86">
        <v>3590</v>
      </c>
      <c r="N44" s="34">
        <v>3.6621666666666668</v>
      </c>
      <c r="O44" s="86">
        <v>7.0000000000000007E-2</v>
      </c>
      <c r="P44" s="86">
        <v>5.8200000000000002E-2</v>
      </c>
      <c r="Q44" s="86">
        <v>25.9</v>
      </c>
      <c r="R44" s="86">
        <v>0.76900000000000002</v>
      </c>
      <c r="S44" s="86">
        <v>13.2</v>
      </c>
      <c r="T44" s="86">
        <v>23.9</v>
      </c>
      <c r="U44" s="86">
        <v>2.69</v>
      </c>
      <c r="V44" s="86">
        <v>110.8</v>
      </c>
      <c r="W44" s="86">
        <v>31.9</v>
      </c>
      <c r="X44" s="86">
        <v>374</v>
      </c>
      <c r="Y44" s="86">
        <v>128.30000000000001</v>
      </c>
      <c r="Z44" s="86">
        <v>568</v>
      </c>
      <c r="AA44" s="86">
        <v>109.1</v>
      </c>
      <c r="AB44" s="86">
        <v>906</v>
      </c>
      <c r="AC44" s="86">
        <v>167.3</v>
      </c>
      <c r="AD44" s="86">
        <v>8480</v>
      </c>
      <c r="AE44" s="86">
        <v>1.1259999999999999</v>
      </c>
      <c r="AF44" s="86">
        <v>586</v>
      </c>
      <c r="AG44" s="86">
        <v>561</v>
      </c>
      <c r="AH44" s="34">
        <f t="shared" si="0"/>
        <v>0.61920529801324509</v>
      </c>
      <c r="AI44" s="34">
        <v>0.15981115279223221</v>
      </c>
      <c r="AJ44" s="34">
        <v>8.1782430423544348</v>
      </c>
      <c r="AK44" s="34">
        <v>1.0445632798573976</v>
      </c>
      <c r="AL44" s="34">
        <v>2.4224598930481283</v>
      </c>
      <c r="AM44" s="34">
        <v>56.179245283018865</v>
      </c>
    </row>
    <row r="45" spans="1:39">
      <c r="A45" s="86" t="s">
        <v>363</v>
      </c>
      <c r="B45" s="86" t="s">
        <v>2973</v>
      </c>
      <c r="D45" s="288">
        <v>13</v>
      </c>
      <c r="E45" s="288">
        <v>13.1</v>
      </c>
      <c r="F45" s="2">
        <v>13.193</v>
      </c>
      <c r="G45" s="2">
        <v>0.22546099999999999</v>
      </c>
      <c r="H45" s="86" t="s">
        <v>11182</v>
      </c>
      <c r="I45" s="86">
        <v>4413</v>
      </c>
      <c r="J45" s="34">
        <v>0.86296496459187477</v>
      </c>
      <c r="K45" s="34">
        <v>0.21601994009154091</v>
      </c>
      <c r="L45" s="86">
        <v>469700</v>
      </c>
      <c r="M45" s="86">
        <v>5820</v>
      </c>
      <c r="N45" s="34">
        <v>13.49216666666667</v>
      </c>
      <c r="O45" s="86">
        <v>7.0000000000000007E-2</v>
      </c>
      <c r="P45" s="86">
        <v>8.9999999999999993E-3</v>
      </c>
      <c r="Q45" s="86">
        <v>3.68</v>
      </c>
      <c r="R45" s="86">
        <v>4.53E-2</v>
      </c>
      <c r="S45" s="86">
        <v>0.995</v>
      </c>
      <c r="T45" s="86">
        <v>5.6</v>
      </c>
      <c r="U45" s="86">
        <v>0.14499999999999999</v>
      </c>
      <c r="V45" s="86">
        <v>60.2</v>
      </c>
      <c r="W45" s="86">
        <v>30.5</v>
      </c>
      <c r="X45" s="86">
        <v>481</v>
      </c>
      <c r="Y45" s="86">
        <v>201.4</v>
      </c>
      <c r="Z45" s="86">
        <v>951</v>
      </c>
      <c r="AA45" s="86">
        <v>215.8</v>
      </c>
      <c r="AB45" s="86">
        <v>1772</v>
      </c>
      <c r="AC45" s="86">
        <v>326.7</v>
      </c>
      <c r="AD45" s="86">
        <v>14970</v>
      </c>
      <c r="AE45" s="86">
        <v>6.93</v>
      </c>
      <c r="AF45" s="86">
        <v>341.6</v>
      </c>
      <c r="AG45" s="86">
        <v>1973</v>
      </c>
      <c r="AH45" s="34">
        <f t="shared" si="0"/>
        <v>1.1134311512415349</v>
      </c>
      <c r="AI45" s="34">
        <v>2.4143452721722629E-2</v>
      </c>
      <c r="AJ45" s="34">
        <v>47.91813364099405</v>
      </c>
      <c r="AK45" s="34">
        <v>0.17313735428281807</v>
      </c>
      <c r="AL45" s="34">
        <v>3.683991683991684</v>
      </c>
      <c r="AM45" s="34">
        <v>31.376085504342019</v>
      </c>
    </row>
    <row r="46" spans="1:39">
      <c r="A46" s="86" t="s">
        <v>368</v>
      </c>
      <c r="B46" s="86" t="s">
        <v>2973</v>
      </c>
      <c r="C46" s="86" t="s">
        <v>2988</v>
      </c>
      <c r="D46" s="288">
        <v>0</v>
      </c>
      <c r="E46" s="288">
        <v>0</v>
      </c>
      <c r="F46" s="2">
        <v>13.179</v>
      </c>
      <c r="G46" s="2">
        <v>0.20547399999999999</v>
      </c>
      <c r="H46" s="86" t="s">
        <v>11201</v>
      </c>
      <c r="I46" s="86">
        <v>1038</v>
      </c>
      <c r="J46" s="34">
        <v>4.5087495341036146</v>
      </c>
      <c r="K46" s="34">
        <v>0.43556702443791079</v>
      </c>
      <c r="L46" s="86">
        <v>469900</v>
      </c>
      <c r="M46" s="86">
        <v>2337</v>
      </c>
      <c r="N46" s="34">
        <v>7.3921666666666663</v>
      </c>
      <c r="O46" s="86">
        <v>0.17100000000000001</v>
      </c>
      <c r="P46" s="86">
        <v>5.1999999999999998E-2</v>
      </c>
      <c r="Q46" s="86">
        <v>26.94</v>
      </c>
      <c r="R46" s="86">
        <v>0.151</v>
      </c>
      <c r="S46" s="86">
        <v>2.95</v>
      </c>
      <c r="T46" s="86">
        <v>8.14</v>
      </c>
      <c r="U46" s="86">
        <v>0.88400000000000001</v>
      </c>
      <c r="V46" s="86">
        <v>54.31</v>
      </c>
      <c r="W46" s="86">
        <v>17.920000000000002</v>
      </c>
      <c r="X46" s="86">
        <v>222.5</v>
      </c>
      <c r="Y46" s="86">
        <v>81.3</v>
      </c>
      <c r="Z46" s="86">
        <v>362.7</v>
      </c>
      <c r="AA46" s="86">
        <v>71.2</v>
      </c>
      <c r="AB46" s="86">
        <v>608.20000000000005</v>
      </c>
      <c r="AC46" s="86">
        <v>112</v>
      </c>
      <c r="AD46" s="86">
        <v>9430</v>
      </c>
      <c r="AE46" s="86">
        <v>2.3780000000000001</v>
      </c>
      <c r="AF46" s="86">
        <v>1165</v>
      </c>
      <c r="AG46" s="86">
        <v>918</v>
      </c>
      <c r="AH46" s="34">
        <f t="shared" si="0"/>
        <v>1.5093719171325222</v>
      </c>
      <c r="AI46" s="34">
        <v>0.12853570860715544</v>
      </c>
      <c r="AJ46" s="34">
        <v>58.008037723310842</v>
      </c>
      <c r="AK46" s="34">
        <v>1.2690631808278867</v>
      </c>
      <c r="AL46" s="34">
        <v>2.733483146067416</v>
      </c>
      <c r="AM46" s="34">
        <v>49.830328738069987</v>
      </c>
    </row>
    <row r="47" spans="1:39">
      <c r="A47" s="86" t="s">
        <v>373</v>
      </c>
      <c r="B47" s="86" t="s">
        <v>2973</v>
      </c>
      <c r="D47" s="288">
        <v>13</v>
      </c>
      <c r="E47" s="288">
        <v>13.1</v>
      </c>
      <c r="F47" s="2">
        <v>13.289</v>
      </c>
      <c r="G47" s="2">
        <v>0.22897000000000001</v>
      </c>
      <c r="H47" s="86" t="s">
        <v>11182</v>
      </c>
      <c r="I47" s="86">
        <v>1195</v>
      </c>
      <c r="J47" s="34">
        <v>2.5404137159895641</v>
      </c>
      <c r="K47" s="34">
        <v>0.29853701650474601</v>
      </c>
      <c r="L47" s="86">
        <v>463800</v>
      </c>
      <c r="M47" s="86">
        <v>2214</v>
      </c>
      <c r="N47" s="34">
        <v>6.402166666666667</v>
      </c>
      <c r="O47" s="86">
        <v>5.7000000000000002E-2</v>
      </c>
      <c r="P47" s="86">
        <v>9.9000000000000008E-3</v>
      </c>
      <c r="Q47" s="86">
        <v>9.11</v>
      </c>
      <c r="R47" s="86">
        <v>4.4400000000000002E-2</v>
      </c>
      <c r="S47" s="86">
        <v>1.137</v>
      </c>
      <c r="T47" s="86">
        <v>3.83</v>
      </c>
      <c r="U47" s="86">
        <v>0.32</v>
      </c>
      <c r="V47" s="86">
        <v>30.6</v>
      </c>
      <c r="W47" s="86">
        <v>12.58</v>
      </c>
      <c r="X47" s="86">
        <v>184.1</v>
      </c>
      <c r="Y47" s="86">
        <v>75.430000000000007</v>
      </c>
      <c r="Z47" s="86">
        <v>381.3</v>
      </c>
      <c r="AA47" s="86">
        <v>83.6</v>
      </c>
      <c r="AB47" s="86">
        <v>765</v>
      </c>
      <c r="AC47" s="86">
        <v>148.80000000000001</v>
      </c>
      <c r="AD47" s="86">
        <v>11560</v>
      </c>
      <c r="AE47" s="86">
        <v>3.1629999999999998</v>
      </c>
      <c r="AF47" s="86">
        <v>245.4</v>
      </c>
      <c r="AG47" s="86">
        <v>910</v>
      </c>
      <c r="AH47" s="34">
        <f t="shared" si="0"/>
        <v>1.1895424836601307</v>
      </c>
      <c r="AI47" s="34">
        <v>9.0367759115881616E-2</v>
      </c>
      <c r="AJ47" s="34">
        <v>62.130726486616055</v>
      </c>
      <c r="AK47" s="34">
        <v>0.26967032967032967</v>
      </c>
      <c r="AL47" s="34">
        <v>4.1553503530689841</v>
      </c>
      <c r="AM47" s="34">
        <v>40.121107266435985</v>
      </c>
    </row>
    <row r="48" spans="1:39">
      <c r="A48" s="86" t="s">
        <v>378</v>
      </c>
      <c r="B48" s="86" t="s">
        <v>2973</v>
      </c>
      <c r="D48" s="288">
        <v>13</v>
      </c>
      <c r="E48" s="288">
        <v>13.1</v>
      </c>
      <c r="F48" s="2">
        <v>13.6</v>
      </c>
      <c r="G48" s="2">
        <v>0.406636</v>
      </c>
      <c r="H48" s="86" t="s">
        <v>11182</v>
      </c>
      <c r="I48" s="86">
        <v>742</v>
      </c>
      <c r="J48" s="34">
        <v>22.214075661572871</v>
      </c>
      <c r="K48" s="34">
        <v>1.0855636289278601</v>
      </c>
      <c r="L48" s="86">
        <v>474200</v>
      </c>
      <c r="M48" s="86">
        <v>1226.4000000000001</v>
      </c>
      <c r="N48" s="34">
        <v>1.4901666666666671</v>
      </c>
      <c r="O48" s="86">
        <v>6.7000000000000004E-2</v>
      </c>
      <c r="P48" s="86">
        <v>1.89E-2</v>
      </c>
      <c r="Q48" s="86">
        <v>3.2109999999999999</v>
      </c>
      <c r="R48" s="86">
        <v>0.17100000000000001</v>
      </c>
      <c r="S48" s="86">
        <v>2.9</v>
      </c>
      <c r="T48" s="86">
        <v>4.79</v>
      </c>
      <c r="U48" s="86">
        <v>0.53700000000000003</v>
      </c>
      <c r="V48" s="86">
        <v>24.55</v>
      </c>
      <c r="W48" s="86">
        <v>7.97</v>
      </c>
      <c r="X48" s="86">
        <v>104.4</v>
      </c>
      <c r="Y48" s="86">
        <v>40.590000000000003</v>
      </c>
      <c r="Z48" s="86">
        <v>193.3</v>
      </c>
      <c r="AA48" s="86">
        <v>40.03</v>
      </c>
      <c r="AB48" s="86">
        <v>355.6</v>
      </c>
      <c r="AC48" s="86">
        <v>71.06</v>
      </c>
      <c r="AD48" s="86">
        <v>7690</v>
      </c>
      <c r="AE48" s="86">
        <v>0.55100000000000005</v>
      </c>
      <c r="AF48" s="86">
        <v>123.9</v>
      </c>
      <c r="AG48" s="86">
        <v>149.6</v>
      </c>
      <c r="AH48" s="34">
        <f t="shared" si="0"/>
        <v>0.42069741282339701</v>
      </c>
      <c r="AI48" s="34">
        <v>0.1513925191764994</v>
      </c>
      <c r="AJ48" s="34">
        <v>4.2100769466169412</v>
      </c>
      <c r="AK48" s="34">
        <v>0.82820855614973266</v>
      </c>
      <c r="AL48" s="34">
        <v>3.4061302681992336</v>
      </c>
      <c r="AM48" s="34">
        <v>61.664499349804942</v>
      </c>
    </row>
    <row r="49" spans="1:39">
      <c r="A49" s="86" t="s">
        <v>383</v>
      </c>
      <c r="B49" s="86" t="s">
        <v>2973</v>
      </c>
      <c r="D49" s="288">
        <v>0</v>
      </c>
      <c r="E49" s="288">
        <v>0</v>
      </c>
      <c r="F49" s="2">
        <v>13.388999999999999</v>
      </c>
      <c r="G49" s="2">
        <v>0.22928200000000001</v>
      </c>
      <c r="H49" s="86" t="s">
        <v>11182</v>
      </c>
      <c r="I49" s="86">
        <v>1861</v>
      </c>
      <c r="J49" s="34">
        <v>1.5126127469250841</v>
      </c>
      <c r="K49" s="34">
        <v>0.24965123666376701</v>
      </c>
      <c r="L49" s="86">
        <v>467000</v>
      </c>
      <c r="M49" s="86">
        <v>3054</v>
      </c>
      <c r="N49" s="34">
        <v>7.8021666666666674</v>
      </c>
      <c r="O49" s="86">
        <v>7.3999999999999996E-2</v>
      </c>
      <c r="P49" s="86" t="s">
        <v>11202</v>
      </c>
      <c r="Q49" s="86">
        <v>10.15</v>
      </c>
      <c r="R49" s="86">
        <v>8.7900000000000006E-2</v>
      </c>
      <c r="S49" s="86">
        <v>2.11</v>
      </c>
      <c r="T49" s="86">
        <v>7.31</v>
      </c>
      <c r="U49" s="86">
        <v>0.53800000000000003</v>
      </c>
      <c r="V49" s="86">
        <v>56.83</v>
      </c>
      <c r="W49" s="86">
        <v>20.59</v>
      </c>
      <c r="X49" s="86">
        <v>276.89999999999998</v>
      </c>
      <c r="Y49" s="86">
        <v>106.9</v>
      </c>
      <c r="Z49" s="86">
        <v>500</v>
      </c>
      <c r="AA49" s="86">
        <v>102.4</v>
      </c>
      <c r="AB49" s="86">
        <v>885</v>
      </c>
      <c r="AC49" s="86">
        <v>164.7</v>
      </c>
      <c r="AD49" s="86">
        <v>11980</v>
      </c>
      <c r="AE49" s="86">
        <v>2.726</v>
      </c>
      <c r="AF49" s="86">
        <v>479</v>
      </c>
      <c r="AG49" s="86">
        <v>780</v>
      </c>
      <c r="AH49" s="34">
        <f t="shared" si="0"/>
        <v>0.88135593220338981</v>
      </c>
      <c r="AI49" s="34">
        <v>8.0697186642745847E-2</v>
      </c>
      <c r="AJ49" s="34">
        <v>38.364427242908157</v>
      </c>
      <c r="AK49" s="34">
        <v>0.61410256410256414</v>
      </c>
      <c r="AL49" s="34">
        <v>3.1960996749729147</v>
      </c>
      <c r="AM49" s="34">
        <v>38.981636060100165</v>
      </c>
    </row>
    <row r="50" spans="1:39">
      <c r="A50" s="86" t="s">
        <v>388</v>
      </c>
      <c r="B50" s="86" t="s">
        <v>2973</v>
      </c>
      <c r="D50" s="288">
        <v>13</v>
      </c>
      <c r="E50" s="288">
        <v>13.1</v>
      </c>
      <c r="F50" s="2">
        <v>13.208</v>
      </c>
      <c r="G50" s="2">
        <v>0.26910000000000001</v>
      </c>
      <c r="H50" s="86" t="s">
        <v>11182</v>
      </c>
      <c r="I50" s="86">
        <v>1738</v>
      </c>
      <c r="J50" s="34">
        <v>2.162260529258293</v>
      </c>
      <c r="K50" s="34">
        <v>0.25699360137286881</v>
      </c>
      <c r="L50" s="86">
        <v>468500</v>
      </c>
      <c r="M50" s="86">
        <v>2501</v>
      </c>
      <c r="N50" s="34">
        <v>8.4621666666666666</v>
      </c>
      <c r="O50" s="86">
        <v>8.2000000000000003E-2</v>
      </c>
      <c r="P50" s="86" t="s">
        <v>11182</v>
      </c>
      <c r="Q50" s="86">
        <v>3.7519999999999998</v>
      </c>
      <c r="R50" s="86">
        <v>4.7600000000000003E-2</v>
      </c>
      <c r="S50" s="86">
        <v>1.002</v>
      </c>
      <c r="T50" s="86">
        <v>4.33</v>
      </c>
      <c r="U50" s="86">
        <v>0.20799999999999999</v>
      </c>
      <c r="V50" s="86">
        <v>35.5</v>
      </c>
      <c r="W50" s="86">
        <v>14.7</v>
      </c>
      <c r="X50" s="86">
        <v>213.3</v>
      </c>
      <c r="Y50" s="86">
        <v>85.8</v>
      </c>
      <c r="Z50" s="86">
        <v>421</v>
      </c>
      <c r="AA50" s="86">
        <v>90.1</v>
      </c>
      <c r="AB50" s="86">
        <v>781</v>
      </c>
      <c r="AC50" s="86">
        <v>149.80000000000001</v>
      </c>
      <c r="AD50" s="86">
        <v>12330</v>
      </c>
      <c r="AE50" s="86">
        <v>3.03</v>
      </c>
      <c r="AF50" s="86">
        <v>172.6</v>
      </c>
      <c r="AG50" s="86">
        <v>640</v>
      </c>
      <c r="AH50" s="34">
        <f t="shared" si="0"/>
        <v>0.81946222791293211</v>
      </c>
      <c r="AI50" s="34">
        <v>5.1289544863288933E-2</v>
      </c>
      <c r="AJ50" s="34">
        <v>37.249932767369735</v>
      </c>
      <c r="AK50" s="34">
        <v>0.26968749999999997</v>
      </c>
      <c r="AL50" s="34">
        <v>3.6615096108766991</v>
      </c>
      <c r="AM50" s="34">
        <v>37.996755879967559</v>
      </c>
    </row>
    <row r="51" spans="1:39">
      <c r="A51" s="86" t="s">
        <v>393</v>
      </c>
      <c r="B51" s="86" t="s">
        <v>2973</v>
      </c>
      <c r="D51" s="288">
        <v>0</v>
      </c>
      <c r="E51" s="288">
        <v>0</v>
      </c>
      <c r="F51" s="2">
        <v>13.250999999999999</v>
      </c>
      <c r="G51" s="2">
        <v>0.203234</v>
      </c>
      <c r="H51" s="86" t="s">
        <v>11182</v>
      </c>
      <c r="I51" s="86">
        <v>4025</v>
      </c>
      <c r="J51" s="34">
        <v>1.0374972046216919</v>
      </c>
      <c r="K51" s="34">
        <v>0.23628587492353359</v>
      </c>
      <c r="L51" s="86">
        <v>465400</v>
      </c>
      <c r="M51" s="86">
        <v>5523</v>
      </c>
      <c r="N51" s="34">
        <v>14.15216666666667</v>
      </c>
      <c r="O51" s="86">
        <v>6.0999999999999999E-2</v>
      </c>
      <c r="P51" s="86" t="s">
        <v>11203</v>
      </c>
      <c r="Q51" s="86">
        <v>4.274</v>
      </c>
      <c r="R51" s="86">
        <v>4.1700000000000001E-2</v>
      </c>
      <c r="S51" s="86">
        <v>1.2190000000000001</v>
      </c>
      <c r="T51" s="86">
        <v>6.21</v>
      </c>
      <c r="U51" s="86">
        <v>0.17499999999999999</v>
      </c>
      <c r="V51" s="86">
        <v>64.02</v>
      </c>
      <c r="W51" s="86">
        <v>29.85</v>
      </c>
      <c r="X51" s="86">
        <v>463.2</v>
      </c>
      <c r="Y51" s="86">
        <v>189.2</v>
      </c>
      <c r="Z51" s="86">
        <v>877</v>
      </c>
      <c r="AA51" s="86">
        <v>193.7</v>
      </c>
      <c r="AB51" s="86">
        <v>1576</v>
      </c>
      <c r="AC51" s="86">
        <v>289.3</v>
      </c>
      <c r="AD51" s="86">
        <v>14160</v>
      </c>
      <c r="AE51" s="86">
        <v>6.37</v>
      </c>
      <c r="AF51" s="86">
        <v>459.2</v>
      </c>
      <c r="AG51" s="86">
        <v>1971</v>
      </c>
      <c r="AH51" s="34">
        <f t="shared" si="0"/>
        <v>1.2506345177664975</v>
      </c>
      <c r="AI51" s="34">
        <v>2.6832309125660602E-2</v>
      </c>
      <c r="AJ51" s="34">
        <v>41.117709794309008</v>
      </c>
      <c r="AK51" s="34">
        <v>0.23297818366311515</v>
      </c>
      <c r="AL51" s="34">
        <v>3.4024179620034545</v>
      </c>
      <c r="AM51" s="34">
        <v>32.867231638418076</v>
      </c>
    </row>
    <row r="52" spans="1:39">
      <c r="A52" s="86" t="s">
        <v>398</v>
      </c>
      <c r="B52" s="86" t="s">
        <v>2973</v>
      </c>
      <c r="D52" s="288">
        <v>13</v>
      </c>
      <c r="E52" s="288">
        <v>13.1</v>
      </c>
      <c r="F52" s="2">
        <v>13.124000000000001</v>
      </c>
      <c r="G52" s="2">
        <v>0.22401599999999999</v>
      </c>
      <c r="H52" s="86" t="s">
        <v>11182</v>
      </c>
      <c r="I52" s="86">
        <v>1198</v>
      </c>
      <c r="J52" s="34">
        <v>1.8131960491986581</v>
      </c>
      <c r="K52" s="34">
        <v>0.2250045254256012</v>
      </c>
      <c r="L52" s="86">
        <v>470800</v>
      </c>
      <c r="M52" s="86">
        <v>2056</v>
      </c>
      <c r="N52" s="34">
        <v>8.3621666666666652</v>
      </c>
      <c r="O52" s="86">
        <v>5.8000000000000003E-2</v>
      </c>
      <c r="P52" s="86">
        <v>9.5999999999999992E-3</v>
      </c>
      <c r="Q52" s="86">
        <v>5.76</v>
      </c>
      <c r="R52" s="86">
        <v>3.6200000000000003E-2</v>
      </c>
      <c r="S52" s="86">
        <v>0.88400000000000001</v>
      </c>
      <c r="T52" s="86">
        <v>3.39</v>
      </c>
      <c r="U52" s="86">
        <v>0.23300000000000001</v>
      </c>
      <c r="V52" s="86">
        <v>28.42</v>
      </c>
      <c r="W52" s="86">
        <v>11.4</v>
      </c>
      <c r="X52" s="86">
        <v>168.6</v>
      </c>
      <c r="Y52" s="86">
        <v>69.17</v>
      </c>
      <c r="Z52" s="86">
        <v>348.6</v>
      </c>
      <c r="AA52" s="86">
        <v>75.84</v>
      </c>
      <c r="AB52" s="86">
        <v>676.5</v>
      </c>
      <c r="AC52" s="86">
        <v>131</v>
      </c>
      <c r="AD52" s="86">
        <v>11560</v>
      </c>
      <c r="AE52" s="86">
        <v>3.0259999999999998</v>
      </c>
      <c r="AF52" s="86">
        <v>170.7</v>
      </c>
      <c r="AG52" s="86">
        <v>546.4</v>
      </c>
      <c r="AH52" s="34">
        <f t="shared" si="0"/>
        <v>0.8076866223207686</v>
      </c>
      <c r="AI52" s="34">
        <v>7.257176241018895E-2</v>
      </c>
      <c r="AJ52" s="34">
        <v>57.521189955262997</v>
      </c>
      <c r="AK52" s="34">
        <v>0.31240849194729137</v>
      </c>
      <c r="AL52" s="34">
        <v>4.012455516014235</v>
      </c>
      <c r="AM52" s="34">
        <v>40.726643598615915</v>
      </c>
    </row>
    <row r="53" spans="1:39">
      <c r="A53" s="86" t="s">
        <v>403</v>
      </c>
      <c r="B53" s="86" t="s">
        <v>2973</v>
      </c>
      <c r="C53" s="86" t="s">
        <v>2974</v>
      </c>
      <c r="D53" s="288">
        <v>0</v>
      </c>
      <c r="E53" s="288">
        <v>0</v>
      </c>
      <c r="F53" s="2">
        <v>13.08</v>
      </c>
      <c r="G53" s="2">
        <v>0.29197899999999999</v>
      </c>
      <c r="H53" s="86" t="s">
        <v>11204</v>
      </c>
      <c r="I53" s="86">
        <v>956</v>
      </c>
      <c r="J53" s="34">
        <v>4.9450801341781583</v>
      </c>
      <c r="K53" s="34">
        <v>0.46037049760409671</v>
      </c>
      <c r="L53" s="86">
        <v>468100</v>
      </c>
      <c r="M53" s="86">
        <v>2073</v>
      </c>
      <c r="N53" s="34">
        <v>6.5121666666666664</v>
      </c>
      <c r="O53" s="86">
        <v>0.13600000000000001</v>
      </c>
      <c r="P53" s="86">
        <v>0.12</v>
      </c>
      <c r="Q53" s="86">
        <v>16.829999999999998</v>
      </c>
      <c r="R53" s="86">
        <v>0.14399999999999999</v>
      </c>
      <c r="S53" s="86">
        <v>2.63</v>
      </c>
      <c r="T53" s="86">
        <v>6.42</v>
      </c>
      <c r="U53" s="86">
        <v>0.55200000000000005</v>
      </c>
      <c r="V53" s="86">
        <v>42.3</v>
      </c>
      <c r="W53" s="86">
        <v>14.54</v>
      </c>
      <c r="X53" s="86">
        <v>188.6</v>
      </c>
      <c r="Y53" s="86">
        <v>72.2</v>
      </c>
      <c r="Z53" s="86">
        <v>333.1</v>
      </c>
      <c r="AA53" s="86">
        <v>67.7</v>
      </c>
      <c r="AB53" s="86">
        <v>587</v>
      </c>
      <c r="AC53" s="86">
        <v>112.2</v>
      </c>
      <c r="AD53" s="86">
        <v>9420</v>
      </c>
      <c r="AE53" s="86">
        <v>2.117</v>
      </c>
      <c r="AF53" s="86">
        <v>516.79999999999995</v>
      </c>
      <c r="AG53" s="86">
        <v>595</v>
      </c>
      <c r="AH53" s="34">
        <f t="shared" si="0"/>
        <v>1.0136286201022147</v>
      </c>
      <c r="AI53" s="34">
        <v>0.1024059085391047</v>
      </c>
      <c r="AJ53" s="34">
        <v>35.959848824833834</v>
      </c>
      <c r="AK53" s="34">
        <v>0.86857142857142855</v>
      </c>
      <c r="AL53" s="34">
        <v>3.112407211028632</v>
      </c>
      <c r="AM53" s="34">
        <v>49.692144373673038</v>
      </c>
    </row>
    <row r="54" spans="1:39">
      <c r="A54" s="86" t="s">
        <v>408</v>
      </c>
      <c r="B54" s="86" t="s">
        <v>2973</v>
      </c>
      <c r="D54" s="288">
        <v>0</v>
      </c>
      <c r="E54" s="288">
        <v>0</v>
      </c>
      <c r="F54" s="38">
        <v>13.83</v>
      </c>
      <c r="G54" s="38">
        <v>0.41225400000000001</v>
      </c>
      <c r="H54" s="86" t="s">
        <v>11182</v>
      </c>
      <c r="I54" s="86">
        <v>308</v>
      </c>
      <c r="J54" s="34">
        <v>8.7169157659336562</v>
      </c>
      <c r="K54" s="34">
        <v>0.49709899325429863</v>
      </c>
      <c r="L54" s="86">
        <v>473800</v>
      </c>
      <c r="M54" s="86">
        <v>1115</v>
      </c>
      <c r="N54" s="34">
        <v>0.5651666666666666</v>
      </c>
      <c r="O54" s="86" t="s">
        <v>11205</v>
      </c>
      <c r="P54" s="86" t="s">
        <v>11206</v>
      </c>
      <c r="Q54" s="86">
        <v>3.0310000000000001</v>
      </c>
      <c r="R54" s="86">
        <v>0.17100000000000001</v>
      </c>
      <c r="S54" s="86">
        <v>2.94</v>
      </c>
      <c r="T54" s="86">
        <v>5.35</v>
      </c>
      <c r="U54" s="86">
        <v>0.73099999999999998</v>
      </c>
      <c r="V54" s="86">
        <v>28.3</v>
      </c>
      <c r="W54" s="86">
        <v>8.7799999999999994</v>
      </c>
      <c r="X54" s="86">
        <v>106.6</v>
      </c>
      <c r="Y54" s="86">
        <v>39</v>
      </c>
      <c r="Z54" s="86">
        <v>174.1</v>
      </c>
      <c r="AA54" s="86">
        <v>35.020000000000003</v>
      </c>
      <c r="AB54" s="86">
        <v>299.8</v>
      </c>
      <c r="AC54" s="86">
        <v>57.15</v>
      </c>
      <c r="AD54" s="86">
        <v>8320</v>
      </c>
      <c r="AE54" s="86">
        <v>0.36399999999999999</v>
      </c>
      <c r="AF54" s="86">
        <v>74.400000000000006</v>
      </c>
      <c r="AG54" s="86">
        <v>125.1</v>
      </c>
      <c r="AH54" s="34">
        <f t="shared" si="0"/>
        <v>0.41727818545697126</v>
      </c>
      <c r="AI54" s="34">
        <v>0.18162302433008817</v>
      </c>
      <c r="AJ54" s="34">
        <v>4.3187221866340542</v>
      </c>
      <c r="AK54" s="34">
        <v>0.59472422062350128</v>
      </c>
      <c r="AL54" s="34">
        <v>2.8123827392120075</v>
      </c>
      <c r="AM54" s="34">
        <v>56.947115384615387</v>
      </c>
    </row>
    <row r="55" spans="1:39">
      <c r="A55" s="86" t="s">
        <v>413</v>
      </c>
      <c r="B55" s="86" t="s">
        <v>2973</v>
      </c>
      <c r="D55" s="288">
        <v>13</v>
      </c>
      <c r="E55" s="288">
        <v>13.1</v>
      </c>
      <c r="F55" s="2">
        <v>13.773</v>
      </c>
      <c r="G55" s="2">
        <v>0.359348</v>
      </c>
      <c r="H55" s="86" t="s">
        <v>11182</v>
      </c>
      <c r="I55" s="86">
        <v>480</v>
      </c>
      <c r="J55" s="34">
        <v>6.5934401789042107</v>
      </c>
      <c r="K55" s="34">
        <v>0.55881830131344201</v>
      </c>
      <c r="L55" s="86">
        <v>468700</v>
      </c>
      <c r="M55" s="86">
        <v>1586</v>
      </c>
      <c r="N55" s="34">
        <v>2.2121666666666671</v>
      </c>
      <c r="O55" s="86">
        <v>7.1999999999999995E-2</v>
      </c>
      <c r="P55" s="86">
        <v>1.15E-2</v>
      </c>
      <c r="Q55" s="86">
        <v>10.65</v>
      </c>
      <c r="R55" s="86">
        <v>0.15</v>
      </c>
      <c r="S55" s="86">
        <v>2.75</v>
      </c>
      <c r="T55" s="86">
        <v>5.82</v>
      </c>
      <c r="U55" s="86">
        <v>1.0900000000000001</v>
      </c>
      <c r="V55" s="86">
        <v>33.4</v>
      </c>
      <c r="W55" s="86">
        <v>10.9</v>
      </c>
      <c r="X55" s="86">
        <v>141.6</v>
      </c>
      <c r="Y55" s="86">
        <v>53.5</v>
      </c>
      <c r="Z55" s="86">
        <v>248</v>
      </c>
      <c r="AA55" s="86">
        <v>50.7</v>
      </c>
      <c r="AB55" s="86">
        <v>446</v>
      </c>
      <c r="AC55" s="86">
        <v>86.2</v>
      </c>
      <c r="AD55" s="86">
        <v>8130</v>
      </c>
      <c r="AE55" s="86">
        <v>0.66200000000000003</v>
      </c>
      <c r="AF55" s="86">
        <v>176.2</v>
      </c>
      <c r="AG55" s="86">
        <v>211.9</v>
      </c>
      <c r="AH55" s="34">
        <f t="shared" si="0"/>
        <v>0.4751121076233184</v>
      </c>
      <c r="AI55" s="34">
        <v>0.23900963417581578</v>
      </c>
      <c r="AJ55" s="34">
        <v>18.867632779612023</v>
      </c>
      <c r="AK55" s="34">
        <v>0.83152430391694188</v>
      </c>
      <c r="AL55" s="34">
        <v>3.1497175141242941</v>
      </c>
      <c r="AM55" s="34">
        <v>57.650676506765066</v>
      </c>
    </row>
    <row r="56" spans="1:39">
      <c r="A56" s="86" t="s">
        <v>418</v>
      </c>
      <c r="B56" s="86" t="s">
        <v>2991</v>
      </c>
      <c r="C56" s="86" t="s">
        <v>2992</v>
      </c>
      <c r="D56" s="288">
        <v>0</v>
      </c>
      <c r="E56" s="288">
        <v>0</v>
      </c>
      <c r="F56" s="38">
        <v>14.504</v>
      </c>
      <c r="G56" s="38">
        <v>0.486039</v>
      </c>
      <c r="H56" s="86">
        <v>15.7</v>
      </c>
      <c r="I56" s="86">
        <v>556</v>
      </c>
      <c r="J56" s="34">
        <v>8.4066362281028688</v>
      </c>
      <c r="K56" s="34">
        <v>0.53287595493324502</v>
      </c>
      <c r="L56" s="86">
        <v>476800</v>
      </c>
      <c r="M56" s="86">
        <v>1300</v>
      </c>
      <c r="N56" s="34">
        <v>3.3121666666666671</v>
      </c>
      <c r="O56" s="86">
        <v>0.20899999999999999</v>
      </c>
      <c r="P56" s="86">
        <v>7.0999999999999994E-2</v>
      </c>
      <c r="Q56" s="86">
        <v>12.77</v>
      </c>
      <c r="R56" s="86">
        <v>0.14699999999999999</v>
      </c>
      <c r="S56" s="86">
        <v>2.5499999999999998</v>
      </c>
      <c r="T56" s="86">
        <v>5.36</v>
      </c>
      <c r="U56" s="86">
        <v>0.96099999999999997</v>
      </c>
      <c r="V56" s="86">
        <v>30.26</v>
      </c>
      <c r="W56" s="86">
        <v>9.58</v>
      </c>
      <c r="X56" s="86">
        <v>122.1</v>
      </c>
      <c r="Y56" s="86">
        <v>44.27</v>
      </c>
      <c r="Z56" s="86">
        <v>201.2</v>
      </c>
      <c r="AA56" s="86">
        <v>41.13</v>
      </c>
      <c r="AB56" s="86">
        <v>360.5</v>
      </c>
      <c r="AC56" s="86">
        <v>67.599999999999994</v>
      </c>
      <c r="AD56" s="86">
        <v>8031</v>
      </c>
      <c r="AE56" s="86">
        <v>0.91200000000000003</v>
      </c>
      <c r="AF56" s="86">
        <v>327</v>
      </c>
      <c r="AG56" s="86">
        <v>274.8</v>
      </c>
      <c r="AH56" s="34">
        <f t="shared" si="0"/>
        <v>0.76227461858529821</v>
      </c>
      <c r="AI56" s="34">
        <v>0.23069074200722303</v>
      </c>
      <c r="AJ56" s="34">
        <v>24.23179221511684</v>
      </c>
      <c r="AK56" s="34">
        <v>1.1899563318777293</v>
      </c>
      <c r="AL56" s="34">
        <v>2.9524979524979527</v>
      </c>
      <c r="AM56" s="34">
        <v>59.369941476777484</v>
      </c>
    </row>
    <row r="57" spans="1:39">
      <c r="A57" s="86" t="s">
        <v>423</v>
      </c>
      <c r="B57" s="86" t="s">
        <v>2991</v>
      </c>
      <c r="D57" s="288">
        <v>13</v>
      </c>
      <c r="E57" s="288">
        <v>13.1</v>
      </c>
      <c r="F57" s="2">
        <v>13.731</v>
      </c>
      <c r="G57" s="2">
        <v>0.32725300000000002</v>
      </c>
      <c r="H57" s="86" t="s">
        <v>11182</v>
      </c>
      <c r="I57" s="86">
        <v>501</v>
      </c>
      <c r="J57" s="34">
        <v>7.1073406634364513</v>
      </c>
      <c r="K57" s="34">
        <v>0.54343884975763945</v>
      </c>
      <c r="L57" s="86">
        <v>475600</v>
      </c>
      <c r="M57" s="86">
        <v>1350</v>
      </c>
      <c r="N57" s="34">
        <v>2.891166666666666</v>
      </c>
      <c r="O57" s="86">
        <v>9.4E-2</v>
      </c>
      <c r="P57" s="86">
        <v>0.01</v>
      </c>
      <c r="Q57" s="86">
        <v>11.94</v>
      </c>
      <c r="R57" s="86">
        <v>0.122</v>
      </c>
      <c r="S57" s="86">
        <v>2.2999999999999998</v>
      </c>
      <c r="T57" s="86">
        <v>4.74</v>
      </c>
      <c r="U57" s="86">
        <v>0.78400000000000003</v>
      </c>
      <c r="V57" s="86">
        <v>26.89</v>
      </c>
      <c r="W57" s="86">
        <v>8.76</v>
      </c>
      <c r="X57" s="86">
        <v>116.4</v>
      </c>
      <c r="Y57" s="86">
        <v>44.94</v>
      </c>
      <c r="Z57" s="86">
        <v>214.5</v>
      </c>
      <c r="AA57" s="86">
        <v>44.52</v>
      </c>
      <c r="AB57" s="86">
        <v>397.1</v>
      </c>
      <c r="AC57" s="86">
        <v>78.7</v>
      </c>
      <c r="AD57" s="86">
        <v>8080</v>
      </c>
      <c r="AE57" s="86">
        <v>0.871</v>
      </c>
      <c r="AF57" s="86">
        <v>212</v>
      </c>
      <c r="AG57" s="86">
        <v>254.7</v>
      </c>
      <c r="AH57" s="34">
        <f t="shared" si="0"/>
        <v>0.64140015109544191</v>
      </c>
      <c r="AI57" s="34">
        <v>0.21230250850178486</v>
      </c>
      <c r="AJ57" s="34">
        <v>24.628457169875375</v>
      </c>
      <c r="AK57" s="34">
        <v>0.83235178641539065</v>
      </c>
      <c r="AL57" s="34">
        <v>3.4115120274914088</v>
      </c>
      <c r="AM57" s="34">
        <v>58.861386138613859</v>
      </c>
    </row>
    <row r="58" spans="1:39">
      <c r="A58" s="86" t="s">
        <v>428</v>
      </c>
      <c r="B58" s="86" t="s">
        <v>2993</v>
      </c>
      <c r="C58" s="86" t="s">
        <v>2981</v>
      </c>
      <c r="D58" s="288">
        <v>0</v>
      </c>
      <c r="E58" s="288">
        <v>0</v>
      </c>
      <c r="F58" s="2">
        <v>13.951000000000001</v>
      </c>
      <c r="G58" s="2">
        <v>0.32969599999999999</v>
      </c>
      <c r="H58" s="86">
        <v>12.5</v>
      </c>
      <c r="I58" s="86">
        <v>1480</v>
      </c>
      <c r="J58" s="34">
        <v>3.3064163250093181</v>
      </c>
      <c r="K58" s="34">
        <v>0.40922104996652142</v>
      </c>
      <c r="L58" s="86">
        <v>466600</v>
      </c>
      <c r="M58" s="86">
        <v>4150</v>
      </c>
      <c r="N58" s="34">
        <v>13.20216666666667</v>
      </c>
      <c r="O58" s="86">
        <v>0.20599999999999999</v>
      </c>
      <c r="P58" s="86">
        <v>4.5499999999999999E-2</v>
      </c>
      <c r="Q58" s="86">
        <v>47.7</v>
      </c>
      <c r="R58" s="86">
        <v>0.39900000000000002</v>
      </c>
      <c r="S58" s="86">
        <v>8.1</v>
      </c>
      <c r="T58" s="86">
        <v>18.100000000000001</v>
      </c>
      <c r="U58" s="86">
        <v>1.1100000000000001</v>
      </c>
      <c r="V58" s="86">
        <v>103</v>
      </c>
      <c r="W58" s="86">
        <v>32.799999999999997</v>
      </c>
      <c r="X58" s="86">
        <v>407</v>
      </c>
      <c r="Y58" s="86">
        <v>143</v>
      </c>
      <c r="Z58" s="86">
        <v>617</v>
      </c>
      <c r="AA58" s="86">
        <v>122</v>
      </c>
      <c r="AB58" s="86">
        <v>980</v>
      </c>
      <c r="AC58" s="86">
        <v>177</v>
      </c>
      <c r="AD58" s="86">
        <v>9920</v>
      </c>
      <c r="AE58" s="86">
        <v>3.13</v>
      </c>
      <c r="AF58" s="86">
        <v>1920</v>
      </c>
      <c r="AG58" s="86">
        <v>1170</v>
      </c>
      <c r="AH58" s="34">
        <f t="shared" si="0"/>
        <v>1.1938775510204083</v>
      </c>
      <c r="AI58" s="34">
        <v>7.8593877199332529E-2</v>
      </c>
      <c r="AJ58" s="34">
        <v>30.292640187163187</v>
      </c>
      <c r="AK58" s="34">
        <v>1.641025641025641</v>
      </c>
      <c r="AL58" s="34">
        <v>2.407862407862408</v>
      </c>
      <c r="AM58" s="34">
        <v>47.036290322580648</v>
      </c>
    </row>
    <row r="59" spans="1:39">
      <c r="A59" s="86" t="s">
        <v>433</v>
      </c>
      <c r="B59" s="86" t="s">
        <v>2973</v>
      </c>
      <c r="D59" s="288">
        <v>0</v>
      </c>
      <c r="E59" s="288">
        <v>0</v>
      </c>
      <c r="F59" s="2">
        <v>13.396000000000001</v>
      </c>
      <c r="G59" s="2">
        <v>0.269177</v>
      </c>
      <c r="H59" s="86" t="s">
        <v>11182</v>
      </c>
      <c r="I59" s="86">
        <v>806</v>
      </c>
      <c r="J59" s="34">
        <v>3.6166958628401038</v>
      </c>
      <c r="K59" s="34">
        <v>0.38612314547338478</v>
      </c>
      <c r="L59" s="86">
        <v>474200</v>
      </c>
      <c r="M59" s="86">
        <v>1645</v>
      </c>
      <c r="N59" s="34">
        <v>5.1821666666666664</v>
      </c>
      <c r="O59" s="86" t="s">
        <v>11182</v>
      </c>
      <c r="P59" s="86" t="s">
        <v>11207</v>
      </c>
      <c r="Q59" s="86">
        <v>17.98</v>
      </c>
      <c r="R59" s="86">
        <v>0.1009</v>
      </c>
      <c r="S59" s="86">
        <v>2.2400000000000002</v>
      </c>
      <c r="T59" s="86">
        <v>5.58</v>
      </c>
      <c r="U59" s="86">
        <v>0.63200000000000001</v>
      </c>
      <c r="V59" s="86">
        <v>36.4</v>
      </c>
      <c r="W59" s="86">
        <v>11.99</v>
      </c>
      <c r="X59" s="86">
        <v>154.30000000000001</v>
      </c>
      <c r="Y59" s="86">
        <v>57</v>
      </c>
      <c r="Z59" s="86">
        <v>259.60000000000002</v>
      </c>
      <c r="AA59" s="86">
        <v>52.2</v>
      </c>
      <c r="AB59" s="86">
        <v>449</v>
      </c>
      <c r="AC59" s="86">
        <v>85.4</v>
      </c>
      <c r="AD59" s="86">
        <v>10030</v>
      </c>
      <c r="AE59" s="86">
        <v>1.7430000000000001</v>
      </c>
      <c r="AF59" s="86">
        <v>545</v>
      </c>
      <c r="AG59" s="86">
        <v>512</v>
      </c>
      <c r="AH59" s="34">
        <f t="shared" si="0"/>
        <v>1.1403118040089086</v>
      </c>
      <c r="AI59" s="34">
        <v>0.13557291121473936</v>
      </c>
      <c r="AJ59" s="34">
        <v>46.029691045915264</v>
      </c>
      <c r="AK59" s="34">
        <v>1.064453125</v>
      </c>
      <c r="AL59" s="34">
        <v>2.9099157485418017</v>
      </c>
      <c r="AM59" s="34">
        <v>47.278165503489532</v>
      </c>
    </row>
    <row r="60" spans="1:39">
      <c r="A60" s="86" t="s">
        <v>438</v>
      </c>
      <c r="B60" s="86" t="s">
        <v>2973</v>
      </c>
      <c r="D60" s="288">
        <v>13</v>
      </c>
      <c r="E60" s="288">
        <v>13.1</v>
      </c>
      <c r="F60" s="2">
        <v>13.737</v>
      </c>
      <c r="G60" s="2">
        <v>0.42995299999999997</v>
      </c>
      <c r="H60" s="86" t="s">
        <v>11182</v>
      </c>
      <c r="I60" s="86">
        <v>697</v>
      </c>
      <c r="J60" s="34">
        <v>10.326490868430859</v>
      </c>
      <c r="K60" s="34">
        <v>0.59006459685195012</v>
      </c>
      <c r="L60" s="86">
        <v>471400</v>
      </c>
      <c r="M60" s="86">
        <v>1097</v>
      </c>
      <c r="N60" s="34">
        <v>1.552166666666666</v>
      </c>
      <c r="O60" s="86" t="s">
        <v>11182</v>
      </c>
      <c r="P60" s="86" t="s">
        <v>11182</v>
      </c>
      <c r="Q60" s="86">
        <v>3.03</v>
      </c>
      <c r="R60" s="86" t="s">
        <v>11182</v>
      </c>
      <c r="S60" s="86">
        <v>1.98</v>
      </c>
      <c r="T60" s="86">
        <v>4.26</v>
      </c>
      <c r="U60" s="86">
        <v>0.34</v>
      </c>
      <c r="V60" s="86">
        <v>23.3</v>
      </c>
      <c r="W60" s="86">
        <v>7.44</v>
      </c>
      <c r="X60" s="86">
        <v>94.5</v>
      </c>
      <c r="Y60" s="86">
        <v>36.299999999999997</v>
      </c>
      <c r="Z60" s="86">
        <v>174</v>
      </c>
      <c r="AA60" s="86">
        <v>36.4</v>
      </c>
      <c r="AB60" s="86">
        <v>329</v>
      </c>
      <c r="AC60" s="86">
        <v>66</v>
      </c>
      <c r="AD60" s="86">
        <v>8720</v>
      </c>
      <c r="AE60" s="86">
        <v>0.55900000000000005</v>
      </c>
      <c r="AF60" s="86">
        <v>99.3</v>
      </c>
      <c r="AG60" s="86">
        <v>137.1</v>
      </c>
      <c r="AH60" s="34">
        <f t="shared" si="0"/>
        <v>0.41671732522796351</v>
      </c>
      <c r="AI60" s="34">
        <v>0.10433254274315444</v>
      </c>
      <c r="AJ60" s="34">
        <v>7.579351655931073</v>
      </c>
      <c r="AK60" s="34">
        <v>0.72428884026258211</v>
      </c>
      <c r="AL60" s="34">
        <v>3.4814814814814814</v>
      </c>
      <c r="AM60" s="34">
        <v>54.059633027522935</v>
      </c>
    </row>
    <row r="61" spans="1:39">
      <c r="A61" s="86" t="s">
        <v>443</v>
      </c>
      <c r="B61" s="86" t="s">
        <v>2973</v>
      </c>
      <c r="C61" s="86" t="s">
        <v>2994</v>
      </c>
      <c r="D61" s="288">
        <v>0</v>
      </c>
      <c r="E61" s="288">
        <v>0</v>
      </c>
      <c r="F61" s="2">
        <v>13.346</v>
      </c>
      <c r="G61" s="2">
        <v>0.27708199999999999</v>
      </c>
      <c r="H61" s="86">
        <v>89</v>
      </c>
      <c r="I61" s="86">
        <v>810</v>
      </c>
      <c r="J61" s="34">
        <v>5.391106969809913</v>
      </c>
      <c r="K61" s="34">
        <v>0.49419338751686942</v>
      </c>
      <c r="L61" s="86">
        <v>467700</v>
      </c>
      <c r="M61" s="86">
        <v>3111</v>
      </c>
      <c r="N61" s="34">
        <v>4.192166666666667</v>
      </c>
      <c r="O61" s="86">
        <v>0.14000000000000001</v>
      </c>
      <c r="P61" s="86">
        <v>0.156</v>
      </c>
      <c r="Q61" s="86">
        <v>21.12</v>
      </c>
      <c r="R61" s="86">
        <v>0.51500000000000001</v>
      </c>
      <c r="S61" s="86">
        <v>9.2200000000000006</v>
      </c>
      <c r="T61" s="86">
        <v>17.75</v>
      </c>
      <c r="U61" s="86">
        <v>1.875</v>
      </c>
      <c r="V61" s="86">
        <v>89.6</v>
      </c>
      <c r="W61" s="86">
        <v>26.9</v>
      </c>
      <c r="X61" s="86">
        <v>318.3</v>
      </c>
      <c r="Y61" s="86">
        <v>111.1</v>
      </c>
      <c r="Z61" s="86">
        <v>486.3</v>
      </c>
      <c r="AA61" s="86">
        <v>93.2</v>
      </c>
      <c r="AB61" s="86">
        <v>781</v>
      </c>
      <c r="AC61" s="86">
        <v>141.69999999999999</v>
      </c>
      <c r="AD61" s="86">
        <v>8730</v>
      </c>
      <c r="AE61" s="86">
        <v>1.161</v>
      </c>
      <c r="AF61" s="86">
        <v>615.5</v>
      </c>
      <c r="AG61" s="86">
        <v>489</v>
      </c>
      <c r="AH61" s="34">
        <f t="shared" si="0"/>
        <v>0.6261203585147247</v>
      </c>
      <c r="AI61" s="34">
        <v>0.14373804163216725</v>
      </c>
      <c r="AJ61" s="34">
        <v>10.151743576900609</v>
      </c>
      <c r="AK61" s="34">
        <v>1.2586912065439673</v>
      </c>
      <c r="AL61" s="34">
        <v>2.453660069117185</v>
      </c>
      <c r="AM61" s="34">
        <v>53.573883161512029</v>
      </c>
    </row>
    <row r="62" spans="1:39">
      <c r="A62" s="86" t="s">
        <v>448</v>
      </c>
      <c r="B62" s="86" t="s">
        <v>2973</v>
      </c>
      <c r="C62" s="86" t="s">
        <v>2990</v>
      </c>
      <c r="D62" s="288">
        <v>0</v>
      </c>
      <c r="E62" s="288">
        <v>0</v>
      </c>
      <c r="F62" s="38">
        <v>13.907999999999999</v>
      </c>
      <c r="G62" s="38">
        <v>0.28154299999999999</v>
      </c>
      <c r="H62" s="86">
        <v>449</v>
      </c>
      <c r="I62" s="86">
        <v>876</v>
      </c>
      <c r="J62" s="34">
        <v>16.599955273947071</v>
      </c>
      <c r="K62" s="34">
        <v>1.0080334157934721</v>
      </c>
      <c r="L62" s="86">
        <v>467100</v>
      </c>
      <c r="M62" s="86">
        <v>2102</v>
      </c>
      <c r="N62" s="34">
        <v>7.442166666666667</v>
      </c>
      <c r="O62" s="86">
        <v>5.44</v>
      </c>
      <c r="P62" s="86">
        <v>51.26</v>
      </c>
      <c r="Q62" s="86">
        <v>113.4</v>
      </c>
      <c r="R62" s="86">
        <v>9.11</v>
      </c>
      <c r="S62" s="86">
        <v>33.369999999999997</v>
      </c>
      <c r="T62" s="86">
        <v>10.78</v>
      </c>
      <c r="U62" s="86">
        <v>1.0089999999999999</v>
      </c>
      <c r="V62" s="86">
        <v>50.4</v>
      </c>
      <c r="W62" s="86">
        <v>16.21</v>
      </c>
      <c r="X62" s="86">
        <v>204.2</v>
      </c>
      <c r="Y62" s="86">
        <v>74.3</v>
      </c>
      <c r="Z62" s="86">
        <v>330.9</v>
      </c>
      <c r="AA62" s="86">
        <v>65.7</v>
      </c>
      <c r="AB62" s="86">
        <v>561</v>
      </c>
      <c r="AC62" s="86">
        <v>105.3</v>
      </c>
      <c r="AD62" s="86">
        <v>9070</v>
      </c>
      <c r="AE62" s="86">
        <v>2.2530000000000001</v>
      </c>
      <c r="AF62" s="86">
        <v>922</v>
      </c>
      <c r="AG62" s="86">
        <v>712</v>
      </c>
      <c r="AH62" s="34">
        <f t="shared" si="0"/>
        <v>1.2691622103386808</v>
      </c>
      <c r="AI62" s="34">
        <v>0.13233970205119111</v>
      </c>
      <c r="AJ62" s="34">
        <v>2.5271418064067093</v>
      </c>
      <c r="AK62" s="34">
        <v>1.2949438202247192</v>
      </c>
      <c r="AL62" s="34">
        <v>2.7473065621939279</v>
      </c>
      <c r="AM62" s="34">
        <v>51.499448732083792</v>
      </c>
    </row>
    <row r="63" spans="1:39">
      <c r="A63" s="86" t="s">
        <v>453</v>
      </c>
      <c r="B63" s="86" t="s">
        <v>2973</v>
      </c>
      <c r="D63" s="288">
        <v>13</v>
      </c>
      <c r="E63" s="288">
        <v>13.1</v>
      </c>
      <c r="F63" s="2">
        <v>13.489000000000001</v>
      </c>
      <c r="G63" s="2">
        <v>0.204045</v>
      </c>
      <c r="H63" s="86" t="s">
        <v>11182</v>
      </c>
      <c r="I63" s="86">
        <v>3754</v>
      </c>
      <c r="J63" s="34">
        <v>0.84357249347745056</v>
      </c>
      <c r="K63" s="34">
        <v>0.2446823301562924</v>
      </c>
      <c r="L63" s="86">
        <v>464600</v>
      </c>
      <c r="M63" s="86">
        <v>4850</v>
      </c>
      <c r="N63" s="34">
        <v>11.82216666666667</v>
      </c>
      <c r="O63" s="86">
        <v>8.5000000000000006E-2</v>
      </c>
      <c r="P63" s="86" t="s">
        <v>11182</v>
      </c>
      <c r="Q63" s="86">
        <v>3.214</v>
      </c>
      <c r="R63" s="86" t="s">
        <v>11182</v>
      </c>
      <c r="S63" s="86">
        <v>0.80200000000000005</v>
      </c>
      <c r="T63" s="86">
        <v>4.78</v>
      </c>
      <c r="U63" s="86">
        <v>0.108</v>
      </c>
      <c r="V63" s="86">
        <v>51.6</v>
      </c>
      <c r="W63" s="86">
        <v>25.32</v>
      </c>
      <c r="X63" s="86">
        <v>399.5</v>
      </c>
      <c r="Y63" s="86">
        <v>167.7</v>
      </c>
      <c r="Z63" s="86">
        <v>807.4</v>
      </c>
      <c r="AA63" s="86">
        <v>179.9</v>
      </c>
      <c r="AB63" s="86">
        <v>1456</v>
      </c>
      <c r="AC63" s="86">
        <v>283.10000000000002</v>
      </c>
      <c r="AD63" s="86">
        <v>15090</v>
      </c>
      <c r="AE63" s="86">
        <v>5.91</v>
      </c>
      <c r="AF63" s="86">
        <v>274.8</v>
      </c>
      <c r="AG63" s="86">
        <v>1597</v>
      </c>
      <c r="AH63" s="34">
        <f t="shared" si="0"/>
        <v>1.0968406593406594</v>
      </c>
      <c r="AI63" s="34">
        <v>2.1023672920497911E-2</v>
      </c>
      <c r="AJ63" s="34">
        <v>54.983862227792528</v>
      </c>
      <c r="AK63" s="34">
        <v>0.17207263619286162</v>
      </c>
      <c r="AL63" s="34">
        <v>3.6445556946182727</v>
      </c>
      <c r="AM63" s="34">
        <v>30.788601722995359</v>
      </c>
    </row>
    <row r="64" spans="1:39">
      <c r="A64" s="86" t="s">
        <v>458</v>
      </c>
      <c r="B64" s="86" t="s">
        <v>2973</v>
      </c>
      <c r="C64" s="86" t="s">
        <v>2995</v>
      </c>
      <c r="D64" s="288">
        <v>0</v>
      </c>
      <c r="E64" s="288">
        <v>0</v>
      </c>
      <c r="F64" s="2">
        <v>13.281000000000001</v>
      </c>
      <c r="G64" s="2">
        <v>0.269924</v>
      </c>
      <c r="H64" s="86" t="s">
        <v>11182</v>
      </c>
      <c r="I64" s="86">
        <v>1081</v>
      </c>
      <c r="J64" s="34">
        <v>1.1829407379798731</v>
      </c>
      <c r="K64" s="34">
        <v>0.25639018430872179</v>
      </c>
      <c r="L64" s="86">
        <v>466600</v>
      </c>
      <c r="M64" s="86">
        <v>1614</v>
      </c>
      <c r="N64" s="34">
        <v>4.8321666666666667</v>
      </c>
      <c r="O64" s="86">
        <v>7.0999999999999994E-2</v>
      </c>
      <c r="P64" s="86">
        <v>0.43</v>
      </c>
      <c r="Q64" s="86">
        <v>7.5</v>
      </c>
      <c r="R64" s="86">
        <v>0.22500000000000001</v>
      </c>
      <c r="S64" s="86">
        <v>1.93</v>
      </c>
      <c r="T64" s="86">
        <v>3.53</v>
      </c>
      <c r="U64" s="86">
        <v>0.20899999999999999</v>
      </c>
      <c r="V64" s="86">
        <v>25.95</v>
      </c>
      <c r="W64" s="86">
        <v>9.81</v>
      </c>
      <c r="X64" s="86">
        <v>139.19999999999999</v>
      </c>
      <c r="Y64" s="86">
        <v>54.83</v>
      </c>
      <c r="Z64" s="86">
        <v>264.39999999999998</v>
      </c>
      <c r="AA64" s="86">
        <v>54.55</v>
      </c>
      <c r="AB64" s="86">
        <v>483.1</v>
      </c>
      <c r="AC64" s="86">
        <v>91.6</v>
      </c>
      <c r="AD64" s="86">
        <v>11580</v>
      </c>
      <c r="AE64" s="86">
        <v>2.1459999999999999</v>
      </c>
      <c r="AF64" s="86">
        <v>229.3</v>
      </c>
      <c r="AG64" s="86">
        <v>547.20000000000005</v>
      </c>
      <c r="AH64" s="34">
        <f t="shared" si="0"/>
        <v>1.132684744359346</v>
      </c>
      <c r="AI64" s="34">
        <v>6.6759624810559803E-2</v>
      </c>
      <c r="AJ64" s="34">
        <v>16.361818131661568</v>
      </c>
      <c r="AK64" s="34">
        <v>0.41904239766081869</v>
      </c>
      <c r="AL64" s="34">
        <v>3.4705459770114948</v>
      </c>
      <c r="AM64" s="34">
        <v>40.293609671848017</v>
      </c>
    </row>
    <row r="65" spans="1:39">
      <c r="A65" s="86" t="s">
        <v>463</v>
      </c>
      <c r="B65" s="86" t="s">
        <v>2973</v>
      </c>
      <c r="D65" s="288">
        <v>0</v>
      </c>
      <c r="E65" s="288">
        <v>0</v>
      </c>
      <c r="F65" s="2">
        <v>14.004</v>
      </c>
      <c r="G65" s="2">
        <v>0.25611099999999998</v>
      </c>
      <c r="H65" s="86" t="s">
        <v>11182</v>
      </c>
      <c r="I65" s="86">
        <v>3182</v>
      </c>
      <c r="J65" s="34">
        <v>1.4738278046962361</v>
      </c>
      <c r="K65" s="34">
        <v>0.30616166252195809</v>
      </c>
      <c r="L65" s="86">
        <v>473500</v>
      </c>
      <c r="M65" s="86">
        <v>4310</v>
      </c>
      <c r="N65" s="34">
        <v>14.662166666666669</v>
      </c>
      <c r="O65" s="86">
        <v>7.6999999999999999E-2</v>
      </c>
      <c r="P65" s="86" t="s">
        <v>11208</v>
      </c>
      <c r="Q65" s="86">
        <v>5.37</v>
      </c>
      <c r="R65" s="86">
        <v>4.1500000000000002E-2</v>
      </c>
      <c r="S65" s="86">
        <v>1.0740000000000001</v>
      </c>
      <c r="T65" s="86">
        <v>5.28</v>
      </c>
      <c r="U65" s="86">
        <v>0.218</v>
      </c>
      <c r="V65" s="86">
        <v>50.7</v>
      </c>
      <c r="W65" s="86">
        <v>23.7</v>
      </c>
      <c r="X65" s="86">
        <v>360</v>
      </c>
      <c r="Y65" s="86">
        <v>146</v>
      </c>
      <c r="Z65" s="86">
        <v>698</v>
      </c>
      <c r="AA65" s="86">
        <v>157</v>
      </c>
      <c r="AB65" s="86">
        <v>1342</v>
      </c>
      <c r="AC65" s="86">
        <v>253</v>
      </c>
      <c r="AD65" s="86">
        <v>13240</v>
      </c>
      <c r="AE65" s="86">
        <v>5.64</v>
      </c>
      <c r="AF65" s="86">
        <v>282.3</v>
      </c>
      <c r="AG65" s="86">
        <v>1407</v>
      </c>
      <c r="AH65" s="34">
        <f t="shared" si="0"/>
        <v>1.048435171385991</v>
      </c>
      <c r="AI65" s="34">
        <v>4.0734199646043905E-2</v>
      </c>
      <c r="AJ65" s="34">
        <v>56.58611211756746</v>
      </c>
      <c r="AK65" s="34">
        <v>0.20063965884861409</v>
      </c>
      <c r="AL65" s="34">
        <v>3.7277777777777779</v>
      </c>
      <c r="AM65" s="34">
        <v>35.762839879154079</v>
      </c>
    </row>
    <row r="66" spans="1:39">
      <c r="A66" s="86" t="s">
        <v>468</v>
      </c>
      <c r="B66" s="86" t="s">
        <v>2973</v>
      </c>
      <c r="D66" s="288">
        <v>0</v>
      </c>
      <c r="E66" s="288">
        <v>0</v>
      </c>
      <c r="F66" s="2">
        <v>13.12</v>
      </c>
      <c r="G66" s="2">
        <v>0.24607599999999999</v>
      </c>
      <c r="H66" s="86" t="s">
        <v>11182</v>
      </c>
      <c r="I66" s="86">
        <v>1231</v>
      </c>
      <c r="J66" s="34">
        <v>2.8797819604919859</v>
      </c>
      <c r="K66" s="34">
        <v>0.29433242266006188</v>
      </c>
      <c r="L66" s="86">
        <v>474400</v>
      </c>
      <c r="M66" s="86">
        <v>2002</v>
      </c>
      <c r="N66" s="34">
        <v>5.5221666666666662</v>
      </c>
      <c r="O66" s="86">
        <v>9.2999999999999999E-2</v>
      </c>
      <c r="P66" s="86" t="s">
        <v>11209</v>
      </c>
      <c r="Q66" s="86">
        <v>12.16</v>
      </c>
      <c r="R66" s="86">
        <v>8.4000000000000005E-2</v>
      </c>
      <c r="S66" s="86">
        <v>1.7649999999999999</v>
      </c>
      <c r="T66" s="86">
        <v>5.25</v>
      </c>
      <c r="U66" s="86">
        <v>0.41899999999999998</v>
      </c>
      <c r="V66" s="86">
        <v>36.020000000000003</v>
      </c>
      <c r="W66" s="86">
        <v>13.02</v>
      </c>
      <c r="X66" s="86">
        <v>176.2</v>
      </c>
      <c r="Y66" s="86">
        <v>68.3</v>
      </c>
      <c r="Z66" s="86">
        <v>324.3</v>
      </c>
      <c r="AA66" s="86">
        <v>67.2</v>
      </c>
      <c r="AB66" s="86">
        <v>580</v>
      </c>
      <c r="AC66" s="86">
        <v>110.7</v>
      </c>
      <c r="AD66" s="86">
        <v>10680</v>
      </c>
      <c r="AE66" s="86">
        <v>2.0649999999999999</v>
      </c>
      <c r="AF66" s="86">
        <v>432.2</v>
      </c>
      <c r="AG66" s="86">
        <v>614</v>
      </c>
      <c r="AH66" s="34">
        <f t="shared" si="0"/>
        <v>1.0586206896551724</v>
      </c>
      <c r="AI66" s="34">
        <v>9.3150706248913362E-2</v>
      </c>
      <c r="AJ66" s="34">
        <v>47.175191210309904</v>
      </c>
      <c r="AK66" s="34">
        <v>0.70390879478827362</v>
      </c>
      <c r="AL66" s="34">
        <v>3.2917139614074915</v>
      </c>
      <c r="AM66" s="34">
        <v>44.419475655430709</v>
      </c>
    </row>
    <row r="67" spans="1:39">
      <c r="A67" s="86" t="s">
        <v>473</v>
      </c>
      <c r="B67" s="86" t="s">
        <v>2973</v>
      </c>
      <c r="C67" s="86" t="s">
        <v>2990</v>
      </c>
      <c r="D67" s="288">
        <v>0</v>
      </c>
      <c r="E67" s="288">
        <v>0</v>
      </c>
      <c r="F67" s="106">
        <v>13.247999999999999</v>
      </c>
      <c r="G67" s="106">
        <v>0.22281599999999999</v>
      </c>
      <c r="H67" s="86">
        <v>11.9</v>
      </c>
      <c r="I67" s="86">
        <v>2730</v>
      </c>
      <c r="J67" s="34">
        <v>1.658056280283265</v>
      </c>
      <c r="K67" s="34">
        <v>0.23241917314994789</v>
      </c>
      <c r="L67" s="86">
        <v>474600</v>
      </c>
      <c r="M67" s="86">
        <v>3064</v>
      </c>
      <c r="N67" s="34">
        <v>11.14216666666667</v>
      </c>
      <c r="O67" s="86">
        <v>0.26700000000000002</v>
      </c>
      <c r="P67" s="86">
        <v>5.96</v>
      </c>
      <c r="Q67" s="86">
        <v>25.1</v>
      </c>
      <c r="R67" s="86">
        <v>3.32</v>
      </c>
      <c r="S67" s="86">
        <v>19.5</v>
      </c>
      <c r="T67" s="86">
        <v>14.3</v>
      </c>
      <c r="U67" s="86">
        <v>0.88700000000000001</v>
      </c>
      <c r="V67" s="86">
        <v>58.7</v>
      </c>
      <c r="W67" s="86">
        <v>21.23</v>
      </c>
      <c r="X67" s="86">
        <v>278</v>
      </c>
      <c r="Y67" s="86">
        <v>103.3</v>
      </c>
      <c r="Z67" s="86">
        <v>493.5</v>
      </c>
      <c r="AA67" s="86">
        <v>102.9</v>
      </c>
      <c r="AB67" s="86">
        <v>904</v>
      </c>
      <c r="AC67" s="86">
        <v>169.7</v>
      </c>
      <c r="AD67" s="86">
        <v>11550</v>
      </c>
      <c r="AE67" s="86">
        <v>3.88</v>
      </c>
      <c r="AF67" s="86">
        <v>210</v>
      </c>
      <c r="AG67" s="86">
        <v>683</v>
      </c>
      <c r="AH67" s="34">
        <f t="shared" si="0"/>
        <v>0.75553097345132747</v>
      </c>
      <c r="AI67" s="34">
        <v>9.3596624273355272E-2</v>
      </c>
      <c r="AJ67" s="34">
        <v>2.1729550695129816</v>
      </c>
      <c r="AK67" s="34">
        <v>0.3074670571010249</v>
      </c>
      <c r="AL67" s="34">
        <v>3.2517985611510793</v>
      </c>
      <c r="AM67" s="34">
        <v>41.090909090909093</v>
      </c>
    </row>
    <row r="68" spans="1:39">
      <c r="A68" s="86" t="s">
        <v>478</v>
      </c>
      <c r="B68" s="86" t="s">
        <v>2973</v>
      </c>
      <c r="D68" s="288">
        <v>13</v>
      </c>
      <c r="E68" s="288">
        <v>13.1</v>
      </c>
      <c r="F68" s="2">
        <v>13.118</v>
      </c>
      <c r="G68" s="2">
        <v>0.26016699999999998</v>
      </c>
      <c r="H68" s="86" t="s">
        <v>11182</v>
      </c>
      <c r="I68" s="86">
        <v>1212</v>
      </c>
      <c r="J68" s="34">
        <v>2.588894893775624</v>
      </c>
      <c r="K68" s="34">
        <v>0.30831612675342601</v>
      </c>
      <c r="L68" s="86">
        <v>470200</v>
      </c>
      <c r="M68" s="86">
        <v>2970</v>
      </c>
      <c r="N68" s="34">
        <v>5.0421666666666667</v>
      </c>
      <c r="O68" s="86" t="s">
        <v>11182</v>
      </c>
      <c r="P68" s="86" t="s">
        <v>11182</v>
      </c>
      <c r="Q68" s="86">
        <v>21</v>
      </c>
      <c r="R68" s="86">
        <v>0.23899999999999999</v>
      </c>
      <c r="S68" s="86">
        <v>4.8</v>
      </c>
      <c r="T68" s="86">
        <v>11.75</v>
      </c>
      <c r="U68" s="86">
        <v>1.4610000000000001</v>
      </c>
      <c r="V68" s="86">
        <v>68.2</v>
      </c>
      <c r="W68" s="86">
        <v>22.1</v>
      </c>
      <c r="X68" s="86">
        <v>278</v>
      </c>
      <c r="Y68" s="86">
        <v>103.4</v>
      </c>
      <c r="Z68" s="86">
        <v>475</v>
      </c>
      <c r="AA68" s="86">
        <v>96.1</v>
      </c>
      <c r="AB68" s="86">
        <v>826</v>
      </c>
      <c r="AC68" s="86">
        <v>158</v>
      </c>
      <c r="AD68" s="86">
        <v>8860</v>
      </c>
      <c r="AE68" s="86">
        <v>1.6060000000000001</v>
      </c>
      <c r="AF68" s="86">
        <v>608</v>
      </c>
      <c r="AG68" s="86">
        <v>709</v>
      </c>
      <c r="AH68" s="34">
        <f t="shared" si="0"/>
        <v>0.85835351089588374</v>
      </c>
      <c r="AI68" s="34">
        <v>0.15778391590866847</v>
      </c>
      <c r="AJ68" s="34">
        <v>24.65385837413934</v>
      </c>
      <c r="AK68" s="34">
        <v>0.85754583921015515</v>
      </c>
      <c r="AL68" s="34">
        <v>2.971223021582734</v>
      </c>
      <c r="AM68" s="34">
        <v>53.069977426636569</v>
      </c>
    </row>
    <row r="69" spans="1:39">
      <c r="A69" s="86" t="s">
        <v>483</v>
      </c>
      <c r="B69" s="86" t="s">
        <v>2973</v>
      </c>
      <c r="C69" s="86" t="s">
        <v>2990</v>
      </c>
      <c r="D69" s="288">
        <v>0</v>
      </c>
      <c r="E69" s="288">
        <v>0</v>
      </c>
      <c r="F69" s="106">
        <v>13.488</v>
      </c>
      <c r="G69" s="106">
        <v>0.25507099999999999</v>
      </c>
      <c r="H69" s="86">
        <v>34</v>
      </c>
      <c r="I69" s="86">
        <v>1490</v>
      </c>
      <c r="J69" s="34">
        <v>3.7233544539694372</v>
      </c>
      <c r="K69" s="34">
        <v>0.84672977834833374</v>
      </c>
      <c r="L69" s="86">
        <v>473100</v>
      </c>
      <c r="M69" s="86">
        <v>1651</v>
      </c>
      <c r="N69" s="34">
        <v>5.5521666666666656</v>
      </c>
      <c r="O69" s="86">
        <v>0.56000000000000005</v>
      </c>
      <c r="P69" s="86">
        <v>3.44</v>
      </c>
      <c r="Q69" s="86">
        <v>20.5</v>
      </c>
      <c r="R69" s="86">
        <v>1.63</v>
      </c>
      <c r="S69" s="86">
        <v>9.4</v>
      </c>
      <c r="T69" s="86">
        <v>6.56</v>
      </c>
      <c r="U69" s="86">
        <v>0.46400000000000002</v>
      </c>
      <c r="V69" s="86">
        <v>31.3</v>
      </c>
      <c r="W69" s="86">
        <v>10.96</v>
      </c>
      <c r="X69" s="86">
        <v>144.69999999999999</v>
      </c>
      <c r="Y69" s="86">
        <v>55.46</v>
      </c>
      <c r="Z69" s="86">
        <v>263.8</v>
      </c>
      <c r="AA69" s="86">
        <v>55.63</v>
      </c>
      <c r="AB69" s="86">
        <v>495.1</v>
      </c>
      <c r="AC69" s="86">
        <v>95.7</v>
      </c>
      <c r="AD69" s="86">
        <v>10280</v>
      </c>
      <c r="AE69" s="86">
        <v>1.911</v>
      </c>
      <c r="AF69" s="86">
        <v>253.7</v>
      </c>
      <c r="AG69" s="86">
        <v>456</v>
      </c>
      <c r="AH69" s="34">
        <f t="shared" si="0"/>
        <v>0.92102605534235504</v>
      </c>
      <c r="AI69" s="34">
        <v>9.8995972658815795E-2</v>
      </c>
      <c r="AJ69" s="34">
        <v>3.5035813305205834</v>
      </c>
      <c r="AK69" s="34">
        <v>0.556359649122807</v>
      </c>
      <c r="AL69" s="34">
        <v>3.4215618521078097</v>
      </c>
      <c r="AM69" s="34">
        <v>46.021400778210115</v>
      </c>
    </row>
    <row r="70" spans="1:39">
      <c r="A70" s="86" t="s">
        <v>488</v>
      </c>
      <c r="B70" s="86" t="s">
        <v>2973</v>
      </c>
      <c r="C70" s="86" t="s">
        <v>2996</v>
      </c>
      <c r="D70" s="288">
        <v>0</v>
      </c>
      <c r="E70" s="288">
        <v>0</v>
      </c>
      <c r="F70" s="2">
        <v>21.652999999999999</v>
      </c>
      <c r="G70" s="2">
        <v>6.0801100000000003</v>
      </c>
      <c r="H70" s="86" t="s">
        <v>11210</v>
      </c>
      <c r="I70" s="86">
        <v>567</v>
      </c>
      <c r="J70" s="34">
        <v>5.1390048453224004</v>
      </c>
      <c r="K70" s="34">
        <v>0.75498095468926651</v>
      </c>
      <c r="L70" s="86">
        <v>489000</v>
      </c>
      <c r="M70" s="86">
        <v>1216</v>
      </c>
      <c r="N70" s="34">
        <v>2.632166666666667</v>
      </c>
      <c r="O70" s="86" t="s">
        <v>11182</v>
      </c>
      <c r="P70" s="86" t="s">
        <v>11182</v>
      </c>
      <c r="Q70" s="86">
        <v>10.64</v>
      </c>
      <c r="R70" s="86">
        <v>7.5999999999999998E-2</v>
      </c>
      <c r="S70" s="86">
        <v>1.43</v>
      </c>
      <c r="T70" s="86">
        <v>3.86</v>
      </c>
      <c r="U70" s="86">
        <v>0.46899999999999997</v>
      </c>
      <c r="V70" s="86">
        <v>23.76</v>
      </c>
      <c r="W70" s="86">
        <v>8.31</v>
      </c>
      <c r="X70" s="86">
        <v>108</v>
      </c>
      <c r="Y70" s="86">
        <v>40.42</v>
      </c>
      <c r="Z70" s="86">
        <v>191.8</v>
      </c>
      <c r="AA70" s="86">
        <v>41.7</v>
      </c>
      <c r="AB70" s="86">
        <v>371.2</v>
      </c>
      <c r="AC70" s="86">
        <v>69.400000000000006</v>
      </c>
      <c r="AD70" s="86">
        <v>9420</v>
      </c>
      <c r="AE70" s="86">
        <v>0.96399999999999997</v>
      </c>
      <c r="AF70" s="86">
        <v>175</v>
      </c>
      <c r="AG70" s="86">
        <v>266.60000000000002</v>
      </c>
      <c r="AH70" s="34">
        <f t="shared" si="0"/>
        <v>0.71821120689655182</v>
      </c>
      <c r="AI70" s="34">
        <v>0.14971992716758614</v>
      </c>
      <c r="AJ70" s="34">
        <v>46.234596088416005</v>
      </c>
      <c r="AK70" s="34">
        <v>0.65641410352588137</v>
      </c>
      <c r="AL70" s="34">
        <v>3.4370370370370371</v>
      </c>
      <c r="AM70" s="34">
        <v>51.910828025477706</v>
      </c>
    </row>
    <row r="71" spans="1:39">
      <c r="A71" s="86" t="s">
        <v>493</v>
      </c>
      <c r="B71" s="86" t="s">
        <v>2982</v>
      </c>
      <c r="D71" s="288">
        <v>0</v>
      </c>
      <c r="E71" s="288">
        <v>0</v>
      </c>
      <c r="F71" s="106">
        <v>13.28</v>
      </c>
      <c r="G71" s="106">
        <v>0.28564400000000001</v>
      </c>
      <c r="H71" s="86" t="s">
        <v>11211</v>
      </c>
      <c r="I71" s="86">
        <v>501</v>
      </c>
      <c r="J71" s="34">
        <v>2.9185669027208352</v>
      </c>
      <c r="K71" s="34">
        <v>0.26839018768055328</v>
      </c>
      <c r="L71" s="86">
        <v>475100</v>
      </c>
      <c r="M71" s="86">
        <v>649</v>
      </c>
      <c r="N71" s="34">
        <v>1.1831666666666669</v>
      </c>
      <c r="O71" s="86">
        <v>5.6000000000000001E-2</v>
      </c>
      <c r="P71" s="86" t="s">
        <v>11212</v>
      </c>
      <c r="Q71" s="86">
        <v>5.04</v>
      </c>
      <c r="R71" s="86">
        <v>2.9399999999999999E-2</v>
      </c>
      <c r="S71" s="86">
        <v>0.77900000000000003</v>
      </c>
      <c r="T71" s="86">
        <v>1.99</v>
      </c>
      <c r="U71" s="86">
        <v>0.214</v>
      </c>
      <c r="V71" s="86">
        <v>12.72</v>
      </c>
      <c r="W71" s="86">
        <v>4.3970000000000002</v>
      </c>
      <c r="X71" s="86">
        <v>56.2</v>
      </c>
      <c r="Y71" s="86">
        <v>21.92</v>
      </c>
      <c r="Z71" s="86">
        <v>106.5</v>
      </c>
      <c r="AA71" s="86">
        <v>22.88</v>
      </c>
      <c r="AB71" s="86">
        <v>205.9</v>
      </c>
      <c r="AC71" s="86">
        <v>41.46</v>
      </c>
      <c r="AD71" s="86">
        <v>10560</v>
      </c>
      <c r="AE71" s="86">
        <v>0.60199999999999998</v>
      </c>
      <c r="AF71" s="86">
        <v>63.1</v>
      </c>
      <c r="AG71" s="86">
        <v>120.7</v>
      </c>
      <c r="AH71" s="34">
        <f t="shared" si="0"/>
        <v>0.58620689655172409</v>
      </c>
      <c r="AI71" s="34">
        <v>0.13003711163300014</v>
      </c>
      <c r="AJ71" s="34">
        <v>38.046867655946372</v>
      </c>
      <c r="AK71" s="34">
        <v>0.52278376139188065</v>
      </c>
      <c r="AL71" s="34">
        <v>3.6637010676156581</v>
      </c>
      <c r="AM71" s="34">
        <v>44.990530303030305</v>
      </c>
    </row>
    <row r="72" spans="1:39">
      <c r="A72" s="86" t="s">
        <v>498</v>
      </c>
      <c r="B72" s="86" t="s">
        <v>2982</v>
      </c>
      <c r="D72" s="288">
        <v>13</v>
      </c>
      <c r="E72" s="288">
        <v>13.1</v>
      </c>
      <c r="F72" s="2">
        <v>13.545999999999999</v>
      </c>
      <c r="G72" s="2">
        <v>0.77946800000000005</v>
      </c>
      <c r="H72" s="86" t="s">
        <v>11182</v>
      </c>
      <c r="I72" s="86">
        <v>1514</v>
      </c>
      <c r="J72" s="34">
        <v>2.7149459560193812</v>
      </c>
      <c r="K72" s="34">
        <v>0.25620121735187051</v>
      </c>
      <c r="L72" s="86">
        <v>504000</v>
      </c>
      <c r="M72" s="86">
        <v>3220</v>
      </c>
      <c r="N72" s="34">
        <v>5.3121666666666663</v>
      </c>
      <c r="O72" s="86" t="s">
        <v>11213</v>
      </c>
      <c r="P72" s="86">
        <v>1.55E-2</v>
      </c>
      <c r="Q72" s="86">
        <v>13.59</v>
      </c>
      <c r="R72" s="86">
        <v>0.126</v>
      </c>
      <c r="S72" s="86">
        <v>3.13</v>
      </c>
      <c r="T72" s="86">
        <v>9.44</v>
      </c>
      <c r="U72" s="86">
        <v>1.0629999999999999</v>
      </c>
      <c r="V72" s="86">
        <v>63.9</v>
      </c>
      <c r="W72" s="86">
        <v>22.34</v>
      </c>
      <c r="X72" s="86">
        <v>294.2</v>
      </c>
      <c r="Y72" s="86">
        <v>109.5</v>
      </c>
      <c r="Z72" s="86">
        <v>513</v>
      </c>
      <c r="AA72" s="86">
        <v>106</v>
      </c>
      <c r="AB72" s="86">
        <v>908</v>
      </c>
      <c r="AC72" s="86">
        <v>166.5</v>
      </c>
      <c r="AD72" s="86">
        <v>10060</v>
      </c>
      <c r="AE72" s="86">
        <v>1.641</v>
      </c>
      <c r="AF72" s="86">
        <v>485</v>
      </c>
      <c r="AG72" s="86">
        <v>761</v>
      </c>
      <c r="AH72" s="34">
        <f t="shared" ref="AH72:AH135" si="1">AG72/AB72</f>
        <v>0.83810572687224671</v>
      </c>
      <c r="AI72" s="34">
        <v>0.13231847084138443</v>
      </c>
      <c r="AJ72" s="34">
        <v>30.144840212722691</v>
      </c>
      <c r="AK72" s="34">
        <v>0.63731931668856767</v>
      </c>
      <c r="AL72" s="34">
        <v>3.086335825968729</v>
      </c>
      <c r="AM72" s="34">
        <v>50.099403578528829</v>
      </c>
    </row>
    <row r="73" spans="1:39">
      <c r="A73" s="86" t="s">
        <v>503</v>
      </c>
      <c r="B73" s="86" t="s">
        <v>2973</v>
      </c>
      <c r="D73" s="288">
        <v>13</v>
      </c>
      <c r="E73" s="288">
        <v>13.1</v>
      </c>
      <c r="F73" s="2">
        <v>14.048999999999999</v>
      </c>
      <c r="G73" s="2">
        <v>0.89515599999999995</v>
      </c>
      <c r="H73" s="86" t="s">
        <v>11182</v>
      </c>
      <c r="I73" s="86">
        <v>466</v>
      </c>
      <c r="J73" s="34">
        <v>8.3678512858740213</v>
      </c>
      <c r="K73" s="34">
        <v>0.72879892234578747</v>
      </c>
      <c r="L73" s="86">
        <v>503900</v>
      </c>
      <c r="M73" s="86">
        <v>1610</v>
      </c>
      <c r="N73" s="34">
        <v>3.152166666666667</v>
      </c>
      <c r="O73" s="86" t="s">
        <v>11214</v>
      </c>
      <c r="P73" s="86" t="s">
        <v>11182</v>
      </c>
      <c r="Q73" s="86">
        <v>12.41</v>
      </c>
      <c r="R73" s="86">
        <v>0.14399999999999999</v>
      </c>
      <c r="S73" s="86">
        <v>2.78</v>
      </c>
      <c r="T73" s="86">
        <v>5.87</v>
      </c>
      <c r="U73" s="86">
        <v>1.03</v>
      </c>
      <c r="V73" s="86">
        <v>34.4</v>
      </c>
      <c r="W73" s="86">
        <v>10.91</v>
      </c>
      <c r="X73" s="86">
        <v>138.9</v>
      </c>
      <c r="Y73" s="86">
        <v>53.5</v>
      </c>
      <c r="Z73" s="86">
        <v>247</v>
      </c>
      <c r="AA73" s="86">
        <v>52.5</v>
      </c>
      <c r="AB73" s="86">
        <v>451</v>
      </c>
      <c r="AC73" s="86">
        <v>88.2</v>
      </c>
      <c r="AD73" s="86">
        <v>8130</v>
      </c>
      <c r="AE73" s="86">
        <v>0.97099999999999997</v>
      </c>
      <c r="AF73" s="86">
        <v>193</v>
      </c>
      <c r="AG73" s="86">
        <v>225</v>
      </c>
      <c r="AH73" s="34">
        <f t="shared" si="1"/>
        <v>0.49889135254988914</v>
      </c>
      <c r="AI73" s="34">
        <v>0.22159634238009959</v>
      </c>
      <c r="AJ73" s="34">
        <v>21.698539404647722</v>
      </c>
      <c r="AK73" s="34">
        <v>0.85777777777777775</v>
      </c>
      <c r="AL73" s="34">
        <v>3.2469402447804177</v>
      </c>
      <c r="AM73" s="34">
        <v>61.980319803198029</v>
      </c>
    </row>
    <row r="74" spans="1:39">
      <c r="A74" s="86" t="s">
        <v>508</v>
      </c>
      <c r="B74" s="86" t="s">
        <v>2973</v>
      </c>
      <c r="C74" s="86" t="s">
        <v>2990</v>
      </c>
      <c r="D74" s="288">
        <v>0</v>
      </c>
      <c r="E74" s="288">
        <v>0</v>
      </c>
      <c r="F74" s="106">
        <v>20.835999999999999</v>
      </c>
      <c r="G74" s="106">
        <v>1.4372</v>
      </c>
      <c r="H74" s="86">
        <v>2590</v>
      </c>
      <c r="I74" s="86">
        <v>2100</v>
      </c>
      <c r="J74" s="34">
        <v>12.605106224375699</v>
      </c>
      <c r="K74" s="34">
        <v>1.8148631916951661</v>
      </c>
      <c r="L74" s="86">
        <v>428100</v>
      </c>
      <c r="M74" s="86">
        <v>3460</v>
      </c>
      <c r="N74" s="34">
        <v>26.602166666666669</v>
      </c>
      <c r="O74" s="86">
        <v>26.6</v>
      </c>
      <c r="P74" s="86">
        <v>5.03</v>
      </c>
      <c r="Q74" s="86">
        <v>17.93</v>
      </c>
      <c r="R74" s="86">
        <v>3.4</v>
      </c>
      <c r="S74" s="86">
        <v>25</v>
      </c>
      <c r="T74" s="86">
        <v>27.2</v>
      </c>
      <c r="U74" s="86">
        <v>2.88</v>
      </c>
      <c r="V74" s="86">
        <v>100.4</v>
      </c>
      <c r="W74" s="86">
        <v>31.3</v>
      </c>
      <c r="X74" s="86">
        <v>368</v>
      </c>
      <c r="Y74" s="86">
        <v>109.9</v>
      </c>
      <c r="Z74" s="86">
        <v>444</v>
      </c>
      <c r="AA74" s="86">
        <v>89.4</v>
      </c>
      <c r="AB74" s="86">
        <v>751</v>
      </c>
      <c r="AC74" s="86">
        <v>131.9</v>
      </c>
      <c r="AD74" s="86">
        <v>7540</v>
      </c>
      <c r="AE74" s="86">
        <v>0.501</v>
      </c>
      <c r="AF74" s="86">
        <v>185.8</v>
      </c>
      <c r="AG74" s="86">
        <v>455</v>
      </c>
      <c r="AH74" s="34">
        <f t="shared" si="1"/>
        <v>0.60585885486018642</v>
      </c>
      <c r="AI74" s="34">
        <v>0.16848638577963088</v>
      </c>
      <c r="AJ74" s="34">
        <v>1.7963021366606411</v>
      </c>
      <c r="AK74" s="34">
        <v>0.40835164835164839</v>
      </c>
      <c r="AL74" s="34">
        <v>2.0407608695652173</v>
      </c>
      <c r="AM74" s="34">
        <v>56.777188328912466</v>
      </c>
    </row>
    <row r="75" spans="1:39">
      <c r="A75" s="86" t="s">
        <v>513</v>
      </c>
      <c r="B75" s="86" t="s">
        <v>2997</v>
      </c>
      <c r="C75" s="86" t="s">
        <v>2990</v>
      </c>
      <c r="D75" s="288">
        <v>0</v>
      </c>
      <c r="E75" s="288">
        <v>0</v>
      </c>
      <c r="F75" s="106">
        <v>14.452999999999999</v>
      </c>
      <c r="G75" s="106">
        <v>0.63431499999999996</v>
      </c>
      <c r="H75" s="86" t="s">
        <v>11182</v>
      </c>
      <c r="I75" s="86">
        <v>1170</v>
      </c>
      <c r="J75" s="34">
        <v>2.2980078270592621</v>
      </c>
      <c r="K75" s="34">
        <v>0.29546034164143409</v>
      </c>
      <c r="L75" s="86">
        <v>469400</v>
      </c>
      <c r="M75" s="86">
        <v>1930</v>
      </c>
      <c r="N75" s="34">
        <v>2.4921666666666669</v>
      </c>
      <c r="O75" s="86">
        <v>0.68</v>
      </c>
      <c r="P75" s="86">
        <v>0.36</v>
      </c>
      <c r="Q75" s="86">
        <v>8.84</v>
      </c>
      <c r="R75" s="86">
        <v>0.51</v>
      </c>
      <c r="S75" s="86">
        <v>5</v>
      </c>
      <c r="T75" s="86">
        <v>8.6</v>
      </c>
      <c r="U75" s="86">
        <v>0.87</v>
      </c>
      <c r="V75" s="86">
        <v>45.6</v>
      </c>
      <c r="W75" s="86">
        <v>15.6</v>
      </c>
      <c r="X75" s="86">
        <v>182</v>
      </c>
      <c r="Y75" s="86">
        <v>64</v>
      </c>
      <c r="Z75" s="86">
        <v>288</v>
      </c>
      <c r="AA75" s="86">
        <v>61.1</v>
      </c>
      <c r="AB75" s="86">
        <v>496</v>
      </c>
      <c r="AC75" s="86">
        <v>94.5</v>
      </c>
      <c r="AD75" s="86">
        <v>10270</v>
      </c>
      <c r="AE75" s="86">
        <v>0.95199999999999996</v>
      </c>
      <c r="AF75" s="86">
        <v>187</v>
      </c>
      <c r="AG75" s="86">
        <v>342.3</v>
      </c>
      <c r="AH75" s="34">
        <f t="shared" si="1"/>
        <v>0.69012096774193554</v>
      </c>
      <c r="AI75" s="34">
        <v>0.13431089423300524</v>
      </c>
      <c r="AJ75" s="34">
        <v>7.0003687562276795</v>
      </c>
      <c r="AK75" s="34">
        <v>0.54630441133508612</v>
      </c>
      <c r="AL75" s="34">
        <v>2.7252747252747254</v>
      </c>
      <c r="AM75" s="34">
        <v>45.705939629990262</v>
      </c>
    </row>
    <row r="76" spans="1:39">
      <c r="A76" s="86" t="s">
        <v>518</v>
      </c>
      <c r="B76" s="86" t="s">
        <v>2973</v>
      </c>
      <c r="C76" s="86" t="s">
        <v>2990</v>
      </c>
      <c r="D76" s="288">
        <v>0</v>
      </c>
      <c r="E76" s="288">
        <v>0</v>
      </c>
      <c r="F76" s="106">
        <v>13.301</v>
      </c>
      <c r="G76" s="106">
        <v>0.20764299999999999</v>
      </c>
      <c r="H76" s="86">
        <v>32.799999999999997</v>
      </c>
      <c r="I76" s="86">
        <v>1513</v>
      </c>
      <c r="J76" s="34">
        <v>2.5791986582184121</v>
      </c>
      <c r="K76" s="34">
        <v>0.34503492516565759</v>
      </c>
      <c r="L76" s="86">
        <v>474900</v>
      </c>
      <c r="M76" s="86">
        <v>2597</v>
      </c>
      <c r="N76" s="34">
        <v>9.5021666666666658</v>
      </c>
      <c r="O76" s="86">
        <v>0.27400000000000002</v>
      </c>
      <c r="P76" s="86">
        <v>0.38700000000000001</v>
      </c>
      <c r="Q76" s="86">
        <v>10.44</v>
      </c>
      <c r="R76" s="86">
        <v>0.33400000000000002</v>
      </c>
      <c r="S76" s="86">
        <v>3.29</v>
      </c>
      <c r="T76" s="86">
        <v>7.03</v>
      </c>
      <c r="U76" s="86">
        <v>0.66800000000000004</v>
      </c>
      <c r="V76" s="86">
        <v>46.4</v>
      </c>
      <c r="W76" s="86">
        <v>17.41</v>
      </c>
      <c r="X76" s="86">
        <v>230.3</v>
      </c>
      <c r="Y76" s="86">
        <v>86.7</v>
      </c>
      <c r="Z76" s="86">
        <v>407.9</v>
      </c>
      <c r="AA76" s="86">
        <v>84.5</v>
      </c>
      <c r="AB76" s="86">
        <v>728</v>
      </c>
      <c r="AC76" s="86">
        <v>138.6</v>
      </c>
      <c r="AD76" s="86">
        <v>11780</v>
      </c>
      <c r="AE76" s="86">
        <v>2.96</v>
      </c>
      <c r="AF76" s="86">
        <v>332.3</v>
      </c>
      <c r="AG76" s="86">
        <v>656.5</v>
      </c>
      <c r="AH76" s="34">
        <f t="shared" si="1"/>
        <v>0.9017857142857143</v>
      </c>
      <c r="AI76" s="34">
        <v>0.11307417939093674</v>
      </c>
      <c r="AJ76" s="34">
        <v>15.608969715983157</v>
      </c>
      <c r="AK76" s="34">
        <v>0.50616907844630621</v>
      </c>
      <c r="AL76" s="34">
        <v>3.1610942249240122</v>
      </c>
      <c r="AM76" s="34">
        <v>40.31409168081494</v>
      </c>
    </row>
    <row r="77" spans="1:39">
      <c r="A77" s="86" t="s">
        <v>523</v>
      </c>
      <c r="B77" s="86" t="s">
        <v>2982</v>
      </c>
      <c r="C77" s="86" t="s">
        <v>2990</v>
      </c>
      <c r="D77" s="288">
        <v>0</v>
      </c>
      <c r="E77" s="288">
        <v>0</v>
      </c>
      <c r="F77" s="106">
        <v>14.164999999999999</v>
      </c>
      <c r="G77" s="106">
        <v>0.42130499999999999</v>
      </c>
      <c r="H77" s="86">
        <v>32</v>
      </c>
      <c r="I77" s="86">
        <v>10100</v>
      </c>
      <c r="J77" s="34">
        <v>6.4770853522176663</v>
      </c>
      <c r="K77" s="34">
        <v>0.59141472496803449</v>
      </c>
      <c r="L77" s="86">
        <v>473900</v>
      </c>
      <c r="M77" s="86">
        <v>2280</v>
      </c>
      <c r="N77" s="34">
        <v>2.172166666666667</v>
      </c>
      <c r="O77" s="86">
        <v>0.53</v>
      </c>
      <c r="P77" s="86">
        <v>90</v>
      </c>
      <c r="Q77" s="86">
        <v>257</v>
      </c>
      <c r="R77" s="86">
        <v>32</v>
      </c>
      <c r="S77" s="86">
        <v>156</v>
      </c>
      <c r="T77" s="86">
        <v>38.9</v>
      </c>
      <c r="U77" s="86">
        <v>2.41</v>
      </c>
      <c r="V77" s="86">
        <v>88.2</v>
      </c>
      <c r="W77" s="86">
        <v>21.3</v>
      </c>
      <c r="X77" s="86">
        <v>231</v>
      </c>
      <c r="Y77" s="86">
        <v>79.400000000000006</v>
      </c>
      <c r="Z77" s="86">
        <v>341</v>
      </c>
      <c r="AA77" s="86">
        <v>67.7</v>
      </c>
      <c r="AB77" s="86">
        <v>569</v>
      </c>
      <c r="AC77" s="86">
        <v>107.5</v>
      </c>
      <c r="AD77" s="86">
        <v>8940</v>
      </c>
      <c r="AE77" s="86">
        <v>0.76100000000000001</v>
      </c>
      <c r="AF77" s="86">
        <v>374</v>
      </c>
      <c r="AG77" s="86">
        <v>284</v>
      </c>
      <c r="AH77" s="34">
        <f t="shared" si="1"/>
        <v>0.49912126537785589</v>
      </c>
      <c r="AI77" s="34">
        <v>0.12578579075126606</v>
      </c>
      <c r="AJ77" s="34">
        <v>0.94567898495363534</v>
      </c>
      <c r="AK77" s="34">
        <v>1.3169014084507042</v>
      </c>
      <c r="AL77" s="34">
        <v>2.4632034632034632</v>
      </c>
      <c r="AM77" s="34">
        <v>53.008948545861294</v>
      </c>
    </row>
    <row r="78" spans="1:39">
      <c r="A78" s="86" t="s">
        <v>528</v>
      </c>
      <c r="B78" s="86" t="s">
        <v>2973</v>
      </c>
      <c r="D78" s="288">
        <v>13</v>
      </c>
      <c r="E78" s="288">
        <v>13.1</v>
      </c>
      <c r="F78" s="2">
        <v>13.271000000000001</v>
      </c>
      <c r="G78" s="2">
        <v>0.197545</v>
      </c>
      <c r="H78" s="86" t="s">
        <v>11182</v>
      </c>
      <c r="I78" s="86">
        <v>915</v>
      </c>
      <c r="J78" s="34">
        <v>3.5682146850540439</v>
      </c>
      <c r="K78" s="34">
        <v>0.32319398286232098</v>
      </c>
      <c r="L78" s="86">
        <v>478100</v>
      </c>
      <c r="M78" s="86">
        <v>2396</v>
      </c>
      <c r="N78" s="34">
        <v>9.1821666666666655</v>
      </c>
      <c r="O78" s="86" t="s">
        <v>11215</v>
      </c>
      <c r="P78" s="86" t="s">
        <v>11182</v>
      </c>
      <c r="Q78" s="86">
        <v>21.82</v>
      </c>
      <c r="R78" s="86" t="s">
        <v>11182</v>
      </c>
      <c r="S78" s="86">
        <v>2.48</v>
      </c>
      <c r="T78" s="86">
        <v>7.17</v>
      </c>
      <c r="U78" s="86">
        <v>0.79800000000000004</v>
      </c>
      <c r="V78" s="86">
        <v>50.7</v>
      </c>
      <c r="W78" s="86">
        <v>17.61</v>
      </c>
      <c r="X78" s="86">
        <v>226.6</v>
      </c>
      <c r="Y78" s="86">
        <v>83</v>
      </c>
      <c r="Z78" s="86">
        <v>372.8</v>
      </c>
      <c r="AA78" s="86">
        <v>74</v>
      </c>
      <c r="AB78" s="86">
        <v>617</v>
      </c>
      <c r="AC78" s="86">
        <v>113.3</v>
      </c>
      <c r="AD78" s="86">
        <v>9810</v>
      </c>
      <c r="AE78" s="86">
        <v>2.7210000000000001</v>
      </c>
      <c r="AF78" s="86">
        <v>1202</v>
      </c>
      <c r="AG78" s="86">
        <v>1062</v>
      </c>
      <c r="AH78" s="34">
        <f t="shared" si="1"/>
        <v>1.7212317666126418</v>
      </c>
      <c r="AI78" s="34">
        <v>0.12795668164126156</v>
      </c>
      <c r="AJ78" s="34">
        <v>58.557260457323643</v>
      </c>
      <c r="AK78" s="34">
        <v>1.1318267419962336</v>
      </c>
      <c r="AL78" s="34">
        <v>2.7228596646072374</v>
      </c>
      <c r="AM78" s="34">
        <v>48.735983690112128</v>
      </c>
    </row>
    <row r="79" spans="1:39">
      <c r="A79" s="86" t="s">
        <v>533</v>
      </c>
      <c r="B79" s="86" t="s">
        <v>2998</v>
      </c>
      <c r="C79" s="86" t="s">
        <v>2983</v>
      </c>
      <c r="D79" s="288">
        <v>0</v>
      </c>
      <c r="E79" s="288">
        <v>0</v>
      </c>
      <c r="F79" s="106">
        <v>13.509</v>
      </c>
      <c r="G79" s="106">
        <v>0.270762</v>
      </c>
      <c r="H79" s="86">
        <v>4.41</v>
      </c>
      <c r="I79" s="86">
        <v>1985</v>
      </c>
      <c r="J79" s="34">
        <v>2.8894781960491991</v>
      </c>
      <c r="K79" s="34">
        <v>0.31244953232441441</v>
      </c>
      <c r="L79" s="86">
        <v>481600</v>
      </c>
      <c r="M79" s="86">
        <v>2479</v>
      </c>
      <c r="N79" s="34">
        <v>4.2421666666666669</v>
      </c>
      <c r="O79" s="86">
        <v>9.4E-2</v>
      </c>
      <c r="P79" s="86">
        <v>0.01</v>
      </c>
      <c r="Q79" s="86">
        <v>4.12</v>
      </c>
      <c r="R79" s="86">
        <v>8.0600000000000005E-2</v>
      </c>
      <c r="S79" s="86">
        <v>1.8380000000000001</v>
      </c>
      <c r="T79" s="86">
        <v>6.3</v>
      </c>
      <c r="U79" s="86">
        <v>0.30199999999999999</v>
      </c>
      <c r="V79" s="86">
        <v>44.7</v>
      </c>
      <c r="W79" s="86">
        <v>16.28</v>
      </c>
      <c r="X79" s="86">
        <v>217.2</v>
      </c>
      <c r="Y79" s="86">
        <v>84.1</v>
      </c>
      <c r="Z79" s="86">
        <v>401.1</v>
      </c>
      <c r="AA79" s="86">
        <v>84.2</v>
      </c>
      <c r="AB79" s="86">
        <v>741</v>
      </c>
      <c r="AC79" s="86">
        <v>142.4</v>
      </c>
      <c r="AD79" s="86">
        <v>11000</v>
      </c>
      <c r="AE79" s="86">
        <v>1.3240000000000001</v>
      </c>
      <c r="AF79" s="86">
        <v>193.8</v>
      </c>
      <c r="AG79" s="86">
        <v>447</v>
      </c>
      <c r="AH79" s="34">
        <f t="shared" si="1"/>
        <v>0.60323886639676116</v>
      </c>
      <c r="AI79" s="34">
        <v>5.5018220763832185E-2</v>
      </c>
      <c r="AJ79" s="34">
        <v>17.687113454109259</v>
      </c>
      <c r="AK79" s="34">
        <v>0.4335570469798658</v>
      </c>
      <c r="AL79" s="34">
        <v>3.4116022099447516</v>
      </c>
      <c r="AM79" s="34">
        <v>43.781818181818181</v>
      </c>
    </row>
    <row r="80" spans="1:39">
      <c r="A80" s="86" t="s">
        <v>538</v>
      </c>
      <c r="B80" s="86" t="s">
        <v>2973</v>
      </c>
      <c r="D80" s="288">
        <v>13</v>
      </c>
      <c r="E80" s="288">
        <v>13.1</v>
      </c>
      <c r="F80" s="2">
        <v>13.304</v>
      </c>
      <c r="G80" s="2">
        <v>0.262521</v>
      </c>
      <c r="H80" s="86" t="s">
        <v>11182</v>
      </c>
      <c r="I80" s="86">
        <v>592</v>
      </c>
      <c r="J80" s="34">
        <v>2.2107417070443529</v>
      </c>
      <c r="K80" s="34">
        <v>0.30369512683944222</v>
      </c>
      <c r="L80" s="86">
        <v>466900</v>
      </c>
      <c r="M80" s="86">
        <v>1598</v>
      </c>
      <c r="N80" s="34">
        <v>8.7021666666666651</v>
      </c>
      <c r="O80" s="86">
        <v>8.4000000000000005E-2</v>
      </c>
      <c r="P80" s="86">
        <v>4.9000000000000002E-2</v>
      </c>
      <c r="Q80" s="86">
        <v>13.89</v>
      </c>
      <c r="R80" s="86">
        <v>6.6000000000000003E-2</v>
      </c>
      <c r="S80" s="86">
        <v>1.079</v>
      </c>
      <c r="T80" s="86">
        <v>3.21</v>
      </c>
      <c r="U80" s="86">
        <v>0.25900000000000001</v>
      </c>
      <c r="V80" s="86">
        <v>23.38</v>
      </c>
      <c r="W80" s="86">
        <v>9.0500000000000007</v>
      </c>
      <c r="X80" s="86">
        <v>129</v>
      </c>
      <c r="Y80" s="86">
        <v>52.6</v>
      </c>
      <c r="Z80" s="86">
        <v>259.8</v>
      </c>
      <c r="AA80" s="86">
        <v>56.5</v>
      </c>
      <c r="AB80" s="86">
        <v>502</v>
      </c>
      <c r="AC80" s="86">
        <v>98.7</v>
      </c>
      <c r="AD80" s="86">
        <v>9330</v>
      </c>
      <c r="AE80" s="86">
        <v>3.17</v>
      </c>
      <c r="AF80" s="86">
        <v>222.3</v>
      </c>
      <c r="AG80" s="86">
        <v>513</v>
      </c>
      <c r="AH80" s="34">
        <f t="shared" si="1"/>
        <v>1.0219123505976095</v>
      </c>
      <c r="AI80" s="34">
        <v>9.1400512185506086E-2</v>
      </c>
      <c r="AJ80" s="34">
        <v>88.160612541304431</v>
      </c>
      <c r="AK80" s="34">
        <v>0.43333333333333335</v>
      </c>
      <c r="AL80" s="34">
        <v>3.8914728682170541</v>
      </c>
      <c r="AM80" s="34">
        <v>50.042872454448016</v>
      </c>
    </row>
    <row r="81" spans="1:39">
      <c r="A81" s="86" t="s">
        <v>543</v>
      </c>
      <c r="B81" s="86" t="s">
        <v>2999</v>
      </c>
      <c r="D81" s="288">
        <v>13</v>
      </c>
      <c r="E81" s="288">
        <v>13.1</v>
      </c>
      <c r="F81" s="2">
        <v>13.173999999999999</v>
      </c>
      <c r="G81" s="2">
        <v>0.25604300000000002</v>
      </c>
      <c r="H81" s="86" t="s">
        <v>11182</v>
      </c>
      <c r="I81" s="86">
        <v>957</v>
      </c>
      <c r="J81" s="34">
        <v>2.8022120760342899</v>
      </c>
      <c r="K81" s="34">
        <v>0.43136166965038852</v>
      </c>
      <c r="L81" s="86">
        <v>470100</v>
      </c>
      <c r="M81" s="86">
        <v>1847</v>
      </c>
      <c r="N81" s="34">
        <v>6.4621666666666666</v>
      </c>
      <c r="O81" s="86">
        <v>0.06</v>
      </c>
      <c r="P81" s="86">
        <v>9.1000000000000004E-3</v>
      </c>
      <c r="Q81" s="86">
        <v>13.9</v>
      </c>
      <c r="R81" s="86">
        <v>7.4499999999999997E-2</v>
      </c>
      <c r="S81" s="86">
        <v>1.74</v>
      </c>
      <c r="T81" s="86">
        <v>4.9400000000000004</v>
      </c>
      <c r="U81" s="86">
        <v>0.443</v>
      </c>
      <c r="V81" s="86">
        <v>32.200000000000003</v>
      </c>
      <c r="W81" s="86">
        <v>11.57</v>
      </c>
      <c r="X81" s="86">
        <v>154</v>
      </c>
      <c r="Y81" s="86">
        <v>61</v>
      </c>
      <c r="Z81" s="86">
        <v>297.3</v>
      </c>
      <c r="AA81" s="86">
        <v>64.400000000000006</v>
      </c>
      <c r="AB81" s="86">
        <v>572.79999999999995</v>
      </c>
      <c r="AC81" s="86">
        <v>113.4</v>
      </c>
      <c r="AD81" s="86">
        <v>10140</v>
      </c>
      <c r="AE81" s="86">
        <v>2.0459999999999998</v>
      </c>
      <c r="AF81" s="86">
        <v>226</v>
      </c>
      <c r="AG81" s="86">
        <v>381.8</v>
      </c>
      <c r="AH81" s="34">
        <f t="shared" si="1"/>
        <v>0.66655027932960897</v>
      </c>
      <c r="AI81" s="34">
        <v>0.10738310335836604</v>
      </c>
      <c r="AJ81" s="34">
        <v>52.209972305172343</v>
      </c>
      <c r="AK81" s="34">
        <v>0.59193294918805661</v>
      </c>
      <c r="AL81" s="34">
        <v>3.7194805194805194</v>
      </c>
      <c r="AM81" s="34">
        <v>46.360946745562131</v>
      </c>
    </row>
    <row r="82" spans="1:39">
      <c r="A82" s="86" t="s">
        <v>548</v>
      </c>
      <c r="B82" s="86" t="s">
        <v>3000</v>
      </c>
      <c r="D82" s="288">
        <v>13</v>
      </c>
      <c r="E82" s="288">
        <v>13.1</v>
      </c>
      <c r="F82" s="2">
        <v>13.105</v>
      </c>
      <c r="G82" s="2">
        <v>0.22404299999999999</v>
      </c>
      <c r="H82" s="86" t="s">
        <v>11182</v>
      </c>
      <c r="I82" s="86">
        <v>1096</v>
      </c>
      <c r="J82" s="34">
        <v>4.0045452851285868</v>
      </c>
      <c r="K82" s="34">
        <v>0.32257704196460468</v>
      </c>
      <c r="L82" s="86">
        <v>467500</v>
      </c>
      <c r="M82" s="86">
        <v>2084</v>
      </c>
      <c r="N82" s="34">
        <v>6.1321666666666674</v>
      </c>
      <c r="O82" s="86" t="s">
        <v>11182</v>
      </c>
      <c r="P82" s="86" t="s">
        <v>11182</v>
      </c>
      <c r="Q82" s="86">
        <v>21</v>
      </c>
      <c r="R82" s="86" t="s">
        <v>11182</v>
      </c>
      <c r="S82" s="86">
        <v>2.66</v>
      </c>
      <c r="T82" s="86">
        <v>7.19</v>
      </c>
      <c r="U82" s="86">
        <v>0.66900000000000004</v>
      </c>
      <c r="V82" s="86">
        <v>44.3</v>
      </c>
      <c r="W82" s="86">
        <v>14.79</v>
      </c>
      <c r="X82" s="86">
        <v>188.7</v>
      </c>
      <c r="Y82" s="86">
        <v>71.510000000000005</v>
      </c>
      <c r="Z82" s="86">
        <v>331.2</v>
      </c>
      <c r="AA82" s="86">
        <v>69.099999999999994</v>
      </c>
      <c r="AB82" s="86">
        <v>589</v>
      </c>
      <c r="AC82" s="86">
        <v>113</v>
      </c>
      <c r="AD82" s="86">
        <v>9710</v>
      </c>
      <c r="AE82" s="86">
        <v>1.7330000000000001</v>
      </c>
      <c r="AF82" s="86">
        <v>475</v>
      </c>
      <c r="AG82" s="86">
        <v>462</v>
      </c>
      <c r="AH82" s="34">
        <f t="shared" si="1"/>
        <v>0.78438030560271643</v>
      </c>
      <c r="AI82" s="34">
        <v>0.11459969041694237</v>
      </c>
      <c r="AJ82" s="34">
        <v>49.124158288055256</v>
      </c>
      <c r="AK82" s="34">
        <v>1.0281385281385282</v>
      </c>
      <c r="AL82" s="34">
        <v>3.1213566507684156</v>
      </c>
      <c r="AM82" s="34">
        <v>48.146240988671472</v>
      </c>
    </row>
    <row r="83" spans="1:39">
      <c r="A83" s="86" t="s">
        <v>553</v>
      </c>
      <c r="B83" s="86" t="s">
        <v>2973</v>
      </c>
      <c r="D83" s="288">
        <v>13</v>
      </c>
      <c r="E83" s="288">
        <v>13.1</v>
      </c>
      <c r="F83" s="2">
        <v>13.407999999999999</v>
      </c>
      <c r="G83" s="2">
        <v>0.26711699999999999</v>
      </c>
      <c r="H83" s="86" t="s">
        <v>11182</v>
      </c>
      <c r="I83" s="86">
        <v>2040</v>
      </c>
      <c r="J83" s="34">
        <v>2.2495266492732009</v>
      </c>
      <c r="K83" s="34">
        <v>0.29487841651162622</v>
      </c>
      <c r="L83" s="86">
        <v>466600</v>
      </c>
      <c r="M83" s="86">
        <v>3060</v>
      </c>
      <c r="N83" s="34">
        <v>6.8821666666666674</v>
      </c>
      <c r="O83" s="86" t="s">
        <v>11216</v>
      </c>
      <c r="P83" s="86">
        <v>9.1000000000000004E-3</v>
      </c>
      <c r="Q83" s="86">
        <v>13.52</v>
      </c>
      <c r="R83" s="86">
        <v>7.4899999999999994E-2</v>
      </c>
      <c r="S83" s="86">
        <v>1.84</v>
      </c>
      <c r="T83" s="86">
        <v>6.26</v>
      </c>
      <c r="U83" s="86">
        <v>0.55800000000000005</v>
      </c>
      <c r="V83" s="86">
        <v>49.59</v>
      </c>
      <c r="W83" s="86">
        <v>19.07</v>
      </c>
      <c r="X83" s="86">
        <v>265</v>
      </c>
      <c r="Y83" s="86">
        <v>105.4</v>
      </c>
      <c r="Z83" s="86">
        <v>503</v>
      </c>
      <c r="AA83" s="86">
        <v>106.1</v>
      </c>
      <c r="AB83" s="86">
        <v>905</v>
      </c>
      <c r="AC83" s="86">
        <v>175</v>
      </c>
      <c r="AD83" s="86">
        <v>10560</v>
      </c>
      <c r="AE83" s="86">
        <v>2.4300000000000002</v>
      </c>
      <c r="AF83" s="86">
        <v>481.8</v>
      </c>
      <c r="AG83" s="86">
        <v>796</v>
      </c>
      <c r="AH83" s="34">
        <f t="shared" si="1"/>
        <v>0.87955801104972375</v>
      </c>
      <c r="AI83" s="34">
        <v>9.6821902742878399E-2</v>
      </c>
      <c r="AJ83" s="34">
        <v>57.547384377712127</v>
      </c>
      <c r="AK83" s="34">
        <v>0.6052763819095478</v>
      </c>
      <c r="AL83" s="34">
        <v>3.4150943396226414</v>
      </c>
      <c r="AM83" s="34">
        <v>44.185606060606062</v>
      </c>
    </row>
    <row r="84" spans="1:39">
      <c r="A84" s="86" t="s">
        <v>558</v>
      </c>
      <c r="B84" s="86" t="s">
        <v>3001</v>
      </c>
      <c r="C84" s="86" t="s">
        <v>2990</v>
      </c>
      <c r="D84" s="288">
        <v>0</v>
      </c>
      <c r="E84" s="288">
        <v>0</v>
      </c>
      <c r="F84" s="106">
        <v>18.785</v>
      </c>
      <c r="G84" s="106">
        <v>1.3242100000000001</v>
      </c>
      <c r="H84" s="86">
        <v>276</v>
      </c>
      <c r="I84" s="86">
        <v>3430</v>
      </c>
      <c r="J84" s="34">
        <v>6.6904025344763323</v>
      </c>
      <c r="K84" s="34">
        <v>1.0987958040391881</v>
      </c>
      <c r="L84" s="86">
        <v>460700</v>
      </c>
      <c r="M84" s="86">
        <v>5500</v>
      </c>
      <c r="N84" s="34">
        <v>10.942166666666671</v>
      </c>
      <c r="O84" s="86">
        <v>1.48</v>
      </c>
      <c r="P84" s="86">
        <v>124</v>
      </c>
      <c r="Q84" s="86">
        <v>273</v>
      </c>
      <c r="R84" s="86">
        <v>36.9</v>
      </c>
      <c r="S84" s="86">
        <v>168</v>
      </c>
      <c r="T84" s="86">
        <v>69</v>
      </c>
      <c r="U84" s="86">
        <v>4.9000000000000004</v>
      </c>
      <c r="V84" s="86">
        <v>172</v>
      </c>
      <c r="W84" s="86">
        <v>52</v>
      </c>
      <c r="X84" s="86">
        <v>560</v>
      </c>
      <c r="Y84" s="86">
        <v>162</v>
      </c>
      <c r="Z84" s="86">
        <v>645</v>
      </c>
      <c r="AA84" s="86">
        <v>126</v>
      </c>
      <c r="AB84" s="86">
        <v>1020</v>
      </c>
      <c r="AC84" s="86">
        <v>177</v>
      </c>
      <c r="AD84" s="86">
        <v>11090</v>
      </c>
      <c r="AE84" s="86">
        <v>2.468</v>
      </c>
      <c r="AF84" s="86">
        <v>425</v>
      </c>
      <c r="AG84" s="86">
        <v>885</v>
      </c>
      <c r="AH84" s="34">
        <f t="shared" si="1"/>
        <v>0.86764705882352944</v>
      </c>
      <c r="AI84" s="34">
        <v>0.13750894375900646</v>
      </c>
      <c r="AJ84" s="34">
        <v>1.5363967667635596</v>
      </c>
      <c r="AK84" s="34">
        <v>0.48022598870056499</v>
      </c>
      <c r="AL84" s="34">
        <v>1.8214285714285714</v>
      </c>
      <c r="AM84" s="34">
        <v>41.541929666366094</v>
      </c>
    </row>
    <row r="85" spans="1:39">
      <c r="A85" s="86" t="s">
        <v>563</v>
      </c>
      <c r="B85" s="86" t="s">
        <v>2982</v>
      </c>
      <c r="C85" s="86" t="s">
        <v>2990</v>
      </c>
      <c r="D85" s="288">
        <v>0</v>
      </c>
      <c r="E85" s="288">
        <v>0</v>
      </c>
      <c r="F85" s="106">
        <v>15.183999999999999</v>
      </c>
      <c r="G85" s="106">
        <v>0.59291000000000005</v>
      </c>
      <c r="H85" s="86">
        <v>213</v>
      </c>
      <c r="I85" s="86">
        <v>1850</v>
      </c>
      <c r="J85" s="34">
        <v>6.6419213566902711</v>
      </c>
      <c r="K85" s="34">
        <v>0.9297845479964626</v>
      </c>
      <c r="L85" s="86">
        <v>479700</v>
      </c>
      <c r="M85" s="86">
        <v>3950</v>
      </c>
      <c r="N85" s="34">
        <v>6.0021666666666667</v>
      </c>
      <c r="O85" s="86">
        <v>1.46</v>
      </c>
      <c r="P85" s="86" t="s">
        <v>11217</v>
      </c>
      <c r="Q85" s="86">
        <v>17</v>
      </c>
      <c r="R85" s="86">
        <v>2.0299999999999998</v>
      </c>
      <c r="S85" s="86">
        <v>16.5</v>
      </c>
      <c r="T85" s="86">
        <v>25.2</v>
      </c>
      <c r="U85" s="86">
        <v>2.11</v>
      </c>
      <c r="V85" s="86">
        <v>102</v>
      </c>
      <c r="W85" s="86">
        <v>35.200000000000003</v>
      </c>
      <c r="X85" s="86">
        <v>390</v>
      </c>
      <c r="Y85" s="86">
        <v>126</v>
      </c>
      <c r="Z85" s="86">
        <v>553</v>
      </c>
      <c r="AA85" s="86">
        <v>105</v>
      </c>
      <c r="AB85" s="86">
        <v>830</v>
      </c>
      <c r="AC85" s="86">
        <v>151</v>
      </c>
      <c r="AD85" s="86">
        <v>9470</v>
      </c>
      <c r="AE85" s="86">
        <v>1.248</v>
      </c>
      <c r="AF85" s="86">
        <v>357</v>
      </c>
      <c r="AG85" s="86">
        <v>440</v>
      </c>
      <c r="AH85" s="34">
        <f t="shared" si="1"/>
        <v>0.53012048192771088</v>
      </c>
      <c r="AI85" s="34">
        <v>0.1272347479982667</v>
      </c>
      <c r="AJ85" s="34">
        <v>3.6223614551955063</v>
      </c>
      <c r="AK85" s="34">
        <v>0.8113636363636364</v>
      </c>
      <c r="AL85" s="34">
        <v>2.1282051282051282</v>
      </c>
      <c r="AM85" s="34">
        <v>50.654699049630409</v>
      </c>
    </row>
    <row r="86" spans="1:39">
      <c r="A86" s="86" t="s">
        <v>568</v>
      </c>
      <c r="B86" s="86" t="s">
        <v>2973</v>
      </c>
      <c r="D86" s="288">
        <v>13</v>
      </c>
      <c r="E86" s="288">
        <v>13.1</v>
      </c>
      <c r="F86" s="2">
        <v>13.441000000000001</v>
      </c>
      <c r="G86" s="2">
        <v>0.26849600000000001</v>
      </c>
      <c r="H86" s="86" t="s">
        <v>11182</v>
      </c>
      <c r="I86" s="86">
        <v>747</v>
      </c>
      <c r="J86" s="34">
        <v>2.66646477823332</v>
      </c>
      <c r="K86" s="34">
        <v>0.32764637398755703</v>
      </c>
      <c r="L86" s="86">
        <v>475200</v>
      </c>
      <c r="M86" s="86">
        <v>2563</v>
      </c>
      <c r="N86" s="34">
        <v>5.4921666666666669</v>
      </c>
      <c r="O86" s="86" t="s">
        <v>11182</v>
      </c>
      <c r="P86" s="86">
        <v>1.23E-2</v>
      </c>
      <c r="Q86" s="86">
        <v>16.48</v>
      </c>
      <c r="R86" s="86">
        <v>0.17699999999999999</v>
      </c>
      <c r="S86" s="86">
        <v>3.93</v>
      </c>
      <c r="T86" s="86">
        <v>9.86</v>
      </c>
      <c r="U86" s="86">
        <v>1.0900000000000001</v>
      </c>
      <c r="V86" s="86">
        <v>59.3</v>
      </c>
      <c r="W86" s="86">
        <v>19.57</v>
      </c>
      <c r="X86" s="86">
        <v>241.9</v>
      </c>
      <c r="Y86" s="86">
        <v>88.8</v>
      </c>
      <c r="Z86" s="86">
        <v>404</v>
      </c>
      <c r="AA86" s="86">
        <v>81.3</v>
      </c>
      <c r="AB86" s="86">
        <v>684</v>
      </c>
      <c r="AC86" s="86">
        <v>127</v>
      </c>
      <c r="AD86" s="86">
        <v>10120</v>
      </c>
      <c r="AE86" s="86">
        <v>1.712</v>
      </c>
      <c r="AF86" s="86">
        <v>519</v>
      </c>
      <c r="AG86" s="86">
        <v>582</v>
      </c>
      <c r="AH86" s="34">
        <f t="shared" si="1"/>
        <v>0.85087719298245612</v>
      </c>
      <c r="AI86" s="34">
        <v>0.13781114109150211</v>
      </c>
      <c r="AJ86" s="34">
        <v>24.219168669952936</v>
      </c>
      <c r="AK86" s="34">
        <v>0.89175257731958768</v>
      </c>
      <c r="AL86" s="34">
        <v>2.8276147168251344</v>
      </c>
      <c r="AM86" s="34">
        <v>46.956521739130437</v>
      </c>
    </row>
    <row r="87" spans="1:39">
      <c r="A87" s="86" t="s">
        <v>573</v>
      </c>
      <c r="B87" s="86" t="s">
        <v>2973</v>
      </c>
      <c r="C87" s="86" t="s">
        <v>2990</v>
      </c>
      <c r="D87" s="288">
        <v>0</v>
      </c>
      <c r="E87" s="288">
        <v>0</v>
      </c>
      <c r="F87" s="106">
        <v>14.12</v>
      </c>
      <c r="G87" s="106">
        <v>0.30342400000000003</v>
      </c>
      <c r="H87" s="86">
        <v>17.3</v>
      </c>
      <c r="I87" s="86">
        <v>2030</v>
      </c>
      <c r="J87" s="34">
        <v>4.3342172940737971</v>
      </c>
      <c r="K87" s="34">
        <v>0.50498117196462056</v>
      </c>
      <c r="L87" s="86">
        <v>472900</v>
      </c>
      <c r="M87" s="86">
        <v>4770</v>
      </c>
      <c r="N87" s="34">
        <v>9.9621666666666666</v>
      </c>
      <c r="O87" s="86">
        <v>0.5</v>
      </c>
      <c r="P87" s="86">
        <v>1.71</v>
      </c>
      <c r="Q87" s="86">
        <v>24.1</v>
      </c>
      <c r="R87" s="86">
        <v>1.72</v>
      </c>
      <c r="S87" s="86">
        <v>15.8</v>
      </c>
      <c r="T87" s="86">
        <v>26</v>
      </c>
      <c r="U87" s="86">
        <v>2.77</v>
      </c>
      <c r="V87" s="86">
        <v>122.5</v>
      </c>
      <c r="W87" s="86">
        <v>40.799999999999997</v>
      </c>
      <c r="X87" s="86">
        <v>491</v>
      </c>
      <c r="Y87" s="86">
        <v>159.69999999999999</v>
      </c>
      <c r="Z87" s="86">
        <v>685</v>
      </c>
      <c r="AA87" s="86">
        <v>129.4</v>
      </c>
      <c r="AB87" s="86">
        <v>1074</v>
      </c>
      <c r="AC87" s="86">
        <v>194.7</v>
      </c>
      <c r="AD87" s="86">
        <v>9660</v>
      </c>
      <c r="AE87" s="86">
        <v>2.4159999999999999</v>
      </c>
      <c r="AF87" s="86">
        <v>714</v>
      </c>
      <c r="AG87" s="86">
        <v>944</v>
      </c>
      <c r="AH87" s="34">
        <f t="shared" si="1"/>
        <v>0.87895716945996272</v>
      </c>
      <c r="AI87" s="34">
        <v>0.15005438308600891</v>
      </c>
      <c r="AJ87" s="34">
        <v>5.7781182681819372</v>
      </c>
      <c r="AK87" s="34">
        <v>0.75635593220338981</v>
      </c>
      <c r="AL87" s="34">
        <v>2.1873727087576373</v>
      </c>
      <c r="AM87" s="34">
        <v>48.954451345755693</v>
      </c>
    </row>
    <row r="88" spans="1:39">
      <c r="A88" s="86" t="s">
        <v>578</v>
      </c>
      <c r="B88" s="86" t="s">
        <v>2973</v>
      </c>
      <c r="D88" s="288">
        <v>13</v>
      </c>
      <c r="E88" s="288">
        <v>13.1</v>
      </c>
      <c r="F88" s="2">
        <v>14.234</v>
      </c>
      <c r="G88" s="2">
        <v>1.3460099999999999</v>
      </c>
      <c r="H88" s="86" t="s">
        <v>11182</v>
      </c>
      <c r="I88" s="86">
        <v>883</v>
      </c>
      <c r="J88" s="34">
        <v>5.6238166231830036</v>
      </c>
      <c r="K88" s="34">
        <v>0.47235435279930987</v>
      </c>
      <c r="L88" s="86">
        <v>498000</v>
      </c>
      <c r="M88" s="86">
        <v>2096</v>
      </c>
      <c r="N88" s="34">
        <v>6.2621666666666664</v>
      </c>
      <c r="O88" s="86" t="s">
        <v>11218</v>
      </c>
      <c r="P88" s="86" t="s">
        <v>11182</v>
      </c>
      <c r="Q88" s="86">
        <v>25.57</v>
      </c>
      <c r="R88" s="86">
        <v>0.156</v>
      </c>
      <c r="S88" s="86">
        <v>3.44</v>
      </c>
      <c r="T88" s="86">
        <v>8.02</v>
      </c>
      <c r="U88" s="86">
        <v>0.751</v>
      </c>
      <c r="V88" s="86">
        <v>48</v>
      </c>
      <c r="W88" s="86">
        <v>15.41</v>
      </c>
      <c r="X88" s="86">
        <v>194.2</v>
      </c>
      <c r="Y88" s="86">
        <v>71</v>
      </c>
      <c r="Z88" s="86">
        <v>330</v>
      </c>
      <c r="AA88" s="86">
        <v>67.8</v>
      </c>
      <c r="AB88" s="86">
        <v>590</v>
      </c>
      <c r="AC88" s="86">
        <v>110.5</v>
      </c>
      <c r="AD88" s="86">
        <v>9620</v>
      </c>
      <c r="AE88" s="86">
        <v>1.6859999999999999</v>
      </c>
      <c r="AF88" s="86">
        <v>408.4</v>
      </c>
      <c r="AG88" s="86">
        <v>385</v>
      </c>
      <c r="AH88" s="34">
        <f t="shared" si="1"/>
        <v>0.65254237288135597</v>
      </c>
      <c r="AI88" s="34">
        <v>0.11701883473571756</v>
      </c>
      <c r="AJ88" s="34">
        <v>39.893158399093707</v>
      </c>
      <c r="AK88" s="34">
        <v>1.0607792207792208</v>
      </c>
      <c r="AL88" s="34">
        <v>3.0381050463439756</v>
      </c>
      <c r="AM88" s="34">
        <v>51.767151767151766</v>
      </c>
    </row>
    <row r="89" spans="1:39">
      <c r="A89" s="86" t="s">
        <v>583</v>
      </c>
      <c r="B89" s="86" t="s">
        <v>2973</v>
      </c>
      <c r="D89" s="288">
        <v>13</v>
      </c>
      <c r="E89" s="288">
        <v>13.1</v>
      </c>
      <c r="F89" s="2">
        <v>13.388</v>
      </c>
      <c r="G89" s="2">
        <v>0.24513099999999999</v>
      </c>
      <c r="H89" s="86" t="s">
        <v>11182</v>
      </c>
      <c r="I89" s="86">
        <v>2164</v>
      </c>
      <c r="J89" s="34">
        <v>2.10408311591502</v>
      </c>
      <c r="K89" s="34">
        <v>0.2470872916063924</v>
      </c>
      <c r="L89" s="86">
        <v>475700</v>
      </c>
      <c r="M89" s="86">
        <v>3618</v>
      </c>
      <c r="N89" s="34">
        <v>5.3921666666666663</v>
      </c>
      <c r="O89" s="86" t="s">
        <v>11182</v>
      </c>
      <c r="P89" s="86" t="s">
        <v>11182</v>
      </c>
      <c r="Q89" s="86">
        <v>6.34</v>
      </c>
      <c r="R89" s="86">
        <v>0.21099999999999999</v>
      </c>
      <c r="S89" s="86">
        <v>4.05</v>
      </c>
      <c r="T89" s="86">
        <v>9.25</v>
      </c>
      <c r="U89" s="86">
        <v>0.86399999999999999</v>
      </c>
      <c r="V89" s="86">
        <v>58.2</v>
      </c>
      <c r="W89" s="86">
        <v>22.56</v>
      </c>
      <c r="X89" s="86">
        <v>316.10000000000002</v>
      </c>
      <c r="Y89" s="86">
        <v>124</v>
      </c>
      <c r="Z89" s="86">
        <v>607</v>
      </c>
      <c r="AA89" s="86">
        <v>128.1</v>
      </c>
      <c r="AB89" s="86">
        <v>1085</v>
      </c>
      <c r="AC89" s="86">
        <v>207.8</v>
      </c>
      <c r="AD89" s="86">
        <v>12150</v>
      </c>
      <c r="AE89" s="86">
        <v>2.718</v>
      </c>
      <c r="AF89" s="86">
        <v>239.5</v>
      </c>
      <c r="AG89" s="86">
        <v>737</v>
      </c>
      <c r="AH89" s="34">
        <f t="shared" si="1"/>
        <v>0.6792626728110599</v>
      </c>
      <c r="AI89" s="34">
        <v>0.11384265580542442</v>
      </c>
      <c r="AJ89" s="34">
        <v>8.230593528967578</v>
      </c>
      <c r="AK89" s="34">
        <v>0.324966078697422</v>
      </c>
      <c r="AL89" s="34">
        <v>3.4324580828851627</v>
      </c>
      <c r="AM89" s="34">
        <v>39.152263374485599</v>
      </c>
    </row>
    <row r="90" spans="1:39">
      <c r="A90" s="86" t="s">
        <v>588</v>
      </c>
      <c r="B90" s="86" t="s">
        <v>3002</v>
      </c>
      <c r="D90" s="288">
        <v>13</v>
      </c>
      <c r="E90" s="288">
        <v>13.1</v>
      </c>
      <c r="F90" s="2">
        <v>13.811999999999999</v>
      </c>
      <c r="G90" s="2">
        <v>0.35066000000000003</v>
      </c>
      <c r="H90" s="86" t="s">
        <v>11182</v>
      </c>
      <c r="I90" s="86">
        <v>784</v>
      </c>
      <c r="J90" s="34">
        <v>8.9302329481923213</v>
      </c>
      <c r="K90" s="34">
        <v>0.59942165047552376</v>
      </c>
      <c r="L90" s="86">
        <v>480400</v>
      </c>
      <c r="M90" s="86">
        <v>1697</v>
      </c>
      <c r="N90" s="34">
        <v>4.1421666666666663</v>
      </c>
      <c r="O90" s="86" t="s">
        <v>11219</v>
      </c>
      <c r="P90" s="86">
        <v>2.4899999999999999E-2</v>
      </c>
      <c r="Q90" s="86">
        <v>14.34</v>
      </c>
      <c r="R90" s="86">
        <v>0.26800000000000002</v>
      </c>
      <c r="S90" s="86">
        <v>4.8600000000000003</v>
      </c>
      <c r="T90" s="86">
        <v>8.5500000000000007</v>
      </c>
      <c r="U90" s="86">
        <v>0.84899999999999998</v>
      </c>
      <c r="V90" s="86">
        <v>44.1</v>
      </c>
      <c r="W90" s="86">
        <v>13.03</v>
      </c>
      <c r="X90" s="86">
        <v>156.30000000000001</v>
      </c>
      <c r="Y90" s="86">
        <v>57.1</v>
      </c>
      <c r="Z90" s="86">
        <v>271.3</v>
      </c>
      <c r="AA90" s="86">
        <v>54.3</v>
      </c>
      <c r="AB90" s="86">
        <v>476</v>
      </c>
      <c r="AC90" s="86">
        <v>93.3</v>
      </c>
      <c r="AD90" s="86">
        <v>9010</v>
      </c>
      <c r="AE90" s="86">
        <v>1.151</v>
      </c>
      <c r="AF90" s="86">
        <v>272.60000000000002</v>
      </c>
      <c r="AG90" s="86">
        <v>265</v>
      </c>
      <c r="AH90" s="34">
        <f t="shared" si="1"/>
        <v>0.55672268907563027</v>
      </c>
      <c r="AI90" s="34">
        <v>0.13366846878485766</v>
      </c>
      <c r="AJ90" s="34">
        <v>11.949588162367348</v>
      </c>
      <c r="AK90" s="34">
        <v>1.0286792452830189</v>
      </c>
      <c r="AL90" s="34">
        <v>3.0454254638515672</v>
      </c>
      <c r="AM90" s="34">
        <v>53.31853496115427</v>
      </c>
    </row>
    <row r="91" spans="1:39">
      <c r="A91" s="86" t="s">
        <v>593</v>
      </c>
      <c r="B91" s="86" t="s">
        <v>3003</v>
      </c>
      <c r="D91" s="288">
        <v>0</v>
      </c>
      <c r="E91" s="288">
        <v>0</v>
      </c>
      <c r="F91" s="2">
        <v>13.629</v>
      </c>
      <c r="G91" s="2">
        <v>0.33319500000000002</v>
      </c>
      <c r="H91" s="86" t="s">
        <v>11220</v>
      </c>
      <c r="I91" s="86">
        <v>1091</v>
      </c>
      <c r="J91" s="34">
        <v>4.3439135296310099</v>
      </c>
      <c r="K91" s="34">
        <v>0.69066430347321295</v>
      </c>
      <c r="L91" s="86">
        <v>467700</v>
      </c>
      <c r="M91" s="86">
        <v>2040</v>
      </c>
      <c r="N91" s="34">
        <v>4.402166666666667</v>
      </c>
      <c r="O91" s="86">
        <v>0.11899999999999999</v>
      </c>
      <c r="P91" s="86">
        <v>1.9199999999999998E-2</v>
      </c>
      <c r="Q91" s="86">
        <v>7.01</v>
      </c>
      <c r="R91" s="86">
        <v>0.13400000000000001</v>
      </c>
      <c r="S91" s="86">
        <v>2.31</v>
      </c>
      <c r="T91" s="86">
        <v>5.85</v>
      </c>
      <c r="U91" s="86">
        <v>0.501</v>
      </c>
      <c r="V91" s="86">
        <v>38.799999999999997</v>
      </c>
      <c r="W91" s="86">
        <v>13.95</v>
      </c>
      <c r="X91" s="86">
        <v>184</v>
      </c>
      <c r="Y91" s="86">
        <v>70.099999999999994</v>
      </c>
      <c r="Z91" s="86">
        <v>332</v>
      </c>
      <c r="AA91" s="86">
        <v>68.5</v>
      </c>
      <c r="AB91" s="86">
        <v>586</v>
      </c>
      <c r="AC91" s="86">
        <v>112.2</v>
      </c>
      <c r="AD91" s="86">
        <v>11060</v>
      </c>
      <c r="AE91" s="86">
        <v>1.69</v>
      </c>
      <c r="AF91" s="86">
        <v>208.6</v>
      </c>
      <c r="AG91" s="86">
        <v>419</v>
      </c>
      <c r="AH91" s="34">
        <f t="shared" si="1"/>
        <v>0.71501706484641636</v>
      </c>
      <c r="AI91" s="34">
        <v>0.10166408704264003</v>
      </c>
      <c r="AJ91" s="34">
        <v>17.691315780524693</v>
      </c>
      <c r="AK91" s="34">
        <v>0.49785202863961814</v>
      </c>
      <c r="AL91" s="34">
        <v>3.1847826086956523</v>
      </c>
      <c r="AM91" s="34">
        <v>42.287522603978303</v>
      </c>
    </row>
    <row r="92" spans="1:39">
      <c r="A92" s="86" t="s">
        <v>598</v>
      </c>
      <c r="B92" s="86" t="s">
        <v>2973</v>
      </c>
      <c r="D92" s="288">
        <v>13</v>
      </c>
      <c r="E92" s="288">
        <v>13.1</v>
      </c>
      <c r="F92" s="2">
        <v>13.36</v>
      </c>
      <c r="G92" s="2">
        <v>0.29567599999999999</v>
      </c>
      <c r="H92" s="86" t="s">
        <v>11182</v>
      </c>
      <c r="I92" s="86">
        <v>506</v>
      </c>
      <c r="J92" s="34">
        <v>5.0614349608647036</v>
      </c>
      <c r="K92" s="34">
        <v>0.41913997919896839</v>
      </c>
      <c r="L92" s="86">
        <v>472800</v>
      </c>
      <c r="M92" s="86">
        <v>1580</v>
      </c>
      <c r="N92" s="34">
        <v>4.2021666666666668</v>
      </c>
      <c r="O92" s="86" t="s">
        <v>11221</v>
      </c>
      <c r="P92" s="86" t="s">
        <v>11182</v>
      </c>
      <c r="Q92" s="86">
        <v>10.34</v>
      </c>
      <c r="R92" s="86">
        <v>7.8E-2</v>
      </c>
      <c r="S92" s="86">
        <v>1.6890000000000001</v>
      </c>
      <c r="T92" s="86">
        <v>4.63</v>
      </c>
      <c r="U92" s="86">
        <v>0.502</v>
      </c>
      <c r="V92" s="86">
        <v>30.35</v>
      </c>
      <c r="W92" s="86">
        <v>10.39</v>
      </c>
      <c r="X92" s="86">
        <v>136</v>
      </c>
      <c r="Y92" s="86">
        <v>52.8</v>
      </c>
      <c r="Z92" s="86">
        <v>253.5</v>
      </c>
      <c r="AA92" s="86">
        <v>53</v>
      </c>
      <c r="AB92" s="86">
        <v>459</v>
      </c>
      <c r="AC92" s="86">
        <v>90</v>
      </c>
      <c r="AD92" s="86">
        <v>8670</v>
      </c>
      <c r="AE92" s="86">
        <v>1.25</v>
      </c>
      <c r="AF92" s="86">
        <v>204.1</v>
      </c>
      <c r="AG92" s="86">
        <v>304</v>
      </c>
      <c r="AH92" s="34">
        <f t="shared" si="1"/>
        <v>0.66230936819172115</v>
      </c>
      <c r="AI92" s="34">
        <v>0.12946653024237617</v>
      </c>
      <c r="AJ92" s="34">
        <v>38.632466872238645</v>
      </c>
      <c r="AK92" s="34">
        <v>0.67138157894736838</v>
      </c>
      <c r="AL92" s="34">
        <v>3.375</v>
      </c>
      <c r="AM92" s="34">
        <v>54.53287197231834</v>
      </c>
    </row>
    <row r="93" spans="1:39">
      <c r="A93" s="86" t="s">
        <v>603</v>
      </c>
      <c r="B93" s="86" t="s">
        <v>3004</v>
      </c>
      <c r="D93" s="288">
        <v>0</v>
      </c>
      <c r="E93" s="288">
        <v>0</v>
      </c>
      <c r="F93" s="2">
        <v>13.577</v>
      </c>
      <c r="G93" s="2">
        <v>0.254245</v>
      </c>
      <c r="H93" s="86" t="s">
        <v>11182</v>
      </c>
      <c r="I93" s="86">
        <v>846</v>
      </c>
      <c r="J93" s="34">
        <v>2.3367927692881101</v>
      </c>
      <c r="K93" s="34">
        <v>0.31441843422560573</v>
      </c>
      <c r="L93" s="86">
        <v>471800</v>
      </c>
      <c r="M93" s="86">
        <v>1613</v>
      </c>
      <c r="N93" s="34">
        <v>4.6821666666666664</v>
      </c>
      <c r="O93" s="86">
        <v>8.5000000000000006E-2</v>
      </c>
      <c r="P93" s="86" t="s">
        <v>11222</v>
      </c>
      <c r="Q93" s="86">
        <v>10.67</v>
      </c>
      <c r="R93" s="86">
        <v>6.1100000000000002E-2</v>
      </c>
      <c r="S93" s="86">
        <v>1.2709999999999999</v>
      </c>
      <c r="T93" s="86">
        <v>3.74</v>
      </c>
      <c r="U93" s="86">
        <v>0.42</v>
      </c>
      <c r="V93" s="86">
        <v>27.87</v>
      </c>
      <c r="W93" s="86">
        <v>10.3</v>
      </c>
      <c r="X93" s="86">
        <v>140.69999999999999</v>
      </c>
      <c r="Y93" s="86">
        <v>54.7</v>
      </c>
      <c r="Z93" s="86">
        <v>264.8</v>
      </c>
      <c r="AA93" s="86">
        <v>55.7</v>
      </c>
      <c r="AB93" s="86">
        <v>486</v>
      </c>
      <c r="AC93" s="86">
        <v>95.7</v>
      </c>
      <c r="AD93" s="86">
        <v>10377</v>
      </c>
      <c r="AE93" s="86">
        <v>1.82</v>
      </c>
      <c r="AF93" s="86">
        <v>333</v>
      </c>
      <c r="AG93" s="86">
        <v>510</v>
      </c>
      <c r="AH93" s="34">
        <f t="shared" si="1"/>
        <v>1.0493827160493827</v>
      </c>
      <c r="AI93" s="34">
        <v>0.12576756132776579</v>
      </c>
      <c r="AJ93" s="34">
        <v>56.866320806021271</v>
      </c>
      <c r="AK93" s="34">
        <v>0.65294117647058825</v>
      </c>
      <c r="AL93" s="34">
        <v>3.4541577825159919</v>
      </c>
      <c r="AM93" s="34">
        <v>45.465934277729595</v>
      </c>
    </row>
    <row r="94" spans="1:39">
      <c r="A94" s="86" t="s">
        <v>608</v>
      </c>
      <c r="B94" s="86" t="s">
        <v>2973</v>
      </c>
      <c r="C94" s="86" t="s">
        <v>2990</v>
      </c>
      <c r="D94" s="288">
        <v>0</v>
      </c>
      <c r="E94" s="288">
        <v>0</v>
      </c>
      <c r="F94" s="106">
        <v>13.23</v>
      </c>
      <c r="G94" s="106">
        <v>0.195158</v>
      </c>
      <c r="H94" s="86">
        <v>454</v>
      </c>
      <c r="I94" s="86">
        <v>3163</v>
      </c>
      <c r="J94" s="34">
        <v>5.5656392098397314</v>
      </c>
      <c r="K94" s="34">
        <v>0.57677401982318188</v>
      </c>
      <c r="L94" s="86">
        <v>458200</v>
      </c>
      <c r="M94" s="86">
        <v>7850</v>
      </c>
      <c r="N94" s="34">
        <v>12.762166666666671</v>
      </c>
      <c r="O94" s="86">
        <v>7.8</v>
      </c>
      <c r="P94" s="86">
        <v>0.30599999999999999</v>
      </c>
      <c r="Q94" s="86">
        <v>41</v>
      </c>
      <c r="R94" s="86">
        <v>0.68300000000000005</v>
      </c>
      <c r="S94" s="86">
        <v>13.2</v>
      </c>
      <c r="T94" s="86">
        <v>32.6</v>
      </c>
      <c r="U94" s="86">
        <v>2.0499999999999998</v>
      </c>
      <c r="V94" s="86">
        <v>196</v>
      </c>
      <c r="W94" s="86">
        <v>63.3</v>
      </c>
      <c r="X94" s="86">
        <v>776</v>
      </c>
      <c r="Y94" s="86">
        <v>267</v>
      </c>
      <c r="Z94" s="86">
        <v>1167</v>
      </c>
      <c r="AA94" s="86">
        <v>228.1</v>
      </c>
      <c r="AB94" s="86">
        <v>1793</v>
      </c>
      <c r="AC94" s="86">
        <v>325</v>
      </c>
      <c r="AD94" s="86">
        <v>8530</v>
      </c>
      <c r="AE94" s="86">
        <v>3.35</v>
      </c>
      <c r="AF94" s="86">
        <v>2300</v>
      </c>
      <c r="AG94" s="86">
        <v>1976</v>
      </c>
      <c r="AH94" s="34">
        <f t="shared" si="1"/>
        <v>1.102063580591188</v>
      </c>
      <c r="AI94" s="34">
        <v>7.8404440552198695E-2</v>
      </c>
      <c r="AJ94" s="34">
        <v>17.658906399591189</v>
      </c>
      <c r="AK94" s="34">
        <v>1.1639676113360324</v>
      </c>
      <c r="AL94" s="34">
        <v>2.3105670103092781</v>
      </c>
      <c r="AM94" s="34">
        <v>53.716295427901521</v>
      </c>
    </row>
    <row r="95" spans="1:39">
      <c r="A95" s="86" t="s">
        <v>613</v>
      </c>
      <c r="B95" s="86" t="s">
        <v>2973</v>
      </c>
      <c r="D95" s="288">
        <v>13</v>
      </c>
      <c r="E95" s="288">
        <v>13.1</v>
      </c>
      <c r="F95" s="2">
        <v>13.932</v>
      </c>
      <c r="G95" s="2">
        <v>0.976688</v>
      </c>
      <c r="H95" s="86" t="s">
        <v>11182</v>
      </c>
      <c r="I95" s="86">
        <v>568</v>
      </c>
      <c r="J95" s="34">
        <v>4.7608516585911298</v>
      </c>
      <c r="K95" s="34">
        <v>0.49295121785372731</v>
      </c>
      <c r="L95" s="86">
        <v>485200</v>
      </c>
      <c r="M95" s="86">
        <v>2490</v>
      </c>
      <c r="N95" s="34">
        <v>3.4321666666666668</v>
      </c>
      <c r="O95" s="86" t="s">
        <v>11223</v>
      </c>
      <c r="P95" s="86">
        <v>2.87E-2</v>
      </c>
      <c r="Q95" s="86">
        <v>17.34</v>
      </c>
      <c r="R95" s="86">
        <v>0.38300000000000001</v>
      </c>
      <c r="S95" s="86">
        <v>6.8</v>
      </c>
      <c r="T95" s="86">
        <v>12.9</v>
      </c>
      <c r="U95" s="86">
        <v>1.61</v>
      </c>
      <c r="V95" s="86">
        <v>65.5</v>
      </c>
      <c r="W95" s="86">
        <v>19.7</v>
      </c>
      <c r="X95" s="86">
        <v>238</v>
      </c>
      <c r="Y95" s="86">
        <v>85.6</v>
      </c>
      <c r="Z95" s="86">
        <v>395</v>
      </c>
      <c r="AA95" s="86">
        <v>79.2</v>
      </c>
      <c r="AB95" s="86">
        <v>659</v>
      </c>
      <c r="AC95" s="86">
        <v>125</v>
      </c>
      <c r="AD95" s="86">
        <v>8610</v>
      </c>
      <c r="AE95" s="86">
        <v>1.0209999999999999</v>
      </c>
      <c r="AF95" s="86">
        <v>338</v>
      </c>
      <c r="AG95" s="86">
        <v>361</v>
      </c>
      <c r="AH95" s="34">
        <f t="shared" si="1"/>
        <v>0.54779969650986338</v>
      </c>
      <c r="AI95" s="34">
        <v>0.16933003800016003</v>
      </c>
      <c r="AJ95" s="34">
        <v>11.136050411137079</v>
      </c>
      <c r="AK95" s="34">
        <v>0.93628808864265933</v>
      </c>
      <c r="AL95" s="34">
        <v>2.76890756302521</v>
      </c>
      <c r="AM95" s="34">
        <v>56.353077816492451</v>
      </c>
    </row>
    <row r="96" spans="1:39">
      <c r="A96" s="86" t="s">
        <v>618</v>
      </c>
      <c r="B96" s="86" t="s">
        <v>2973</v>
      </c>
      <c r="D96" s="288">
        <v>13</v>
      </c>
      <c r="E96" s="288">
        <v>13.1</v>
      </c>
      <c r="F96" s="2">
        <v>12.975</v>
      </c>
      <c r="G96" s="2">
        <v>0.34438299999999999</v>
      </c>
      <c r="H96" s="86" t="s">
        <v>11182</v>
      </c>
      <c r="I96" s="86">
        <v>450</v>
      </c>
      <c r="J96" s="34">
        <v>10.278009690644801</v>
      </c>
      <c r="K96" s="34">
        <v>0.66238686089872223</v>
      </c>
      <c r="L96" s="86">
        <v>479700</v>
      </c>
      <c r="M96" s="86">
        <v>2322</v>
      </c>
      <c r="N96" s="34">
        <v>1.2261666666666671</v>
      </c>
      <c r="O96" s="86" t="s">
        <v>11182</v>
      </c>
      <c r="P96" s="86" t="s">
        <v>11182</v>
      </c>
      <c r="Q96" s="86">
        <v>9.1</v>
      </c>
      <c r="R96" s="86">
        <v>0.502</v>
      </c>
      <c r="S96" s="86">
        <v>8.4700000000000006</v>
      </c>
      <c r="T96" s="86">
        <v>15.12</v>
      </c>
      <c r="U96" s="86">
        <v>2.6949999999999998</v>
      </c>
      <c r="V96" s="86">
        <v>70.099999999999994</v>
      </c>
      <c r="W96" s="86">
        <v>20.3</v>
      </c>
      <c r="X96" s="86">
        <v>232</v>
      </c>
      <c r="Y96" s="86">
        <v>81</v>
      </c>
      <c r="Z96" s="86">
        <v>357.5</v>
      </c>
      <c r="AA96" s="86">
        <v>70.7</v>
      </c>
      <c r="AB96" s="86">
        <v>593.1</v>
      </c>
      <c r="AC96" s="86">
        <v>113.7</v>
      </c>
      <c r="AD96" s="86">
        <v>7353</v>
      </c>
      <c r="AE96" s="86">
        <v>0.46700000000000003</v>
      </c>
      <c r="AF96" s="86">
        <v>214.9</v>
      </c>
      <c r="AG96" s="86">
        <v>225.9</v>
      </c>
      <c r="AH96" s="34">
        <f t="shared" si="1"/>
        <v>0.38088012139605465</v>
      </c>
      <c r="AI96" s="34">
        <v>0.25307398278739346</v>
      </c>
      <c r="AJ96" s="34">
        <v>4.4150596248823613</v>
      </c>
      <c r="AK96" s="34">
        <v>0.95130588756086765</v>
      </c>
      <c r="AL96" s="34">
        <v>2.5564655172413793</v>
      </c>
      <c r="AM96" s="34">
        <v>65.238678090575277</v>
      </c>
    </row>
    <row r="97" spans="1:39">
      <c r="A97" s="86" t="s">
        <v>623</v>
      </c>
      <c r="B97" s="86" t="s">
        <v>2973</v>
      </c>
      <c r="D97" s="288">
        <v>0</v>
      </c>
      <c r="E97" s="288">
        <v>0</v>
      </c>
      <c r="F97" s="2">
        <v>13.379</v>
      </c>
      <c r="G97" s="2">
        <v>0.29211199999999998</v>
      </c>
      <c r="H97" s="86" t="s">
        <v>11182</v>
      </c>
      <c r="I97" s="86">
        <v>1960</v>
      </c>
      <c r="J97" s="34">
        <v>0.64964778233320908</v>
      </c>
      <c r="K97" s="34">
        <v>0.2148530671914182</v>
      </c>
      <c r="L97" s="86">
        <v>476900</v>
      </c>
      <c r="M97" s="86">
        <v>2690</v>
      </c>
      <c r="N97" s="34">
        <v>5.862166666666667</v>
      </c>
      <c r="O97" s="86">
        <v>9.8000000000000004E-2</v>
      </c>
      <c r="P97" s="86" t="s">
        <v>11224</v>
      </c>
      <c r="Q97" s="86">
        <v>4.66</v>
      </c>
      <c r="R97" s="86">
        <v>2.76E-2</v>
      </c>
      <c r="S97" s="86">
        <v>0.68700000000000006</v>
      </c>
      <c r="T97" s="86">
        <v>3.25</v>
      </c>
      <c r="U97" s="86">
        <v>0.17</v>
      </c>
      <c r="V97" s="86">
        <v>31.3</v>
      </c>
      <c r="W97" s="86">
        <v>14.5</v>
      </c>
      <c r="X97" s="86">
        <v>214</v>
      </c>
      <c r="Y97" s="86">
        <v>91.3</v>
      </c>
      <c r="Z97" s="86">
        <v>458</v>
      </c>
      <c r="AA97" s="86">
        <v>97</v>
      </c>
      <c r="AB97" s="86">
        <v>826</v>
      </c>
      <c r="AC97" s="86">
        <v>162</v>
      </c>
      <c r="AD97" s="86">
        <v>12510</v>
      </c>
      <c r="AE97" s="86">
        <v>2.91</v>
      </c>
      <c r="AF97" s="86">
        <v>175.5</v>
      </c>
      <c r="AG97" s="86">
        <v>650</v>
      </c>
      <c r="AH97" s="34">
        <f t="shared" si="1"/>
        <v>0.78692493946731235</v>
      </c>
      <c r="AI97" s="34">
        <v>5.1529829687664015E-2</v>
      </c>
      <c r="AJ97" s="34">
        <v>73.869645317460211</v>
      </c>
      <c r="AK97" s="34">
        <v>0.27</v>
      </c>
      <c r="AL97" s="34">
        <v>3.8598130841121496</v>
      </c>
      <c r="AM97" s="34">
        <v>38.121502797761792</v>
      </c>
    </row>
    <row r="98" spans="1:39">
      <c r="A98" s="86" t="s">
        <v>628</v>
      </c>
      <c r="B98" s="86" t="s">
        <v>2973</v>
      </c>
      <c r="D98" s="288">
        <v>0</v>
      </c>
      <c r="E98" s="288">
        <v>0</v>
      </c>
      <c r="F98" s="2">
        <v>13.113</v>
      </c>
      <c r="G98" s="2">
        <v>0.241429</v>
      </c>
      <c r="H98" s="86" t="s">
        <v>11182</v>
      </c>
      <c r="I98" s="86">
        <v>3735</v>
      </c>
      <c r="J98" s="34">
        <v>1.085978382407752</v>
      </c>
      <c r="K98" s="34">
        <v>0.22709607985574809</v>
      </c>
      <c r="L98" s="86">
        <v>464800</v>
      </c>
      <c r="M98" s="86">
        <v>5345</v>
      </c>
      <c r="N98" s="34">
        <v>14.95216666666667</v>
      </c>
      <c r="O98" s="86">
        <v>7.3999999999999996E-2</v>
      </c>
      <c r="P98" s="86" t="s">
        <v>11212</v>
      </c>
      <c r="Q98" s="86">
        <v>4.2709999999999999</v>
      </c>
      <c r="R98" s="86">
        <v>2.92E-2</v>
      </c>
      <c r="S98" s="86">
        <v>0.96799999999999997</v>
      </c>
      <c r="T98" s="86">
        <v>5.48</v>
      </c>
      <c r="U98" s="86">
        <v>0.13</v>
      </c>
      <c r="V98" s="86">
        <v>57.05</v>
      </c>
      <c r="W98" s="86">
        <v>28.03</v>
      </c>
      <c r="X98" s="86">
        <v>438.6</v>
      </c>
      <c r="Y98" s="86">
        <v>183.2</v>
      </c>
      <c r="Z98" s="86">
        <v>878.4</v>
      </c>
      <c r="AA98" s="86">
        <v>196.1</v>
      </c>
      <c r="AB98" s="86">
        <v>1601</v>
      </c>
      <c r="AC98" s="86">
        <v>301.60000000000002</v>
      </c>
      <c r="AD98" s="86">
        <v>14830</v>
      </c>
      <c r="AE98" s="86">
        <v>7.1529999999999996</v>
      </c>
      <c r="AF98" s="86">
        <v>266.10000000000002</v>
      </c>
      <c r="AG98" s="86">
        <v>1566</v>
      </c>
      <c r="AH98" s="34">
        <f t="shared" si="1"/>
        <v>0.97813866333541533</v>
      </c>
      <c r="AI98" s="34">
        <v>2.2477545406005876E-2</v>
      </c>
      <c r="AJ98" s="34">
        <v>57.500235780104653</v>
      </c>
      <c r="AK98" s="34">
        <v>0.16992337164750959</v>
      </c>
      <c r="AL98" s="34">
        <v>3.6502507979936158</v>
      </c>
      <c r="AM98" s="34">
        <v>31.341874578556979</v>
      </c>
    </row>
    <row r="99" spans="1:39">
      <c r="A99" s="86" t="s">
        <v>633</v>
      </c>
      <c r="B99" s="86" t="s">
        <v>2982</v>
      </c>
      <c r="D99" s="288">
        <v>13</v>
      </c>
      <c r="E99" s="288">
        <v>13.1</v>
      </c>
      <c r="F99" s="2">
        <v>13.161</v>
      </c>
      <c r="G99" s="2">
        <v>0.27099800000000002</v>
      </c>
      <c r="H99" s="86" t="s">
        <v>11182</v>
      </c>
      <c r="I99" s="86">
        <v>756</v>
      </c>
      <c r="J99" s="34">
        <v>1.735626164740961</v>
      </c>
      <c r="K99" s="34">
        <v>0.2425853641544288</v>
      </c>
      <c r="L99" s="86">
        <v>478500</v>
      </c>
      <c r="M99" s="86">
        <v>1482</v>
      </c>
      <c r="N99" s="34">
        <v>4.6321666666666674</v>
      </c>
      <c r="O99" s="86">
        <v>7.0999999999999994E-2</v>
      </c>
      <c r="P99" s="86">
        <v>1.21E-2</v>
      </c>
      <c r="Q99" s="86">
        <v>7.81</v>
      </c>
      <c r="R99" s="86">
        <v>3.5099999999999999E-2</v>
      </c>
      <c r="S99" s="86">
        <v>0.92600000000000005</v>
      </c>
      <c r="T99" s="86">
        <v>3.19</v>
      </c>
      <c r="U99" s="86">
        <v>0.28299999999999997</v>
      </c>
      <c r="V99" s="86">
        <v>24.7</v>
      </c>
      <c r="W99" s="86">
        <v>9.35</v>
      </c>
      <c r="X99" s="86">
        <v>126.9</v>
      </c>
      <c r="Y99" s="86">
        <v>49.8</v>
      </c>
      <c r="Z99" s="86">
        <v>235.6</v>
      </c>
      <c r="AA99" s="86">
        <v>49.9</v>
      </c>
      <c r="AB99" s="86">
        <v>437</v>
      </c>
      <c r="AC99" s="86">
        <v>83.6</v>
      </c>
      <c r="AD99" s="86">
        <v>11060</v>
      </c>
      <c r="AE99" s="86">
        <v>1.9650000000000001</v>
      </c>
      <c r="AF99" s="86">
        <v>223</v>
      </c>
      <c r="AG99" s="86">
        <v>453</v>
      </c>
      <c r="AH99" s="34">
        <f t="shared" si="1"/>
        <v>1.0366132723112129</v>
      </c>
      <c r="AI99" s="34">
        <v>9.7468942085535457E-2</v>
      </c>
      <c r="AJ99" s="34">
        <v>66.88518825885231</v>
      </c>
      <c r="AK99" s="34">
        <v>0.49227373068432673</v>
      </c>
      <c r="AL99" s="34">
        <v>3.4436564223798265</v>
      </c>
      <c r="AM99" s="34">
        <v>43.264014466546115</v>
      </c>
    </row>
    <row r="100" spans="1:39">
      <c r="A100" s="86" t="s">
        <v>638</v>
      </c>
      <c r="B100" s="86" t="s">
        <v>3005</v>
      </c>
      <c r="C100" s="86" t="s">
        <v>3006</v>
      </c>
      <c r="D100" s="288">
        <v>0</v>
      </c>
      <c r="E100" s="288">
        <v>0</v>
      </c>
      <c r="F100" s="106">
        <v>12.505000000000001</v>
      </c>
      <c r="G100" s="106">
        <v>0.352213</v>
      </c>
      <c r="H100" s="86" t="s">
        <v>11182</v>
      </c>
      <c r="I100" s="86">
        <v>2208</v>
      </c>
      <c r="J100" s="34">
        <v>862.96496459187472</v>
      </c>
      <c r="K100" s="34">
        <v>611.81190221402358</v>
      </c>
      <c r="L100" s="86">
        <v>466400</v>
      </c>
      <c r="M100" s="86">
        <v>2268</v>
      </c>
      <c r="N100" s="34">
        <v>5.902166666666667</v>
      </c>
      <c r="O100" s="86" t="s">
        <v>11225</v>
      </c>
      <c r="P100" s="86">
        <v>15.62</v>
      </c>
      <c r="Q100" s="86">
        <v>66.7</v>
      </c>
      <c r="R100" s="86">
        <v>5.72</v>
      </c>
      <c r="S100" s="86">
        <v>34.1</v>
      </c>
      <c r="T100" s="86">
        <v>19.39</v>
      </c>
      <c r="U100" s="86">
        <v>2.57</v>
      </c>
      <c r="V100" s="86">
        <v>75.400000000000006</v>
      </c>
      <c r="W100" s="86">
        <v>20.350000000000001</v>
      </c>
      <c r="X100" s="86">
        <v>231.6</v>
      </c>
      <c r="Y100" s="86">
        <v>79.900000000000006</v>
      </c>
      <c r="Z100" s="86">
        <v>340.8</v>
      </c>
      <c r="AA100" s="86">
        <v>65.3</v>
      </c>
      <c r="AB100" s="86">
        <v>543</v>
      </c>
      <c r="AC100" s="86">
        <v>104.6</v>
      </c>
      <c r="AD100" s="86">
        <v>8020</v>
      </c>
      <c r="AE100" s="86">
        <v>0.95099999999999996</v>
      </c>
      <c r="AF100" s="86">
        <v>575</v>
      </c>
      <c r="AG100" s="86">
        <v>283</v>
      </c>
      <c r="AH100" s="34">
        <f t="shared" si="1"/>
        <v>0.52117863720073665</v>
      </c>
      <c r="AI100" s="34">
        <v>0.20548597283024866</v>
      </c>
      <c r="AJ100" s="34">
        <v>2.5603839448049919</v>
      </c>
      <c r="AK100" s="34">
        <v>2.0318021201413425</v>
      </c>
      <c r="AL100" s="34">
        <v>2.3445595854922279</v>
      </c>
      <c r="AM100" s="34">
        <v>58.154613466334162</v>
      </c>
    </row>
    <row r="101" spans="1:39">
      <c r="A101" s="86" t="s">
        <v>643</v>
      </c>
      <c r="B101" s="86" t="s">
        <v>2987</v>
      </c>
      <c r="D101" s="288">
        <v>13</v>
      </c>
      <c r="E101" s="288">
        <v>13.1</v>
      </c>
      <c r="F101" s="106">
        <v>13.913</v>
      </c>
      <c r="G101" s="106">
        <v>0.45058100000000001</v>
      </c>
      <c r="H101" s="86" t="s">
        <v>11182</v>
      </c>
      <c r="I101" s="86">
        <v>215</v>
      </c>
      <c r="J101" s="34">
        <v>2.9573518449496832</v>
      </c>
      <c r="K101" s="34">
        <v>0.3588852036080562</v>
      </c>
      <c r="L101" s="86">
        <v>487100</v>
      </c>
      <c r="M101" s="86">
        <v>692</v>
      </c>
      <c r="N101" s="34">
        <v>0.91516666666666668</v>
      </c>
      <c r="O101" s="86">
        <v>6.4000000000000001E-2</v>
      </c>
      <c r="P101" s="86" t="s">
        <v>11182</v>
      </c>
      <c r="Q101" s="86">
        <v>7.4</v>
      </c>
      <c r="R101" s="86" t="s">
        <v>11182</v>
      </c>
      <c r="S101" s="86">
        <v>1.32</v>
      </c>
      <c r="T101" s="86">
        <v>3.04</v>
      </c>
      <c r="U101" s="86">
        <v>0.436</v>
      </c>
      <c r="V101" s="86">
        <v>17.3</v>
      </c>
      <c r="W101" s="86">
        <v>5.4</v>
      </c>
      <c r="X101" s="86">
        <v>65.8</v>
      </c>
      <c r="Y101" s="86">
        <v>24.6</v>
      </c>
      <c r="Z101" s="86">
        <v>111.2</v>
      </c>
      <c r="AA101" s="86">
        <v>22.87</v>
      </c>
      <c r="AB101" s="86">
        <v>206.5</v>
      </c>
      <c r="AC101" s="86">
        <v>40</v>
      </c>
      <c r="AD101" s="86">
        <v>10690</v>
      </c>
      <c r="AE101" s="86">
        <v>0.48799999999999999</v>
      </c>
      <c r="AF101" s="86">
        <v>88.4</v>
      </c>
      <c r="AG101" s="86">
        <v>104.2</v>
      </c>
      <c r="AH101" s="34">
        <f t="shared" si="1"/>
        <v>0.50460048426150117</v>
      </c>
      <c r="AI101" s="34">
        <v>0.18380202035622747</v>
      </c>
      <c r="AJ101" s="34">
        <v>29.721289717582174</v>
      </c>
      <c r="AK101" s="34">
        <v>0.84836852207293667</v>
      </c>
      <c r="AL101" s="34">
        <v>3.1382978723404258</v>
      </c>
      <c r="AM101" s="34">
        <v>45.565949485500468</v>
      </c>
    </row>
    <row r="102" spans="1:39">
      <c r="A102" s="86" t="s">
        <v>648</v>
      </c>
      <c r="B102" s="86" t="s">
        <v>2973</v>
      </c>
      <c r="C102" s="86" t="s">
        <v>2990</v>
      </c>
      <c r="D102" s="288">
        <v>0</v>
      </c>
      <c r="E102" s="288">
        <v>0</v>
      </c>
      <c r="F102" s="106">
        <v>16.329000000000001</v>
      </c>
      <c r="G102" s="106">
        <v>1.0093300000000001</v>
      </c>
      <c r="H102" s="86">
        <v>2460</v>
      </c>
      <c r="I102" s="86">
        <v>1067</v>
      </c>
      <c r="J102" s="34">
        <v>29.767443160641069</v>
      </c>
      <c r="K102" s="34">
        <v>8.4211442722167344</v>
      </c>
      <c r="L102" s="86">
        <v>445000</v>
      </c>
      <c r="M102" s="86">
        <v>2454</v>
      </c>
      <c r="N102" s="34">
        <v>9.1621666666666659</v>
      </c>
      <c r="O102" s="86">
        <v>5.3</v>
      </c>
      <c r="P102" s="86">
        <v>1.62</v>
      </c>
      <c r="Q102" s="86">
        <v>20.74</v>
      </c>
      <c r="R102" s="86">
        <v>0.83</v>
      </c>
      <c r="S102" s="86">
        <v>6.26</v>
      </c>
      <c r="T102" s="86">
        <v>10.68</v>
      </c>
      <c r="U102" s="86">
        <v>0.98299999999999998</v>
      </c>
      <c r="V102" s="86">
        <v>55.8</v>
      </c>
      <c r="W102" s="86">
        <v>19.02</v>
      </c>
      <c r="X102" s="86">
        <v>234.4</v>
      </c>
      <c r="Y102" s="86">
        <v>82.2</v>
      </c>
      <c r="Z102" s="86">
        <v>365</v>
      </c>
      <c r="AA102" s="86">
        <v>72.900000000000006</v>
      </c>
      <c r="AB102" s="86">
        <v>602</v>
      </c>
      <c r="AC102" s="86">
        <v>110.6</v>
      </c>
      <c r="AD102" s="86">
        <v>9230</v>
      </c>
      <c r="AE102" s="86">
        <v>2.2599999999999998</v>
      </c>
      <c r="AF102" s="86">
        <v>745</v>
      </c>
      <c r="AG102" s="86">
        <v>720</v>
      </c>
      <c r="AH102" s="34">
        <f t="shared" si="1"/>
        <v>1.1960132890365449</v>
      </c>
      <c r="AI102" s="34">
        <v>0.12310464127940564</v>
      </c>
      <c r="AJ102" s="34">
        <v>13.011924915594788</v>
      </c>
      <c r="AK102" s="34">
        <v>1.0347222222222223</v>
      </c>
      <c r="AL102" s="34">
        <v>2.5682593856655291</v>
      </c>
      <c r="AM102" s="34">
        <v>48.212351029252439</v>
      </c>
    </row>
    <row r="103" spans="1:39">
      <c r="A103" s="86" t="s">
        <v>653</v>
      </c>
      <c r="B103" s="86" t="s">
        <v>2973</v>
      </c>
      <c r="D103" s="288">
        <v>13</v>
      </c>
      <c r="E103" s="288">
        <v>13.1</v>
      </c>
      <c r="F103" s="2">
        <v>12.91</v>
      </c>
      <c r="G103" s="2">
        <v>0.25228699999999998</v>
      </c>
      <c r="H103" s="86" t="s">
        <v>11182</v>
      </c>
      <c r="I103" s="86">
        <v>888</v>
      </c>
      <c r="J103" s="34">
        <v>4.3342172940737971</v>
      </c>
      <c r="K103" s="34">
        <v>0.34586345153283071</v>
      </c>
      <c r="L103" s="86">
        <v>468300</v>
      </c>
      <c r="M103" s="86">
        <v>2440</v>
      </c>
      <c r="N103" s="34">
        <v>7.4221666666666666</v>
      </c>
      <c r="O103" s="86" t="s">
        <v>11182</v>
      </c>
      <c r="P103" s="86" t="s">
        <v>11182</v>
      </c>
      <c r="Q103" s="86">
        <v>27.97</v>
      </c>
      <c r="R103" s="86">
        <v>0.152</v>
      </c>
      <c r="S103" s="86">
        <v>3.08</v>
      </c>
      <c r="T103" s="86">
        <v>8</v>
      </c>
      <c r="U103" s="86">
        <v>1.111</v>
      </c>
      <c r="V103" s="86">
        <v>54</v>
      </c>
      <c r="W103" s="86">
        <v>18.25</v>
      </c>
      <c r="X103" s="86">
        <v>227.5</v>
      </c>
      <c r="Y103" s="86">
        <v>83.7</v>
      </c>
      <c r="Z103" s="86">
        <v>384.9</v>
      </c>
      <c r="AA103" s="86">
        <v>77.099999999999994</v>
      </c>
      <c r="AB103" s="86">
        <v>654</v>
      </c>
      <c r="AC103" s="86">
        <v>124.3</v>
      </c>
      <c r="AD103" s="86">
        <v>8990</v>
      </c>
      <c r="AE103" s="86">
        <v>2.2959999999999998</v>
      </c>
      <c r="AF103" s="86">
        <v>858</v>
      </c>
      <c r="AG103" s="86">
        <v>727</v>
      </c>
      <c r="AH103" s="34">
        <f t="shared" si="1"/>
        <v>1.1116207951070336</v>
      </c>
      <c r="AI103" s="34">
        <v>0.1634164683160774</v>
      </c>
      <c r="AJ103" s="34">
        <v>54.29892487449532</v>
      </c>
      <c r="AK103" s="34">
        <v>1.1801925722145805</v>
      </c>
      <c r="AL103" s="34">
        <v>2.8747252747252747</v>
      </c>
      <c r="AM103" s="34">
        <v>52.091212458286982</v>
      </c>
    </row>
    <row r="104" spans="1:39">
      <c r="A104" s="86" t="s">
        <v>658</v>
      </c>
      <c r="B104" s="86" t="s">
        <v>2982</v>
      </c>
      <c r="D104" s="288">
        <v>13</v>
      </c>
      <c r="E104" s="288">
        <v>13.1</v>
      </c>
      <c r="F104" s="2">
        <v>13.817</v>
      </c>
      <c r="G104" s="2">
        <v>0.76789300000000005</v>
      </c>
      <c r="H104" s="86" t="s">
        <v>11182</v>
      </c>
      <c r="I104" s="86">
        <v>1969</v>
      </c>
      <c r="J104" s="34">
        <v>1.289599329109206</v>
      </c>
      <c r="K104" s="34">
        <v>0.34316493396351128</v>
      </c>
      <c r="L104" s="86">
        <v>482900</v>
      </c>
      <c r="M104" s="86">
        <v>2709</v>
      </c>
      <c r="N104" s="34">
        <v>8.7521666666666658</v>
      </c>
      <c r="O104" s="86" t="s">
        <v>11182</v>
      </c>
      <c r="P104" s="86" t="s">
        <v>11182</v>
      </c>
      <c r="Q104" s="86">
        <v>4.92</v>
      </c>
      <c r="R104" s="86" t="s">
        <v>11182</v>
      </c>
      <c r="S104" s="86">
        <v>1.06</v>
      </c>
      <c r="T104" s="86">
        <v>4.3499999999999996</v>
      </c>
      <c r="U104" s="86">
        <v>0.34100000000000003</v>
      </c>
      <c r="V104" s="86">
        <v>34.4</v>
      </c>
      <c r="W104" s="86">
        <v>15.04</v>
      </c>
      <c r="X104" s="86">
        <v>227.5</v>
      </c>
      <c r="Y104" s="86">
        <v>93.4</v>
      </c>
      <c r="Z104" s="86">
        <v>467.9</v>
      </c>
      <c r="AA104" s="86">
        <v>100.2</v>
      </c>
      <c r="AB104" s="86">
        <v>888</v>
      </c>
      <c r="AC104" s="86">
        <v>167.7</v>
      </c>
      <c r="AD104" s="86">
        <v>14250</v>
      </c>
      <c r="AE104" s="86">
        <v>3.6349999999999998</v>
      </c>
      <c r="AF104" s="86">
        <v>170</v>
      </c>
      <c r="AG104" s="86">
        <v>660</v>
      </c>
      <c r="AH104" s="34">
        <f t="shared" si="1"/>
        <v>0.7432432432432432</v>
      </c>
      <c r="AI104" s="34">
        <v>8.5222479221338104E-2</v>
      </c>
      <c r="AJ104" s="34">
        <v>43.84830797632852</v>
      </c>
      <c r="AK104" s="34">
        <v>0.25757575757575757</v>
      </c>
      <c r="AL104" s="34">
        <v>3.9032967032967032</v>
      </c>
      <c r="AM104" s="34">
        <v>33.887719298245614</v>
      </c>
    </row>
    <row r="105" spans="1:39">
      <c r="A105" s="86" t="s">
        <v>663</v>
      </c>
      <c r="B105" s="86" t="s">
        <v>2973</v>
      </c>
      <c r="C105" s="86" t="s">
        <v>2990</v>
      </c>
      <c r="D105" s="288">
        <v>0</v>
      </c>
      <c r="E105" s="288">
        <v>0</v>
      </c>
      <c r="F105" s="106">
        <v>12.901</v>
      </c>
      <c r="G105" s="106">
        <v>0.265127</v>
      </c>
      <c r="H105" s="86" t="s">
        <v>11182</v>
      </c>
      <c r="I105" s="86">
        <v>2839</v>
      </c>
      <c r="J105" s="34">
        <v>5.594727916511367</v>
      </c>
      <c r="K105" s="34">
        <v>0.48903694790086638</v>
      </c>
      <c r="L105" s="86">
        <v>472300</v>
      </c>
      <c r="M105" s="86">
        <v>2710</v>
      </c>
      <c r="N105" s="34">
        <v>10.412166666666669</v>
      </c>
      <c r="O105" s="86" t="s">
        <v>11182</v>
      </c>
      <c r="P105" s="86">
        <v>12.47</v>
      </c>
      <c r="Q105" s="86">
        <v>58.3</v>
      </c>
      <c r="R105" s="86">
        <v>4.88</v>
      </c>
      <c r="S105" s="86">
        <v>25.78</v>
      </c>
      <c r="T105" s="86">
        <v>13.36</v>
      </c>
      <c r="U105" s="86">
        <v>0.77600000000000002</v>
      </c>
      <c r="V105" s="86">
        <v>55.7</v>
      </c>
      <c r="W105" s="86">
        <v>18.8</v>
      </c>
      <c r="X105" s="86">
        <v>240</v>
      </c>
      <c r="Y105" s="86">
        <v>86.8</v>
      </c>
      <c r="Z105" s="86">
        <v>411</v>
      </c>
      <c r="AA105" s="86">
        <v>84.1</v>
      </c>
      <c r="AB105" s="86">
        <v>695</v>
      </c>
      <c r="AC105" s="86">
        <v>130.1</v>
      </c>
      <c r="AD105" s="86">
        <v>8960</v>
      </c>
      <c r="AE105" s="86">
        <v>3.9510000000000001</v>
      </c>
      <c r="AF105" s="86">
        <v>787</v>
      </c>
      <c r="AG105" s="86">
        <v>1132</v>
      </c>
      <c r="AH105" s="34">
        <f t="shared" si="1"/>
        <v>1.6287769784172661</v>
      </c>
      <c r="AI105" s="34">
        <v>8.6967008125057754E-2</v>
      </c>
      <c r="AJ105" s="34">
        <v>2.6978599254873559</v>
      </c>
      <c r="AK105" s="34">
        <v>0.69522968197879864</v>
      </c>
      <c r="AL105" s="34">
        <v>2.8958333333333335</v>
      </c>
      <c r="AM105" s="34">
        <v>52.712053571428569</v>
      </c>
    </row>
    <row r="106" spans="1:39">
      <c r="A106" s="86" t="s">
        <v>668</v>
      </c>
      <c r="B106" s="86" t="s">
        <v>2973</v>
      </c>
      <c r="D106" s="288">
        <v>13</v>
      </c>
      <c r="E106" s="288">
        <v>13.1</v>
      </c>
      <c r="F106" s="2">
        <v>13.416</v>
      </c>
      <c r="G106" s="2">
        <v>0.30176599999999998</v>
      </c>
      <c r="H106" s="86" t="s">
        <v>11182</v>
      </c>
      <c r="I106" s="86">
        <v>688</v>
      </c>
      <c r="J106" s="34">
        <v>3.6457845695117399</v>
      </c>
      <c r="K106" s="34">
        <v>0.29874636412796057</v>
      </c>
      <c r="L106" s="86">
        <v>472600</v>
      </c>
      <c r="M106" s="86">
        <v>1447</v>
      </c>
      <c r="N106" s="34">
        <v>4.2221666666666664</v>
      </c>
      <c r="O106" s="86">
        <v>8.8999999999999996E-2</v>
      </c>
      <c r="P106" s="86">
        <v>1.17E-2</v>
      </c>
      <c r="Q106" s="86">
        <v>17.2</v>
      </c>
      <c r="R106" s="86">
        <v>0.106</v>
      </c>
      <c r="S106" s="86">
        <v>2.0659999999999998</v>
      </c>
      <c r="T106" s="86">
        <v>4.97</v>
      </c>
      <c r="U106" s="86">
        <v>0.54700000000000004</v>
      </c>
      <c r="V106" s="86">
        <v>31.34</v>
      </c>
      <c r="W106" s="86">
        <v>10.34</v>
      </c>
      <c r="X106" s="86">
        <v>133.1</v>
      </c>
      <c r="Y106" s="86">
        <v>49.1</v>
      </c>
      <c r="Z106" s="86">
        <v>222.7</v>
      </c>
      <c r="AA106" s="86">
        <v>45.3</v>
      </c>
      <c r="AB106" s="86">
        <v>389</v>
      </c>
      <c r="AC106" s="86">
        <v>74.400000000000006</v>
      </c>
      <c r="AD106" s="86">
        <v>10100</v>
      </c>
      <c r="AE106" s="86">
        <v>1.57</v>
      </c>
      <c r="AF106" s="86">
        <v>410.1</v>
      </c>
      <c r="AG106" s="86">
        <v>397</v>
      </c>
      <c r="AH106" s="34">
        <f t="shared" si="1"/>
        <v>1.0205655526992288</v>
      </c>
      <c r="AI106" s="34">
        <v>0.13399335792810965</v>
      </c>
      <c r="AJ106" s="34">
        <v>46.103554659952884</v>
      </c>
      <c r="AK106" s="34">
        <v>1.0329974811083125</v>
      </c>
      <c r="AL106" s="34">
        <v>2.9226145755071378</v>
      </c>
      <c r="AM106" s="34">
        <v>46.792079207920793</v>
      </c>
    </row>
    <row r="107" spans="1:39">
      <c r="A107" s="86" t="s">
        <v>673</v>
      </c>
      <c r="B107" s="86" t="s">
        <v>3007</v>
      </c>
      <c r="C107" s="86" t="s">
        <v>2988</v>
      </c>
      <c r="D107" s="288">
        <v>0</v>
      </c>
      <c r="E107" s="288">
        <v>0</v>
      </c>
      <c r="F107" s="2">
        <v>13.281000000000001</v>
      </c>
      <c r="G107" s="2">
        <v>0.205952</v>
      </c>
      <c r="H107" s="86">
        <v>6.7</v>
      </c>
      <c r="I107" s="86">
        <v>4369</v>
      </c>
      <c r="J107" s="34">
        <v>0.80478755124860224</v>
      </c>
      <c r="K107" s="34">
        <v>0.17739986831812871</v>
      </c>
      <c r="L107" s="86">
        <v>477500</v>
      </c>
      <c r="M107" s="86">
        <v>4900</v>
      </c>
      <c r="N107" s="34">
        <v>4.6021666666666663</v>
      </c>
      <c r="O107" s="86">
        <v>0.20599999999999999</v>
      </c>
      <c r="P107" s="86">
        <v>6.7000000000000004E-2</v>
      </c>
      <c r="Q107" s="86">
        <v>1.84</v>
      </c>
      <c r="R107" s="86">
        <v>0.13800000000000001</v>
      </c>
      <c r="S107" s="86">
        <v>2.19</v>
      </c>
      <c r="T107" s="86">
        <v>5.69</v>
      </c>
      <c r="U107" s="86">
        <v>0.16300000000000001</v>
      </c>
      <c r="V107" s="86">
        <v>48.5</v>
      </c>
      <c r="W107" s="86">
        <v>23.95</v>
      </c>
      <c r="X107" s="86">
        <v>378</v>
      </c>
      <c r="Y107" s="86">
        <v>162.6</v>
      </c>
      <c r="Z107" s="86">
        <v>821</v>
      </c>
      <c r="AA107" s="86">
        <v>185.1</v>
      </c>
      <c r="AB107" s="86">
        <v>1554</v>
      </c>
      <c r="AC107" s="86">
        <v>301.5</v>
      </c>
      <c r="AD107" s="86">
        <v>14610</v>
      </c>
      <c r="AE107" s="86">
        <v>2.266</v>
      </c>
      <c r="AF107" s="86">
        <v>129.4</v>
      </c>
      <c r="AG107" s="86">
        <v>1084</v>
      </c>
      <c r="AH107" s="34">
        <f t="shared" si="1"/>
        <v>0.69755469755469757</v>
      </c>
      <c r="AI107" s="34">
        <v>2.9997443005627868E-2</v>
      </c>
      <c r="AJ107" s="34">
        <v>5.0251851758942925</v>
      </c>
      <c r="AK107" s="34">
        <v>0.11937269372693728</v>
      </c>
      <c r="AL107" s="34">
        <v>4.1111111111111107</v>
      </c>
      <c r="AM107" s="34">
        <v>32.683093771389458</v>
      </c>
    </row>
    <row r="108" spans="1:39">
      <c r="A108" s="86" t="s">
        <v>678</v>
      </c>
      <c r="B108" s="86" t="s">
        <v>2973</v>
      </c>
      <c r="C108" s="86" t="s">
        <v>3006</v>
      </c>
      <c r="D108" s="288">
        <v>0</v>
      </c>
      <c r="E108" s="288">
        <v>0</v>
      </c>
      <c r="F108" s="2">
        <v>13.246</v>
      </c>
      <c r="G108" s="2">
        <v>0.21229999999999999</v>
      </c>
      <c r="H108" s="86" t="s">
        <v>11226</v>
      </c>
      <c r="I108" s="86">
        <v>7200</v>
      </c>
      <c r="J108" s="34">
        <v>3.8881904584420419</v>
      </c>
      <c r="K108" s="34">
        <v>0.34616482174825081</v>
      </c>
      <c r="L108" s="86">
        <v>472600</v>
      </c>
      <c r="M108" s="86">
        <v>2692</v>
      </c>
      <c r="N108" s="34">
        <v>10.592166666666669</v>
      </c>
      <c r="O108" s="86">
        <v>0.159</v>
      </c>
      <c r="P108" s="86">
        <v>33</v>
      </c>
      <c r="Q108" s="86">
        <v>110</v>
      </c>
      <c r="R108" s="86">
        <v>11.8</v>
      </c>
      <c r="S108" s="86">
        <v>58</v>
      </c>
      <c r="T108" s="86">
        <v>18.399999999999999</v>
      </c>
      <c r="U108" s="86">
        <v>1.54</v>
      </c>
      <c r="V108" s="86">
        <v>66.3</v>
      </c>
      <c r="W108" s="86">
        <v>20.69</v>
      </c>
      <c r="X108" s="86">
        <v>258.2</v>
      </c>
      <c r="Y108" s="86">
        <v>94.03</v>
      </c>
      <c r="Z108" s="86">
        <v>423.6</v>
      </c>
      <c r="AA108" s="86">
        <v>83.17</v>
      </c>
      <c r="AB108" s="86">
        <v>700.2</v>
      </c>
      <c r="AC108" s="86">
        <v>130.80000000000001</v>
      </c>
      <c r="AD108" s="86">
        <v>9720</v>
      </c>
      <c r="AE108" s="86">
        <v>3.202</v>
      </c>
      <c r="AF108" s="86">
        <v>1182</v>
      </c>
      <c r="AG108" s="86">
        <v>1149</v>
      </c>
      <c r="AH108" s="34">
        <f t="shared" si="1"/>
        <v>1.6409597257926305</v>
      </c>
      <c r="AI108" s="34">
        <v>0.134796519932738</v>
      </c>
      <c r="AJ108" s="34">
        <v>1.3850477026636456</v>
      </c>
      <c r="AK108" s="34">
        <v>1.0287206266318538</v>
      </c>
      <c r="AL108" s="34">
        <v>2.7118512780790089</v>
      </c>
      <c r="AM108" s="34">
        <v>48.621399176954732</v>
      </c>
    </row>
    <row r="109" spans="1:39">
      <c r="A109" s="86" t="s">
        <v>683</v>
      </c>
      <c r="B109" s="86" t="s">
        <v>2973</v>
      </c>
      <c r="C109" s="86" t="s">
        <v>2978</v>
      </c>
      <c r="D109" s="288">
        <v>13</v>
      </c>
      <c r="E109" s="288">
        <v>13.1</v>
      </c>
      <c r="F109" s="106">
        <v>13.172000000000001</v>
      </c>
      <c r="G109" s="106">
        <v>0.25909500000000002</v>
      </c>
      <c r="H109" s="86" t="s">
        <v>11182</v>
      </c>
      <c r="I109" s="86">
        <v>1061</v>
      </c>
      <c r="J109" s="34">
        <v>3.180365262765561</v>
      </c>
      <c r="K109" s="34">
        <v>0.43542854940166059</v>
      </c>
      <c r="L109" s="86">
        <v>479300</v>
      </c>
      <c r="M109" s="86">
        <v>2380</v>
      </c>
      <c r="N109" s="34">
        <v>8.1921666666666653</v>
      </c>
      <c r="O109" s="86">
        <v>7.3999999999999996E-2</v>
      </c>
      <c r="P109" s="86">
        <v>1.66E-2</v>
      </c>
      <c r="Q109" s="86">
        <v>23.5</v>
      </c>
      <c r="R109" s="86">
        <v>0.159</v>
      </c>
      <c r="S109" s="86">
        <v>3.19</v>
      </c>
      <c r="T109" s="86">
        <v>8.31</v>
      </c>
      <c r="U109" s="86">
        <v>0.65</v>
      </c>
      <c r="V109" s="86">
        <v>51.4</v>
      </c>
      <c r="W109" s="86">
        <v>16.600000000000001</v>
      </c>
      <c r="X109" s="86">
        <v>218</v>
      </c>
      <c r="Y109" s="86">
        <v>81.599999999999994</v>
      </c>
      <c r="Z109" s="86">
        <v>387</v>
      </c>
      <c r="AA109" s="86">
        <v>78.900000000000006</v>
      </c>
      <c r="AB109" s="86">
        <v>677</v>
      </c>
      <c r="AC109" s="86">
        <v>128</v>
      </c>
      <c r="AD109" s="86">
        <v>10300</v>
      </c>
      <c r="AE109" s="86">
        <v>2.46</v>
      </c>
      <c r="AF109" s="86">
        <v>1040</v>
      </c>
      <c r="AG109" s="86">
        <v>745</v>
      </c>
      <c r="AH109" s="34">
        <f t="shared" si="1"/>
        <v>1.1004431314623337</v>
      </c>
      <c r="AI109" s="34">
        <v>9.6151246814805677E-2</v>
      </c>
      <c r="AJ109" s="34">
        <v>44.177153597274064</v>
      </c>
      <c r="AK109" s="34">
        <v>1.3959731543624161</v>
      </c>
      <c r="AL109" s="34">
        <v>3.1055045871559632</v>
      </c>
      <c r="AM109" s="34">
        <v>46.533980582524272</v>
      </c>
    </row>
    <row r="110" spans="1:39">
      <c r="A110" s="86" t="s">
        <v>688</v>
      </c>
      <c r="B110" s="86" t="s">
        <v>3008</v>
      </c>
      <c r="D110" s="288">
        <v>13</v>
      </c>
      <c r="E110" s="288">
        <v>13.1</v>
      </c>
      <c r="F110" s="2">
        <v>13.536</v>
      </c>
      <c r="G110" s="2">
        <v>0.47167500000000001</v>
      </c>
      <c r="H110" s="86" t="s">
        <v>11182</v>
      </c>
      <c r="I110" s="86">
        <v>2035</v>
      </c>
      <c r="J110" s="34">
        <v>1.8325885203130821</v>
      </c>
      <c r="K110" s="34">
        <v>0.39453790125276061</v>
      </c>
      <c r="L110" s="86">
        <v>478400</v>
      </c>
      <c r="M110" s="86">
        <v>3075</v>
      </c>
      <c r="N110" s="34">
        <v>4.9321666666666664</v>
      </c>
      <c r="O110" s="86">
        <v>8.2000000000000003E-2</v>
      </c>
      <c r="P110" s="86" t="s">
        <v>11182</v>
      </c>
      <c r="Q110" s="86">
        <v>7.06</v>
      </c>
      <c r="R110" s="86">
        <v>8.7400000000000005E-2</v>
      </c>
      <c r="S110" s="86">
        <v>2.2200000000000002</v>
      </c>
      <c r="T110" s="86">
        <v>7.84</v>
      </c>
      <c r="U110" s="86">
        <v>0.57499999999999996</v>
      </c>
      <c r="V110" s="86">
        <v>58.2</v>
      </c>
      <c r="W110" s="86">
        <v>21.36</v>
      </c>
      <c r="X110" s="86">
        <v>282</v>
      </c>
      <c r="Y110" s="86">
        <v>107.5</v>
      </c>
      <c r="Z110" s="86">
        <v>509</v>
      </c>
      <c r="AA110" s="86">
        <v>102.8</v>
      </c>
      <c r="AB110" s="86">
        <v>884</v>
      </c>
      <c r="AC110" s="86">
        <v>169</v>
      </c>
      <c r="AD110" s="86">
        <v>11860</v>
      </c>
      <c r="AE110" s="86">
        <v>1.704</v>
      </c>
      <c r="AF110" s="86">
        <v>331.7</v>
      </c>
      <c r="AG110" s="86">
        <v>638</v>
      </c>
      <c r="AH110" s="34">
        <f t="shared" si="1"/>
        <v>0.72171945701357465</v>
      </c>
      <c r="AI110" s="34">
        <v>8.2294716977234575E-2</v>
      </c>
      <c r="AJ110" s="34">
        <v>25.853838111172202</v>
      </c>
      <c r="AK110" s="34">
        <v>0.51990595611285262</v>
      </c>
      <c r="AL110" s="34">
        <v>3.1347517730496453</v>
      </c>
      <c r="AM110" s="34">
        <v>40.337268128161888</v>
      </c>
    </row>
    <row r="111" spans="1:39">
      <c r="A111" s="86" t="s">
        <v>693</v>
      </c>
      <c r="B111" s="86" t="s">
        <v>3009</v>
      </c>
      <c r="C111" s="86" t="s">
        <v>2990</v>
      </c>
      <c r="D111" s="288">
        <v>0</v>
      </c>
      <c r="E111" s="288">
        <v>0</v>
      </c>
      <c r="F111" s="106">
        <v>14.180999999999999</v>
      </c>
      <c r="G111" s="106">
        <v>0.39295099999999999</v>
      </c>
      <c r="H111" s="86">
        <v>153</v>
      </c>
      <c r="I111" s="86">
        <v>3490</v>
      </c>
      <c r="J111" s="34">
        <v>2.6761610137905332</v>
      </c>
      <c r="K111" s="34">
        <v>0.30037935610944821</v>
      </c>
      <c r="L111" s="86">
        <v>473300</v>
      </c>
      <c r="M111" s="86">
        <v>4768</v>
      </c>
      <c r="N111" s="34">
        <v>13.582166666666669</v>
      </c>
      <c r="O111" s="86">
        <v>0.87</v>
      </c>
      <c r="P111" s="86">
        <v>1.093</v>
      </c>
      <c r="Q111" s="86">
        <v>7.05</v>
      </c>
      <c r="R111" s="86">
        <v>0.90700000000000003</v>
      </c>
      <c r="S111" s="86">
        <v>6.96</v>
      </c>
      <c r="T111" s="86">
        <v>11.78</v>
      </c>
      <c r="U111" s="86">
        <v>0.86599999999999999</v>
      </c>
      <c r="V111" s="86">
        <v>67.599999999999994</v>
      </c>
      <c r="W111" s="86">
        <v>29.23</v>
      </c>
      <c r="X111" s="86">
        <v>415.1</v>
      </c>
      <c r="Y111" s="86">
        <v>160.6</v>
      </c>
      <c r="Z111" s="86">
        <v>765.5</v>
      </c>
      <c r="AA111" s="86">
        <v>163.5</v>
      </c>
      <c r="AB111" s="86">
        <v>1350</v>
      </c>
      <c r="AC111" s="86">
        <v>261.7</v>
      </c>
      <c r="AD111" s="86">
        <v>13890</v>
      </c>
      <c r="AE111" s="86">
        <v>5.5330000000000004</v>
      </c>
      <c r="AF111" s="86">
        <v>264.2</v>
      </c>
      <c r="AG111" s="86">
        <v>1267</v>
      </c>
      <c r="AH111" s="34">
        <f t="shared" si="1"/>
        <v>0.93851851851851853</v>
      </c>
      <c r="AI111" s="34">
        <v>9.3820022717942195E-2</v>
      </c>
      <c r="AJ111" s="34">
        <v>3.9466275066738423</v>
      </c>
      <c r="AK111" s="34">
        <v>0.20852407261247038</v>
      </c>
      <c r="AL111" s="34">
        <v>3.2522283787039266</v>
      </c>
      <c r="AM111" s="34">
        <v>34.074874010079192</v>
      </c>
    </row>
    <row r="112" spans="1:39">
      <c r="A112" s="86" t="s">
        <v>698</v>
      </c>
      <c r="B112" s="86" t="s">
        <v>2982</v>
      </c>
      <c r="C112" s="86" t="s">
        <v>2990</v>
      </c>
      <c r="D112" s="288">
        <v>0</v>
      </c>
      <c r="E112" s="288">
        <v>0</v>
      </c>
      <c r="F112" s="106">
        <v>14.63</v>
      </c>
      <c r="G112" s="106">
        <v>0.66826399999999997</v>
      </c>
      <c r="H112" s="86">
        <v>150</v>
      </c>
      <c r="I112" s="86">
        <v>1230</v>
      </c>
      <c r="J112" s="34">
        <v>5.3329295564666408</v>
      </c>
      <c r="K112" s="34">
        <v>1.1824379850497111</v>
      </c>
      <c r="L112" s="86">
        <v>472000</v>
      </c>
      <c r="M112" s="86">
        <v>3060</v>
      </c>
      <c r="N112" s="34">
        <v>4.2221666666666664</v>
      </c>
      <c r="O112" s="86">
        <v>0.23100000000000001</v>
      </c>
      <c r="P112" s="86">
        <v>0.95</v>
      </c>
      <c r="Q112" s="86">
        <v>40</v>
      </c>
      <c r="R112" s="86">
        <v>1.42</v>
      </c>
      <c r="S112" s="86">
        <v>16.600000000000001</v>
      </c>
      <c r="T112" s="86">
        <v>25.8</v>
      </c>
      <c r="U112" s="86">
        <v>2.69</v>
      </c>
      <c r="V112" s="86">
        <v>104</v>
      </c>
      <c r="W112" s="86">
        <v>29.8</v>
      </c>
      <c r="X112" s="86">
        <v>335</v>
      </c>
      <c r="Y112" s="86">
        <v>108</v>
      </c>
      <c r="Z112" s="86">
        <v>457</v>
      </c>
      <c r="AA112" s="86">
        <v>88.2</v>
      </c>
      <c r="AB112" s="86">
        <v>730</v>
      </c>
      <c r="AC112" s="86">
        <v>135</v>
      </c>
      <c r="AD112" s="86">
        <v>9510</v>
      </c>
      <c r="AE112" s="86">
        <v>1.1739999999999999</v>
      </c>
      <c r="AF112" s="86">
        <v>670</v>
      </c>
      <c r="AG112" s="86">
        <v>424</v>
      </c>
      <c r="AH112" s="34">
        <f t="shared" si="1"/>
        <v>0.58082191780821912</v>
      </c>
      <c r="AI112" s="34">
        <v>0.15876303492715871</v>
      </c>
      <c r="AJ112" s="34">
        <v>8.6213193292782329</v>
      </c>
      <c r="AK112" s="34">
        <v>1.5801886792452831</v>
      </c>
      <c r="AL112" s="34">
        <v>2.1791044776119404</v>
      </c>
      <c r="AM112" s="34">
        <v>49.63196635120925</v>
      </c>
    </row>
    <row r="113" spans="1:39">
      <c r="A113" s="86" t="s">
        <v>703</v>
      </c>
      <c r="B113" s="86" t="s">
        <v>2982</v>
      </c>
      <c r="C113" s="86" t="s">
        <v>2990</v>
      </c>
      <c r="D113" s="288">
        <v>0</v>
      </c>
      <c r="E113" s="288">
        <v>0</v>
      </c>
      <c r="F113" s="106">
        <v>17.655999999999999</v>
      </c>
      <c r="G113" s="106">
        <v>2.2876699999999999</v>
      </c>
      <c r="H113" s="86">
        <v>115</v>
      </c>
      <c r="I113" s="86">
        <v>4300</v>
      </c>
      <c r="J113" s="34">
        <v>7.9218244502422657</v>
      </c>
      <c r="K113" s="34">
        <v>0.89058072968612945</v>
      </c>
      <c r="L113" s="86">
        <v>469800</v>
      </c>
      <c r="M113" s="86">
        <v>6600</v>
      </c>
      <c r="N113" s="34">
        <v>3.7321666666666671</v>
      </c>
      <c r="O113" s="86">
        <v>1.21</v>
      </c>
      <c r="P113" s="86">
        <v>6.6</v>
      </c>
      <c r="Q113" s="86">
        <v>41</v>
      </c>
      <c r="R113" s="86">
        <v>9.1999999999999993</v>
      </c>
      <c r="S113" s="86">
        <v>49</v>
      </c>
      <c r="T113" s="86">
        <v>65</v>
      </c>
      <c r="U113" s="86">
        <v>5.4</v>
      </c>
      <c r="V113" s="86">
        <v>240</v>
      </c>
      <c r="W113" s="86">
        <v>72</v>
      </c>
      <c r="X113" s="86">
        <v>1110</v>
      </c>
      <c r="Y113" s="86">
        <v>171</v>
      </c>
      <c r="Z113" s="86">
        <v>830</v>
      </c>
      <c r="AA113" s="86">
        <v>162</v>
      </c>
      <c r="AB113" s="86">
        <v>1200</v>
      </c>
      <c r="AC113" s="86">
        <v>194</v>
      </c>
      <c r="AD113" s="86">
        <v>7800</v>
      </c>
      <c r="AE113" s="86">
        <v>0.77</v>
      </c>
      <c r="AF113" s="86">
        <v>363</v>
      </c>
      <c r="AG113" s="86">
        <v>385</v>
      </c>
      <c r="AH113" s="34">
        <f t="shared" si="1"/>
        <v>0.32083333333333336</v>
      </c>
      <c r="AI113" s="34">
        <v>0.1321767580621121</v>
      </c>
      <c r="AJ113" s="34">
        <v>2.555143310931411</v>
      </c>
      <c r="AK113" s="34">
        <v>0.94285714285714284</v>
      </c>
      <c r="AL113" s="34">
        <v>1.0810810810810811</v>
      </c>
      <c r="AM113" s="34">
        <v>60.230769230769234</v>
      </c>
    </row>
    <row r="114" spans="1:39">
      <c r="A114" s="86" t="s">
        <v>708</v>
      </c>
      <c r="B114" s="86" t="s">
        <v>3010</v>
      </c>
      <c r="C114" s="86" t="s">
        <v>2990</v>
      </c>
      <c r="D114" s="288">
        <v>0</v>
      </c>
      <c r="E114" s="288">
        <v>0</v>
      </c>
      <c r="F114" s="106">
        <v>25.690999999999999</v>
      </c>
      <c r="G114" s="106">
        <v>3.9839699999999998</v>
      </c>
      <c r="H114" s="86">
        <v>277</v>
      </c>
      <c r="I114" s="86">
        <v>71000</v>
      </c>
      <c r="J114" s="34">
        <v>2.2204379426015648</v>
      </c>
      <c r="K114" s="34">
        <v>0.31310176417481722</v>
      </c>
      <c r="L114" s="86">
        <v>471400</v>
      </c>
      <c r="M114" s="86">
        <v>2770</v>
      </c>
      <c r="N114" s="34">
        <v>2.4921666666666669</v>
      </c>
      <c r="O114" s="86">
        <v>3.76</v>
      </c>
      <c r="P114" s="86">
        <v>299</v>
      </c>
      <c r="Q114" s="86">
        <v>930</v>
      </c>
      <c r="R114" s="86">
        <v>139</v>
      </c>
      <c r="S114" s="86">
        <v>730</v>
      </c>
      <c r="T114" s="86">
        <v>219</v>
      </c>
      <c r="U114" s="86">
        <v>5.2</v>
      </c>
      <c r="V114" s="86">
        <v>264</v>
      </c>
      <c r="W114" s="86">
        <v>45.4</v>
      </c>
      <c r="X114" s="86">
        <v>361</v>
      </c>
      <c r="Y114" s="86">
        <v>97.1</v>
      </c>
      <c r="Z114" s="86">
        <v>361</v>
      </c>
      <c r="AA114" s="86">
        <v>63.9</v>
      </c>
      <c r="AB114" s="86">
        <v>519</v>
      </c>
      <c r="AC114" s="86">
        <v>94</v>
      </c>
      <c r="AD114" s="86">
        <v>10180</v>
      </c>
      <c r="AE114" s="86">
        <v>0.98799999999999999</v>
      </c>
      <c r="AF114" s="86">
        <v>213</v>
      </c>
      <c r="AG114" s="86">
        <v>331</v>
      </c>
      <c r="AH114" s="34">
        <f t="shared" si="1"/>
        <v>0.63776493256262046</v>
      </c>
      <c r="AI114" s="34">
        <v>6.6115449927148226E-2</v>
      </c>
      <c r="AJ114" s="34">
        <v>0.87981538769098266</v>
      </c>
      <c r="AK114" s="34">
        <v>0.64350453172205435</v>
      </c>
      <c r="AL114" s="34">
        <v>1.4376731301939059</v>
      </c>
      <c r="AM114" s="34">
        <v>46.306483300589392</v>
      </c>
    </row>
    <row r="115" spans="1:39">
      <c r="A115" s="86" t="s">
        <v>713</v>
      </c>
      <c r="B115" s="86" t="s">
        <v>2973</v>
      </c>
      <c r="C115" s="86" t="s">
        <v>2990</v>
      </c>
      <c r="D115" s="288">
        <v>0</v>
      </c>
      <c r="E115" s="288">
        <v>0</v>
      </c>
      <c r="F115" s="106">
        <v>13.926</v>
      </c>
      <c r="G115" s="106">
        <v>0.407945</v>
      </c>
      <c r="H115" s="86">
        <v>507</v>
      </c>
      <c r="I115" s="86">
        <v>657</v>
      </c>
      <c r="J115" s="34">
        <v>3.8881904584420419</v>
      </c>
      <c r="K115" s="34">
        <v>0.37246140416983869</v>
      </c>
      <c r="L115" s="86">
        <v>461700</v>
      </c>
      <c r="M115" s="86">
        <v>1752</v>
      </c>
      <c r="N115" s="34">
        <v>6.6321666666666674</v>
      </c>
      <c r="O115" s="86">
        <v>7.6</v>
      </c>
      <c r="P115" s="86" t="s">
        <v>11182</v>
      </c>
      <c r="Q115" s="86" t="s">
        <v>11182</v>
      </c>
      <c r="R115" s="86" t="s">
        <v>11182</v>
      </c>
      <c r="S115" s="86" t="s">
        <v>11182</v>
      </c>
      <c r="T115" s="86">
        <v>5.99</v>
      </c>
      <c r="U115" s="86">
        <v>0.67</v>
      </c>
      <c r="V115" s="86">
        <v>37.4</v>
      </c>
      <c r="W115" s="86">
        <v>13</v>
      </c>
      <c r="X115" s="86">
        <v>162.5</v>
      </c>
      <c r="Y115" s="86">
        <v>60.2</v>
      </c>
      <c r="Z115" s="86">
        <v>275.7</v>
      </c>
      <c r="AA115" s="86">
        <v>56</v>
      </c>
      <c r="AB115" s="86">
        <v>484</v>
      </c>
      <c r="AC115" s="86">
        <v>91.9</v>
      </c>
      <c r="AD115" s="86">
        <v>9700</v>
      </c>
      <c r="AE115" s="86">
        <v>1.9950000000000001</v>
      </c>
      <c r="AF115" s="86">
        <v>411.4</v>
      </c>
      <c r="AG115" s="86">
        <v>579.70000000000005</v>
      </c>
      <c r="AH115" s="34">
        <f t="shared" si="1"/>
        <v>1.1977272727272728</v>
      </c>
      <c r="AI115" s="34">
        <v>0.13685139392593892</v>
      </c>
      <c r="AJ115" s="34" t="e">
        <v>#VALUE!</v>
      </c>
      <c r="AK115" s="34">
        <v>0.70967741935483863</v>
      </c>
      <c r="AL115" s="34">
        <v>2.9784615384615383</v>
      </c>
      <c r="AM115" s="34">
        <v>47.597938144329895</v>
      </c>
    </row>
    <row r="116" spans="1:39">
      <c r="A116" s="86" t="s">
        <v>718</v>
      </c>
      <c r="B116" s="86" t="s">
        <v>2973</v>
      </c>
      <c r="C116" s="86" t="s">
        <v>2990</v>
      </c>
      <c r="D116" s="288">
        <v>0</v>
      </c>
      <c r="E116" s="288">
        <v>0</v>
      </c>
      <c r="F116" s="106">
        <v>14.920999999999999</v>
      </c>
      <c r="G116" s="106">
        <v>0.32269300000000001</v>
      </c>
      <c r="H116" s="86">
        <v>37.799999999999997</v>
      </c>
      <c r="I116" s="86">
        <v>1087</v>
      </c>
      <c r="J116" s="34">
        <v>9.1144614237793515</v>
      </c>
      <c r="K116" s="34">
        <v>1.972339515390936</v>
      </c>
      <c r="L116" s="86">
        <v>474700</v>
      </c>
      <c r="M116" s="86">
        <v>3030</v>
      </c>
      <c r="N116" s="34">
        <v>11.38216666666667</v>
      </c>
      <c r="O116" s="86">
        <v>0.48499999999999999</v>
      </c>
      <c r="P116" s="86">
        <v>1.278</v>
      </c>
      <c r="Q116" s="86">
        <v>19.77</v>
      </c>
      <c r="R116" s="86">
        <v>1.33</v>
      </c>
      <c r="S116" s="86">
        <v>9.8800000000000008</v>
      </c>
      <c r="T116" s="86">
        <v>15.61</v>
      </c>
      <c r="U116" s="86">
        <v>1.536</v>
      </c>
      <c r="V116" s="86">
        <v>69.8</v>
      </c>
      <c r="W116" s="86">
        <v>22.89</v>
      </c>
      <c r="X116" s="86">
        <v>287</v>
      </c>
      <c r="Y116" s="86">
        <v>96.2</v>
      </c>
      <c r="Z116" s="86">
        <v>415</v>
      </c>
      <c r="AA116" s="86">
        <v>83.3</v>
      </c>
      <c r="AB116" s="86">
        <v>685.9</v>
      </c>
      <c r="AC116" s="86">
        <v>124</v>
      </c>
      <c r="AD116" s="86">
        <v>8679</v>
      </c>
      <c r="AE116" s="86">
        <v>2.81</v>
      </c>
      <c r="AF116" s="86">
        <v>245.1</v>
      </c>
      <c r="AG116" s="86">
        <v>481.8</v>
      </c>
      <c r="AH116" s="34">
        <f t="shared" si="1"/>
        <v>0.702434757253244</v>
      </c>
      <c r="AI116" s="34">
        <v>0.1422609445202471</v>
      </c>
      <c r="AJ116" s="34">
        <v>7.2778968066131657</v>
      </c>
      <c r="AK116" s="34">
        <v>0.50871731008717302</v>
      </c>
      <c r="AL116" s="34">
        <v>2.3898954703832751</v>
      </c>
      <c r="AM116" s="34">
        <v>54.695241387256594</v>
      </c>
    </row>
    <row r="117" spans="1:39">
      <c r="A117" s="86" t="s">
        <v>723</v>
      </c>
      <c r="B117" s="86" t="s">
        <v>2973</v>
      </c>
      <c r="C117" s="86" t="s">
        <v>2995</v>
      </c>
      <c r="D117" s="288">
        <v>0</v>
      </c>
      <c r="E117" s="288">
        <v>0</v>
      </c>
      <c r="F117" s="2">
        <v>12.757</v>
      </c>
      <c r="G117" s="2">
        <v>0.23713899999999999</v>
      </c>
      <c r="H117" s="86" t="s">
        <v>11182</v>
      </c>
      <c r="I117" s="86">
        <v>972</v>
      </c>
      <c r="J117" s="34">
        <v>3.2288464405516208</v>
      </c>
      <c r="K117" s="34">
        <v>0.46388007653841667</v>
      </c>
      <c r="L117" s="86">
        <v>472400</v>
      </c>
      <c r="M117" s="86">
        <v>3670</v>
      </c>
      <c r="N117" s="34">
        <v>5.9821666666666671</v>
      </c>
      <c r="O117" s="86">
        <v>0.126</v>
      </c>
      <c r="P117" s="86">
        <v>0.31</v>
      </c>
      <c r="Q117" s="86">
        <v>58.4</v>
      </c>
      <c r="R117" s="86">
        <v>1.1299999999999999</v>
      </c>
      <c r="S117" s="86">
        <v>17.399999999999999</v>
      </c>
      <c r="T117" s="86">
        <v>27.1</v>
      </c>
      <c r="U117" s="86">
        <v>2.84</v>
      </c>
      <c r="V117" s="86">
        <v>118</v>
      </c>
      <c r="W117" s="86">
        <v>32.799999999999997</v>
      </c>
      <c r="X117" s="86">
        <v>382</v>
      </c>
      <c r="Y117" s="86">
        <v>130</v>
      </c>
      <c r="Z117" s="86">
        <v>560</v>
      </c>
      <c r="AA117" s="86">
        <v>109</v>
      </c>
      <c r="AB117" s="86">
        <v>898</v>
      </c>
      <c r="AC117" s="86">
        <v>163</v>
      </c>
      <c r="AD117" s="86">
        <v>10090</v>
      </c>
      <c r="AE117" s="86">
        <v>1.4730000000000001</v>
      </c>
      <c r="AF117" s="86">
        <v>1200</v>
      </c>
      <c r="AG117" s="86">
        <v>673</v>
      </c>
      <c r="AH117" s="34">
        <f t="shared" si="1"/>
        <v>0.74944320712694878</v>
      </c>
      <c r="AI117" s="34">
        <v>0.15353815794526732</v>
      </c>
      <c r="AJ117" s="34">
        <v>12.033552350371066</v>
      </c>
      <c r="AK117" s="34">
        <v>1.7830609212481427</v>
      </c>
      <c r="AL117" s="34">
        <v>2.3507853403141361</v>
      </c>
      <c r="AM117" s="34">
        <v>46.818632309217044</v>
      </c>
    </row>
    <row r="118" spans="1:39">
      <c r="A118" s="86" t="s">
        <v>728</v>
      </c>
      <c r="B118" s="86" t="s">
        <v>2982</v>
      </c>
      <c r="D118" s="288">
        <v>0</v>
      </c>
      <c r="E118" s="288">
        <v>0</v>
      </c>
      <c r="F118" s="2">
        <v>13.146000000000001</v>
      </c>
      <c r="G118" s="2">
        <v>0.246809</v>
      </c>
      <c r="H118" s="86" t="s">
        <v>11182</v>
      </c>
      <c r="I118" s="86">
        <v>997</v>
      </c>
      <c r="J118" s="34">
        <v>2.1719567648155049</v>
      </c>
      <c r="K118" s="34">
        <v>0.31257143414810518</v>
      </c>
      <c r="L118" s="86">
        <v>474100</v>
      </c>
      <c r="M118" s="86">
        <v>2250</v>
      </c>
      <c r="N118" s="34">
        <v>3.543166666666667</v>
      </c>
      <c r="O118" s="86">
        <v>7.3999999999999996E-2</v>
      </c>
      <c r="P118" s="86" t="s">
        <v>11227</v>
      </c>
      <c r="Q118" s="86">
        <v>6.8</v>
      </c>
      <c r="R118" s="86">
        <v>0.10100000000000001</v>
      </c>
      <c r="S118" s="86">
        <v>2.0099999999999998</v>
      </c>
      <c r="T118" s="86">
        <v>6.28</v>
      </c>
      <c r="U118" s="86">
        <v>0.46</v>
      </c>
      <c r="V118" s="86">
        <v>43.7</v>
      </c>
      <c r="W118" s="86">
        <v>15.54</v>
      </c>
      <c r="X118" s="86">
        <v>201.1</v>
      </c>
      <c r="Y118" s="86">
        <v>76</v>
      </c>
      <c r="Z118" s="86">
        <v>358</v>
      </c>
      <c r="AA118" s="86">
        <v>72.599999999999994</v>
      </c>
      <c r="AB118" s="86">
        <v>621</v>
      </c>
      <c r="AC118" s="86">
        <v>117.1</v>
      </c>
      <c r="AD118" s="86">
        <v>10180</v>
      </c>
      <c r="AE118" s="86">
        <v>1.4</v>
      </c>
      <c r="AF118" s="86">
        <v>278</v>
      </c>
      <c r="AG118" s="86">
        <v>551</v>
      </c>
      <c r="AH118" s="34">
        <f t="shared" si="1"/>
        <v>0.8872785829307569</v>
      </c>
      <c r="AI118" s="34">
        <v>8.4890858629373095E-2</v>
      </c>
      <c r="AJ118" s="34">
        <v>24.332495505538777</v>
      </c>
      <c r="AK118" s="34">
        <v>0.50453720508166966</v>
      </c>
      <c r="AL118" s="34">
        <v>3.0880159124813527</v>
      </c>
      <c r="AM118" s="34">
        <v>46.571709233791751</v>
      </c>
    </row>
    <row r="119" spans="1:39">
      <c r="A119" s="86" t="s">
        <v>733</v>
      </c>
      <c r="B119" s="86" t="s">
        <v>2982</v>
      </c>
      <c r="C119" s="86" t="s">
        <v>2988</v>
      </c>
      <c r="D119" s="288">
        <v>0</v>
      </c>
      <c r="E119" s="288">
        <v>0</v>
      </c>
      <c r="F119" s="2">
        <v>13.539</v>
      </c>
      <c r="G119" s="2">
        <v>0.30103600000000003</v>
      </c>
      <c r="H119" s="86">
        <v>24</v>
      </c>
      <c r="I119" s="86">
        <v>1730</v>
      </c>
      <c r="J119" s="34">
        <v>2.627679836004472</v>
      </c>
      <c r="K119" s="34">
        <v>0.30882696329821652</v>
      </c>
      <c r="L119" s="86">
        <v>480100</v>
      </c>
      <c r="M119" s="86">
        <v>2360</v>
      </c>
      <c r="N119" s="34">
        <v>2.9721666666666668</v>
      </c>
      <c r="O119" s="86">
        <v>0.44</v>
      </c>
      <c r="P119" s="86">
        <v>2.07E-2</v>
      </c>
      <c r="Q119" s="86">
        <v>5.61</v>
      </c>
      <c r="R119" s="86">
        <v>8.5000000000000006E-2</v>
      </c>
      <c r="S119" s="86">
        <v>1.42</v>
      </c>
      <c r="T119" s="86">
        <v>5.01</v>
      </c>
      <c r="U119" s="86">
        <v>0.378</v>
      </c>
      <c r="V119" s="86">
        <v>35.700000000000003</v>
      </c>
      <c r="W119" s="86">
        <v>13.9</v>
      </c>
      <c r="X119" s="86">
        <v>200</v>
      </c>
      <c r="Y119" s="86">
        <v>79.3</v>
      </c>
      <c r="Z119" s="86">
        <v>387</v>
      </c>
      <c r="AA119" s="86">
        <v>82</v>
      </c>
      <c r="AB119" s="86">
        <v>725</v>
      </c>
      <c r="AC119" s="86">
        <v>137.80000000000001</v>
      </c>
      <c r="AD119" s="86">
        <v>11050</v>
      </c>
      <c r="AE119" s="86">
        <v>1.3149999999999999</v>
      </c>
      <c r="AF119" s="86">
        <v>192</v>
      </c>
      <c r="AG119" s="86">
        <v>528</v>
      </c>
      <c r="AH119" s="34">
        <f t="shared" si="1"/>
        <v>0.72827586206896555</v>
      </c>
      <c r="AI119" s="34">
        <v>8.6409693326532214E-2</v>
      </c>
      <c r="AJ119" s="34">
        <v>32.087368996498469</v>
      </c>
      <c r="AK119" s="34">
        <v>0.36363636363636365</v>
      </c>
      <c r="AL119" s="34">
        <v>3.625</v>
      </c>
      <c r="AM119" s="34">
        <v>43.447963800904979</v>
      </c>
    </row>
    <row r="120" spans="1:39">
      <c r="A120" s="86" t="s">
        <v>738</v>
      </c>
      <c r="B120" s="86" t="s">
        <v>2973</v>
      </c>
      <c r="D120" s="288">
        <v>13</v>
      </c>
      <c r="E120" s="288">
        <v>13.1</v>
      </c>
      <c r="F120" s="2">
        <v>14.186999999999999</v>
      </c>
      <c r="G120" s="2">
        <v>0.43920999999999999</v>
      </c>
      <c r="H120" s="86" t="s">
        <v>11182</v>
      </c>
      <c r="I120" s="86">
        <v>432</v>
      </c>
      <c r="J120" s="34">
        <v>7.7763809168840838</v>
      </c>
      <c r="K120" s="34">
        <v>0.47956990496332241</v>
      </c>
      <c r="L120" s="86">
        <v>476000</v>
      </c>
      <c r="M120" s="86">
        <v>1556</v>
      </c>
      <c r="N120" s="34">
        <v>1.3221666666666669</v>
      </c>
      <c r="O120" s="86">
        <v>7.0999999999999994E-2</v>
      </c>
      <c r="P120" s="86">
        <v>4.9000000000000002E-2</v>
      </c>
      <c r="Q120" s="86">
        <v>16.23</v>
      </c>
      <c r="R120" s="86">
        <v>0.53100000000000003</v>
      </c>
      <c r="S120" s="86">
        <v>9.5500000000000007</v>
      </c>
      <c r="T120" s="86">
        <v>14.77</v>
      </c>
      <c r="U120" s="86">
        <v>1.66</v>
      </c>
      <c r="V120" s="86">
        <v>60.8</v>
      </c>
      <c r="W120" s="86">
        <v>15.46</v>
      </c>
      <c r="X120" s="86">
        <v>167.5</v>
      </c>
      <c r="Y120" s="86">
        <v>55.3</v>
      </c>
      <c r="Z120" s="86">
        <v>236.5</v>
      </c>
      <c r="AA120" s="86">
        <v>44.4</v>
      </c>
      <c r="AB120" s="86">
        <v>375</v>
      </c>
      <c r="AC120" s="86">
        <v>70.3</v>
      </c>
      <c r="AD120" s="86">
        <v>8440</v>
      </c>
      <c r="AE120" s="86">
        <v>0.45700000000000002</v>
      </c>
      <c r="AF120" s="86">
        <v>280</v>
      </c>
      <c r="AG120" s="86">
        <v>147.4</v>
      </c>
      <c r="AH120" s="34">
        <f t="shared" si="1"/>
        <v>0.39306666666666668</v>
      </c>
      <c r="AI120" s="34">
        <v>0.16935174879283665</v>
      </c>
      <c r="AJ120" s="34">
        <v>6.0506562738276326</v>
      </c>
      <c r="AK120" s="34">
        <v>1.8995929443690638</v>
      </c>
      <c r="AL120" s="34">
        <v>2.2388059701492535</v>
      </c>
      <c r="AM120" s="34">
        <v>56.398104265402843</v>
      </c>
    </row>
    <row r="121" spans="1:39">
      <c r="A121" s="86" t="s">
        <v>743</v>
      </c>
      <c r="B121" s="86" t="s">
        <v>2973</v>
      </c>
      <c r="D121" s="288">
        <v>13</v>
      </c>
      <c r="E121" s="288">
        <v>13.1</v>
      </c>
      <c r="F121" s="2">
        <v>13.291</v>
      </c>
      <c r="G121" s="2">
        <v>0.27543600000000001</v>
      </c>
      <c r="H121" s="86" t="s">
        <v>11182</v>
      </c>
      <c r="I121" s="86">
        <v>766</v>
      </c>
      <c r="J121" s="34">
        <v>4.3148248229593733</v>
      </c>
      <c r="K121" s="34">
        <v>0.34548542424404871</v>
      </c>
      <c r="L121" s="86">
        <v>469300</v>
      </c>
      <c r="M121" s="86">
        <v>3560</v>
      </c>
      <c r="N121" s="34">
        <v>4.402166666666667</v>
      </c>
      <c r="O121" s="86">
        <v>8.3000000000000004E-2</v>
      </c>
      <c r="P121" s="86">
        <v>5.4399999999999997E-2</v>
      </c>
      <c r="Q121" s="86">
        <v>21.24</v>
      </c>
      <c r="R121" s="86">
        <v>0.65200000000000002</v>
      </c>
      <c r="S121" s="86">
        <v>11.15</v>
      </c>
      <c r="T121" s="86">
        <v>21.99</v>
      </c>
      <c r="U121" s="86">
        <v>1.9610000000000001</v>
      </c>
      <c r="V121" s="86">
        <v>106</v>
      </c>
      <c r="W121" s="86">
        <v>31.28</v>
      </c>
      <c r="X121" s="86">
        <v>368.2</v>
      </c>
      <c r="Y121" s="86">
        <v>126.8</v>
      </c>
      <c r="Z121" s="86">
        <v>557</v>
      </c>
      <c r="AA121" s="86">
        <v>105.5</v>
      </c>
      <c r="AB121" s="86">
        <v>877</v>
      </c>
      <c r="AC121" s="86">
        <v>160.69999999999999</v>
      </c>
      <c r="AD121" s="86">
        <v>9150</v>
      </c>
      <c r="AE121" s="86">
        <v>1.3520000000000001</v>
      </c>
      <c r="AF121" s="86">
        <v>758</v>
      </c>
      <c r="AG121" s="86">
        <v>630</v>
      </c>
      <c r="AH121" s="34">
        <f t="shared" si="1"/>
        <v>0.71835803876852911</v>
      </c>
      <c r="AI121" s="34">
        <v>0.12417543249998179</v>
      </c>
      <c r="AJ121" s="34">
        <v>8.6484885988144526</v>
      </c>
      <c r="AK121" s="34">
        <v>1.2031746031746031</v>
      </c>
      <c r="AL121" s="34">
        <v>2.3818576860401954</v>
      </c>
      <c r="AM121" s="34">
        <v>51.289617486338798</v>
      </c>
    </row>
    <row r="122" spans="1:39">
      <c r="A122" s="86" t="s">
        <v>748</v>
      </c>
      <c r="B122" s="86" t="s">
        <v>2973</v>
      </c>
      <c r="D122" s="288">
        <v>13</v>
      </c>
      <c r="E122" s="288">
        <v>13.1</v>
      </c>
      <c r="F122" s="106">
        <v>13.590999999999999</v>
      </c>
      <c r="G122" s="106">
        <v>0.40749099999999999</v>
      </c>
      <c r="H122" s="86" t="s">
        <v>11182</v>
      </c>
      <c r="I122" s="86">
        <v>573</v>
      </c>
      <c r="J122" s="34">
        <v>8.3096738725307482</v>
      </c>
      <c r="K122" s="34">
        <v>0.65105063107618144</v>
      </c>
      <c r="L122" s="86">
        <v>483900</v>
      </c>
      <c r="M122" s="86">
        <v>1705</v>
      </c>
      <c r="N122" s="34">
        <v>3.9121666666666668</v>
      </c>
      <c r="O122" s="86">
        <v>8.3000000000000004E-2</v>
      </c>
      <c r="P122" s="86">
        <v>1.44E-2</v>
      </c>
      <c r="Q122" s="86">
        <v>21.5</v>
      </c>
      <c r="R122" s="86">
        <v>0.185</v>
      </c>
      <c r="S122" s="86">
        <v>4.0599999999999996</v>
      </c>
      <c r="T122" s="86">
        <v>7.17</v>
      </c>
      <c r="U122" s="86">
        <v>0.98899999999999999</v>
      </c>
      <c r="V122" s="86">
        <v>38.200000000000003</v>
      </c>
      <c r="W122" s="86">
        <v>11.91</v>
      </c>
      <c r="X122" s="86">
        <v>149.9</v>
      </c>
      <c r="Y122" s="86">
        <v>55.1</v>
      </c>
      <c r="Z122" s="86">
        <v>263</v>
      </c>
      <c r="AA122" s="86">
        <v>53.9</v>
      </c>
      <c r="AB122" s="86">
        <v>477</v>
      </c>
      <c r="AC122" s="86">
        <v>93.7</v>
      </c>
      <c r="AD122" s="86">
        <v>8340</v>
      </c>
      <c r="AE122" s="86">
        <v>1.1419999999999999</v>
      </c>
      <c r="AF122" s="86">
        <v>262</v>
      </c>
      <c r="AG122" s="86">
        <v>229</v>
      </c>
      <c r="AH122" s="34">
        <f t="shared" si="1"/>
        <v>0.48008385744234799</v>
      </c>
      <c r="AI122" s="34">
        <v>0.18269584366697819</v>
      </c>
      <c r="AJ122" s="34">
        <v>21.528598512151568</v>
      </c>
      <c r="AK122" s="34">
        <v>1.1441048034934498</v>
      </c>
      <c r="AL122" s="34">
        <v>3.182121414276184</v>
      </c>
      <c r="AM122" s="34">
        <v>58.021582733812949</v>
      </c>
    </row>
    <row r="123" spans="1:39">
      <c r="A123" s="86" t="s">
        <v>753</v>
      </c>
      <c r="B123" s="86" t="s">
        <v>2973</v>
      </c>
      <c r="C123" s="86" t="s">
        <v>2990</v>
      </c>
      <c r="D123" s="288">
        <v>0</v>
      </c>
      <c r="E123" s="288">
        <v>0</v>
      </c>
      <c r="F123" s="106">
        <v>13.731999999999999</v>
      </c>
      <c r="G123" s="106">
        <v>0.322378</v>
      </c>
      <c r="H123" s="86">
        <v>242</v>
      </c>
      <c r="I123" s="86">
        <v>1379</v>
      </c>
      <c r="J123" s="34">
        <v>6.3510342899739092</v>
      </c>
      <c r="K123" s="34">
        <v>0.62459870163573694</v>
      </c>
      <c r="L123" s="86">
        <v>474600</v>
      </c>
      <c r="M123" s="86">
        <v>2605</v>
      </c>
      <c r="N123" s="34">
        <v>6.1421666666666663</v>
      </c>
      <c r="O123" s="86">
        <v>3.09</v>
      </c>
      <c r="P123" s="86">
        <v>1.38</v>
      </c>
      <c r="Q123" s="86">
        <v>16.420000000000002</v>
      </c>
      <c r="R123" s="86">
        <v>0.502</v>
      </c>
      <c r="S123" s="86">
        <v>4.34</v>
      </c>
      <c r="T123" s="86">
        <v>8.5500000000000007</v>
      </c>
      <c r="U123" s="86">
        <v>0.86499999999999999</v>
      </c>
      <c r="V123" s="86">
        <v>52.7</v>
      </c>
      <c r="W123" s="86">
        <v>17.600000000000001</v>
      </c>
      <c r="X123" s="86">
        <v>233.1</v>
      </c>
      <c r="Y123" s="86">
        <v>88</v>
      </c>
      <c r="Z123" s="86">
        <v>416.8</v>
      </c>
      <c r="AA123" s="86">
        <v>86.9</v>
      </c>
      <c r="AB123" s="86">
        <v>762</v>
      </c>
      <c r="AC123" s="86">
        <v>148.80000000000001</v>
      </c>
      <c r="AD123" s="86">
        <v>9180</v>
      </c>
      <c r="AE123" s="86">
        <v>1.81</v>
      </c>
      <c r="AF123" s="86">
        <v>422.3</v>
      </c>
      <c r="AG123" s="86">
        <v>568.29999999999995</v>
      </c>
      <c r="AH123" s="34">
        <f t="shared" si="1"/>
        <v>0.74580052493438309</v>
      </c>
      <c r="AI123" s="34">
        <v>0.12458087517456294</v>
      </c>
      <c r="AJ123" s="34">
        <v>17.158132557826161</v>
      </c>
      <c r="AK123" s="34">
        <v>0.74309343656519455</v>
      </c>
      <c r="AL123" s="34">
        <v>3.268983268983269</v>
      </c>
      <c r="AM123" s="34">
        <v>51.699346405228759</v>
      </c>
    </row>
    <row r="124" spans="1:39">
      <c r="A124" s="86" t="s">
        <v>758</v>
      </c>
      <c r="B124" s="86" t="s">
        <v>2973</v>
      </c>
      <c r="D124" s="288">
        <v>13</v>
      </c>
      <c r="E124" s="288">
        <v>13.1</v>
      </c>
      <c r="F124" s="2">
        <v>13.153</v>
      </c>
      <c r="G124" s="2">
        <v>0.208867</v>
      </c>
      <c r="H124" s="86" t="s">
        <v>11182</v>
      </c>
      <c r="I124" s="86">
        <v>673</v>
      </c>
      <c r="J124" s="34">
        <v>4.9450801341781583</v>
      </c>
      <c r="K124" s="34">
        <v>0.37481740519715229</v>
      </c>
      <c r="L124" s="86">
        <v>473500</v>
      </c>
      <c r="M124" s="86">
        <v>2130</v>
      </c>
      <c r="N124" s="34">
        <v>6.5921666666666674</v>
      </c>
      <c r="O124" s="86" t="s">
        <v>11182</v>
      </c>
      <c r="P124" s="86">
        <v>2.4899999999999999E-2</v>
      </c>
      <c r="Q124" s="86">
        <v>36.700000000000003</v>
      </c>
      <c r="R124" s="86">
        <v>0.33700000000000002</v>
      </c>
      <c r="S124" s="86">
        <v>6.4</v>
      </c>
      <c r="T124" s="86">
        <v>11.91</v>
      </c>
      <c r="U124" s="86">
        <v>1.3009999999999999</v>
      </c>
      <c r="V124" s="86">
        <v>58</v>
      </c>
      <c r="W124" s="86">
        <v>17.010000000000002</v>
      </c>
      <c r="X124" s="86">
        <v>203.7</v>
      </c>
      <c r="Y124" s="86">
        <v>73.2</v>
      </c>
      <c r="Z124" s="86">
        <v>333</v>
      </c>
      <c r="AA124" s="86">
        <v>67.3</v>
      </c>
      <c r="AB124" s="86">
        <v>583.29999999999995</v>
      </c>
      <c r="AC124" s="86">
        <v>110.8</v>
      </c>
      <c r="AD124" s="86">
        <v>9130</v>
      </c>
      <c r="AE124" s="86">
        <v>1.7290000000000001</v>
      </c>
      <c r="AF124" s="86">
        <v>605</v>
      </c>
      <c r="AG124" s="86">
        <v>424</v>
      </c>
      <c r="AH124" s="34">
        <f t="shared" si="1"/>
        <v>0.72689867992456714</v>
      </c>
      <c r="AI124" s="34">
        <v>0.15133209835249906</v>
      </c>
      <c r="AJ124" s="34">
        <v>24.565640274531571</v>
      </c>
      <c r="AK124" s="34">
        <v>1.4268867924528301</v>
      </c>
      <c r="AL124" s="34">
        <v>2.8635247913598429</v>
      </c>
      <c r="AM124" s="34">
        <v>51.861993428258486</v>
      </c>
    </row>
    <row r="125" spans="1:39">
      <c r="A125" s="86" t="s">
        <v>763</v>
      </c>
      <c r="B125" s="86" t="s">
        <v>2982</v>
      </c>
      <c r="C125" s="86" t="s">
        <v>2983</v>
      </c>
      <c r="D125" s="288">
        <v>0</v>
      </c>
      <c r="E125" s="288">
        <v>0</v>
      </c>
      <c r="F125" s="2">
        <v>13.507999999999999</v>
      </c>
      <c r="G125" s="2">
        <v>0.30405900000000002</v>
      </c>
      <c r="H125" s="86">
        <v>7.13</v>
      </c>
      <c r="I125" s="86">
        <v>1302</v>
      </c>
      <c r="J125" s="34">
        <v>3.5682146850540439</v>
      </c>
      <c r="K125" s="34">
        <v>0.31449538709420621</v>
      </c>
      <c r="L125" s="86">
        <v>478100</v>
      </c>
      <c r="M125" s="86">
        <v>1477</v>
      </c>
      <c r="N125" s="34">
        <v>2.168166666666667</v>
      </c>
      <c r="O125" s="86">
        <v>6.9000000000000006E-2</v>
      </c>
      <c r="P125" s="86">
        <v>1.03E-2</v>
      </c>
      <c r="Q125" s="86">
        <v>2.54</v>
      </c>
      <c r="R125" s="86">
        <v>6.0499999999999998E-2</v>
      </c>
      <c r="S125" s="86">
        <v>1.248</v>
      </c>
      <c r="T125" s="86">
        <v>3.76</v>
      </c>
      <c r="U125" s="86">
        <v>0.19900000000000001</v>
      </c>
      <c r="V125" s="86">
        <v>26.15</v>
      </c>
      <c r="W125" s="86">
        <v>9.36</v>
      </c>
      <c r="X125" s="86">
        <v>126</v>
      </c>
      <c r="Y125" s="86">
        <v>48.74</v>
      </c>
      <c r="Z125" s="86">
        <v>236.5</v>
      </c>
      <c r="AA125" s="86">
        <v>49.36</v>
      </c>
      <c r="AB125" s="86">
        <v>441.1</v>
      </c>
      <c r="AC125" s="86">
        <v>86.4</v>
      </c>
      <c r="AD125" s="86">
        <v>10750</v>
      </c>
      <c r="AE125" s="86">
        <v>0.83599999999999997</v>
      </c>
      <c r="AF125" s="86">
        <v>96.6</v>
      </c>
      <c r="AG125" s="86">
        <v>231.4</v>
      </c>
      <c r="AH125" s="34">
        <f t="shared" si="1"/>
        <v>0.52459759691679886</v>
      </c>
      <c r="AI125" s="34">
        <v>6.1354573612304994E-2</v>
      </c>
      <c r="AJ125" s="34">
        <v>14.115705893561881</v>
      </c>
      <c r="AK125" s="34">
        <v>0.41745894554883317</v>
      </c>
      <c r="AL125" s="34">
        <v>3.5007936507936508</v>
      </c>
      <c r="AM125" s="34">
        <v>44.474418604651163</v>
      </c>
    </row>
    <row r="126" spans="1:39">
      <c r="A126" s="86" t="s">
        <v>768</v>
      </c>
      <c r="B126" s="86" t="s">
        <v>2982</v>
      </c>
      <c r="C126" s="86" t="s">
        <v>2995</v>
      </c>
      <c r="D126" s="288">
        <v>13</v>
      </c>
      <c r="E126" s="288">
        <v>13.1</v>
      </c>
      <c r="F126" s="2">
        <v>13.385999999999999</v>
      </c>
      <c r="G126" s="2">
        <v>0.36622100000000002</v>
      </c>
      <c r="H126" s="86" t="s">
        <v>11182</v>
      </c>
      <c r="I126" s="86">
        <v>589</v>
      </c>
      <c r="J126" s="34">
        <v>2.094386880357809</v>
      </c>
      <c r="K126" s="34">
        <v>0.33048359977074959</v>
      </c>
      <c r="L126" s="86">
        <v>486400</v>
      </c>
      <c r="M126" s="86">
        <v>1680</v>
      </c>
      <c r="N126" s="34">
        <v>2.592166666666667</v>
      </c>
      <c r="O126" s="86" t="s">
        <v>11182</v>
      </c>
      <c r="P126" s="86" t="s">
        <v>11182</v>
      </c>
      <c r="Q126" s="86">
        <v>9.7799999999999994</v>
      </c>
      <c r="R126" s="86" t="s">
        <v>11182</v>
      </c>
      <c r="S126" s="86">
        <v>2.78</v>
      </c>
      <c r="T126" s="86">
        <v>5.95</v>
      </c>
      <c r="U126" s="86">
        <v>0.48699999999999999</v>
      </c>
      <c r="V126" s="86">
        <v>37.1</v>
      </c>
      <c r="W126" s="86">
        <v>12.24</v>
      </c>
      <c r="X126" s="86">
        <v>159</v>
      </c>
      <c r="Y126" s="86">
        <v>58</v>
      </c>
      <c r="Z126" s="86">
        <v>265</v>
      </c>
      <c r="AA126" s="86">
        <v>51.9</v>
      </c>
      <c r="AB126" s="86">
        <v>458</v>
      </c>
      <c r="AC126" s="86">
        <v>84.1</v>
      </c>
      <c r="AD126" s="86">
        <v>10650</v>
      </c>
      <c r="AE126" s="86">
        <v>1.012</v>
      </c>
      <c r="AF126" s="86">
        <v>260</v>
      </c>
      <c r="AG126" s="86">
        <v>327</v>
      </c>
      <c r="AH126" s="34">
        <f t="shared" si="1"/>
        <v>0.71397379912663761</v>
      </c>
      <c r="AI126" s="34">
        <v>0.10020909927095561</v>
      </c>
      <c r="AJ126" s="34">
        <v>17.333107834615099</v>
      </c>
      <c r="AK126" s="34">
        <v>0.7951070336391437</v>
      </c>
      <c r="AL126" s="34">
        <v>2.8805031446540879</v>
      </c>
      <c r="AM126" s="34">
        <v>45.671361502347416</v>
      </c>
    </row>
    <row r="127" spans="1:39">
      <c r="A127" s="86" t="s">
        <v>773</v>
      </c>
      <c r="B127" s="86" t="s">
        <v>2973</v>
      </c>
      <c r="D127" s="288">
        <v>13</v>
      </c>
      <c r="E127" s="288">
        <v>13.1</v>
      </c>
      <c r="F127" s="2">
        <v>13.742000000000001</v>
      </c>
      <c r="G127" s="2">
        <v>0.89253300000000002</v>
      </c>
      <c r="H127" s="86" t="s">
        <v>11182</v>
      </c>
      <c r="I127" s="86">
        <v>1023</v>
      </c>
      <c r="J127" s="34">
        <v>1.764714871412598</v>
      </c>
      <c r="K127" s="34">
        <v>0.3559473872099862</v>
      </c>
      <c r="L127" s="86">
        <v>511000</v>
      </c>
      <c r="M127" s="86">
        <v>1375</v>
      </c>
      <c r="N127" s="34">
        <v>3.3921666666666672</v>
      </c>
      <c r="O127" s="86" t="s">
        <v>11182</v>
      </c>
      <c r="P127" s="86" t="s">
        <v>11182</v>
      </c>
      <c r="Q127" s="86">
        <v>3.8</v>
      </c>
      <c r="R127" s="86">
        <v>2.7E-2</v>
      </c>
      <c r="S127" s="86">
        <v>0.53900000000000003</v>
      </c>
      <c r="T127" s="86">
        <v>2.27</v>
      </c>
      <c r="U127" s="86">
        <v>0.156</v>
      </c>
      <c r="V127" s="86">
        <v>19.09</v>
      </c>
      <c r="W127" s="86">
        <v>7.84</v>
      </c>
      <c r="X127" s="86">
        <v>111.2</v>
      </c>
      <c r="Y127" s="86">
        <v>45.2</v>
      </c>
      <c r="Z127" s="86">
        <v>228.5</v>
      </c>
      <c r="AA127" s="86">
        <v>49.5</v>
      </c>
      <c r="AB127" s="86">
        <v>439</v>
      </c>
      <c r="AC127" s="86">
        <v>86.9</v>
      </c>
      <c r="AD127" s="86">
        <v>11980</v>
      </c>
      <c r="AE127" s="86">
        <v>1.53</v>
      </c>
      <c r="AF127" s="86">
        <v>112.8</v>
      </c>
      <c r="AG127" s="86">
        <v>350.4</v>
      </c>
      <c r="AH127" s="34">
        <f t="shared" si="1"/>
        <v>0.79817767653758542</v>
      </c>
      <c r="AI127" s="34">
        <v>7.2448990849913575E-2</v>
      </c>
      <c r="AJ127" s="34">
        <v>68.350568899242859</v>
      </c>
      <c r="AK127" s="34">
        <v>0.32191780821917809</v>
      </c>
      <c r="AL127" s="34">
        <v>3.9478417266187051</v>
      </c>
      <c r="AM127" s="34">
        <v>42.654424040066779</v>
      </c>
    </row>
    <row r="128" spans="1:39">
      <c r="A128" s="86" t="s">
        <v>778</v>
      </c>
      <c r="B128" s="86" t="s">
        <v>2973</v>
      </c>
      <c r="D128" s="288">
        <v>0</v>
      </c>
      <c r="E128" s="288">
        <v>0</v>
      </c>
      <c r="F128" s="106">
        <v>13.441000000000001</v>
      </c>
      <c r="G128" s="106">
        <v>0.27959000000000001</v>
      </c>
      <c r="H128" s="86" t="s">
        <v>11228</v>
      </c>
      <c r="I128" s="86">
        <v>1300</v>
      </c>
      <c r="J128" s="34">
        <v>2.521021244875139</v>
      </c>
      <c r="K128" s="34">
        <v>0.33509345039666638</v>
      </c>
      <c r="L128" s="86">
        <v>475200</v>
      </c>
      <c r="M128" s="86">
        <v>1692</v>
      </c>
      <c r="N128" s="34">
        <v>3.7021666666666668</v>
      </c>
      <c r="O128" s="86">
        <v>7.6999999999999999E-2</v>
      </c>
      <c r="P128" s="86" t="s">
        <v>11182</v>
      </c>
      <c r="Q128" s="86">
        <v>7.94</v>
      </c>
      <c r="R128" s="86" t="s">
        <v>11182</v>
      </c>
      <c r="S128" s="86">
        <v>1.21</v>
      </c>
      <c r="T128" s="86">
        <v>4.08</v>
      </c>
      <c r="U128" s="86">
        <v>0.41199999999999998</v>
      </c>
      <c r="V128" s="86">
        <v>29.65</v>
      </c>
      <c r="W128" s="86">
        <v>10.62</v>
      </c>
      <c r="X128" s="86">
        <v>145.80000000000001</v>
      </c>
      <c r="Y128" s="86">
        <v>56.86</v>
      </c>
      <c r="Z128" s="86">
        <v>277.39999999999998</v>
      </c>
      <c r="AA128" s="86">
        <v>58.01</v>
      </c>
      <c r="AB128" s="86">
        <v>519.29999999999995</v>
      </c>
      <c r="AC128" s="86">
        <v>101</v>
      </c>
      <c r="AD128" s="86">
        <v>10610</v>
      </c>
      <c r="AE128" s="86">
        <v>1.2949999999999999</v>
      </c>
      <c r="AF128" s="86">
        <v>187.1</v>
      </c>
      <c r="AG128" s="86">
        <v>347</v>
      </c>
      <c r="AH128" s="34">
        <f t="shared" si="1"/>
        <v>0.66820720200269601</v>
      </c>
      <c r="AI128" s="34">
        <v>0.11451923034889867</v>
      </c>
      <c r="AJ128" s="34">
        <v>50.935448561249679</v>
      </c>
      <c r="AK128" s="34">
        <v>0.53919308357348705</v>
      </c>
      <c r="AL128" s="34">
        <v>3.5617283950617278</v>
      </c>
      <c r="AM128" s="34">
        <v>44.787935909519319</v>
      </c>
    </row>
    <row r="129" spans="1:39">
      <c r="A129" s="86" t="s">
        <v>783</v>
      </c>
      <c r="B129" s="86" t="s">
        <v>2973</v>
      </c>
      <c r="D129" s="288">
        <v>0</v>
      </c>
      <c r="E129" s="288">
        <v>0</v>
      </c>
      <c r="F129" s="106">
        <v>13.954000000000001</v>
      </c>
      <c r="G129" s="106">
        <v>0.56366899999999998</v>
      </c>
      <c r="H129" s="86">
        <v>7</v>
      </c>
      <c r="I129" s="86">
        <v>564</v>
      </c>
      <c r="J129" s="34">
        <v>9.1047651882221388</v>
      </c>
      <c r="K129" s="34">
        <v>0.71712070480929324</v>
      </c>
      <c r="L129" s="86">
        <v>495400</v>
      </c>
      <c r="M129" s="86">
        <v>929</v>
      </c>
      <c r="N129" s="34">
        <v>2.1621666666666668</v>
      </c>
      <c r="O129" s="86">
        <v>0.106</v>
      </c>
      <c r="P129" s="86">
        <v>1.2200000000000001E-2</v>
      </c>
      <c r="Q129" s="86">
        <v>5.92</v>
      </c>
      <c r="R129" s="86">
        <v>6.1499999999999999E-2</v>
      </c>
      <c r="S129" s="86">
        <v>1.2</v>
      </c>
      <c r="T129" s="86">
        <v>2.92</v>
      </c>
      <c r="U129" s="86">
        <v>0.28000000000000003</v>
      </c>
      <c r="V129" s="86">
        <v>17.88</v>
      </c>
      <c r="W129" s="86">
        <v>6.04</v>
      </c>
      <c r="X129" s="86">
        <v>79.8</v>
      </c>
      <c r="Y129" s="86">
        <v>30.4</v>
      </c>
      <c r="Z129" s="86">
        <v>147.69999999999999</v>
      </c>
      <c r="AA129" s="86">
        <v>30.7</v>
      </c>
      <c r="AB129" s="86">
        <v>286</v>
      </c>
      <c r="AC129" s="86">
        <v>54</v>
      </c>
      <c r="AD129" s="86">
        <v>9510</v>
      </c>
      <c r="AE129" s="86">
        <v>0.76100000000000001</v>
      </c>
      <c r="AF129" s="86">
        <v>116.4</v>
      </c>
      <c r="AG129" s="86">
        <v>185</v>
      </c>
      <c r="AH129" s="34">
        <f t="shared" si="1"/>
        <v>0.64685314685314688</v>
      </c>
      <c r="AI129" s="34">
        <v>0.1184694803097085</v>
      </c>
      <c r="AJ129" s="34">
        <v>27.634542323726667</v>
      </c>
      <c r="AK129" s="34">
        <v>0.6291891891891892</v>
      </c>
      <c r="AL129" s="34">
        <v>3.5839598997493733</v>
      </c>
      <c r="AM129" s="34">
        <v>52.092534174553101</v>
      </c>
    </row>
    <row r="130" spans="1:39">
      <c r="A130" s="86" t="s">
        <v>788</v>
      </c>
      <c r="B130" s="86" t="s">
        <v>3000</v>
      </c>
      <c r="D130" s="288">
        <v>13</v>
      </c>
      <c r="E130" s="288">
        <v>13.1</v>
      </c>
      <c r="F130" s="2">
        <v>12.898999999999999</v>
      </c>
      <c r="G130" s="2">
        <v>0.26219700000000001</v>
      </c>
      <c r="H130" s="86" t="s">
        <v>11182</v>
      </c>
      <c r="I130" s="86">
        <v>876</v>
      </c>
      <c r="J130" s="34">
        <v>6.7970611256056648</v>
      </c>
      <c r="K130" s="34">
        <v>0.48768248562882499</v>
      </c>
      <c r="L130" s="86">
        <v>476800</v>
      </c>
      <c r="M130" s="86">
        <v>2207</v>
      </c>
      <c r="N130" s="34">
        <v>4.2621666666666664</v>
      </c>
      <c r="O130" s="86" t="s">
        <v>11229</v>
      </c>
      <c r="P130" s="86">
        <v>1.7000000000000001E-2</v>
      </c>
      <c r="Q130" s="86">
        <v>23.64</v>
      </c>
      <c r="R130" s="86">
        <v>0.184</v>
      </c>
      <c r="S130" s="86">
        <v>3.57</v>
      </c>
      <c r="T130" s="86">
        <v>7.81</v>
      </c>
      <c r="U130" s="86">
        <v>1.107</v>
      </c>
      <c r="V130" s="86">
        <v>45.76</v>
      </c>
      <c r="W130" s="86">
        <v>14.71</v>
      </c>
      <c r="X130" s="86">
        <v>190.6</v>
      </c>
      <c r="Y130" s="86">
        <v>72.010000000000005</v>
      </c>
      <c r="Z130" s="86">
        <v>345.2</v>
      </c>
      <c r="AA130" s="86">
        <v>72.489999999999995</v>
      </c>
      <c r="AB130" s="86">
        <v>650.20000000000005</v>
      </c>
      <c r="AC130" s="86">
        <v>127.8</v>
      </c>
      <c r="AD130" s="86">
        <v>8040</v>
      </c>
      <c r="AE130" s="86">
        <v>1.534</v>
      </c>
      <c r="AF130" s="86">
        <v>510</v>
      </c>
      <c r="AG130" s="86">
        <v>513</v>
      </c>
      <c r="AH130" s="34">
        <f t="shared" si="1"/>
        <v>0.78898800369117195</v>
      </c>
      <c r="AI130" s="34">
        <v>0.17902048566799433</v>
      </c>
      <c r="AJ130" s="34">
        <v>33.348191296218843</v>
      </c>
      <c r="AK130" s="34">
        <v>0.99415204678362568</v>
      </c>
      <c r="AL130" s="34">
        <v>3.4113326337880383</v>
      </c>
      <c r="AM130" s="34">
        <v>59.303482587064678</v>
      </c>
    </row>
    <row r="131" spans="1:39">
      <c r="A131" s="86" t="s">
        <v>793</v>
      </c>
      <c r="B131" s="86" t="s">
        <v>3011</v>
      </c>
      <c r="C131" s="86" t="s">
        <v>2983</v>
      </c>
      <c r="D131" s="288">
        <v>0</v>
      </c>
      <c r="E131" s="288">
        <v>0</v>
      </c>
      <c r="F131" s="2">
        <v>13</v>
      </c>
      <c r="G131" s="2">
        <v>0.340451</v>
      </c>
      <c r="H131" s="86">
        <v>3.07</v>
      </c>
      <c r="I131" s="86">
        <v>792</v>
      </c>
      <c r="J131" s="34">
        <v>5.2941446142377933</v>
      </c>
      <c r="K131" s="34">
        <v>0.35817323543735652</v>
      </c>
      <c r="L131" s="86">
        <v>479400</v>
      </c>
      <c r="M131" s="86">
        <v>2540</v>
      </c>
      <c r="N131" s="34">
        <v>2.7721666666666671</v>
      </c>
      <c r="O131" s="86">
        <v>0.19500000000000001</v>
      </c>
      <c r="P131" s="86">
        <v>5.8700000000000002E-2</v>
      </c>
      <c r="Q131" s="86">
        <v>24.4</v>
      </c>
      <c r="R131" s="86">
        <v>0.51800000000000002</v>
      </c>
      <c r="S131" s="86">
        <v>8.65</v>
      </c>
      <c r="T131" s="86">
        <v>14.58</v>
      </c>
      <c r="U131" s="86">
        <v>1.96</v>
      </c>
      <c r="V131" s="86">
        <v>65.400000000000006</v>
      </c>
      <c r="W131" s="86">
        <v>19.5</v>
      </c>
      <c r="X131" s="86">
        <v>242</v>
      </c>
      <c r="Y131" s="86">
        <v>84.9</v>
      </c>
      <c r="Z131" s="86">
        <v>393</v>
      </c>
      <c r="AA131" s="86">
        <v>80.099999999999994</v>
      </c>
      <c r="AB131" s="86">
        <v>705</v>
      </c>
      <c r="AC131" s="86">
        <v>134</v>
      </c>
      <c r="AD131" s="86">
        <v>8370</v>
      </c>
      <c r="AE131" s="86">
        <v>1.0780000000000001</v>
      </c>
      <c r="AF131" s="86">
        <v>517</v>
      </c>
      <c r="AG131" s="86">
        <v>483</v>
      </c>
      <c r="AH131" s="34">
        <f t="shared" si="1"/>
        <v>0.68510638297872339</v>
      </c>
      <c r="AI131" s="34">
        <v>0.19404929540684648</v>
      </c>
      <c r="AJ131" s="34">
        <v>10.945241428625764</v>
      </c>
      <c r="AK131" s="34">
        <v>1.0703933747412009</v>
      </c>
      <c r="AL131" s="34">
        <v>2.9132231404958677</v>
      </c>
      <c r="AM131" s="34">
        <v>57.275985663082437</v>
      </c>
    </row>
    <row r="132" spans="1:39">
      <c r="A132" s="86" t="s">
        <v>798</v>
      </c>
      <c r="B132" s="86" t="s">
        <v>2982</v>
      </c>
      <c r="D132" s="288">
        <v>13</v>
      </c>
      <c r="E132" s="288">
        <v>13.1</v>
      </c>
      <c r="F132" s="106">
        <v>13.464</v>
      </c>
      <c r="G132" s="106">
        <v>0.39962999999999999</v>
      </c>
      <c r="H132" s="86" t="s">
        <v>11182</v>
      </c>
      <c r="I132" s="86">
        <v>487</v>
      </c>
      <c r="J132" s="34">
        <v>1.6289675736116289</v>
      </c>
      <c r="K132" s="34">
        <v>0.25078938603523532</v>
      </c>
      <c r="L132" s="86">
        <v>488400</v>
      </c>
      <c r="M132" s="86">
        <v>810</v>
      </c>
      <c r="N132" s="34">
        <v>2.1091666666666669</v>
      </c>
      <c r="O132" s="86">
        <v>7.0999999999999994E-2</v>
      </c>
      <c r="P132" s="86">
        <v>8.8999999999999999E-3</v>
      </c>
      <c r="Q132" s="86">
        <v>4.09</v>
      </c>
      <c r="R132" s="86">
        <v>2.0799999999999999E-2</v>
      </c>
      <c r="S132" s="86">
        <v>0.42099999999999999</v>
      </c>
      <c r="T132" s="86">
        <v>1.68</v>
      </c>
      <c r="U132" s="86">
        <v>0.161</v>
      </c>
      <c r="V132" s="86">
        <v>12.8</v>
      </c>
      <c r="W132" s="86">
        <v>4.72</v>
      </c>
      <c r="X132" s="86">
        <v>67</v>
      </c>
      <c r="Y132" s="86">
        <v>26.9</v>
      </c>
      <c r="Z132" s="86">
        <v>130.1</v>
      </c>
      <c r="AA132" s="86">
        <v>28.3</v>
      </c>
      <c r="AB132" s="86">
        <v>254.9</v>
      </c>
      <c r="AC132" s="86">
        <v>50.5</v>
      </c>
      <c r="AD132" s="86">
        <v>11600</v>
      </c>
      <c r="AE132" s="86">
        <v>1.1140000000000001</v>
      </c>
      <c r="AF132" s="86">
        <v>80.099999999999994</v>
      </c>
      <c r="AG132" s="86">
        <v>187.5</v>
      </c>
      <c r="AH132" s="34">
        <f t="shared" si="1"/>
        <v>0.7355825814044723</v>
      </c>
      <c r="AI132" s="34">
        <v>0.10614264000340866</v>
      </c>
      <c r="AJ132" s="34">
        <v>89.243913848195248</v>
      </c>
      <c r="AK132" s="34">
        <v>0.42719999999999997</v>
      </c>
      <c r="AL132" s="34">
        <v>3.8044776119402988</v>
      </c>
      <c r="AM132" s="34">
        <v>42.103448275862071</v>
      </c>
    </row>
    <row r="133" spans="1:39">
      <c r="A133" s="86" t="s">
        <v>803</v>
      </c>
      <c r="B133" s="86" t="s">
        <v>2973</v>
      </c>
      <c r="D133" s="288">
        <v>0</v>
      </c>
      <c r="E133" s="288">
        <v>0</v>
      </c>
      <c r="F133" s="2">
        <v>13.701000000000001</v>
      </c>
      <c r="G133" s="2">
        <v>0.30110300000000001</v>
      </c>
      <c r="H133" s="86">
        <v>2.41</v>
      </c>
      <c r="I133" s="86">
        <v>1361</v>
      </c>
      <c r="J133" s="34">
        <v>7.960609392471115</v>
      </c>
      <c r="K133" s="34">
        <v>0.56156869125512177</v>
      </c>
      <c r="L133" s="86">
        <v>483000</v>
      </c>
      <c r="M133" s="86">
        <v>2739</v>
      </c>
      <c r="N133" s="34">
        <v>5.7321666666666671</v>
      </c>
      <c r="O133" s="86">
        <v>6.8000000000000005E-2</v>
      </c>
      <c r="P133" s="86">
        <v>1.23E-2</v>
      </c>
      <c r="Q133" s="86">
        <v>7.73</v>
      </c>
      <c r="R133" s="86">
        <v>0.17599999999999999</v>
      </c>
      <c r="S133" s="86">
        <v>3.66</v>
      </c>
      <c r="T133" s="86">
        <v>9.3800000000000008</v>
      </c>
      <c r="U133" s="86">
        <v>0.50600000000000001</v>
      </c>
      <c r="V133" s="86">
        <v>58.7</v>
      </c>
      <c r="W133" s="86">
        <v>19.489999999999998</v>
      </c>
      <c r="X133" s="86">
        <v>254</v>
      </c>
      <c r="Y133" s="86">
        <v>93.4</v>
      </c>
      <c r="Z133" s="86">
        <v>431</v>
      </c>
      <c r="AA133" s="86">
        <v>87.6</v>
      </c>
      <c r="AB133" s="86">
        <v>746</v>
      </c>
      <c r="AC133" s="86">
        <v>139.80000000000001</v>
      </c>
      <c r="AD133" s="86">
        <v>9010</v>
      </c>
      <c r="AE133" s="86">
        <v>1.5149999999999999</v>
      </c>
      <c r="AF133" s="86">
        <v>320.8</v>
      </c>
      <c r="AG133" s="86">
        <v>462</v>
      </c>
      <c r="AH133" s="34">
        <f t="shared" si="1"/>
        <v>0.61930294906166217</v>
      </c>
      <c r="AI133" s="34">
        <v>6.5925537900089176E-2</v>
      </c>
      <c r="AJ133" s="34">
        <v>12.460353738436547</v>
      </c>
      <c r="AK133" s="34">
        <v>0.69437229437229442</v>
      </c>
      <c r="AL133" s="34">
        <v>2.9370078740157481</v>
      </c>
      <c r="AM133" s="34">
        <v>53.607103218645946</v>
      </c>
    </row>
    <row r="134" spans="1:39">
      <c r="A134" s="86" t="s">
        <v>808</v>
      </c>
      <c r="B134" s="86" t="s">
        <v>2973</v>
      </c>
      <c r="D134" s="288">
        <v>13</v>
      </c>
      <c r="E134" s="288">
        <v>13.1</v>
      </c>
      <c r="F134" s="2">
        <v>13.305999999999999</v>
      </c>
      <c r="G134" s="2">
        <v>0.22664100000000001</v>
      </c>
      <c r="H134" s="86" t="s">
        <v>11182</v>
      </c>
      <c r="I134" s="86">
        <v>2907</v>
      </c>
      <c r="J134" s="34">
        <v>1.1635482668654491</v>
      </c>
      <c r="K134" s="34">
        <v>0.17111531135048849</v>
      </c>
      <c r="L134" s="86">
        <v>481500</v>
      </c>
      <c r="M134" s="86">
        <v>4214</v>
      </c>
      <c r="N134" s="34">
        <v>11.352166666666671</v>
      </c>
      <c r="O134" s="86" t="s">
        <v>11229</v>
      </c>
      <c r="P134" s="86">
        <v>2.01E-2</v>
      </c>
      <c r="Q134" s="86">
        <v>5.51</v>
      </c>
      <c r="R134" s="86">
        <v>5.4899999999999997E-2</v>
      </c>
      <c r="S134" s="86">
        <v>1.119</v>
      </c>
      <c r="T134" s="86">
        <v>5.59</v>
      </c>
      <c r="U134" s="86">
        <v>0.245</v>
      </c>
      <c r="V134" s="86">
        <v>53.7</v>
      </c>
      <c r="W134" s="86">
        <v>23.74</v>
      </c>
      <c r="X134" s="86">
        <v>356.9</v>
      </c>
      <c r="Y134" s="86">
        <v>143.6</v>
      </c>
      <c r="Z134" s="86">
        <v>710.7</v>
      </c>
      <c r="AA134" s="86">
        <v>147.4</v>
      </c>
      <c r="AB134" s="86">
        <v>1219</v>
      </c>
      <c r="AC134" s="86">
        <v>234.9</v>
      </c>
      <c r="AD134" s="86">
        <v>13650</v>
      </c>
      <c r="AE134" s="86">
        <v>5.0019999999999998</v>
      </c>
      <c r="AF134" s="86">
        <v>431.3</v>
      </c>
      <c r="AG134" s="86">
        <v>1485</v>
      </c>
      <c r="AH134" s="34">
        <f t="shared" si="1"/>
        <v>1.218211648892535</v>
      </c>
      <c r="AI134" s="34">
        <v>4.3231138461573421E-2</v>
      </c>
      <c r="AJ134" s="34">
        <v>56.625681766677246</v>
      </c>
      <c r="AK134" s="34">
        <v>0.29043771043771044</v>
      </c>
      <c r="AL134" s="34">
        <v>3.4155225553376298</v>
      </c>
      <c r="AM134" s="34">
        <v>35.274725274725277</v>
      </c>
    </row>
    <row r="135" spans="1:39">
      <c r="A135" s="86" t="s">
        <v>813</v>
      </c>
      <c r="B135" s="86" t="s">
        <v>2973</v>
      </c>
      <c r="D135" s="288">
        <v>13</v>
      </c>
      <c r="E135" s="288">
        <v>13.1</v>
      </c>
      <c r="F135" s="2">
        <v>13.362</v>
      </c>
      <c r="G135" s="2">
        <v>0.25220399999999998</v>
      </c>
      <c r="H135" s="86" t="s">
        <v>11182</v>
      </c>
      <c r="I135" s="86">
        <v>1223</v>
      </c>
      <c r="J135" s="34">
        <v>2.3367927692881101</v>
      </c>
      <c r="K135" s="34">
        <v>0.26844759515837091</v>
      </c>
      <c r="L135" s="86">
        <v>476000</v>
      </c>
      <c r="M135" s="86">
        <v>2362</v>
      </c>
      <c r="N135" s="34">
        <v>9.5921666666666656</v>
      </c>
      <c r="O135" s="86">
        <v>6.0999999999999999E-2</v>
      </c>
      <c r="P135" s="86" t="s">
        <v>11182</v>
      </c>
      <c r="Q135" s="86">
        <v>7.74</v>
      </c>
      <c r="R135" s="86">
        <v>5.2999999999999999E-2</v>
      </c>
      <c r="S135" s="86">
        <v>1.2849999999999999</v>
      </c>
      <c r="T135" s="86">
        <v>4.7699999999999996</v>
      </c>
      <c r="U135" s="86">
        <v>0.29899999999999999</v>
      </c>
      <c r="V135" s="86">
        <v>37.51</v>
      </c>
      <c r="W135" s="86">
        <v>14.55</v>
      </c>
      <c r="X135" s="86">
        <v>204.7</v>
      </c>
      <c r="Y135" s="86">
        <v>80.5</v>
      </c>
      <c r="Z135" s="86">
        <v>386</v>
      </c>
      <c r="AA135" s="86">
        <v>79.8</v>
      </c>
      <c r="AB135" s="86">
        <v>696</v>
      </c>
      <c r="AC135" s="86">
        <v>130.9</v>
      </c>
      <c r="AD135" s="86">
        <v>11330</v>
      </c>
      <c r="AE135" s="86">
        <v>3.45</v>
      </c>
      <c r="AF135" s="86">
        <v>336.3</v>
      </c>
      <c r="AG135" s="86">
        <v>802</v>
      </c>
      <c r="AH135" s="34">
        <f t="shared" si="1"/>
        <v>1.1522988505747127</v>
      </c>
      <c r="AI135" s="34">
        <v>6.833797438625408E-2</v>
      </c>
      <c r="AJ135" s="34">
        <v>51.471081613831053</v>
      </c>
      <c r="AK135" s="34">
        <v>0.41932668329177059</v>
      </c>
      <c r="AL135" s="34">
        <v>3.4000977039570106</v>
      </c>
      <c r="AM135" s="34">
        <v>42.012356575463372</v>
      </c>
    </row>
    <row r="136" spans="1:39">
      <c r="A136" s="86" t="s">
        <v>818</v>
      </c>
      <c r="B136" s="86" t="s">
        <v>2973</v>
      </c>
      <c r="D136" s="288">
        <v>13</v>
      </c>
      <c r="E136" s="288">
        <v>13.1</v>
      </c>
      <c r="F136" s="2">
        <v>13.342000000000001</v>
      </c>
      <c r="G136" s="2">
        <v>0.23130600000000001</v>
      </c>
      <c r="H136" s="86" t="s">
        <v>11182</v>
      </c>
      <c r="I136" s="86">
        <v>4800</v>
      </c>
      <c r="J136" s="34">
        <v>1.153852031308237</v>
      </c>
      <c r="K136" s="34">
        <v>0.23712509705547519</v>
      </c>
      <c r="L136" s="86">
        <v>472800</v>
      </c>
      <c r="M136" s="86">
        <v>6800</v>
      </c>
      <c r="N136" s="34">
        <v>16.22216666666667</v>
      </c>
      <c r="O136" s="86" t="s">
        <v>11230</v>
      </c>
      <c r="P136" s="86">
        <v>7.6E-3</v>
      </c>
      <c r="Q136" s="86">
        <v>4.8</v>
      </c>
      <c r="R136" s="86">
        <v>5.16E-2</v>
      </c>
      <c r="S136" s="86">
        <v>1.1950000000000001</v>
      </c>
      <c r="T136" s="86">
        <v>7.23</v>
      </c>
      <c r="U136" s="86">
        <v>0.13500000000000001</v>
      </c>
      <c r="V136" s="86">
        <v>76.7</v>
      </c>
      <c r="W136" s="86">
        <v>36.64</v>
      </c>
      <c r="X136" s="86">
        <v>566</v>
      </c>
      <c r="Y136" s="86">
        <v>229.2</v>
      </c>
      <c r="Z136" s="86">
        <v>1107</v>
      </c>
      <c r="AA136" s="86">
        <v>237</v>
      </c>
      <c r="AB136" s="86">
        <v>1986</v>
      </c>
      <c r="AC136" s="86">
        <v>360.3</v>
      </c>
      <c r="AD136" s="86">
        <v>15290</v>
      </c>
      <c r="AE136" s="86">
        <v>7.87</v>
      </c>
      <c r="AF136" s="86">
        <v>586</v>
      </c>
      <c r="AG136" s="86">
        <v>2598</v>
      </c>
      <c r="AH136" s="34">
        <f t="shared" ref="AH136:AH199" si="2">AG136/AB136</f>
        <v>1.3081570996978853</v>
      </c>
      <c r="AI136" s="34">
        <v>1.7526313379087124E-2</v>
      </c>
      <c r="AJ136" s="34">
        <v>55.94405398621474</v>
      </c>
      <c r="AK136" s="34">
        <v>0.22555812163202463</v>
      </c>
      <c r="AL136" s="34">
        <v>3.5088339222614842</v>
      </c>
      <c r="AM136" s="34">
        <v>30.92217135382603</v>
      </c>
    </row>
    <row r="137" spans="1:39">
      <c r="A137" s="86" t="s">
        <v>823</v>
      </c>
      <c r="B137" s="86" t="s">
        <v>2973</v>
      </c>
      <c r="C137" s="86" t="s">
        <v>2990</v>
      </c>
      <c r="D137" s="288">
        <v>0</v>
      </c>
      <c r="E137" s="288">
        <v>0</v>
      </c>
      <c r="F137" s="106">
        <v>13.368</v>
      </c>
      <c r="G137" s="106">
        <v>0.21171200000000001</v>
      </c>
      <c r="H137" s="86">
        <v>265</v>
      </c>
      <c r="I137" s="86">
        <v>3652</v>
      </c>
      <c r="J137" s="34">
        <v>1.9683358181140509</v>
      </c>
      <c r="K137" s="34">
        <v>0.25455365998838408</v>
      </c>
      <c r="L137" s="86">
        <v>472900</v>
      </c>
      <c r="M137" s="86">
        <v>5060</v>
      </c>
      <c r="N137" s="34">
        <v>14.14216666666667</v>
      </c>
      <c r="O137" s="86">
        <v>0.34899999999999998</v>
      </c>
      <c r="P137" s="86">
        <v>0.114</v>
      </c>
      <c r="Q137" s="86">
        <v>4.08</v>
      </c>
      <c r="R137" s="86">
        <v>0.104</v>
      </c>
      <c r="S137" s="86">
        <v>1.43</v>
      </c>
      <c r="T137" s="86">
        <v>5.48</v>
      </c>
      <c r="U137" s="86">
        <v>0.11700000000000001</v>
      </c>
      <c r="V137" s="86">
        <v>55.28</v>
      </c>
      <c r="W137" s="86">
        <v>26.26</v>
      </c>
      <c r="X137" s="86">
        <v>415.6</v>
      </c>
      <c r="Y137" s="86">
        <v>173.7</v>
      </c>
      <c r="Z137" s="86">
        <v>836</v>
      </c>
      <c r="AA137" s="86">
        <v>184.1</v>
      </c>
      <c r="AB137" s="86">
        <v>1541</v>
      </c>
      <c r="AC137" s="86">
        <v>292.60000000000002</v>
      </c>
      <c r="AD137" s="86">
        <v>15250</v>
      </c>
      <c r="AE137" s="86">
        <v>6.89</v>
      </c>
      <c r="AF137" s="86">
        <v>274.60000000000002</v>
      </c>
      <c r="AG137" s="86">
        <v>1557</v>
      </c>
      <c r="AH137" s="34">
        <f t="shared" si="2"/>
        <v>1.0103828682673588</v>
      </c>
      <c r="AI137" s="34">
        <v>2.0551106046459669E-2</v>
      </c>
      <c r="AJ137" s="34">
        <v>25.169747389439614</v>
      </c>
      <c r="AK137" s="34">
        <v>0.17636480411046887</v>
      </c>
      <c r="AL137" s="34">
        <v>3.7078922040423481</v>
      </c>
      <c r="AM137" s="34">
        <v>31.009836065573772</v>
      </c>
    </row>
    <row r="138" spans="1:39">
      <c r="A138" s="86" t="s">
        <v>828</v>
      </c>
      <c r="B138" s="86" t="s">
        <v>2973</v>
      </c>
      <c r="D138" s="288">
        <v>13</v>
      </c>
      <c r="E138" s="288">
        <v>13.1</v>
      </c>
      <c r="F138" s="2">
        <v>13.521000000000001</v>
      </c>
      <c r="G138" s="2">
        <v>0.28420899999999999</v>
      </c>
      <c r="H138" s="86" t="s">
        <v>11182</v>
      </c>
      <c r="I138" s="86">
        <v>1413</v>
      </c>
      <c r="J138" s="34">
        <v>1.6677525158404769</v>
      </c>
      <c r="K138" s="34">
        <v>0.24184234203129709</v>
      </c>
      <c r="L138" s="86">
        <v>476500</v>
      </c>
      <c r="M138" s="86">
        <v>2108</v>
      </c>
      <c r="N138" s="34">
        <v>6.0021666666666667</v>
      </c>
      <c r="O138" s="86">
        <v>7.9000000000000001E-2</v>
      </c>
      <c r="P138" s="86">
        <v>4.7199999999999999E-2</v>
      </c>
      <c r="Q138" s="86">
        <v>6.86</v>
      </c>
      <c r="R138" s="86">
        <v>4.87E-2</v>
      </c>
      <c r="S138" s="86">
        <v>0.91400000000000003</v>
      </c>
      <c r="T138" s="86">
        <v>3.61</v>
      </c>
      <c r="U138" s="86">
        <v>0.249</v>
      </c>
      <c r="V138" s="86">
        <v>29.29</v>
      </c>
      <c r="W138" s="86">
        <v>11.76</v>
      </c>
      <c r="X138" s="86">
        <v>175.2</v>
      </c>
      <c r="Y138" s="86">
        <v>70.7</v>
      </c>
      <c r="Z138" s="86">
        <v>347</v>
      </c>
      <c r="AA138" s="86">
        <v>72.3</v>
      </c>
      <c r="AB138" s="86">
        <v>651</v>
      </c>
      <c r="AC138" s="86">
        <v>120.6</v>
      </c>
      <c r="AD138" s="86">
        <v>12090</v>
      </c>
      <c r="AE138" s="86">
        <v>2.6890000000000001</v>
      </c>
      <c r="AF138" s="86">
        <v>233.3</v>
      </c>
      <c r="AG138" s="86">
        <v>632</v>
      </c>
      <c r="AH138" s="34">
        <f t="shared" si="2"/>
        <v>0.97081413210445466</v>
      </c>
      <c r="AI138" s="34">
        <v>7.4030331694780807E-2</v>
      </c>
      <c r="AJ138" s="34">
        <v>68.241589876989551</v>
      </c>
      <c r="AK138" s="34">
        <v>0.36914556962025319</v>
      </c>
      <c r="AL138" s="34">
        <v>3.7157534246575343</v>
      </c>
      <c r="AM138" s="34">
        <v>39.412737799834574</v>
      </c>
    </row>
    <row r="139" spans="1:39">
      <c r="A139" s="86" t="s">
        <v>833</v>
      </c>
      <c r="B139" s="86" t="s">
        <v>2973</v>
      </c>
      <c r="C139" s="86" t="s">
        <v>2981</v>
      </c>
      <c r="D139" s="288">
        <v>0</v>
      </c>
      <c r="E139" s="288">
        <v>0</v>
      </c>
      <c r="F139" s="2">
        <v>13.298999999999999</v>
      </c>
      <c r="G139" s="2">
        <v>0.23324600000000001</v>
      </c>
      <c r="H139" s="86">
        <v>2.56</v>
      </c>
      <c r="I139" s="86">
        <v>4401</v>
      </c>
      <c r="J139" s="34">
        <v>1.212029444651509</v>
      </c>
      <c r="K139" s="34">
        <v>0.25660179285191659</v>
      </c>
      <c r="L139" s="86">
        <v>473900</v>
      </c>
      <c r="M139" s="86">
        <v>6150</v>
      </c>
      <c r="N139" s="34">
        <v>15.342166666666669</v>
      </c>
      <c r="O139" s="86">
        <v>0.114</v>
      </c>
      <c r="P139" s="86">
        <v>0.14699999999999999</v>
      </c>
      <c r="Q139" s="86">
        <v>4.68</v>
      </c>
      <c r="R139" s="86">
        <v>0.157</v>
      </c>
      <c r="S139" s="86">
        <v>1.96</v>
      </c>
      <c r="T139" s="86">
        <v>6.71</v>
      </c>
      <c r="U139" s="86">
        <v>0.17</v>
      </c>
      <c r="V139" s="86">
        <v>66.400000000000006</v>
      </c>
      <c r="W139" s="86">
        <v>31.57</v>
      </c>
      <c r="X139" s="86">
        <v>503.5</v>
      </c>
      <c r="Y139" s="86">
        <v>210.9</v>
      </c>
      <c r="Z139" s="86">
        <v>1011</v>
      </c>
      <c r="AA139" s="86">
        <v>221.4</v>
      </c>
      <c r="AB139" s="86">
        <v>1881</v>
      </c>
      <c r="AC139" s="86">
        <v>343.8</v>
      </c>
      <c r="AD139" s="86">
        <v>14880</v>
      </c>
      <c r="AE139" s="86">
        <v>7.23</v>
      </c>
      <c r="AF139" s="86">
        <v>309.89999999999998</v>
      </c>
      <c r="AG139" s="86">
        <v>1783</v>
      </c>
      <c r="AH139" s="34">
        <f t="shared" si="2"/>
        <v>0.94790005316321102</v>
      </c>
      <c r="AI139" s="34">
        <v>2.4622222786029407E-2</v>
      </c>
      <c r="AJ139" s="34">
        <v>18.817695676481446</v>
      </c>
      <c r="AK139" s="34">
        <v>0.17380818844643858</v>
      </c>
      <c r="AL139" s="34">
        <v>3.7358490566037736</v>
      </c>
      <c r="AM139" s="34">
        <v>31.848118279569892</v>
      </c>
    </row>
    <row r="140" spans="1:39">
      <c r="A140" s="86" t="s">
        <v>838</v>
      </c>
      <c r="B140" s="86" t="s">
        <v>2973</v>
      </c>
      <c r="D140" s="288">
        <v>13</v>
      </c>
      <c r="E140" s="288">
        <v>13.1</v>
      </c>
      <c r="F140" s="2">
        <v>13.585000000000001</v>
      </c>
      <c r="G140" s="2">
        <v>0.34346900000000002</v>
      </c>
      <c r="H140" s="86" t="s">
        <v>11182</v>
      </c>
      <c r="I140" s="86">
        <v>568</v>
      </c>
      <c r="J140" s="34">
        <v>4.8675102497204623</v>
      </c>
      <c r="K140" s="34">
        <v>0.46790430817878148</v>
      </c>
      <c r="L140" s="86">
        <v>481300</v>
      </c>
      <c r="M140" s="86">
        <v>1843</v>
      </c>
      <c r="N140" s="34">
        <v>1.372166666666667</v>
      </c>
      <c r="O140" s="86">
        <v>6.3E-2</v>
      </c>
      <c r="P140" s="86">
        <v>1.4999999999999999E-2</v>
      </c>
      <c r="Q140" s="86">
        <v>11.2</v>
      </c>
      <c r="R140" s="86">
        <v>0.26900000000000002</v>
      </c>
      <c r="S140" s="86">
        <v>6.17</v>
      </c>
      <c r="T140" s="86">
        <v>12.84</v>
      </c>
      <c r="U140" s="86">
        <v>0.89300000000000002</v>
      </c>
      <c r="V140" s="86">
        <v>60.5</v>
      </c>
      <c r="W140" s="86">
        <v>16.600000000000001</v>
      </c>
      <c r="X140" s="86">
        <v>189.1</v>
      </c>
      <c r="Y140" s="86">
        <v>64.7</v>
      </c>
      <c r="Z140" s="86">
        <v>275</v>
      </c>
      <c r="AA140" s="86">
        <v>52.9</v>
      </c>
      <c r="AB140" s="86">
        <v>445</v>
      </c>
      <c r="AC140" s="86">
        <v>82.6</v>
      </c>
      <c r="AD140" s="86">
        <v>9560</v>
      </c>
      <c r="AE140" s="86">
        <v>0.57999999999999996</v>
      </c>
      <c r="AF140" s="86">
        <v>268</v>
      </c>
      <c r="AG140" s="86">
        <v>218</v>
      </c>
      <c r="AH140" s="34">
        <f t="shared" si="2"/>
        <v>0.48988764044943822</v>
      </c>
      <c r="AI140" s="34">
        <v>9.7952357876331012E-2</v>
      </c>
      <c r="AJ140" s="34">
        <v>8.6960680290518866</v>
      </c>
      <c r="AK140" s="34">
        <v>1.2293577981651376</v>
      </c>
      <c r="AL140" s="34">
        <v>2.3532522474881015</v>
      </c>
      <c r="AM140" s="34">
        <v>50.345188284518827</v>
      </c>
    </row>
    <row r="141" spans="1:39">
      <c r="A141" s="86" t="s">
        <v>843</v>
      </c>
      <c r="B141" s="86" t="s">
        <v>3012</v>
      </c>
      <c r="C141" s="86" t="s">
        <v>2990</v>
      </c>
      <c r="D141" s="288">
        <v>0</v>
      </c>
      <c r="E141" s="288">
        <v>0</v>
      </c>
      <c r="F141" s="106">
        <v>13.375999999999999</v>
      </c>
      <c r="G141" s="106">
        <v>0.38429099999999999</v>
      </c>
      <c r="H141" s="86">
        <v>7.6</v>
      </c>
      <c r="I141" s="86">
        <v>855</v>
      </c>
      <c r="J141" s="34">
        <v>3.558518449496832</v>
      </c>
      <c r="K141" s="34">
        <v>0.31432415432824079</v>
      </c>
      <c r="L141" s="86">
        <v>481400</v>
      </c>
      <c r="M141" s="86">
        <v>2420</v>
      </c>
      <c r="N141" s="34">
        <v>10.90216666666667</v>
      </c>
      <c r="O141" s="86">
        <v>0.28299999999999997</v>
      </c>
      <c r="P141" s="86">
        <v>3.7999999999999999E-2</v>
      </c>
      <c r="Q141" s="86">
        <v>15.01</v>
      </c>
      <c r="R141" s="86">
        <v>9.4E-2</v>
      </c>
      <c r="S141" s="86">
        <v>1.877</v>
      </c>
      <c r="T141" s="86">
        <v>5.64</v>
      </c>
      <c r="U141" s="86">
        <v>0.63200000000000001</v>
      </c>
      <c r="V141" s="86">
        <v>41.4</v>
      </c>
      <c r="W141" s="86">
        <v>15.25</v>
      </c>
      <c r="X141" s="86">
        <v>210.1</v>
      </c>
      <c r="Y141" s="86">
        <v>82.5</v>
      </c>
      <c r="Z141" s="86">
        <v>393.1</v>
      </c>
      <c r="AA141" s="86">
        <v>81.8</v>
      </c>
      <c r="AB141" s="86">
        <v>724</v>
      </c>
      <c r="AC141" s="86">
        <v>139.19999999999999</v>
      </c>
      <c r="AD141" s="86">
        <v>10370</v>
      </c>
      <c r="AE141" s="86">
        <v>2.8290000000000002</v>
      </c>
      <c r="AF141" s="86">
        <v>396.3</v>
      </c>
      <c r="AG141" s="86">
        <v>658</v>
      </c>
      <c r="AH141" s="34">
        <f t="shared" si="2"/>
        <v>0.90883977900552482</v>
      </c>
      <c r="AI141" s="34">
        <v>0.12644480490571544</v>
      </c>
      <c r="AJ141" s="34">
        <v>55.314814614732391</v>
      </c>
      <c r="AK141" s="34">
        <v>0.6022796352583587</v>
      </c>
      <c r="AL141" s="34">
        <v>3.4459781056639698</v>
      </c>
      <c r="AM141" s="34">
        <v>46.422372227579558</v>
      </c>
    </row>
    <row r="142" spans="1:39">
      <c r="A142" s="86" t="s">
        <v>848</v>
      </c>
      <c r="B142" s="86" t="s">
        <v>3013</v>
      </c>
      <c r="D142" s="288">
        <v>0</v>
      </c>
      <c r="E142" s="288">
        <v>0</v>
      </c>
      <c r="F142" s="2">
        <v>13.17</v>
      </c>
      <c r="G142" s="2">
        <v>0.31479800000000002</v>
      </c>
      <c r="H142" s="86">
        <v>3.09</v>
      </c>
      <c r="I142" s="86">
        <v>2930</v>
      </c>
      <c r="J142" s="34">
        <v>1.2605106224375699</v>
      </c>
      <c r="K142" s="34">
        <v>0.29511195641438048</v>
      </c>
      <c r="L142" s="86">
        <v>480700</v>
      </c>
      <c r="M142" s="86">
        <v>3420</v>
      </c>
      <c r="N142" s="34">
        <v>3.862166666666667</v>
      </c>
      <c r="O142" s="86">
        <v>6.5000000000000002E-2</v>
      </c>
      <c r="P142" s="86" t="s">
        <v>11182</v>
      </c>
      <c r="Q142" s="86">
        <v>2.5099999999999998</v>
      </c>
      <c r="R142" s="86">
        <v>3.1E-2</v>
      </c>
      <c r="S142" s="86">
        <v>0.78900000000000003</v>
      </c>
      <c r="T142" s="86">
        <v>3.64</v>
      </c>
      <c r="U142" s="86">
        <v>0.21199999999999999</v>
      </c>
      <c r="V142" s="86">
        <v>38.299999999999997</v>
      </c>
      <c r="W142" s="86">
        <v>17.2</v>
      </c>
      <c r="X142" s="86">
        <v>270</v>
      </c>
      <c r="Y142" s="86">
        <v>114</v>
      </c>
      <c r="Z142" s="86">
        <v>559</v>
      </c>
      <c r="AA142" s="86">
        <v>126</v>
      </c>
      <c r="AB142" s="86">
        <v>1090</v>
      </c>
      <c r="AC142" s="86">
        <v>209</v>
      </c>
      <c r="AD142" s="86">
        <v>12990</v>
      </c>
      <c r="AE142" s="86">
        <v>1.67</v>
      </c>
      <c r="AF142" s="86">
        <v>136</v>
      </c>
      <c r="AG142" s="86">
        <v>760</v>
      </c>
      <c r="AH142" s="34">
        <f t="shared" si="2"/>
        <v>0.69724770642201839</v>
      </c>
      <c r="AI142" s="34">
        <v>5.4892045805468803E-2</v>
      </c>
      <c r="AJ142" s="34">
        <v>33.785574557623121</v>
      </c>
      <c r="AK142" s="34">
        <v>0.17894736842105263</v>
      </c>
      <c r="AL142" s="34">
        <v>4.0370370370370372</v>
      </c>
      <c r="AM142" s="34">
        <v>37.005388760585063</v>
      </c>
    </row>
    <row r="143" spans="1:39">
      <c r="A143" s="86" t="s">
        <v>853</v>
      </c>
      <c r="B143" s="86" t="s">
        <v>2973</v>
      </c>
      <c r="D143" s="288">
        <v>0</v>
      </c>
      <c r="E143" s="288">
        <v>0</v>
      </c>
      <c r="F143" s="2">
        <v>13.465999999999999</v>
      </c>
      <c r="G143" s="2">
        <v>0.32592399999999999</v>
      </c>
      <c r="H143" s="86" t="s">
        <v>11182</v>
      </c>
      <c r="I143" s="86">
        <v>629</v>
      </c>
      <c r="J143" s="34">
        <v>6.1765020499440917</v>
      </c>
      <c r="K143" s="34">
        <v>0.44181900405235369</v>
      </c>
      <c r="L143" s="86">
        <v>480600</v>
      </c>
      <c r="M143" s="86">
        <v>1785</v>
      </c>
      <c r="N143" s="34">
        <v>5.1321666666666674</v>
      </c>
      <c r="O143" s="86" t="s">
        <v>11231</v>
      </c>
      <c r="P143" s="86" t="s">
        <v>11232</v>
      </c>
      <c r="Q143" s="86">
        <v>13.61</v>
      </c>
      <c r="R143" s="86">
        <v>0.12230000000000001</v>
      </c>
      <c r="S143" s="86">
        <v>2.649</v>
      </c>
      <c r="T143" s="86">
        <v>6.06</v>
      </c>
      <c r="U143" s="86">
        <v>0.60399999999999998</v>
      </c>
      <c r="V143" s="86">
        <v>35.74</v>
      </c>
      <c r="W143" s="86">
        <v>11.8</v>
      </c>
      <c r="X143" s="86">
        <v>157.30000000000001</v>
      </c>
      <c r="Y143" s="86">
        <v>60.5</v>
      </c>
      <c r="Z143" s="86">
        <v>283.10000000000002</v>
      </c>
      <c r="AA143" s="86">
        <v>58.8</v>
      </c>
      <c r="AB143" s="86">
        <v>513</v>
      </c>
      <c r="AC143" s="86">
        <v>98.4</v>
      </c>
      <c r="AD143" s="86">
        <v>8760</v>
      </c>
      <c r="AE143" s="86">
        <v>1.494</v>
      </c>
      <c r="AF143" s="86">
        <v>332.7</v>
      </c>
      <c r="AG143" s="86">
        <v>370.9</v>
      </c>
      <c r="AH143" s="34">
        <f t="shared" si="2"/>
        <v>0.72300194931773876</v>
      </c>
      <c r="AI143" s="34">
        <v>0.12547204818584756</v>
      </c>
      <c r="AJ143" s="34">
        <v>27.056838102249866</v>
      </c>
      <c r="AK143" s="34">
        <v>0.89700727959018611</v>
      </c>
      <c r="AL143" s="34">
        <v>3.2612841703750792</v>
      </c>
      <c r="AM143" s="34">
        <v>54.863013698630134</v>
      </c>
    </row>
    <row r="144" spans="1:39">
      <c r="A144" s="86" t="s">
        <v>858</v>
      </c>
      <c r="B144" s="86" t="s">
        <v>2973</v>
      </c>
      <c r="D144" s="288">
        <v>13</v>
      </c>
      <c r="E144" s="288">
        <v>13.1</v>
      </c>
      <c r="F144" s="2">
        <v>13.06</v>
      </c>
      <c r="G144" s="2">
        <v>0.36002499999999998</v>
      </c>
      <c r="H144" s="86" t="s">
        <v>11182</v>
      </c>
      <c r="I144" s="86">
        <v>1075</v>
      </c>
      <c r="J144" s="34">
        <v>2.4725400670890791</v>
      </c>
      <c r="K144" s="34">
        <v>0.39994133606115251</v>
      </c>
      <c r="L144" s="86">
        <v>496100</v>
      </c>
      <c r="M144" s="86">
        <v>3560</v>
      </c>
      <c r="N144" s="34">
        <v>4.442166666666667</v>
      </c>
      <c r="O144" s="86">
        <v>7.0999999999999994E-2</v>
      </c>
      <c r="P144" s="86">
        <v>2.3900000000000001E-2</v>
      </c>
      <c r="Q144" s="86">
        <v>11.2</v>
      </c>
      <c r="R144" s="86">
        <v>0.31</v>
      </c>
      <c r="S144" s="86">
        <v>5.99</v>
      </c>
      <c r="T144" s="86">
        <v>14</v>
      </c>
      <c r="U144" s="86">
        <v>0.99</v>
      </c>
      <c r="V144" s="86">
        <v>81</v>
      </c>
      <c r="W144" s="86">
        <v>27.1</v>
      </c>
      <c r="X144" s="86">
        <v>345</v>
      </c>
      <c r="Y144" s="86">
        <v>126.1</v>
      </c>
      <c r="Z144" s="86">
        <v>566</v>
      </c>
      <c r="AA144" s="86">
        <v>114.7</v>
      </c>
      <c r="AB144" s="86">
        <v>960</v>
      </c>
      <c r="AC144" s="86">
        <v>169</v>
      </c>
      <c r="AD144" s="86">
        <v>10290</v>
      </c>
      <c r="AE144" s="86">
        <v>1.57</v>
      </c>
      <c r="AF144" s="86">
        <v>503</v>
      </c>
      <c r="AG144" s="86">
        <v>732</v>
      </c>
      <c r="AH144" s="34">
        <f t="shared" si="2"/>
        <v>0.76249999999999996</v>
      </c>
      <c r="AI144" s="34">
        <v>8.9877772871803208E-2</v>
      </c>
      <c r="AJ144" s="34">
        <v>10.060107552820426</v>
      </c>
      <c r="AK144" s="34">
        <v>0.68715846994535523</v>
      </c>
      <c r="AL144" s="34">
        <v>2.7826086956521738</v>
      </c>
      <c r="AM144" s="34">
        <v>48.211856171039841</v>
      </c>
    </row>
    <row r="145" spans="1:39">
      <c r="A145" s="86" t="s">
        <v>863</v>
      </c>
      <c r="B145" s="86" t="s">
        <v>2973</v>
      </c>
      <c r="C145" s="86" t="s">
        <v>3006</v>
      </c>
      <c r="D145" s="288">
        <v>0</v>
      </c>
      <c r="E145" s="288">
        <v>0</v>
      </c>
      <c r="F145" s="2">
        <v>13.342000000000001</v>
      </c>
      <c r="G145" s="2">
        <v>0.31579600000000002</v>
      </c>
      <c r="H145" s="86" t="s">
        <v>11233</v>
      </c>
      <c r="I145" s="86">
        <v>1050</v>
      </c>
      <c r="J145" s="34">
        <v>4.7996366008199773</v>
      </c>
      <c r="K145" s="34">
        <v>0.44038360050512693</v>
      </c>
      <c r="L145" s="86">
        <v>493500</v>
      </c>
      <c r="M145" s="86">
        <v>1716</v>
      </c>
      <c r="N145" s="34">
        <v>4.4121666666666668</v>
      </c>
      <c r="O145" s="86">
        <v>0.127</v>
      </c>
      <c r="P145" s="86">
        <v>2.3199999999999998</v>
      </c>
      <c r="Q145" s="86">
        <v>21.3</v>
      </c>
      <c r="R145" s="86">
        <v>1.1000000000000001</v>
      </c>
      <c r="S145" s="86">
        <v>7.4</v>
      </c>
      <c r="T145" s="86">
        <v>6.59</v>
      </c>
      <c r="U145" s="86">
        <v>0.79800000000000004</v>
      </c>
      <c r="V145" s="86">
        <v>36.93</v>
      </c>
      <c r="W145" s="86">
        <v>12.12</v>
      </c>
      <c r="X145" s="86">
        <v>155.6</v>
      </c>
      <c r="Y145" s="86">
        <v>58.84</v>
      </c>
      <c r="Z145" s="86">
        <v>270.10000000000002</v>
      </c>
      <c r="AA145" s="86">
        <v>54.12</v>
      </c>
      <c r="AB145" s="86">
        <v>476.2</v>
      </c>
      <c r="AC145" s="86">
        <v>90.5</v>
      </c>
      <c r="AD145" s="86">
        <v>9350</v>
      </c>
      <c r="AE145" s="86">
        <v>1.51</v>
      </c>
      <c r="AF145" s="86">
        <v>480.5</v>
      </c>
      <c r="AG145" s="86">
        <v>511</v>
      </c>
      <c r="AH145" s="34">
        <f t="shared" si="2"/>
        <v>1.0730785384292314</v>
      </c>
      <c r="AI145" s="34">
        <v>0.15638466538258303</v>
      </c>
      <c r="AJ145" s="34">
        <v>5.9008121436083902</v>
      </c>
      <c r="AK145" s="34">
        <v>0.94031311154598829</v>
      </c>
      <c r="AL145" s="34">
        <v>3.0604113110539846</v>
      </c>
      <c r="AM145" s="34">
        <v>52.780748663101605</v>
      </c>
    </row>
    <row r="146" spans="1:39">
      <c r="A146" s="86" t="s">
        <v>868</v>
      </c>
      <c r="B146" s="86" t="s">
        <v>2973</v>
      </c>
      <c r="C146" s="86" t="s">
        <v>2990</v>
      </c>
      <c r="D146" s="288">
        <v>0</v>
      </c>
      <c r="E146" s="288">
        <v>0</v>
      </c>
      <c r="F146" s="106">
        <v>13.162000000000001</v>
      </c>
      <c r="G146" s="106">
        <v>0.202904</v>
      </c>
      <c r="H146" s="86" t="s">
        <v>11182</v>
      </c>
      <c r="I146" s="86">
        <v>5920</v>
      </c>
      <c r="J146" s="34" t="s">
        <v>2501</v>
      </c>
      <c r="K146" s="34" t="s">
        <v>2501</v>
      </c>
      <c r="L146" s="86">
        <v>484700</v>
      </c>
      <c r="M146" s="86">
        <v>6941</v>
      </c>
      <c r="N146" s="34">
        <v>17.942166666666669</v>
      </c>
      <c r="O146" s="86">
        <v>0.115</v>
      </c>
      <c r="P146" s="86">
        <v>419</v>
      </c>
      <c r="Q146" s="86">
        <v>1019</v>
      </c>
      <c r="R146" s="86">
        <v>108.9</v>
      </c>
      <c r="S146" s="86">
        <v>417</v>
      </c>
      <c r="T146" s="86">
        <v>91.1</v>
      </c>
      <c r="U146" s="86">
        <v>0.63200000000000001</v>
      </c>
      <c r="V146" s="86">
        <v>128.6</v>
      </c>
      <c r="W146" s="86">
        <v>41.6</v>
      </c>
      <c r="X146" s="86">
        <v>592.5</v>
      </c>
      <c r="Y146" s="86">
        <v>237.4</v>
      </c>
      <c r="Z146" s="86">
        <v>1139</v>
      </c>
      <c r="AA146" s="86">
        <v>249.1</v>
      </c>
      <c r="AB146" s="86">
        <v>2115</v>
      </c>
      <c r="AC146" s="86">
        <v>388.2</v>
      </c>
      <c r="AD146" s="86">
        <v>15430</v>
      </c>
      <c r="AE146" s="86">
        <v>8.5500000000000007</v>
      </c>
      <c r="AF146" s="86">
        <v>544</v>
      </c>
      <c r="AG146" s="86">
        <v>2233</v>
      </c>
      <c r="AH146" s="34">
        <f t="shared" si="2"/>
        <v>1.055791962174941</v>
      </c>
      <c r="AI146" s="34">
        <v>1.7850937952971348E-2</v>
      </c>
      <c r="AJ146" s="34">
        <v>1.2289399468679731</v>
      </c>
      <c r="AK146" s="34">
        <v>0.24361845051500225</v>
      </c>
      <c r="AL146" s="34">
        <v>3.5696202531645569</v>
      </c>
      <c r="AM146" s="34">
        <v>31.412832145171745</v>
      </c>
    </row>
    <row r="147" spans="1:39">
      <c r="A147" s="86" t="s">
        <v>873</v>
      </c>
      <c r="B147" s="86" t="s">
        <v>2973</v>
      </c>
      <c r="D147" s="288">
        <v>13</v>
      </c>
      <c r="E147" s="288">
        <v>13.1</v>
      </c>
      <c r="F147" s="2">
        <v>12.912000000000001</v>
      </c>
      <c r="G147" s="2">
        <v>0.22111</v>
      </c>
      <c r="H147" s="86" t="s">
        <v>11182</v>
      </c>
      <c r="I147" s="86">
        <v>1366</v>
      </c>
      <c r="J147" s="34">
        <v>3.703961982855013</v>
      </c>
      <c r="K147" s="34">
        <v>0.38741001964610988</v>
      </c>
      <c r="L147" s="86">
        <v>477700</v>
      </c>
      <c r="M147" s="86">
        <v>3350</v>
      </c>
      <c r="N147" s="34">
        <v>9.6621666666666659</v>
      </c>
      <c r="O147" s="86">
        <v>9.0999999999999998E-2</v>
      </c>
      <c r="P147" s="86" t="s">
        <v>11182</v>
      </c>
      <c r="Q147" s="86">
        <v>21.21</v>
      </c>
      <c r="R147" s="86" t="s">
        <v>11182</v>
      </c>
      <c r="S147" s="86">
        <v>3.88</v>
      </c>
      <c r="T147" s="86">
        <v>10.37</v>
      </c>
      <c r="U147" s="86">
        <v>0.80100000000000005</v>
      </c>
      <c r="V147" s="86">
        <v>71</v>
      </c>
      <c r="W147" s="86">
        <v>24</v>
      </c>
      <c r="X147" s="86">
        <v>313</v>
      </c>
      <c r="Y147" s="86">
        <v>115.6</v>
      </c>
      <c r="Z147" s="86">
        <v>536</v>
      </c>
      <c r="AA147" s="86">
        <v>106</v>
      </c>
      <c r="AB147" s="86">
        <v>906</v>
      </c>
      <c r="AC147" s="86">
        <v>169.9</v>
      </c>
      <c r="AD147" s="86">
        <v>10100</v>
      </c>
      <c r="AE147" s="86">
        <v>3.0419999999999998</v>
      </c>
      <c r="AF147" s="86">
        <v>706</v>
      </c>
      <c r="AG147" s="86">
        <v>939</v>
      </c>
      <c r="AH147" s="34">
        <f t="shared" si="2"/>
        <v>1.0364238410596027</v>
      </c>
      <c r="AI147" s="34">
        <v>9.0248002548811795E-2</v>
      </c>
      <c r="AJ147" s="34">
        <v>33.633044657798564</v>
      </c>
      <c r="AK147" s="34">
        <v>0.75186368477103305</v>
      </c>
      <c r="AL147" s="34">
        <v>2.8945686900958467</v>
      </c>
      <c r="AM147" s="34">
        <v>47.297029702970299</v>
      </c>
    </row>
    <row r="148" spans="1:39">
      <c r="A148" s="86" t="s">
        <v>878</v>
      </c>
      <c r="B148" s="86" t="s">
        <v>2989</v>
      </c>
      <c r="D148" s="288">
        <v>13</v>
      </c>
      <c r="E148" s="288">
        <v>13.1</v>
      </c>
      <c r="F148" s="2">
        <v>13.723000000000001</v>
      </c>
      <c r="G148" s="2">
        <v>0.28003400000000001</v>
      </c>
      <c r="H148" s="86" t="s">
        <v>11182</v>
      </c>
      <c r="I148" s="86">
        <v>2080</v>
      </c>
      <c r="J148" s="34">
        <v>2.239830413715989</v>
      </c>
      <c r="K148" s="34">
        <v>0.24893965564639739</v>
      </c>
      <c r="L148" s="86">
        <v>481000</v>
      </c>
      <c r="M148" s="86">
        <v>3350</v>
      </c>
      <c r="N148" s="34">
        <v>12.102166666666671</v>
      </c>
      <c r="O148" s="86" t="s">
        <v>11182</v>
      </c>
      <c r="P148" s="86" t="s">
        <v>11182</v>
      </c>
      <c r="Q148" s="86">
        <v>8.82</v>
      </c>
      <c r="R148" s="86" t="s">
        <v>11182</v>
      </c>
      <c r="S148" s="86">
        <v>1.2749999999999999</v>
      </c>
      <c r="T148" s="86">
        <v>5.52</v>
      </c>
      <c r="U148" s="86">
        <v>0.318</v>
      </c>
      <c r="V148" s="86">
        <v>44.5</v>
      </c>
      <c r="W148" s="86">
        <v>18.899999999999999</v>
      </c>
      <c r="X148" s="86">
        <v>276</v>
      </c>
      <c r="Y148" s="86">
        <v>111.9</v>
      </c>
      <c r="Z148" s="86">
        <v>555</v>
      </c>
      <c r="AA148" s="86">
        <v>120</v>
      </c>
      <c r="AB148" s="86">
        <v>1037</v>
      </c>
      <c r="AC148" s="86">
        <v>196</v>
      </c>
      <c r="AD148" s="86">
        <v>12250</v>
      </c>
      <c r="AE148" s="86">
        <v>4.74</v>
      </c>
      <c r="AF148" s="86">
        <v>410</v>
      </c>
      <c r="AG148" s="86">
        <v>1122</v>
      </c>
      <c r="AH148" s="34">
        <f t="shared" si="2"/>
        <v>1.0819672131147542</v>
      </c>
      <c r="AI148" s="34">
        <v>6.2029918503953667E-2</v>
      </c>
      <c r="AJ148" s="34">
        <v>68.944163004597115</v>
      </c>
      <c r="AK148" s="34">
        <v>0.36541889483065954</v>
      </c>
      <c r="AL148" s="34">
        <v>3.7572463768115942</v>
      </c>
      <c r="AM148" s="34">
        <v>39.265306122448976</v>
      </c>
    </row>
    <row r="149" spans="1:39">
      <c r="A149" s="86" t="s">
        <v>883</v>
      </c>
      <c r="B149" s="86" t="s">
        <v>3014</v>
      </c>
      <c r="D149" s="288">
        <v>0</v>
      </c>
      <c r="E149" s="288">
        <v>0</v>
      </c>
      <c r="F149" s="2">
        <v>13.736000000000001</v>
      </c>
      <c r="G149" s="2">
        <v>0.41564299999999998</v>
      </c>
      <c r="H149" s="86" t="s">
        <v>11182</v>
      </c>
      <c r="I149" s="86">
        <v>851</v>
      </c>
      <c r="J149" s="34">
        <v>2.1234755870294451</v>
      </c>
      <c r="K149" s="34">
        <v>0.3214023692333009</v>
      </c>
      <c r="L149" s="86">
        <v>491800</v>
      </c>
      <c r="M149" s="86">
        <v>1032</v>
      </c>
      <c r="N149" s="34">
        <v>2.692166666666667</v>
      </c>
      <c r="O149" s="86">
        <v>0.09</v>
      </c>
      <c r="P149" s="86" t="s">
        <v>11234</v>
      </c>
      <c r="Q149" s="86">
        <v>4.78</v>
      </c>
      <c r="R149" s="86">
        <v>2.7E-2</v>
      </c>
      <c r="S149" s="86">
        <v>0.61699999999999999</v>
      </c>
      <c r="T149" s="86">
        <v>2.46</v>
      </c>
      <c r="U149" s="86">
        <v>0.24099999999999999</v>
      </c>
      <c r="V149" s="86">
        <v>17.8</v>
      </c>
      <c r="W149" s="86">
        <v>6.29</v>
      </c>
      <c r="X149" s="86">
        <v>84.8</v>
      </c>
      <c r="Y149" s="86">
        <v>33.799999999999997</v>
      </c>
      <c r="Z149" s="86">
        <v>162</v>
      </c>
      <c r="AA149" s="86">
        <v>33.799999999999997</v>
      </c>
      <c r="AB149" s="86">
        <v>310</v>
      </c>
      <c r="AC149" s="86">
        <v>61.2</v>
      </c>
      <c r="AD149" s="86">
        <v>11320</v>
      </c>
      <c r="AE149" s="86">
        <v>1.01</v>
      </c>
      <c r="AF149" s="86">
        <v>103.7</v>
      </c>
      <c r="AG149" s="86">
        <v>206</v>
      </c>
      <c r="AH149" s="34">
        <f t="shared" si="2"/>
        <v>0.6645161290322581</v>
      </c>
      <c r="AI149" s="34">
        <v>0.11134305234243849</v>
      </c>
      <c r="AJ149" s="34">
        <v>71.105449446494831</v>
      </c>
      <c r="AK149" s="34">
        <v>0.50339805825242723</v>
      </c>
      <c r="AL149" s="34">
        <v>3.6556603773584908</v>
      </c>
      <c r="AM149" s="34">
        <v>43.445229681978802</v>
      </c>
    </row>
    <row r="150" spans="1:39">
      <c r="A150" s="86" t="s">
        <v>888</v>
      </c>
      <c r="B150" s="86" t="s">
        <v>2982</v>
      </c>
      <c r="D150" s="288">
        <v>0</v>
      </c>
      <c r="E150" s="288">
        <v>0</v>
      </c>
      <c r="F150" s="2">
        <v>13.641</v>
      </c>
      <c r="G150" s="2">
        <v>0.28916199999999997</v>
      </c>
      <c r="H150" s="86" t="s">
        <v>11182</v>
      </c>
      <c r="I150" s="86">
        <v>2140</v>
      </c>
      <c r="J150" s="34">
        <v>1.4932202758106601</v>
      </c>
      <c r="K150" s="34">
        <v>0.24946926161444369</v>
      </c>
      <c r="L150" s="86">
        <v>499100</v>
      </c>
      <c r="M150" s="86">
        <v>3510</v>
      </c>
      <c r="N150" s="34">
        <v>5.2321666666666671</v>
      </c>
      <c r="O150" s="86" t="s">
        <v>11235</v>
      </c>
      <c r="P150" s="86" t="s">
        <v>11202</v>
      </c>
      <c r="Q150" s="86">
        <v>5.91</v>
      </c>
      <c r="R150" s="86">
        <v>6.0600000000000001E-2</v>
      </c>
      <c r="S150" s="86">
        <v>1.38</v>
      </c>
      <c r="T150" s="86">
        <v>6.31</v>
      </c>
      <c r="U150" s="86">
        <v>0.39900000000000002</v>
      </c>
      <c r="V150" s="86">
        <v>51</v>
      </c>
      <c r="W150" s="86">
        <v>20.76</v>
      </c>
      <c r="X150" s="86">
        <v>298</v>
      </c>
      <c r="Y150" s="86">
        <v>120.3</v>
      </c>
      <c r="Z150" s="86">
        <v>595</v>
      </c>
      <c r="AA150" s="86">
        <v>122.1</v>
      </c>
      <c r="AB150" s="86">
        <v>1050</v>
      </c>
      <c r="AC150" s="86">
        <v>197</v>
      </c>
      <c r="AD150" s="86">
        <v>12300</v>
      </c>
      <c r="AE150" s="86">
        <v>2.2080000000000002</v>
      </c>
      <c r="AF150" s="86">
        <v>279</v>
      </c>
      <c r="AG150" s="86">
        <v>892</v>
      </c>
      <c r="AH150" s="34">
        <f t="shared" si="2"/>
        <v>0.84952380952380957</v>
      </c>
      <c r="AI150" s="34">
        <v>6.799809767173208E-2</v>
      </c>
      <c r="AJ150" s="34">
        <v>45.07843992312268</v>
      </c>
      <c r="AK150" s="34">
        <v>0.31278026905829598</v>
      </c>
      <c r="AL150" s="34">
        <v>3.523489932885906</v>
      </c>
      <c r="AM150" s="34">
        <v>40.577235772357724</v>
      </c>
    </row>
    <row r="151" spans="1:39">
      <c r="A151" s="86" t="s">
        <v>893</v>
      </c>
      <c r="B151" s="86" t="s">
        <v>2973</v>
      </c>
      <c r="D151" s="288">
        <v>13</v>
      </c>
      <c r="E151" s="288">
        <v>13.1</v>
      </c>
      <c r="F151" s="2">
        <v>13.026999999999999</v>
      </c>
      <c r="G151" s="2">
        <v>0.21850700000000001</v>
      </c>
      <c r="H151" s="86" t="s">
        <v>11182</v>
      </c>
      <c r="I151" s="86">
        <v>4369</v>
      </c>
      <c r="J151" s="34">
        <v>0.73691390234811782</v>
      </c>
      <c r="K151" s="34">
        <v>0.17693971659284519</v>
      </c>
      <c r="L151" s="86">
        <v>482500</v>
      </c>
      <c r="M151" s="86">
        <v>6362</v>
      </c>
      <c r="N151" s="34">
        <v>17.13216666666667</v>
      </c>
      <c r="O151" s="86">
        <v>7.0000000000000007E-2</v>
      </c>
      <c r="P151" s="86" t="s">
        <v>11182</v>
      </c>
      <c r="Q151" s="86">
        <v>4.7</v>
      </c>
      <c r="R151" s="86" t="s">
        <v>11182</v>
      </c>
      <c r="S151" s="86" t="s">
        <v>11182</v>
      </c>
      <c r="T151" s="86">
        <v>6.56</v>
      </c>
      <c r="U151" s="86">
        <v>0.16200000000000001</v>
      </c>
      <c r="V151" s="86">
        <v>68.7</v>
      </c>
      <c r="W151" s="86">
        <v>32.53</v>
      </c>
      <c r="X151" s="86">
        <v>520.5</v>
      </c>
      <c r="Y151" s="86">
        <v>217.3</v>
      </c>
      <c r="Z151" s="86">
        <v>1050</v>
      </c>
      <c r="AA151" s="86">
        <v>230.8</v>
      </c>
      <c r="AB151" s="86">
        <v>1905</v>
      </c>
      <c r="AC151" s="86">
        <v>357.6</v>
      </c>
      <c r="AD151" s="86">
        <v>14890</v>
      </c>
      <c r="AE151" s="86">
        <v>7.85</v>
      </c>
      <c r="AF151" s="86">
        <v>315.7</v>
      </c>
      <c r="AG151" s="86">
        <v>1865</v>
      </c>
      <c r="AH151" s="34">
        <f t="shared" si="2"/>
        <v>0.97900262467191601</v>
      </c>
      <c r="AI151" s="34">
        <v>2.3329657406710929E-2</v>
      </c>
      <c r="AJ151" s="34" t="e">
        <v>#VALUE!</v>
      </c>
      <c r="AK151" s="34">
        <v>0.16927613941018765</v>
      </c>
      <c r="AL151" s="34">
        <v>3.6599423631123917</v>
      </c>
      <c r="AM151" s="34">
        <v>32.404298186702484</v>
      </c>
    </row>
    <row r="152" spans="1:39">
      <c r="A152" s="86" t="s">
        <v>898</v>
      </c>
      <c r="B152" s="86" t="s">
        <v>3015</v>
      </c>
      <c r="D152" s="288">
        <v>0</v>
      </c>
      <c r="E152" s="288">
        <v>0</v>
      </c>
      <c r="F152" s="2">
        <v>13.324</v>
      </c>
      <c r="G152" s="2">
        <v>0.190051</v>
      </c>
      <c r="H152" s="86" t="s">
        <v>11182</v>
      </c>
      <c r="I152" s="86">
        <v>3287</v>
      </c>
      <c r="J152" s="34">
        <v>0.74661013790532982</v>
      </c>
      <c r="K152" s="34">
        <v>0.20574271387144599</v>
      </c>
      <c r="L152" s="86">
        <v>478400</v>
      </c>
      <c r="M152" s="86">
        <v>4590</v>
      </c>
      <c r="N152" s="34">
        <v>12.942166666666671</v>
      </c>
      <c r="O152" s="86">
        <v>0.10199999999999999</v>
      </c>
      <c r="P152" s="86" t="s">
        <v>11236</v>
      </c>
      <c r="Q152" s="86">
        <v>3.3540000000000001</v>
      </c>
      <c r="R152" s="86">
        <v>3.4299999999999997E-2</v>
      </c>
      <c r="S152" s="86">
        <v>0.68500000000000005</v>
      </c>
      <c r="T152" s="86">
        <v>4.4800000000000004</v>
      </c>
      <c r="U152" s="86">
        <v>0.109</v>
      </c>
      <c r="V152" s="86">
        <v>46.89</v>
      </c>
      <c r="W152" s="86">
        <v>23.14</v>
      </c>
      <c r="X152" s="86">
        <v>369.5</v>
      </c>
      <c r="Y152" s="86">
        <v>155.69999999999999</v>
      </c>
      <c r="Z152" s="86">
        <v>776.3</v>
      </c>
      <c r="AA152" s="86">
        <v>168.2</v>
      </c>
      <c r="AB152" s="86">
        <v>1405</v>
      </c>
      <c r="AC152" s="86">
        <v>272</v>
      </c>
      <c r="AD152" s="86">
        <v>15380</v>
      </c>
      <c r="AE152" s="86">
        <v>6.23</v>
      </c>
      <c r="AF152" s="86">
        <v>212.2</v>
      </c>
      <c r="AG152" s="86">
        <v>1335</v>
      </c>
      <c r="AH152" s="34">
        <f t="shared" si="2"/>
        <v>0.95017793594306055</v>
      </c>
      <c r="AI152" s="34">
        <v>2.2991696053430214E-2</v>
      </c>
      <c r="AJ152" s="34">
        <v>73.717422097529422</v>
      </c>
      <c r="AK152" s="34">
        <v>0.15895131086142322</v>
      </c>
      <c r="AL152" s="34">
        <v>3.8024357239512856</v>
      </c>
      <c r="AM152" s="34">
        <v>31.105331599479843</v>
      </c>
    </row>
    <row r="153" spans="1:39">
      <c r="A153" s="86" t="s">
        <v>903</v>
      </c>
      <c r="B153" s="86" t="s">
        <v>3016</v>
      </c>
      <c r="D153" s="288">
        <v>13</v>
      </c>
      <c r="E153" s="288">
        <v>13.1</v>
      </c>
      <c r="F153" s="106">
        <v>13.5</v>
      </c>
      <c r="G153" s="106">
        <v>0.41459800000000002</v>
      </c>
      <c r="H153" s="86" t="s">
        <v>11182</v>
      </c>
      <c r="I153" s="86">
        <v>272</v>
      </c>
      <c r="J153" s="34">
        <v>10.093781215057771</v>
      </c>
      <c r="K153" s="34">
        <v>0.68922274428552832</v>
      </c>
      <c r="L153" s="86">
        <v>498700</v>
      </c>
      <c r="M153" s="86">
        <v>517</v>
      </c>
      <c r="N153" s="34">
        <v>0.46716666666666662</v>
      </c>
      <c r="O153" s="86">
        <v>7.4999999999999997E-2</v>
      </c>
      <c r="P153" s="86">
        <v>2.0899999999999998E-2</v>
      </c>
      <c r="Q153" s="86">
        <v>1.58</v>
      </c>
      <c r="R153" s="86">
        <v>3.61E-2</v>
      </c>
      <c r="S153" s="86">
        <v>0.70499999999999996</v>
      </c>
      <c r="T153" s="86">
        <v>1.78</v>
      </c>
      <c r="U153" s="86">
        <v>0.218</v>
      </c>
      <c r="V153" s="86">
        <v>11.06</v>
      </c>
      <c r="W153" s="86">
        <v>3.68</v>
      </c>
      <c r="X153" s="86">
        <v>47.8</v>
      </c>
      <c r="Y153" s="86">
        <v>18</v>
      </c>
      <c r="Z153" s="86">
        <v>84.7</v>
      </c>
      <c r="AA153" s="86">
        <v>17.399999999999999</v>
      </c>
      <c r="AB153" s="86">
        <v>154</v>
      </c>
      <c r="AC153" s="86">
        <v>30.3</v>
      </c>
      <c r="AD153" s="86">
        <v>8630</v>
      </c>
      <c r="AE153" s="86">
        <v>0.26</v>
      </c>
      <c r="AF153" s="86">
        <v>34.6</v>
      </c>
      <c r="AG153" s="86">
        <v>56.4</v>
      </c>
      <c r="AH153" s="34">
        <f t="shared" si="2"/>
        <v>0.36623376623376624</v>
      </c>
      <c r="AI153" s="34">
        <v>0.15020782718269848</v>
      </c>
      <c r="AJ153" s="34">
        <v>13.025939763310319</v>
      </c>
      <c r="AK153" s="34">
        <v>0.61347517730496459</v>
      </c>
      <c r="AL153" s="34">
        <v>3.2217573221757325</v>
      </c>
      <c r="AM153" s="34">
        <v>57.786790266512163</v>
      </c>
    </row>
    <row r="154" spans="1:39">
      <c r="A154" s="86" t="s">
        <v>908</v>
      </c>
      <c r="B154" s="86" t="s">
        <v>3017</v>
      </c>
      <c r="D154" s="288">
        <v>13</v>
      </c>
      <c r="E154" s="288">
        <v>13.1</v>
      </c>
      <c r="F154" s="2">
        <v>13.308999999999999</v>
      </c>
      <c r="G154" s="2">
        <v>0.236124</v>
      </c>
      <c r="H154" s="86" t="s">
        <v>11182</v>
      </c>
      <c r="I154" s="86">
        <v>2888</v>
      </c>
      <c r="J154" s="34">
        <v>0.85326872903466267</v>
      </c>
      <c r="K154" s="34">
        <v>0.1777525451305669</v>
      </c>
      <c r="L154" s="86">
        <v>481500</v>
      </c>
      <c r="M154" s="86">
        <v>3970</v>
      </c>
      <c r="N154" s="34">
        <v>11.73216666666667</v>
      </c>
      <c r="O154" s="86">
        <v>7.5999999999999998E-2</v>
      </c>
      <c r="P154" s="86" t="s">
        <v>11182</v>
      </c>
      <c r="Q154" s="86">
        <v>2.3109999999999999</v>
      </c>
      <c r="R154" s="86">
        <v>2.4799999999999999E-2</v>
      </c>
      <c r="S154" s="86">
        <v>0.436</v>
      </c>
      <c r="T154" s="86">
        <v>3.04</v>
      </c>
      <c r="U154" s="86">
        <v>7.5999999999999998E-2</v>
      </c>
      <c r="V154" s="86">
        <v>35</v>
      </c>
      <c r="W154" s="86">
        <v>18.329999999999998</v>
      </c>
      <c r="X154" s="86">
        <v>300.89999999999998</v>
      </c>
      <c r="Y154" s="86">
        <v>131.80000000000001</v>
      </c>
      <c r="Z154" s="86">
        <v>687</v>
      </c>
      <c r="AA154" s="86">
        <v>156.80000000000001</v>
      </c>
      <c r="AB154" s="86">
        <v>1343</v>
      </c>
      <c r="AC154" s="86">
        <v>258.89999999999998</v>
      </c>
      <c r="AD154" s="86">
        <v>15050</v>
      </c>
      <c r="AE154" s="86">
        <v>5.61</v>
      </c>
      <c r="AF154" s="86">
        <v>130.30000000000001</v>
      </c>
      <c r="AG154" s="86">
        <v>1039</v>
      </c>
      <c r="AH154" s="34">
        <f t="shared" si="2"/>
        <v>0.77364110201042446</v>
      </c>
      <c r="AI154" s="34">
        <v>2.2525083690804134E-2</v>
      </c>
      <c r="AJ154" s="34">
        <v>85.076724460306806</v>
      </c>
      <c r="AK154" s="34">
        <v>0.12540904716073148</v>
      </c>
      <c r="AL154" s="34">
        <v>4.463276836158192</v>
      </c>
      <c r="AM154" s="34">
        <v>31.993355481727576</v>
      </c>
    </row>
    <row r="155" spans="1:39">
      <c r="A155" s="86" t="s">
        <v>913</v>
      </c>
      <c r="B155" s="86" t="s">
        <v>2973</v>
      </c>
      <c r="D155" s="288">
        <v>13</v>
      </c>
      <c r="E155" s="288">
        <v>13.1</v>
      </c>
      <c r="F155" s="106">
        <v>13.323</v>
      </c>
      <c r="G155" s="106">
        <v>0.35993999999999998</v>
      </c>
      <c r="H155" s="86" t="s">
        <v>11182</v>
      </c>
      <c r="I155" s="86">
        <v>560</v>
      </c>
      <c r="J155" s="34">
        <v>1.2992955646664179</v>
      </c>
      <c r="K155" s="34">
        <v>0.26677492809715309</v>
      </c>
      <c r="L155" s="86">
        <v>487900</v>
      </c>
      <c r="M155" s="86">
        <v>1036</v>
      </c>
      <c r="N155" s="34">
        <v>2.3521666666666672</v>
      </c>
      <c r="O155" s="86">
        <v>0.1</v>
      </c>
      <c r="P155" s="86" t="s">
        <v>11182</v>
      </c>
      <c r="Q155" s="86">
        <v>4.2699999999999996</v>
      </c>
      <c r="R155" s="86">
        <v>2.7799999999999998E-2</v>
      </c>
      <c r="S155" s="86">
        <v>0.624</v>
      </c>
      <c r="T155" s="86">
        <v>2.37</v>
      </c>
      <c r="U155" s="86">
        <v>0.19800000000000001</v>
      </c>
      <c r="V155" s="86">
        <v>17.600000000000001</v>
      </c>
      <c r="W155" s="86">
        <v>6.47</v>
      </c>
      <c r="X155" s="86">
        <v>87.5</v>
      </c>
      <c r="Y155" s="86">
        <v>34.5</v>
      </c>
      <c r="Z155" s="86">
        <v>166.6</v>
      </c>
      <c r="AA155" s="86">
        <v>35</v>
      </c>
      <c r="AB155" s="86">
        <v>313</v>
      </c>
      <c r="AC155" s="86">
        <v>61.2</v>
      </c>
      <c r="AD155" s="86">
        <v>11640</v>
      </c>
      <c r="AE155" s="86">
        <v>1.232</v>
      </c>
      <c r="AF155" s="86">
        <v>108.6</v>
      </c>
      <c r="AG155" s="86">
        <v>251</v>
      </c>
      <c r="AH155" s="34">
        <f t="shared" si="2"/>
        <v>0.80191693290734822</v>
      </c>
      <c r="AI155" s="34">
        <v>9.3725619205155167E-2</v>
      </c>
      <c r="AJ155" s="34">
        <v>59.829758783823465</v>
      </c>
      <c r="AK155" s="34">
        <v>0.43266932270916331</v>
      </c>
      <c r="AL155" s="34">
        <v>3.577142857142857</v>
      </c>
      <c r="AM155" s="34">
        <v>41.915807560137459</v>
      </c>
    </row>
    <row r="156" spans="1:39">
      <c r="A156" s="86" t="s">
        <v>918</v>
      </c>
      <c r="B156" s="86" t="s">
        <v>2973</v>
      </c>
      <c r="D156" s="288">
        <v>13</v>
      </c>
      <c r="E156" s="288">
        <v>13.1</v>
      </c>
      <c r="F156" s="2">
        <v>14.106999999999999</v>
      </c>
      <c r="G156" s="2">
        <v>1.32619</v>
      </c>
      <c r="H156" s="86" t="s">
        <v>11182</v>
      </c>
      <c r="I156" s="86">
        <v>1086</v>
      </c>
      <c r="J156" s="34">
        <v>4.7414591874767043</v>
      </c>
      <c r="K156" s="34">
        <v>0.54692226280071121</v>
      </c>
      <c r="L156" s="86">
        <v>493000</v>
      </c>
      <c r="M156" s="86">
        <v>3270</v>
      </c>
      <c r="N156" s="34">
        <v>4.442166666666667</v>
      </c>
      <c r="O156" s="86">
        <v>8.1000000000000003E-2</v>
      </c>
      <c r="P156" s="86">
        <v>6.3E-2</v>
      </c>
      <c r="Q156" s="86">
        <v>12.19</v>
      </c>
      <c r="R156" s="86">
        <v>0.53</v>
      </c>
      <c r="S156" s="86">
        <v>10.49</v>
      </c>
      <c r="T156" s="86">
        <v>20.8</v>
      </c>
      <c r="U156" s="86">
        <v>1.76</v>
      </c>
      <c r="V156" s="86">
        <v>101.5</v>
      </c>
      <c r="W156" s="86">
        <v>28.6</v>
      </c>
      <c r="X156" s="86">
        <v>345</v>
      </c>
      <c r="Y156" s="86">
        <v>113.2</v>
      </c>
      <c r="Z156" s="86">
        <v>500</v>
      </c>
      <c r="AA156" s="86">
        <v>99</v>
      </c>
      <c r="AB156" s="86">
        <v>823</v>
      </c>
      <c r="AC156" s="86">
        <v>149.5</v>
      </c>
      <c r="AD156" s="86">
        <v>11330</v>
      </c>
      <c r="AE156" s="86">
        <v>1.7230000000000001</v>
      </c>
      <c r="AF156" s="86">
        <v>509</v>
      </c>
      <c r="AG156" s="86">
        <v>520</v>
      </c>
      <c r="AH156" s="34">
        <f t="shared" si="2"/>
        <v>0.63183475091130015</v>
      </c>
      <c r="AI156" s="34">
        <v>0.11710396881482392</v>
      </c>
      <c r="AJ156" s="34">
        <v>5.3042779612208939</v>
      </c>
      <c r="AK156" s="34">
        <v>0.97884615384615381</v>
      </c>
      <c r="AL156" s="34">
        <v>2.3855072463768114</v>
      </c>
      <c r="AM156" s="34">
        <v>43.512797881729924</v>
      </c>
    </row>
    <row r="157" spans="1:39">
      <c r="A157" s="86" t="s">
        <v>923</v>
      </c>
      <c r="B157" s="86" t="s">
        <v>2973</v>
      </c>
      <c r="C157" s="86" t="s">
        <v>2995</v>
      </c>
      <c r="D157" s="288">
        <v>0</v>
      </c>
      <c r="E157" s="288">
        <v>0</v>
      </c>
      <c r="F157" s="2">
        <v>13.377000000000001</v>
      </c>
      <c r="G157" s="2">
        <v>0.38311699999999999</v>
      </c>
      <c r="H157" s="86" t="s">
        <v>11182</v>
      </c>
      <c r="I157" s="86">
        <v>481</v>
      </c>
      <c r="J157" s="34">
        <v>3.6845695117405892</v>
      </c>
      <c r="K157" s="34">
        <v>0.32522192121090893</v>
      </c>
      <c r="L157" s="86">
        <v>487300</v>
      </c>
      <c r="M157" s="86">
        <v>992</v>
      </c>
      <c r="N157" s="34">
        <v>1.2701666666666671</v>
      </c>
      <c r="O157" s="86" t="s">
        <v>11182</v>
      </c>
      <c r="P157" s="86">
        <v>44</v>
      </c>
      <c r="Q157" s="86">
        <v>80</v>
      </c>
      <c r="R157" s="86">
        <v>8</v>
      </c>
      <c r="S157" s="86">
        <v>28</v>
      </c>
      <c r="T157" s="86">
        <v>6.8</v>
      </c>
      <c r="U157" s="86">
        <v>0.53800000000000003</v>
      </c>
      <c r="V157" s="86">
        <v>24.44</v>
      </c>
      <c r="W157" s="86">
        <v>7.18</v>
      </c>
      <c r="X157" s="86">
        <v>88.6</v>
      </c>
      <c r="Y157" s="86">
        <v>32.71</v>
      </c>
      <c r="Z157" s="86">
        <v>153.5</v>
      </c>
      <c r="AA157" s="86">
        <v>32.200000000000003</v>
      </c>
      <c r="AB157" s="86">
        <v>284.2</v>
      </c>
      <c r="AC157" s="86">
        <v>55.56</v>
      </c>
      <c r="AD157" s="86">
        <v>9980</v>
      </c>
      <c r="AE157" s="86">
        <v>0.629</v>
      </c>
      <c r="AF157" s="86">
        <v>124.4</v>
      </c>
      <c r="AG157" s="86">
        <v>164</v>
      </c>
      <c r="AH157" s="34">
        <f t="shared" si="2"/>
        <v>0.57705840957072485</v>
      </c>
      <c r="AI157" s="34">
        <v>0.12758536296649059</v>
      </c>
      <c r="AJ157" s="34">
        <v>1.5973241110738194</v>
      </c>
      <c r="AK157" s="34">
        <v>0.75853658536585367</v>
      </c>
      <c r="AL157" s="34">
        <v>3.2076749435665914</v>
      </c>
      <c r="AM157" s="34">
        <v>48.827655310621239</v>
      </c>
    </row>
    <row r="158" spans="1:39">
      <c r="A158" s="86" t="s">
        <v>928</v>
      </c>
      <c r="B158" s="86" t="s">
        <v>3018</v>
      </c>
      <c r="C158" s="86" t="s">
        <v>2981</v>
      </c>
      <c r="D158" s="288">
        <v>0</v>
      </c>
      <c r="E158" s="288">
        <v>0</v>
      </c>
      <c r="F158" s="2">
        <v>13.510999999999999</v>
      </c>
      <c r="G158" s="2">
        <v>0.27681</v>
      </c>
      <c r="H158" s="86">
        <v>4.3600000000000003</v>
      </c>
      <c r="I158" s="86">
        <v>2610</v>
      </c>
      <c r="J158" s="34">
        <v>2.1234755870294451</v>
      </c>
      <c r="K158" s="34">
        <v>0.26567192648718202</v>
      </c>
      <c r="L158" s="86">
        <v>492600</v>
      </c>
      <c r="M158" s="86">
        <v>3430</v>
      </c>
      <c r="N158" s="34">
        <v>4.2721666666666662</v>
      </c>
      <c r="O158" s="86">
        <v>6.0999999999999999E-2</v>
      </c>
      <c r="P158" s="86" t="s">
        <v>11237</v>
      </c>
      <c r="Q158" s="86">
        <v>4.47</v>
      </c>
      <c r="R158" s="86">
        <v>8.8999999999999996E-2</v>
      </c>
      <c r="S158" s="86">
        <v>1.98</v>
      </c>
      <c r="T158" s="86">
        <v>6.69</v>
      </c>
      <c r="U158" s="86">
        <v>0.53700000000000003</v>
      </c>
      <c r="V158" s="86">
        <v>52.2</v>
      </c>
      <c r="W158" s="86">
        <v>20.8</v>
      </c>
      <c r="X158" s="86">
        <v>297</v>
      </c>
      <c r="Y158" s="86">
        <v>111.9</v>
      </c>
      <c r="Z158" s="86">
        <v>545</v>
      </c>
      <c r="AA158" s="86">
        <v>118</v>
      </c>
      <c r="AB158" s="86">
        <v>991</v>
      </c>
      <c r="AC158" s="86">
        <v>190</v>
      </c>
      <c r="AD158" s="86">
        <v>12470</v>
      </c>
      <c r="AE158" s="86">
        <v>1.4930000000000001</v>
      </c>
      <c r="AF158" s="86">
        <v>181</v>
      </c>
      <c r="AG158" s="86">
        <v>591</v>
      </c>
      <c r="AH158" s="34">
        <f t="shared" si="2"/>
        <v>0.59636730575176589</v>
      </c>
      <c r="AI158" s="34">
        <v>8.7851586803140466E-2</v>
      </c>
      <c r="AJ158" s="34">
        <v>17.55955358190084</v>
      </c>
      <c r="AK158" s="34">
        <v>0.30626057529610828</v>
      </c>
      <c r="AL158" s="34">
        <v>3.3367003367003365</v>
      </c>
      <c r="AM158" s="34">
        <v>39.502806736166804</v>
      </c>
    </row>
    <row r="159" spans="1:39">
      <c r="A159" s="86" t="s">
        <v>933</v>
      </c>
      <c r="B159" s="86" t="s">
        <v>3019</v>
      </c>
      <c r="D159" s="288">
        <v>0</v>
      </c>
      <c r="E159" s="288">
        <v>0</v>
      </c>
      <c r="F159" s="2">
        <v>13.083</v>
      </c>
      <c r="G159" s="2">
        <v>0.20613000000000001</v>
      </c>
      <c r="H159" s="86" t="s">
        <v>11182</v>
      </c>
      <c r="I159" s="86">
        <v>2484</v>
      </c>
      <c r="J159" s="34">
        <v>1.658056280283265</v>
      </c>
      <c r="K159" s="34">
        <v>0.28870741426184382</v>
      </c>
      <c r="L159" s="86">
        <v>478500</v>
      </c>
      <c r="M159" s="86">
        <v>3762</v>
      </c>
      <c r="N159" s="34">
        <v>12.53216666666667</v>
      </c>
      <c r="O159" s="86" t="s">
        <v>11238</v>
      </c>
      <c r="P159" s="86" t="s">
        <v>11239</v>
      </c>
      <c r="Q159" s="86">
        <v>6.67</v>
      </c>
      <c r="R159" s="86">
        <v>4.19E-2</v>
      </c>
      <c r="S159" s="86">
        <v>1</v>
      </c>
      <c r="T159" s="86">
        <v>4.79</v>
      </c>
      <c r="U159" s="86">
        <v>0.39800000000000002</v>
      </c>
      <c r="V159" s="86">
        <v>45.36</v>
      </c>
      <c r="W159" s="86">
        <v>20.6</v>
      </c>
      <c r="X159" s="86">
        <v>310.7</v>
      </c>
      <c r="Y159" s="86">
        <v>129.30000000000001</v>
      </c>
      <c r="Z159" s="86">
        <v>635.70000000000005</v>
      </c>
      <c r="AA159" s="86">
        <v>135.5</v>
      </c>
      <c r="AB159" s="86">
        <v>1154</v>
      </c>
      <c r="AC159" s="86">
        <v>219</v>
      </c>
      <c r="AD159" s="86">
        <v>13350</v>
      </c>
      <c r="AE159" s="86">
        <v>4.835</v>
      </c>
      <c r="AF159" s="86">
        <v>278.3</v>
      </c>
      <c r="AG159" s="86">
        <v>1046</v>
      </c>
      <c r="AH159" s="34">
        <f t="shared" si="2"/>
        <v>0.90641247833622185</v>
      </c>
      <c r="AI159" s="34">
        <v>8.2547215356043133E-2</v>
      </c>
      <c r="AJ159" s="34">
        <v>73.548116878664985</v>
      </c>
      <c r="AK159" s="34">
        <v>0.26606118546845126</v>
      </c>
      <c r="AL159" s="34">
        <v>3.7141937560347604</v>
      </c>
      <c r="AM159" s="34">
        <v>35.842696629213485</v>
      </c>
    </row>
    <row r="160" spans="1:39">
      <c r="A160" s="86" t="s">
        <v>938</v>
      </c>
      <c r="B160" s="86" t="s">
        <v>2973</v>
      </c>
      <c r="C160" s="86" t="s">
        <v>3020</v>
      </c>
      <c r="D160" s="288">
        <v>0</v>
      </c>
      <c r="E160" s="288">
        <v>0</v>
      </c>
      <c r="F160" s="2">
        <v>301.54599999999999</v>
      </c>
      <c r="G160" s="2">
        <v>53.131799999999998</v>
      </c>
      <c r="H160" s="86">
        <v>3.41</v>
      </c>
      <c r="I160" s="86">
        <v>379</v>
      </c>
      <c r="J160" s="34">
        <v>5.1196123742079767</v>
      </c>
      <c r="K160" s="34">
        <v>0.48967403419432182</v>
      </c>
      <c r="L160" s="86">
        <v>489700</v>
      </c>
      <c r="M160" s="86">
        <v>620</v>
      </c>
      <c r="N160" s="34">
        <v>1.842166666666667</v>
      </c>
      <c r="O160" s="86">
        <v>7.1999999999999995E-2</v>
      </c>
      <c r="P160" s="86">
        <v>1.8700000000000001E-2</v>
      </c>
      <c r="Q160" s="86">
        <v>1.4</v>
      </c>
      <c r="R160" s="86">
        <v>1.9800000000000002E-2</v>
      </c>
      <c r="S160" s="86">
        <v>0.36</v>
      </c>
      <c r="T160" s="86">
        <v>0.87</v>
      </c>
      <c r="U160" s="86">
        <v>9.0999999999999998E-2</v>
      </c>
      <c r="V160" s="86">
        <v>7.3</v>
      </c>
      <c r="W160" s="86">
        <v>2.98</v>
      </c>
      <c r="X160" s="86">
        <v>46.4</v>
      </c>
      <c r="Y160" s="86">
        <v>18.2</v>
      </c>
      <c r="Z160" s="86">
        <v>96</v>
      </c>
      <c r="AA160" s="86">
        <v>21.7</v>
      </c>
      <c r="AB160" s="86">
        <v>210</v>
      </c>
      <c r="AC160" s="86">
        <v>43.2</v>
      </c>
      <c r="AD160" s="86">
        <v>11460</v>
      </c>
      <c r="AE160" s="86">
        <v>1.3420000000000001</v>
      </c>
      <c r="AF160" s="86">
        <v>29.8</v>
      </c>
      <c r="AG160" s="86">
        <v>385</v>
      </c>
      <c r="AH160" s="34">
        <f t="shared" si="2"/>
        <v>1.8333333333333333</v>
      </c>
      <c r="AI160" s="34">
        <v>0.11039361899611903</v>
      </c>
      <c r="AJ160" s="34">
        <v>21.634780681987049</v>
      </c>
      <c r="AK160" s="34">
        <v>7.7402597402597403E-2</v>
      </c>
      <c r="AL160" s="34">
        <v>4.5258620689655178</v>
      </c>
      <c r="AM160" s="34">
        <v>42.731239092495635</v>
      </c>
    </row>
    <row r="161" spans="1:39">
      <c r="A161" s="86" t="s">
        <v>943</v>
      </c>
      <c r="B161" s="86" t="s">
        <v>2973</v>
      </c>
      <c r="C161" s="86" t="s">
        <v>2981</v>
      </c>
      <c r="D161" s="288">
        <v>0</v>
      </c>
      <c r="E161" s="288">
        <v>0</v>
      </c>
      <c r="F161" s="2">
        <v>13.430999999999999</v>
      </c>
      <c r="G161" s="2">
        <v>0.35092200000000001</v>
      </c>
      <c r="H161" s="86">
        <v>5.19</v>
      </c>
      <c r="I161" s="86">
        <v>1150</v>
      </c>
      <c r="J161" s="34">
        <v>4.7608516585911298</v>
      </c>
      <c r="K161" s="34">
        <v>0.53808857101228258</v>
      </c>
      <c r="L161" s="86">
        <v>488300</v>
      </c>
      <c r="M161" s="86">
        <v>1840</v>
      </c>
      <c r="N161" s="34">
        <v>2.9821666666666671</v>
      </c>
      <c r="O161" s="86">
        <v>9.7000000000000003E-2</v>
      </c>
      <c r="P161" s="86">
        <v>1.4200000000000001E-2</v>
      </c>
      <c r="Q161" s="86">
        <v>6.1</v>
      </c>
      <c r="R161" s="86">
        <v>9.6000000000000002E-2</v>
      </c>
      <c r="S161" s="86">
        <v>1.53</v>
      </c>
      <c r="T161" s="86">
        <v>5</v>
      </c>
      <c r="U161" s="86">
        <v>0.43</v>
      </c>
      <c r="V161" s="86">
        <v>32.9</v>
      </c>
      <c r="W161" s="86">
        <v>12.7</v>
      </c>
      <c r="X161" s="86">
        <v>164</v>
      </c>
      <c r="Y161" s="86">
        <v>65</v>
      </c>
      <c r="Z161" s="86">
        <v>306</v>
      </c>
      <c r="AA161" s="86">
        <v>63</v>
      </c>
      <c r="AB161" s="86">
        <v>530</v>
      </c>
      <c r="AC161" s="86">
        <v>103</v>
      </c>
      <c r="AD161" s="86">
        <v>11040</v>
      </c>
      <c r="AE161" s="86">
        <v>1.1299999999999999</v>
      </c>
      <c r="AF161" s="86">
        <v>206</v>
      </c>
      <c r="AG161" s="86">
        <v>347</v>
      </c>
      <c r="AH161" s="34">
        <f t="shared" si="2"/>
        <v>0.65471698113207544</v>
      </c>
      <c r="AI161" s="34">
        <v>0.10249652450167217</v>
      </c>
      <c r="AJ161" s="34">
        <v>29.993502800579755</v>
      </c>
      <c r="AK161" s="34">
        <v>0.59365994236311237</v>
      </c>
      <c r="AL161" s="34">
        <v>3.2317073170731709</v>
      </c>
      <c r="AM161" s="34">
        <v>44.230072463768117</v>
      </c>
    </row>
    <row r="162" spans="1:39">
      <c r="A162" s="86" t="s">
        <v>948</v>
      </c>
      <c r="B162" s="86" t="s">
        <v>2973</v>
      </c>
      <c r="D162" s="288">
        <v>13</v>
      </c>
      <c r="E162" s="288">
        <v>13.1</v>
      </c>
      <c r="F162" s="2">
        <v>13.516999999999999</v>
      </c>
      <c r="G162" s="2">
        <v>0.204209</v>
      </c>
      <c r="H162" s="86" t="s">
        <v>11182</v>
      </c>
      <c r="I162" s="86">
        <v>3034</v>
      </c>
      <c r="J162" s="34">
        <v>1.2605106224375699</v>
      </c>
      <c r="K162" s="34">
        <v>0.30467376460988688</v>
      </c>
      <c r="L162" s="86">
        <v>475400</v>
      </c>
      <c r="M162" s="86">
        <v>4444</v>
      </c>
      <c r="N162" s="34">
        <v>12.432166666666671</v>
      </c>
      <c r="O162" s="86">
        <v>8.6999999999999994E-2</v>
      </c>
      <c r="P162" s="86">
        <v>1.09E-2</v>
      </c>
      <c r="Q162" s="86">
        <v>5.67</v>
      </c>
      <c r="R162" s="86">
        <v>5.0099999999999999E-2</v>
      </c>
      <c r="S162" s="86">
        <v>1.169</v>
      </c>
      <c r="T162" s="86">
        <v>5.84</v>
      </c>
      <c r="U162" s="86">
        <v>0.26</v>
      </c>
      <c r="V162" s="86">
        <v>55.89</v>
      </c>
      <c r="W162" s="86">
        <v>24.69</v>
      </c>
      <c r="X162" s="86">
        <v>376</v>
      </c>
      <c r="Y162" s="86">
        <v>152.1</v>
      </c>
      <c r="Z162" s="86">
        <v>736.8</v>
      </c>
      <c r="AA162" s="86">
        <v>155.6</v>
      </c>
      <c r="AB162" s="86">
        <v>1252</v>
      </c>
      <c r="AC162" s="86">
        <v>245.6</v>
      </c>
      <c r="AD162" s="86">
        <v>13680</v>
      </c>
      <c r="AE162" s="86">
        <v>5.3010000000000002</v>
      </c>
      <c r="AF162" s="86">
        <v>422.6</v>
      </c>
      <c r="AG162" s="86">
        <v>1491</v>
      </c>
      <c r="AH162" s="34">
        <f t="shared" si="2"/>
        <v>1.1908945686900958</v>
      </c>
      <c r="AI162" s="34">
        <v>4.3997044582050955E-2</v>
      </c>
      <c r="AJ162" s="34">
        <v>55.779818128974703</v>
      </c>
      <c r="AK162" s="34">
        <v>0.28343393695506375</v>
      </c>
      <c r="AL162" s="34">
        <v>3.3297872340425534</v>
      </c>
      <c r="AM162" s="34">
        <v>34.751461988304094</v>
      </c>
    </row>
    <row r="163" spans="1:39">
      <c r="A163" s="86" t="s">
        <v>953</v>
      </c>
      <c r="B163" s="86" t="s">
        <v>2973</v>
      </c>
      <c r="C163" s="86" t="s">
        <v>2990</v>
      </c>
      <c r="D163" s="288">
        <v>0</v>
      </c>
      <c r="E163" s="288">
        <v>0</v>
      </c>
      <c r="F163" s="106">
        <v>12.94</v>
      </c>
      <c r="G163" s="106">
        <v>0.20499999999999999</v>
      </c>
      <c r="H163" s="86">
        <v>5</v>
      </c>
      <c r="I163" s="86">
        <v>3090</v>
      </c>
      <c r="J163" s="34">
        <v>2.1816530003727168</v>
      </c>
      <c r="K163" s="34">
        <v>0.37838721091135008</v>
      </c>
      <c r="L163" s="86">
        <v>488000</v>
      </c>
      <c r="M163" s="86">
        <v>4660</v>
      </c>
      <c r="N163" s="34">
        <v>13.012166666666671</v>
      </c>
      <c r="O163" s="86">
        <v>0.19400000000000001</v>
      </c>
      <c r="P163" s="86">
        <v>2.2800000000000001E-2</v>
      </c>
      <c r="Q163" s="86">
        <v>6.59</v>
      </c>
      <c r="R163" s="86">
        <v>5.9200000000000003E-2</v>
      </c>
      <c r="S163" s="86">
        <v>1.2929999999999999</v>
      </c>
      <c r="T163" s="86">
        <v>6.08</v>
      </c>
      <c r="U163" s="86">
        <v>0.309</v>
      </c>
      <c r="V163" s="86">
        <v>56.54</v>
      </c>
      <c r="W163" s="86">
        <v>25.43</v>
      </c>
      <c r="X163" s="86">
        <v>391.4</v>
      </c>
      <c r="Y163" s="86">
        <v>158.9</v>
      </c>
      <c r="Z163" s="86">
        <v>766</v>
      </c>
      <c r="AA163" s="86">
        <v>169.2</v>
      </c>
      <c r="AB163" s="86">
        <v>1380</v>
      </c>
      <c r="AC163" s="86">
        <v>264.89999999999998</v>
      </c>
      <c r="AD163" s="86">
        <v>13400</v>
      </c>
      <c r="AE163" s="86">
        <v>5.59</v>
      </c>
      <c r="AF163" s="86">
        <v>318.39999999999998</v>
      </c>
      <c r="AG163" s="86">
        <v>1372</v>
      </c>
      <c r="AH163" s="34">
        <f t="shared" si="2"/>
        <v>0.99420289855072463</v>
      </c>
      <c r="AI163" s="34">
        <v>5.0950966032631738E-2</v>
      </c>
      <c r="AJ163" s="34">
        <v>55.169894609776193</v>
      </c>
      <c r="AK163" s="34">
        <v>0.23206997084548103</v>
      </c>
      <c r="AL163" s="34">
        <v>3.525804803270312</v>
      </c>
      <c r="AM163" s="34">
        <v>36.417910447761194</v>
      </c>
    </row>
    <row r="164" spans="1:39">
      <c r="A164" s="86" t="s">
        <v>958</v>
      </c>
      <c r="B164" s="86" t="s">
        <v>2973</v>
      </c>
      <c r="D164" s="288">
        <v>13</v>
      </c>
      <c r="E164" s="288">
        <v>13.1</v>
      </c>
      <c r="F164" s="2">
        <v>13.045</v>
      </c>
      <c r="G164" s="2">
        <v>0.24637800000000001</v>
      </c>
      <c r="H164" s="86" t="s">
        <v>11182</v>
      </c>
      <c r="I164" s="86">
        <v>1275</v>
      </c>
      <c r="J164" s="34">
        <v>1.900462169213567</v>
      </c>
      <c r="K164" s="34">
        <v>0.30980333971000018</v>
      </c>
      <c r="L164" s="86">
        <v>480600</v>
      </c>
      <c r="M164" s="86">
        <v>2752</v>
      </c>
      <c r="N164" s="34">
        <v>3.5021666666666671</v>
      </c>
      <c r="O164" s="86">
        <v>8.1000000000000003E-2</v>
      </c>
      <c r="P164" s="86">
        <v>9.9000000000000008E-3</v>
      </c>
      <c r="Q164" s="86">
        <v>6.9</v>
      </c>
      <c r="R164" s="86">
        <v>5.45E-2</v>
      </c>
      <c r="S164" s="86">
        <v>1.4510000000000001</v>
      </c>
      <c r="T164" s="86">
        <v>4.83</v>
      </c>
      <c r="U164" s="86">
        <v>0.3</v>
      </c>
      <c r="V164" s="86">
        <v>39.229999999999997</v>
      </c>
      <c r="W164" s="86">
        <v>15.9</v>
      </c>
      <c r="X164" s="86">
        <v>234.1</v>
      </c>
      <c r="Y164" s="86">
        <v>93.6</v>
      </c>
      <c r="Z164" s="86">
        <v>452</v>
      </c>
      <c r="AA164" s="86">
        <v>94.2</v>
      </c>
      <c r="AB164" s="86">
        <v>801</v>
      </c>
      <c r="AC164" s="86">
        <v>149.5</v>
      </c>
      <c r="AD164" s="86">
        <v>12100</v>
      </c>
      <c r="AE164" s="86">
        <v>1.7430000000000001</v>
      </c>
      <c r="AF164" s="86">
        <v>212.9</v>
      </c>
      <c r="AG164" s="86">
        <v>630</v>
      </c>
      <c r="AH164" s="34">
        <f t="shared" si="2"/>
        <v>0.7865168539325843</v>
      </c>
      <c r="AI164" s="34">
        <v>6.6628827406053831E-2</v>
      </c>
      <c r="AJ164" s="34">
        <v>36.439432675883737</v>
      </c>
      <c r="AK164" s="34">
        <v>0.33793650793650792</v>
      </c>
      <c r="AL164" s="34">
        <v>3.4216146945749681</v>
      </c>
      <c r="AM164" s="34">
        <v>39.719008264462808</v>
      </c>
    </row>
    <row r="165" spans="1:39">
      <c r="A165" s="86" t="s">
        <v>963</v>
      </c>
      <c r="B165" s="86" t="s">
        <v>2973</v>
      </c>
      <c r="D165" s="288">
        <v>13</v>
      </c>
      <c r="E165" s="288">
        <v>13.1</v>
      </c>
      <c r="F165" s="2">
        <v>13.315</v>
      </c>
      <c r="G165" s="2">
        <v>0.21119399999999999</v>
      </c>
      <c r="H165" s="86" t="s">
        <v>11182</v>
      </c>
      <c r="I165" s="86">
        <v>3845</v>
      </c>
      <c r="J165" s="34">
        <v>1.066585911293328</v>
      </c>
      <c r="K165" s="34">
        <v>0.21743233663208891</v>
      </c>
      <c r="L165" s="86">
        <v>480500</v>
      </c>
      <c r="M165" s="86">
        <v>5728</v>
      </c>
      <c r="N165" s="34">
        <v>14.74216666666667</v>
      </c>
      <c r="O165" s="86">
        <v>0.11</v>
      </c>
      <c r="P165" s="86" t="s">
        <v>11182</v>
      </c>
      <c r="Q165" s="86">
        <v>5.1100000000000003</v>
      </c>
      <c r="R165" s="86">
        <v>4.8599999999999997E-2</v>
      </c>
      <c r="S165" s="86">
        <v>1.143</v>
      </c>
      <c r="T165" s="86">
        <v>6.1</v>
      </c>
      <c r="U165" s="86">
        <v>0.19500000000000001</v>
      </c>
      <c r="V165" s="86">
        <v>62.63</v>
      </c>
      <c r="W165" s="86">
        <v>29.94</v>
      </c>
      <c r="X165" s="86">
        <v>468.8</v>
      </c>
      <c r="Y165" s="86">
        <v>195.9</v>
      </c>
      <c r="Z165" s="86">
        <v>930</v>
      </c>
      <c r="AA165" s="86">
        <v>207.9</v>
      </c>
      <c r="AB165" s="86">
        <v>1705</v>
      </c>
      <c r="AC165" s="86">
        <v>314.2</v>
      </c>
      <c r="AD165" s="86">
        <v>14430</v>
      </c>
      <c r="AE165" s="86">
        <v>6.94</v>
      </c>
      <c r="AF165" s="86">
        <v>338.4</v>
      </c>
      <c r="AG165" s="86">
        <v>1739</v>
      </c>
      <c r="AH165" s="34">
        <f t="shared" si="2"/>
        <v>1.0199413489736071</v>
      </c>
      <c r="AI165" s="34">
        <v>3.0500160375827565E-2</v>
      </c>
      <c r="AJ165" s="34">
        <v>54.924800050676666</v>
      </c>
      <c r="AK165" s="34">
        <v>0.19459459459459458</v>
      </c>
      <c r="AL165" s="34">
        <v>3.6369453924914676</v>
      </c>
      <c r="AM165" s="34">
        <v>33.298683298683301</v>
      </c>
    </row>
    <row r="166" spans="1:39">
      <c r="A166" s="86" t="s">
        <v>968</v>
      </c>
      <c r="B166" s="86" t="s">
        <v>2973</v>
      </c>
      <c r="D166" s="288">
        <v>0</v>
      </c>
      <c r="E166" s="288">
        <v>0</v>
      </c>
      <c r="F166" s="2">
        <v>13.266999999999999</v>
      </c>
      <c r="G166" s="2">
        <v>0.204349</v>
      </c>
      <c r="H166" s="86" t="s">
        <v>11182</v>
      </c>
      <c r="I166" s="86">
        <v>3990</v>
      </c>
      <c r="J166" s="34">
        <v>0.95023108460678329</v>
      </c>
      <c r="K166" s="34">
        <v>0.2070469436095155</v>
      </c>
      <c r="L166" s="86">
        <v>481700</v>
      </c>
      <c r="M166" s="86">
        <v>5910</v>
      </c>
      <c r="N166" s="34">
        <v>17.40216666666667</v>
      </c>
      <c r="O166" s="86">
        <v>6.9000000000000006E-2</v>
      </c>
      <c r="P166" s="86" t="s">
        <v>11240</v>
      </c>
      <c r="Q166" s="86">
        <v>6.23</v>
      </c>
      <c r="R166" s="86">
        <v>5.16E-2</v>
      </c>
      <c r="S166" s="86">
        <v>1.077</v>
      </c>
      <c r="T166" s="86">
        <v>6.41</v>
      </c>
      <c r="U166" s="86">
        <v>0.36099999999999999</v>
      </c>
      <c r="V166" s="86">
        <v>65.290000000000006</v>
      </c>
      <c r="W166" s="86">
        <v>31.08</v>
      </c>
      <c r="X166" s="86">
        <v>484.9</v>
      </c>
      <c r="Y166" s="86">
        <v>202.9</v>
      </c>
      <c r="Z166" s="86">
        <v>966</v>
      </c>
      <c r="AA166" s="86">
        <v>215.2</v>
      </c>
      <c r="AB166" s="86">
        <v>1754</v>
      </c>
      <c r="AC166" s="86">
        <v>325.5</v>
      </c>
      <c r="AD166" s="86">
        <v>14310</v>
      </c>
      <c r="AE166" s="86">
        <v>6.75</v>
      </c>
      <c r="AF166" s="86">
        <v>307.10000000000002</v>
      </c>
      <c r="AG166" s="86">
        <v>1543</v>
      </c>
      <c r="AH166" s="34">
        <f t="shared" si="2"/>
        <v>0.87970353477765106</v>
      </c>
      <c r="AI166" s="34">
        <v>5.3948389923022359E-2</v>
      </c>
      <c r="AJ166" s="34">
        <v>79.254673249876575</v>
      </c>
      <c r="AK166" s="34">
        <v>0.19902786779001946</v>
      </c>
      <c r="AL166" s="34">
        <v>3.6172406681790061</v>
      </c>
      <c r="AM166" s="34">
        <v>33.6617749825297</v>
      </c>
    </row>
    <row r="167" spans="1:39">
      <c r="A167" s="86" t="s">
        <v>973</v>
      </c>
      <c r="B167" s="86" t="s">
        <v>2973</v>
      </c>
      <c r="D167" s="288">
        <v>0</v>
      </c>
      <c r="E167" s="288">
        <v>0</v>
      </c>
      <c r="F167" s="2">
        <v>13.593999999999999</v>
      </c>
      <c r="G167" s="2">
        <v>0.497562</v>
      </c>
      <c r="H167" s="86">
        <v>3.1</v>
      </c>
      <c r="I167" s="86">
        <v>807</v>
      </c>
      <c r="J167" s="34">
        <v>7.5727599701826307</v>
      </c>
      <c r="K167" s="34">
        <v>0.75053075945484682</v>
      </c>
      <c r="L167" s="86">
        <v>502900</v>
      </c>
      <c r="M167" s="86">
        <v>1547</v>
      </c>
      <c r="N167" s="34">
        <v>3.672166666666667</v>
      </c>
      <c r="O167" s="86" t="s">
        <v>11241</v>
      </c>
      <c r="P167" s="86" t="s">
        <v>11242</v>
      </c>
      <c r="Q167" s="86">
        <v>10.29</v>
      </c>
      <c r="R167" s="86">
        <v>6.2E-2</v>
      </c>
      <c r="S167" s="86">
        <v>1.2030000000000001</v>
      </c>
      <c r="T167" s="86">
        <v>3.67</v>
      </c>
      <c r="U167" s="86">
        <v>0.36899999999999999</v>
      </c>
      <c r="V167" s="86">
        <v>26</v>
      </c>
      <c r="W167" s="86">
        <v>9.07</v>
      </c>
      <c r="X167" s="86">
        <v>125.4</v>
      </c>
      <c r="Y167" s="86">
        <v>50.8</v>
      </c>
      <c r="Z167" s="86">
        <v>247</v>
      </c>
      <c r="AA167" s="86">
        <v>52.8</v>
      </c>
      <c r="AB167" s="86">
        <v>466</v>
      </c>
      <c r="AC167" s="86">
        <v>90.4</v>
      </c>
      <c r="AD167" s="86">
        <v>10190</v>
      </c>
      <c r="AE167" s="86">
        <v>1.25</v>
      </c>
      <c r="AF167" s="86">
        <v>180</v>
      </c>
      <c r="AG167" s="86">
        <v>255</v>
      </c>
      <c r="AH167" s="34">
        <f t="shared" si="2"/>
        <v>0.5472103004291845</v>
      </c>
      <c r="AI167" s="34">
        <v>0.11548625414115445</v>
      </c>
      <c r="AJ167" s="34">
        <v>60.070382115698052</v>
      </c>
      <c r="AK167" s="34">
        <v>0.70588235294117652</v>
      </c>
      <c r="AL167" s="34">
        <v>3.7161084529505581</v>
      </c>
      <c r="AM167" s="34">
        <v>49.35230618253189</v>
      </c>
    </row>
    <row r="168" spans="1:39">
      <c r="A168" s="86" t="s">
        <v>978</v>
      </c>
      <c r="B168" s="86" t="s">
        <v>2982</v>
      </c>
      <c r="D168" s="288">
        <v>0</v>
      </c>
      <c r="E168" s="288">
        <v>0</v>
      </c>
      <c r="F168" s="2">
        <v>12.956</v>
      </c>
      <c r="G168" s="2">
        <v>0.27260299999999998</v>
      </c>
      <c r="H168" s="86" t="s">
        <v>11182</v>
      </c>
      <c r="I168" s="86">
        <v>1193</v>
      </c>
      <c r="J168" s="34">
        <v>3.0252254938501681</v>
      </c>
      <c r="K168" s="34">
        <v>0.42438951407995251</v>
      </c>
      <c r="L168" s="86">
        <v>479700</v>
      </c>
      <c r="M168" s="86">
        <v>1679</v>
      </c>
      <c r="N168" s="34">
        <v>2.7021666666666668</v>
      </c>
      <c r="O168" s="86" t="s">
        <v>11182</v>
      </c>
      <c r="P168" s="86" t="s">
        <v>11243</v>
      </c>
      <c r="Q168" s="86">
        <v>10.16</v>
      </c>
      <c r="R168" s="86">
        <v>7.3999999999999996E-2</v>
      </c>
      <c r="S168" s="86">
        <v>1.65</v>
      </c>
      <c r="T168" s="86">
        <v>4.7699999999999996</v>
      </c>
      <c r="U168" s="86">
        <v>0.48599999999999999</v>
      </c>
      <c r="V168" s="86">
        <v>32.299999999999997</v>
      </c>
      <c r="W168" s="86">
        <v>11.16</v>
      </c>
      <c r="X168" s="86">
        <v>146.19999999999999</v>
      </c>
      <c r="Y168" s="86">
        <v>55.5</v>
      </c>
      <c r="Z168" s="86">
        <v>264.89999999999998</v>
      </c>
      <c r="AA168" s="86">
        <v>54.9</v>
      </c>
      <c r="AB168" s="86">
        <v>479</v>
      </c>
      <c r="AC168" s="86">
        <v>93.4</v>
      </c>
      <c r="AD168" s="86">
        <v>10060</v>
      </c>
      <c r="AE168" s="86">
        <v>1.0449999999999999</v>
      </c>
      <c r="AF168" s="86">
        <v>218.8</v>
      </c>
      <c r="AG168" s="86">
        <v>317</v>
      </c>
      <c r="AH168" s="34">
        <f t="shared" si="2"/>
        <v>0.66179540709812112</v>
      </c>
      <c r="AI168" s="34">
        <v>0.11970146165246646</v>
      </c>
      <c r="AJ168" s="34">
        <v>40.978344462052014</v>
      </c>
      <c r="AK168" s="34">
        <v>0.69022082018927444</v>
      </c>
      <c r="AL168" s="34">
        <v>3.2763337893296858</v>
      </c>
      <c r="AM168" s="34">
        <v>47.683896620278333</v>
      </c>
    </row>
    <row r="169" spans="1:39">
      <c r="A169" s="86" t="s">
        <v>983</v>
      </c>
      <c r="B169" s="86" t="s">
        <v>2973</v>
      </c>
      <c r="C169" s="86" t="s">
        <v>2981</v>
      </c>
      <c r="D169" s="288">
        <v>0</v>
      </c>
      <c r="E169" s="288">
        <v>0</v>
      </c>
      <c r="F169" s="2">
        <v>13.086</v>
      </c>
      <c r="G169" s="2">
        <v>0.21900600000000001</v>
      </c>
      <c r="H169" s="86">
        <v>9.9</v>
      </c>
      <c r="I169" s="86">
        <v>3721</v>
      </c>
      <c r="J169" s="34">
        <v>1.4738278046962361</v>
      </c>
      <c r="K169" s="34">
        <v>0.28714617448347829</v>
      </c>
      <c r="L169" s="86">
        <v>479300</v>
      </c>
      <c r="M169" s="86">
        <v>5530</v>
      </c>
      <c r="N169" s="34">
        <v>14.362166666666671</v>
      </c>
      <c r="O169" s="86">
        <v>0.2</v>
      </c>
      <c r="P169" s="86">
        <v>0.17799999999999999</v>
      </c>
      <c r="Q169" s="86">
        <v>5.85</v>
      </c>
      <c r="R169" s="86">
        <v>0.14699999999999999</v>
      </c>
      <c r="S169" s="86">
        <v>2.0049999999999999</v>
      </c>
      <c r="T169" s="86">
        <v>7.26</v>
      </c>
      <c r="U169" s="86">
        <v>0.25700000000000001</v>
      </c>
      <c r="V169" s="86">
        <v>66.2</v>
      </c>
      <c r="W169" s="86">
        <v>29.95</v>
      </c>
      <c r="X169" s="86">
        <v>453.7</v>
      </c>
      <c r="Y169" s="86">
        <v>187.1</v>
      </c>
      <c r="Z169" s="86">
        <v>887</v>
      </c>
      <c r="AA169" s="86">
        <v>196.5</v>
      </c>
      <c r="AB169" s="86">
        <v>1606</v>
      </c>
      <c r="AC169" s="86">
        <v>303.5</v>
      </c>
      <c r="AD169" s="86">
        <v>13740</v>
      </c>
      <c r="AE169" s="86">
        <v>5.99</v>
      </c>
      <c r="AF169" s="86">
        <v>385.5</v>
      </c>
      <c r="AG169" s="86">
        <v>1606</v>
      </c>
      <c r="AH169" s="34">
        <f t="shared" si="2"/>
        <v>1</v>
      </c>
      <c r="AI169" s="34">
        <v>3.5839294604656742E-2</v>
      </c>
      <c r="AJ169" s="34">
        <v>24.320580854958063</v>
      </c>
      <c r="AK169" s="34">
        <v>0.24003735990037359</v>
      </c>
      <c r="AL169" s="34">
        <v>3.5397839982367203</v>
      </c>
      <c r="AM169" s="34">
        <v>34.883551673944687</v>
      </c>
    </row>
    <row r="170" spans="1:39">
      <c r="A170" s="86" t="s">
        <v>988</v>
      </c>
      <c r="B170" s="86" t="s">
        <v>2973</v>
      </c>
      <c r="C170" s="86" t="s">
        <v>2995</v>
      </c>
      <c r="D170" s="288">
        <v>0</v>
      </c>
      <c r="E170" s="288">
        <v>0</v>
      </c>
      <c r="F170" s="2">
        <v>13.515000000000001</v>
      </c>
      <c r="G170" s="2">
        <v>0.25799299999999997</v>
      </c>
      <c r="H170" s="86" t="s">
        <v>11182</v>
      </c>
      <c r="I170" s="86">
        <v>1664</v>
      </c>
      <c r="J170" s="34">
        <v>4.1693812896011924</v>
      </c>
      <c r="K170" s="34">
        <v>0.36847080094013762</v>
      </c>
      <c r="L170" s="86">
        <v>481900</v>
      </c>
      <c r="M170" s="86">
        <v>3376</v>
      </c>
      <c r="N170" s="34">
        <v>9.2621666666666655</v>
      </c>
      <c r="O170" s="86" t="s">
        <v>11182</v>
      </c>
      <c r="P170" s="86">
        <v>0.58499999999999996</v>
      </c>
      <c r="Q170" s="86">
        <v>16.12</v>
      </c>
      <c r="R170" s="86">
        <v>0.53100000000000003</v>
      </c>
      <c r="S170" s="86">
        <v>5.79</v>
      </c>
      <c r="T170" s="86">
        <v>11.94</v>
      </c>
      <c r="U170" s="86">
        <v>0.71699999999999997</v>
      </c>
      <c r="V170" s="86">
        <v>73.5</v>
      </c>
      <c r="W170" s="86">
        <v>24.78</v>
      </c>
      <c r="X170" s="86">
        <v>325.39999999999998</v>
      </c>
      <c r="Y170" s="86">
        <v>118.4</v>
      </c>
      <c r="Z170" s="86">
        <v>541</v>
      </c>
      <c r="AA170" s="86">
        <v>107.9</v>
      </c>
      <c r="AB170" s="86">
        <v>910</v>
      </c>
      <c r="AC170" s="86">
        <v>167.5</v>
      </c>
      <c r="AD170" s="86">
        <v>9930</v>
      </c>
      <c r="AE170" s="86">
        <v>2.8780000000000001</v>
      </c>
      <c r="AF170" s="86">
        <v>782</v>
      </c>
      <c r="AG170" s="86">
        <v>946</v>
      </c>
      <c r="AH170" s="34">
        <f t="shared" si="2"/>
        <v>1.0395604395604396</v>
      </c>
      <c r="AI170" s="34">
        <v>7.3994077086256799E-2</v>
      </c>
      <c r="AJ170" s="34">
        <v>13.216682190291349</v>
      </c>
      <c r="AK170" s="34">
        <v>0.82663847780126853</v>
      </c>
      <c r="AL170" s="34">
        <v>2.7965580823601721</v>
      </c>
      <c r="AM170" s="34">
        <v>48.52970795568983</v>
      </c>
    </row>
    <row r="171" spans="1:39">
      <c r="A171" s="86" t="s">
        <v>993</v>
      </c>
      <c r="B171" s="86" t="s">
        <v>2973</v>
      </c>
      <c r="C171" s="86" t="s">
        <v>3021</v>
      </c>
      <c r="D171" s="288">
        <v>0</v>
      </c>
      <c r="E171" s="288">
        <v>0</v>
      </c>
      <c r="F171" s="2">
        <v>197.41</v>
      </c>
      <c r="G171" s="2">
        <v>9.0680200000000006</v>
      </c>
      <c r="H171" s="86">
        <v>3.22</v>
      </c>
      <c r="I171" s="86">
        <v>922</v>
      </c>
      <c r="J171" s="34">
        <v>4.5960156541185242</v>
      </c>
      <c r="K171" s="34">
        <v>0.40202409242420928</v>
      </c>
      <c r="L171" s="86">
        <v>485500</v>
      </c>
      <c r="M171" s="86">
        <v>1529</v>
      </c>
      <c r="N171" s="34">
        <v>1.9721666666666671</v>
      </c>
      <c r="O171" s="86" t="s">
        <v>11182</v>
      </c>
      <c r="P171" s="86" t="s">
        <v>11244</v>
      </c>
      <c r="Q171" s="86">
        <v>5.79</v>
      </c>
      <c r="R171" s="86">
        <v>5.6899999999999999E-2</v>
      </c>
      <c r="S171" s="86">
        <v>1.022</v>
      </c>
      <c r="T171" s="86">
        <v>2.83</v>
      </c>
      <c r="U171" s="86">
        <v>0.38300000000000001</v>
      </c>
      <c r="V171" s="86">
        <v>20.239999999999998</v>
      </c>
      <c r="W171" s="86">
        <v>8.27</v>
      </c>
      <c r="X171" s="86">
        <v>120.5</v>
      </c>
      <c r="Y171" s="86">
        <v>47.59</v>
      </c>
      <c r="Z171" s="86">
        <v>231.3</v>
      </c>
      <c r="AA171" s="86">
        <v>49.54</v>
      </c>
      <c r="AB171" s="86">
        <v>431.4</v>
      </c>
      <c r="AC171" s="86">
        <v>79.45</v>
      </c>
      <c r="AD171" s="86">
        <v>9501</v>
      </c>
      <c r="AE171" s="86">
        <v>1.05</v>
      </c>
      <c r="AF171" s="86">
        <v>83.7</v>
      </c>
      <c r="AG171" s="86">
        <v>428</v>
      </c>
      <c r="AH171" s="34">
        <f t="shared" si="2"/>
        <v>0.99211868335651376</v>
      </c>
      <c r="AI171" s="34">
        <v>0.15471197744320647</v>
      </c>
      <c r="AJ171" s="34">
        <v>36.113819068281074</v>
      </c>
      <c r="AK171" s="34">
        <v>0.19556074766355142</v>
      </c>
      <c r="AL171" s="34">
        <v>3.5800829875518669</v>
      </c>
      <c r="AM171" s="34">
        <v>51.099884222713399</v>
      </c>
    </row>
    <row r="172" spans="1:39">
      <c r="A172" s="86" t="s">
        <v>998</v>
      </c>
      <c r="B172" s="86" t="s">
        <v>2973</v>
      </c>
      <c r="D172" s="288">
        <v>13</v>
      </c>
      <c r="E172" s="288">
        <v>13.1</v>
      </c>
      <c r="F172" s="106">
        <v>13.263999999999999</v>
      </c>
      <c r="G172" s="106">
        <v>0.31083499999999997</v>
      </c>
      <c r="H172" s="86" t="s">
        <v>11182</v>
      </c>
      <c r="I172" s="86">
        <v>683</v>
      </c>
      <c r="J172" s="34">
        <v>5.7498676854267599</v>
      </c>
      <c r="K172" s="34">
        <v>0.54410782296868754</v>
      </c>
      <c r="L172" s="86">
        <v>489400</v>
      </c>
      <c r="M172" s="86">
        <v>1639</v>
      </c>
      <c r="N172" s="34">
        <v>4.8521666666666663</v>
      </c>
      <c r="O172" s="86">
        <v>0.08</v>
      </c>
      <c r="P172" s="86">
        <v>1.43E-2</v>
      </c>
      <c r="Q172" s="86">
        <v>11.1</v>
      </c>
      <c r="R172" s="86">
        <v>0.111</v>
      </c>
      <c r="S172" s="86">
        <v>2.2400000000000002</v>
      </c>
      <c r="T172" s="86">
        <v>5.41</v>
      </c>
      <c r="U172" s="86">
        <v>0.49399999999999999</v>
      </c>
      <c r="V172" s="86">
        <v>30.4</v>
      </c>
      <c r="W172" s="86">
        <v>10.42</v>
      </c>
      <c r="X172" s="86">
        <v>138.4</v>
      </c>
      <c r="Y172" s="86">
        <v>54.6</v>
      </c>
      <c r="Z172" s="86">
        <v>264.5</v>
      </c>
      <c r="AA172" s="86">
        <v>57.1</v>
      </c>
      <c r="AB172" s="86">
        <v>500</v>
      </c>
      <c r="AC172" s="86">
        <v>96.7</v>
      </c>
      <c r="AD172" s="86">
        <v>9370</v>
      </c>
      <c r="AE172" s="86">
        <v>1.51</v>
      </c>
      <c r="AF172" s="86">
        <v>220.6</v>
      </c>
      <c r="AG172" s="86">
        <v>362</v>
      </c>
      <c r="AH172" s="34">
        <f t="shared" si="2"/>
        <v>0.72399999999999998</v>
      </c>
      <c r="AI172" s="34">
        <v>0.11776470798464519</v>
      </c>
      <c r="AJ172" s="34">
        <v>27.550812900417604</v>
      </c>
      <c r="AK172" s="34">
        <v>0.6093922651933702</v>
      </c>
      <c r="AL172" s="34">
        <v>3.6127167630057802</v>
      </c>
      <c r="AM172" s="34">
        <v>52.230522945570968</v>
      </c>
    </row>
    <row r="173" spans="1:39">
      <c r="A173" s="86" t="s">
        <v>1003</v>
      </c>
      <c r="B173" s="86" t="s">
        <v>2973</v>
      </c>
      <c r="D173" s="288">
        <v>0</v>
      </c>
      <c r="E173" s="288">
        <v>0</v>
      </c>
      <c r="F173" s="2">
        <v>13.22</v>
      </c>
      <c r="G173" s="2">
        <v>0.20332</v>
      </c>
      <c r="H173" s="86" t="s">
        <v>11182</v>
      </c>
      <c r="I173" s="86">
        <v>4221</v>
      </c>
      <c r="J173" s="34">
        <v>0.80478755124860224</v>
      </c>
      <c r="K173" s="34">
        <v>0.22526472203916631</v>
      </c>
      <c r="L173" s="86">
        <v>479000</v>
      </c>
      <c r="M173" s="86">
        <v>6130</v>
      </c>
      <c r="N173" s="34">
        <v>14.89216666666667</v>
      </c>
      <c r="O173" s="86" t="s">
        <v>11245</v>
      </c>
      <c r="P173" s="86" t="s">
        <v>11246</v>
      </c>
      <c r="Q173" s="86">
        <v>4.2039999999999997</v>
      </c>
      <c r="R173" s="86">
        <v>4.6300000000000001E-2</v>
      </c>
      <c r="S173" s="86">
        <v>1.022</v>
      </c>
      <c r="T173" s="86">
        <v>5.76</v>
      </c>
      <c r="U173" s="86">
        <v>0.184</v>
      </c>
      <c r="V173" s="86">
        <v>62.3</v>
      </c>
      <c r="W173" s="86">
        <v>32</v>
      </c>
      <c r="X173" s="86">
        <v>498.9</v>
      </c>
      <c r="Y173" s="86">
        <v>211.4</v>
      </c>
      <c r="Z173" s="86">
        <v>1010</v>
      </c>
      <c r="AA173" s="86">
        <v>225</v>
      </c>
      <c r="AB173" s="86">
        <v>1868</v>
      </c>
      <c r="AC173" s="86">
        <v>341.4</v>
      </c>
      <c r="AD173" s="86">
        <v>14940</v>
      </c>
      <c r="AE173" s="86">
        <v>7.28</v>
      </c>
      <c r="AF173" s="86">
        <v>377.8</v>
      </c>
      <c r="AG173" s="86">
        <v>2012</v>
      </c>
      <c r="AH173" s="34">
        <f t="shared" si="2"/>
        <v>1.0770877944325481</v>
      </c>
      <c r="AI173" s="34">
        <v>2.9695195780032834E-2</v>
      </c>
      <c r="AJ173" s="34">
        <v>53.369558413201062</v>
      </c>
      <c r="AK173" s="34">
        <v>0.18777335984095428</v>
      </c>
      <c r="AL173" s="34">
        <v>3.7442373221086394</v>
      </c>
      <c r="AM173" s="34">
        <v>32.061579651941095</v>
      </c>
    </row>
    <row r="174" spans="1:39">
      <c r="A174" s="86" t="s">
        <v>1008</v>
      </c>
      <c r="B174" s="86" t="s">
        <v>2973</v>
      </c>
      <c r="C174" s="86" t="s">
        <v>2995</v>
      </c>
      <c r="D174" s="288">
        <v>13</v>
      </c>
      <c r="E174" s="288">
        <v>13.1</v>
      </c>
      <c r="F174" s="2">
        <v>13.599</v>
      </c>
      <c r="G174" s="2">
        <v>0.227856</v>
      </c>
      <c r="H174" s="86" t="s">
        <v>11182</v>
      </c>
      <c r="I174" s="86">
        <v>1927</v>
      </c>
      <c r="J174" s="34">
        <v>2.3561852404025352</v>
      </c>
      <c r="K174" s="34">
        <v>0.29617346566579761</v>
      </c>
      <c r="L174" s="86">
        <v>489600</v>
      </c>
      <c r="M174" s="86">
        <v>3325</v>
      </c>
      <c r="N174" s="34">
        <v>10.522166666666671</v>
      </c>
      <c r="O174" s="86">
        <v>7.5999999999999998E-2</v>
      </c>
      <c r="P174" s="86">
        <v>1.84E-2</v>
      </c>
      <c r="Q174" s="86">
        <v>18.350000000000001</v>
      </c>
      <c r="R174" s="86">
        <v>0.1</v>
      </c>
      <c r="S174" s="86">
        <v>2.2200000000000002</v>
      </c>
      <c r="T174" s="86">
        <v>7.59</v>
      </c>
      <c r="U174" s="86">
        <v>0.65700000000000003</v>
      </c>
      <c r="V174" s="86">
        <v>54.7</v>
      </c>
      <c r="W174" s="86">
        <v>21.1</v>
      </c>
      <c r="X174" s="86">
        <v>295.2</v>
      </c>
      <c r="Y174" s="86">
        <v>115.7</v>
      </c>
      <c r="Z174" s="86">
        <v>541.79999999999995</v>
      </c>
      <c r="AA174" s="86">
        <v>114.2</v>
      </c>
      <c r="AB174" s="86">
        <v>983</v>
      </c>
      <c r="AC174" s="86">
        <v>183.1</v>
      </c>
      <c r="AD174" s="86">
        <v>11860</v>
      </c>
      <c r="AE174" s="86">
        <v>3.9740000000000002</v>
      </c>
      <c r="AF174" s="86">
        <v>671.3</v>
      </c>
      <c r="AG174" s="86">
        <v>1030</v>
      </c>
      <c r="AH174" s="34">
        <f t="shared" si="2"/>
        <v>1.0478128179043744</v>
      </c>
      <c r="AI174" s="34">
        <v>9.8576740398501131E-2</v>
      </c>
      <c r="AJ174" s="34">
        <v>65.055213398470016</v>
      </c>
      <c r="AK174" s="34">
        <v>0.65174757281553397</v>
      </c>
      <c r="AL174" s="34">
        <v>3.3299457994579948</v>
      </c>
      <c r="AM174" s="34">
        <v>41.281618887015178</v>
      </c>
    </row>
    <row r="175" spans="1:39">
      <c r="A175" s="86" t="s">
        <v>1013</v>
      </c>
      <c r="B175" s="86" t="s">
        <v>2973</v>
      </c>
      <c r="D175" s="288">
        <v>13</v>
      </c>
      <c r="E175" s="288">
        <v>13.1</v>
      </c>
      <c r="F175" s="106">
        <v>13.23</v>
      </c>
      <c r="G175" s="106">
        <v>0.29487400000000002</v>
      </c>
      <c r="H175" s="86" t="s">
        <v>11182</v>
      </c>
      <c r="I175" s="86">
        <v>663</v>
      </c>
      <c r="J175" s="34">
        <v>2.831300782705926</v>
      </c>
      <c r="K175" s="34">
        <v>0.24945102444500339</v>
      </c>
      <c r="L175" s="86">
        <v>492500</v>
      </c>
      <c r="M175" s="86">
        <v>1402</v>
      </c>
      <c r="N175" s="34">
        <v>3.8511666666666668</v>
      </c>
      <c r="O175" s="86">
        <v>7.5999999999999998E-2</v>
      </c>
      <c r="P175" s="86">
        <v>9.1000000000000004E-3</v>
      </c>
      <c r="Q175" s="86">
        <v>10.44</v>
      </c>
      <c r="R175" s="86">
        <v>6.1899999999999997E-2</v>
      </c>
      <c r="S175" s="86">
        <v>1.1399999999999999</v>
      </c>
      <c r="T175" s="86">
        <v>3.74</v>
      </c>
      <c r="U175" s="86">
        <v>0.36099999999999999</v>
      </c>
      <c r="V175" s="86">
        <v>25.24</v>
      </c>
      <c r="W175" s="86">
        <v>9.11</v>
      </c>
      <c r="X175" s="86">
        <v>121.8</v>
      </c>
      <c r="Y175" s="86">
        <v>46.62</v>
      </c>
      <c r="Z175" s="86">
        <v>220.3</v>
      </c>
      <c r="AA175" s="86">
        <v>46.55</v>
      </c>
      <c r="AB175" s="86">
        <v>399.4</v>
      </c>
      <c r="AC175" s="86">
        <v>76.2</v>
      </c>
      <c r="AD175" s="86">
        <v>10440</v>
      </c>
      <c r="AE175" s="86">
        <v>1.466</v>
      </c>
      <c r="AF175" s="86">
        <v>234.6</v>
      </c>
      <c r="AG175" s="86">
        <v>386.5</v>
      </c>
      <c r="AH175" s="34">
        <f t="shared" si="2"/>
        <v>0.96770155232849275</v>
      </c>
      <c r="AI175" s="34">
        <v>0.11359268378376007</v>
      </c>
      <c r="AJ175" s="34">
        <v>69.162806593337621</v>
      </c>
      <c r="AK175" s="34">
        <v>0.60698576972833118</v>
      </c>
      <c r="AL175" s="34">
        <v>3.2791461412151066</v>
      </c>
      <c r="AM175" s="34">
        <v>47.174329501915707</v>
      </c>
    </row>
    <row r="176" spans="1:39">
      <c r="A176" s="86" t="s">
        <v>1018</v>
      </c>
      <c r="B176" s="86" t="s">
        <v>2982</v>
      </c>
      <c r="C176" s="86" t="s">
        <v>2990</v>
      </c>
      <c r="D176" s="288">
        <v>0</v>
      </c>
      <c r="E176" s="288">
        <v>0</v>
      </c>
      <c r="F176" s="106">
        <v>13.625</v>
      </c>
      <c r="G176" s="106">
        <v>0.64817000000000002</v>
      </c>
      <c r="H176" s="86">
        <v>15400</v>
      </c>
      <c r="I176" s="86">
        <v>16500</v>
      </c>
      <c r="J176" s="34">
        <v>20.84690644800596</v>
      </c>
      <c r="K176" s="34">
        <v>5.4918943560497731</v>
      </c>
      <c r="L176" s="86">
        <v>417000</v>
      </c>
      <c r="M176" s="86">
        <v>27200</v>
      </c>
      <c r="N176" s="34">
        <v>3.282166666666666</v>
      </c>
      <c r="O176" s="86">
        <v>14.3</v>
      </c>
      <c r="P176" s="86">
        <v>1.67</v>
      </c>
      <c r="Q176" s="86">
        <v>22.9</v>
      </c>
      <c r="R176" s="86">
        <v>8.1999999999999993</v>
      </c>
      <c r="S176" s="86">
        <v>120</v>
      </c>
      <c r="T176" s="86">
        <v>424</v>
      </c>
      <c r="U176" s="86">
        <v>191</v>
      </c>
      <c r="V176" s="86">
        <v>2240</v>
      </c>
      <c r="W176" s="86">
        <v>640</v>
      </c>
      <c r="X176" s="86">
        <v>4900</v>
      </c>
      <c r="Y176" s="86">
        <v>940</v>
      </c>
      <c r="Z176" s="86">
        <v>2550</v>
      </c>
      <c r="AA176" s="86">
        <v>342</v>
      </c>
      <c r="AB176" s="86">
        <v>2140</v>
      </c>
      <c r="AC176" s="86">
        <v>286</v>
      </c>
      <c r="AD176" s="86">
        <v>8420</v>
      </c>
      <c r="AE176" s="86">
        <v>0.89200000000000002</v>
      </c>
      <c r="AF176" s="86">
        <v>226</v>
      </c>
      <c r="AG176" s="86">
        <v>577</v>
      </c>
      <c r="AH176" s="34">
        <f t="shared" si="2"/>
        <v>0.26962616822429908</v>
      </c>
      <c r="AI176" s="34">
        <v>0.59917000593911351</v>
      </c>
      <c r="AJ176" s="34">
        <v>1.5522049249494192</v>
      </c>
      <c r="AK176" s="34">
        <v>0.39168110918544197</v>
      </c>
      <c r="AL176" s="34">
        <v>0.43673469387755104</v>
      </c>
      <c r="AM176" s="34">
        <v>49.524940617577194</v>
      </c>
    </row>
    <row r="177" spans="1:39">
      <c r="A177" s="86" t="s">
        <v>1023</v>
      </c>
      <c r="B177" s="86" t="s">
        <v>2973</v>
      </c>
      <c r="D177" s="288">
        <v>17</v>
      </c>
      <c r="E177" s="288">
        <v>12.3</v>
      </c>
      <c r="F177" s="2">
        <v>12.593</v>
      </c>
      <c r="G177" s="2">
        <v>0.22699900000000001</v>
      </c>
      <c r="H177" s="86" t="s">
        <v>11182</v>
      </c>
      <c r="I177" s="86">
        <v>1299</v>
      </c>
      <c r="J177" s="34">
        <v>1.8422847558702939</v>
      </c>
      <c r="K177" s="34">
        <v>0.27171103112576123</v>
      </c>
      <c r="L177" s="86">
        <v>479000</v>
      </c>
      <c r="M177" s="86">
        <v>2714</v>
      </c>
      <c r="N177" s="34">
        <v>12.112166666666671</v>
      </c>
      <c r="O177" s="86" t="s">
        <v>11182</v>
      </c>
      <c r="P177" s="86" t="s">
        <v>11182</v>
      </c>
      <c r="Q177" s="86">
        <v>8.8000000000000007</v>
      </c>
      <c r="R177" s="86" t="s">
        <v>11182</v>
      </c>
      <c r="S177" s="86">
        <v>1.3580000000000001</v>
      </c>
      <c r="T177" s="86">
        <v>5.23</v>
      </c>
      <c r="U177" s="86" t="s">
        <v>11182</v>
      </c>
      <c r="V177" s="86">
        <v>43.49</v>
      </c>
      <c r="W177" s="86">
        <v>16.989999999999998</v>
      </c>
      <c r="X177" s="86">
        <v>237</v>
      </c>
      <c r="Y177" s="86">
        <v>92.4</v>
      </c>
      <c r="Z177" s="86">
        <v>436.2</v>
      </c>
      <c r="AA177" s="86">
        <v>90</v>
      </c>
      <c r="AB177" s="86">
        <v>755</v>
      </c>
      <c r="AC177" s="86">
        <v>139.30000000000001</v>
      </c>
      <c r="AD177" s="86">
        <v>11770</v>
      </c>
      <c r="AE177" s="86">
        <v>4.8129999999999997</v>
      </c>
      <c r="AF177" s="86">
        <v>658</v>
      </c>
      <c r="AG177" s="86">
        <v>1455</v>
      </c>
      <c r="AH177" s="34">
        <f t="shared" si="2"/>
        <v>1.9271523178807948</v>
      </c>
      <c r="AI177" s="34" t="e">
        <v>#VALUE!</v>
      </c>
      <c r="AJ177" s="34">
        <v>57.450661200525708</v>
      </c>
      <c r="AK177" s="34">
        <v>0.45223367697594502</v>
      </c>
      <c r="AL177" s="34">
        <v>3.1856540084388185</v>
      </c>
      <c r="AM177" s="34">
        <v>40.696686491079014</v>
      </c>
    </row>
    <row r="178" spans="1:39">
      <c r="A178" s="86" t="s">
        <v>1028</v>
      </c>
      <c r="B178" s="86" t="s">
        <v>2982</v>
      </c>
      <c r="C178" s="86" t="s">
        <v>3006</v>
      </c>
      <c r="D178" s="288">
        <v>0</v>
      </c>
      <c r="E178" s="288">
        <v>0</v>
      </c>
      <c r="F178" s="4">
        <v>12.731999999999999</v>
      </c>
      <c r="G178" s="4">
        <v>0.198295</v>
      </c>
      <c r="H178" s="86" t="s">
        <v>11247</v>
      </c>
      <c r="I178" s="86">
        <v>926</v>
      </c>
      <c r="J178" s="34">
        <v>4.1499888184867686</v>
      </c>
      <c r="K178" s="34">
        <v>0.36812952085871897</v>
      </c>
      <c r="L178" s="86">
        <v>474000</v>
      </c>
      <c r="M178" s="86">
        <v>5588</v>
      </c>
      <c r="N178" s="34">
        <v>6.0121666666666664</v>
      </c>
      <c r="O178" s="86">
        <v>0.16200000000000001</v>
      </c>
      <c r="P178" s="86">
        <v>0.193</v>
      </c>
      <c r="Q178" s="86">
        <v>35.549999999999997</v>
      </c>
      <c r="R178" s="86">
        <v>1.2849999999999999</v>
      </c>
      <c r="S178" s="86">
        <v>21.81</v>
      </c>
      <c r="T178" s="86">
        <v>37.619999999999997</v>
      </c>
      <c r="U178" s="86">
        <v>3.4260000000000002</v>
      </c>
      <c r="V178" s="86">
        <v>169.7</v>
      </c>
      <c r="W178" s="86">
        <v>49.69</v>
      </c>
      <c r="X178" s="86">
        <v>583</v>
      </c>
      <c r="Y178" s="86">
        <v>203.3</v>
      </c>
      <c r="Z178" s="86">
        <v>831</v>
      </c>
      <c r="AA178" s="86">
        <v>168.9</v>
      </c>
      <c r="AB178" s="86">
        <v>1295</v>
      </c>
      <c r="AC178" s="86">
        <v>246</v>
      </c>
      <c r="AD178" s="86">
        <v>8540</v>
      </c>
      <c r="AE178" s="86">
        <v>1.595</v>
      </c>
      <c r="AF178" s="86">
        <v>1080</v>
      </c>
      <c r="AG178" s="86">
        <v>990</v>
      </c>
      <c r="AH178" s="34">
        <f t="shared" si="2"/>
        <v>0.76447876447876451</v>
      </c>
      <c r="AI178" s="34">
        <v>0.13108731762922429</v>
      </c>
      <c r="AJ178" s="34">
        <v>6.4722796742810305</v>
      </c>
      <c r="AK178" s="34">
        <v>1.0909090909090908</v>
      </c>
      <c r="AL178" s="34">
        <v>2.2212692967409948</v>
      </c>
      <c r="AM178" s="34">
        <v>55.503512880562063</v>
      </c>
    </row>
    <row r="179" spans="1:39">
      <c r="A179" s="86" t="s">
        <v>1033</v>
      </c>
      <c r="B179" s="86" t="s">
        <v>2973</v>
      </c>
      <c r="C179" s="86" t="s">
        <v>2990</v>
      </c>
      <c r="D179" s="288">
        <v>0</v>
      </c>
      <c r="E179" s="288">
        <v>0</v>
      </c>
      <c r="F179" s="4">
        <v>14.88</v>
      </c>
      <c r="G179" s="4">
        <v>0.66341300000000003</v>
      </c>
      <c r="H179" s="86">
        <v>520</v>
      </c>
      <c r="I179" s="86">
        <v>947</v>
      </c>
      <c r="J179" s="34">
        <v>4.8869027208348861</v>
      </c>
      <c r="K179" s="34">
        <v>0.73364079635269275</v>
      </c>
      <c r="L179" s="86">
        <v>475000</v>
      </c>
      <c r="M179" s="86">
        <v>2420</v>
      </c>
      <c r="N179" s="34">
        <v>8.7821666666666651</v>
      </c>
      <c r="O179" s="86">
        <v>7.1</v>
      </c>
      <c r="P179" s="86">
        <v>1.06</v>
      </c>
      <c r="Q179" s="86">
        <v>8.6999999999999993</v>
      </c>
      <c r="R179" s="86">
        <v>0.67700000000000005</v>
      </c>
      <c r="S179" s="86">
        <v>5.29</v>
      </c>
      <c r="T179" s="86">
        <v>8.23</v>
      </c>
      <c r="U179" s="86">
        <v>0.96699999999999997</v>
      </c>
      <c r="V179" s="86">
        <v>46.5</v>
      </c>
      <c r="W179" s="86">
        <v>15.8</v>
      </c>
      <c r="X179" s="86">
        <v>212</v>
      </c>
      <c r="Y179" s="86">
        <v>80.099999999999994</v>
      </c>
      <c r="Z179" s="86">
        <v>370</v>
      </c>
      <c r="AA179" s="86">
        <v>77.599999999999994</v>
      </c>
      <c r="AB179" s="86">
        <v>662</v>
      </c>
      <c r="AC179" s="86">
        <v>125</v>
      </c>
      <c r="AD179" s="86">
        <v>10340</v>
      </c>
      <c r="AE179" s="86">
        <v>2.5299999999999998</v>
      </c>
      <c r="AF179" s="86">
        <v>238</v>
      </c>
      <c r="AG179" s="86">
        <v>615</v>
      </c>
      <c r="AH179" s="34">
        <f t="shared" si="2"/>
        <v>0.92900302114803623</v>
      </c>
      <c r="AI179" s="34">
        <v>0.15112061592660625</v>
      </c>
      <c r="AJ179" s="34">
        <v>5.8900360647788368</v>
      </c>
      <c r="AK179" s="34">
        <v>0.38699186991869916</v>
      </c>
      <c r="AL179" s="34">
        <v>3.1226415094339623</v>
      </c>
      <c r="AM179" s="34">
        <v>45.938104448742749</v>
      </c>
    </row>
    <row r="180" spans="1:39">
      <c r="A180" s="86" t="s">
        <v>1038</v>
      </c>
      <c r="B180" s="86" t="s">
        <v>2973</v>
      </c>
      <c r="D180" s="288">
        <v>17</v>
      </c>
      <c r="E180" s="288">
        <v>12.3</v>
      </c>
      <c r="F180" s="2">
        <v>12.723000000000001</v>
      </c>
      <c r="G180" s="2">
        <v>0.189083</v>
      </c>
      <c r="H180" s="86" t="s">
        <v>11182</v>
      </c>
      <c r="I180" s="86">
        <v>1518</v>
      </c>
      <c r="J180" s="34">
        <v>1.8131960491986581</v>
      </c>
      <c r="K180" s="34">
        <v>0.28077060326231301</v>
      </c>
      <c r="L180" s="86">
        <v>474200</v>
      </c>
      <c r="M180" s="86">
        <v>3351</v>
      </c>
      <c r="N180" s="34">
        <v>16.612166666666671</v>
      </c>
      <c r="O180" s="86" t="s">
        <v>11182</v>
      </c>
      <c r="P180" s="86" t="s">
        <v>11182</v>
      </c>
      <c r="Q180" s="86">
        <v>10.67</v>
      </c>
      <c r="R180" s="86">
        <v>6.9199999999999998E-2</v>
      </c>
      <c r="S180" s="86">
        <v>1.69</v>
      </c>
      <c r="T180" s="86">
        <v>6.19</v>
      </c>
      <c r="U180" s="86">
        <v>0.23899999999999999</v>
      </c>
      <c r="V180" s="86">
        <v>53.43</v>
      </c>
      <c r="W180" s="86">
        <v>20.86</v>
      </c>
      <c r="X180" s="86">
        <v>293.10000000000002</v>
      </c>
      <c r="Y180" s="86">
        <v>115</v>
      </c>
      <c r="Z180" s="86">
        <v>541.79999999999995</v>
      </c>
      <c r="AA180" s="86">
        <v>111.5</v>
      </c>
      <c r="AB180" s="86">
        <v>952</v>
      </c>
      <c r="AC180" s="86">
        <v>178.3</v>
      </c>
      <c r="AD180" s="86">
        <v>11950</v>
      </c>
      <c r="AE180" s="86">
        <v>6.04</v>
      </c>
      <c r="AF180" s="86">
        <v>846.8</v>
      </c>
      <c r="AG180" s="86">
        <v>1787</v>
      </c>
      <c r="AH180" s="34">
        <f t="shared" si="2"/>
        <v>1.8771008403361344</v>
      </c>
      <c r="AI180" s="34">
        <v>4.0177566103101664E-2</v>
      </c>
      <c r="AJ180" s="34">
        <v>53.234339435562802</v>
      </c>
      <c r="AK180" s="34">
        <v>0.47386681589255736</v>
      </c>
      <c r="AL180" s="34">
        <v>3.248038212214261</v>
      </c>
      <c r="AM180" s="34">
        <v>39.68200836820084</v>
      </c>
    </row>
    <row r="181" spans="1:39">
      <c r="A181" s="86" t="s">
        <v>1043</v>
      </c>
      <c r="B181" s="86" t="s">
        <v>2973</v>
      </c>
      <c r="C181" s="86" t="s">
        <v>2988</v>
      </c>
      <c r="D181" s="288">
        <v>0</v>
      </c>
      <c r="E181" s="288">
        <v>0</v>
      </c>
      <c r="F181" s="2">
        <v>13.695</v>
      </c>
      <c r="G181" s="2">
        <v>0.19942699999999999</v>
      </c>
      <c r="H181" s="86" t="s">
        <v>11204</v>
      </c>
      <c r="I181" s="86">
        <v>782</v>
      </c>
      <c r="J181" s="34">
        <v>6.1280208721580323</v>
      </c>
      <c r="K181" s="34">
        <v>0.44076582859708818</v>
      </c>
      <c r="L181" s="86">
        <v>480900</v>
      </c>
      <c r="M181" s="86">
        <v>3396</v>
      </c>
      <c r="N181" s="34">
        <v>4.5221666666666662</v>
      </c>
      <c r="O181" s="86">
        <v>0.159</v>
      </c>
      <c r="P181" s="86">
        <v>2.7199999999999998E-2</v>
      </c>
      <c r="Q181" s="86">
        <v>12.16</v>
      </c>
      <c r="R181" s="86">
        <v>0.35299999999999998</v>
      </c>
      <c r="S181" s="86">
        <v>6.4</v>
      </c>
      <c r="T181" s="86">
        <v>13.83</v>
      </c>
      <c r="U181" s="86">
        <v>1.2989999999999999</v>
      </c>
      <c r="V181" s="86">
        <v>78.400000000000006</v>
      </c>
      <c r="W181" s="86">
        <v>25.86</v>
      </c>
      <c r="X181" s="86">
        <v>322.8</v>
      </c>
      <c r="Y181" s="86">
        <v>116.9</v>
      </c>
      <c r="Z181" s="86">
        <v>531.1</v>
      </c>
      <c r="AA181" s="86">
        <v>105.3</v>
      </c>
      <c r="AB181" s="86">
        <v>876</v>
      </c>
      <c r="AC181" s="86">
        <v>161.9</v>
      </c>
      <c r="AD181" s="86">
        <v>8300</v>
      </c>
      <c r="AE181" s="86">
        <v>1.39</v>
      </c>
      <c r="AF181" s="86">
        <v>470.3</v>
      </c>
      <c r="AG181" s="86">
        <v>705</v>
      </c>
      <c r="AH181" s="34">
        <f t="shared" si="2"/>
        <v>0.8047945205479452</v>
      </c>
      <c r="AI181" s="34">
        <v>0.12060454224079713</v>
      </c>
      <c r="AJ181" s="34">
        <v>9.4516148789873693</v>
      </c>
      <c r="AK181" s="34">
        <v>0.66709219858156033</v>
      </c>
      <c r="AL181" s="34">
        <v>2.7137546468401488</v>
      </c>
      <c r="AM181" s="34">
        <v>57.939759036144579</v>
      </c>
    </row>
    <row r="182" spans="1:39">
      <c r="A182" s="86" t="s">
        <v>1048</v>
      </c>
      <c r="B182" s="86" t="s">
        <v>2982</v>
      </c>
      <c r="D182" s="288">
        <v>17</v>
      </c>
      <c r="E182" s="288">
        <v>12.3</v>
      </c>
      <c r="F182" s="2">
        <v>12.611000000000001</v>
      </c>
      <c r="G182" s="2">
        <v>0.24565000000000001</v>
      </c>
      <c r="H182" s="86" t="s">
        <v>11182</v>
      </c>
      <c r="I182" s="86">
        <v>691</v>
      </c>
      <c r="J182" s="34">
        <v>6.3704267610883347</v>
      </c>
      <c r="K182" s="34">
        <v>0.48690063211234252</v>
      </c>
      <c r="L182" s="86">
        <v>486500</v>
      </c>
      <c r="M182" s="86">
        <v>2346</v>
      </c>
      <c r="N182" s="34">
        <v>5.4121666666666668</v>
      </c>
      <c r="O182" s="86" t="s">
        <v>11182</v>
      </c>
      <c r="P182" s="86">
        <v>1.3899999999999999E-2</v>
      </c>
      <c r="Q182" s="86">
        <v>7.55</v>
      </c>
      <c r="R182" s="86">
        <v>0.156</v>
      </c>
      <c r="S182" s="86">
        <v>2.5299999999999998</v>
      </c>
      <c r="T182" s="86">
        <v>6.68</v>
      </c>
      <c r="U182" s="86">
        <v>0.44800000000000001</v>
      </c>
      <c r="V182" s="86">
        <v>41.17</v>
      </c>
      <c r="W182" s="86">
        <v>14.64</v>
      </c>
      <c r="X182" s="86">
        <v>197</v>
      </c>
      <c r="Y182" s="86">
        <v>75.400000000000006</v>
      </c>
      <c r="Z182" s="86">
        <v>368</v>
      </c>
      <c r="AA182" s="86">
        <v>76.099999999999994</v>
      </c>
      <c r="AB182" s="86">
        <v>663</v>
      </c>
      <c r="AC182" s="86">
        <v>129</v>
      </c>
      <c r="AD182" s="86">
        <v>8410</v>
      </c>
      <c r="AE182" s="86">
        <v>1.7430000000000001</v>
      </c>
      <c r="AF182" s="86">
        <v>478</v>
      </c>
      <c r="AG182" s="86">
        <v>732</v>
      </c>
      <c r="AH182" s="34">
        <f t="shared" si="2"/>
        <v>1.1040723981900453</v>
      </c>
      <c r="AI182" s="34">
        <v>8.2589147679324321E-2</v>
      </c>
      <c r="AJ182" s="34">
        <v>18.138132995437935</v>
      </c>
      <c r="AK182" s="34">
        <v>0.65300546448087426</v>
      </c>
      <c r="AL182" s="34">
        <v>3.3654822335025383</v>
      </c>
      <c r="AM182" s="34">
        <v>57.84780023781213</v>
      </c>
    </row>
    <row r="183" spans="1:39">
      <c r="A183" s="86" t="s">
        <v>1053</v>
      </c>
      <c r="B183" s="86" t="s">
        <v>2973</v>
      </c>
      <c r="D183" s="288">
        <v>0</v>
      </c>
      <c r="E183" s="288">
        <v>0</v>
      </c>
      <c r="F183" s="2">
        <v>12.548</v>
      </c>
      <c r="G183" s="2">
        <v>0.233566</v>
      </c>
      <c r="H183" s="86" t="s">
        <v>11182</v>
      </c>
      <c r="I183" s="86">
        <v>492</v>
      </c>
      <c r="J183" s="34">
        <v>1.153852031308237</v>
      </c>
      <c r="K183" s="34">
        <v>0.2276170323294463</v>
      </c>
      <c r="L183" s="86">
        <v>486400</v>
      </c>
      <c r="M183" s="86">
        <v>1323</v>
      </c>
      <c r="N183" s="34">
        <v>2.8521666666666672</v>
      </c>
      <c r="O183" s="86">
        <v>8.6999999999999994E-2</v>
      </c>
      <c r="P183" s="86" t="s">
        <v>11212</v>
      </c>
      <c r="Q183" s="86">
        <v>3.69</v>
      </c>
      <c r="R183" s="86">
        <v>1.3299999999999999E-2</v>
      </c>
      <c r="S183" s="86">
        <v>0.40600000000000003</v>
      </c>
      <c r="T183" s="86">
        <v>1.87</v>
      </c>
      <c r="U183" s="86">
        <v>9.0999999999999998E-2</v>
      </c>
      <c r="V183" s="86">
        <v>18.3</v>
      </c>
      <c r="W183" s="86">
        <v>7.41</v>
      </c>
      <c r="X183" s="86">
        <v>108.4</v>
      </c>
      <c r="Y183" s="86">
        <v>44</v>
      </c>
      <c r="Z183" s="86">
        <v>213</v>
      </c>
      <c r="AA183" s="86">
        <v>45.3</v>
      </c>
      <c r="AB183" s="86">
        <v>387</v>
      </c>
      <c r="AC183" s="86">
        <v>74.5</v>
      </c>
      <c r="AD183" s="86">
        <v>12270</v>
      </c>
      <c r="AE183" s="86">
        <v>1.37</v>
      </c>
      <c r="AF183" s="86">
        <v>125</v>
      </c>
      <c r="AG183" s="86">
        <v>410</v>
      </c>
      <c r="AH183" s="34">
        <f t="shared" si="2"/>
        <v>1.0594315245478036</v>
      </c>
      <c r="AI183" s="34">
        <v>4.7557463048678549E-2</v>
      </c>
      <c r="AJ183" s="34">
        <v>96.366506641626557</v>
      </c>
      <c r="AK183" s="34">
        <v>0.3048780487804878</v>
      </c>
      <c r="AL183" s="34">
        <v>3.5701107011070108</v>
      </c>
      <c r="AM183" s="34">
        <v>39.641401792991033</v>
      </c>
    </row>
    <row r="184" spans="1:39">
      <c r="A184" s="86" t="s">
        <v>1058</v>
      </c>
      <c r="B184" s="86" t="s">
        <v>3022</v>
      </c>
      <c r="C184" s="86" t="s">
        <v>2988</v>
      </c>
      <c r="D184" s="288">
        <v>0</v>
      </c>
      <c r="E184" s="288">
        <v>0</v>
      </c>
      <c r="F184" s="2">
        <v>12.648999999999999</v>
      </c>
      <c r="G184" s="2">
        <v>0.227904</v>
      </c>
      <c r="H184" s="86" t="s">
        <v>11248</v>
      </c>
      <c r="I184" s="86">
        <v>1630</v>
      </c>
      <c r="J184" s="34">
        <v>5.6916902720834894</v>
      </c>
      <c r="K184" s="34">
        <v>0.56976440901254544</v>
      </c>
      <c r="L184" s="86">
        <v>483600</v>
      </c>
      <c r="M184" s="86">
        <v>3492</v>
      </c>
      <c r="N184" s="34">
        <v>10.72216666666667</v>
      </c>
      <c r="O184" s="86">
        <v>0.114</v>
      </c>
      <c r="P184" s="86">
        <v>2.23E-2</v>
      </c>
      <c r="Q184" s="86">
        <v>19.399999999999999</v>
      </c>
      <c r="R184" s="86">
        <v>0.252</v>
      </c>
      <c r="S184" s="86">
        <v>5.0199999999999996</v>
      </c>
      <c r="T184" s="86">
        <v>12.12</v>
      </c>
      <c r="U184" s="86">
        <v>0.54900000000000004</v>
      </c>
      <c r="V184" s="86">
        <v>77.2</v>
      </c>
      <c r="W184" s="86">
        <v>25.88</v>
      </c>
      <c r="X184" s="86">
        <v>329.8</v>
      </c>
      <c r="Y184" s="86">
        <v>119.4</v>
      </c>
      <c r="Z184" s="86">
        <v>556</v>
      </c>
      <c r="AA184" s="86">
        <v>112.3</v>
      </c>
      <c r="AB184" s="86">
        <v>947</v>
      </c>
      <c r="AC184" s="86">
        <v>178.6</v>
      </c>
      <c r="AD184" s="86">
        <v>9740</v>
      </c>
      <c r="AE184" s="86">
        <v>3.633</v>
      </c>
      <c r="AF184" s="86">
        <v>828</v>
      </c>
      <c r="AG184" s="86">
        <v>1146</v>
      </c>
      <c r="AH184" s="34">
        <f t="shared" si="2"/>
        <v>1.2101372756071807</v>
      </c>
      <c r="AI184" s="34">
        <v>5.4870133812764697E-2</v>
      </c>
      <c r="AJ184" s="34">
        <v>21.478657149979515</v>
      </c>
      <c r="AK184" s="34">
        <v>0.72251308900523559</v>
      </c>
      <c r="AL184" s="34">
        <v>2.8714372346876895</v>
      </c>
      <c r="AM184" s="34">
        <v>49.650924024640659</v>
      </c>
    </row>
    <row r="185" spans="1:39">
      <c r="A185" s="86" t="s">
        <v>1063</v>
      </c>
      <c r="B185" s="86" t="s">
        <v>3023</v>
      </c>
      <c r="C185" s="86" t="s">
        <v>11249</v>
      </c>
      <c r="D185" s="288">
        <v>0</v>
      </c>
      <c r="E185" s="288">
        <v>0</v>
      </c>
      <c r="F185" s="4">
        <v>12.615</v>
      </c>
      <c r="G185" s="4">
        <v>0.33456999999999998</v>
      </c>
      <c r="H185" s="86">
        <v>16.399999999999999</v>
      </c>
      <c r="I185" s="86">
        <v>2342</v>
      </c>
      <c r="J185" s="34">
        <v>7.756988445769661</v>
      </c>
      <c r="K185" s="34">
        <v>1.1096679242386751</v>
      </c>
      <c r="L185" s="86">
        <v>498000</v>
      </c>
      <c r="M185" s="86">
        <v>6480</v>
      </c>
      <c r="N185" s="34">
        <v>23.272166666666671</v>
      </c>
      <c r="O185" s="86">
        <v>0.43</v>
      </c>
      <c r="P185" s="86">
        <v>13.45</v>
      </c>
      <c r="Q185" s="86">
        <v>89</v>
      </c>
      <c r="R185" s="86">
        <v>6.21</v>
      </c>
      <c r="S185" s="86">
        <v>43.4</v>
      </c>
      <c r="T185" s="86">
        <v>41</v>
      </c>
      <c r="U185" s="86">
        <v>2.7</v>
      </c>
      <c r="V185" s="86">
        <v>191.3</v>
      </c>
      <c r="W185" s="86">
        <v>58.3</v>
      </c>
      <c r="X185" s="86">
        <v>685</v>
      </c>
      <c r="Y185" s="86">
        <v>226.1</v>
      </c>
      <c r="Z185" s="86">
        <v>977</v>
      </c>
      <c r="AA185" s="86">
        <v>194</v>
      </c>
      <c r="AB185" s="86">
        <v>1492</v>
      </c>
      <c r="AC185" s="86">
        <v>259.2</v>
      </c>
      <c r="AD185" s="86">
        <v>8520</v>
      </c>
      <c r="AE185" s="86">
        <v>5.16</v>
      </c>
      <c r="AF185" s="86">
        <v>2530</v>
      </c>
      <c r="AG185" s="86">
        <v>2088</v>
      </c>
      <c r="AH185" s="34">
        <f t="shared" si="2"/>
        <v>1.3994638069705094</v>
      </c>
      <c r="AI185" s="34">
        <v>9.3204737089002079E-2</v>
      </c>
      <c r="AJ185" s="34">
        <v>4.4596894176626449</v>
      </c>
      <c r="AK185" s="34">
        <v>1.2116858237547892</v>
      </c>
      <c r="AL185" s="34">
        <v>2.178102189781022</v>
      </c>
      <c r="AM185" s="34">
        <v>58.450704225352112</v>
      </c>
    </row>
    <row r="186" spans="1:39">
      <c r="A186" s="86" t="s">
        <v>1068</v>
      </c>
      <c r="B186" s="86" t="s">
        <v>2982</v>
      </c>
      <c r="C186" s="86" t="s">
        <v>2974</v>
      </c>
      <c r="D186" s="288">
        <v>0</v>
      </c>
      <c r="E186" s="288">
        <v>0</v>
      </c>
      <c r="F186" s="2">
        <v>12.805</v>
      </c>
      <c r="G186" s="2">
        <v>0.28070699999999998</v>
      </c>
      <c r="H186" s="86">
        <v>22.5</v>
      </c>
      <c r="I186" s="86">
        <v>1012</v>
      </c>
      <c r="J186" s="34">
        <v>6.0892359299291838</v>
      </c>
      <c r="K186" s="34">
        <v>0.58495899671679663</v>
      </c>
      <c r="L186" s="86">
        <v>502800</v>
      </c>
      <c r="M186" s="86">
        <v>5790</v>
      </c>
      <c r="N186" s="34">
        <v>6.1221666666666668</v>
      </c>
      <c r="O186" s="86">
        <v>0.42</v>
      </c>
      <c r="P186" s="86">
        <v>0.79400000000000004</v>
      </c>
      <c r="Q186" s="86">
        <v>33.51</v>
      </c>
      <c r="R186" s="86">
        <v>1.573</v>
      </c>
      <c r="S186" s="86">
        <v>26</v>
      </c>
      <c r="T186" s="86">
        <v>43.2</v>
      </c>
      <c r="U186" s="86">
        <v>3.21</v>
      </c>
      <c r="V186" s="86">
        <v>187.2</v>
      </c>
      <c r="W186" s="86">
        <v>53.9</v>
      </c>
      <c r="X186" s="86">
        <v>627</v>
      </c>
      <c r="Y186" s="86">
        <v>212.7</v>
      </c>
      <c r="Z186" s="86">
        <v>860</v>
      </c>
      <c r="AA186" s="86">
        <v>172.1</v>
      </c>
      <c r="AB186" s="86">
        <v>1326</v>
      </c>
      <c r="AC186" s="86">
        <v>246.4</v>
      </c>
      <c r="AD186" s="86">
        <v>8560</v>
      </c>
      <c r="AE186" s="86">
        <v>1.5389999999999999</v>
      </c>
      <c r="AF186" s="86">
        <v>1051</v>
      </c>
      <c r="AG186" s="86">
        <v>978</v>
      </c>
      <c r="AH186" s="34">
        <f t="shared" si="2"/>
        <v>0.73755656108597289</v>
      </c>
      <c r="AI186" s="34">
        <v>0.10912741599263884</v>
      </c>
      <c r="AJ186" s="34">
        <v>4.9297135999190216</v>
      </c>
      <c r="AK186" s="34">
        <v>1.074642126789366</v>
      </c>
      <c r="AL186" s="34">
        <v>2.1148325358851676</v>
      </c>
      <c r="AM186" s="34">
        <v>58.738317757009348</v>
      </c>
    </row>
    <row r="187" spans="1:39">
      <c r="A187" s="86" t="s">
        <v>1073</v>
      </c>
      <c r="B187" s="86" t="s">
        <v>3024</v>
      </c>
      <c r="D187" s="288">
        <v>17</v>
      </c>
      <c r="E187" s="288">
        <v>12.3</v>
      </c>
      <c r="F187" s="2">
        <v>12.545</v>
      </c>
      <c r="G187" s="2">
        <v>0.22131100000000001</v>
      </c>
      <c r="H187" s="86" t="s">
        <v>11182</v>
      </c>
      <c r="I187" s="86">
        <v>721</v>
      </c>
      <c r="J187" s="34">
        <v>3.422771151695863</v>
      </c>
      <c r="K187" s="34">
        <v>0.30325571210051872</v>
      </c>
      <c r="L187" s="86">
        <v>473600</v>
      </c>
      <c r="M187" s="86">
        <v>4749</v>
      </c>
      <c r="N187" s="34">
        <v>5.4321666666666664</v>
      </c>
      <c r="O187" s="86" t="s">
        <v>11182</v>
      </c>
      <c r="P187" s="86">
        <v>5.1900000000000002E-2</v>
      </c>
      <c r="Q187" s="86">
        <v>18.87</v>
      </c>
      <c r="R187" s="86">
        <v>0.71299999999999997</v>
      </c>
      <c r="S187" s="86">
        <v>13.35</v>
      </c>
      <c r="T187" s="86">
        <v>25.51</v>
      </c>
      <c r="U187" s="86">
        <v>1.7889999999999999</v>
      </c>
      <c r="V187" s="86">
        <v>127.7</v>
      </c>
      <c r="W187" s="86">
        <v>39.75</v>
      </c>
      <c r="X187" s="86">
        <v>478.3</v>
      </c>
      <c r="Y187" s="86">
        <v>168.3</v>
      </c>
      <c r="Z187" s="86">
        <v>735</v>
      </c>
      <c r="AA187" s="86">
        <v>143.19999999999999</v>
      </c>
      <c r="AB187" s="86">
        <v>1158</v>
      </c>
      <c r="AC187" s="86">
        <v>212.8</v>
      </c>
      <c r="AD187" s="86">
        <v>8830</v>
      </c>
      <c r="AE187" s="86">
        <v>1.651</v>
      </c>
      <c r="AF187" s="86">
        <v>723</v>
      </c>
      <c r="AG187" s="86">
        <v>950</v>
      </c>
      <c r="AH187" s="34">
        <f t="shared" si="2"/>
        <v>0.82037996545768566</v>
      </c>
      <c r="AI187" s="34">
        <v>9.5825986213354128E-2</v>
      </c>
      <c r="AJ187" s="34">
        <v>6.2177039201483897</v>
      </c>
      <c r="AK187" s="34">
        <v>0.76105263157894731</v>
      </c>
      <c r="AL187" s="34">
        <v>2.4210746393476898</v>
      </c>
      <c r="AM187" s="34">
        <v>53.63533408833522</v>
      </c>
    </row>
    <row r="188" spans="1:39">
      <c r="A188" s="86" t="s">
        <v>1078</v>
      </c>
      <c r="B188" s="86" t="s">
        <v>2976</v>
      </c>
      <c r="C188" s="86" t="s">
        <v>2995</v>
      </c>
      <c r="D188" s="288">
        <v>0</v>
      </c>
      <c r="E188" s="288">
        <v>0</v>
      </c>
      <c r="F188" s="2">
        <v>12.701000000000001</v>
      </c>
      <c r="G188" s="2">
        <v>0.181007</v>
      </c>
      <c r="H188" s="86" t="s">
        <v>11182</v>
      </c>
      <c r="I188" s="86">
        <v>1598</v>
      </c>
      <c r="J188" s="34">
        <v>3.8203168095415578</v>
      </c>
      <c r="K188" s="34">
        <v>0.41613533463568908</v>
      </c>
      <c r="L188" s="86">
        <v>472300</v>
      </c>
      <c r="M188" s="86">
        <v>4305</v>
      </c>
      <c r="N188" s="34">
        <v>22.672166666666669</v>
      </c>
      <c r="O188" s="86">
        <v>7.5999999999999998E-2</v>
      </c>
      <c r="P188" s="86">
        <v>0.84599999999999997</v>
      </c>
      <c r="Q188" s="86">
        <v>28.89</v>
      </c>
      <c r="R188" s="86">
        <v>0.49099999999999999</v>
      </c>
      <c r="S188" s="86">
        <v>5.49</v>
      </c>
      <c r="T188" s="86">
        <v>12.93</v>
      </c>
      <c r="U188" s="86">
        <v>0.77900000000000003</v>
      </c>
      <c r="V188" s="86">
        <v>85.9</v>
      </c>
      <c r="W188" s="86">
        <v>30.46</v>
      </c>
      <c r="X188" s="86">
        <v>402.5</v>
      </c>
      <c r="Y188" s="86">
        <v>149.19999999999999</v>
      </c>
      <c r="Z188" s="86">
        <v>690</v>
      </c>
      <c r="AA188" s="86">
        <v>138.80000000000001</v>
      </c>
      <c r="AB188" s="86">
        <v>1131</v>
      </c>
      <c r="AC188" s="86">
        <v>211.7</v>
      </c>
      <c r="AD188" s="86">
        <v>10520</v>
      </c>
      <c r="AE188" s="86">
        <v>6.89</v>
      </c>
      <c r="AF188" s="86">
        <v>1618</v>
      </c>
      <c r="AG188" s="86">
        <v>2083</v>
      </c>
      <c r="AH188" s="34">
        <f t="shared" si="2"/>
        <v>1.8417329796640141</v>
      </c>
      <c r="AI188" s="34">
        <v>7.1460367984677656E-2</v>
      </c>
      <c r="AJ188" s="34">
        <v>28.530644873209106</v>
      </c>
      <c r="AK188" s="34">
        <v>0.77676428228516559</v>
      </c>
      <c r="AL188" s="34">
        <v>2.8099378881987578</v>
      </c>
      <c r="AM188" s="34">
        <v>44.895437262357412</v>
      </c>
    </row>
    <row r="189" spans="1:39">
      <c r="A189" s="86" t="s">
        <v>1083</v>
      </c>
      <c r="B189" s="86" t="s">
        <v>2973</v>
      </c>
      <c r="D189" s="288">
        <v>17</v>
      </c>
      <c r="E189" s="288">
        <v>12.3</v>
      </c>
      <c r="F189" s="2">
        <v>11.999000000000001</v>
      </c>
      <c r="G189" s="2">
        <v>0.17363200000000001</v>
      </c>
      <c r="H189" s="86" t="s">
        <v>11182</v>
      </c>
      <c r="I189" s="86">
        <v>2550</v>
      </c>
      <c r="J189" s="34">
        <v>1.8325885203130821</v>
      </c>
      <c r="K189" s="34">
        <v>0.31860064775814489</v>
      </c>
      <c r="L189" s="86">
        <v>482300</v>
      </c>
      <c r="M189" s="86">
        <v>5110</v>
      </c>
      <c r="N189" s="34">
        <v>23.392166666666672</v>
      </c>
      <c r="O189" s="86">
        <v>8.4000000000000005E-2</v>
      </c>
      <c r="P189" s="86" t="s">
        <v>11182</v>
      </c>
      <c r="Q189" s="86">
        <v>13.06</v>
      </c>
      <c r="R189" s="86">
        <v>7.8299999999999995E-2</v>
      </c>
      <c r="S189" s="86">
        <v>2.0190000000000001</v>
      </c>
      <c r="T189" s="86">
        <v>8.81</v>
      </c>
      <c r="U189" s="86">
        <v>0.32100000000000001</v>
      </c>
      <c r="V189" s="86">
        <v>79.3</v>
      </c>
      <c r="W189" s="86">
        <v>31.87</v>
      </c>
      <c r="X189" s="86">
        <v>449</v>
      </c>
      <c r="Y189" s="86">
        <v>173.9</v>
      </c>
      <c r="Z189" s="86">
        <v>791</v>
      </c>
      <c r="AA189" s="86">
        <v>166.5</v>
      </c>
      <c r="AB189" s="86">
        <v>1334</v>
      </c>
      <c r="AC189" s="86">
        <v>258</v>
      </c>
      <c r="AD189" s="86">
        <v>11630</v>
      </c>
      <c r="AE189" s="86">
        <v>7.06</v>
      </c>
      <c r="AF189" s="86">
        <v>1279</v>
      </c>
      <c r="AG189" s="86">
        <v>2564</v>
      </c>
      <c r="AH189" s="34">
        <f t="shared" si="2"/>
        <v>1.9220389805097451</v>
      </c>
      <c r="AI189" s="34">
        <v>3.7128219204902606E-2</v>
      </c>
      <c r="AJ189" s="34">
        <v>64.976551406811353</v>
      </c>
      <c r="AK189" s="34">
        <v>0.49882995319812795</v>
      </c>
      <c r="AL189" s="34">
        <v>2.9710467706013364</v>
      </c>
      <c r="AM189" s="34">
        <v>41.470335339638865</v>
      </c>
    </row>
    <row r="190" spans="1:39">
      <c r="A190" s="86" t="s">
        <v>1088</v>
      </c>
      <c r="B190" s="86" t="s">
        <v>2982</v>
      </c>
      <c r="C190" s="86" t="s">
        <v>2978</v>
      </c>
      <c r="D190" s="288">
        <v>17</v>
      </c>
      <c r="E190" s="288">
        <v>12.3</v>
      </c>
      <c r="F190" s="4">
        <v>12.773999999999999</v>
      </c>
      <c r="G190" s="4">
        <v>0.31759999999999999</v>
      </c>
      <c r="H190" s="86" t="s">
        <v>11182</v>
      </c>
      <c r="I190" s="86">
        <v>611</v>
      </c>
      <c r="J190" s="34">
        <v>2.5016287737607161</v>
      </c>
      <c r="K190" s="34">
        <v>0.45682742174976249</v>
      </c>
      <c r="L190" s="86">
        <v>503800</v>
      </c>
      <c r="M190" s="86">
        <v>2230</v>
      </c>
      <c r="N190" s="34">
        <v>3.0421666666666671</v>
      </c>
      <c r="O190" s="86">
        <v>8.1000000000000003E-2</v>
      </c>
      <c r="P190" s="86">
        <v>1.2E-2</v>
      </c>
      <c r="Q190" s="86">
        <v>8.15</v>
      </c>
      <c r="R190" s="86">
        <v>0.128</v>
      </c>
      <c r="S190" s="86">
        <v>3.22</v>
      </c>
      <c r="T190" s="86">
        <v>7.6</v>
      </c>
      <c r="U190" s="86">
        <v>0.51</v>
      </c>
      <c r="V190" s="86">
        <v>47.5</v>
      </c>
      <c r="W190" s="86">
        <v>16.600000000000001</v>
      </c>
      <c r="X190" s="86">
        <v>210</v>
      </c>
      <c r="Y190" s="86">
        <v>77.8</v>
      </c>
      <c r="Z190" s="86">
        <v>354</v>
      </c>
      <c r="AA190" s="86">
        <v>72.099999999999994</v>
      </c>
      <c r="AB190" s="86">
        <v>601</v>
      </c>
      <c r="AC190" s="86">
        <v>109.6</v>
      </c>
      <c r="AD190" s="86">
        <v>10580</v>
      </c>
      <c r="AE190" s="86">
        <v>1.2490000000000001</v>
      </c>
      <c r="AF190" s="86">
        <v>246</v>
      </c>
      <c r="AG190" s="86">
        <v>494.4</v>
      </c>
      <c r="AH190" s="34">
        <f t="shared" si="2"/>
        <v>0.82262895174708817</v>
      </c>
      <c r="AI190" s="34">
        <v>8.2061643403833609E-2</v>
      </c>
      <c r="AJ190" s="34">
        <v>13.752120460345882</v>
      </c>
      <c r="AK190" s="34">
        <v>0.49757281553398058</v>
      </c>
      <c r="AL190" s="34">
        <v>2.861904761904762</v>
      </c>
      <c r="AM190" s="34">
        <v>47.618147448015122</v>
      </c>
    </row>
    <row r="191" spans="1:39">
      <c r="A191" s="86" t="s">
        <v>1093</v>
      </c>
      <c r="B191" s="86" t="s">
        <v>2973</v>
      </c>
      <c r="D191" s="288">
        <v>17</v>
      </c>
      <c r="E191" s="288">
        <v>12.3</v>
      </c>
      <c r="F191" s="2">
        <v>12.583</v>
      </c>
      <c r="G191" s="2">
        <v>0.16672500000000001</v>
      </c>
      <c r="H191" s="86" t="s">
        <v>11182</v>
      </c>
      <c r="I191" s="86">
        <v>1694</v>
      </c>
      <c r="J191" s="34">
        <v>4.3439135296310099</v>
      </c>
      <c r="K191" s="34">
        <v>0.28131353306370549</v>
      </c>
      <c r="L191" s="86">
        <v>479100</v>
      </c>
      <c r="M191" s="86">
        <v>4279</v>
      </c>
      <c r="N191" s="34">
        <v>16.54216666666667</v>
      </c>
      <c r="O191" s="86" t="s">
        <v>11182</v>
      </c>
      <c r="P191" s="86">
        <v>5.7000000000000002E-2</v>
      </c>
      <c r="Q191" s="86">
        <v>26.8</v>
      </c>
      <c r="R191" s="86">
        <v>0.253</v>
      </c>
      <c r="S191" s="86">
        <v>5.2</v>
      </c>
      <c r="T191" s="86">
        <v>14.31</v>
      </c>
      <c r="U191" s="86">
        <v>0.71799999999999997</v>
      </c>
      <c r="V191" s="86">
        <v>93.9</v>
      </c>
      <c r="W191" s="86">
        <v>32.15</v>
      </c>
      <c r="X191" s="86">
        <v>414.9</v>
      </c>
      <c r="Y191" s="86">
        <v>148.9</v>
      </c>
      <c r="Z191" s="86">
        <v>673</v>
      </c>
      <c r="AA191" s="86">
        <v>136.69999999999999</v>
      </c>
      <c r="AB191" s="86">
        <v>1114</v>
      </c>
      <c r="AC191" s="86">
        <v>208.2</v>
      </c>
      <c r="AD191" s="86">
        <v>9970</v>
      </c>
      <c r="AE191" s="86">
        <v>5.15</v>
      </c>
      <c r="AF191" s="86">
        <v>1634</v>
      </c>
      <c r="AG191" s="86">
        <v>1887</v>
      </c>
      <c r="AH191" s="34">
        <f t="shared" si="2"/>
        <v>1.6938958707360863</v>
      </c>
      <c r="AI191" s="34">
        <v>5.9881885454683495E-2</v>
      </c>
      <c r="AJ191" s="34">
        <v>32.649606448284921</v>
      </c>
      <c r="AK191" s="34">
        <v>0.8659247482776895</v>
      </c>
      <c r="AL191" s="34">
        <v>2.6849843335743553</v>
      </c>
      <c r="AM191" s="34">
        <v>48.054162487462385</v>
      </c>
    </row>
    <row r="192" spans="1:39">
      <c r="A192" s="86" t="s">
        <v>1098</v>
      </c>
      <c r="B192" s="86" t="s">
        <v>2982</v>
      </c>
      <c r="C192" s="86" t="s">
        <v>2990</v>
      </c>
      <c r="D192" s="288">
        <v>0</v>
      </c>
      <c r="E192" s="288">
        <v>0</v>
      </c>
      <c r="F192" s="4">
        <v>16.437000000000001</v>
      </c>
      <c r="G192" s="4">
        <v>4.28268</v>
      </c>
      <c r="H192" s="86">
        <v>1010</v>
      </c>
      <c r="I192" s="86">
        <v>1100</v>
      </c>
      <c r="J192" s="34">
        <v>12.605106224375699</v>
      </c>
      <c r="K192" s="34">
        <v>2.379696703550632</v>
      </c>
      <c r="L192" s="86">
        <v>479000</v>
      </c>
      <c r="M192" s="86">
        <v>3960</v>
      </c>
      <c r="N192" s="34">
        <v>4.2121666666666666</v>
      </c>
      <c r="O192" s="86">
        <v>10</v>
      </c>
      <c r="P192" s="86">
        <v>3.1</v>
      </c>
      <c r="Q192" s="86">
        <v>31.3</v>
      </c>
      <c r="R192" s="86">
        <v>1.89</v>
      </c>
      <c r="S192" s="86">
        <v>22</v>
      </c>
      <c r="T192" s="86">
        <v>31.7</v>
      </c>
      <c r="U192" s="86">
        <v>3.09</v>
      </c>
      <c r="V192" s="86">
        <v>128.9</v>
      </c>
      <c r="W192" s="86">
        <v>36.6</v>
      </c>
      <c r="X192" s="86">
        <v>418</v>
      </c>
      <c r="Y192" s="86">
        <v>137.4</v>
      </c>
      <c r="Z192" s="86">
        <v>601</v>
      </c>
      <c r="AA192" s="86">
        <v>114.7</v>
      </c>
      <c r="AB192" s="86">
        <v>947</v>
      </c>
      <c r="AC192" s="86">
        <v>176.3</v>
      </c>
      <c r="AD192" s="86">
        <v>7880</v>
      </c>
      <c r="AE192" s="86">
        <v>1.0549999999999999</v>
      </c>
      <c r="AF192" s="86">
        <v>627</v>
      </c>
      <c r="AG192" s="86">
        <v>554</v>
      </c>
      <c r="AH192" s="34">
        <f t="shared" si="2"/>
        <v>0.58500527983104544</v>
      </c>
      <c r="AI192" s="34">
        <v>0.14778352610760154</v>
      </c>
      <c r="AJ192" s="34">
        <v>4.7192007083239664</v>
      </c>
      <c r="AK192" s="34">
        <v>1.1317689530685922</v>
      </c>
      <c r="AL192" s="34">
        <v>2.2655502392344498</v>
      </c>
      <c r="AM192" s="34">
        <v>60.786802030456855</v>
      </c>
    </row>
    <row r="193" spans="1:39">
      <c r="A193" s="86" t="s">
        <v>1103</v>
      </c>
      <c r="B193" s="86" t="s">
        <v>2973</v>
      </c>
      <c r="C193" s="86" t="s">
        <v>2990</v>
      </c>
      <c r="D193" s="288">
        <v>0</v>
      </c>
      <c r="E193" s="288">
        <v>0</v>
      </c>
      <c r="F193" s="4">
        <v>17.59</v>
      </c>
      <c r="G193" s="4">
        <v>2.0189699999999999</v>
      </c>
      <c r="H193" s="86">
        <v>2010</v>
      </c>
      <c r="I193" s="86">
        <v>17700</v>
      </c>
      <c r="J193" s="34">
        <v>15.320052180395081</v>
      </c>
      <c r="K193" s="34">
        <v>3.925357293214335</v>
      </c>
      <c r="L193" s="86">
        <v>447000</v>
      </c>
      <c r="M193" s="86">
        <v>1547</v>
      </c>
      <c r="N193" s="34">
        <v>5.0221666666666662</v>
      </c>
      <c r="O193" s="86">
        <v>21.6</v>
      </c>
      <c r="P193" s="86">
        <v>71</v>
      </c>
      <c r="Q193" s="86">
        <v>207</v>
      </c>
      <c r="R193" s="86">
        <v>27</v>
      </c>
      <c r="S193" s="86">
        <v>130</v>
      </c>
      <c r="T193" s="86">
        <v>33</v>
      </c>
      <c r="U193" s="86">
        <v>1.17</v>
      </c>
      <c r="V193" s="86">
        <v>48</v>
      </c>
      <c r="W193" s="86">
        <v>11.5</v>
      </c>
      <c r="X193" s="86">
        <v>132.9</v>
      </c>
      <c r="Y193" s="86">
        <v>49.7</v>
      </c>
      <c r="Z193" s="86">
        <v>238.7</v>
      </c>
      <c r="AA193" s="86">
        <v>52.3</v>
      </c>
      <c r="AB193" s="86">
        <v>470</v>
      </c>
      <c r="AC193" s="86">
        <v>94.7</v>
      </c>
      <c r="AD193" s="86">
        <v>9430</v>
      </c>
      <c r="AE193" s="86">
        <v>2.2999999999999998</v>
      </c>
      <c r="AF193" s="86">
        <v>238</v>
      </c>
      <c r="AG193" s="86">
        <v>678</v>
      </c>
      <c r="AH193" s="34">
        <f t="shared" si="2"/>
        <v>1.4425531914893617</v>
      </c>
      <c r="AI193" s="34">
        <v>8.9873552366394965E-2</v>
      </c>
      <c r="AJ193" s="34">
        <v>0.93048160308826666</v>
      </c>
      <c r="AK193" s="34">
        <v>0.35103244837758113</v>
      </c>
      <c r="AL193" s="34">
        <v>3.5364936042136943</v>
      </c>
      <c r="AM193" s="34">
        <v>47.401908801696713</v>
      </c>
    </row>
    <row r="194" spans="1:39">
      <c r="A194" s="86" t="s">
        <v>1108</v>
      </c>
      <c r="B194" s="86" t="s">
        <v>2982</v>
      </c>
      <c r="D194" s="288">
        <v>17</v>
      </c>
      <c r="E194" s="288">
        <v>12.3</v>
      </c>
      <c r="F194" s="2">
        <v>12.73</v>
      </c>
      <c r="G194" s="2">
        <v>0.206289</v>
      </c>
      <c r="H194" s="86" t="s">
        <v>11182</v>
      </c>
      <c r="I194" s="86">
        <v>877</v>
      </c>
      <c r="J194" s="34">
        <v>3.03492172940738</v>
      </c>
      <c r="K194" s="34">
        <v>0.4524781237109618</v>
      </c>
      <c r="L194" s="86">
        <v>484700</v>
      </c>
      <c r="M194" s="86">
        <v>3930</v>
      </c>
      <c r="N194" s="34">
        <v>4.4921666666666669</v>
      </c>
      <c r="O194" s="86" t="s">
        <v>11182</v>
      </c>
      <c r="P194" s="86" t="s">
        <v>11182</v>
      </c>
      <c r="Q194" s="86">
        <v>10.8</v>
      </c>
      <c r="R194" s="86" t="s">
        <v>11182</v>
      </c>
      <c r="S194" s="86" t="s">
        <v>11250</v>
      </c>
      <c r="T194" s="86">
        <v>15.8</v>
      </c>
      <c r="U194" s="86">
        <v>0.79</v>
      </c>
      <c r="V194" s="86">
        <v>90.7</v>
      </c>
      <c r="W194" s="86">
        <v>30.3</v>
      </c>
      <c r="X194" s="86">
        <v>382</v>
      </c>
      <c r="Y194" s="86">
        <v>137.30000000000001</v>
      </c>
      <c r="Z194" s="86">
        <v>604</v>
      </c>
      <c r="AA194" s="86">
        <v>121.8</v>
      </c>
      <c r="AB194" s="86">
        <v>972</v>
      </c>
      <c r="AC194" s="86">
        <v>182.9</v>
      </c>
      <c r="AD194" s="86">
        <v>9690</v>
      </c>
      <c r="AE194" s="86">
        <v>1.72</v>
      </c>
      <c r="AF194" s="86">
        <v>551</v>
      </c>
      <c r="AG194" s="86">
        <v>972</v>
      </c>
      <c r="AH194" s="34">
        <f t="shared" si="2"/>
        <v>1</v>
      </c>
      <c r="AI194" s="34">
        <v>6.3799685699724565E-2</v>
      </c>
      <c r="AJ194" s="34" t="e">
        <v>#VALUE!</v>
      </c>
      <c r="AK194" s="34">
        <v>0.5668724279835391</v>
      </c>
      <c r="AL194" s="34">
        <v>2.5445026178010473</v>
      </c>
      <c r="AM194" s="34">
        <v>50.020639834881322</v>
      </c>
    </row>
    <row r="195" spans="1:39">
      <c r="A195" s="86" t="s">
        <v>1113</v>
      </c>
      <c r="B195" s="86" t="s">
        <v>2982</v>
      </c>
      <c r="D195" s="288">
        <v>17</v>
      </c>
      <c r="E195" s="288">
        <v>12.3</v>
      </c>
      <c r="F195" s="2">
        <v>12.44</v>
      </c>
      <c r="G195" s="2">
        <v>0.24602599999999999</v>
      </c>
      <c r="H195" s="86" t="s">
        <v>11182</v>
      </c>
      <c r="I195" s="86">
        <v>619</v>
      </c>
      <c r="J195" s="34">
        <v>3.0446179649645919</v>
      </c>
      <c r="K195" s="34">
        <v>0.29690609334510382</v>
      </c>
      <c r="L195" s="86">
        <v>483400</v>
      </c>
      <c r="M195" s="86">
        <v>3363</v>
      </c>
      <c r="N195" s="34">
        <v>2.7221666666666668</v>
      </c>
      <c r="O195" s="86" t="s">
        <v>11251</v>
      </c>
      <c r="P195" s="86">
        <v>1.8200000000000001E-2</v>
      </c>
      <c r="Q195" s="86">
        <v>10.27</v>
      </c>
      <c r="R195" s="86">
        <v>0.29099999999999998</v>
      </c>
      <c r="S195" s="86">
        <v>5.94</v>
      </c>
      <c r="T195" s="86">
        <v>14.39</v>
      </c>
      <c r="U195" s="86">
        <v>0.98099999999999998</v>
      </c>
      <c r="V195" s="86">
        <v>77.400000000000006</v>
      </c>
      <c r="W195" s="86">
        <v>26.01</v>
      </c>
      <c r="X195" s="86">
        <v>322.2</v>
      </c>
      <c r="Y195" s="86">
        <v>116.5</v>
      </c>
      <c r="Z195" s="86">
        <v>527</v>
      </c>
      <c r="AA195" s="86">
        <v>103.1</v>
      </c>
      <c r="AB195" s="86">
        <v>854</v>
      </c>
      <c r="AC195" s="86">
        <v>155</v>
      </c>
      <c r="AD195" s="86">
        <v>9410</v>
      </c>
      <c r="AE195" s="86">
        <v>1.2090000000000001</v>
      </c>
      <c r="AF195" s="86">
        <v>422</v>
      </c>
      <c r="AG195" s="86">
        <v>705</v>
      </c>
      <c r="AH195" s="34">
        <f t="shared" si="2"/>
        <v>0.82552693208430916</v>
      </c>
      <c r="AI195" s="34">
        <v>8.9865245487416118E-2</v>
      </c>
      <c r="AJ195" s="34">
        <v>9.6420317626832883</v>
      </c>
      <c r="AK195" s="34">
        <v>0.59858156028368792</v>
      </c>
      <c r="AL195" s="34">
        <v>2.6505276225946619</v>
      </c>
      <c r="AM195" s="34">
        <v>51.370882040382568</v>
      </c>
    </row>
    <row r="196" spans="1:39">
      <c r="A196" s="86" t="s">
        <v>1118</v>
      </c>
      <c r="B196" s="86" t="s">
        <v>2982</v>
      </c>
      <c r="D196" s="288">
        <v>0</v>
      </c>
      <c r="E196" s="288">
        <v>0</v>
      </c>
      <c r="F196" s="4">
        <v>13.009</v>
      </c>
      <c r="G196" s="4">
        <v>0.25787399999999999</v>
      </c>
      <c r="H196" s="86">
        <v>7.5</v>
      </c>
      <c r="I196" s="86">
        <v>1295</v>
      </c>
      <c r="J196" s="34">
        <v>4.7705478941483408</v>
      </c>
      <c r="K196" s="34">
        <v>0.44867287728615912</v>
      </c>
      <c r="L196" s="86">
        <v>473200</v>
      </c>
      <c r="M196" s="86">
        <v>6150</v>
      </c>
      <c r="N196" s="34">
        <v>7.3221666666666669</v>
      </c>
      <c r="O196" s="86">
        <v>0.4</v>
      </c>
      <c r="P196" s="86">
        <v>2.95</v>
      </c>
      <c r="Q196" s="86">
        <v>35.6</v>
      </c>
      <c r="R196" s="86">
        <v>2.41</v>
      </c>
      <c r="S196" s="86">
        <v>26.5</v>
      </c>
      <c r="T196" s="86">
        <v>39.700000000000003</v>
      </c>
      <c r="U196" s="86">
        <v>3.29</v>
      </c>
      <c r="V196" s="86">
        <v>176</v>
      </c>
      <c r="W196" s="86">
        <v>53.5</v>
      </c>
      <c r="X196" s="86">
        <v>621</v>
      </c>
      <c r="Y196" s="86">
        <v>221.2</v>
      </c>
      <c r="Z196" s="86">
        <v>897</v>
      </c>
      <c r="AA196" s="86">
        <v>182.5</v>
      </c>
      <c r="AB196" s="86">
        <v>1406</v>
      </c>
      <c r="AC196" s="86">
        <v>261.3</v>
      </c>
      <c r="AD196" s="86">
        <v>8300</v>
      </c>
      <c r="AE196" s="86">
        <v>1.653</v>
      </c>
      <c r="AF196" s="86">
        <v>954</v>
      </c>
      <c r="AG196" s="86">
        <v>1054</v>
      </c>
      <c r="AH196" s="34">
        <f t="shared" si="2"/>
        <v>0.74964438122332855</v>
      </c>
      <c r="AI196" s="34">
        <v>0.12032834560162041</v>
      </c>
      <c r="AJ196" s="34">
        <v>4.6329644428823213</v>
      </c>
      <c r="AK196" s="34">
        <v>0.90512333965844405</v>
      </c>
      <c r="AL196" s="34">
        <v>2.2640901771336552</v>
      </c>
      <c r="AM196" s="34">
        <v>57.012048192771083</v>
      </c>
    </row>
    <row r="197" spans="1:39">
      <c r="A197" s="86" t="s">
        <v>1123</v>
      </c>
      <c r="B197" s="86" t="s">
        <v>2982</v>
      </c>
      <c r="D197" s="288">
        <v>17</v>
      </c>
      <c r="E197" s="288">
        <v>12.3</v>
      </c>
      <c r="F197" s="2">
        <v>12.692</v>
      </c>
      <c r="G197" s="2">
        <v>0.35459099999999999</v>
      </c>
      <c r="H197" s="86" t="s">
        <v>11182</v>
      </c>
      <c r="I197" s="86">
        <v>780</v>
      </c>
      <c r="J197" s="34">
        <v>2.8216045471487141</v>
      </c>
      <c r="K197" s="34">
        <v>0.31148147220300398</v>
      </c>
      <c r="L197" s="86">
        <v>496600</v>
      </c>
      <c r="M197" s="86">
        <v>3090</v>
      </c>
      <c r="N197" s="34">
        <v>4.1421666666666663</v>
      </c>
      <c r="O197" s="86">
        <v>8.6999999999999994E-2</v>
      </c>
      <c r="P197" s="86" t="s">
        <v>11182</v>
      </c>
      <c r="Q197" s="86">
        <v>10.3</v>
      </c>
      <c r="R197" s="86">
        <v>0.20699999999999999</v>
      </c>
      <c r="S197" s="86">
        <v>4.6100000000000003</v>
      </c>
      <c r="T197" s="86">
        <v>11.69</v>
      </c>
      <c r="U197" s="86">
        <v>0.63900000000000001</v>
      </c>
      <c r="V197" s="86">
        <v>68.099999999999994</v>
      </c>
      <c r="W197" s="86">
        <v>23</v>
      </c>
      <c r="X197" s="86">
        <v>294</v>
      </c>
      <c r="Y197" s="86">
        <v>106.3</v>
      </c>
      <c r="Z197" s="86">
        <v>485</v>
      </c>
      <c r="AA197" s="86">
        <v>97.1</v>
      </c>
      <c r="AB197" s="86">
        <v>798</v>
      </c>
      <c r="AC197" s="86">
        <v>145.1</v>
      </c>
      <c r="AD197" s="86">
        <v>10310</v>
      </c>
      <c r="AE197" s="86">
        <v>1.5329999999999999</v>
      </c>
      <c r="AF197" s="86">
        <v>382</v>
      </c>
      <c r="AG197" s="86">
        <v>659</v>
      </c>
      <c r="AH197" s="34">
        <f t="shared" si="2"/>
        <v>0.82581453634085211</v>
      </c>
      <c r="AI197" s="34">
        <v>6.92378672239711E-2</v>
      </c>
      <c r="AJ197" s="34">
        <v>13.042477474006311</v>
      </c>
      <c r="AK197" s="34">
        <v>0.5796661608497724</v>
      </c>
      <c r="AL197" s="34">
        <v>2.7142857142857144</v>
      </c>
      <c r="AM197" s="34">
        <v>48.166828322017459</v>
      </c>
    </row>
    <row r="198" spans="1:39">
      <c r="A198" s="86" t="s">
        <v>1128</v>
      </c>
      <c r="B198" s="86" t="s">
        <v>2973</v>
      </c>
      <c r="D198" s="288">
        <v>0</v>
      </c>
      <c r="E198" s="288">
        <v>0</v>
      </c>
      <c r="F198" s="2">
        <v>12.465999999999999</v>
      </c>
      <c r="G198" s="2">
        <v>0.246117</v>
      </c>
      <c r="H198" s="86" t="s">
        <v>11182</v>
      </c>
      <c r="I198" s="86">
        <v>933</v>
      </c>
      <c r="J198" s="34">
        <v>2.2107417070443529</v>
      </c>
      <c r="K198" s="34">
        <v>0.25763551671162371</v>
      </c>
      <c r="L198" s="86">
        <v>484100</v>
      </c>
      <c r="M198" s="86">
        <v>2293</v>
      </c>
      <c r="N198" s="34">
        <v>12.56216666666667</v>
      </c>
      <c r="O198" s="86" t="s">
        <v>11182</v>
      </c>
      <c r="P198" s="86" t="s">
        <v>11252</v>
      </c>
      <c r="Q198" s="86">
        <v>6.57</v>
      </c>
      <c r="R198" s="86">
        <v>3.4599999999999999E-2</v>
      </c>
      <c r="S198" s="86">
        <v>0.83299999999999996</v>
      </c>
      <c r="T198" s="86">
        <v>3.6</v>
      </c>
      <c r="U198" s="86">
        <v>0.17299999999999999</v>
      </c>
      <c r="V198" s="86">
        <v>30.4</v>
      </c>
      <c r="W198" s="86">
        <v>12.37</v>
      </c>
      <c r="X198" s="86">
        <v>185.3</v>
      </c>
      <c r="Y198" s="86">
        <v>75.8</v>
      </c>
      <c r="Z198" s="86">
        <v>378</v>
      </c>
      <c r="AA198" s="86">
        <v>81.7</v>
      </c>
      <c r="AB198" s="86">
        <v>715</v>
      </c>
      <c r="AC198" s="86">
        <v>139.69999999999999</v>
      </c>
      <c r="AD198" s="86">
        <v>11150</v>
      </c>
      <c r="AE198" s="86">
        <v>4.1900000000000004</v>
      </c>
      <c r="AF198" s="86">
        <v>220.1</v>
      </c>
      <c r="AG198" s="86">
        <v>742</v>
      </c>
      <c r="AH198" s="34">
        <f t="shared" si="2"/>
        <v>1.0377622377622377</v>
      </c>
      <c r="AI198" s="34">
        <v>5.0557046615772427E-2</v>
      </c>
      <c r="AJ198" s="34">
        <v>78.467185923057116</v>
      </c>
      <c r="AK198" s="34">
        <v>0.29663072776280325</v>
      </c>
      <c r="AL198" s="34">
        <v>3.8586076632487853</v>
      </c>
      <c r="AM198" s="34">
        <v>43.417040358744394</v>
      </c>
    </row>
    <row r="199" spans="1:39">
      <c r="A199" s="86" t="s">
        <v>1133</v>
      </c>
      <c r="B199" s="86" t="s">
        <v>2973</v>
      </c>
      <c r="D199" s="288">
        <v>17</v>
      </c>
      <c r="E199" s="288">
        <v>12.3</v>
      </c>
      <c r="F199" s="2">
        <v>12.472</v>
      </c>
      <c r="G199" s="2">
        <v>0.28918199999999999</v>
      </c>
      <c r="H199" s="86" t="s">
        <v>11182</v>
      </c>
      <c r="I199" s="86">
        <v>642</v>
      </c>
      <c r="J199" s="34">
        <v>6.5546552366753632</v>
      </c>
      <c r="K199" s="34">
        <v>0.87309491931925076</v>
      </c>
      <c r="L199" s="86">
        <v>487900</v>
      </c>
      <c r="M199" s="86">
        <v>1484</v>
      </c>
      <c r="N199" s="34">
        <v>2.5221666666666671</v>
      </c>
      <c r="O199" s="86" t="s">
        <v>11215</v>
      </c>
      <c r="P199" s="86">
        <v>1.0500000000000001E-2</v>
      </c>
      <c r="Q199" s="86">
        <v>3.22</v>
      </c>
      <c r="R199" s="86">
        <v>6.8099999999999994E-2</v>
      </c>
      <c r="S199" s="86">
        <v>1.2330000000000001</v>
      </c>
      <c r="T199" s="86">
        <v>3.47</v>
      </c>
      <c r="U199" s="86">
        <v>0.308</v>
      </c>
      <c r="V199" s="86">
        <v>24.24</v>
      </c>
      <c r="W199" s="86">
        <v>9.0399999999999991</v>
      </c>
      <c r="X199" s="86">
        <v>122.9</v>
      </c>
      <c r="Y199" s="86">
        <v>49.22</v>
      </c>
      <c r="Z199" s="86">
        <v>235.5</v>
      </c>
      <c r="AA199" s="86">
        <v>50.1</v>
      </c>
      <c r="AB199" s="86">
        <v>438</v>
      </c>
      <c r="AC199" s="86">
        <v>84.9</v>
      </c>
      <c r="AD199" s="86">
        <v>9940</v>
      </c>
      <c r="AE199" s="86">
        <v>1.0209999999999999</v>
      </c>
      <c r="AF199" s="86">
        <v>99.9</v>
      </c>
      <c r="AG199" s="86">
        <v>298</v>
      </c>
      <c r="AH199" s="34">
        <f t="shared" si="2"/>
        <v>0.68036529680365299</v>
      </c>
      <c r="AI199" s="34">
        <v>0.10266993954799401</v>
      </c>
      <c r="AJ199" s="34">
        <v>16.918794037165821</v>
      </c>
      <c r="AK199" s="34">
        <v>0.33523489932885908</v>
      </c>
      <c r="AL199" s="34">
        <v>3.5638730675345807</v>
      </c>
      <c r="AM199" s="34">
        <v>49.08450704225352</v>
      </c>
    </row>
    <row r="200" spans="1:39">
      <c r="A200" s="86" t="s">
        <v>1138</v>
      </c>
      <c r="B200" s="86" t="s">
        <v>3012</v>
      </c>
      <c r="D200" s="288">
        <v>0</v>
      </c>
      <c r="E200" s="288">
        <v>0</v>
      </c>
      <c r="F200" s="2">
        <v>12.638999999999999</v>
      </c>
      <c r="G200" s="2">
        <v>0.25181399999999998</v>
      </c>
      <c r="H200" s="86" t="s">
        <v>11182</v>
      </c>
      <c r="I200" s="86">
        <v>2250</v>
      </c>
      <c r="J200" s="34">
        <v>3.073706671636228</v>
      </c>
      <c r="K200" s="34">
        <v>0.36040537592917748</v>
      </c>
      <c r="L200" s="86">
        <v>487500</v>
      </c>
      <c r="M200" s="86">
        <v>4110</v>
      </c>
      <c r="N200" s="34">
        <v>4.6321666666666674</v>
      </c>
      <c r="O200" s="86" t="s">
        <v>11253</v>
      </c>
      <c r="P200" s="86" t="s">
        <v>11236</v>
      </c>
      <c r="Q200" s="86">
        <v>6.79</v>
      </c>
      <c r="R200" s="86">
        <v>0.17599999999999999</v>
      </c>
      <c r="S200" s="86">
        <v>3.55</v>
      </c>
      <c r="T200" s="86">
        <v>11.11</v>
      </c>
      <c r="U200" s="86">
        <v>0.52500000000000002</v>
      </c>
      <c r="V200" s="86">
        <v>73.400000000000006</v>
      </c>
      <c r="W200" s="86">
        <v>27.4</v>
      </c>
      <c r="X200" s="86">
        <v>364</v>
      </c>
      <c r="Y200" s="86">
        <v>139.19999999999999</v>
      </c>
      <c r="Z200" s="86">
        <v>664</v>
      </c>
      <c r="AA200" s="86">
        <v>134</v>
      </c>
      <c r="AB200" s="86">
        <v>1123</v>
      </c>
      <c r="AC200" s="86">
        <v>211.3</v>
      </c>
      <c r="AD200" s="86">
        <v>9570</v>
      </c>
      <c r="AE200" s="86">
        <v>1.6990000000000001</v>
      </c>
      <c r="AF200" s="86">
        <v>339</v>
      </c>
      <c r="AG200" s="86">
        <v>1016</v>
      </c>
      <c r="AH200" s="34">
        <f t="shared" ref="AH200:AH263" si="3">AG200/AB200</f>
        <v>0.90471950133570789</v>
      </c>
      <c r="AI200" s="34">
        <v>5.620537877575299E-2</v>
      </c>
      <c r="AJ200" s="34">
        <v>13.779623049811704</v>
      </c>
      <c r="AK200" s="34">
        <v>0.33366141732283466</v>
      </c>
      <c r="AL200" s="34">
        <v>3.0851648351648353</v>
      </c>
      <c r="AM200" s="34">
        <v>50.940438871473354</v>
      </c>
    </row>
    <row r="201" spans="1:39">
      <c r="A201" s="86" t="s">
        <v>1143</v>
      </c>
      <c r="B201" s="86" t="s">
        <v>2982</v>
      </c>
      <c r="D201" s="288">
        <v>17</v>
      </c>
      <c r="E201" s="288">
        <v>12.3</v>
      </c>
      <c r="F201" s="2">
        <v>13.297000000000001</v>
      </c>
      <c r="G201" s="2">
        <v>0.31949</v>
      </c>
      <c r="H201" s="86" t="s">
        <v>11182</v>
      </c>
      <c r="I201" s="86">
        <v>795</v>
      </c>
      <c r="J201" s="34">
        <v>3.5876071561684681</v>
      </c>
      <c r="K201" s="34">
        <v>0.33227340335268518</v>
      </c>
      <c r="L201" s="86">
        <v>487100</v>
      </c>
      <c r="M201" s="86">
        <v>1484</v>
      </c>
      <c r="N201" s="34">
        <v>1.852166666666667</v>
      </c>
      <c r="O201" s="86" t="s">
        <v>11253</v>
      </c>
      <c r="P201" s="86">
        <v>9.7000000000000003E-3</v>
      </c>
      <c r="Q201" s="86">
        <v>4.3499999999999996</v>
      </c>
      <c r="R201" s="86">
        <v>7.6999999999999999E-2</v>
      </c>
      <c r="S201" s="86">
        <v>1.39</v>
      </c>
      <c r="T201" s="86">
        <v>3.69</v>
      </c>
      <c r="U201" s="86">
        <v>0.36399999999999999</v>
      </c>
      <c r="V201" s="86">
        <v>25.7</v>
      </c>
      <c r="W201" s="86">
        <v>9.11</v>
      </c>
      <c r="X201" s="86">
        <v>124.2</v>
      </c>
      <c r="Y201" s="86">
        <v>48.1</v>
      </c>
      <c r="Z201" s="86">
        <v>233</v>
      </c>
      <c r="AA201" s="86">
        <v>49.7</v>
      </c>
      <c r="AB201" s="86">
        <v>430</v>
      </c>
      <c r="AC201" s="86">
        <v>85.6</v>
      </c>
      <c r="AD201" s="86">
        <v>8190</v>
      </c>
      <c r="AE201" s="86">
        <v>0.75700000000000001</v>
      </c>
      <c r="AF201" s="86">
        <v>136</v>
      </c>
      <c r="AG201" s="86">
        <v>325</v>
      </c>
      <c r="AH201" s="34">
        <f t="shared" si="3"/>
        <v>0.7558139534883721</v>
      </c>
      <c r="AI201" s="34">
        <v>0.11427343279312378</v>
      </c>
      <c r="AJ201" s="34">
        <v>19.124770525155036</v>
      </c>
      <c r="AK201" s="34">
        <v>0.41846153846153844</v>
      </c>
      <c r="AL201" s="34">
        <v>3.4621578099838968</v>
      </c>
      <c r="AM201" s="34">
        <v>59.474969474969477</v>
      </c>
    </row>
    <row r="202" spans="1:39">
      <c r="A202" s="86" t="s">
        <v>1148</v>
      </c>
      <c r="B202" s="86" t="s">
        <v>3025</v>
      </c>
      <c r="D202" s="288">
        <v>17</v>
      </c>
      <c r="E202" s="288">
        <v>12.3</v>
      </c>
      <c r="F202" s="2">
        <v>12.647</v>
      </c>
      <c r="G202" s="2">
        <v>0.22614799999999999</v>
      </c>
      <c r="H202" s="86" t="s">
        <v>11182</v>
      </c>
      <c r="I202" s="86">
        <v>2515</v>
      </c>
      <c r="J202" s="34">
        <v>4.3439135296310099</v>
      </c>
      <c r="K202" s="34">
        <v>0.32934875570865452</v>
      </c>
      <c r="L202" s="86">
        <v>481200</v>
      </c>
      <c r="M202" s="86">
        <v>4640</v>
      </c>
      <c r="N202" s="34">
        <v>13.79216666666666</v>
      </c>
      <c r="O202" s="86" t="s">
        <v>11213</v>
      </c>
      <c r="P202" s="86">
        <v>1.46E-2</v>
      </c>
      <c r="Q202" s="86">
        <v>12.33</v>
      </c>
      <c r="R202" s="86">
        <v>0.17799999999999999</v>
      </c>
      <c r="S202" s="86">
        <v>3.84</v>
      </c>
      <c r="T202" s="86">
        <v>12.12</v>
      </c>
      <c r="U202" s="86">
        <v>0.53900000000000003</v>
      </c>
      <c r="V202" s="86">
        <v>84.8</v>
      </c>
      <c r="W202" s="86">
        <v>32.299999999999997</v>
      </c>
      <c r="X202" s="86">
        <v>419</v>
      </c>
      <c r="Y202" s="86">
        <v>158.69999999999999</v>
      </c>
      <c r="Z202" s="86">
        <v>729</v>
      </c>
      <c r="AA202" s="86">
        <v>151.6</v>
      </c>
      <c r="AB202" s="86">
        <v>1274</v>
      </c>
      <c r="AC202" s="86">
        <v>237.6</v>
      </c>
      <c r="AD202" s="86">
        <v>10330</v>
      </c>
      <c r="AE202" s="86">
        <v>4.4000000000000004</v>
      </c>
      <c r="AF202" s="86">
        <v>763</v>
      </c>
      <c r="AG202" s="86">
        <v>1700</v>
      </c>
      <c r="AH202" s="34">
        <f t="shared" si="3"/>
        <v>1.3343799058084773</v>
      </c>
      <c r="AI202" s="34">
        <v>5.1400005337700505E-2</v>
      </c>
      <c r="AJ202" s="34">
        <v>23.329931192300101</v>
      </c>
      <c r="AK202" s="34">
        <v>0.44882352941176473</v>
      </c>
      <c r="AL202" s="34">
        <v>3.0405727923627683</v>
      </c>
      <c r="AM202" s="34">
        <v>46.582768635043564</v>
      </c>
    </row>
    <row r="203" spans="1:39">
      <c r="A203" s="86" t="s">
        <v>1153</v>
      </c>
      <c r="B203" s="86" t="s">
        <v>2982</v>
      </c>
      <c r="C203" s="86" t="s">
        <v>2988</v>
      </c>
      <c r="D203" s="288">
        <v>0</v>
      </c>
      <c r="E203" s="288">
        <v>0</v>
      </c>
      <c r="F203" s="2">
        <v>12.879</v>
      </c>
      <c r="G203" s="2">
        <v>0.23644200000000001</v>
      </c>
      <c r="H203" s="86">
        <v>12.7</v>
      </c>
      <c r="I203" s="86">
        <v>994</v>
      </c>
      <c r="J203" s="34">
        <v>5.3038408497950051</v>
      </c>
      <c r="K203" s="34">
        <v>0.51034109392211369</v>
      </c>
      <c r="L203" s="86">
        <v>481800</v>
      </c>
      <c r="M203" s="86">
        <v>4950</v>
      </c>
      <c r="N203" s="34">
        <v>5.4821666666666671</v>
      </c>
      <c r="O203" s="86">
        <v>0.3</v>
      </c>
      <c r="P203" s="86">
        <v>0.126</v>
      </c>
      <c r="Q203" s="86">
        <v>17.98</v>
      </c>
      <c r="R203" s="86">
        <v>0.79100000000000004</v>
      </c>
      <c r="S203" s="86">
        <v>13.66</v>
      </c>
      <c r="T203" s="86">
        <v>26.7</v>
      </c>
      <c r="U203" s="86">
        <v>2.3199999999999998</v>
      </c>
      <c r="V203" s="86">
        <v>134.1</v>
      </c>
      <c r="W203" s="86">
        <v>41.8</v>
      </c>
      <c r="X203" s="86">
        <v>507</v>
      </c>
      <c r="Y203" s="86">
        <v>175.1</v>
      </c>
      <c r="Z203" s="86">
        <v>764</v>
      </c>
      <c r="AA203" s="86">
        <v>150.1</v>
      </c>
      <c r="AB203" s="86">
        <v>1199</v>
      </c>
      <c r="AC203" s="86">
        <v>224</v>
      </c>
      <c r="AD203" s="86">
        <v>8870</v>
      </c>
      <c r="AE203" s="86">
        <v>1.599</v>
      </c>
      <c r="AF203" s="86">
        <v>692</v>
      </c>
      <c r="AG203" s="86">
        <v>925</v>
      </c>
      <c r="AH203" s="34">
        <f t="shared" si="3"/>
        <v>0.77147623019182654</v>
      </c>
      <c r="AI203" s="34">
        <v>0.1185336342850766</v>
      </c>
      <c r="AJ203" s="34">
        <v>5.9225639704623667</v>
      </c>
      <c r="AK203" s="34">
        <v>0.74810810810810813</v>
      </c>
      <c r="AL203" s="34">
        <v>2.3648915187376724</v>
      </c>
      <c r="AM203" s="34">
        <v>54.317925591882748</v>
      </c>
    </row>
    <row r="204" spans="1:39">
      <c r="A204" s="86" t="s">
        <v>1158</v>
      </c>
      <c r="B204" s="86" t="s">
        <v>2973</v>
      </c>
      <c r="D204" s="288">
        <v>17</v>
      </c>
      <c r="E204" s="288">
        <v>12.3</v>
      </c>
      <c r="F204" s="2">
        <v>12.664</v>
      </c>
      <c r="G204" s="2">
        <v>0.24343100000000001</v>
      </c>
      <c r="H204" s="86" t="s">
        <v>11182</v>
      </c>
      <c r="I204" s="86">
        <v>1396</v>
      </c>
      <c r="J204" s="34">
        <v>1.502916511367872</v>
      </c>
      <c r="K204" s="34">
        <v>0.18433954419740431</v>
      </c>
      <c r="L204" s="86">
        <v>480400</v>
      </c>
      <c r="M204" s="86">
        <v>2720</v>
      </c>
      <c r="N204" s="34">
        <v>13.99216666666667</v>
      </c>
      <c r="O204" s="86">
        <v>6.8000000000000005E-2</v>
      </c>
      <c r="P204" s="86">
        <v>9.1000000000000004E-3</v>
      </c>
      <c r="Q204" s="86">
        <v>7.02</v>
      </c>
      <c r="R204" s="86">
        <v>3.7400000000000003E-2</v>
      </c>
      <c r="S204" s="86">
        <v>0.91</v>
      </c>
      <c r="T204" s="86">
        <v>4.32</v>
      </c>
      <c r="U204" s="86">
        <v>0.14899999999999999</v>
      </c>
      <c r="V204" s="86">
        <v>36.799999999999997</v>
      </c>
      <c r="W204" s="86">
        <v>15.42</v>
      </c>
      <c r="X204" s="86">
        <v>223</v>
      </c>
      <c r="Y204" s="86">
        <v>90.2</v>
      </c>
      <c r="Z204" s="86">
        <v>449</v>
      </c>
      <c r="AA204" s="86">
        <v>94.6</v>
      </c>
      <c r="AB204" s="86">
        <v>828</v>
      </c>
      <c r="AC204" s="86">
        <v>155.80000000000001</v>
      </c>
      <c r="AD204" s="86">
        <v>12260</v>
      </c>
      <c r="AE204" s="86">
        <v>4.99</v>
      </c>
      <c r="AF204" s="86">
        <v>338</v>
      </c>
      <c r="AG204" s="86">
        <v>1169</v>
      </c>
      <c r="AH204" s="34">
        <f t="shared" si="3"/>
        <v>1.4118357487922706</v>
      </c>
      <c r="AI204" s="34">
        <v>3.6128016668765722E-2</v>
      </c>
      <c r="AJ204" s="34">
        <v>84.304020052330472</v>
      </c>
      <c r="AK204" s="34">
        <v>0.28913601368691189</v>
      </c>
      <c r="AL204" s="34">
        <v>3.7130044843049328</v>
      </c>
      <c r="AM204" s="34">
        <v>39.184339314845026</v>
      </c>
    </row>
    <row r="205" spans="1:39">
      <c r="A205" s="86" t="s">
        <v>1163</v>
      </c>
      <c r="B205" s="86" t="s">
        <v>2973</v>
      </c>
      <c r="D205" s="288">
        <v>17</v>
      </c>
      <c r="E205" s="288">
        <v>12.3</v>
      </c>
      <c r="F205" s="2">
        <v>12.352</v>
      </c>
      <c r="G205" s="2">
        <v>0.205511</v>
      </c>
      <c r="H205" s="86" t="s">
        <v>11182</v>
      </c>
      <c r="I205" s="86">
        <v>844</v>
      </c>
      <c r="J205" s="34">
        <v>6.2152869921729401</v>
      </c>
      <c r="K205" s="34">
        <v>0.45076848526512531</v>
      </c>
      <c r="L205" s="86">
        <v>486500</v>
      </c>
      <c r="M205" s="86">
        <v>2639</v>
      </c>
      <c r="N205" s="34">
        <v>9.3621666666666652</v>
      </c>
      <c r="O205" s="86" t="s">
        <v>11215</v>
      </c>
      <c r="P205" s="86">
        <v>1.5800000000000002E-2</v>
      </c>
      <c r="Q205" s="86">
        <v>23.1</v>
      </c>
      <c r="R205" s="86">
        <v>0.19700000000000001</v>
      </c>
      <c r="S205" s="86">
        <v>3.97</v>
      </c>
      <c r="T205" s="86">
        <v>10.47</v>
      </c>
      <c r="U205" s="86">
        <v>0.84</v>
      </c>
      <c r="V205" s="86">
        <v>62.64</v>
      </c>
      <c r="W205" s="86">
        <v>20.57</v>
      </c>
      <c r="X205" s="86">
        <v>255.1</v>
      </c>
      <c r="Y205" s="86">
        <v>91.4</v>
      </c>
      <c r="Z205" s="86">
        <v>412.2</v>
      </c>
      <c r="AA205" s="86">
        <v>81.56</v>
      </c>
      <c r="AB205" s="86">
        <v>683.2</v>
      </c>
      <c r="AC205" s="86">
        <v>126.9</v>
      </c>
      <c r="AD205" s="86">
        <v>8820</v>
      </c>
      <c r="AE205" s="86">
        <v>2.8690000000000002</v>
      </c>
      <c r="AF205" s="86">
        <v>1187</v>
      </c>
      <c r="AG205" s="86">
        <v>1116</v>
      </c>
      <c r="AH205" s="34">
        <f t="shared" si="3"/>
        <v>1.6334894613583137</v>
      </c>
      <c r="AI205" s="34">
        <v>0.10027754792151843</v>
      </c>
      <c r="AJ205" s="34">
        <v>35.325462637933605</v>
      </c>
      <c r="AK205" s="34">
        <v>1.0636200716845878</v>
      </c>
      <c r="AL205" s="34">
        <v>2.6781654253234026</v>
      </c>
      <c r="AM205" s="34">
        <v>55.158730158730158</v>
      </c>
    </row>
    <row r="206" spans="1:39">
      <c r="A206" s="86" t="s">
        <v>1168</v>
      </c>
      <c r="B206" s="86" t="s">
        <v>2982</v>
      </c>
      <c r="D206" s="288">
        <v>17</v>
      </c>
      <c r="E206" s="288">
        <v>12.3</v>
      </c>
      <c r="F206" s="2">
        <v>12.827</v>
      </c>
      <c r="G206" s="2">
        <v>0.25178899999999999</v>
      </c>
      <c r="H206" s="86" t="s">
        <v>11182</v>
      </c>
      <c r="I206" s="86">
        <v>1441</v>
      </c>
      <c r="J206" s="34">
        <v>2.588894893775624</v>
      </c>
      <c r="K206" s="34">
        <v>0.33589885976084088</v>
      </c>
      <c r="L206" s="86">
        <v>481100</v>
      </c>
      <c r="M206" s="86">
        <v>2993</v>
      </c>
      <c r="N206" s="34">
        <v>4.8321666666666667</v>
      </c>
      <c r="O206" s="86" t="s">
        <v>11182</v>
      </c>
      <c r="P206" s="86">
        <v>1.1900000000000001E-2</v>
      </c>
      <c r="Q206" s="86">
        <v>8.4700000000000006</v>
      </c>
      <c r="R206" s="86">
        <v>0.104</v>
      </c>
      <c r="S206" s="86">
        <v>2.8</v>
      </c>
      <c r="T206" s="86">
        <v>7.7</v>
      </c>
      <c r="U206" s="86">
        <v>0.39300000000000002</v>
      </c>
      <c r="V206" s="86">
        <v>54.81</v>
      </c>
      <c r="W206" s="86">
        <v>19.91</v>
      </c>
      <c r="X206" s="86">
        <v>267.5</v>
      </c>
      <c r="Y206" s="86">
        <v>101.3</v>
      </c>
      <c r="Z206" s="86">
        <v>478.9</v>
      </c>
      <c r="AA206" s="86">
        <v>96.8</v>
      </c>
      <c r="AB206" s="86">
        <v>825</v>
      </c>
      <c r="AC206" s="86">
        <v>155.6</v>
      </c>
      <c r="AD206" s="86">
        <v>9215</v>
      </c>
      <c r="AE206" s="86">
        <v>1.7809999999999999</v>
      </c>
      <c r="AF206" s="86">
        <v>466</v>
      </c>
      <c r="AG206" s="86">
        <v>937</v>
      </c>
      <c r="AH206" s="34">
        <f t="shared" si="3"/>
        <v>1.1357575757575757</v>
      </c>
      <c r="AI206" s="34">
        <v>5.8484518900023479E-2</v>
      </c>
      <c r="AJ206" s="34">
        <v>19.149978161787409</v>
      </c>
      <c r="AK206" s="34">
        <v>0.49733191035218782</v>
      </c>
      <c r="AL206" s="34">
        <v>3.0841121495327104</v>
      </c>
      <c r="AM206" s="34">
        <v>52.208355941399894</v>
      </c>
    </row>
    <row r="207" spans="1:39">
      <c r="A207" s="86" t="s">
        <v>1173</v>
      </c>
      <c r="B207" s="86" t="s">
        <v>2973</v>
      </c>
      <c r="D207" s="288">
        <v>17</v>
      </c>
      <c r="E207" s="288">
        <v>12.3</v>
      </c>
      <c r="F207" s="2">
        <v>12.564</v>
      </c>
      <c r="G207" s="2">
        <v>0.18690599999999999</v>
      </c>
      <c r="H207" s="86" t="s">
        <v>11182</v>
      </c>
      <c r="I207" s="86">
        <v>2438</v>
      </c>
      <c r="J207" s="34">
        <v>1.8422847558702939</v>
      </c>
      <c r="K207" s="34">
        <v>0.35655927186460801</v>
      </c>
      <c r="L207" s="86">
        <v>478900</v>
      </c>
      <c r="M207" s="86">
        <v>5590</v>
      </c>
      <c r="N207" s="34">
        <v>33.002166666666668</v>
      </c>
      <c r="O207" s="86">
        <v>7.0000000000000007E-2</v>
      </c>
      <c r="P207" s="86">
        <v>1.2800000000000001E-2</v>
      </c>
      <c r="Q207" s="86">
        <v>17.760000000000002</v>
      </c>
      <c r="R207" s="86">
        <v>0.1046</v>
      </c>
      <c r="S207" s="86">
        <v>2.39</v>
      </c>
      <c r="T207" s="86">
        <v>10.210000000000001</v>
      </c>
      <c r="U207" s="86">
        <v>0.36099999999999999</v>
      </c>
      <c r="V207" s="86">
        <v>93.5</v>
      </c>
      <c r="W207" s="86">
        <v>36.6</v>
      </c>
      <c r="X207" s="86">
        <v>502</v>
      </c>
      <c r="Y207" s="86">
        <v>190.6</v>
      </c>
      <c r="Z207" s="86">
        <v>863</v>
      </c>
      <c r="AA207" s="86">
        <v>181.2</v>
      </c>
      <c r="AB207" s="86">
        <v>1430</v>
      </c>
      <c r="AC207" s="86">
        <v>265.39999999999998</v>
      </c>
      <c r="AD207" s="86">
        <v>11760</v>
      </c>
      <c r="AE207" s="86">
        <v>10.32</v>
      </c>
      <c r="AF207" s="86">
        <v>1961</v>
      </c>
      <c r="AG207" s="86">
        <v>3430</v>
      </c>
      <c r="AH207" s="34">
        <f t="shared" si="3"/>
        <v>2.3986013986013988</v>
      </c>
      <c r="AI207" s="34">
        <v>3.5720058409638857E-2</v>
      </c>
      <c r="AJ207" s="34">
        <v>73.077404129918222</v>
      </c>
      <c r="AK207" s="34">
        <v>0.57172011661807576</v>
      </c>
      <c r="AL207" s="34">
        <v>2.8486055776892432</v>
      </c>
      <c r="AM207" s="34">
        <v>40.722789115646258</v>
      </c>
    </row>
    <row r="208" spans="1:39">
      <c r="A208" s="86" t="s">
        <v>1178</v>
      </c>
      <c r="B208" s="86" t="s">
        <v>2982</v>
      </c>
      <c r="D208" s="288">
        <v>0</v>
      </c>
      <c r="E208" s="288">
        <v>0</v>
      </c>
      <c r="F208" s="4">
        <v>16.780999999999999</v>
      </c>
      <c r="G208" s="4">
        <v>1.1068800000000001</v>
      </c>
      <c r="H208" s="86">
        <v>2240</v>
      </c>
      <c r="I208" s="86">
        <v>798</v>
      </c>
      <c r="J208" s="34">
        <v>17.550186358553859</v>
      </c>
      <c r="K208" s="34">
        <v>2.335258823454835</v>
      </c>
      <c r="L208" s="86">
        <v>461000</v>
      </c>
      <c r="M208" s="86">
        <v>3460</v>
      </c>
      <c r="N208" s="34">
        <v>4.5721666666666669</v>
      </c>
      <c r="O208" s="86">
        <v>45</v>
      </c>
      <c r="P208" s="86">
        <v>1.3</v>
      </c>
      <c r="Q208" s="86">
        <v>16.190000000000001</v>
      </c>
      <c r="R208" s="86">
        <v>0.96799999999999997</v>
      </c>
      <c r="S208" s="86">
        <v>11.5</v>
      </c>
      <c r="T208" s="86">
        <v>18.8</v>
      </c>
      <c r="U208" s="86">
        <v>1.57</v>
      </c>
      <c r="V208" s="86">
        <v>91.4</v>
      </c>
      <c r="W208" s="86">
        <v>28.5</v>
      </c>
      <c r="X208" s="86">
        <v>345</v>
      </c>
      <c r="Y208" s="86">
        <v>120</v>
      </c>
      <c r="Z208" s="86">
        <v>522</v>
      </c>
      <c r="AA208" s="86">
        <v>105</v>
      </c>
      <c r="AB208" s="86">
        <v>839</v>
      </c>
      <c r="AC208" s="86">
        <v>156</v>
      </c>
      <c r="AD208" s="86">
        <v>7610</v>
      </c>
      <c r="AE208" s="86">
        <v>1.149</v>
      </c>
      <c r="AF208" s="86">
        <v>480</v>
      </c>
      <c r="AG208" s="86">
        <v>554</v>
      </c>
      <c r="AH208" s="34">
        <f t="shared" si="3"/>
        <v>0.66030989272943985</v>
      </c>
      <c r="AI208" s="34">
        <v>0.11579005623784004</v>
      </c>
      <c r="AJ208" s="34">
        <v>5.298088731780779</v>
      </c>
      <c r="AK208" s="34">
        <v>0.86642599277978338</v>
      </c>
      <c r="AL208" s="34">
        <v>2.4318840579710144</v>
      </c>
      <c r="AM208" s="34">
        <v>60.578186596583443</v>
      </c>
    </row>
    <row r="209" spans="1:39">
      <c r="A209" s="86" t="s">
        <v>1183</v>
      </c>
      <c r="B209" s="86" t="s">
        <v>2973</v>
      </c>
      <c r="C209" s="86" t="s">
        <v>2981</v>
      </c>
      <c r="D209" s="288">
        <v>17</v>
      </c>
      <c r="E209" s="288">
        <v>12.3</v>
      </c>
      <c r="F209" s="2">
        <v>12.342000000000001</v>
      </c>
      <c r="G209" s="2">
        <v>0.17971799999999999</v>
      </c>
      <c r="H209" s="86" t="s">
        <v>11182</v>
      </c>
      <c r="I209" s="86">
        <v>2769</v>
      </c>
      <c r="J209" s="34">
        <v>1.134459560193813</v>
      </c>
      <c r="K209" s="34">
        <v>0.25604855784045299</v>
      </c>
      <c r="L209" s="86">
        <v>469300</v>
      </c>
      <c r="M209" s="86">
        <v>5904</v>
      </c>
      <c r="N209" s="34">
        <v>40.472166666666674</v>
      </c>
      <c r="O209" s="86" t="s">
        <v>11182</v>
      </c>
      <c r="P209" s="86" t="s">
        <v>11182</v>
      </c>
      <c r="Q209" s="86">
        <v>14.51</v>
      </c>
      <c r="R209" s="86">
        <v>8.4000000000000005E-2</v>
      </c>
      <c r="S209" s="86">
        <v>1.84</v>
      </c>
      <c r="T209" s="86">
        <v>9.6300000000000008</v>
      </c>
      <c r="U209" s="86">
        <v>0.14799999999999999</v>
      </c>
      <c r="V209" s="86">
        <v>90.9</v>
      </c>
      <c r="W209" s="86">
        <v>37.69</v>
      </c>
      <c r="X209" s="86">
        <v>523.6</v>
      </c>
      <c r="Y209" s="86">
        <v>203.9</v>
      </c>
      <c r="Z209" s="86">
        <v>926</v>
      </c>
      <c r="AA209" s="86">
        <v>193.2</v>
      </c>
      <c r="AB209" s="86">
        <v>1525</v>
      </c>
      <c r="AC209" s="86">
        <v>283.60000000000002</v>
      </c>
      <c r="AD209" s="86">
        <v>13280</v>
      </c>
      <c r="AE209" s="86">
        <v>12.5</v>
      </c>
      <c r="AF209" s="86">
        <v>1890</v>
      </c>
      <c r="AG209" s="86">
        <v>3666</v>
      </c>
      <c r="AH209" s="34">
        <f t="shared" si="3"/>
        <v>2.4039344262295081</v>
      </c>
      <c r="AI209" s="34">
        <v>1.5292914665593817E-2</v>
      </c>
      <c r="AJ209" s="34">
        <v>95.009769347711199</v>
      </c>
      <c r="AK209" s="34">
        <v>0.51554828150572829</v>
      </c>
      <c r="AL209" s="34">
        <v>2.9125286478227652</v>
      </c>
      <c r="AM209" s="34">
        <v>35.338855421686745</v>
      </c>
    </row>
    <row r="210" spans="1:39">
      <c r="A210" s="86" t="s">
        <v>1188</v>
      </c>
      <c r="B210" s="86" t="s">
        <v>2973</v>
      </c>
      <c r="D210" s="288">
        <v>17</v>
      </c>
      <c r="E210" s="288">
        <v>12.3</v>
      </c>
      <c r="F210" s="2">
        <v>13.145</v>
      </c>
      <c r="G210" s="2">
        <v>0.22483900000000001</v>
      </c>
      <c r="H210" s="86" t="s">
        <v>11182</v>
      </c>
      <c r="I210" s="86">
        <v>1925</v>
      </c>
      <c r="J210" s="34">
        <v>1.881069698099143</v>
      </c>
      <c r="K210" s="34">
        <v>0.31904061255582827</v>
      </c>
      <c r="L210" s="86">
        <v>492000</v>
      </c>
      <c r="M210" s="86">
        <v>3970</v>
      </c>
      <c r="N210" s="34">
        <v>20.112166666666671</v>
      </c>
      <c r="O210" s="86">
        <v>9.4E-2</v>
      </c>
      <c r="P210" s="86">
        <v>1.95E-2</v>
      </c>
      <c r="Q210" s="86">
        <v>10.55</v>
      </c>
      <c r="R210" s="86">
        <v>6.6900000000000001E-2</v>
      </c>
      <c r="S210" s="86">
        <v>1.6</v>
      </c>
      <c r="T210" s="86">
        <v>6.56</v>
      </c>
      <c r="U210" s="86">
        <v>0.17100000000000001</v>
      </c>
      <c r="V210" s="86">
        <v>59.3</v>
      </c>
      <c r="W210" s="86">
        <v>24.29</v>
      </c>
      <c r="X210" s="86">
        <v>344</v>
      </c>
      <c r="Y210" s="86">
        <v>136.19999999999999</v>
      </c>
      <c r="Z210" s="86">
        <v>654</v>
      </c>
      <c r="AA210" s="86">
        <v>133</v>
      </c>
      <c r="AB210" s="86">
        <v>1114</v>
      </c>
      <c r="AC210" s="86">
        <v>206.3</v>
      </c>
      <c r="AD210" s="86">
        <v>13000</v>
      </c>
      <c r="AE210" s="86">
        <v>7.97</v>
      </c>
      <c r="AF210" s="86">
        <v>789</v>
      </c>
      <c r="AG210" s="86">
        <v>2106</v>
      </c>
      <c r="AH210" s="34">
        <f t="shared" si="3"/>
        <v>1.8904847396768403</v>
      </c>
      <c r="AI210" s="34">
        <v>2.6505773286730018E-2</v>
      </c>
      <c r="AJ210" s="34">
        <v>62.233832110301584</v>
      </c>
      <c r="AK210" s="34">
        <v>0.37464387464387466</v>
      </c>
      <c r="AL210" s="34">
        <v>3.2383720930232558</v>
      </c>
      <c r="AM210" s="34">
        <v>37.846153846153847</v>
      </c>
    </row>
    <row r="211" spans="1:39">
      <c r="A211" s="86" t="s">
        <v>1193</v>
      </c>
      <c r="B211" s="86" t="s">
        <v>2973</v>
      </c>
      <c r="C211" s="86" t="s">
        <v>3006</v>
      </c>
      <c r="D211" s="288">
        <v>0</v>
      </c>
      <c r="E211" s="288">
        <v>0</v>
      </c>
      <c r="F211" s="2">
        <v>12.484999999999999</v>
      </c>
      <c r="G211" s="2">
        <v>0.202539</v>
      </c>
      <c r="H211" s="86" t="s">
        <v>11182</v>
      </c>
      <c r="I211" s="86">
        <v>1372</v>
      </c>
      <c r="J211" s="34">
        <v>5.1971822586656726</v>
      </c>
      <c r="K211" s="34">
        <v>0.41327587165964919</v>
      </c>
      <c r="L211" s="86">
        <v>476900</v>
      </c>
      <c r="M211" s="86">
        <v>4085</v>
      </c>
      <c r="N211" s="34">
        <v>20.872166666666669</v>
      </c>
      <c r="O211" s="86" t="s">
        <v>11254</v>
      </c>
      <c r="P211" s="86">
        <v>0.43</v>
      </c>
      <c r="Q211" s="86">
        <v>35.29</v>
      </c>
      <c r="R211" s="86">
        <v>0.375</v>
      </c>
      <c r="S211" s="86">
        <v>5.83</v>
      </c>
      <c r="T211" s="86">
        <v>14.8</v>
      </c>
      <c r="U211" s="86">
        <v>0.81</v>
      </c>
      <c r="V211" s="86">
        <v>97.3</v>
      </c>
      <c r="W211" s="86">
        <v>31.95</v>
      </c>
      <c r="X211" s="86">
        <v>395.3</v>
      </c>
      <c r="Y211" s="86">
        <v>142</v>
      </c>
      <c r="Z211" s="86">
        <v>638.29999999999995</v>
      </c>
      <c r="AA211" s="86">
        <v>123.8</v>
      </c>
      <c r="AB211" s="86">
        <v>1006</v>
      </c>
      <c r="AC211" s="86">
        <v>183.1</v>
      </c>
      <c r="AD211" s="86">
        <v>9530</v>
      </c>
      <c r="AE211" s="86">
        <v>5.82</v>
      </c>
      <c r="AF211" s="86">
        <v>2421</v>
      </c>
      <c r="AG211" s="86">
        <v>2200</v>
      </c>
      <c r="AH211" s="34">
        <f t="shared" si="3"/>
        <v>2.1868787276341948</v>
      </c>
      <c r="AI211" s="34">
        <v>6.5256139243736369E-2</v>
      </c>
      <c r="AJ211" s="34">
        <v>35.374187582024973</v>
      </c>
      <c r="AK211" s="34">
        <v>1.1004545454545454</v>
      </c>
      <c r="AL211" s="34">
        <v>2.5449026056159876</v>
      </c>
      <c r="AM211" s="34">
        <v>50.041972717733472</v>
      </c>
    </row>
    <row r="212" spans="1:39">
      <c r="A212" s="86" t="s">
        <v>1198</v>
      </c>
      <c r="B212" s="86" t="s">
        <v>2982</v>
      </c>
      <c r="D212" s="288">
        <v>17</v>
      </c>
      <c r="E212" s="288">
        <v>12.3</v>
      </c>
      <c r="F212" s="2">
        <v>12.603999999999999</v>
      </c>
      <c r="G212" s="2">
        <v>0.23444799999999999</v>
      </c>
      <c r="H212" s="86" t="s">
        <v>11182</v>
      </c>
      <c r="I212" s="86">
        <v>1245</v>
      </c>
      <c r="J212" s="34">
        <v>3.703961982855013</v>
      </c>
      <c r="K212" s="34">
        <v>0.35179790762245172</v>
      </c>
      <c r="L212" s="86">
        <v>483900</v>
      </c>
      <c r="M212" s="86">
        <v>6360</v>
      </c>
      <c r="N212" s="34">
        <v>7.2721666666666662</v>
      </c>
      <c r="O212" s="86">
        <v>0.104</v>
      </c>
      <c r="P212" s="86">
        <v>9.1999999999999998E-2</v>
      </c>
      <c r="Q212" s="86">
        <v>37.9</v>
      </c>
      <c r="R212" s="86">
        <v>1.129</v>
      </c>
      <c r="S212" s="86">
        <v>20.5</v>
      </c>
      <c r="T212" s="86">
        <v>36.299999999999997</v>
      </c>
      <c r="U212" s="86">
        <v>3.19</v>
      </c>
      <c r="V212" s="86">
        <v>172.1</v>
      </c>
      <c r="W212" s="86">
        <v>53.3</v>
      </c>
      <c r="X212" s="86">
        <v>641</v>
      </c>
      <c r="Y212" s="86">
        <v>226.3</v>
      </c>
      <c r="Z212" s="86">
        <v>958</v>
      </c>
      <c r="AA212" s="86">
        <v>196.9</v>
      </c>
      <c r="AB212" s="86">
        <v>1533</v>
      </c>
      <c r="AC212" s="86">
        <v>277.10000000000002</v>
      </c>
      <c r="AD212" s="86">
        <v>8510</v>
      </c>
      <c r="AE212" s="86">
        <v>1.9470000000000001</v>
      </c>
      <c r="AF212" s="86">
        <v>1172</v>
      </c>
      <c r="AG212" s="86">
        <v>1307</v>
      </c>
      <c r="AH212" s="34">
        <f t="shared" si="3"/>
        <v>0.85257664709719505</v>
      </c>
      <c r="AI212" s="34">
        <v>0.12338733107136007</v>
      </c>
      <c r="AJ212" s="34">
        <v>7.5361289864093095</v>
      </c>
      <c r="AK212" s="34">
        <v>0.89671002295332825</v>
      </c>
      <c r="AL212" s="34">
        <v>2.3915756630265212</v>
      </c>
      <c r="AM212" s="34">
        <v>56.862514688601642</v>
      </c>
    </row>
    <row r="213" spans="1:39">
      <c r="A213" s="86" t="s">
        <v>1203</v>
      </c>
      <c r="B213" s="86" t="s">
        <v>2973</v>
      </c>
      <c r="D213" s="288">
        <v>17</v>
      </c>
      <c r="E213" s="288">
        <v>12.3</v>
      </c>
      <c r="F213" s="2">
        <v>12.625999999999999</v>
      </c>
      <c r="G213" s="2">
        <v>0.19667699999999999</v>
      </c>
      <c r="H213" s="86" t="s">
        <v>11182</v>
      </c>
      <c r="I213" s="86">
        <v>2860</v>
      </c>
      <c r="J213" s="34">
        <v>1.522308982482296</v>
      </c>
      <c r="K213" s="34">
        <v>0.2030216042653476</v>
      </c>
      <c r="L213" s="86">
        <v>483500</v>
      </c>
      <c r="M213" s="86">
        <v>5180</v>
      </c>
      <c r="N213" s="34">
        <v>8.5821666666666658</v>
      </c>
      <c r="O213" s="86">
        <v>7.2999999999999995E-2</v>
      </c>
      <c r="P213" s="86">
        <v>1.7500000000000002E-2</v>
      </c>
      <c r="Q213" s="86">
        <v>7.39</v>
      </c>
      <c r="R213" s="86">
        <v>0.1</v>
      </c>
      <c r="S213" s="86">
        <v>2.44</v>
      </c>
      <c r="T213" s="86">
        <v>9.83</v>
      </c>
      <c r="U213" s="86">
        <v>0.218</v>
      </c>
      <c r="V213" s="86">
        <v>79.900000000000006</v>
      </c>
      <c r="W213" s="86">
        <v>32.200000000000003</v>
      </c>
      <c r="X213" s="86">
        <v>447</v>
      </c>
      <c r="Y213" s="86">
        <v>177</v>
      </c>
      <c r="Z213" s="86">
        <v>809</v>
      </c>
      <c r="AA213" s="86">
        <v>170</v>
      </c>
      <c r="AB213" s="86">
        <v>1410</v>
      </c>
      <c r="AC213" s="86">
        <v>259</v>
      </c>
      <c r="AD213" s="86">
        <v>12160</v>
      </c>
      <c r="AE213" s="86">
        <v>3.22</v>
      </c>
      <c r="AF213" s="86">
        <v>574</v>
      </c>
      <c r="AG213" s="86">
        <v>1750</v>
      </c>
      <c r="AH213" s="34">
        <f t="shared" si="3"/>
        <v>1.2411347517730495</v>
      </c>
      <c r="AI213" s="34">
        <v>2.3780992721071047E-2</v>
      </c>
      <c r="AJ213" s="34">
        <v>28.088497828565661</v>
      </c>
      <c r="AK213" s="34">
        <v>0.32800000000000001</v>
      </c>
      <c r="AL213" s="34">
        <v>3.1543624161073827</v>
      </c>
      <c r="AM213" s="34">
        <v>39.76151315789474</v>
      </c>
    </row>
    <row r="214" spans="1:39">
      <c r="A214" s="86" t="s">
        <v>1208</v>
      </c>
      <c r="B214" s="86" t="s">
        <v>3026</v>
      </c>
      <c r="D214" s="288">
        <v>17</v>
      </c>
      <c r="E214" s="288">
        <v>12.3</v>
      </c>
      <c r="F214" s="2">
        <v>12.324</v>
      </c>
      <c r="G214" s="2">
        <v>0.15174799999999999</v>
      </c>
      <c r="H214" s="86" t="s">
        <v>11182</v>
      </c>
      <c r="I214" s="86">
        <v>2180</v>
      </c>
      <c r="J214" s="34">
        <v>1.59018263138278</v>
      </c>
      <c r="K214" s="34">
        <v>0.28811184996679862</v>
      </c>
      <c r="L214" s="86">
        <v>478500</v>
      </c>
      <c r="M214" s="86">
        <v>4819</v>
      </c>
      <c r="N214" s="34">
        <v>27.432166666666671</v>
      </c>
      <c r="O214" s="86" t="s">
        <v>11182</v>
      </c>
      <c r="P214" s="86" t="s">
        <v>11182</v>
      </c>
      <c r="Q214" s="86">
        <v>12.76</v>
      </c>
      <c r="R214" s="86" t="s">
        <v>11182</v>
      </c>
      <c r="S214" s="86">
        <v>1.63</v>
      </c>
      <c r="T214" s="86">
        <v>7.89</v>
      </c>
      <c r="U214" s="86" t="s">
        <v>11182</v>
      </c>
      <c r="V214" s="86">
        <v>72.7</v>
      </c>
      <c r="W214" s="86">
        <v>29.6</v>
      </c>
      <c r="X214" s="86">
        <v>418.4</v>
      </c>
      <c r="Y214" s="86">
        <v>163.9</v>
      </c>
      <c r="Z214" s="86">
        <v>765.8</v>
      </c>
      <c r="AA214" s="86">
        <v>159.5</v>
      </c>
      <c r="AB214" s="86">
        <v>1284</v>
      </c>
      <c r="AC214" s="86">
        <v>249.9</v>
      </c>
      <c r="AD214" s="86">
        <v>12540</v>
      </c>
      <c r="AE214" s="86">
        <v>9.2200000000000006</v>
      </c>
      <c r="AF214" s="86">
        <v>1075</v>
      </c>
      <c r="AG214" s="86">
        <v>2586</v>
      </c>
      <c r="AH214" s="34">
        <f t="shared" si="3"/>
        <v>2.014018691588785</v>
      </c>
      <c r="AI214" s="34" t="e">
        <v>#VALUE!</v>
      </c>
      <c r="AJ214" s="34">
        <v>87.229358580981213</v>
      </c>
      <c r="AK214" s="34">
        <v>0.4156999226604795</v>
      </c>
      <c r="AL214" s="34">
        <v>3.0688336520076485</v>
      </c>
      <c r="AM214" s="34">
        <v>38.157894736842103</v>
      </c>
    </row>
    <row r="215" spans="1:39">
      <c r="A215" s="86" t="s">
        <v>1213</v>
      </c>
      <c r="B215" s="86" t="s">
        <v>3027</v>
      </c>
      <c r="D215" s="288">
        <v>17</v>
      </c>
      <c r="E215" s="288">
        <v>12.3</v>
      </c>
      <c r="F215" s="2">
        <v>12.904</v>
      </c>
      <c r="G215" s="2">
        <v>0.217144</v>
      </c>
      <c r="H215" s="86" t="s">
        <v>11182</v>
      </c>
      <c r="I215" s="86">
        <v>2037</v>
      </c>
      <c r="J215" s="34">
        <v>2.1137793514722332</v>
      </c>
      <c r="K215" s="34">
        <v>0.24721621185395229</v>
      </c>
      <c r="L215" s="86">
        <v>481300</v>
      </c>
      <c r="M215" s="86">
        <v>4209</v>
      </c>
      <c r="N215" s="34">
        <v>19.892166666666672</v>
      </c>
      <c r="O215" s="86">
        <v>7.9000000000000001E-2</v>
      </c>
      <c r="P215" s="86">
        <v>9.4000000000000004E-3</v>
      </c>
      <c r="Q215" s="86">
        <v>12.6</v>
      </c>
      <c r="R215" s="86">
        <v>9.3899999999999997E-2</v>
      </c>
      <c r="S215" s="86">
        <v>2.09</v>
      </c>
      <c r="T215" s="86">
        <v>8.2200000000000006</v>
      </c>
      <c r="U215" s="86">
        <v>0.27300000000000002</v>
      </c>
      <c r="V215" s="86">
        <v>69.8</v>
      </c>
      <c r="W215" s="86">
        <v>27.51</v>
      </c>
      <c r="X215" s="86">
        <v>375.5</v>
      </c>
      <c r="Y215" s="86">
        <v>143.19999999999999</v>
      </c>
      <c r="Z215" s="86">
        <v>676</v>
      </c>
      <c r="AA215" s="86">
        <v>136.4</v>
      </c>
      <c r="AB215" s="86">
        <v>1142</v>
      </c>
      <c r="AC215" s="86">
        <v>212</v>
      </c>
      <c r="AD215" s="86">
        <v>12100</v>
      </c>
      <c r="AE215" s="86">
        <v>7.22</v>
      </c>
      <c r="AF215" s="86">
        <v>1228</v>
      </c>
      <c r="AG215" s="86">
        <v>2384</v>
      </c>
      <c r="AH215" s="34">
        <f t="shared" si="3"/>
        <v>2.0875656742556918</v>
      </c>
      <c r="AI215" s="34">
        <v>3.4843571314398032E-2</v>
      </c>
      <c r="AJ215" s="34">
        <v>54.5833266366636</v>
      </c>
      <c r="AK215" s="34">
        <v>0.5151006711409396</v>
      </c>
      <c r="AL215" s="34">
        <v>3.041278295605859</v>
      </c>
      <c r="AM215" s="34">
        <v>39.776859504132233</v>
      </c>
    </row>
    <row r="216" spans="1:39">
      <c r="A216" s="86" t="s">
        <v>1218</v>
      </c>
      <c r="B216" s="86" t="s">
        <v>2973</v>
      </c>
      <c r="D216" s="288">
        <v>17</v>
      </c>
      <c r="E216" s="288">
        <v>12.3</v>
      </c>
      <c r="F216" s="2">
        <v>12.686</v>
      </c>
      <c r="G216" s="2">
        <v>0.195461</v>
      </c>
      <c r="H216" s="86" t="s">
        <v>11182</v>
      </c>
      <c r="I216" s="86">
        <v>1602</v>
      </c>
      <c r="J216" s="34">
        <v>3.6457845695117399</v>
      </c>
      <c r="K216" s="34">
        <v>0.35084968905902691</v>
      </c>
      <c r="L216" s="86">
        <v>483100</v>
      </c>
      <c r="M216" s="86">
        <v>4456</v>
      </c>
      <c r="N216" s="34">
        <v>25.002166666666671</v>
      </c>
      <c r="O216" s="86">
        <v>7.5999999999999998E-2</v>
      </c>
      <c r="P216" s="86">
        <v>1.49E-2</v>
      </c>
      <c r="Q216" s="86">
        <v>24.87</v>
      </c>
      <c r="R216" s="86">
        <v>0.13500000000000001</v>
      </c>
      <c r="S216" s="86">
        <v>3.25</v>
      </c>
      <c r="T216" s="86">
        <v>11.13</v>
      </c>
      <c r="U216" s="86">
        <v>0.66500000000000004</v>
      </c>
      <c r="V216" s="86">
        <v>82</v>
      </c>
      <c r="W216" s="86">
        <v>30.84</v>
      </c>
      <c r="X216" s="86">
        <v>413.4</v>
      </c>
      <c r="Y216" s="86">
        <v>153.9</v>
      </c>
      <c r="Z216" s="86">
        <v>716.7</v>
      </c>
      <c r="AA216" s="86">
        <v>145.19999999999999</v>
      </c>
      <c r="AB216" s="86">
        <v>1193</v>
      </c>
      <c r="AC216" s="86">
        <v>225.1</v>
      </c>
      <c r="AD216" s="86">
        <v>11310</v>
      </c>
      <c r="AE216" s="86">
        <v>7.42</v>
      </c>
      <c r="AF216" s="86">
        <v>1433</v>
      </c>
      <c r="AG216" s="86">
        <v>2234</v>
      </c>
      <c r="AH216" s="34">
        <f t="shared" si="3"/>
        <v>1.8725901089689858</v>
      </c>
      <c r="AI216" s="34">
        <v>6.7296235669500895E-2</v>
      </c>
      <c r="AJ216" s="34">
        <v>60.327376308663844</v>
      </c>
      <c r="AK216" s="34">
        <v>0.64145031333930169</v>
      </c>
      <c r="AL216" s="34">
        <v>2.8858248669569426</v>
      </c>
      <c r="AM216" s="34">
        <v>42.714412024756854</v>
      </c>
    </row>
    <row r="217" spans="1:39">
      <c r="A217" s="86" t="s">
        <v>1223</v>
      </c>
      <c r="B217" s="86" t="s">
        <v>2982</v>
      </c>
      <c r="C217" s="86" t="s">
        <v>3028</v>
      </c>
      <c r="D217" s="288">
        <v>0</v>
      </c>
      <c r="E217" s="288">
        <v>0</v>
      </c>
      <c r="F217" s="2">
        <v>12.617000000000001</v>
      </c>
      <c r="G217" s="2">
        <v>0.20608399999999999</v>
      </c>
      <c r="H217" s="86" t="s">
        <v>11255</v>
      </c>
      <c r="I217" s="86">
        <v>854</v>
      </c>
      <c r="J217" s="34">
        <v>2.7149459560193812</v>
      </c>
      <c r="K217" s="34">
        <v>0.2387247394936971</v>
      </c>
      <c r="L217" s="86">
        <v>488500</v>
      </c>
      <c r="M217" s="86">
        <v>4660</v>
      </c>
      <c r="N217" s="34">
        <v>6.5921666666666674</v>
      </c>
      <c r="O217" s="86">
        <v>1.2</v>
      </c>
      <c r="P217" s="86">
        <v>0.16700000000000001</v>
      </c>
      <c r="Q217" s="86">
        <v>17.8</v>
      </c>
      <c r="R217" s="86">
        <v>0.503</v>
      </c>
      <c r="S217" s="86">
        <v>8.6999999999999993</v>
      </c>
      <c r="T217" s="86">
        <v>19.600000000000001</v>
      </c>
      <c r="U217" s="86">
        <v>1.38</v>
      </c>
      <c r="V217" s="86">
        <v>111.6</v>
      </c>
      <c r="W217" s="86">
        <v>36.6</v>
      </c>
      <c r="X217" s="86">
        <v>457</v>
      </c>
      <c r="Y217" s="86">
        <v>163</v>
      </c>
      <c r="Z217" s="86">
        <v>713</v>
      </c>
      <c r="AA217" s="86">
        <v>142</v>
      </c>
      <c r="AB217" s="86">
        <v>1139</v>
      </c>
      <c r="AC217" s="86">
        <v>210</v>
      </c>
      <c r="AD217" s="86">
        <v>9910</v>
      </c>
      <c r="AE217" s="86">
        <v>1.93</v>
      </c>
      <c r="AF217" s="86">
        <v>697</v>
      </c>
      <c r="AG217" s="86">
        <v>1027</v>
      </c>
      <c r="AH217" s="34">
        <f t="shared" si="3"/>
        <v>0.90166812993854262</v>
      </c>
      <c r="AI217" s="34">
        <v>9.0207487822589624E-2</v>
      </c>
      <c r="AJ217" s="34">
        <v>10.610791447195719</v>
      </c>
      <c r="AK217" s="34">
        <v>0.67867575462512175</v>
      </c>
      <c r="AL217" s="34">
        <v>2.4923413566739607</v>
      </c>
      <c r="AM217" s="34">
        <v>49.293642785065593</v>
      </c>
    </row>
    <row r="218" spans="1:39">
      <c r="A218" s="86" t="s">
        <v>1228</v>
      </c>
      <c r="B218" s="86" t="s">
        <v>2982</v>
      </c>
      <c r="C218" s="86" t="s">
        <v>2990</v>
      </c>
      <c r="D218" s="288">
        <v>0</v>
      </c>
      <c r="E218" s="288">
        <v>0</v>
      </c>
      <c r="F218" s="4">
        <v>13.666</v>
      </c>
      <c r="G218" s="4">
        <v>0.44331399999999999</v>
      </c>
      <c r="H218" s="86">
        <v>950</v>
      </c>
      <c r="I218" s="86">
        <v>1395</v>
      </c>
      <c r="J218" s="34">
        <v>9.5023108460678358</v>
      </c>
      <c r="K218" s="34">
        <v>1.975189624183542</v>
      </c>
      <c r="L218" s="86">
        <v>466200</v>
      </c>
      <c r="M218" s="86">
        <v>3283</v>
      </c>
      <c r="N218" s="34">
        <v>5.0021666666666667</v>
      </c>
      <c r="O218" s="86">
        <v>12.1</v>
      </c>
      <c r="P218" s="86">
        <v>0.67</v>
      </c>
      <c r="Q218" s="86">
        <v>9.2200000000000006</v>
      </c>
      <c r="R218" s="86">
        <v>0.34799999999999998</v>
      </c>
      <c r="S218" s="86">
        <v>4.05</v>
      </c>
      <c r="T218" s="86">
        <v>9.52</v>
      </c>
      <c r="U218" s="86">
        <v>0.39100000000000001</v>
      </c>
      <c r="V218" s="86">
        <v>62.4</v>
      </c>
      <c r="W218" s="86">
        <v>22.33</v>
      </c>
      <c r="X218" s="86">
        <v>295.3</v>
      </c>
      <c r="Y218" s="86">
        <v>110.6</v>
      </c>
      <c r="Z218" s="86">
        <v>517</v>
      </c>
      <c r="AA218" s="86">
        <v>104</v>
      </c>
      <c r="AB218" s="86">
        <v>887</v>
      </c>
      <c r="AC218" s="86">
        <v>166.2</v>
      </c>
      <c r="AD218" s="86">
        <v>10050</v>
      </c>
      <c r="AE218" s="86">
        <v>1.8720000000000001</v>
      </c>
      <c r="AF218" s="86">
        <v>440</v>
      </c>
      <c r="AG218" s="86">
        <v>916</v>
      </c>
      <c r="AH218" s="34">
        <f t="shared" si="3"/>
        <v>1.0326944757609922</v>
      </c>
      <c r="AI218" s="34">
        <v>4.9044422302234651E-2</v>
      </c>
      <c r="AJ218" s="34">
        <v>12.318789473084012</v>
      </c>
      <c r="AK218" s="34">
        <v>0.48034934497816595</v>
      </c>
      <c r="AL218" s="34">
        <v>3.0037250253979004</v>
      </c>
      <c r="AM218" s="34">
        <v>46.388059701492537</v>
      </c>
    </row>
    <row r="219" spans="1:39">
      <c r="A219" s="86" t="s">
        <v>1233</v>
      </c>
      <c r="B219" s="86" t="s">
        <v>2982</v>
      </c>
      <c r="D219" s="288">
        <v>17</v>
      </c>
      <c r="E219" s="288">
        <v>12.3</v>
      </c>
      <c r="F219" s="2">
        <v>12.805999999999999</v>
      </c>
      <c r="G219" s="2">
        <v>0.22091</v>
      </c>
      <c r="H219" s="86" t="s">
        <v>11182</v>
      </c>
      <c r="I219" s="86">
        <v>2300</v>
      </c>
      <c r="J219" s="34">
        <v>1.30899180022363</v>
      </c>
      <c r="K219" s="34">
        <v>0.21007469690612379</v>
      </c>
      <c r="L219" s="86">
        <v>495800</v>
      </c>
      <c r="M219" s="86">
        <v>3350</v>
      </c>
      <c r="N219" s="34">
        <v>6.6721666666666666</v>
      </c>
      <c r="O219" s="86">
        <v>8.1000000000000003E-2</v>
      </c>
      <c r="P219" s="86">
        <v>1.9699999999999999E-2</v>
      </c>
      <c r="Q219" s="86">
        <v>4.63</v>
      </c>
      <c r="R219" s="86">
        <v>4.5199999999999997E-2</v>
      </c>
      <c r="S219" s="86">
        <v>1</v>
      </c>
      <c r="T219" s="86">
        <v>4.68</v>
      </c>
      <c r="U219" s="86">
        <v>0.151</v>
      </c>
      <c r="V219" s="86">
        <v>44.2</v>
      </c>
      <c r="W219" s="86">
        <v>18.7</v>
      </c>
      <c r="X219" s="86">
        <v>274</v>
      </c>
      <c r="Y219" s="86">
        <v>112</v>
      </c>
      <c r="Z219" s="86">
        <v>530</v>
      </c>
      <c r="AA219" s="86">
        <v>114</v>
      </c>
      <c r="AB219" s="86">
        <v>970</v>
      </c>
      <c r="AC219" s="86">
        <v>182</v>
      </c>
      <c r="AD219" s="86">
        <v>12310</v>
      </c>
      <c r="AE219" s="86">
        <v>2.58</v>
      </c>
      <c r="AF219" s="86">
        <v>331</v>
      </c>
      <c r="AG219" s="86">
        <v>1100</v>
      </c>
      <c r="AH219" s="34">
        <f t="shared" si="3"/>
        <v>1.134020618556701</v>
      </c>
      <c r="AI219" s="34">
        <v>3.2097153635921957E-2</v>
      </c>
      <c r="AJ219" s="34">
        <v>49.881218548564888</v>
      </c>
      <c r="AK219" s="34">
        <v>0.3009090909090909</v>
      </c>
      <c r="AL219" s="34">
        <v>3.5401459854014599</v>
      </c>
      <c r="AM219" s="34">
        <v>40.276198212835091</v>
      </c>
    </row>
    <row r="220" spans="1:39">
      <c r="A220" s="86" t="s">
        <v>1238</v>
      </c>
      <c r="B220" s="86" t="s">
        <v>2973</v>
      </c>
      <c r="D220" s="288">
        <v>0</v>
      </c>
      <c r="E220" s="288">
        <v>0</v>
      </c>
      <c r="F220" s="2">
        <v>12.676</v>
      </c>
      <c r="G220" s="2">
        <v>0.20874200000000001</v>
      </c>
      <c r="H220" s="86" t="s">
        <v>11182</v>
      </c>
      <c r="I220" s="86">
        <v>1852</v>
      </c>
      <c r="J220" s="34">
        <v>2.4046664181885951</v>
      </c>
      <c r="K220" s="34">
        <v>0.43706631846267291</v>
      </c>
      <c r="L220" s="86">
        <v>462000</v>
      </c>
      <c r="M220" s="86">
        <v>5310</v>
      </c>
      <c r="N220" s="34">
        <v>31.65216666666667</v>
      </c>
      <c r="O220" s="86" t="s">
        <v>11182</v>
      </c>
      <c r="P220" s="86" t="s">
        <v>11256</v>
      </c>
      <c r="Q220" s="86">
        <v>19.079999999999998</v>
      </c>
      <c r="R220" s="86">
        <v>8.3000000000000004E-2</v>
      </c>
      <c r="S220" s="86">
        <v>2.13</v>
      </c>
      <c r="T220" s="86">
        <v>9.3800000000000008</v>
      </c>
      <c r="U220" s="86">
        <v>0.42699999999999999</v>
      </c>
      <c r="V220" s="86">
        <v>84.2</v>
      </c>
      <c r="W220" s="86">
        <v>32.92</v>
      </c>
      <c r="X220" s="86">
        <v>463.1</v>
      </c>
      <c r="Y220" s="86">
        <v>180.5</v>
      </c>
      <c r="Z220" s="86">
        <v>835</v>
      </c>
      <c r="AA220" s="86">
        <v>179.7</v>
      </c>
      <c r="AB220" s="86">
        <v>1445</v>
      </c>
      <c r="AC220" s="86">
        <v>287.3</v>
      </c>
      <c r="AD220" s="86">
        <v>10810</v>
      </c>
      <c r="AE220" s="86">
        <v>9.4600000000000009</v>
      </c>
      <c r="AF220" s="86">
        <v>1528</v>
      </c>
      <c r="AG220" s="86">
        <v>3598</v>
      </c>
      <c r="AH220" s="34">
        <f t="shared" si="3"/>
        <v>2.4899653979238754</v>
      </c>
      <c r="AI220" s="34">
        <v>4.6450890592228275E-2</v>
      </c>
      <c r="AJ220" s="34">
        <v>90.809693969176763</v>
      </c>
      <c r="AK220" s="34">
        <v>0.42468037798777097</v>
      </c>
      <c r="AL220" s="34">
        <v>3.1202763981861366</v>
      </c>
      <c r="AM220" s="34">
        <v>42.738205365402408</v>
      </c>
    </row>
    <row r="221" spans="1:39">
      <c r="A221" s="86" t="s">
        <v>1243</v>
      </c>
      <c r="B221" s="86" t="s">
        <v>3029</v>
      </c>
      <c r="D221" s="288">
        <v>0</v>
      </c>
      <c r="E221" s="288">
        <v>0</v>
      </c>
      <c r="F221" s="2">
        <v>12.815</v>
      </c>
      <c r="G221" s="2">
        <v>0.27388600000000002</v>
      </c>
      <c r="H221" s="86" t="s">
        <v>11182</v>
      </c>
      <c r="I221" s="86">
        <v>985</v>
      </c>
      <c r="J221" s="34">
        <v>1.9974245247856881</v>
      </c>
      <c r="K221" s="34">
        <v>0.49118139346399492</v>
      </c>
      <c r="L221" s="86">
        <v>512000</v>
      </c>
      <c r="M221" s="86">
        <v>3500</v>
      </c>
      <c r="N221" s="34">
        <v>5.1321666666666674</v>
      </c>
      <c r="O221" s="86" t="s">
        <v>11182</v>
      </c>
      <c r="P221" s="86" t="s">
        <v>11206</v>
      </c>
      <c r="Q221" s="86">
        <v>8.32</v>
      </c>
      <c r="R221" s="86">
        <v>7.4999999999999997E-2</v>
      </c>
      <c r="S221" s="86">
        <v>2.5299999999999998</v>
      </c>
      <c r="T221" s="86">
        <v>8.92</v>
      </c>
      <c r="U221" s="86">
        <v>0.41399999999999998</v>
      </c>
      <c r="V221" s="86">
        <v>66.5</v>
      </c>
      <c r="W221" s="86">
        <v>24.3</v>
      </c>
      <c r="X221" s="86">
        <v>317</v>
      </c>
      <c r="Y221" s="86">
        <v>118.9</v>
      </c>
      <c r="Z221" s="86">
        <v>555</v>
      </c>
      <c r="AA221" s="86">
        <v>110.7</v>
      </c>
      <c r="AB221" s="86">
        <v>932</v>
      </c>
      <c r="AC221" s="86">
        <v>166</v>
      </c>
      <c r="AD221" s="86">
        <v>11830</v>
      </c>
      <c r="AE221" s="86">
        <v>2.13</v>
      </c>
      <c r="AF221" s="86">
        <v>447</v>
      </c>
      <c r="AG221" s="86">
        <v>996</v>
      </c>
      <c r="AH221" s="34">
        <f t="shared" si="3"/>
        <v>1.0686695278969958</v>
      </c>
      <c r="AI221" s="34">
        <v>5.1967368555072828E-2</v>
      </c>
      <c r="AJ221" s="34">
        <v>26.690539266697652</v>
      </c>
      <c r="AK221" s="34">
        <v>0.44879518072289154</v>
      </c>
      <c r="AL221" s="34">
        <v>2.9400630914826498</v>
      </c>
      <c r="AM221" s="34">
        <v>43.279797125950971</v>
      </c>
    </row>
    <row r="222" spans="1:39">
      <c r="A222" s="86" t="s">
        <v>1248</v>
      </c>
      <c r="B222" s="86" t="s">
        <v>2982</v>
      </c>
      <c r="C222" s="86" t="s">
        <v>2990</v>
      </c>
      <c r="D222" s="288">
        <v>0</v>
      </c>
      <c r="E222" s="288">
        <v>0</v>
      </c>
      <c r="F222" s="4">
        <v>13.637</v>
      </c>
      <c r="G222" s="4">
        <v>0.22950999999999999</v>
      </c>
      <c r="H222" s="86" t="s">
        <v>11257</v>
      </c>
      <c r="I222" s="86">
        <v>935</v>
      </c>
      <c r="J222" s="34">
        <v>3.771835631755498</v>
      </c>
      <c r="K222" s="34">
        <v>0.40640834566669531</v>
      </c>
      <c r="L222" s="86">
        <v>481400</v>
      </c>
      <c r="M222" s="86">
        <v>3499</v>
      </c>
      <c r="N222" s="34">
        <v>3.7921666666666671</v>
      </c>
      <c r="O222" s="86">
        <v>0.41199999999999998</v>
      </c>
      <c r="P222" s="86">
        <v>0.79600000000000004</v>
      </c>
      <c r="Q222" s="86">
        <v>9.59</v>
      </c>
      <c r="R222" s="86">
        <v>0.76500000000000001</v>
      </c>
      <c r="S222" s="86">
        <v>8.4499999999999993</v>
      </c>
      <c r="T222" s="86">
        <v>15.57</v>
      </c>
      <c r="U222" s="86">
        <v>1.41</v>
      </c>
      <c r="V222" s="86">
        <v>83.9</v>
      </c>
      <c r="W222" s="86">
        <v>27.45</v>
      </c>
      <c r="X222" s="86">
        <v>343.9</v>
      </c>
      <c r="Y222" s="86">
        <v>119.9</v>
      </c>
      <c r="Z222" s="86">
        <v>541</v>
      </c>
      <c r="AA222" s="86">
        <v>103.9</v>
      </c>
      <c r="AB222" s="86">
        <v>858</v>
      </c>
      <c r="AC222" s="86">
        <v>155.19999999999999</v>
      </c>
      <c r="AD222" s="86">
        <v>9900</v>
      </c>
      <c r="AE222" s="86">
        <v>1.39</v>
      </c>
      <c r="AF222" s="86">
        <v>410</v>
      </c>
      <c r="AG222" s="86">
        <v>732</v>
      </c>
      <c r="AH222" s="34">
        <f t="shared" si="3"/>
        <v>0.85314685314685312</v>
      </c>
      <c r="AI222" s="34">
        <v>0.11926622161487969</v>
      </c>
      <c r="AJ222" s="34">
        <v>4.8139770119065126</v>
      </c>
      <c r="AK222" s="34">
        <v>0.56010928961748629</v>
      </c>
      <c r="AL222" s="34">
        <v>2.4949113114277406</v>
      </c>
      <c r="AM222" s="34">
        <v>48.626262626262623</v>
      </c>
    </row>
    <row r="223" spans="1:39">
      <c r="A223" s="86" t="s">
        <v>1253</v>
      </c>
      <c r="B223" s="86" t="s">
        <v>2998</v>
      </c>
      <c r="D223" s="288">
        <v>17</v>
      </c>
      <c r="E223" s="288">
        <v>12.3</v>
      </c>
      <c r="F223" s="2">
        <v>12.782999999999999</v>
      </c>
      <c r="G223" s="2">
        <v>0.18217900000000001</v>
      </c>
      <c r="H223" s="86" t="s">
        <v>11182</v>
      </c>
      <c r="I223" s="86">
        <v>1239</v>
      </c>
      <c r="J223" s="34">
        <v>2.4919325382035029</v>
      </c>
      <c r="K223" s="34">
        <v>0.28876499994873539</v>
      </c>
      <c r="L223" s="86">
        <v>481400</v>
      </c>
      <c r="M223" s="86">
        <v>2847</v>
      </c>
      <c r="N223" s="34">
        <v>13.63216666666667</v>
      </c>
      <c r="O223" s="86">
        <v>9.4E-2</v>
      </c>
      <c r="P223" s="86">
        <v>1.6E-2</v>
      </c>
      <c r="Q223" s="86">
        <v>10.83</v>
      </c>
      <c r="R223" s="86">
        <v>8.7999999999999995E-2</v>
      </c>
      <c r="S223" s="86">
        <v>1.61</v>
      </c>
      <c r="T223" s="86">
        <v>5.81</v>
      </c>
      <c r="U223" s="86">
        <v>0.30299999999999999</v>
      </c>
      <c r="V223" s="86">
        <v>47.6</v>
      </c>
      <c r="W223" s="86">
        <v>18.43</v>
      </c>
      <c r="X223" s="86">
        <v>251.6</v>
      </c>
      <c r="Y223" s="86">
        <v>96.9</v>
      </c>
      <c r="Z223" s="86">
        <v>452.1</v>
      </c>
      <c r="AA223" s="86">
        <v>92.7</v>
      </c>
      <c r="AB223" s="86">
        <v>788</v>
      </c>
      <c r="AC223" s="86">
        <v>145</v>
      </c>
      <c r="AD223" s="86">
        <v>11260</v>
      </c>
      <c r="AE223" s="86">
        <v>4.9000000000000004</v>
      </c>
      <c r="AF223" s="86">
        <v>807</v>
      </c>
      <c r="AG223" s="86">
        <v>1536</v>
      </c>
      <c r="AH223" s="34">
        <f t="shared" si="3"/>
        <v>1.9492385786802031</v>
      </c>
      <c r="AI223" s="34">
        <v>5.570250430843763E-2</v>
      </c>
      <c r="AJ223" s="34">
        <v>55.880855617825091</v>
      </c>
      <c r="AK223" s="34">
        <v>0.525390625</v>
      </c>
      <c r="AL223" s="34">
        <v>3.1319554848966615</v>
      </c>
      <c r="AM223" s="34">
        <v>42.753108348134994</v>
      </c>
    </row>
    <row r="224" spans="1:39">
      <c r="A224" s="86" t="s">
        <v>1258</v>
      </c>
      <c r="B224" s="86" t="s">
        <v>2973</v>
      </c>
      <c r="C224" s="86" t="s">
        <v>2995</v>
      </c>
      <c r="D224" s="288">
        <v>0</v>
      </c>
      <c r="E224" s="288">
        <v>0</v>
      </c>
      <c r="F224" s="2">
        <v>12.922000000000001</v>
      </c>
      <c r="G224" s="2">
        <v>0.21886700000000001</v>
      </c>
      <c r="H224" s="86" t="s">
        <v>11182</v>
      </c>
      <c r="I224" s="86">
        <v>1456</v>
      </c>
      <c r="J224" s="34">
        <v>2.8506932538203502</v>
      </c>
      <c r="K224" s="34">
        <v>0.31189390485365492</v>
      </c>
      <c r="L224" s="86">
        <v>497100</v>
      </c>
      <c r="M224" s="86">
        <v>4190</v>
      </c>
      <c r="N224" s="34">
        <v>16.012166666666669</v>
      </c>
      <c r="O224" s="86">
        <v>6.3E-2</v>
      </c>
      <c r="P224" s="86">
        <v>0.66</v>
      </c>
      <c r="Q224" s="86">
        <v>17.21</v>
      </c>
      <c r="R224" s="86">
        <v>0.48499999999999999</v>
      </c>
      <c r="S224" s="86">
        <v>5.4</v>
      </c>
      <c r="T224" s="86">
        <v>11.43</v>
      </c>
      <c r="U224" s="86">
        <v>0.52800000000000002</v>
      </c>
      <c r="V224" s="86">
        <v>76.099999999999994</v>
      </c>
      <c r="W224" s="86">
        <v>28.1</v>
      </c>
      <c r="X224" s="86">
        <v>380</v>
      </c>
      <c r="Y224" s="86">
        <v>144.1</v>
      </c>
      <c r="Z224" s="86">
        <v>673</v>
      </c>
      <c r="AA224" s="86">
        <v>135.69999999999999</v>
      </c>
      <c r="AB224" s="86">
        <v>1126</v>
      </c>
      <c r="AC224" s="86">
        <v>211.4</v>
      </c>
      <c r="AD224" s="86">
        <v>11260</v>
      </c>
      <c r="AE224" s="86">
        <v>5.33</v>
      </c>
      <c r="AF224" s="86">
        <v>681</v>
      </c>
      <c r="AG224" s="86">
        <v>1552</v>
      </c>
      <c r="AH224" s="34">
        <f t="shared" si="3"/>
        <v>1.3783303730017762</v>
      </c>
      <c r="AI224" s="34">
        <v>5.4732100267444399E-2</v>
      </c>
      <c r="AJ224" s="34">
        <v>15.529225317963419</v>
      </c>
      <c r="AK224" s="34">
        <v>0.43878865979381443</v>
      </c>
      <c r="AL224" s="34">
        <v>2.9631578947368422</v>
      </c>
      <c r="AM224" s="34">
        <v>44.147424511545296</v>
      </c>
    </row>
    <row r="225" spans="1:39">
      <c r="A225" s="86" t="s">
        <v>1263</v>
      </c>
      <c r="B225" s="86" t="s">
        <v>2973</v>
      </c>
      <c r="D225" s="288">
        <v>17</v>
      </c>
      <c r="E225" s="288">
        <v>12.3</v>
      </c>
      <c r="F225" s="2">
        <v>12.611000000000001</v>
      </c>
      <c r="G225" s="2">
        <v>0.202321</v>
      </c>
      <c r="H225" s="86" t="s">
        <v>11182</v>
      </c>
      <c r="I225" s="86">
        <v>2570</v>
      </c>
      <c r="J225" s="34">
        <v>2.0459057025717482</v>
      </c>
      <c r="K225" s="34">
        <v>0.237185855132995</v>
      </c>
      <c r="L225" s="86">
        <v>484500</v>
      </c>
      <c r="M225" s="86">
        <v>5280</v>
      </c>
      <c r="N225" s="34">
        <v>26.082166666666669</v>
      </c>
      <c r="O225" s="86" t="s">
        <v>11214</v>
      </c>
      <c r="P225" s="86">
        <v>1.32E-2</v>
      </c>
      <c r="Q225" s="86">
        <v>15.19</v>
      </c>
      <c r="R225" s="86">
        <v>0.10009999999999999</v>
      </c>
      <c r="S225" s="86">
        <v>2.2200000000000002</v>
      </c>
      <c r="T225" s="86">
        <v>9.35</v>
      </c>
      <c r="U225" s="86">
        <v>0.33700000000000002</v>
      </c>
      <c r="V225" s="86">
        <v>82.3</v>
      </c>
      <c r="W225" s="86">
        <v>32.9</v>
      </c>
      <c r="X225" s="86">
        <v>463</v>
      </c>
      <c r="Y225" s="86">
        <v>183.2</v>
      </c>
      <c r="Z225" s="86">
        <v>817</v>
      </c>
      <c r="AA225" s="86">
        <v>171.6</v>
      </c>
      <c r="AB225" s="86">
        <v>1389</v>
      </c>
      <c r="AC225" s="86">
        <v>263</v>
      </c>
      <c r="AD225" s="86">
        <v>11710</v>
      </c>
      <c r="AE225" s="86">
        <v>8.51</v>
      </c>
      <c r="AF225" s="86">
        <v>1205</v>
      </c>
      <c r="AG225" s="86">
        <v>2640</v>
      </c>
      <c r="AH225" s="34">
        <f t="shared" si="3"/>
        <v>1.9006479481641469</v>
      </c>
      <c r="AI225" s="34">
        <v>3.7140505703685989E-2</v>
      </c>
      <c r="AJ225" s="34">
        <v>66.339721817663431</v>
      </c>
      <c r="AK225" s="34">
        <v>0.45643939393939392</v>
      </c>
      <c r="AL225" s="34">
        <v>3</v>
      </c>
      <c r="AM225" s="34">
        <v>41.374893253629374</v>
      </c>
    </row>
    <row r="226" spans="1:39">
      <c r="A226" s="86" t="s">
        <v>1268</v>
      </c>
      <c r="B226" s="86" t="s">
        <v>2973</v>
      </c>
      <c r="C226" s="86" t="s">
        <v>2995</v>
      </c>
      <c r="D226" s="288">
        <v>0</v>
      </c>
      <c r="E226" s="288">
        <v>0</v>
      </c>
      <c r="F226" s="2">
        <v>12.766</v>
      </c>
      <c r="G226" s="2">
        <v>0.21582200000000001</v>
      </c>
      <c r="H226" s="86" t="s">
        <v>11182</v>
      </c>
      <c r="I226" s="86">
        <v>2249</v>
      </c>
      <c r="J226" s="34">
        <v>1.9101584047707789</v>
      </c>
      <c r="K226" s="34">
        <v>0.38559719037582108</v>
      </c>
      <c r="L226" s="86">
        <v>497900</v>
      </c>
      <c r="M226" s="86">
        <v>5070</v>
      </c>
      <c r="N226" s="34">
        <v>32.272166666666671</v>
      </c>
      <c r="O226" s="86">
        <v>0.108</v>
      </c>
      <c r="P226" s="86">
        <v>0.124</v>
      </c>
      <c r="Q226" s="86">
        <v>14.1</v>
      </c>
      <c r="R226" s="86">
        <v>0.151</v>
      </c>
      <c r="S226" s="86">
        <v>2.4700000000000002</v>
      </c>
      <c r="T226" s="86">
        <v>9.5</v>
      </c>
      <c r="U226" s="86">
        <v>0.254</v>
      </c>
      <c r="V226" s="86">
        <v>81.7</v>
      </c>
      <c r="W226" s="86">
        <v>32.85</v>
      </c>
      <c r="X226" s="86">
        <v>448</v>
      </c>
      <c r="Y226" s="86">
        <v>173.1</v>
      </c>
      <c r="Z226" s="86">
        <v>766</v>
      </c>
      <c r="AA226" s="86">
        <v>161</v>
      </c>
      <c r="AB226" s="86">
        <v>1273</v>
      </c>
      <c r="AC226" s="86">
        <v>240.2</v>
      </c>
      <c r="AD226" s="86">
        <v>12950</v>
      </c>
      <c r="AE226" s="86">
        <v>9.64</v>
      </c>
      <c r="AF226" s="86">
        <v>1823</v>
      </c>
      <c r="AG226" s="86">
        <v>3229</v>
      </c>
      <c r="AH226" s="34">
        <f t="shared" si="3"/>
        <v>2.5365278868813825</v>
      </c>
      <c r="AI226" s="34">
        <v>2.7873051720433327E-2</v>
      </c>
      <c r="AJ226" s="34">
        <v>50.542767890747896</v>
      </c>
      <c r="AK226" s="34">
        <v>0.56457107463611023</v>
      </c>
      <c r="AL226" s="34">
        <v>2.8415178571428572</v>
      </c>
      <c r="AM226" s="34">
        <v>38.447876447876446</v>
      </c>
    </row>
    <row r="227" spans="1:39">
      <c r="A227" s="86" t="s">
        <v>1273</v>
      </c>
      <c r="B227" s="86" t="s">
        <v>2982</v>
      </c>
      <c r="D227" s="288">
        <v>17</v>
      </c>
      <c r="E227" s="288">
        <v>12.3</v>
      </c>
      <c r="F227" s="2">
        <v>12.645</v>
      </c>
      <c r="G227" s="2">
        <v>0.30556699999999998</v>
      </c>
      <c r="H227" s="86" t="s">
        <v>11182</v>
      </c>
      <c r="I227" s="86">
        <v>2160</v>
      </c>
      <c r="J227" s="34">
        <v>1.212029444651509</v>
      </c>
      <c r="K227" s="34">
        <v>0.26613413957214871</v>
      </c>
      <c r="L227" s="86">
        <v>500200</v>
      </c>
      <c r="M227" s="86">
        <v>2970</v>
      </c>
      <c r="N227" s="34">
        <v>9.6121666666666652</v>
      </c>
      <c r="O227" s="86" t="s">
        <v>11205</v>
      </c>
      <c r="P227" s="86">
        <v>8.8000000000000005E-3</v>
      </c>
      <c r="Q227" s="86">
        <v>3.88</v>
      </c>
      <c r="R227" s="86">
        <v>2.87E-2</v>
      </c>
      <c r="S227" s="86">
        <v>0.65200000000000002</v>
      </c>
      <c r="T227" s="86">
        <v>3.49</v>
      </c>
      <c r="U227" s="86">
        <v>8.1000000000000003E-2</v>
      </c>
      <c r="V227" s="86">
        <v>34.6</v>
      </c>
      <c r="W227" s="86">
        <v>15.49</v>
      </c>
      <c r="X227" s="86">
        <v>236</v>
      </c>
      <c r="Y227" s="86">
        <v>97.9</v>
      </c>
      <c r="Z227" s="86">
        <v>493</v>
      </c>
      <c r="AA227" s="86">
        <v>105.6</v>
      </c>
      <c r="AB227" s="86">
        <v>939</v>
      </c>
      <c r="AC227" s="86">
        <v>177.4</v>
      </c>
      <c r="AD227" s="86">
        <v>13420</v>
      </c>
      <c r="AE227" s="86">
        <v>3.96</v>
      </c>
      <c r="AF227" s="86">
        <v>204</v>
      </c>
      <c r="AG227" s="86">
        <v>1000</v>
      </c>
      <c r="AH227" s="34">
        <f t="shared" si="3"/>
        <v>1.0649627263045793</v>
      </c>
      <c r="AI227" s="34">
        <v>2.2535017047931424E-2</v>
      </c>
      <c r="AJ227" s="34">
        <v>73.328393646424502</v>
      </c>
      <c r="AK227" s="34">
        <v>0.20399999999999999</v>
      </c>
      <c r="AL227" s="34">
        <v>3.9788135593220337</v>
      </c>
      <c r="AM227" s="34">
        <v>37.272727272727273</v>
      </c>
    </row>
    <row r="228" spans="1:39">
      <c r="A228" s="86" t="s">
        <v>1278</v>
      </c>
      <c r="B228" s="86" t="s">
        <v>2982</v>
      </c>
      <c r="C228" s="86" t="s">
        <v>2995</v>
      </c>
      <c r="D228" s="288">
        <v>0</v>
      </c>
      <c r="E228" s="288">
        <v>0</v>
      </c>
      <c r="F228" s="2">
        <v>12.704000000000001</v>
      </c>
      <c r="G228" s="2">
        <v>0.251857</v>
      </c>
      <c r="H228" s="86" t="s">
        <v>11182</v>
      </c>
      <c r="I228" s="86">
        <v>1451</v>
      </c>
      <c r="J228" s="34">
        <v>5.458980618710398</v>
      </c>
      <c r="K228" s="34">
        <v>0.73062898501727391</v>
      </c>
      <c r="L228" s="86">
        <v>487000</v>
      </c>
      <c r="M228" s="86">
        <v>4670</v>
      </c>
      <c r="N228" s="34">
        <v>4.902166666666667</v>
      </c>
      <c r="O228" s="86">
        <v>0.10199999999999999</v>
      </c>
      <c r="P228" s="86">
        <v>0.34</v>
      </c>
      <c r="Q228" s="86">
        <v>20.399999999999999</v>
      </c>
      <c r="R228" s="86">
        <v>1</v>
      </c>
      <c r="S228" s="86">
        <v>15.8</v>
      </c>
      <c r="T228" s="86">
        <v>27.8</v>
      </c>
      <c r="U228" s="86">
        <v>1.81</v>
      </c>
      <c r="V228" s="86">
        <v>129</v>
      </c>
      <c r="W228" s="86">
        <v>39.4</v>
      </c>
      <c r="X228" s="86">
        <v>471</v>
      </c>
      <c r="Y228" s="86">
        <v>166.4</v>
      </c>
      <c r="Z228" s="86">
        <v>724</v>
      </c>
      <c r="AA228" s="86">
        <v>143</v>
      </c>
      <c r="AB228" s="86">
        <v>1157</v>
      </c>
      <c r="AC228" s="86">
        <v>217.9</v>
      </c>
      <c r="AD228" s="86">
        <v>9530</v>
      </c>
      <c r="AE228" s="86">
        <v>1.518</v>
      </c>
      <c r="AF228" s="86">
        <v>720</v>
      </c>
      <c r="AG228" s="86">
        <v>874</v>
      </c>
      <c r="AH228" s="34">
        <f t="shared" si="3"/>
        <v>0.75540190146931718</v>
      </c>
      <c r="AI228" s="34">
        <v>9.2402762819880704E-2</v>
      </c>
      <c r="AJ228" s="34">
        <v>5.2296304376816787</v>
      </c>
      <c r="AK228" s="34">
        <v>0.82379862700228834</v>
      </c>
      <c r="AL228" s="34">
        <v>2.456475583864119</v>
      </c>
      <c r="AM228" s="34">
        <v>51.101783840503671</v>
      </c>
    </row>
    <row r="229" spans="1:39">
      <c r="A229" s="86" t="s">
        <v>1283</v>
      </c>
      <c r="B229" s="86" t="s">
        <v>2973</v>
      </c>
      <c r="D229" s="288">
        <v>17</v>
      </c>
      <c r="E229" s="288">
        <v>12.3</v>
      </c>
      <c r="F229" s="2">
        <v>12.554</v>
      </c>
      <c r="G229" s="2">
        <v>0.211232</v>
      </c>
      <c r="H229" s="86" t="s">
        <v>11182</v>
      </c>
      <c r="I229" s="86">
        <v>775</v>
      </c>
      <c r="J229" s="34">
        <v>1.3380805068952659</v>
      </c>
      <c r="K229" s="34">
        <v>0.2291830121062805</v>
      </c>
      <c r="L229" s="86">
        <v>487000</v>
      </c>
      <c r="M229" s="86">
        <v>3031</v>
      </c>
      <c r="N229" s="34">
        <v>14.04216666666666</v>
      </c>
      <c r="O229" s="86">
        <v>6.5000000000000002E-2</v>
      </c>
      <c r="P229" s="86" t="s">
        <v>11182</v>
      </c>
      <c r="Q229" s="86">
        <v>16.170000000000002</v>
      </c>
      <c r="R229" s="86">
        <v>2.52E-2</v>
      </c>
      <c r="S229" s="86">
        <v>0.75700000000000001</v>
      </c>
      <c r="T229" s="86">
        <v>3.35</v>
      </c>
      <c r="U229" s="86">
        <v>0.30299999999999999</v>
      </c>
      <c r="V229" s="86">
        <v>31</v>
      </c>
      <c r="W229" s="86">
        <v>14.01</v>
      </c>
      <c r="X229" s="86">
        <v>219.6</v>
      </c>
      <c r="Y229" s="86">
        <v>95.5</v>
      </c>
      <c r="Z229" s="86">
        <v>507</v>
      </c>
      <c r="AA229" s="86">
        <v>116.8</v>
      </c>
      <c r="AB229" s="86">
        <v>1110</v>
      </c>
      <c r="AC229" s="86">
        <v>228</v>
      </c>
      <c r="AD229" s="86">
        <v>11700</v>
      </c>
      <c r="AE229" s="86">
        <v>6.6</v>
      </c>
      <c r="AF229" s="86">
        <v>559</v>
      </c>
      <c r="AG229" s="86">
        <v>1835</v>
      </c>
      <c r="AH229" s="34">
        <f t="shared" si="3"/>
        <v>1.6531531531531531</v>
      </c>
      <c r="AI229" s="34">
        <v>9.0899817862290663E-2</v>
      </c>
      <c r="AJ229" s="34">
        <v>217.60720868987659</v>
      </c>
      <c r="AK229" s="34">
        <v>0.30463215258855586</v>
      </c>
      <c r="AL229" s="34">
        <v>5.0546448087431699</v>
      </c>
      <c r="AM229" s="34">
        <v>41.623931623931625</v>
      </c>
    </row>
    <row r="230" spans="1:39">
      <c r="A230" s="86" t="s">
        <v>1288</v>
      </c>
      <c r="B230" s="86" t="s">
        <v>2973</v>
      </c>
      <c r="D230" s="288">
        <v>17</v>
      </c>
      <c r="E230" s="288">
        <v>12.3</v>
      </c>
      <c r="F230" s="2">
        <v>13.058</v>
      </c>
      <c r="G230" s="2">
        <v>0.218387</v>
      </c>
      <c r="H230" s="86" t="s">
        <v>11182</v>
      </c>
      <c r="I230" s="86">
        <v>1304</v>
      </c>
      <c r="J230" s="34">
        <v>3.3645937383525908</v>
      </c>
      <c r="K230" s="34">
        <v>0.29356057278175191</v>
      </c>
      <c r="L230" s="86">
        <v>485700</v>
      </c>
      <c r="M230" s="86">
        <v>3680</v>
      </c>
      <c r="N230" s="34">
        <v>16.70216666666667</v>
      </c>
      <c r="O230" s="86">
        <v>9.6000000000000002E-2</v>
      </c>
      <c r="P230" s="86">
        <v>1.43E-2</v>
      </c>
      <c r="Q230" s="86">
        <v>20</v>
      </c>
      <c r="R230" s="86">
        <v>0.153</v>
      </c>
      <c r="S230" s="86">
        <v>3.31</v>
      </c>
      <c r="T230" s="86">
        <v>10.73</v>
      </c>
      <c r="U230" s="86">
        <v>0.66400000000000003</v>
      </c>
      <c r="V230" s="86">
        <v>72</v>
      </c>
      <c r="W230" s="86">
        <v>25.6</v>
      </c>
      <c r="X230" s="86">
        <v>340</v>
      </c>
      <c r="Y230" s="86">
        <v>127.9</v>
      </c>
      <c r="Z230" s="86">
        <v>587</v>
      </c>
      <c r="AA230" s="86">
        <v>116.6</v>
      </c>
      <c r="AB230" s="86">
        <v>985</v>
      </c>
      <c r="AC230" s="86">
        <v>180.4</v>
      </c>
      <c r="AD230" s="86">
        <v>10770</v>
      </c>
      <c r="AE230" s="86">
        <v>5.5</v>
      </c>
      <c r="AF230" s="86">
        <v>1115</v>
      </c>
      <c r="AG230" s="86">
        <v>1665</v>
      </c>
      <c r="AH230" s="34">
        <f t="shared" si="3"/>
        <v>1.6903553299492386</v>
      </c>
      <c r="AI230" s="34">
        <v>7.3034087101967446E-2</v>
      </c>
      <c r="AJ230" s="34">
        <v>45.090384667755984</v>
      </c>
      <c r="AK230" s="34">
        <v>0.66966966966966968</v>
      </c>
      <c r="AL230" s="34">
        <v>2.8970588235294117</v>
      </c>
      <c r="AM230" s="34">
        <v>45.097493036211702</v>
      </c>
    </row>
    <row r="231" spans="1:39">
      <c r="A231" s="86" t="s">
        <v>1293</v>
      </c>
      <c r="B231" s="86" t="s">
        <v>2973</v>
      </c>
      <c r="C231" s="86" t="s">
        <v>2995</v>
      </c>
      <c r="D231" s="288">
        <v>17</v>
      </c>
      <c r="E231" s="288">
        <v>12.3</v>
      </c>
      <c r="F231" s="2">
        <v>12.765000000000001</v>
      </c>
      <c r="G231" s="2">
        <v>0.18804199999999999</v>
      </c>
      <c r="H231" s="86" t="s">
        <v>11182</v>
      </c>
      <c r="I231" s="86">
        <v>1294</v>
      </c>
      <c r="J231" s="34">
        <v>4.6638893030190074</v>
      </c>
      <c r="K231" s="34">
        <v>0.42058682546428899</v>
      </c>
      <c r="L231" s="86">
        <v>481000</v>
      </c>
      <c r="M231" s="86">
        <v>4230</v>
      </c>
      <c r="N231" s="34">
        <v>22.49216666666667</v>
      </c>
      <c r="O231" s="86">
        <v>7.2999999999999995E-2</v>
      </c>
      <c r="P231" s="86">
        <v>3.3000000000000002E-2</v>
      </c>
      <c r="Q231" s="86">
        <v>32.9</v>
      </c>
      <c r="R231" s="86">
        <v>0.23899999999999999</v>
      </c>
      <c r="S231" s="86">
        <v>5.21</v>
      </c>
      <c r="T231" s="86">
        <v>15.5</v>
      </c>
      <c r="U231" s="86">
        <v>0.94</v>
      </c>
      <c r="V231" s="86">
        <v>97.6</v>
      </c>
      <c r="W231" s="86">
        <v>32.700000000000003</v>
      </c>
      <c r="X231" s="86">
        <v>409</v>
      </c>
      <c r="Y231" s="86">
        <v>146.30000000000001</v>
      </c>
      <c r="Z231" s="86">
        <v>644</v>
      </c>
      <c r="AA231" s="86">
        <v>127.5</v>
      </c>
      <c r="AB231" s="86">
        <v>1049</v>
      </c>
      <c r="AC231" s="86">
        <v>195</v>
      </c>
      <c r="AD231" s="86">
        <v>9860</v>
      </c>
      <c r="AE231" s="86">
        <v>5.86</v>
      </c>
      <c r="AF231" s="86">
        <v>2010</v>
      </c>
      <c r="AG231" s="86">
        <v>2109</v>
      </c>
      <c r="AH231" s="34">
        <f t="shared" si="3"/>
        <v>2.0104861773117255</v>
      </c>
      <c r="AI231" s="34">
        <v>7.3885757572964159E-2</v>
      </c>
      <c r="AJ231" s="34">
        <v>43.247634673576151</v>
      </c>
      <c r="AK231" s="34">
        <v>0.95305832147937408</v>
      </c>
      <c r="AL231" s="34">
        <v>2.5647921760391199</v>
      </c>
      <c r="AM231" s="34">
        <v>48.782961460446245</v>
      </c>
    </row>
    <row r="232" spans="1:39">
      <c r="A232" s="86" t="s">
        <v>1298</v>
      </c>
      <c r="B232" s="86" t="s">
        <v>2973</v>
      </c>
      <c r="C232" s="86" t="s">
        <v>2995</v>
      </c>
      <c r="D232" s="288">
        <v>0</v>
      </c>
      <c r="E232" s="288">
        <v>0</v>
      </c>
      <c r="F232" s="2">
        <v>12.6</v>
      </c>
      <c r="G232" s="2">
        <v>0.29690800000000001</v>
      </c>
      <c r="H232" s="86" t="s">
        <v>11182</v>
      </c>
      <c r="I232" s="86">
        <v>521</v>
      </c>
      <c r="J232" s="34">
        <v>10.7628214685054</v>
      </c>
      <c r="K232" s="34">
        <v>0.62304185601202455</v>
      </c>
      <c r="L232" s="86">
        <v>493600</v>
      </c>
      <c r="M232" s="86">
        <v>1458</v>
      </c>
      <c r="N232" s="34">
        <v>2.2721666666666671</v>
      </c>
      <c r="O232" s="86">
        <v>7.2999999999999995E-2</v>
      </c>
      <c r="P232" s="86">
        <v>0.152</v>
      </c>
      <c r="Q232" s="86">
        <v>5.44</v>
      </c>
      <c r="R232" s="86">
        <v>0.17399999999999999</v>
      </c>
      <c r="S232" s="86">
        <v>2.31</v>
      </c>
      <c r="T232" s="86">
        <v>4.55</v>
      </c>
      <c r="U232" s="86">
        <v>0.53900000000000003</v>
      </c>
      <c r="V232" s="86">
        <v>26.34</v>
      </c>
      <c r="W232" s="86">
        <v>9.18</v>
      </c>
      <c r="X232" s="86">
        <v>124.1</v>
      </c>
      <c r="Y232" s="86">
        <v>47.6</v>
      </c>
      <c r="Z232" s="86">
        <v>229.2</v>
      </c>
      <c r="AA232" s="86">
        <v>47.1</v>
      </c>
      <c r="AB232" s="86">
        <v>414.2</v>
      </c>
      <c r="AC232" s="86">
        <v>81.400000000000006</v>
      </c>
      <c r="AD232" s="86">
        <v>7450</v>
      </c>
      <c r="AE232" s="86">
        <v>0.81699999999999995</v>
      </c>
      <c r="AF232" s="86">
        <v>165.3</v>
      </c>
      <c r="AG232" s="86">
        <v>283.7</v>
      </c>
      <c r="AH232" s="34">
        <f t="shared" si="3"/>
        <v>0.68493481409946888</v>
      </c>
      <c r="AI232" s="34">
        <v>0.15052159667385909</v>
      </c>
      <c r="AJ232" s="34">
        <v>10.678163019850697</v>
      </c>
      <c r="AK232" s="34">
        <v>0.58265773704617563</v>
      </c>
      <c r="AL232" s="34">
        <v>3.3376309427880742</v>
      </c>
      <c r="AM232" s="34">
        <v>66.255033557046985</v>
      </c>
    </row>
    <row r="233" spans="1:39">
      <c r="A233" s="86" t="s">
        <v>1303</v>
      </c>
      <c r="B233" s="86" t="s">
        <v>2973</v>
      </c>
      <c r="D233" s="288">
        <v>17</v>
      </c>
      <c r="E233" s="288">
        <v>12.3</v>
      </c>
      <c r="F233" s="2">
        <v>12.565</v>
      </c>
      <c r="G233" s="2">
        <v>0.245666</v>
      </c>
      <c r="H233" s="86" t="s">
        <v>11182</v>
      </c>
      <c r="I233" s="86">
        <v>969</v>
      </c>
      <c r="J233" s="34">
        <v>2.3561852404025352</v>
      </c>
      <c r="K233" s="34">
        <v>0.30539437424314991</v>
      </c>
      <c r="L233" s="86">
        <v>489000</v>
      </c>
      <c r="M233" s="86">
        <v>2370</v>
      </c>
      <c r="N233" s="34">
        <v>10.98216666666667</v>
      </c>
      <c r="O233" s="86" t="s">
        <v>11258</v>
      </c>
      <c r="P233" s="86">
        <v>9.2999999999999992E-3</v>
      </c>
      <c r="Q233" s="86">
        <v>6.65</v>
      </c>
      <c r="R233" s="86">
        <v>4.02E-2</v>
      </c>
      <c r="S233" s="86">
        <v>1.0309999999999999</v>
      </c>
      <c r="T233" s="86">
        <v>3.94</v>
      </c>
      <c r="U233" s="86">
        <v>0.20799999999999999</v>
      </c>
      <c r="V233" s="86">
        <v>33.1</v>
      </c>
      <c r="W233" s="86">
        <v>13.25</v>
      </c>
      <c r="X233" s="86">
        <v>194</v>
      </c>
      <c r="Y233" s="86">
        <v>78</v>
      </c>
      <c r="Z233" s="86">
        <v>384</v>
      </c>
      <c r="AA233" s="86">
        <v>80.3</v>
      </c>
      <c r="AB233" s="86">
        <v>716</v>
      </c>
      <c r="AC233" s="86">
        <v>138.9</v>
      </c>
      <c r="AD233" s="86">
        <v>11230</v>
      </c>
      <c r="AE233" s="86">
        <v>3.18</v>
      </c>
      <c r="AF233" s="86">
        <v>256</v>
      </c>
      <c r="AG233" s="86">
        <v>772</v>
      </c>
      <c r="AH233" s="34">
        <f t="shared" si="3"/>
        <v>1.0782122905027933</v>
      </c>
      <c r="AI233" s="34">
        <v>5.5683286773075186E-2</v>
      </c>
      <c r="AJ233" s="34">
        <v>56.74279795329808</v>
      </c>
      <c r="AK233" s="34">
        <v>0.33160621761658032</v>
      </c>
      <c r="AL233" s="34">
        <v>3.6907216494845363</v>
      </c>
      <c r="AM233" s="34">
        <v>43.544078361531611</v>
      </c>
    </row>
    <row r="234" spans="1:39">
      <c r="A234" s="86" t="s">
        <v>1308</v>
      </c>
      <c r="B234" s="86" t="s">
        <v>2982</v>
      </c>
      <c r="D234" s="288">
        <v>0</v>
      </c>
      <c r="E234" s="288">
        <v>0</v>
      </c>
      <c r="F234" s="2">
        <v>12.893000000000001</v>
      </c>
      <c r="G234" s="2">
        <v>0.26802500000000001</v>
      </c>
      <c r="H234" s="86" t="s">
        <v>11182</v>
      </c>
      <c r="I234" s="86">
        <v>790</v>
      </c>
      <c r="J234" s="34">
        <v>2.0071207603429002</v>
      </c>
      <c r="K234" s="34">
        <v>0.3390587524816232</v>
      </c>
      <c r="L234" s="86">
        <v>494300</v>
      </c>
      <c r="M234" s="86">
        <v>2990</v>
      </c>
      <c r="N234" s="34">
        <v>3.8121666666666658</v>
      </c>
      <c r="O234" s="86">
        <v>8.5999999999999993E-2</v>
      </c>
      <c r="P234" s="86" t="s">
        <v>11246</v>
      </c>
      <c r="Q234" s="86">
        <v>7.2</v>
      </c>
      <c r="R234" s="86">
        <v>6.8599999999999994E-2</v>
      </c>
      <c r="S234" s="86">
        <v>2.1</v>
      </c>
      <c r="T234" s="86">
        <v>7.62</v>
      </c>
      <c r="U234" s="86">
        <v>0.39</v>
      </c>
      <c r="V234" s="86">
        <v>56.6</v>
      </c>
      <c r="W234" s="86">
        <v>20.7</v>
      </c>
      <c r="X234" s="86">
        <v>272</v>
      </c>
      <c r="Y234" s="86">
        <v>101.8</v>
      </c>
      <c r="Z234" s="86">
        <v>469</v>
      </c>
      <c r="AA234" s="86">
        <v>92.4</v>
      </c>
      <c r="AB234" s="86">
        <v>794</v>
      </c>
      <c r="AC234" s="86">
        <v>142</v>
      </c>
      <c r="AD234" s="86">
        <v>11190</v>
      </c>
      <c r="AE234" s="86">
        <v>1.68</v>
      </c>
      <c r="AF234" s="86">
        <v>352</v>
      </c>
      <c r="AG234" s="86">
        <v>775</v>
      </c>
      <c r="AH234" s="34">
        <f t="shared" si="3"/>
        <v>0.97607052896725444</v>
      </c>
      <c r="AI234" s="34">
        <v>5.7411982091974539E-2</v>
      </c>
      <c r="AJ234" s="34">
        <v>28.639081709135318</v>
      </c>
      <c r="AK234" s="34">
        <v>0.4541935483870968</v>
      </c>
      <c r="AL234" s="34">
        <v>2.9191176470588234</v>
      </c>
      <c r="AM234" s="34">
        <v>44.173369079535298</v>
      </c>
    </row>
    <row r="235" spans="1:39">
      <c r="A235" s="86" t="s">
        <v>1313</v>
      </c>
      <c r="B235" s="86" t="s">
        <v>2982</v>
      </c>
      <c r="D235" s="288">
        <v>17</v>
      </c>
      <c r="E235" s="288">
        <v>12.3</v>
      </c>
      <c r="F235" s="2">
        <v>12.696</v>
      </c>
      <c r="G235" s="2">
        <v>0.27368300000000001</v>
      </c>
      <c r="H235" s="86" t="s">
        <v>11182</v>
      </c>
      <c r="I235" s="86">
        <v>1045</v>
      </c>
      <c r="J235" s="34">
        <v>2.7828196049198661</v>
      </c>
      <c r="K235" s="34">
        <v>0.27499491726444197</v>
      </c>
      <c r="L235" s="86">
        <v>503200</v>
      </c>
      <c r="M235" s="86">
        <v>4380</v>
      </c>
      <c r="N235" s="34">
        <v>5.3921666666666663</v>
      </c>
      <c r="O235" s="86">
        <v>7.5999999999999998E-2</v>
      </c>
      <c r="P235" s="86">
        <v>2.5100000000000001E-2</v>
      </c>
      <c r="Q235" s="86">
        <v>16.260000000000002</v>
      </c>
      <c r="R235" s="86">
        <v>0.437</v>
      </c>
      <c r="S235" s="86">
        <v>8.32</v>
      </c>
      <c r="T235" s="86">
        <v>18.8</v>
      </c>
      <c r="U235" s="86">
        <v>1.3</v>
      </c>
      <c r="V235" s="86">
        <v>103.2</v>
      </c>
      <c r="W235" s="86">
        <v>33.799999999999997</v>
      </c>
      <c r="X235" s="86">
        <v>421</v>
      </c>
      <c r="Y235" s="86">
        <v>152.5</v>
      </c>
      <c r="Z235" s="86">
        <v>685</v>
      </c>
      <c r="AA235" s="86">
        <v>133.30000000000001</v>
      </c>
      <c r="AB235" s="86">
        <v>1089</v>
      </c>
      <c r="AC235" s="86">
        <v>201.3</v>
      </c>
      <c r="AD235" s="86">
        <v>10380</v>
      </c>
      <c r="AE235" s="86">
        <v>1.7689999999999999</v>
      </c>
      <c r="AF235" s="86">
        <v>645</v>
      </c>
      <c r="AG235" s="86">
        <v>966</v>
      </c>
      <c r="AH235" s="34">
        <f t="shared" si="3"/>
        <v>0.88705234159779611</v>
      </c>
      <c r="AI235" s="34">
        <v>9.0229430029670793E-2</v>
      </c>
      <c r="AJ235" s="34">
        <v>10.165809057400818</v>
      </c>
      <c r="AK235" s="34">
        <v>0.66770186335403725</v>
      </c>
      <c r="AL235" s="34">
        <v>2.5866983372921615</v>
      </c>
      <c r="AM235" s="34">
        <v>48.477842003853567</v>
      </c>
    </row>
    <row r="236" spans="1:39">
      <c r="A236" s="86" t="s">
        <v>1318</v>
      </c>
      <c r="B236" s="86" t="s">
        <v>2982</v>
      </c>
      <c r="C236" s="86" t="s">
        <v>2995</v>
      </c>
      <c r="D236" s="288">
        <v>0</v>
      </c>
      <c r="E236" s="288">
        <v>0</v>
      </c>
      <c r="F236" s="2">
        <v>12.661</v>
      </c>
      <c r="G236" s="2">
        <v>0.19783000000000001</v>
      </c>
      <c r="H236" s="86" t="s">
        <v>11182</v>
      </c>
      <c r="I236" s="86">
        <v>1196</v>
      </c>
      <c r="J236" s="34">
        <v>3.7233544539694372</v>
      </c>
      <c r="K236" s="34">
        <v>0.46041947893216828</v>
      </c>
      <c r="L236" s="86">
        <v>478900</v>
      </c>
      <c r="M236" s="86">
        <v>5420</v>
      </c>
      <c r="N236" s="34">
        <v>10.72216666666667</v>
      </c>
      <c r="O236" s="86" t="s">
        <v>11182</v>
      </c>
      <c r="P236" s="86">
        <v>2.19</v>
      </c>
      <c r="Q236" s="86">
        <v>45.5</v>
      </c>
      <c r="R236" s="86">
        <v>1.909</v>
      </c>
      <c r="S236" s="86">
        <v>20.079999999999998</v>
      </c>
      <c r="T236" s="86">
        <v>29.01</v>
      </c>
      <c r="U236" s="86">
        <v>2.14</v>
      </c>
      <c r="V236" s="86">
        <v>140.9</v>
      </c>
      <c r="W236" s="86">
        <v>43.87</v>
      </c>
      <c r="X236" s="86">
        <v>539.5</v>
      </c>
      <c r="Y236" s="86">
        <v>192</v>
      </c>
      <c r="Z236" s="86">
        <v>811</v>
      </c>
      <c r="AA236" s="86">
        <v>162.5</v>
      </c>
      <c r="AB236" s="86">
        <v>1288</v>
      </c>
      <c r="AC236" s="86">
        <v>243.6</v>
      </c>
      <c r="AD236" s="86">
        <v>7960</v>
      </c>
      <c r="AE236" s="86">
        <v>2.44</v>
      </c>
      <c r="AF236" s="86">
        <v>903</v>
      </c>
      <c r="AG236" s="86">
        <v>1196</v>
      </c>
      <c r="AH236" s="34">
        <f t="shared" si="3"/>
        <v>0.9285714285714286</v>
      </c>
      <c r="AI236" s="34">
        <v>0.10233119537653487</v>
      </c>
      <c r="AJ236" s="34">
        <v>7.5360178547432737</v>
      </c>
      <c r="AK236" s="34">
        <v>0.75501672240802675</v>
      </c>
      <c r="AL236" s="34">
        <v>2.387395736793327</v>
      </c>
      <c r="AM236" s="34">
        <v>60.163316582914575</v>
      </c>
    </row>
    <row r="237" spans="1:39">
      <c r="A237" s="86" t="s">
        <v>1323</v>
      </c>
      <c r="B237" s="86" t="s">
        <v>2973</v>
      </c>
      <c r="D237" s="288">
        <v>0</v>
      </c>
      <c r="E237" s="288">
        <v>0</v>
      </c>
      <c r="F237" s="2">
        <v>12.717000000000001</v>
      </c>
      <c r="G237" s="2">
        <v>0.21392600000000001</v>
      </c>
      <c r="H237" s="86" t="s">
        <v>11182</v>
      </c>
      <c r="I237" s="86">
        <v>1130</v>
      </c>
      <c r="J237" s="34">
        <v>1.677448751397689</v>
      </c>
      <c r="K237" s="34">
        <v>0.232635898451451</v>
      </c>
      <c r="L237" s="86">
        <v>489400</v>
      </c>
      <c r="M237" s="86">
        <v>2328</v>
      </c>
      <c r="N237" s="34">
        <v>10.57216666666667</v>
      </c>
      <c r="O237" s="86" t="s">
        <v>11238</v>
      </c>
      <c r="P237" s="86" t="s">
        <v>11207</v>
      </c>
      <c r="Q237" s="86">
        <v>6.6</v>
      </c>
      <c r="R237" s="86">
        <v>4.3099999999999999E-2</v>
      </c>
      <c r="S237" s="86">
        <v>0.90400000000000003</v>
      </c>
      <c r="T237" s="86">
        <v>3.9</v>
      </c>
      <c r="U237" s="86">
        <v>0.13300000000000001</v>
      </c>
      <c r="V237" s="86">
        <v>33.450000000000003</v>
      </c>
      <c r="W237" s="86">
        <v>13.54</v>
      </c>
      <c r="X237" s="86">
        <v>196.8</v>
      </c>
      <c r="Y237" s="86">
        <v>78.17</v>
      </c>
      <c r="Z237" s="86">
        <v>379.7</v>
      </c>
      <c r="AA237" s="86">
        <v>79.5</v>
      </c>
      <c r="AB237" s="86">
        <v>698</v>
      </c>
      <c r="AC237" s="86">
        <v>130.9</v>
      </c>
      <c r="AD237" s="86">
        <v>12250</v>
      </c>
      <c r="AE237" s="86">
        <v>4.5860000000000003</v>
      </c>
      <c r="AF237" s="86">
        <v>306.39999999999998</v>
      </c>
      <c r="AG237" s="86">
        <v>1001</v>
      </c>
      <c r="AH237" s="34">
        <f t="shared" si="3"/>
        <v>1.4340974212034383</v>
      </c>
      <c r="AI237" s="34">
        <v>3.5599583041955617E-2</v>
      </c>
      <c r="AJ237" s="34">
        <v>72.507326464375097</v>
      </c>
      <c r="AK237" s="34">
        <v>0.30609390609390608</v>
      </c>
      <c r="AL237" s="34">
        <v>3.5467479674796745</v>
      </c>
      <c r="AM237" s="34">
        <v>39.951020408163266</v>
      </c>
    </row>
    <row r="238" spans="1:39">
      <c r="A238" s="86" t="s">
        <v>1328</v>
      </c>
      <c r="B238" s="86" t="s">
        <v>2973</v>
      </c>
      <c r="D238" s="288">
        <v>17</v>
      </c>
      <c r="E238" s="288">
        <v>12.3</v>
      </c>
      <c r="F238" s="2">
        <v>12.622999999999999</v>
      </c>
      <c r="G238" s="2">
        <v>0.217782</v>
      </c>
      <c r="H238" s="86" t="s">
        <v>11182</v>
      </c>
      <c r="I238" s="86">
        <v>1857</v>
      </c>
      <c r="J238" s="34">
        <v>1.919854640327991</v>
      </c>
      <c r="K238" s="34">
        <v>0.2447386550108635</v>
      </c>
      <c r="L238" s="86">
        <v>480100</v>
      </c>
      <c r="M238" s="86">
        <v>4300</v>
      </c>
      <c r="N238" s="34">
        <v>23.06216666666667</v>
      </c>
      <c r="O238" s="86">
        <v>7.5999999999999998E-2</v>
      </c>
      <c r="P238" s="86">
        <v>9.7999999999999997E-3</v>
      </c>
      <c r="Q238" s="86">
        <v>13.94</v>
      </c>
      <c r="R238" s="86">
        <v>7.8799999999999995E-2</v>
      </c>
      <c r="S238" s="86">
        <v>1.84</v>
      </c>
      <c r="T238" s="86">
        <v>7.92</v>
      </c>
      <c r="U238" s="86">
        <v>0.29699999999999999</v>
      </c>
      <c r="V238" s="86">
        <v>68.7</v>
      </c>
      <c r="W238" s="86">
        <v>27.07</v>
      </c>
      <c r="X238" s="86">
        <v>380</v>
      </c>
      <c r="Y238" s="86">
        <v>148.1</v>
      </c>
      <c r="Z238" s="86">
        <v>692</v>
      </c>
      <c r="AA238" s="86">
        <v>141.1</v>
      </c>
      <c r="AB238" s="86">
        <v>1178</v>
      </c>
      <c r="AC238" s="86">
        <v>225.4</v>
      </c>
      <c r="AD238" s="86">
        <v>11580</v>
      </c>
      <c r="AE238" s="86">
        <v>8.1999999999999993</v>
      </c>
      <c r="AF238" s="86">
        <v>880</v>
      </c>
      <c r="AG238" s="86">
        <v>2126</v>
      </c>
      <c r="AH238" s="34">
        <f t="shared" si="3"/>
        <v>1.8047538200339559</v>
      </c>
      <c r="AI238" s="34">
        <v>3.8925941438716326E-2</v>
      </c>
      <c r="AJ238" s="34">
        <v>75.069326506517754</v>
      </c>
      <c r="AK238" s="34">
        <v>0.4139228598306679</v>
      </c>
      <c r="AL238" s="34">
        <v>3.1</v>
      </c>
      <c r="AM238" s="34">
        <v>41.459412780656301</v>
      </c>
    </row>
    <row r="239" spans="1:39">
      <c r="A239" s="86" t="s">
        <v>1333</v>
      </c>
      <c r="B239" s="86" t="s">
        <v>2973</v>
      </c>
      <c r="D239" s="288">
        <v>17</v>
      </c>
      <c r="E239" s="288">
        <v>12.3</v>
      </c>
      <c r="F239" s="2">
        <v>12.536</v>
      </c>
      <c r="G239" s="2">
        <v>0.21754100000000001</v>
      </c>
      <c r="H239" s="86" t="s">
        <v>11182</v>
      </c>
      <c r="I239" s="86">
        <v>2349</v>
      </c>
      <c r="J239" s="34">
        <v>1.7065374580693251</v>
      </c>
      <c r="K239" s="34">
        <v>0.22370086769847511</v>
      </c>
      <c r="L239" s="86">
        <v>482700</v>
      </c>
      <c r="M239" s="86">
        <v>4815</v>
      </c>
      <c r="N239" s="34">
        <v>25.112166666666671</v>
      </c>
      <c r="O239" s="86">
        <v>8.7999999999999995E-2</v>
      </c>
      <c r="P239" s="86" t="s">
        <v>11182</v>
      </c>
      <c r="Q239" s="86">
        <v>12.34</v>
      </c>
      <c r="R239" s="86">
        <v>7.0000000000000007E-2</v>
      </c>
      <c r="S239" s="86">
        <v>1.5720000000000001</v>
      </c>
      <c r="T239" s="86">
        <v>7.65</v>
      </c>
      <c r="U239" s="86">
        <v>0.14299999999999999</v>
      </c>
      <c r="V239" s="86">
        <v>68.7</v>
      </c>
      <c r="W239" s="86">
        <v>28.8</v>
      </c>
      <c r="X239" s="86">
        <v>417.9</v>
      </c>
      <c r="Y239" s="86">
        <v>164.3</v>
      </c>
      <c r="Z239" s="86">
        <v>777.1</v>
      </c>
      <c r="AA239" s="86">
        <v>163.1</v>
      </c>
      <c r="AB239" s="86">
        <v>1338</v>
      </c>
      <c r="AC239" s="86">
        <v>253.7</v>
      </c>
      <c r="AD239" s="86">
        <v>13300</v>
      </c>
      <c r="AE239" s="86">
        <v>9.92</v>
      </c>
      <c r="AF239" s="86">
        <v>706</v>
      </c>
      <c r="AG239" s="86">
        <v>2440</v>
      </c>
      <c r="AH239" s="34">
        <f t="shared" si="3"/>
        <v>1.8236173393124067</v>
      </c>
      <c r="AI239" s="34">
        <v>1.9069995313207647E-2</v>
      </c>
      <c r="AJ239" s="34">
        <v>87.939040284101296</v>
      </c>
      <c r="AK239" s="34">
        <v>0.28934426229508198</v>
      </c>
      <c r="AL239" s="34">
        <v>3.2017229002153629</v>
      </c>
      <c r="AM239" s="34">
        <v>36.29323308270677</v>
      </c>
    </row>
    <row r="240" spans="1:39">
      <c r="A240" s="86" t="s">
        <v>1338</v>
      </c>
      <c r="B240" s="86" t="s">
        <v>3030</v>
      </c>
      <c r="D240" s="288">
        <v>17</v>
      </c>
      <c r="E240" s="288">
        <v>12.3</v>
      </c>
      <c r="F240" s="2">
        <v>12.616</v>
      </c>
      <c r="G240" s="2">
        <v>0.19831099999999999</v>
      </c>
      <c r="H240" s="86" t="s">
        <v>11182</v>
      </c>
      <c r="I240" s="86">
        <v>988</v>
      </c>
      <c r="J240" s="34">
        <v>1.8907659336563549</v>
      </c>
      <c r="K240" s="34">
        <v>0.24438553671144239</v>
      </c>
      <c r="L240" s="86">
        <v>487600</v>
      </c>
      <c r="M240" s="86">
        <v>2235</v>
      </c>
      <c r="N240" s="34">
        <v>9.0821666666666658</v>
      </c>
      <c r="O240" s="86">
        <v>9.2999999999999999E-2</v>
      </c>
      <c r="P240" s="86">
        <v>1.1599999999999999E-2</v>
      </c>
      <c r="Q240" s="86">
        <v>7.55</v>
      </c>
      <c r="R240" s="86">
        <v>4.7500000000000001E-2</v>
      </c>
      <c r="S240" s="86">
        <v>1.262</v>
      </c>
      <c r="T240" s="86">
        <v>4.3499999999999996</v>
      </c>
      <c r="U240" s="86">
        <v>0.20499999999999999</v>
      </c>
      <c r="V240" s="86">
        <v>36.479999999999997</v>
      </c>
      <c r="W240" s="86">
        <v>13.91</v>
      </c>
      <c r="X240" s="86">
        <v>195.2</v>
      </c>
      <c r="Y240" s="86">
        <v>75.61</v>
      </c>
      <c r="Z240" s="86">
        <v>355.3</v>
      </c>
      <c r="AA240" s="86">
        <v>73.16</v>
      </c>
      <c r="AB240" s="86">
        <v>621.9</v>
      </c>
      <c r="AC240" s="86">
        <v>117.4</v>
      </c>
      <c r="AD240" s="86">
        <v>11570</v>
      </c>
      <c r="AE240" s="86">
        <v>3.7040000000000002</v>
      </c>
      <c r="AF240" s="86">
        <v>533</v>
      </c>
      <c r="AG240" s="86">
        <v>1156</v>
      </c>
      <c r="AH240" s="34">
        <f t="shared" si="3"/>
        <v>1.8588197459398619</v>
      </c>
      <c r="AI240" s="34">
        <v>4.9751416775717809E-2</v>
      </c>
      <c r="AJ240" s="34">
        <v>47.470926606750162</v>
      </c>
      <c r="AK240" s="34">
        <v>0.46107266435986161</v>
      </c>
      <c r="AL240" s="34">
        <v>3.1859631147540983</v>
      </c>
      <c r="AM240" s="34">
        <v>42.143474503025068</v>
      </c>
    </row>
    <row r="241" spans="1:39">
      <c r="A241" s="86" t="s">
        <v>1343</v>
      </c>
      <c r="B241" s="86" t="s">
        <v>2999</v>
      </c>
      <c r="C241" s="86" t="s">
        <v>2981</v>
      </c>
      <c r="D241" s="288">
        <v>17</v>
      </c>
      <c r="E241" s="288">
        <v>12.3</v>
      </c>
      <c r="F241" s="2">
        <v>12.637</v>
      </c>
      <c r="G241" s="2">
        <v>0.19696</v>
      </c>
      <c r="H241" s="86" t="s">
        <v>11182</v>
      </c>
      <c r="I241" s="86">
        <v>1070</v>
      </c>
      <c r="J241" s="34">
        <v>6.6516175922474838</v>
      </c>
      <c r="K241" s="34">
        <v>0.49272487513885932</v>
      </c>
      <c r="L241" s="86">
        <v>488400</v>
      </c>
      <c r="M241" s="86">
        <v>3582</v>
      </c>
      <c r="N241" s="34">
        <v>17.832166666666669</v>
      </c>
      <c r="O241" s="86">
        <v>0.113</v>
      </c>
      <c r="P241" s="86">
        <v>2.5399999999999999E-2</v>
      </c>
      <c r="Q241" s="86">
        <v>34.68</v>
      </c>
      <c r="R241" s="86">
        <v>0.26800000000000002</v>
      </c>
      <c r="S241" s="86">
        <v>5.51</v>
      </c>
      <c r="T241" s="86">
        <v>14.08</v>
      </c>
      <c r="U241" s="86">
        <v>0.999</v>
      </c>
      <c r="V241" s="86">
        <v>85.6</v>
      </c>
      <c r="W241" s="86">
        <v>28.27</v>
      </c>
      <c r="X241" s="86">
        <v>352.6</v>
      </c>
      <c r="Y241" s="86">
        <v>126.1</v>
      </c>
      <c r="Z241" s="86">
        <v>558.1</v>
      </c>
      <c r="AA241" s="86">
        <v>107.7</v>
      </c>
      <c r="AB241" s="86">
        <v>910.7</v>
      </c>
      <c r="AC241" s="86">
        <v>166.2</v>
      </c>
      <c r="AD241" s="86">
        <v>8860</v>
      </c>
      <c r="AE241" s="86">
        <v>3.6920000000000002</v>
      </c>
      <c r="AF241" s="86">
        <v>1504</v>
      </c>
      <c r="AG241" s="86">
        <v>1400</v>
      </c>
      <c r="AH241" s="34">
        <f t="shared" si="3"/>
        <v>1.5372790161414296</v>
      </c>
      <c r="AI241" s="34">
        <v>8.7973306112231447E-2</v>
      </c>
      <c r="AJ241" s="34">
        <v>37.024461965747506</v>
      </c>
      <c r="AK241" s="34">
        <v>1.0742857142857143</v>
      </c>
      <c r="AL241" s="34">
        <v>2.5828133862733975</v>
      </c>
      <c r="AM241" s="34">
        <v>55.12415349887133</v>
      </c>
    </row>
    <row r="242" spans="1:39">
      <c r="A242" s="86" t="s">
        <v>1348</v>
      </c>
      <c r="B242" s="86" t="s">
        <v>3031</v>
      </c>
      <c r="D242" s="288">
        <v>17</v>
      </c>
      <c r="E242" s="288">
        <v>12.3</v>
      </c>
      <c r="F242" s="2">
        <v>12.693</v>
      </c>
      <c r="G242" s="2">
        <v>0.30147400000000002</v>
      </c>
      <c r="H242" s="86" t="s">
        <v>11182</v>
      </c>
      <c r="I242" s="86">
        <v>1100</v>
      </c>
      <c r="J242" s="34">
        <v>3.6554808050689518</v>
      </c>
      <c r="K242" s="34">
        <v>0.51513056163280957</v>
      </c>
      <c r="L242" s="86">
        <v>512000</v>
      </c>
      <c r="M242" s="86">
        <v>6690</v>
      </c>
      <c r="N242" s="34">
        <v>9.3321666666666658</v>
      </c>
      <c r="O242" s="86">
        <v>9.7000000000000003E-2</v>
      </c>
      <c r="P242" s="86">
        <v>9.1999999999999998E-2</v>
      </c>
      <c r="Q242" s="86">
        <v>35.700000000000003</v>
      </c>
      <c r="R242" s="86">
        <v>0.97</v>
      </c>
      <c r="S242" s="86">
        <v>17.93</v>
      </c>
      <c r="T242" s="86">
        <v>35.93</v>
      </c>
      <c r="U242" s="86">
        <v>2.81</v>
      </c>
      <c r="V242" s="86">
        <v>182.5</v>
      </c>
      <c r="W242" s="86">
        <v>56.1</v>
      </c>
      <c r="X242" s="86">
        <v>685</v>
      </c>
      <c r="Y242" s="86">
        <v>237.6</v>
      </c>
      <c r="Z242" s="86">
        <v>1011</v>
      </c>
      <c r="AA242" s="86">
        <v>200.1</v>
      </c>
      <c r="AB242" s="86">
        <v>1546</v>
      </c>
      <c r="AC242" s="86">
        <v>272.8</v>
      </c>
      <c r="AD242" s="86">
        <v>9780</v>
      </c>
      <c r="AE242" s="86">
        <v>2.2069999999999999</v>
      </c>
      <c r="AF242" s="86">
        <v>1176</v>
      </c>
      <c r="AG242" s="86">
        <v>1325</v>
      </c>
      <c r="AH242" s="34">
        <f t="shared" si="3"/>
        <v>0.85705045278137126</v>
      </c>
      <c r="AI242" s="34">
        <v>0.10608889156692171</v>
      </c>
      <c r="AJ242" s="34">
        <v>9.1849133683880559</v>
      </c>
      <c r="AK242" s="34">
        <v>0.88754716981132076</v>
      </c>
      <c r="AL242" s="34">
        <v>2.256934306569343</v>
      </c>
      <c r="AM242" s="34">
        <v>52.351738241308794</v>
      </c>
    </row>
    <row r="243" spans="1:39">
      <c r="A243" s="86" t="s">
        <v>1353</v>
      </c>
      <c r="B243" s="86" t="s">
        <v>2982</v>
      </c>
      <c r="C243" s="86" t="s">
        <v>2995</v>
      </c>
      <c r="D243" s="288">
        <v>0</v>
      </c>
      <c r="E243" s="288">
        <v>0</v>
      </c>
      <c r="F243" s="2">
        <v>12.506</v>
      </c>
      <c r="G243" s="2">
        <v>0.269536</v>
      </c>
      <c r="H243" s="86" t="s">
        <v>11182</v>
      </c>
      <c r="I243" s="86">
        <v>601</v>
      </c>
      <c r="J243" s="34">
        <v>5.4686768542676107</v>
      </c>
      <c r="K243" s="34">
        <v>0.68457432817407404</v>
      </c>
      <c r="L243" s="86">
        <v>516000</v>
      </c>
      <c r="M243" s="86">
        <v>3755</v>
      </c>
      <c r="N243" s="34">
        <v>3.7421666666666669</v>
      </c>
      <c r="O243" s="86" t="s">
        <v>11253</v>
      </c>
      <c r="P243" s="86">
        <v>0.39100000000000001</v>
      </c>
      <c r="Q243" s="86">
        <v>16</v>
      </c>
      <c r="R243" s="86">
        <v>0.76400000000000001</v>
      </c>
      <c r="S243" s="86">
        <v>11.99</v>
      </c>
      <c r="T243" s="86">
        <v>22.3</v>
      </c>
      <c r="U243" s="86">
        <v>2.028</v>
      </c>
      <c r="V243" s="86">
        <v>103.3</v>
      </c>
      <c r="W243" s="86">
        <v>31.49</v>
      </c>
      <c r="X243" s="86">
        <v>378.5</v>
      </c>
      <c r="Y243" s="86">
        <v>133.80000000000001</v>
      </c>
      <c r="Z243" s="86">
        <v>582</v>
      </c>
      <c r="AA243" s="86">
        <v>111.3</v>
      </c>
      <c r="AB243" s="86">
        <v>947</v>
      </c>
      <c r="AC243" s="86">
        <v>168.2</v>
      </c>
      <c r="AD243" s="86">
        <v>8720</v>
      </c>
      <c r="AE243" s="86">
        <v>1.19</v>
      </c>
      <c r="AF243" s="86">
        <v>471</v>
      </c>
      <c r="AG243" s="86">
        <v>591</v>
      </c>
      <c r="AH243" s="34">
        <f t="shared" si="3"/>
        <v>0.62407602956705388</v>
      </c>
      <c r="AI243" s="34">
        <v>0.12917812999466496</v>
      </c>
      <c r="AJ243" s="34">
        <v>5.7134270911228064</v>
      </c>
      <c r="AK243" s="34">
        <v>0.79695431472081213</v>
      </c>
      <c r="AL243" s="34">
        <v>2.5019815059445176</v>
      </c>
      <c r="AM243" s="34">
        <v>59.174311926605505</v>
      </c>
    </row>
    <row r="244" spans="1:39">
      <c r="A244" s="86" t="s">
        <v>1358</v>
      </c>
      <c r="B244" s="86" t="s">
        <v>2973</v>
      </c>
      <c r="C244" s="86" t="s">
        <v>3006</v>
      </c>
      <c r="D244" s="288">
        <v>0</v>
      </c>
      <c r="E244" s="288">
        <v>0</v>
      </c>
      <c r="F244" s="4">
        <v>12.92</v>
      </c>
      <c r="G244" s="4">
        <v>0.252052</v>
      </c>
      <c r="H244" s="86">
        <v>4.8</v>
      </c>
      <c r="I244" s="86">
        <v>3090</v>
      </c>
      <c r="J244" s="34">
        <v>1.716233693626537</v>
      </c>
      <c r="K244" s="34">
        <v>0.22381642315240161</v>
      </c>
      <c r="L244" s="86">
        <v>487100</v>
      </c>
      <c r="M244" s="86">
        <v>2331</v>
      </c>
      <c r="N244" s="34">
        <v>9.8821666666666665</v>
      </c>
      <c r="O244" s="86">
        <v>0.16400000000000001</v>
      </c>
      <c r="P244" s="86">
        <v>7.4</v>
      </c>
      <c r="Q244" s="86">
        <v>32</v>
      </c>
      <c r="R244" s="86">
        <v>3.66</v>
      </c>
      <c r="S244" s="86">
        <v>20.3</v>
      </c>
      <c r="T244" s="86">
        <v>9.8000000000000007</v>
      </c>
      <c r="U244" s="86">
        <v>0.26</v>
      </c>
      <c r="V244" s="86">
        <v>40</v>
      </c>
      <c r="W244" s="86">
        <v>14.3</v>
      </c>
      <c r="X244" s="86">
        <v>199.2</v>
      </c>
      <c r="Y244" s="86">
        <v>78.3</v>
      </c>
      <c r="Z244" s="86">
        <v>375</v>
      </c>
      <c r="AA244" s="86">
        <v>77.400000000000006</v>
      </c>
      <c r="AB244" s="86">
        <v>688</v>
      </c>
      <c r="AC244" s="86">
        <v>128.6</v>
      </c>
      <c r="AD244" s="86">
        <v>12240</v>
      </c>
      <c r="AE244" s="86">
        <v>4.0789999999999997</v>
      </c>
      <c r="AF244" s="86">
        <v>342</v>
      </c>
      <c r="AG244" s="86">
        <v>909</v>
      </c>
      <c r="AH244" s="34">
        <f t="shared" si="3"/>
        <v>1.3212209302325582</v>
      </c>
      <c r="AI244" s="34">
        <v>4.0147078705776683E-2</v>
      </c>
      <c r="AJ244" s="34">
        <v>1.7518389915113308</v>
      </c>
      <c r="AK244" s="34">
        <v>0.37623762376237624</v>
      </c>
      <c r="AL244" s="34">
        <v>3.453815261044177</v>
      </c>
      <c r="AM244" s="34">
        <v>39.795751633986931</v>
      </c>
    </row>
    <row r="245" spans="1:39">
      <c r="A245" s="86" t="s">
        <v>1363</v>
      </c>
      <c r="B245" s="86" t="s">
        <v>2973</v>
      </c>
      <c r="C245" s="86" t="s">
        <v>2995</v>
      </c>
      <c r="D245" s="288">
        <v>0</v>
      </c>
      <c r="E245" s="288">
        <v>0</v>
      </c>
      <c r="F245" s="2">
        <v>12.489000000000001</v>
      </c>
      <c r="G245" s="2">
        <v>0.20561199999999999</v>
      </c>
      <c r="H245" s="86" t="s">
        <v>11182</v>
      </c>
      <c r="I245" s="86">
        <v>1007</v>
      </c>
      <c r="J245" s="34">
        <v>4.4602683563175543</v>
      </c>
      <c r="K245" s="34">
        <v>0.43478855676786199</v>
      </c>
      <c r="L245" s="86">
        <v>488800</v>
      </c>
      <c r="M245" s="86">
        <v>2582</v>
      </c>
      <c r="N245" s="34">
        <v>9.8821666666666665</v>
      </c>
      <c r="O245" s="86">
        <v>0.108</v>
      </c>
      <c r="P245" s="86">
        <v>0.78</v>
      </c>
      <c r="Q245" s="86">
        <v>19.920000000000002</v>
      </c>
      <c r="R245" s="86">
        <v>0.441</v>
      </c>
      <c r="S245" s="86">
        <v>4.55</v>
      </c>
      <c r="T245" s="86">
        <v>8.43</v>
      </c>
      <c r="U245" s="86">
        <v>0.56299999999999994</v>
      </c>
      <c r="V245" s="86">
        <v>54.1</v>
      </c>
      <c r="W245" s="86">
        <v>18.55</v>
      </c>
      <c r="X245" s="86">
        <v>240.9</v>
      </c>
      <c r="Y245" s="86">
        <v>88.1</v>
      </c>
      <c r="Z245" s="86">
        <v>409</v>
      </c>
      <c r="AA245" s="86">
        <v>80.599999999999994</v>
      </c>
      <c r="AB245" s="86">
        <v>689</v>
      </c>
      <c r="AC245" s="86">
        <v>126.8</v>
      </c>
      <c r="AD245" s="86">
        <v>9730</v>
      </c>
      <c r="AE245" s="86">
        <v>3.218</v>
      </c>
      <c r="AF245" s="86">
        <v>900</v>
      </c>
      <c r="AG245" s="86">
        <v>1101</v>
      </c>
      <c r="AH245" s="34">
        <f t="shared" si="3"/>
        <v>1.5979680696661829</v>
      </c>
      <c r="AI245" s="34">
        <v>8.059713607592571E-2</v>
      </c>
      <c r="AJ245" s="34">
        <v>18.672579864012384</v>
      </c>
      <c r="AK245" s="34">
        <v>0.81743869209809261</v>
      </c>
      <c r="AL245" s="34">
        <v>2.8601079286010793</v>
      </c>
      <c r="AM245" s="34">
        <v>50.236382322713261</v>
      </c>
    </row>
    <row r="246" spans="1:39">
      <c r="A246" s="86" t="s">
        <v>1368</v>
      </c>
      <c r="B246" s="86" t="s">
        <v>2973</v>
      </c>
      <c r="D246" s="288">
        <v>17</v>
      </c>
      <c r="E246" s="288">
        <v>12.3</v>
      </c>
      <c r="F246" s="2">
        <v>12.609</v>
      </c>
      <c r="G246" s="2">
        <v>0.17460600000000001</v>
      </c>
      <c r="H246" s="86" t="s">
        <v>11182</v>
      </c>
      <c r="I246" s="86">
        <v>1316</v>
      </c>
      <c r="J246" s="34">
        <v>1.735626164740961</v>
      </c>
      <c r="K246" s="34">
        <v>0.30829239000435971</v>
      </c>
      <c r="L246" s="86">
        <v>492300</v>
      </c>
      <c r="M246" s="86">
        <v>2880</v>
      </c>
      <c r="N246" s="34">
        <v>14.37216666666666</v>
      </c>
      <c r="O246" s="86" t="s">
        <v>11259</v>
      </c>
      <c r="P246" s="86">
        <v>1.11E-2</v>
      </c>
      <c r="Q246" s="86">
        <v>8.9</v>
      </c>
      <c r="R246" s="86">
        <v>6.3600000000000004E-2</v>
      </c>
      <c r="S246" s="86">
        <v>1.325</v>
      </c>
      <c r="T246" s="86">
        <v>5.48</v>
      </c>
      <c r="U246" s="86">
        <v>0.21</v>
      </c>
      <c r="V246" s="86">
        <v>46.18</v>
      </c>
      <c r="W246" s="86">
        <v>17.97</v>
      </c>
      <c r="X246" s="86">
        <v>252</v>
      </c>
      <c r="Y246" s="86">
        <v>97.3</v>
      </c>
      <c r="Z246" s="86">
        <v>462.8</v>
      </c>
      <c r="AA246" s="86">
        <v>92.55</v>
      </c>
      <c r="AB246" s="86">
        <v>804.7</v>
      </c>
      <c r="AC246" s="86">
        <v>149.1</v>
      </c>
      <c r="AD246" s="86">
        <v>12140</v>
      </c>
      <c r="AE246" s="86">
        <v>5.24</v>
      </c>
      <c r="AF246" s="86">
        <v>866</v>
      </c>
      <c r="AG246" s="86">
        <v>1706</v>
      </c>
      <c r="AH246" s="34">
        <f t="shared" si="3"/>
        <v>2.1200447371691311</v>
      </c>
      <c r="AI246" s="34">
        <v>4.035763295165562E-2</v>
      </c>
      <c r="AJ246" s="34">
        <v>63.951247221650178</v>
      </c>
      <c r="AK246" s="34">
        <v>0.50762016412661193</v>
      </c>
      <c r="AL246" s="34">
        <v>3.1932539682539685</v>
      </c>
      <c r="AM246" s="34">
        <v>40.551894563426686</v>
      </c>
    </row>
    <row r="247" spans="1:39">
      <c r="A247" s="86" t="s">
        <v>1373</v>
      </c>
      <c r="B247" s="86" t="s">
        <v>2982</v>
      </c>
      <c r="C247" s="86" t="s">
        <v>3006</v>
      </c>
      <c r="D247" s="288">
        <v>0</v>
      </c>
      <c r="E247" s="288">
        <v>0</v>
      </c>
      <c r="F247" s="2">
        <v>12.458</v>
      </c>
      <c r="G247" s="2">
        <v>0.209588</v>
      </c>
      <c r="H247" s="86" t="s">
        <v>11233</v>
      </c>
      <c r="I247" s="86">
        <v>1944</v>
      </c>
      <c r="J247" s="34">
        <v>5.9534886321282148</v>
      </c>
      <c r="K247" s="34">
        <v>0.47860817317307952</v>
      </c>
      <c r="L247" s="86">
        <v>487700</v>
      </c>
      <c r="M247" s="86">
        <v>6390</v>
      </c>
      <c r="N247" s="34">
        <v>24.38216666666667</v>
      </c>
      <c r="O247" s="86">
        <v>0.128</v>
      </c>
      <c r="P247" s="86">
        <v>1.0900000000000001</v>
      </c>
      <c r="Q247" s="86">
        <v>54.3</v>
      </c>
      <c r="R247" s="86">
        <v>1.1100000000000001</v>
      </c>
      <c r="S247" s="86">
        <v>15.6</v>
      </c>
      <c r="T247" s="86">
        <v>32.08</v>
      </c>
      <c r="U247" s="86">
        <v>1.6180000000000001</v>
      </c>
      <c r="V247" s="86">
        <v>174.6</v>
      </c>
      <c r="W247" s="86">
        <v>54.2</v>
      </c>
      <c r="X247" s="86">
        <v>663</v>
      </c>
      <c r="Y247" s="86">
        <v>229.4</v>
      </c>
      <c r="Z247" s="86">
        <v>955</v>
      </c>
      <c r="AA247" s="86">
        <v>190</v>
      </c>
      <c r="AB247" s="86">
        <v>1478</v>
      </c>
      <c r="AC247" s="86">
        <v>268.60000000000002</v>
      </c>
      <c r="AD247" s="86">
        <v>9450</v>
      </c>
      <c r="AE247" s="86">
        <v>5.59</v>
      </c>
      <c r="AF247" s="86">
        <v>2885</v>
      </c>
      <c r="AG247" s="86">
        <v>2335</v>
      </c>
      <c r="AH247" s="34">
        <f t="shared" si="3"/>
        <v>1.5798376184032477</v>
      </c>
      <c r="AI247" s="34">
        <v>6.609412428030445E-2</v>
      </c>
      <c r="AJ247" s="34">
        <v>16.477647302432409</v>
      </c>
      <c r="AK247" s="34">
        <v>1.2355460385438972</v>
      </c>
      <c r="AL247" s="34">
        <v>2.2292609351432882</v>
      </c>
      <c r="AM247" s="34">
        <v>51.608465608465607</v>
      </c>
    </row>
    <row r="248" spans="1:39">
      <c r="A248" s="86" t="s">
        <v>1378</v>
      </c>
      <c r="B248" s="86" t="s">
        <v>2982</v>
      </c>
      <c r="C248" s="86" t="s">
        <v>2974</v>
      </c>
      <c r="D248" s="288">
        <v>0</v>
      </c>
      <c r="E248" s="288">
        <v>0</v>
      </c>
      <c r="F248" s="2">
        <v>12.555999999999999</v>
      </c>
      <c r="G248" s="2">
        <v>0.22936500000000001</v>
      </c>
      <c r="H248" s="86">
        <v>28</v>
      </c>
      <c r="I248" s="86">
        <v>817</v>
      </c>
      <c r="J248" s="34">
        <v>7.6794185613119641</v>
      </c>
      <c r="K248" s="34">
        <v>0.58002568828499335</v>
      </c>
      <c r="L248" s="86">
        <v>516000</v>
      </c>
      <c r="M248" s="86">
        <v>5600</v>
      </c>
      <c r="N248" s="34">
        <v>5.1421666666666663</v>
      </c>
      <c r="O248" s="86">
        <v>0.49</v>
      </c>
      <c r="P248" s="86">
        <v>0.39200000000000002</v>
      </c>
      <c r="Q248" s="86">
        <v>33.1</v>
      </c>
      <c r="R248" s="86">
        <v>1.845</v>
      </c>
      <c r="S248" s="86">
        <v>30.64</v>
      </c>
      <c r="T248" s="86">
        <v>48.6</v>
      </c>
      <c r="U248" s="86">
        <v>4.49</v>
      </c>
      <c r="V248" s="86">
        <v>197.3</v>
      </c>
      <c r="W248" s="86">
        <v>53.82</v>
      </c>
      <c r="X248" s="86">
        <v>599</v>
      </c>
      <c r="Y248" s="86">
        <v>200.8</v>
      </c>
      <c r="Z248" s="86">
        <v>808</v>
      </c>
      <c r="AA248" s="86">
        <v>159.5</v>
      </c>
      <c r="AB248" s="86">
        <v>1247</v>
      </c>
      <c r="AC248" s="86">
        <v>238.1</v>
      </c>
      <c r="AD248" s="86">
        <v>8170</v>
      </c>
      <c r="AE248" s="86">
        <v>1.292</v>
      </c>
      <c r="AF248" s="86">
        <v>923</v>
      </c>
      <c r="AG248" s="86">
        <v>754</v>
      </c>
      <c r="AH248" s="34">
        <f t="shared" si="3"/>
        <v>0.60465116279069764</v>
      </c>
      <c r="AI248" s="34">
        <v>0.14018072400557405</v>
      </c>
      <c r="AJ248" s="34">
        <v>3.9445453307690852</v>
      </c>
      <c r="AK248" s="34">
        <v>1.2241379310344827</v>
      </c>
      <c r="AL248" s="34">
        <v>2.0818030050083474</v>
      </c>
      <c r="AM248" s="34">
        <v>63.157894736842103</v>
      </c>
    </row>
    <row r="249" spans="1:39">
      <c r="A249" s="86" t="s">
        <v>1383</v>
      </c>
      <c r="B249" s="86" t="s">
        <v>2973</v>
      </c>
      <c r="C249" s="86" t="s">
        <v>2990</v>
      </c>
      <c r="D249" s="288">
        <v>0</v>
      </c>
      <c r="E249" s="288">
        <v>0</v>
      </c>
      <c r="F249" s="4">
        <v>12.634</v>
      </c>
      <c r="G249" s="4">
        <v>0.19630500000000001</v>
      </c>
      <c r="H249" s="86">
        <v>359</v>
      </c>
      <c r="I249" s="86">
        <v>1767</v>
      </c>
      <c r="J249" s="34">
        <v>3.956064107342526</v>
      </c>
      <c r="K249" s="34">
        <v>0.40912850220003222</v>
      </c>
      <c r="L249" s="86">
        <v>474800</v>
      </c>
      <c r="M249" s="86">
        <v>5250</v>
      </c>
      <c r="N249" s="34">
        <v>12.092166666666669</v>
      </c>
      <c r="O249" s="86">
        <v>1.88</v>
      </c>
      <c r="P249" s="86">
        <v>0.16600000000000001</v>
      </c>
      <c r="Q249" s="86">
        <v>13.27</v>
      </c>
      <c r="R249" s="86">
        <v>0.23200000000000001</v>
      </c>
      <c r="S249" s="86">
        <v>4.5599999999999996</v>
      </c>
      <c r="T249" s="86">
        <v>14.49</v>
      </c>
      <c r="U249" s="86">
        <v>0.60699999999999998</v>
      </c>
      <c r="V249" s="86">
        <v>99.7</v>
      </c>
      <c r="W249" s="86">
        <v>36.26</v>
      </c>
      <c r="X249" s="86">
        <v>489</v>
      </c>
      <c r="Y249" s="86">
        <v>181.1</v>
      </c>
      <c r="Z249" s="86">
        <v>789</v>
      </c>
      <c r="AA249" s="86">
        <v>165.7</v>
      </c>
      <c r="AB249" s="86">
        <v>1310</v>
      </c>
      <c r="AC249" s="86">
        <v>248.9</v>
      </c>
      <c r="AD249" s="86">
        <v>11160</v>
      </c>
      <c r="AE249" s="86">
        <v>3.97</v>
      </c>
      <c r="AF249" s="86">
        <v>915</v>
      </c>
      <c r="AG249" s="86">
        <v>1844</v>
      </c>
      <c r="AH249" s="34">
        <f t="shared" si="3"/>
        <v>1.4076335877862596</v>
      </c>
      <c r="AI249" s="34">
        <v>4.8823684904838321E-2</v>
      </c>
      <c r="AJ249" s="34">
        <v>21.287263363577019</v>
      </c>
      <c r="AK249" s="34">
        <v>0.49620390455531455</v>
      </c>
      <c r="AL249" s="34">
        <v>2.6789366053169732</v>
      </c>
      <c r="AM249" s="34">
        <v>42.54480286738351</v>
      </c>
    </row>
    <row r="250" spans="1:39">
      <c r="A250" s="86" t="s">
        <v>1388</v>
      </c>
      <c r="B250" s="86" t="s">
        <v>2973</v>
      </c>
      <c r="D250" s="288">
        <v>17</v>
      </c>
      <c r="E250" s="288">
        <v>12.3</v>
      </c>
      <c r="F250" s="2">
        <v>13.754</v>
      </c>
      <c r="G250" s="2">
        <v>0.26802999999999999</v>
      </c>
      <c r="H250" s="86" t="s">
        <v>11182</v>
      </c>
      <c r="I250" s="86">
        <v>650</v>
      </c>
      <c r="J250" s="34">
        <v>2.792515840477078</v>
      </c>
      <c r="K250" s="34">
        <v>0.38459262002674249</v>
      </c>
      <c r="L250" s="86">
        <v>465000</v>
      </c>
      <c r="M250" s="86">
        <v>2590</v>
      </c>
      <c r="N250" s="34">
        <v>6.6421666666666663</v>
      </c>
      <c r="O250" s="86" t="s">
        <v>11182</v>
      </c>
      <c r="P250" s="86">
        <v>1.49E-2</v>
      </c>
      <c r="Q250" s="86">
        <v>11.77</v>
      </c>
      <c r="R250" s="86">
        <v>0.126</v>
      </c>
      <c r="S250" s="86">
        <v>2.59</v>
      </c>
      <c r="T250" s="86">
        <v>7.79</v>
      </c>
      <c r="U250" s="86">
        <v>0.49099999999999999</v>
      </c>
      <c r="V250" s="86">
        <v>49.6</v>
      </c>
      <c r="W250" s="86">
        <v>17.22</v>
      </c>
      <c r="X250" s="86">
        <v>233</v>
      </c>
      <c r="Y250" s="86">
        <v>85.5</v>
      </c>
      <c r="Z250" s="86">
        <v>403</v>
      </c>
      <c r="AA250" s="86">
        <v>78.8</v>
      </c>
      <c r="AB250" s="86">
        <v>692</v>
      </c>
      <c r="AC250" s="86">
        <v>127.2</v>
      </c>
      <c r="AD250" s="86">
        <v>9340</v>
      </c>
      <c r="AE250" s="86">
        <v>2.0299999999999998</v>
      </c>
      <c r="AF250" s="86">
        <v>379</v>
      </c>
      <c r="AG250" s="86">
        <v>727</v>
      </c>
      <c r="AH250" s="34">
        <f t="shared" si="3"/>
        <v>1.050578034682081</v>
      </c>
      <c r="AI250" s="34">
        <v>7.6365211690433477E-2</v>
      </c>
      <c r="AJ250" s="34">
        <v>31.464772975845342</v>
      </c>
      <c r="AK250" s="34">
        <v>0.52132049518569468</v>
      </c>
      <c r="AL250" s="34">
        <v>2.9699570815450644</v>
      </c>
      <c r="AM250" s="34">
        <v>49.785867237687363</v>
      </c>
    </row>
    <row r="251" spans="1:39">
      <c r="A251" s="86" t="s">
        <v>1393</v>
      </c>
      <c r="B251" s="86" t="s">
        <v>2982</v>
      </c>
      <c r="C251" s="86" t="s">
        <v>2995</v>
      </c>
      <c r="D251" s="288">
        <v>0</v>
      </c>
      <c r="E251" s="288">
        <v>0</v>
      </c>
      <c r="F251" s="2">
        <v>12.606999999999999</v>
      </c>
      <c r="G251" s="2">
        <v>0.242982</v>
      </c>
      <c r="H251" s="86" t="s">
        <v>11260</v>
      </c>
      <c r="I251" s="86">
        <v>1470</v>
      </c>
      <c r="J251" s="34">
        <v>4.3245210585165861</v>
      </c>
      <c r="K251" s="34">
        <v>0.55072126336510796</v>
      </c>
      <c r="L251" s="86">
        <v>487600</v>
      </c>
      <c r="M251" s="86">
        <v>5320</v>
      </c>
      <c r="N251" s="34">
        <v>7.402166666666667</v>
      </c>
      <c r="O251" s="86">
        <v>0.105</v>
      </c>
      <c r="P251" s="86">
        <v>1.8</v>
      </c>
      <c r="Q251" s="86">
        <v>39.1</v>
      </c>
      <c r="R251" s="86">
        <v>2.0099999999999998</v>
      </c>
      <c r="S251" s="86">
        <v>20.2</v>
      </c>
      <c r="T251" s="86">
        <v>32.700000000000003</v>
      </c>
      <c r="U251" s="86">
        <v>2.2400000000000002</v>
      </c>
      <c r="V251" s="86">
        <v>148</v>
      </c>
      <c r="W251" s="86">
        <v>45</v>
      </c>
      <c r="X251" s="86">
        <v>542</v>
      </c>
      <c r="Y251" s="86">
        <v>188</v>
      </c>
      <c r="Z251" s="86">
        <v>801</v>
      </c>
      <c r="AA251" s="86">
        <v>156</v>
      </c>
      <c r="AB251" s="86">
        <v>1250</v>
      </c>
      <c r="AC251" s="86">
        <v>228</v>
      </c>
      <c r="AD251" s="86">
        <v>8890</v>
      </c>
      <c r="AE251" s="86">
        <v>1.97</v>
      </c>
      <c r="AF251" s="86">
        <v>990</v>
      </c>
      <c r="AG251" s="86">
        <v>1090</v>
      </c>
      <c r="AH251" s="34">
        <f t="shared" si="3"/>
        <v>0.872</v>
      </c>
      <c r="AI251" s="34">
        <v>9.8438937898228523E-2</v>
      </c>
      <c r="AJ251" s="34">
        <v>7.2132665587923253</v>
      </c>
      <c r="AK251" s="34">
        <v>0.90825688073394495</v>
      </c>
      <c r="AL251" s="34">
        <v>2.3062730627306274</v>
      </c>
      <c r="AM251" s="34">
        <v>54.848143982002249</v>
      </c>
    </row>
    <row r="252" spans="1:39">
      <c r="A252" s="86" t="s">
        <v>1398</v>
      </c>
      <c r="B252" s="86" t="s">
        <v>2973</v>
      </c>
      <c r="C252" s="86" t="s">
        <v>2978</v>
      </c>
      <c r="D252" s="288">
        <v>17</v>
      </c>
      <c r="E252" s="288">
        <v>12.3</v>
      </c>
      <c r="F252" s="4">
        <v>13.391999999999999</v>
      </c>
      <c r="G252" s="4">
        <v>0.797879</v>
      </c>
      <c r="H252" s="86" t="s">
        <v>11182</v>
      </c>
      <c r="I252" s="86">
        <v>533</v>
      </c>
      <c r="J252" s="34">
        <v>3.917279165113678</v>
      </c>
      <c r="K252" s="34">
        <v>0.39066575350684479</v>
      </c>
      <c r="L252" s="86">
        <v>506700</v>
      </c>
      <c r="M252" s="86">
        <v>2030</v>
      </c>
      <c r="N252" s="34">
        <v>3.7021666666666668</v>
      </c>
      <c r="O252" s="86">
        <v>9.1999999999999998E-2</v>
      </c>
      <c r="P252" s="86">
        <v>1.6299999999999999E-2</v>
      </c>
      <c r="Q252" s="86">
        <v>7.53</v>
      </c>
      <c r="R252" s="86">
        <v>0.13900000000000001</v>
      </c>
      <c r="S252" s="86">
        <v>2.7</v>
      </c>
      <c r="T252" s="86">
        <v>7.08</v>
      </c>
      <c r="U252" s="86">
        <v>0.51500000000000001</v>
      </c>
      <c r="V252" s="86">
        <v>42.1</v>
      </c>
      <c r="W252" s="86">
        <v>14.22</v>
      </c>
      <c r="X252" s="86">
        <v>186</v>
      </c>
      <c r="Y252" s="86">
        <v>68.3</v>
      </c>
      <c r="Z252" s="86">
        <v>316</v>
      </c>
      <c r="AA252" s="86">
        <v>63.3</v>
      </c>
      <c r="AB252" s="86">
        <v>550</v>
      </c>
      <c r="AC252" s="86">
        <v>104.2</v>
      </c>
      <c r="AD252" s="86">
        <v>9410</v>
      </c>
      <c r="AE252" s="86">
        <v>1.389</v>
      </c>
      <c r="AF252" s="86">
        <v>221</v>
      </c>
      <c r="AG252" s="86">
        <v>461</v>
      </c>
      <c r="AH252" s="34">
        <f t="shared" si="3"/>
        <v>0.83818181818181814</v>
      </c>
      <c r="AI252" s="34">
        <v>9.1195453474533339E-2</v>
      </c>
      <c r="AJ252" s="34">
        <v>16.834914528449055</v>
      </c>
      <c r="AK252" s="34">
        <v>0.4793926247288503</v>
      </c>
      <c r="AL252" s="34">
        <v>2.956989247311828</v>
      </c>
      <c r="AM252" s="34">
        <v>53.846971307120086</v>
      </c>
    </row>
    <row r="253" spans="1:39">
      <c r="A253" s="86" t="s">
        <v>1403</v>
      </c>
      <c r="B253" s="86" t="s">
        <v>2973</v>
      </c>
      <c r="D253" s="288">
        <v>17</v>
      </c>
      <c r="E253" s="288">
        <v>12.3</v>
      </c>
      <c r="F253" s="2">
        <v>13.042</v>
      </c>
      <c r="G253" s="2">
        <v>0.20349</v>
      </c>
      <c r="H253" s="86" t="s">
        <v>11182</v>
      </c>
      <c r="I253" s="86">
        <v>1658</v>
      </c>
      <c r="J253" s="34">
        <v>1.5804863958255679</v>
      </c>
      <c r="K253" s="34">
        <v>0.2129641761645332</v>
      </c>
      <c r="L253" s="86">
        <v>487500</v>
      </c>
      <c r="M253" s="86">
        <v>3415</v>
      </c>
      <c r="N253" s="34">
        <v>17.182166666666671</v>
      </c>
      <c r="O253" s="86" t="s">
        <v>11182</v>
      </c>
      <c r="P253" s="86" t="s">
        <v>11182</v>
      </c>
      <c r="Q253" s="86">
        <v>9.68</v>
      </c>
      <c r="R253" s="86">
        <v>5.4699999999999999E-2</v>
      </c>
      <c r="S253" s="86">
        <v>1.421</v>
      </c>
      <c r="T253" s="86">
        <v>5.81</v>
      </c>
      <c r="U253" s="86">
        <v>0.186</v>
      </c>
      <c r="V253" s="86">
        <v>51.5</v>
      </c>
      <c r="W253" s="86">
        <v>20.260000000000002</v>
      </c>
      <c r="X253" s="86">
        <v>299</v>
      </c>
      <c r="Y253" s="86">
        <v>115.8</v>
      </c>
      <c r="Z253" s="86">
        <v>557</v>
      </c>
      <c r="AA253" s="86">
        <v>112.9</v>
      </c>
      <c r="AB253" s="86">
        <v>963</v>
      </c>
      <c r="AC253" s="86">
        <v>177.9</v>
      </c>
      <c r="AD253" s="86">
        <v>12390</v>
      </c>
      <c r="AE253" s="86">
        <v>6.47</v>
      </c>
      <c r="AF253" s="86">
        <v>759</v>
      </c>
      <c r="AG253" s="86">
        <v>1845</v>
      </c>
      <c r="AH253" s="34">
        <f t="shared" si="3"/>
        <v>1.9158878504672898</v>
      </c>
      <c r="AI253" s="34">
        <v>3.2873420757992745E-2</v>
      </c>
      <c r="AJ253" s="34">
        <v>64.11705171919931</v>
      </c>
      <c r="AK253" s="34">
        <v>0.41138211382113821</v>
      </c>
      <c r="AL253" s="34">
        <v>3.2207357859531771</v>
      </c>
      <c r="AM253" s="34">
        <v>39.346246973365616</v>
      </c>
    </row>
    <row r="254" spans="1:39">
      <c r="A254" s="86" t="s">
        <v>1408</v>
      </c>
      <c r="B254" s="86" t="s">
        <v>3032</v>
      </c>
      <c r="D254" s="288">
        <v>17</v>
      </c>
      <c r="E254" s="288">
        <v>12.3</v>
      </c>
      <c r="F254" s="2">
        <v>12.69</v>
      </c>
      <c r="G254" s="2">
        <v>0.18193400000000001</v>
      </c>
      <c r="H254" s="86" t="s">
        <v>11182</v>
      </c>
      <c r="I254" s="86">
        <v>1444</v>
      </c>
      <c r="J254" s="34">
        <v>1.8422847558702939</v>
      </c>
      <c r="K254" s="34">
        <v>0.29044239814684431</v>
      </c>
      <c r="L254" s="86">
        <v>496300</v>
      </c>
      <c r="M254" s="86">
        <v>3410</v>
      </c>
      <c r="N254" s="34">
        <v>17.47216666666667</v>
      </c>
      <c r="O254" s="86">
        <v>9.5000000000000001E-2</v>
      </c>
      <c r="P254" s="86">
        <v>9.4999999999999998E-3</v>
      </c>
      <c r="Q254" s="86">
        <v>10.58</v>
      </c>
      <c r="R254" s="86">
        <v>6.8099999999999994E-2</v>
      </c>
      <c r="S254" s="86">
        <v>1.62</v>
      </c>
      <c r="T254" s="86">
        <v>6.23</v>
      </c>
      <c r="U254" s="86">
        <v>0.23200000000000001</v>
      </c>
      <c r="V254" s="86">
        <v>51.3</v>
      </c>
      <c r="W254" s="86">
        <v>20.55</v>
      </c>
      <c r="X254" s="86">
        <v>293.39999999999998</v>
      </c>
      <c r="Y254" s="86">
        <v>115.8</v>
      </c>
      <c r="Z254" s="86">
        <v>548</v>
      </c>
      <c r="AA254" s="86">
        <v>111.6</v>
      </c>
      <c r="AB254" s="86">
        <v>967</v>
      </c>
      <c r="AC254" s="86">
        <v>180</v>
      </c>
      <c r="AD254" s="86">
        <v>12290</v>
      </c>
      <c r="AE254" s="86">
        <v>6.51</v>
      </c>
      <c r="AF254" s="86">
        <v>726</v>
      </c>
      <c r="AG254" s="86">
        <v>1733</v>
      </c>
      <c r="AH254" s="34">
        <f t="shared" si="3"/>
        <v>1.7921406411582212</v>
      </c>
      <c r="AI254" s="34">
        <v>3.9674267204904703E-2</v>
      </c>
      <c r="AJ254" s="34">
        <v>57.816779298347214</v>
      </c>
      <c r="AK254" s="34">
        <v>0.41892671667628389</v>
      </c>
      <c r="AL254" s="34">
        <v>3.2958418541240628</v>
      </c>
      <c r="AM254" s="34">
        <v>40.382424735557365</v>
      </c>
    </row>
    <row r="255" spans="1:39">
      <c r="A255" s="86" t="s">
        <v>1413</v>
      </c>
      <c r="B255" s="86" t="s">
        <v>3029</v>
      </c>
      <c r="D255" s="288">
        <v>0</v>
      </c>
      <c r="E255" s="288">
        <v>0</v>
      </c>
      <c r="F255" s="2">
        <v>12.403</v>
      </c>
      <c r="G255" s="2">
        <v>0.20492199999999999</v>
      </c>
      <c r="H255" s="86" t="s">
        <v>11261</v>
      </c>
      <c r="I255" s="86">
        <v>3490</v>
      </c>
      <c r="J255" s="34">
        <v>1.1635482668654491</v>
      </c>
      <c r="K255" s="34">
        <v>0.21820577823435069</v>
      </c>
      <c r="L255" s="86">
        <v>500000</v>
      </c>
      <c r="M255" s="86">
        <v>4410</v>
      </c>
      <c r="N255" s="34">
        <v>8.0321666666666651</v>
      </c>
      <c r="O255" s="86">
        <v>7.3999999999999996E-2</v>
      </c>
      <c r="P255" s="86">
        <v>1.4800000000000001E-2</v>
      </c>
      <c r="Q255" s="86">
        <v>4.13</v>
      </c>
      <c r="R255" s="86">
        <v>4.5999999999999999E-2</v>
      </c>
      <c r="S255" s="86">
        <v>1.0669999999999999</v>
      </c>
      <c r="T255" s="86">
        <v>5.39</v>
      </c>
      <c r="U255" s="86">
        <v>0.111</v>
      </c>
      <c r="V255" s="86">
        <v>54.4</v>
      </c>
      <c r="W255" s="86">
        <v>23.9</v>
      </c>
      <c r="X255" s="86">
        <v>356</v>
      </c>
      <c r="Y255" s="86">
        <v>147.19999999999999</v>
      </c>
      <c r="Z255" s="86">
        <v>724</v>
      </c>
      <c r="AA255" s="86">
        <v>154.4</v>
      </c>
      <c r="AB255" s="86">
        <v>1295</v>
      </c>
      <c r="AC255" s="86">
        <v>252.2</v>
      </c>
      <c r="AD255" s="86">
        <v>12880</v>
      </c>
      <c r="AE255" s="86">
        <v>3.14</v>
      </c>
      <c r="AF255" s="86">
        <v>345</v>
      </c>
      <c r="AG255" s="86">
        <v>1496</v>
      </c>
      <c r="AH255" s="34">
        <f t="shared" si="3"/>
        <v>1.1552123552123552</v>
      </c>
      <c r="AI255" s="34">
        <v>1.9817678622070005E-2</v>
      </c>
      <c r="AJ255" s="34">
        <v>45.011158213925448</v>
      </c>
      <c r="AK255" s="34">
        <v>0.23061497326203209</v>
      </c>
      <c r="AL255" s="34">
        <v>3.6376404494382024</v>
      </c>
      <c r="AM255" s="34">
        <v>38.819875776397517</v>
      </c>
    </row>
    <row r="256" spans="1:39">
      <c r="A256" s="86" t="s">
        <v>1418</v>
      </c>
      <c r="B256" s="86" t="s">
        <v>2997</v>
      </c>
      <c r="D256" s="288">
        <v>17</v>
      </c>
      <c r="E256" s="288">
        <v>12.3</v>
      </c>
      <c r="F256" s="4">
        <v>-4908.4179999999997</v>
      </c>
      <c r="G256" s="4"/>
      <c r="H256" s="86" t="s">
        <v>11182</v>
      </c>
      <c r="I256" s="86">
        <v>395</v>
      </c>
      <c r="J256" s="34">
        <v>7.3206578456951172</v>
      </c>
      <c r="K256" s="34">
        <v>0.86422808453809841</v>
      </c>
      <c r="L256" s="86">
        <v>515000</v>
      </c>
      <c r="M256" s="86">
        <v>2440</v>
      </c>
      <c r="N256" s="34">
        <v>1.3021666666666669</v>
      </c>
      <c r="O256" s="86">
        <v>0.104</v>
      </c>
      <c r="P256" s="86">
        <v>5.5100000000000003E-2</v>
      </c>
      <c r="Q256" s="86">
        <v>5.28</v>
      </c>
      <c r="R256" s="86">
        <v>0.44800000000000001</v>
      </c>
      <c r="S256" s="86">
        <v>7.55</v>
      </c>
      <c r="T256" s="86">
        <v>14.72</v>
      </c>
      <c r="U256" s="86">
        <v>1.74</v>
      </c>
      <c r="V256" s="86">
        <v>68.599999999999994</v>
      </c>
      <c r="W256" s="86">
        <v>20.3</v>
      </c>
      <c r="X256" s="86">
        <v>247</v>
      </c>
      <c r="Y256" s="86">
        <v>84.4</v>
      </c>
      <c r="Z256" s="86">
        <v>372</v>
      </c>
      <c r="AA256" s="86">
        <v>72.5</v>
      </c>
      <c r="AB256" s="86">
        <v>615</v>
      </c>
      <c r="AC256" s="86">
        <v>113.7</v>
      </c>
      <c r="AD256" s="86">
        <v>7830</v>
      </c>
      <c r="AE256" s="86">
        <v>0.55700000000000005</v>
      </c>
      <c r="AF256" s="86">
        <v>191</v>
      </c>
      <c r="AG256" s="86">
        <v>261</v>
      </c>
      <c r="AH256" s="34">
        <f t="shared" si="3"/>
        <v>0.42439024390243901</v>
      </c>
      <c r="AI256" s="34">
        <v>0.16740056535341788</v>
      </c>
      <c r="AJ256" s="34">
        <v>3.1387594950327342</v>
      </c>
      <c r="AK256" s="34">
        <v>0.73180076628352486</v>
      </c>
      <c r="AL256" s="34">
        <v>2.4898785425101213</v>
      </c>
      <c r="AM256" s="34">
        <v>65.772669220945076</v>
      </c>
    </row>
    <row r="257" spans="1:39">
      <c r="A257" s="86" t="s">
        <v>1423</v>
      </c>
      <c r="B257" s="86" t="s">
        <v>3014</v>
      </c>
      <c r="C257" s="86" t="s">
        <v>2995</v>
      </c>
      <c r="D257" s="288">
        <v>0</v>
      </c>
      <c r="E257" s="288">
        <v>0</v>
      </c>
      <c r="F257" s="2">
        <v>12.978999999999999</v>
      </c>
      <c r="G257" s="2">
        <v>0.182285</v>
      </c>
      <c r="H257" s="86" t="s">
        <v>11182</v>
      </c>
      <c r="I257" s="86">
        <v>1720</v>
      </c>
      <c r="J257" s="34">
        <v>1.978032053671263</v>
      </c>
      <c r="K257" s="34">
        <v>0.26391675930200892</v>
      </c>
      <c r="L257" s="86">
        <v>479400</v>
      </c>
      <c r="M257" s="86">
        <v>5080</v>
      </c>
      <c r="N257" s="34">
        <v>7.8621666666666661</v>
      </c>
      <c r="O257" s="86" t="s">
        <v>11182</v>
      </c>
      <c r="P257" s="86">
        <v>0.98</v>
      </c>
      <c r="Q257" s="86">
        <v>17.600000000000001</v>
      </c>
      <c r="R257" s="86">
        <v>0.85</v>
      </c>
      <c r="S257" s="86">
        <v>8.8000000000000007</v>
      </c>
      <c r="T257" s="86">
        <v>17.12</v>
      </c>
      <c r="U257" s="86">
        <v>0.77800000000000002</v>
      </c>
      <c r="V257" s="86">
        <v>106.2</v>
      </c>
      <c r="W257" s="86">
        <v>36.299999999999997</v>
      </c>
      <c r="X257" s="86">
        <v>475</v>
      </c>
      <c r="Y257" s="86">
        <v>176.4</v>
      </c>
      <c r="Z257" s="86">
        <v>774</v>
      </c>
      <c r="AA257" s="86">
        <v>153.6</v>
      </c>
      <c r="AB257" s="86">
        <v>1243</v>
      </c>
      <c r="AC257" s="86">
        <v>234</v>
      </c>
      <c r="AD257" s="86">
        <v>11260</v>
      </c>
      <c r="AE257" s="86">
        <v>2.58</v>
      </c>
      <c r="AF257" s="86">
        <v>762</v>
      </c>
      <c r="AG257" s="86">
        <v>1430</v>
      </c>
      <c r="AH257" s="34">
        <f t="shared" si="3"/>
        <v>1.1504424778761062</v>
      </c>
      <c r="AI257" s="34">
        <v>5.57813593381404E-2</v>
      </c>
      <c r="AJ257" s="34">
        <v>8.9569735982460301</v>
      </c>
      <c r="AK257" s="34">
        <v>0.53286713286713283</v>
      </c>
      <c r="AL257" s="34">
        <v>2.6168421052631579</v>
      </c>
      <c r="AM257" s="34">
        <v>42.575488454706928</v>
      </c>
    </row>
    <row r="258" spans="1:39">
      <c r="A258" s="86" t="s">
        <v>1428</v>
      </c>
      <c r="B258" s="86" t="s">
        <v>3033</v>
      </c>
      <c r="D258" s="288">
        <v>17</v>
      </c>
      <c r="E258" s="288">
        <v>12.3</v>
      </c>
      <c r="F258" s="2">
        <v>12.712999999999999</v>
      </c>
      <c r="G258" s="2">
        <v>0.229544</v>
      </c>
      <c r="H258" s="86" t="s">
        <v>11182</v>
      </c>
      <c r="I258" s="86">
        <v>1280</v>
      </c>
      <c r="J258" s="34">
        <v>2.0071207603429002</v>
      </c>
      <c r="K258" s="34">
        <v>0.27352437820883829</v>
      </c>
      <c r="L258" s="86">
        <v>494900</v>
      </c>
      <c r="M258" s="86">
        <v>2530</v>
      </c>
      <c r="N258" s="34">
        <v>5.402166666666667</v>
      </c>
      <c r="O258" s="86" t="s">
        <v>11182</v>
      </c>
      <c r="P258" s="86" t="s">
        <v>11182</v>
      </c>
      <c r="Q258" s="86">
        <v>5.62</v>
      </c>
      <c r="R258" s="86" t="s">
        <v>11182</v>
      </c>
      <c r="S258" s="86">
        <v>1.03</v>
      </c>
      <c r="T258" s="86">
        <v>4.6500000000000004</v>
      </c>
      <c r="U258" s="86">
        <v>0.25600000000000001</v>
      </c>
      <c r="V258" s="86">
        <v>38.6</v>
      </c>
      <c r="W258" s="86">
        <v>15.4</v>
      </c>
      <c r="X258" s="86">
        <v>216</v>
      </c>
      <c r="Y258" s="86">
        <v>85.5</v>
      </c>
      <c r="Z258" s="86">
        <v>418</v>
      </c>
      <c r="AA258" s="86">
        <v>86.1</v>
      </c>
      <c r="AB258" s="86">
        <v>752</v>
      </c>
      <c r="AC258" s="86">
        <v>139.69999999999999</v>
      </c>
      <c r="AD258" s="86">
        <v>11490</v>
      </c>
      <c r="AE258" s="86">
        <v>2.0950000000000002</v>
      </c>
      <c r="AF258" s="86">
        <v>300</v>
      </c>
      <c r="AG258" s="86">
        <v>848</v>
      </c>
      <c r="AH258" s="34">
        <f t="shared" si="3"/>
        <v>1.1276595744680851</v>
      </c>
      <c r="AI258" s="34">
        <v>5.8417567827570717E-2</v>
      </c>
      <c r="AJ258" s="34">
        <v>56.705479774107296</v>
      </c>
      <c r="AK258" s="34">
        <v>0.35377358490566035</v>
      </c>
      <c r="AL258" s="34">
        <v>3.4814814814814814</v>
      </c>
      <c r="AM258" s="34">
        <v>43.072236727589207</v>
      </c>
    </row>
    <row r="259" spans="1:39">
      <c r="A259" s="86" t="s">
        <v>1433</v>
      </c>
      <c r="B259" s="86" t="s">
        <v>2973</v>
      </c>
      <c r="C259" s="86" t="s">
        <v>2995</v>
      </c>
      <c r="D259" s="288">
        <v>0</v>
      </c>
      <c r="E259" s="288">
        <v>0</v>
      </c>
      <c r="F259" s="2">
        <v>12.805999999999999</v>
      </c>
      <c r="G259" s="2">
        <v>0.20281299999999999</v>
      </c>
      <c r="H259" s="86" t="s">
        <v>11262</v>
      </c>
      <c r="I259" s="86">
        <v>3340</v>
      </c>
      <c r="J259" s="34">
        <v>2.0459057025717482</v>
      </c>
      <c r="K259" s="34">
        <v>0.25550491255030833</v>
      </c>
      <c r="L259" s="86">
        <v>485600</v>
      </c>
      <c r="M259" s="86">
        <v>4180</v>
      </c>
      <c r="N259" s="34">
        <v>22.20216666666667</v>
      </c>
      <c r="O259" s="86">
        <v>0.12</v>
      </c>
      <c r="P259" s="86">
        <v>7.5</v>
      </c>
      <c r="Q259" s="86">
        <v>35.4</v>
      </c>
      <c r="R259" s="86">
        <v>3.3</v>
      </c>
      <c r="S259" s="86">
        <v>20.8</v>
      </c>
      <c r="T259" s="86">
        <v>13</v>
      </c>
      <c r="U259" s="86">
        <v>0.34100000000000003</v>
      </c>
      <c r="V259" s="86">
        <v>71.5</v>
      </c>
      <c r="W259" s="86">
        <v>26.9</v>
      </c>
      <c r="X259" s="86">
        <v>369</v>
      </c>
      <c r="Y259" s="86">
        <v>144.69999999999999</v>
      </c>
      <c r="Z259" s="86">
        <v>666</v>
      </c>
      <c r="AA259" s="86">
        <v>135.80000000000001</v>
      </c>
      <c r="AB259" s="86">
        <v>1134</v>
      </c>
      <c r="AC259" s="86">
        <v>214.9</v>
      </c>
      <c r="AD259" s="86">
        <v>11910</v>
      </c>
      <c r="AE259" s="86">
        <v>7.59</v>
      </c>
      <c r="AF259" s="86">
        <v>1092</v>
      </c>
      <c r="AG259" s="86">
        <v>2260</v>
      </c>
      <c r="AH259" s="34">
        <f t="shared" si="3"/>
        <v>1.9929453262786596</v>
      </c>
      <c r="AI259" s="34">
        <v>3.4194268449250241E-2</v>
      </c>
      <c r="AJ259" s="34">
        <v>2.448669403164458</v>
      </c>
      <c r="AK259" s="34">
        <v>0.48318584070796461</v>
      </c>
      <c r="AL259" s="34">
        <v>3.0731707317073171</v>
      </c>
      <c r="AM259" s="34">
        <v>40.772460117548277</v>
      </c>
    </row>
    <row r="260" spans="1:39">
      <c r="A260" s="86" t="s">
        <v>1438</v>
      </c>
      <c r="B260" s="86" t="s">
        <v>2973</v>
      </c>
      <c r="C260" s="86" t="s">
        <v>2974</v>
      </c>
      <c r="D260" s="288">
        <v>0</v>
      </c>
      <c r="E260" s="288">
        <v>0</v>
      </c>
      <c r="F260" s="2">
        <v>12.654</v>
      </c>
      <c r="G260" s="2">
        <v>0.195886</v>
      </c>
      <c r="H260" s="86">
        <v>22</v>
      </c>
      <c r="I260" s="86">
        <v>998</v>
      </c>
      <c r="J260" s="34">
        <v>5.4783730898248244</v>
      </c>
      <c r="K260" s="34">
        <v>0.41889666348715532</v>
      </c>
      <c r="L260" s="86">
        <v>482300</v>
      </c>
      <c r="M260" s="86">
        <v>3600</v>
      </c>
      <c r="N260" s="34">
        <v>17.90216666666667</v>
      </c>
      <c r="O260" s="86">
        <v>0.29399999999999998</v>
      </c>
      <c r="P260" s="86">
        <v>0.14699999999999999</v>
      </c>
      <c r="Q260" s="86">
        <v>42</v>
      </c>
      <c r="R260" s="86">
        <v>0.33300000000000002</v>
      </c>
      <c r="S260" s="86">
        <v>6.46</v>
      </c>
      <c r="T260" s="86">
        <v>16.100000000000001</v>
      </c>
      <c r="U260" s="86">
        <v>1.462</v>
      </c>
      <c r="V260" s="86">
        <v>87.4</v>
      </c>
      <c r="W260" s="86">
        <v>28.3</v>
      </c>
      <c r="X260" s="86">
        <v>347</v>
      </c>
      <c r="Y260" s="86">
        <v>123.6</v>
      </c>
      <c r="Z260" s="86">
        <v>551</v>
      </c>
      <c r="AA260" s="86">
        <v>108.8</v>
      </c>
      <c r="AB260" s="86">
        <v>923</v>
      </c>
      <c r="AC260" s="86">
        <v>168.1</v>
      </c>
      <c r="AD260" s="86">
        <v>9250</v>
      </c>
      <c r="AE260" s="86">
        <v>4.83</v>
      </c>
      <c r="AF260" s="86">
        <v>1960</v>
      </c>
      <c r="AG260" s="86">
        <v>1760</v>
      </c>
      <c r="AH260" s="34">
        <f t="shared" si="3"/>
        <v>1.9068255687973998</v>
      </c>
      <c r="AI260" s="34">
        <v>0.11915227895105619</v>
      </c>
      <c r="AJ260" s="34">
        <v>37.300988467688015</v>
      </c>
      <c r="AK260" s="34">
        <v>1.1136363636363635</v>
      </c>
      <c r="AL260" s="34">
        <v>2.6599423631123917</v>
      </c>
      <c r="AM260" s="34">
        <v>52.140540540540542</v>
      </c>
    </row>
    <row r="261" spans="1:39">
      <c r="A261" s="86" t="s">
        <v>1443</v>
      </c>
      <c r="B261" s="86" t="s">
        <v>2973</v>
      </c>
      <c r="D261" s="288">
        <v>17</v>
      </c>
      <c r="E261" s="288">
        <v>12.3</v>
      </c>
      <c r="F261" s="2">
        <v>12.702999999999999</v>
      </c>
      <c r="G261" s="2">
        <v>0.18862499999999999</v>
      </c>
      <c r="H261" s="86" t="s">
        <v>11182</v>
      </c>
      <c r="I261" s="86">
        <v>1932</v>
      </c>
      <c r="J261" s="34">
        <v>1.9683358181140509</v>
      </c>
      <c r="K261" s="34">
        <v>0.28239381414339082</v>
      </c>
      <c r="L261" s="86">
        <v>493600</v>
      </c>
      <c r="M261" s="86">
        <v>4312</v>
      </c>
      <c r="N261" s="34">
        <v>22.29216666666667</v>
      </c>
      <c r="O261" s="86">
        <v>0.10100000000000001</v>
      </c>
      <c r="P261" s="86">
        <v>7.7999999999999996E-3</v>
      </c>
      <c r="Q261" s="86">
        <v>12.75</v>
      </c>
      <c r="R261" s="86">
        <v>8.5099999999999995E-2</v>
      </c>
      <c r="S261" s="86">
        <v>1.7549999999999999</v>
      </c>
      <c r="T261" s="86">
        <v>7.61</v>
      </c>
      <c r="U261" s="86">
        <v>0.19</v>
      </c>
      <c r="V261" s="86">
        <v>66</v>
      </c>
      <c r="W261" s="86">
        <v>26.28</v>
      </c>
      <c r="X261" s="86">
        <v>378.8</v>
      </c>
      <c r="Y261" s="86">
        <v>148</v>
      </c>
      <c r="Z261" s="86">
        <v>709</v>
      </c>
      <c r="AA261" s="86">
        <v>143.6</v>
      </c>
      <c r="AB261" s="86">
        <v>1206</v>
      </c>
      <c r="AC261" s="86">
        <v>232.3</v>
      </c>
      <c r="AD261" s="86">
        <v>12270</v>
      </c>
      <c r="AE261" s="86">
        <v>7.98</v>
      </c>
      <c r="AF261" s="86">
        <v>717</v>
      </c>
      <c r="AG261" s="86">
        <v>2111</v>
      </c>
      <c r="AH261" s="34">
        <f t="shared" si="3"/>
        <v>1.7504145936981759</v>
      </c>
      <c r="AI261" s="34">
        <v>2.5918683578515674E-2</v>
      </c>
      <c r="AJ261" s="34">
        <v>72.518833586373106</v>
      </c>
      <c r="AK261" s="34">
        <v>0.33964945523448603</v>
      </c>
      <c r="AL261" s="34">
        <v>3.1837381203801476</v>
      </c>
      <c r="AM261" s="34">
        <v>40.228198859005708</v>
      </c>
    </row>
    <row r="262" spans="1:39">
      <c r="A262" s="86" t="s">
        <v>1448</v>
      </c>
      <c r="B262" s="86" t="s">
        <v>2973</v>
      </c>
      <c r="C262" s="86" t="s">
        <v>2985</v>
      </c>
      <c r="D262" s="288">
        <v>17</v>
      </c>
      <c r="E262" s="288">
        <v>12.3</v>
      </c>
      <c r="F262" s="2">
        <v>12.54</v>
      </c>
      <c r="G262" s="2">
        <v>0.300537</v>
      </c>
      <c r="H262" s="86" t="s">
        <v>11182</v>
      </c>
      <c r="I262" s="86">
        <v>3290</v>
      </c>
      <c r="J262" s="34">
        <v>2.1331718225866569</v>
      </c>
      <c r="K262" s="34">
        <v>0.31215496900055889</v>
      </c>
      <c r="L262" s="86">
        <v>498300</v>
      </c>
      <c r="M262" s="86">
        <v>4780</v>
      </c>
      <c r="N262" s="34">
        <v>10.602166666666671</v>
      </c>
      <c r="O262" s="86">
        <v>0.14799999999999999</v>
      </c>
      <c r="P262" s="86">
        <v>9.2999999999999999E-2</v>
      </c>
      <c r="Q262" s="86">
        <v>6.5</v>
      </c>
      <c r="R262" s="86">
        <v>0.104</v>
      </c>
      <c r="S262" s="86">
        <v>1.83</v>
      </c>
      <c r="T262" s="86">
        <v>7.24</v>
      </c>
      <c r="U262" s="86">
        <v>0.29799999999999999</v>
      </c>
      <c r="V262" s="86">
        <v>66.5</v>
      </c>
      <c r="W262" s="86">
        <v>26.9</v>
      </c>
      <c r="X262" s="86">
        <v>396</v>
      </c>
      <c r="Y262" s="86">
        <v>160</v>
      </c>
      <c r="Z262" s="86">
        <v>759</v>
      </c>
      <c r="AA262" s="86">
        <v>160</v>
      </c>
      <c r="AB262" s="86">
        <v>1340</v>
      </c>
      <c r="AC262" s="86">
        <v>252</v>
      </c>
      <c r="AD262" s="86">
        <v>12230</v>
      </c>
      <c r="AE262" s="86">
        <v>3.55</v>
      </c>
      <c r="AF262" s="86">
        <v>643</v>
      </c>
      <c r="AG262" s="86">
        <v>1760</v>
      </c>
      <c r="AH262" s="34">
        <f t="shared" si="3"/>
        <v>1.3134328358208955</v>
      </c>
      <c r="AI262" s="34">
        <v>4.152023407945845E-2</v>
      </c>
      <c r="AJ262" s="34">
        <v>32.348932491349778</v>
      </c>
      <c r="AK262" s="34">
        <v>0.36534090909090911</v>
      </c>
      <c r="AL262" s="34">
        <v>3.3838383838383836</v>
      </c>
      <c r="AM262" s="34">
        <v>40.744071954210959</v>
      </c>
    </row>
    <row r="263" spans="1:39">
      <c r="A263" s="86" t="s">
        <v>1453</v>
      </c>
      <c r="B263" s="86" t="s">
        <v>2973</v>
      </c>
      <c r="D263" s="288">
        <v>0</v>
      </c>
      <c r="E263" s="288">
        <v>0</v>
      </c>
      <c r="F263" s="2">
        <v>12.704000000000001</v>
      </c>
      <c r="G263" s="2">
        <v>0.203346</v>
      </c>
      <c r="H263" s="86" t="s">
        <v>11182</v>
      </c>
      <c r="I263" s="86">
        <v>1546</v>
      </c>
      <c r="J263" s="34">
        <v>3.073706671636228</v>
      </c>
      <c r="K263" s="34">
        <v>0.38791977842136183</v>
      </c>
      <c r="L263" s="86">
        <v>494200</v>
      </c>
      <c r="M263" s="86">
        <v>3729</v>
      </c>
      <c r="N263" s="34">
        <v>15.70216666666667</v>
      </c>
      <c r="O263" s="86" t="s">
        <v>11229</v>
      </c>
      <c r="P263" s="86" t="s">
        <v>11263</v>
      </c>
      <c r="Q263" s="86">
        <v>16.71</v>
      </c>
      <c r="R263" s="86">
        <v>0.128</v>
      </c>
      <c r="S263" s="86">
        <v>3.04</v>
      </c>
      <c r="T263" s="86">
        <v>10.029999999999999</v>
      </c>
      <c r="U263" s="86">
        <v>0.39700000000000002</v>
      </c>
      <c r="V263" s="86">
        <v>71.239999999999995</v>
      </c>
      <c r="W263" s="86">
        <v>25.55</v>
      </c>
      <c r="X263" s="86">
        <v>343.4</v>
      </c>
      <c r="Y263" s="86">
        <v>127.9</v>
      </c>
      <c r="Z263" s="86">
        <v>597</v>
      </c>
      <c r="AA263" s="86">
        <v>119.1</v>
      </c>
      <c r="AB263" s="86">
        <v>1009</v>
      </c>
      <c r="AC263" s="86">
        <v>183.5</v>
      </c>
      <c r="AD263" s="86">
        <v>10950</v>
      </c>
      <c r="AE263" s="86">
        <v>5.5350000000000001</v>
      </c>
      <c r="AF263" s="86">
        <v>1320</v>
      </c>
      <c r="AG263" s="86">
        <v>1922</v>
      </c>
      <c r="AH263" s="34">
        <f t="shared" si="3"/>
        <v>1.9048562933597621</v>
      </c>
      <c r="AI263" s="34">
        <v>4.5404795063437121E-2</v>
      </c>
      <c r="AJ263" s="34">
        <v>41.748456720406558</v>
      </c>
      <c r="AK263" s="34">
        <v>0.6867845993756504</v>
      </c>
      <c r="AL263" s="34">
        <v>2.938264414676762</v>
      </c>
      <c r="AM263" s="34">
        <v>45.1324200913242</v>
      </c>
    </row>
    <row r="264" spans="1:39">
      <c r="A264" s="86" t="s">
        <v>1458</v>
      </c>
      <c r="B264" s="86" t="s">
        <v>2973</v>
      </c>
      <c r="D264" s="288">
        <v>0</v>
      </c>
      <c r="E264" s="288">
        <v>0</v>
      </c>
      <c r="F264" s="2">
        <v>12.78</v>
      </c>
      <c r="G264" s="2">
        <v>0.21273</v>
      </c>
      <c r="H264" s="86" t="s">
        <v>11182</v>
      </c>
      <c r="I264" s="86">
        <v>1079</v>
      </c>
      <c r="J264" s="34">
        <v>2.0459057025717482</v>
      </c>
      <c r="K264" s="34">
        <v>0.2280928880873484</v>
      </c>
      <c r="L264" s="86">
        <v>485800</v>
      </c>
      <c r="M264" s="86">
        <v>2650</v>
      </c>
      <c r="N264" s="34">
        <v>11.272166666666671</v>
      </c>
      <c r="O264" s="86">
        <v>8.1000000000000003E-2</v>
      </c>
      <c r="P264" s="86" t="s">
        <v>11252</v>
      </c>
      <c r="Q264" s="86">
        <v>10.050000000000001</v>
      </c>
      <c r="R264" s="86">
        <v>6.5100000000000005E-2</v>
      </c>
      <c r="S264" s="86">
        <v>1.6080000000000001</v>
      </c>
      <c r="T264" s="86">
        <v>5.34</v>
      </c>
      <c r="U264" s="86">
        <v>0.26300000000000001</v>
      </c>
      <c r="V264" s="86">
        <v>42.01</v>
      </c>
      <c r="W264" s="86">
        <v>16.239999999999998</v>
      </c>
      <c r="X264" s="86">
        <v>228.6</v>
      </c>
      <c r="Y264" s="86">
        <v>89</v>
      </c>
      <c r="Z264" s="86">
        <v>426.8</v>
      </c>
      <c r="AA264" s="86">
        <v>86.7</v>
      </c>
      <c r="AB264" s="86">
        <v>756</v>
      </c>
      <c r="AC264" s="86">
        <v>144.1</v>
      </c>
      <c r="AD264" s="86">
        <v>11510</v>
      </c>
      <c r="AE264" s="86">
        <v>4.43</v>
      </c>
      <c r="AF264" s="86">
        <v>558.5</v>
      </c>
      <c r="AG264" s="86">
        <v>1251</v>
      </c>
      <c r="AH264" s="34">
        <f t="shared" ref="AH264:AH388" si="4">AG264/AB264</f>
        <v>1.6547619047619047</v>
      </c>
      <c r="AI264" s="34">
        <v>5.3682460616377645E-2</v>
      </c>
      <c r="AJ264" s="34">
        <v>47.779922412703911</v>
      </c>
      <c r="AK264" s="34">
        <v>0.44644284572342124</v>
      </c>
      <c r="AL264" s="34">
        <v>3.3070866141732282</v>
      </c>
      <c r="AM264" s="34">
        <v>42.206776715899217</v>
      </c>
    </row>
    <row r="265" spans="1:39">
      <c r="A265" s="86" t="s">
        <v>1463</v>
      </c>
      <c r="B265" s="86" t="s">
        <v>2973</v>
      </c>
      <c r="C265" s="86" t="s">
        <v>2990</v>
      </c>
      <c r="D265" s="288">
        <v>0</v>
      </c>
      <c r="E265" s="288">
        <v>0</v>
      </c>
      <c r="F265" s="4">
        <v>12.952</v>
      </c>
      <c r="G265" s="4">
        <v>0.217726</v>
      </c>
      <c r="H265" s="86">
        <v>196</v>
      </c>
      <c r="I265" s="86">
        <v>2000</v>
      </c>
      <c r="J265" s="34">
        <v>5.2359672008945219</v>
      </c>
      <c r="K265" s="34">
        <v>0.66327970784062529</v>
      </c>
      <c r="L265" s="86">
        <v>483600</v>
      </c>
      <c r="M265" s="86">
        <v>4500</v>
      </c>
      <c r="N265" s="34">
        <v>19.262166666666669</v>
      </c>
      <c r="O265" s="86">
        <v>2.2999999999999998</v>
      </c>
      <c r="P265" s="86">
        <v>3.2</v>
      </c>
      <c r="Q265" s="86">
        <v>31.1</v>
      </c>
      <c r="R265" s="86">
        <v>1.53</v>
      </c>
      <c r="S265" s="86">
        <v>11.6</v>
      </c>
      <c r="T265" s="86">
        <v>17</v>
      </c>
      <c r="U265" s="86">
        <v>0.753</v>
      </c>
      <c r="V265" s="86">
        <v>95</v>
      </c>
      <c r="W265" s="86">
        <v>32.4</v>
      </c>
      <c r="X265" s="86">
        <v>425</v>
      </c>
      <c r="Y265" s="86">
        <v>156</v>
      </c>
      <c r="Z265" s="86">
        <v>695</v>
      </c>
      <c r="AA265" s="86">
        <v>139.4</v>
      </c>
      <c r="AB265" s="86">
        <v>1152</v>
      </c>
      <c r="AC265" s="86">
        <v>215.1</v>
      </c>
      <c r="AD265" s="86">
        <v>9980</v>
      </c>
      <c r="AE265" s="86">
        <v>5.27</v>
      </c>
      <c r="AF265" s="86">
        <v>1424</v>
      </c>
      <c r="AG265" s="86">
        <v>1926</v>
      </c>
      <c r="AH265" s="34">
        <f t="shared" si="4"/>
        <v>1.671875</v>
      </c>
      <c r="AI265" s="34">
        <v>5.7283869648859752E-2</v>
      </c>
      <c r="AJ265" s="34">
        <v>9.0448952618363361</v>
      </c>
      <c r="AK265" s="34">
        <v>0.7393561786085151</v>
      </c>
      <c r="AL265" s="34">
        <v>2.7105882352941175</v>
      </c>
      <c r="AM265" s="34">
        <v>48.456913827655313</v>
      </c>
    </row>
    <row r="266" spans="1:39">
      <c r="A266" s="86" t="s">
        <v>1468</v>
      </c>
      <c r="B266" s="86" t="s">
        <v>2973</v>
      </c>
      <c r="C266" s="86" t="s">
        <v>2990</v>
      </c>
      <c r="D266" s="288">
        <v>0</v>
      </c>
      <c r="E266" s="288">
        <v>0</v>
      </c>
      <c r="F266" s="4">
        <v>14.053000000000001</v>
      </c>
      <c r="G266" s="4">
        <v>0.246305</v>
      </c>
      <c r="H266" s="86">
        <v>516</v>
      </c>
      <c r="I266" s="86">
        <v>609</v>
      </c>
      <c r="J266" s="34">
        <v>9.4732221393961975</v>
      </c>
      <c r="K266" s="34">
        <v>0.67535749699316905</v>
      </c>
      <c r="L266" s="86">
        <v>478800</v>
      </c>
      <c r="M266" s="86">
        <v>2931</v>
      </c>
      <c r="N266" s="34">
        <v>3.8321666666666672</v>
      </c>
      <c r="O266" s="86">
        <v>6.39</v>
      </c>
      <c r="P266" s="86">
        <v>0.746</v>
      </c>
      <c r="Q266" s="86">
        <v>13.1</v>
      </c>
      <c r="R266" s="86">
        <v>0.875</v>
      </c>
      <c r="S266" s="86">
        <v>11.68</v>
      </c>
      <c r="T266" s="86">
        <v>19.12</v>
      </c>
      <c r="U266" s="86">
        <v>1.62</v>
      </c>
      <c r="V266" s="86">
        <v>87.7</v>
      </c>
      <c r="W266" s="86">
        <v>25.7</v>
      </c>
      <c r="X266" s="86">
        <v>303</v>
      </c>
      <c r="Y266" s="86">
        <v>103.5</v>
      </c>
      <c r="Z266" s="86">
        <v>444.2</v>
      </c>
      <c r="AA266" s="86">
        <v>85.1</v>
      </c>
      <c r="AB266" s="86">
        <v>698.6</v>
      </c>
      <c r="AC266" s="86">
        <v>128.30000000000001</v>
      </c>
      <c r="AD266" s="86">
        <v>7930</v>
      </c>
      <c r="AE266" s="86">
        <v>0.84499999999999997</v>
      </c>
      <c r="AF266" s="86">
        <v>417.6</v>
      </c>
      <c r="AG266" s="86">
        <v>473.7</v>
      </c>
      <c r="AH266" s="34">
        <f t="shared" si="4"/>
        <v>0.67807042656742056</v>
      </c>
      <c r="AI266" s="34">
        <v>0.12094694663010674</v>
      </c>
      <c r="AJ266" s="34">
        <v>4.2265275895469676</v>
      </c>
      <c r="AK266" s="34">
        <v>0.88157061431285633</v>
      </c>
      <c r="AL266" s="34">
        <v>2.3056105610561057</v>
      </c>
      <c r="AM266" s="34">
        <v>60.378310214375787</v>
      </c>
    </row>
    <row r="267" spans="1:39">
      <c r="A267" s="86" t="s">
        <v>1473</v>
      </c>
      <c r="B267" s="86" t="s">
        <v>3034</v>
      </c>
      <c r="C267" s="86" t="s">
        <v>3006</v>
      </c>
      <c r="D267" s="288">
        <v>17</v>
      </c>
      <c r="E267" s="288">
        <v>12.3</v>
      </c>
      <c r="F267" s="2">
        <v>12.679</v>
      </c>
      <c r="G267" s="2">
        <v>0.22112799999999999</v>
      </c>
      <c r="H267" s="86" t="s">
        <v>11182</v>
      </c>
      <c r="I267" s="86">
        <v>1013</v>
      </c>
      <c r="J267" s="34">
        <v>2.9573518449496832</v>
      </c>
      <c r="K267" s="34">
        <v>0.31343750505481832</v>
      </c>
      <c r="L267" s="86">
        <v>493300</v>
      </c>
      <c r="M267" s="86">
        <v>3798</v>
      </c>
      <c r="N267" s="34">
        <v>6.6221666666666668</v>
      </c>
      <c r="O267" s="86" t="s">
        <v>11196</v>
      </c>
      <c r="P267" s="86">
        <v>7.9000000000000001E-2</v>
      </c>
      <c r="Q267" s="86">
        <v>13.21</v>
      </c>
      <c r="R267" s="86">
        <v>0.36099999999999999</v>
      </c>
      <c r="S267" s="86">
        <v>6.15</v>
      </c>
      <c r="T267" s="86">
        <v>13.93</v>
      </c>
      <c r="U267" s="86">
        <v>0.98799999999999999</v>
      </c>
      <c r="V267" s="86">
        <v>82.2</v>
      </c>
      <c r="W267" s="86">
        <v>27.72</v>
      </c>
      <c r="X267" s="86">
        <v>352.5</v>
      </c>
      <c r="Y267" s="86">
        <v>129.4</v>
      </c>
      <c r="Z267" s="86">
        <v>598</v>
      </c>
      <c r="AA267" s="86">
        <v>118.9</v>
      </c>
      <c r="AB267" s="86">
        <v>1022</v>
      </c>
      <c r="AC267" s="86">
        <v>188.9</v>
      </c>
      <c r="AD267" s="86">
        <v>9690</v>
      </c>
      <c r="AE267" s="86">
        <v>2.0379999999999998</v>
      </c>
      <c r="AF267" s="86">
        <v>591</v>
      </c>
      <c r="AG267" s="86">
        <v>1011</v>
      </c>
      <c r="AH267" s="34">
        <f t="shared" si="4"/>
        <v>0.98923679060665359</v>
      </c>
      <c r="AI267" s="34">
        <v>8.9262513662845822E-2</v>
      </c>
      <c r="AJ267" s="34">
        <v>11.199894009034173</v>
      </c>
      <c r="AK267" s="34">
        <v>0.58456973293768544</v>
      </c>
      <c r="AL267" s="34">
        <v>2.8992907801418442</v>
      </c>
      <c r="AM267" s="34">
        <v>50.90815273477812</v>
      </c>
    </row>
    <row r="268" spans="1:39">
      <c r="A268" s="86" t="s">
        <v>1478</v>
      </c>
      <c r="B268" s="86" t="s">
        <v>3035</v>
      </c>
      <c r="D268" s="288">
        <v>17</v>
      </c>
      <c r="E268" s="288">
        <v>12.3</v>
      </c>
      <c r="F268" s="2">
        <v>12.62</v>
      </c>
      <c r="G268" s="2">
        <v>0.18201600000000001</v>
      </c>
      <c r="H268" s="86" t="s">
        <v>11182</v>
      </c>
      <c r="I268" s="86">
        <v>1319</v>
      </c>
      <c r="J268" s="34">
        <v>2.4046664181885951</v>
      </c>
      <c r="K268" s="34">
        <v>0.26032806367254618</v>
      </c>
      <c r="L268" s="86">
        <v>485100</v>
      </c>
      <c r="M268" s="86">
        <v>5830</v>
      </c>
      <c r="N268" s="34">
        <v>7.9621666666666684</v>
      </c>
      <c r="O268" s="86">
        <v>9.1999999999999998E-2</v>
      </c>
      <c r="P268" s="86">
        <v>3.6900000000000002E-2</v>
      </c>
      <c r="Q268" s="86">
        <v>17.21</v>
      </c>
      <c r="R268" s="86">
        <v>0.45100000000000001</v>
      </c>
      <c r="S268" s="86">
        <v>8.8699999999999992</v>
      </c>
      <c r="T268" s="86">
        <v>21.88</v>
      </c>
      <c r="U268" s="86">
        <v>1.2050000000000001</v>
      </c>
      <c r="V268" s="86">
        <v>132.5</v>
      </c>
      <c r="W268" s="86">
        <v>44</v>
      </c>
      <c r="X268" s="86">
        <v>564</v>
      </c>
      <c r="Y268" s="86">
        <v>204.3</v>
      </c>
      <c r="Z268" s="86">
        <v>878</v>
      </c>
      <c r="AA268" s="86">
        <v>178.5</v>
      </c>
      <c r="AB268" s="86">
        <v>1391</v>
      </c>
      <c r="AC268" s="86">
        <v>260</v>
      </c>
      <c r="AD268" s="86">
        <v>10680</v>
      </c>
      <c r="AE268" s="86">
        <v>2.56</v>
      </c>
      <c r="AF268" s="86">
        <v>976</v>
      </c>
      <c r="AG268" s="86">
        <v>1617</v>
      </c>
      <c r="AH268" s="34">
        <f t="shared" si="4"/>
        <v>1.162473040977714</v>
      </c>
      <c r="AI268" s="34">
        <v>6.8419372044341398E-2</v>
      </c>
      <c r="AJ268" s="34">
        <v>11.017705472653658</v>
      </c>
      <c r="AK268" s="34">
        <v>0.60358688930117499</v>
      </c>
      <c r="AL268" s="34">
        <v>2.4663120567375887</v>
      </c>
      <c r="AM268" s="34">
        <v>45.421348314606739</v>
      </c>
    </row>
    <row r="269" spans="1:39">
      <c r="A269" s="86" t="s">
        <v>1483</v>
      </c>
      <c r="B269" s="86" t="s">
        <v>2982</v>
      </c>
      <c r="C269" s="86" t="s">
        <v>2990</v>
      </c>
      <c r="D269" s="288">
        <v>0</v>
      </c>
      <c r="E269" s="288">
        <v>0</v>
      </c>
      <c r="F269" s="4">
        <v>13.492000000000001</v>
      </c>
      <c r="G269" s="4">
        <v>0.22756299999999999</v>
      </c>
      <c r="H269" s="86">
        <v>1190</v>
      </c>
      <c r="I269" s="86">
        <v>1211</v>
      </c>
      <c r="J269" s="34">
        <v>8.9302329481923213</v>
      </c>
      <c r="K269" s="34">
        <v>0.96820284525383637</v>
      </c>
      <c r="L269" s="86">
        <v>472900</v>
      </c>
      <c r="M269" s="86">
        <v>4180</v>
      </c>
      <c r="N269" s="34">
        <v>5.9221666666666666</v>
      </c>
      <c r="O269" s="86">
        <v>12.7</v>
      </c>
      <c r="P269" s="86">
        <v>0.52500000000000002</v>
      </c>
      <c r="Q269" s="86">
        <v>11.49</v>
      </c>
      <c r="R269" s="86">
        <v>0.372</v>
      </c>
      <c r="S269" s="86">
        <v>5.56</v>
      </c>
      <c r="T269" s="86">
        <v>14.28</v>
      </c>
      <c r="U269" s="86">
        <v>0.746</v>
      </c>
      <c r="V269" s="86">
        <v>85.8</v>
      </c>
      <c r="W269" s="86">
        <v>29.41</v>
      </c>
      <c r="X269" s="86">
        <v>386</v>
      </c>
      <c r="Y269" s="86">
        <v>142.69999999999999</v>
      </c>
      <c r="Z269" s="86">
        <v>658</v>
      </c>
      <c r="AA269" s="86">
        <v>131.69999999999999</v>
      </c>
      <c r="AB269" s="86">
        <v>1085</v>
      </c>
      <c r="AC269" s="86">
        <v>201.8</v>
      </c>
      <c r="AD269" s="86">
        <v>10230</v>
      </c>
      <c r="AE269" s="86">
        <v>2.0579999999999998</v>
      </c>
      <c r="AF269" s="86">
        <v>578</v>
      </c>
      <c r="AG269" s="86">
        <v>1123</v>
      </c>
      <c r="AH269" s="34">
        <f t="shared" si="4"/>
        <v>1.0350230414746544</v>
      </c>
      <c r="AI269" s="34">
        <v>6.5156045030869261E-2</v>
      </c>
      <c r="AJ269" s="34">
        <v>12.21824595213052</v>
      </c>
      <c r="AK269" s="34">
        <v>0.5146927871772039</v>
      </c>
      <c r="AL269" s="34">
        <v>2.8108808290155443</v>
      </c>
      <c r="AM269" s="34">
        <v>46.226783968719452</v>
      </c>
    </row>
    <row r="270" spans="1:39">
      <c r="A270" s="86" t="s">
        <v>1488</v>
      </c>
      <c r="B270" s="86" t="s">
        <v>2973</v>
      </c>
      <c r="C270" s="86" t="s">
        <v>2990</v>
      </c>
      <c r="D270" s="288">
        <v>0</v>
      </c>
      <c r="E270" s="288">
        <v>0</v>
      </c>
      <c r="F270" s="4">
        <v>12.659000000000001</v>
      </c>
      <c r="G270" s="4">
        <v>0.21849199999999999</v>
      </c>
      <c r="H270" s="86">
        <v>77</v>
      </c>
      <c r="I270" s="86">
        <v>3980</v>
      </c>
      <c r="J270" s="34">
        <v>2.201045471487141</v>
      </c>
      <c r="K270" s="34">
        <v>0.29430778508644828</v>
      </c>
      <c r="L270" s="86">
        <v>479400</v>
      </c>
      <c r="M270" s="86">
        <v>5320</v>
      </c>
      <c r="N270" s="34">
        <v>9.8121666666666663</v>
      </c>
      <c r="O270" s="86">
        <v>1.17</v>
      </c>
      <c r="P270" s="86">
        <v>6.6</v>
      </c>
      <c r="Q270" s="86">
        <v>29.4</v>
      </c>
      <c r="R270" s="86">
        <v>3.61</v>
      </c>
      <c r="S270" s="86">
        <v>22.3</v>
      </c>
      <c r="T270" s="86">
        <v>17.7</v>
      </c>
      <c r="U270" s="86">
        <v>0.39700000000000002</v>
      </c>
      <c r="V270" s="86">
        <v>93.8</v>
      </c>
      <c r="W270" s="86">
        <v>34.700000000000003</v>
      </c>
      <c r="X270" s="86">
        <v>475</v>
      </c>
      <c r="Y270" s="86">
        <v>183.3</v>
      </c>
      <c r="Z270" s="86">
        <v>835</v>
      </c>
      <c r="AA270" s="86">
        <v>173.1</v>
      </c>
      <c r="AB270" s="86">
        <v>1367</v>
      </c>
      <c r="AC270" s="86">
        <v>267.3</v>
      </c>
      <c r="AD270" s="86">
        <v>11770</v>
      </c>
      <c r="AE270" s="86">
        <v>3.3250000000000002</v>
      </c>
      <c r="AF270" s="86">
        <v>716</v>
      </c>
      <c r="AG270" s="86">
        <v>1846</v>
      </c>
      <c r="AH270" s="34">
        <f t="shared" si="4"/>
        <v>1.3504023408924652</v>
      </c>
      <c r="AI270" s="34">
        <v>2.9786953630302974E-2</v>
      </c>
      <c r="AJ270" s="34">
        <v>2.4089128089012521</v>
      </c>
      <c r="AK270" s="34">
        <v>0.38786565547128926</v>
      </c>
      <c r="AL270" s="34">
        <v>2.8778947368421051</v>
      </c>
      <c r="AM270" s="34">
        <v>40.730671197960916</v>
      </c>
    </row>
    <row r="271" spans="1:39">
      <c r="A271" s="86" t="s">
        <v>1493</v>
      </c>
      <c r="B271" s="86" t="s">
        <v>2982</v>
      </c>
      <c r="D271" s="288">
        <v>17</v>
      </c>
      <c r="E271" s="288">
        <v>12.3</v>
      </c>
      <c r="F271" s="2">
        <v>12.22</v>
      </c>
      <c r="G271" s="2">
        <v>0.203378</v>
      </c>
      <c r="H271" s="86" t="s">
        <v>11182</v>
      </c>
      <c r="I271" s="86">
        <v>1748</v>
      </c>
      <c r="J271" s="34">
        <v>4.2566474096161011</v>
      </c>
      <c r="K271" s="34">
        <v>0.39615917686035229</v>
      </c>
      <c r="L271" s="86">
        <v>484200</v>
      </c>
      <c r="M271" s="86">
        <v>6270</v>
      </c>
      <c r="N271" s="34">
        <v>17.302166666666668</v>
      </c>
      <c r="O271" s="86">
        <v>0.08</v>
      </c>
      <c r="P271" s="86" t="s">
        <v>11182</v>
      </c>
      <c r="Q271" s="86">
        <v>38.299999999999997</v>
      </c>
      <c r="R271" s="86">
        <v>0.71299999999999997</v>
      </c>
      <c r="S271" s="86">
        <v>12.67</v>
      </c>
      <c r="T271" s="86">
        <v>28.8</v>
      </c>
      <c r="U271" s="86">
        <v>1.579</v>
      </c>
      <c r="V271" s="86">
        <v>157.80000000000001</v>
      </c>
      <c r="W271" s="86">
        <v>50.4</v>
      </c>
      <c r="X271" s="86">
        <v>631</v>
      </c>
      <c r="Y271" s="86">
        <v>225.4</v>
      </c>
      <c r="Z271" s="86">
        <v>936</v>
      </c>
      <c r="AA271" s="86">
        <v>189</v>
      </c>
      <c r="AB271" s="86">
        <v>1486</v>
      </c>
      <c r="AC271" s="86">
        <v>272.10000000000002</v>
      </c>
      <c r="AD271" s="86">
        <v>9200</v>
      </c>
      <c r="AE271" s="86">
        <v>4.04</v>
      </c>
      <c r="AF271" s="86">
        <v>1750</v>
      </c>
      <c r="AG271" s="86">
        <v>1936</v>
      </c>
      <c r="AH271" s="34">
        <f t="shared" si="4"/>
        <v>1.3028263795423958</v>
      </c>
      <c r="AI271" s="34">
        <v>7.1607089440474239E-2</v>
      </c>
      <c r="AJ271" s="34">
        <v>15.817878750010022</v>
      </c>
      <c r="AK271" s="34">
        <v>0.90392561983471076</v>
      </c>
      <c r="AL271" s="34">
        <v>2.3549920760697307</v>
      </c>
      <c r="AM271" s="34">
        <v>52.630434782608695</v>
      </c>
    </row>
    <row r="272" spans="1:39">
      <c r="A272" s="86" t="s">
        <v>1498</v>
      </c>
      <c r="B272" s="86" t="s">
        <v>2982</v>
      </c>
      <c r="C272" s="86" t="s">
        <v>3036</v>
      </c>
      <c r="D272" s="288">
        <v>0</v>
      </c>
      <c r="E272" s="288">
        <v>0</v>
      </c>
      <c r="F272" s="4">
        <v>12.919</v>
      </c>
      <c r="G272" s="4">
        <v>0.25447399999999998</v>
      </c>
      <c r="H272" s="86" t="s">
        <v>11182</v>
      </c>
      <c r="I272" s="86">
        <v>1630</v>
      </c>
      <c r="J272" s="34">
        <v>2.9476556093924708</v>
      </c>
      <c r="K272" s="34">
        <v>0.37715755201242068</v>
      </c>
      <c r="L272" s="86">
        <v>500100</v>
      </c>
      <c r="M272" s="86">
        <v>2122</v>
      </c>
      <c r="N272" s="34">
        <v>5.362166666666667</v>
      </c>
      <c r="O272" s="86">
        <v>0.184</v>
      </c>
      <c r="P272" s="86">
        <v>2.8</v>
      </c>
      <c r="Q272" s="86">
        <v>17.899999999999999</v>
      </c>
      <c r="R272" s="86">
        <v>1.57</v>
      </c>
      <c r="S272" s="86">
        <v>8.4</v>
      </c>
      <c r="T272" s="86">
        <v>7.1</v>
      </c>
      <c r="U272" s="86">
        <v>0.46400000000000002</v>
      </c>
      <c r="V272" s="86">
        <v>38.9</v>
      </c>
      <c r="W272" s="86">
        <v>13.31</v>
      </c>
      <c r="X272" s="86">
        <v>180.3</v>
      </c>
      <c r="Y272" s="86">
        <v>69.599999999999994</v>
      </c>
      <c r="Z272" s="86">
        <v>337</v>
      </c>
      <c r="AA272" s="86">
        <v>71.7</v>
      </c>
      <c r="AB272" s="86">
        <v>632</v>
      </c>
      <c r="AC272" s="86">
        <v>120.2</v>
      </c>
      <c r="AD272" s="86">
        <v>9750</v>
      </c>
      <c r="AE272" s="86">
        <v>1.921</v>
      </c>
      <c r="AF272" s="86">
        <v>248</v>
      </c>
      <c r="AG272" s="86">
        <v>579</v>
      </c>
      <c r="AH272" s="34">
        <f t="shared" si="4"/>
        <v>0.91613924050632911</v>
      </c>
      <c r="AI272" s="34">
        <v>8.5356704742076003E-2</v>
      </c>
      <c r="AJ272" s="34">
        <v>4.1463219214945211</v>
      </c>
      <c r="AK272" s="34">
        <v>0.42832469775474957</v>
      </c>
      <c r="AL272" s="34">
        <v>3.5052689961175818</v>
      </c>
      <c r="AM272" s="34">
        <v>51.292307692307695</v>
      </c>
    </row>
    <row r="273" spans="1:39">
      <c r="A273" s="86" t="s">
        <v>1503</v>
      </c>
      <c r="B273" s="86" t="s">
        <v>2984</v>
      </c>
      <c r="C273" s="86" t="s">
        <v>3037</v>
      </c>
      <c r="D273" s="288">
        <v>0</v>
      </c>
      <c r="E273" s="288">
        <v>0</v>
      </c>
      <c r="F273" s="2">
        <v>12.532</v>
      </c>
      <c r="G273" s="2">
        <v>0.18844</v>
      </c>
      <c r="H273" s="86">
        <v>38</v>
      </c>
      <c r="I273" s="86">
        <v>3000</v>
      </c>
      <c r="J273" s="34">
        <v>1.396257920238539</v>
      </c>
      <c r="K273" s="34">
        <v>0.28654148592413559</v>
      </c>
      <c r="L273" s="86">
        <v>481700</v>
      </c>
      <c r="M273" s="86">
        <v>6460</v>
      </c>
      <c r="N273" s="34">
        <v>11.852166666666671</v>
      </c>
      <c r="O273" s="86">
        <v>0.69</v>
      </c>
      <c r="P273" s="86">
        <v>6.7000000000000004E-2</v>
      </c>
      <c r="Q273" s="86">
        <v>9.94</v>
      </c>
      <c r="R273" s="86">
        <v>0.121</v>
      </c>
      <c r="S273" s="86">
        <v>2.99</v>
      </c>
      <c r="T273" s="86">
        <v>12.78</v>
      </c>
      <c r="U273" s="86">
        <v>0.19700000000000001</v>
      </c>
      <c r="V273" s="86">
        <v>104.2</v>
      </c>
      <c r="W273" s="86">
        <v>41</v>
      </c>
      <c r="X273" s="86">
        <v>581</v>
      </c>
      <c r="Y273" s="86">
        <v>226.9</v>
      </c>
      <c r="Z273" s="86">
        <v>1004</v>
      </c>
      <c r="AA273" s="86">
        <v>210.1</v>
      </c>
      <c r="AB273" s="86">
        <v>1668</v>
      </c>
      <c r="AC273" s="86">
        <v>303.3</v>
      </c>
      <c r="AD273" s="86">
        <v>13280</v>
      </c>
      <c r="AE273" s="86">
        <v>4.25</v>
      </c>
      <c r="AF273" s="86">
        <v>834</v>
      </c>
      <c r="AG273" s="86">
        <v>2310</v>
      </c>
      <c r="AH273" s="34">
        <f t="shared" si="4"/>
        <v>1.3848920863309353</v>
      </c>
      <c r="AI273" s="34">
        <v>1.6504051673323479E-2</v>
      </c>
      <c r="AJ273" s="34">
        <v>32.710341014991528</v>
      </c>
      <c r="AK273" s="34">
        <v>0.36103896103896105</v>
      </c>
      <c r="AL273" s="34">
        <v>2.8709122203098105</v>
      </c>
      <c r="AM273" s="34">
        <v>36.272590361445786</v>
      </c>
    </row>
    <row r="274" spans="1:39">
      <c r="A274" s="86" t="s">
        <v>1508</v>
      </c>
      <c r="B274" s="86" t="s">
        <v>3038</v>
      </c>
      <c r="D274" s="288">
        <v>17</v>
      </c>
      <c r="E274" s="288">
        <v>12.3</v>
      </c>
      <c r="F274" s="2">
        <v>12.624000000000001</v>
      </c>
      <c r="G274" s="2">
        <v>0.24392</v>
      </c>
      <c r="H274" s="86" t="s">
        <v>11182</v>
      </c>
      <c r="I274" s="86">
        <v>826</v>
      </c>
      <c r="J274" s="34">
        <v>4.5572307118896758</v>
      </c>
      <c r="K274" s="34">
        <v>0.41002618947109087</v>
      </c>
      <c r="L274" s="86">
        <v>508000</v>
      </c>
      <c r="M274" s="86">
        <v>2770</v>
      </c>
      <c r="N274" s="34">
        <v>10.82216666666667</v>
      </c>
      <c r="O274" s="86" t="s">
        <v>11264</v>
      </c>
      <c r="P274" s="86">
        <v>1.72E-2</v>
      </c>
      <c r="Q274" s="86">
        <v>18.12</v>
      </c>
      <c r="R274" s="86">
        <v>0.123</v>
      </c>
      <c r="S274" s="86">
        <v>2.65</v>
      </c>
      <c r="T274" s="86">
        <v>8.39</v>
      </c>
      <c r="U274" s="86">
        <v>0.754</v>
      </c>
      <c r="V274" s="86">
        <v>55</v>
      </c>
      <c r="W274" s="86">
        <v>19.16</v>
      </c>
      <c r="X274" s="86">
        <v>251</v>
      </c>
      <c r="Y274" s="86">
        <v>94.2</v>
      </c>
      <c r="Z274" s="86">
        <v>434</v>
      </c>
      <c r="AA274" s="86">
        <v>86.5</v>
      </c>
      <c r="AB274" s="86">
        <v>761</v>
      </c>
      <c r="AC274" s="86">
        <v>139.5</v>
      </c>
      <c r="AD274" s="86">
        <v>9950</v>
      </c>
      <c r="AE274" s="86">
        <v>3.32</v>
      </c>
      <c r="AF274" s="86">
        <v>627</v>
      </c>
      <c r="AG274" s="86">
        <v>949</v>
      </c>
      <c r="AH274" s="34">
        <f t="shared" si="4"/>
        <v>1.2470433639947438</v>
      </c>
      <c r="AI274" s="34">
        <v>0.10730813715009642</v>
      </c>
      <c r="AJ274" s="34">
        <v>49.835476662410635</v>
      </c>
      <c r="AK274" s="34">
        <v>0.66069546891464703</v>
      </c>
      <c r="AL274" s="34">
        <v>3.0318725099601593</v>
      </c>
      <c r="AM274" s="34">
        <v>51.05527638190955</v>
      </c>
    </row>
    <row r="275" spans="1:39">
      <c r="A275" s="86" t="s">
        <v>1513</v>
      </c>
      <c r="B275" s="86" t="s">
        <v>3039</v>
      </c>
      <c r="D275" s="288">
        <v>17</v>
      </c>
      <c r="E275" s="288">
        <v>12.3</v>
      </c>
      <c r="F275" s="2">
        <v>12.994</v>
      </c>
      <c r="G275" s="2">
        <v>0.26784599999999997</v>
      </c>
      <c r="H275" s="86" t="s">
        <v>11182</v>
      </c>
      <c r="I275" s="86">
        <v>1235</v>
      </c>
      <c r="J275" s="34">
        <v>3.742746925083861</v>
      </c>
      <c r="K275" s="34">
        <v>0.36126298071439461</v>
      </c>
      <c r="L275" s="86">
        <v>491900</v>
      </c>
      <c r="M275" s="86">
        <v>3380</v>
      </c>
      <c r="N275" s="34">
        <v>5.0921666666666674</v>
      </c>
      <c r="O275" s="86" t="s">
        <v>11182</v>
      </c>
      <c r="P275" s="86">
        <v>3.5200000000000002E-2</v>
      </c>
      <c r="Q275" s="86">
        <v>13.53</v>
      </c>
      <c r="R275" s="86">
        <v>0.44600000000000001</v>
      </c>
      <c r="S275" s="86">
        <v>7.95</v>
      </c>
      <c r="T275" s="86">
        <v>14.69</v>
      </c>
      <c r="U275" s="86">
        <v>0.81899999999999995</v>
      </c>
      <c r="V275" s="86">
        <v>81.400000000000006</v>
      </c>
      <c r="W275" s="86">
        <v>25.9</v>
      </c>
      <c r="X275" s="86">
        <v>329</v>
      </c>
      <c r="Y275" s="86">
        <v>118.7</v>
      </c>
      <c r="Z275" s="86">
        <v>525</v>
      </c>
      <c r="AA275" s="86">
        <v>102.9</v>
      </c>
      <c r="AB275" s="86">
        <v>869</v>
      </c>
      <c r="AC275" s="86">
        <v>164</v>
      </c>
      <c r="AD275" s="86">
        <v>9040</v>
      </c>
      <c r="AE275" s="86">
        <v>1.5</v>
      </c>
      <c r="AF275" s="86">
        <v>551</v>
      </c>
      <c r="AG275" s="86">
        <v>719</v>
      </c>
      <c r="AH275" s="34">
        <f t="shared" si="4"/>
        <v>0.82738780207134632</v>
      </c>
      <c r="AI275" s="34">
        <v>7.2407647290557611E-2</v>
      </c>
      <c r="AJ275" s="34">
        <v>7.2392828463805126</v>
      </c>
      <c r="AK275" s="34">
        <v>0.76634214186369953</v>
      </c>
      <c r="AL275" s="34">
        <v>2.641337386018237</v>
      </c>
      <c r="AM275" s="34">
        <v>54.413716814159294</v>
      </c>
    </row>
    <row r="276" spans="1:39">
      <c r="A276" s="86" t="s">
        <v>1518</v>
      </c>
      <c r="B276" s="86" t="s">
        <v>3011</v>
      </c>
      <c r="C276" s="86" t="s">
        <v>3040</v>
      </c>
      <c r="D276" s="288">
        <v>0</v>
      </c>
      <c r="E276" s="288">
        <v>0</v>
      </c>
      <c r="F276" s="2">
        <v>12.635</v>
      </c>
      <c r="G276" s="2">
        <v>0.226211</v>
      </c>
      <c r="H276" s="86" t="s">
        <v>11182</v>
      </c>
      <c r="I276" s="86">
        <v>1610</v>
      </c>
      <c r="J276" s="34">
        <v>3.3064163250093181</v>
      </c>
      <c r="K276" s="34">
        <v>0.31000480140501979</v>
      </c>
      <c r="L276" s="86">
        <v>487700</v>
      </c>
      <c r="M276" s="86">
        <v>6180</v>
      </c>
      <c r="N276" s="34">
        <v>9.322166666666666</v>
      </c>
      <c r="O276" s="86">
        <v>9.2999999999999999E-2</v>
      </c>
      <c r="P276" s="86">
        <v>0.42</v>
      </c>
      <c r="Q276" s="86">
        <v>26.5</v>
      </c>
      <c r="R276" s="86">
        <v>0.71</v>
      </c>
      <c r="S276" s="86">
        <v>12</v>
      </c>
      <c r="T276" s="86">
        <v>26.5</v>
      </c>
      <c r="U276" s="86">
        <v>1.72</v>
      </c>
      <c r="V276" s="86">
        <v>147.1</v>
      </c>
      <c r="W276" s="86">
        <v>48.1</v>
      </c>
      <c r="X276" s="86">
        <v>609</v>
      </c>
      <c r="Y276" s="86">
        <v>215.8</v>
      </c>
      <c r="Z276" s="86">
        <v>913</v>
      </c>
      <c r="AA276" s="86">
        <v>186.9</v>
      </c>
      <c r="AB276" s="86">
        <v>1438</v>
      </c>
      <c r="AC276" s="86">
        <v>268.5</v>
      </c>
      <c r="AD276" s="86">
        <v>9140</v>
      </c>
      <c r="AE276" s="86">
        <v>2.5510000000000002</v>
      </c>
      <c r="AF276" s="86">
        <v>1151</v>
      </c>
      <c r="AG276" s="86">
        <v>1629</v>
      </c>
      <c r="AH276" s="34">
        <f t="shared" si="4"/>
        <v>1.1328233657858136</v>
      </c>
      <c r="AI276" s="34">
        <v>8.4221468295172797E-2</v>
      </c>
      <c r="AJ276" s="34">
        <v>11.226372956102516</v>
      </c>
      <c r="AK276" s="34">
        <v>0.70656844689993858</v>
      </c>
      <c r="AL276" s="34">
        <v>2.361247947454844</v>
      </c>
      <c r="AM276" s="34">
        <v>53.358862144420129</v>
      </c>
    </row>
    <row r="277" spans="1:39">
      <c r="A277" s="121" t="s">
        <v>1523</v>
      </c>
      <c r="B277" s="121" t="s">
        <v>2973</v>
      </c>
      <c r="C277" s="121"/>
      <c r="D277" s="288">
        <v>28</v>
      </c>
      <c r="E277" s="288">
        <v>12.3</v>
      </c>
      <c r="F277" s="124">
        <v>12.855</v>
      </c>
      <c r="G277" s="124">
        <v>0.23436999999999999</v>
      </c>
      <c r="H277" s="121" t="s">
        <v>11182</v>
      </c>
      <c r="I277" s="121">
        <v>1197</v>
      </c>
      <c r="J277" s="121">
        <v>3.112491613865076</v>
      </c>
      <c r="K277" s="121">
        <v>0.46263919563941258</v>
      </c>
      <c r="L277" s="121">
        <v>517600</v>
      </c>
      <c r="M277" s="121">
        <v>5594</v>
      </c>
      <c r="N277" s="121">
        <v>7.2621666666666664</v>
      </c>
      <c r="O277" s="121">
        <v>9.1999999999999998E-2</v>
      </c>
      <c r="P277" s="121">
        <v>4.6100000000000002E-2</v>
      </c>
      <c r="Q277" s="121">
        <v>20.49</v>
      </c>
      <c r="R277" s="121">
        <v>0.69499999999999995</v>
      </c>
      <c r="S277" s="121">
        <v>13.17</v>
      </c>
      <c r="T277" s="121">
        <v>26.39</v>
      </c>
      <c r="U277" s="121">
        <v>1.357</v>
      </c>
      <c r="V277" s="121">
        <v>142</v>
      </c>
      <c r="W277" s="121">
        <v>45.26</v>
      </c>
      <c r="X277" s="121">
        <v>567.20000000000005</v>
      </c>
      <c r="Y277" s="121">
        <v>199.6</v>
      </c>
      <c r="Z277" s="121">
        <v>835</v>
      </c>
      <c r="AA277" s="121">
        <v>171</v>
      </c>
      <c r="AB277" s="121">
        <v>1350</v>
      </c>
      <c r="AC277" s="121">
        <v>249.4</v>
      </c>
      <c r="AD277" s="121">
        <v>10190</v>
      </c>
      <c r="AE277" s="121">
        <v>2.1859999999999999</v>
      </c>
      <c r="AF277" s="121">
        <v>902</v>
      </c>
      <c r="AG277" s="121">
        <v>1266</v>
      </c>
      <c r="AH277" s="121">
        <v>0.93777777777777782</v>
      </c>
      <c r="AI277" s="122">
        <v>6.7770332327718091E-2</v>
      </c>
      <c r="AJ277" s="121">
        <v>7.1766209560069409</v>
      </c>
      <c r="AK277" s="121">
        <v>0.71248025276461291</v>
      </c>
      <c r="AL277" s="121">
        <v>2.3801128349788434</v>
      </c>
      <c r="AM277" s="121">
        <v>50.794896957801768</v>
      </c>
    </row>
    <row r="278" spans="1:39">
      <c r="A278" s="121" t="s">
        <v>1528</v>
      </c>
      <c r="B278" s="121" t="s">
        <v>2982</v>
      </c>
      <c r="C278" s="121" t="s">
        <v>2990</v>
      </c>
      <c r="D278" s="288">
        <v>0</v>
      </c>
      <c r="E278" s="288">
        <v>0</v>
      </c>
      <c r="F278" s="36">
        <v>13.128</v>
      </c>
      <c r="G278" s="36">
        <v>0.27411799999999997</v>
      </c>
      <c r="H278" s="121">
        <v>417</v>
      </c>
      <c r="I278" s="121">
        <v>944</v>
      </c>
      <c r="J278" s="121">
        <v>7.058859485650391</v>
      </c>
      <c r="K278" s="121">
        <v>0.47756431391647519</v>
      </c>
      <c r="L278" s="121">
        <v>475100</v>
      </c>
      <c r="M278" s="121">
        <v>4750</v>
      </c>
      <c r="N278" s="121">
        <v>4.9921666666666669</v>
      </c>
      <c r="O278" s="121">
        <v>4.7699999999999996</v>
      </c>
      <c r="P278" s="121">
        <v>0.34799999999999998</v>
      </c>
      <c r="Q278" s="121">
        <v>17.53</v>
      </c>
      <c r="R278" s="121">
        <v>0.751</v>
      </c>
      <c r="S278" s="121">
        <v>12.43</v>
      </c>
      <c r="T278" s="121">
        <v>24.04</v>
      </c>
      <c r="U278" s="121">
        <v>1.8029999999999999</v>
      </c>
      <c r="V278" s="121">
        <v>125.4</v>
      </c>
      <c r="W278" s="121">
        <v>38.770000000000003</v>
      </c>
      <c r="X278" s="121">
        <v>475</v>
      </c>
      <c r="Y278" s="121">
        <v>166.7</v>
      </c>
      <c r="Z278" s="121">
        <v>724</v>
      </c>
      <c r="AA278" s="121">
        <v>142.69999999999999</v>
      </c>
      <c r="AB278" s="121">
        <v>1151</v>
      </c>
      <c r="AC278" s="121">
        <v>213.4</v>
      </c>
      <c r="AD278" s="121">
        <v>8630</v>
      </c>
      <c r="AE278" s="121">
        <v>1.516</v>
      </c>
      <c r="AF278" s="121">
        <v>684</v>
      </c>
      <c r="AG278" s="121">
        <v>876</v>
      </c>
      <c r="AH278" s="121">
        <v>0.76107732406602957</v>
      </c>
      <c r="AI278" s="122">
        <v>0.1003929837038969</v>
      </c>
      <c r="AJ278" s="121">
        <v>6.2789110743614067</v>
      </c>
      <c r="AK278" s="121">
        <v>0.78082191780821919</v>
      </c>
      <c r="AL278" s="121">
        <v>2.4231578947368422</v>
      </c>
      <c r="AM278" s="121">
        <v>55.052143684820393</v>
      </c>
    </row>
    <row r="279" spans="1:39">
      <c r="A279" s="121" t="s">
        <v>1533</v>
      </c>
      <c r="B279" s="121" t="s">
        <v>2982</v>
      </c>
      <c r="C279" s="121" t="s">
        <v>3041</v>
      </c>
      <c r="D279" s="288">
        <v>0</v>
      </c>
      <c r="E279" s="288">
        <v>0</v>
      </c>
      <c r="F279" s="124">
        <v>12.738</v>
      </c>
      <c r="G279" s="124">
        <v>0.227714</v>
      </c>
      <c r="H279" s="121">
        <v>14.5</v>
      </c>
      <c r="I279" s="121">
        <v>1121</v>
      </c>
      <c r="J279" s="121">
        <v>3.112491613865076</v>
      </c>
      <c r="K279" s="121">
        <v>0.51895762054591477</v>
      </c>
      <c r="L279" s="121">
        <v>502600</v>
      </c>
      <c r="M279" s="121">
        <v>3420</v>
      </c>
      <c r="N279" s="121">
        <v>9.4221666666666657</v>
      </c>
      <c r="O279" s="121">
        <v>0.23</v>
      </c>
      <c r="P279" s="121" t="s">
        <v>11403</v>
      </c>
      <c r="Q279" s="121">
        <v>11.97</v>
      </c>
      <c r="R279" s="121">
        <v>0.16600000000000001</v>
      </c>
      <c r="S279" s="121">
        <v>3.28</v>
      </c>
      <c r="T279" s="121">
        <v>9.48</v>
      </c>
      <c r="U279" s="121">
        <v>0.499</v>
      </c>
      <c r="V279" s="121">
        <v>65.7</v>
      </c>
      <c r="W279" s="121">
        <v>23.4</v>
      </c>
      <c r="X279" s="121">
        <v>311</v>
      </c>
      <c r="Y279" s="121">
        <v>116.6</v>
      </c>
      <c r="Z279" s="121">
        <v>542</v>
      </c>
      <c r="AA279" s="121">
        <v>110.5</v>
      </c>
      <c r="AB279" s="121">
        <v>943</v>
      </c>
      <c r="AC279" s="121">
        <v>170.7</v>
      </c>
      <c r="AD279" s="121">
        <v>10880</v>
      </c>
      <c r="AE279" s="121">
        <v>3.4780000000000002</v>
      </c>
      <c r="AF279" s="121">
        <v>597.5</v>
      </c>
      <c r="AG279" s="121">
        <v>1143</v>
      </c>
      <c r="AH279" s="121">
        <v>1.2120890774125133</v>
      </c>
      <c r="AI279" s="122">
        <v>6.1127597512900034E-2</v>
      </c>
      <c r="AJ279" s="121">
        <v>24.280912870899929</v>
      </c>
      <c r="AK279" s="121">
        <v>0.52274715660542437</v>
      </c>
      <c r="AL279" s="121">
        <v>3.032154340836013</v>
      </c>
      <c r="AM279" s="121">
        <v>46.194852941176471</v>
      </c>
    </row>
    <row r="280" spans="1:39">
      <c r="A280" s="121" t="s">
        <v>1538</v>
      </c>
      <c r="B280" s="121" t="s">
        <v>3042</v>
      </c>
      <c r="C280" s="121"/>
      <c r="D280" s="288">
        <v>28</v>
      </c>
      <c r="E280" s="288">
        <v>12.3</v>
      </c>
      <c r="F280" s="124">
        <v>12.79</v>
      </c>
      <c r="G280" s="124">
        <v>0.196358</v>
      </c>
      <c r="H280" s="121" t="s">
        <v>11182</v>
      </c>
      <c r="I280" s="121">
        <v>1633</v>
      </c>
      <c r="J280" s="121">
        <v>1.5998788669399919</v>
      </c>
      <c r="K280" s="121">
        <v>0.25049743853529638</v>
      </c>
      <c r="L280" s="121">
        <v>486400</v>
      </c>
      <c r="M280" s="121">
        <v>3379</v>
      </c>
      <c r="N280" s="121">
        <v>15.40216666666667</v>
      </c>
      <c r="O280" s="121" t="s">
        <v>11182</v>
      </c>
      <c r="P280" s="121" t="s">
        <v>11182</v>
      </c>
      <c r="Q280" s="121">
        <v>9.4700000000000006</v>
      </c>
      <c r="R280" s="121" t="s">
        <v>11182</v>
      </c>
      <c r="S280" s="121">
        <v>1.46</v>
      </c>
      <c r="T280" s="121">
        <v>5.97</v>
      </c>
      <c r="U280" s="121" t="s">
        <v>11404</v>
      </c>
      <c r="V280" s="121">
        <v>51.2</v>
      </c>
      <c r="W280" s="121">
        <v>20.51</v>
      </c>
      <c r="X280" s="121">
        <v>292</v>
      </c>
      <c r="Y280" s="121">
        <v>115.5</v>
      </c>
      <c r="Z280" s="121">
        <v>549</v>
      </c>
      <c r="AA280" s="121">
        <v>114.5</v>
      </c>
      <c r="AB280" s="121">
        <v>966</v>
      </c>
      <c r="AC280" s="121">
        <v>178.5</v>
      </c>
      <c r="AD280" s="121">
        <v>12410</v>
      </c>
      <c r="AE280" s="121">
        <v>6.51</v>
      </c>
      <c r="AF280" s="121">
        <v>677</v>
      </c>
      <c r="AG280" s="121">
        <v>1781</v>
      </c>
      <c r="AH280" s="121">
        <v>1.8436853002070392</v>
      </c>
      <c r="AI280" s="122" t="e">
        <v>#VALUE!</v>
      </c>
      <c r="AJ280" s="121">
        <v>61.056064684242457</v>
      </c>
      <c r="AK280" s="121">
        <v>0.38012352610892758</v>
      </c>
      <c r="AL280" s="121">
        <v>3.3082191780821919</v>
      </c>
      <c r="AM280" s="121">
        <v>39.1941982272361</v>
      </c>
    </row>
    <row r="281" spans="1:39">
      <c r="A281" s="121" t="s">
        <v>1543</v>
      </c>
      <c r="B281" s="121" t="s">
        <v>3043</v>
      </c>
      <c r="C281" s="121"/>
      <c r="D281" s="288">
        <v>28</v>
      </c>
      <c r="E281" s="288">
        <v>12.3</v>
      </c>
      <c r="F281" s="124">
        <v>12.624000000000001</v>
      </c>
      <c r="G281" s="124">
        <v>0.245084</v>
      </c>
      <c r="H281" s="121" t="s">
        <v>11182</v>
      </c>
      <c r="I281" s="121">
        <v>995</v>
      </c>
      <c r="J281" s="121">
        <v>1.396257920238539</v>
      </c>
      <c r="K281" s="121">
        <v>0.18302798266238871</v>
      </c>
      <c r="L281" s="121">
        <v>490400</v>
      </c>
      <c r="M281" s="121">
        <v>2746</v>
      </c>
      <c r="N281" s="121">
        <v>6.2321666666666671</v>
      </c>
      <c r="O281" s="121">
        <v>0.09</v>
      </c>
      <c r="P281" s="121" t="s">
        <v>11182</v>
      </c>
      <c r="Q281" s="121">
        <v>5.8550000000000004</v>
      </c>
      <c r="R281" s="121">
        <v>4.82E-2</v>
      </c>
      <c r="S281" s="121">
        <v>1.17</v>
      </c>
      <c r="T281" s="121">
        <v>5.14</v>
      </c>
      <c r="U281" s="121">
        <v>0.23899999999999999</v>
      </c>
      <c r="V281" s="121">
        <v>42.68</v>
      </c>
      <c r="W281" s="121">
        <v>16.93</v>
      </c>
      <c r="X281" s="121">
        <v>240.9</v>
      </c>
      <c r="Y281" s="121">
        <v>93.4</v>
      </c>
      <c r="Z281" s="121">
        <v>442.3</v>
      </c>
      <c r="AA281" s="121">
        <v>91.9</v>
      </c>
      <c r="AB281" s="121">
        <v>787</v>
      </c>
      <c r="AC281" s="121">
        <v>145</v>
      </c>
      <c r="AD281" s="121">
        <v>12550</v>
      </c>
      <c r="AE281" s="121">
        <v>2.4700000000000002</v>
      </c>
      <c r="AF281" s="121">
        <v>303.89999999999998</v>
      </c>
      <c r="AG281" s="121">
        <v>867</v>
      </c>
      <c r="AH281" s="121">
        <v>1.1016518424396442</v>
      </c>
      <c r="AI281" s="122">
        <v>4.9331891883880291E-2</v>
      </c>
      <c r="AJ281" s="121">
        <v>50.609087295319384</v>
      </c>
      <c r="AK281" s="121">
        <v>0.3505190311418685</v>
      </c>
      <c r="AL281" s="121">
        <v>3.2669157326691574</v>
      </c>
      <c r="AM281" s="121">
        <v>39.075697211155379</v>
      </c>
    </row>
    <row r="282" spans="1:39">
      <c r="A282" s="121" t="s">
        <v>1548</v>
      </c>
      <c r="B282" s="121" t="s">
        <v>3044</v>
      </c>
      <c r="C282" s="121"/>
      <c r="D282" s="288">
        <v>28</v>
      </c>
      <c r="E282" s="288">
        <v>12.3</v>
      </c>
      <c r="F282" s="124">
        <v>12.535</v>
      </c>
      <c r="G282" s="124">
        <v>0.21040900000000001</v>
      </c>
      <c r="H282" s="121" t="s">
        <v>11182</v>
      </c>
      <c r="I282" s="121">
        <v>3410</v>
      </c>
      <c r="J282" s="121">
        <v>1.376865449124115</v>
      </c>
      <c r="K282" s="121">
        <v>0.32455883828712301</v>
      </c>
      <c r="L282" s="121">
        <v>511000</v>
      </c>
      <c r="M282" s="121">
        <v>6130</v>
      </c>
      <c r="N282" s="121">
        <v>12.45216666666667</v>
      </c>
      <c r="O282" s="121" t="s">
        <v>11182</v>
      </c>
      <c r="P282" s="121">
        <v>1.49E-2</v>
      </c>
      <c r="Q282" s="121">
        <v>8.3699999999999992</v>
      </c>
      <c r="R282" s="121">
        <v>0.108</v>
      </c>
      <c r="S282" s="121">
        <v>2.7</v>
      </c>
      <c r="T282" s="121">
        <v>11.31</v>
      </c>
      <c r="U282" s="121">
        <v>0.379</v>
      </c>
      <c r="V282" s="121">
        <v>92.5</v>
      </c>
      <c r="W282" s="121">
        <v>37.5</v>
      </c>
      <c r="X282" s="121">
        <v>535</v>
      </c>
      <c r="Y282" s="121">
        <v>207</v>
      </c>
      <c r="Z282" s="121">
        <v>961</v>
      </c>
      <c r="AA282" s="121">
        <v>201</v>
      </c>
      <c r="AB282" s="121">
        <v>1680</v>
      </c>
      <c r="AC282" s="121">
        <v>298</v>
      </c>
      <c r="AD282" s="121">
        <v>11680</v>
      </c>
      <c r="AE282" s="121">
        <v>4.1500000000000004</v>
      </c>
      <c r="AF282" s="121">
        <v>852</v>
      </c>
      <c r="AG282" s="121">
        <v>2130</v>
      </c>
      <c r="AH282" s="121">
        <v>1.2678571428571428</v>
      </c>
      <c r="AI282" s="122">
        <v>3.5822894668276498E-2</v>
      </c>
      <c r="AJ282" s="121">
        <v>29.893085536596946</v>
      </c>
      <c r="AK282" s="121">
        <v>0.4</v>
      </c>
      <c r="AL282" s="121">
        <v>3.1401869158878504</v>
      </c>
      <c r="AM282" s="121">
        <v>43.75</v>
      </c>
    </row>
    <row r="283" spans="1:39">
      <c r="A283" s="121" t="s">
        <v>1553</v>
      </c>
      <c r="B283" s="121" t="s">
        <v>3045</v>
      </c>
      <c r="C283" s="121" t="s">
        <v>2990</v>
      </c>
      <c r="D283" s="288">
        <v>0</v>
      </c>
      <c r="E283" s="288">
        <v>0</v>
      </c>
      <c r="F283" s="36">
        <v>13.202999999999999</v>
      </c>
      <c r="G283" s="36">
        <v>0.265013</v>
      </c>
      <c r="H283" s="121">
        <v>620</v>
      </c>
      <c r="I283" s="121">
        <v>937</v>
      </c>
      <c r="J283" s="121">
        <v>5.9147036898993646</v>
      </c>
      <c r="K283" s="121">
        <v>1.1867416337578069</v>
      </c>
      <c r="L283" s="121">
        <v>474700</v>
      </c>
      <c r="M283" s="121">
        <v>4717</v>
      </c>
      <c r="N283" s="121">
        <v>6.0421666666666667</v>
      </c>
      <c r="O283" s="121">
        <v>6.8</v>
      </c>
      <c r="P283" s="121">
        <v>0.308</v>
      </c>
      <c r="Q283" s="121">
        <v>14.79</v>
      </c>
      <c r="R283" s="121">
        <v>0.52600000000000002</v>
      </c>
      <c r="S283" s="121">
        <v>8.9600000000000009</v>
      </c>
      <c r="T283" s="121">
        <v>20.309999999999999</v>
      </c>
      <c r="U283" s="121">
        <v>1.3440000000000001</v>
      </c>
      <c r="V283" s="121">
        <v>112.6</v>
      </c>
      <c r="W283" s="121">
        <v>36.729999999999997</v>
      </c>
      <c r="X283" s="121">
        <v>460.8</v>
      </c>
      <c r="Y283" s="121">
        <v>165.6</v>
      </c>
      <c r="Z283" s="121">
        <v>732</v>
      </c>
      <c r="AA283" s="121">
        <v>146.19999999999999</v>
      </c>
      <c r="AB283" s="121">
        <v>1177</v>
      </c>
      <c r="AC283" s="121">
        <v>216</v>
      </c>
      <c r="AD283" s="121">
        <v>9830</v>
      </c>
      <c r="AE283" s="121">
        <v>1.984</v>
      </c>
      <c r="AF283" s="121">
        <v>707.8</v>
      </c>
      <c r="AG283" s="121">
        <v>1150</v>
      </c>
      <c r="AH283" s="121">
        <v>0.97706032285471534</v>
      </c>
      <c r="AI283" s="122">
        <v>8.5920885993697349E-2</v>
      </c>
      <c r="AJ283" s="121">
        <v>8.6133538346682936</v>
      </c>
      <c r="AK283" s="121">
        <v>0.61547826086956514</v>
      </c>
      <c r="AL283" s="121">
        <v>2.5542534722222223</v>
      </c>
      <c r="AM283" s="121">
        <v>48.290946083418106</v>
      </c>
    </row>
    <row r="284" spans="1:39">
      <c r="A284" s="121" t="s">
        <v>1558</v>
      </c>
      <c r="B284" s="121" t="s">
        <v>2973</v>
      </c>
      <c r="C284" s="121" t="s">
        <v>11266</v>
      </c>
      <c r="D284" s="288">
        <v>0</v>
      </c>
      <c r="E284" s="288">
        <v>0</v>
      </c>
      <c r="F284" s="124">
        <v>12.305</v>
      </c>
      <c r="G284" s="124">
        <v>0.210591</v>
      </c>
      <c r="H284" s="121" t="s">
        <v>11248</v>
      </c>
      <c r="I284" s="121">
        <v>2486</v>
      </c>
      <c r="J284" s="121">
        <v>3.8881904584420419</v>
      </c>
      <c r="K284" s="121">
        <v>0.38131706421141831</v>
      </c>
      <c r="L284" s="121">
        <v>491200</v>
      </c>
      <c r="M284" s="121">
        <v>4736</v>
      </c>
      <c r="N284" s="121">
        <v>14.80216666666667</v>
      </c>
      <c r="O284" s="121">
        <v>0.122</v>
      </c>
      <c r="P284" s="121">
        <v>0.128</v>
      </c>
      <c r="Q284" s="121">
        <v>11.72</v>
      </c>
      <c r="R284" s="121">
        <v>0.219</v>
      </c>
      <c r="S284" s="121">
        <v>3.88</v>
      </c>
      <c r="T284" s="121">
        <v>12.1</v>
      </c>
      <c r="U284" s="121">
        <v>0.47699999999999998</v>
      </c>
      <c r="V284" s="121">
        <v>85.3</v>
      </c>
      <c r="W284" s="121">
        <v>32.340000000000003</v>
      </c>
      <c r="X284" s="121">
        <v>433.4</v>
      </c>
      <c r="Y284" s="121">
        <v>160.9</v>
      </c>
      <c r="Z284" s="121">
        <v>747.9</v>
      </c>
      <c r="AA284" s="121">
        <v>150</v>
      </c>
      <c r="AB284" s="121">
        <v>1235</v>
      </c>
      <c r="AC284" s="121">
        <v>236.7</v>
      </c>
      <c r="AD284" s="121">
        <v>10860</v>
      </c>
      <c r="AE284" s="121">
        <v>5.01</v>
      </c>
      <c r="AF284" s="121">
        <v>1064</v>
      </c>
      <c r="AG284" s="121">
        <v>2241</v>
      </c>
      <c r="AH284" s="121">
        <v>1.8145748987854251</v>
      </c>
      <c r="AI284" s="122">
        <v>4.5391529123520173E-2</v>
      </c>
      <c r="AJ284" s="121">
        <v>21.685015706059801</v>
      </c>
      <c r="AK284" s="121">
        <v>0.4747880410531013</v>
      </c>
      <c r="AL284" s="121">
        <v>2.8495616059067839</v>
      </c>
      <c r="AM284" s="121">
        <v>45.23020257826888</v>
      </c>
    </row>
    <row r="285" spans="1:39">
      <c r="A285" s="121" t="s">
        <v>1563</v>
      </c>
      <c r="B285" s="121" t="s">
        <v>2973</v>
      </c>
      <c r="C285" s="121" t="s">
        <v>2985</v>
      </c>
      <c r="D285" s="288">
        <v>28</v>
      </c>
      <c r="E285" s="288">
        <v>12.3</v>
      </c>
      <c r="F285" s="124">
        <v>12.507999999999999</v>
      </c>
      <c r="G285" s="124">
        <v>0.220862</v>
      </c>
      <c r="H285" s="121" t="s">
        <v>11182</v>
      </c>
      <c r="I285" s="121">
        <v>1015</v>
      </c>
      <c r="J285" s="121">
        <v>5.8080450987700329</v>
      </c>
      <c r="K285" s="121">
        <v>0.5538815859595887</v>
      </c>
      <c r="L285" s="121">
        <v>483200</v>
      </c>
      <c r="M285" s="121">
        <v>3281</v>
      </c>
      <c r="N285" s="121">
        <v>9.322166666666666</v>
      </c>
      <c r="O285" s="121">
        <v>8.1000000000000003E-2</v>
      </c>
      <c r="P285" s="121">
        <v>2.2800000000000001E-2</v>
      </c>
      <c r="Q285" s="121">
        <v>21.13</v>
      </c>
      <c r="R285" s="121">
        <v>0.308</v>
      </c>
      <c r="S285" s="121">
        <v>5.79</v>
      </c>
      <c r="T285" s="121">
        <v>13.4</v>
      </c>
      <c r="U285" s="121">
        <v>1.0349999999999999</v>
      </c>
      <c r="V285" s="121">
        <v>77.400000000000006</v>
      </c>
      <c r="W285" s="121">
        <v>25.48</v>
      </c>
      <c r="X285" s="121">
        <v>317.10000000000002</v>
      </c>
      <c r="Y285" s="121">
        <v>115.6</v>
      </c>
      <c r="Z285" s="121">
        <v>515</v>
      </c>
      <c r="AA285" s="121">
        <v>102.5</v>
      </c>
      <c r="AB285" s="121">
        <v>847</v>
      </c>
      <c r="AC285" s="121">
        <v>157</v>
      </c>
      <c r="AD285" s="121">
        <v>9050</v>
      </c>
      <c r="AE285" s="121">
        <v>2.85</v>
      </c>
      <c r="AF285" s="121">
        <v>914</v>
      </c>
      <c r="AG285" s="121">
        <v>1055</v>
      </c>
      <c r="AH285" s="121">
        <v>1.2455726092089729</v>
      </c>
      <c r="AI285" s="122">
        <v>9.8251933411189277E-2</v>
      </c>
      <c r="AJ285" s="121">
        <v>19.442735953981408</v>
      </c>
      <c r="AK285" s="121">
        <v>0.86635071090047389</v>
      </c>
      <c r="AL285" s="121">
        <v>2.6710816777041941</v>
      </c>
      <c r="AM285" s="121">
        <v>53.392265193370164</v>
      </c>
    </row>
    <row r="286" spans="1:39">
      <c r="A286" s="121" t="s">
        <v>1568</v>
      </c>
      <c r="B286" s="121" t="s">
        <v>2982</v>
      </c>
      <c r="C286" s="121" t="s">
        <v>2985</v>
      </c>
      <c r="D286" s="288">
        <v>0</v>
      </c>
      <c r="E286" s="288">
        <v>0</v>
      </c>
      <c r="F286" s="124">
        <v>12.545</v>
      </c>
      <c r="G286" s="124">
        <v>0.244975</v>
      </c>
      <c r="H286" s="121" t="s">
        <v>11182</v>
      </c>
      <c r="I286" s="121">
        <v>706</v>
      </c>
      <c r="J286" s="121">
        <v>5.3329295564666408</v>
      </c>
      <c r="K286" s="121">
        <v>0.47574352349762761</v>
      </c>
      <c r="L286" s="121">
        <v>485600</v>
      </c>
      <c r="M286" s="121">
        <v>4680</v>
      </c>
      <c r="N286" s="121">
        <v>4.9321666666666664</v>
      </c>
      <c r="O286" s="121">
        <v>7.8E-2</v>
      </c>
      <c r="P286" s="121">
        <v>0.106</v>
      </c>
      <c r="Q286" s="121">
        <v>31.5</v>
      </c>
      <c r="R286" s="121">
        <v>1.08</v>
      </c>
      <c r="S286" s="121">
        <v>20</v>
      </c>
      <c r="T286" s="121">
        <v>33.4</v>
      </c>
      <c r="U286" s="121">
        <v>3.15</v>
      </c>
      <c r="V286" s="121">
        <v>146</v>
      </c>
      <c r="W286" s="121">
        <v>42.1</v>
      </c>
      <c r="X286" s="121">
        <v>484</v>
      </c>
      <c r="Y286" s="121">
        <v>166</v>
      </c>
      <c r="Z286" s="121">
        <v>698</v>
      </c>
      <c r="AA286" s="121">
        <v>138</v>
      </c>
      <c r="AB286" s="121">
        <v>1096</v>
      </c>
      <c r="AC286" s="121">
        <v>201</v>
      </c>
      <c r="AD286" s="121">
        <v>7840</v>
      </c>
      <c r="AE286" s="121">
        <v>1.171</v>
      </c>
      <c r="AF286" s="121">
        <v>900</v>
      </c>
      <c r="AG286" s="121">
        <v>740</v>
      </c>
      <c r="AH286" s="121">
        <v>0.67518248175182483</v>
      </c>
      <c r="AI286" s="122">
        <v>0.13790643363916083</v>
      </c>
      <c r="AJ286" s="121">
        <v>6.0549036886601115</v>
      </c>
      <c r="AK286" s="121">
        <v>1.2162162162162162</v>
      </c>
      <c r="AL286" s="121">
        <v>2.2644628099173554</v>
      </c>
      <c r="AM286" s="121">
        <v>61.938775510204081</v>
      </c>
    </row>
    <row r="287" spans="1:39">
      <c r="A287" s="121" t="s">
        <v>1573</v>
      </c>
      <c r="B287" s="121" t="s">
        <v>2973</v>
      </c>
      <c r="C287" s="121" t="s">
        <v>2995</v>
      </c>
      <c r="D287" s="288">
        <v>0</v>
      </c>
      <c r="E287" s="288">
        <v>0</v>
      </c>
      <c r="F287" s="124">
        <v>12.544</v>
      </c>
      <c r="G287" s="124">
        <v>0.198825</v>
      </c>
      <c r="H287" s="121" t="s">
        <v>11182</v>
      </c>
      <c r="I287" s="121">
        <v>919</v>
      </c>
      <c r="J287" s="121">
        <v>2.6955534849049561</v>
      </c>
      <c r="K287" s="121">
        <v>0.35565797744052707</v>
      </c>
      <c r="L287" s="121">
        <v>497000</v>
      </c>
      <c r="M287" s="121">
        <v>4440</v>
      </c>
      <c r="N287" s="121">
        <v>6.5121666666666664</v>
      </c>
      <c r="O287" s="121">
        <v>9.5000000000000001E-2</v>
      </c>
      <c r="P287" s="121">
        <v>0.34</v>
      </c>
      <c r="Q287" s="121">
        <v>23.97</v>
      </c>
      <c r="R287" s="121">
        <v>0.53200000000000003</v>
      </c>
      <c r="S287" s="121">
        <v>8.77</v>
      </c>
      <c r="T287" s="121">
        <v>18</v>
      </c>
      <c r="U287" s="121">
        <v>1.746</v>
      </c>
      <c r="V287" s="121">
        <v>100.5</v>
      </c>
      <c r="W287" s="121">
        <v>33.200000000000003</v>
      </c>
      <c r="X287" s="121">
        <v>421</v>
      </c>
      <c r="Y287" s="121">
        <v>152.9</v>
      </c>
      <c r="Z287" s="121">
        <v>689</v>
      </c>
      <c r="AA287" s="121">
        <v>138.30000000000001</v>
      </c>
      <c r="AB287" s="121">
        <v>1127</v>
      </c>
      <c r="AC287" s="121">
        <v>207.4</v>
      </c>
      <c r="AD287" s="121">
        <v>9320</v>
      </c>
      <c r="AE287" s="121">
        <v>1.9159999999999999</v>
      </c>
      <c r="AF287" s="121">
        <v>667</v>
      </c>
      <c r="AG287" s="121">
        <v>990</v>
      </c>
      <c r="AH287" s="121">
        <v>0.87843833185448095</v>
      </c>
      <c r="AI287" s="122">
        <v>0.12550140588999908</v>
      </c>
      <c r="AJ287" s="121">
        <v>12.913725857519506</v>
      </c>
      <c r="AK287" s="121">
        <v>0.67373737373737375</v>
      </c>
      <c r="AL287" s="121">
        <v>2.6769596199524939</v>
      </c>
      <c r="AM287" s="121">
        <v>53.326180257510728</v>
      </c>
    </row>
    <row r="288" spans="1:39">
      <c r="A288" s="121" t="s">
        <v>1578</v>
      </c>
      <c r="B288" s="121" t="s">
        <v>2973</v>
      </c>
      <c r="C288" s="121" t="s">
        <v>2990</v>
      </c>
      <c r="D288" s="288">
        <v>0</v>
      </c>
      <c r="E288" s="288">
        <v>0</v>
      </c>
      <c r="F288" s="36">
        <v>17.055</v>
      </c>
      <c r="G288" s="36">
        <v>0.77903800000000001</v>
      </c>
      <c r="H288" s="121">
        <v>1190</v>
      </c>
      <c r="I288" s="121">
        <v>382</v>
      </c>
      <c r="J288" s="121">
        <v>8.4066362281028688</v>
      </c>
      <c r="K288" s="121">
        <v>0.75551479235808305</v>
      </c>
      <c r="L288" s="121">
        <v>473200</v>
      </c>
      <c r="M288" s="121">
        <v>999</v>
      </c>
      <c r="N288" s="121">
        <v>2.402166666666667</v>
      </c>
      <c r="O288" s="121">
        <v>13.6</v>
      </c>
      <c r="P288" s="121">
        <v>0.55500000000000005</v>
      </c>
      <c r="Q288" s="121">
        <v>4.55</v>
      </c>
      <c r="R288" s="121">
        <v>0.17799999999999999</v>
      </c>
      <c r="S288" s="121">
        <v>1.46</v>
      </c>
      <c r="T288" s="121">
        <v>2.79</v>
      </c>
      <c r="U288" s="121">
        <v>0.16600000000000001</v>
      </c>
      <c r="V288" s="121">
        <v>16.87</v>
      </c>
      <c r="W288" s="121">
        <v>6.26</v>
      </c>
      <c r="X288" s="121">
        <v>83.9</v>
      </c>
      <c r="Y288" s="121">
        <v>32.479999999999997</v>
      </c>
      <c r="Z288" s="121">
        <v>157.4</v>
      </c>
      <c r="AA288" s="121">
        <v>33.14</v>
      </c>
      <c r="AB288" s="121">
        <v>291.8</v>
      </c>
      <c r="AC288" s="121">
        <v>56.4</v>
      </c>
      <c r="AD288" s="121">
        <v>9730</v>
      </c>
      <c r="AE288" s="121">
        <v>1.111</v>
      </c>
      <c r="AF288" s="121">
        <v>93.1</v>
      </c>
      <c r="AG288" s="121">
        <v>278.5</v>
      </c>
      <c r="AH288" s="121">
        <v>0.95442083618917062</v>
      </c>
      <c r="AI288" s="122">
        <v>7.3972803788282179E-2</v>
      </c>
      <c r="AJ288" s="121">
        <v>13.709452102719082</v>
      </c>
      <c r="AK288" s="121">
        <v>0.33429084380610413</v>
      </c>
      <c r="AL288" s="121">
        <v>3.4779499404052441</v>
      </c>
      <c r="AM288" s="121">
        <v>48.633093525179859</v>
      </c>
    </row>
    <row r="289" spans="1:39">
      <c r="A289" s="121" t="s">
        <v>1583</v>
      </c>
      <c r="B289" s="121" t="s">
        <v>2982</v>
      </c>
      <c r="C289" s="121" t="s">
        <v>11405</v>
      </c>
      <c r="D289" s="288">
        <v>28</v>
      </c>
      <c r="E289" s="288">
        <v>12.3</v>
      </c>
      <c r="F289" s="124">
        <v>12.696</v>
      </c>
      <c r="G289" s="124">
        <v>0.22319700000000001</v>
      </c>
      <c r="H289" s="121" t="s">
        <v>11182</v>
      </c>
      <c r="I289" s="121">
        <v>513</v>
      </c>
      <c r="J289" s="121">
        <v>5.8565262765560933</v>
      </c>
      <c r="K289" s="121">
        <v>0.56350489581615515</v>
      </c>
      <c r="L289" s="121">
        <v>498000</v>
      </c>
      <c r="M289" s="121">
        <v>3840</v>
      </c>
      <c r="N289" s="121">
        <v>3.5721666666666669</v>
      </c>
      <c r="O289" s="121" t="s">
        <v>11182</v>
      </c>
      <c r="P289" s="121">
        <v>8.6999999999999994E-2</v>
      </c>
      <c r="Q289" s="121">
        <v>17.5</v>
      </c>
      <c r="R289" s="121">
        <v>0.80300000000000005</v>
      </c>
      <c r="S289" s="121">
        <v>14.39</v>
      </c>
      <c r="T289" s="121">
        <v>25</v>
      </c>
      <c r="U289" s="121">
        <v>2.371</v>
      </c>
      <c r="V289" s="121">
        <v>112.5</v>
      </c>
      <c r="W289" s="121">
        <v>32.9</v>
      </c>
      <c r="X289" s="121">
        <v>387</v>
      </c>
      <c r="Y289" s="121">
        <v>134.5</v>
      </c>
      <c r="Z289" s="121">
        <v>587</v>
      </c>
      <c r="AA289" s="121">
        <v>116.4</v>
      </c>
      <c r="AB289" s="121">
        <v>955</v>
      </c>
      <c r="AC289" s="121">
        <v>174.6</v>
      </c>
      <c r="AD289" s="121">
        <v>8080</v>
      </c>
      <c r="AE289" s="121">
        <v>1.1000000000000001</v>
      </c>
      <c r="AF289" s="121">
        <v>592</v>
      </c>
      <c r="AG289" s="121">
        <v>604</v>
      </c>
      <c r="AH289" s="121">
        <v>0.63246073298429317</v>
      </c>
      <c r="AI289" s="122">
        <v>0.136681244159954</v>
      </c>
      <c r="AJ289" s="121">
        <v>4.8636988860039594</v>
      </c>
      <c r="AK289" s="121">
        <v>0.98013245033112584</v>
      </c>
      <c r="AL289" s="121">
        <v>2.4677002583979326</v>
      </c>
      <c r="AM289" s="121">
        <v>61.633663366336634</v>
      </c>
    </row>
    <row r="290" spans="1:39">
      <c r="A290" s="121" t="s">
        <v>1588</v>
      </c>
      <c r="B290" s="121" t="s">
        <v>2982</v>
      </c>
      <c r="C290" s="121"/>
      <c r="D290" s="288">
        <v>28</v>
      </c>
      <c r="E290" s="288">
        <v>12.3</v>
      </c>
      <c r="F290" s="124">
        <v>12.548999999999999</v>
      </c>
      <c r="G290" s="124">
        <v>0.23952200000000001</v>
      </c>
      <c r="H290" s="121" t="s">
        <v>11182</v>
      </c>
      <c r="I290" s="121">
        <v>1527</v>
      </c>
      <c r="J290" s="121">
        <v>5.8856149832277307</v>
      </c>
      <c r="K290" s="121">
        <v>0.53760463100350209</v>
      </c>
      <c r="L290" s="121">
        <v>492900</v>
      </c>
      <c r="M290" s="121">
        <v>2629</v>
      </c>
      <c r="N290" s="121">
        <v>4.7821666666666669</v>
      </c>
      <c r="O290" s="121">
        <v>0.09</v>
      </c>
      <c r="P290" s="121">
        <v>1.04E-2</v>
      </c>
      <c r="Q290" s="121">
        <v>3.79</v>
      </c>
      <c r="R290" s="121">
        <v>8.6999999999999994E-2</v>
      </c>
      <c r="S290" s="121">
        <v>1.8660000000000001</v>
      </c>
      <c r="T290" s="121">
        <v>5.46</v>
      </c>
      <c r="U290" s="121">
        <v>0.20300000000000001</v>
      </c>
      <c r="V290" s="121">
        <v>38.9</v>
      </c>
      <c r="W290" s="121">
        <v>14.73</v>
      </c>
      <c r="X290" s="121">
        <v>211.4</v>
      </c>
      <c r="Y290" s="121">
        <v>85.7</v>
      </c>
      <c r="Z290" s="121">
        <v>429.8</v>
      </c>
      <c r="AA290" s="121">
        <v>93.9</v>
      </c>
      <c r="AB290" s="121">
        <v>846</v>
      </c>
      <c r="AC290" s="121">
        <v>165.3</v>
      </c>
      <c r="AD290" s="121">
        <v>9880</v>
      </c>
      <c r="AE290" s="121">
        <v>2.0009999999999999</v>
      </c>
      <c r="AF290" s="121">
        <v>183</v>
      </c>
      <c r="AG290" s="121">
        <v>594</v>
      </c>
      <c r="AH290" s="121">
        <v>0.7021276595744681</v>
      </c>
      <c r="AI290" s="122">
        <v>4.2584205685418368E-2</v>
      </c>
      <c r="AJ290" s="121">
        <v>13.681029648824282</v>
      </c>
      <c r="AK290" s="121">
        <v>0.30808080808080807</v>
      </c>
      <c r="AL290" s="121">
        <v>4.0018921475875118</v>
      </c>
      <c r="AM290" s="121">
        <v>49.888663967611336</v>
      </c>
    </row>
    <row r="291" spans="1:39">
      <c r="A291" s="121" t="s">
        <v>1593</v>
      </c>
      <c r="B291" s="121" t="s">
        <v>2982</v>
      </c>
      <c r="C291" s="121"/>
      <c r="D291" s="288">
        <v>0</v>
      </c>
      <c r="E291" s="288">
        <v>0</v>
      </c>
      <c r="F291" s="124">
        <v>12.803000000000001</v>
      </c>
      <c r="G291" s="124">
        <v>0.21355399999999999</v>
      </c>
      <c r="H291" s="121" t="s">
        <v>11182</v>
      </c>
      <c r="I291" s="121">
        <v>1052</v>
      </c>
      <c r="J291" s="121">
        <v>1.7550186358553861</v>
      </c>
      <c r="K291" s="121">
        <v>0.28019398394750972</v>
      </c>
      <c r="L291" s="121">
        <v>484000</v>
      </c>
      <c r="M291" s="121">
        <v>3548</v>
      </c>
      <c r="N291" s="121">
        <v>5.5821666666666667</v>
      </c>
      <c r="O291" s="121">
        <v>9.8000000000000004E-2</v>
      </c>
      <c r="P291" s="121" t="s">
        <v>11406</v>
      </c>
      <c r="Q291" s="121">
        <v>8.42</v>
      </c>
      <c r="R291" s="121">
        <v>0.1147</v>
      </c>
      <c r="S291" s="121">
        <v>2.78</v>
      </c>
      <c r="T291" s="121">
        <v>9.41</v>
      </c>
      <c r="U291" s="121">
        <v>0.39200000000000002</v>
      </c>
      <c r="V291" s="121">
        <v>67.8</v>
      </c>
      <c r="W291" s="121">
        <v>24.46</v>
      </c>
      <c r="X291" s="121">
        <v>324</v>
      </c>
      <c r="Y291" s="121">
        <v>121.6</v>
      </c>
      <c r="Z291" s="121">
        <v>562</v>
      </c>
      <c r="AA291" s="121">
        <v>111.5</v>
      </c>
      <c r="AB291" s="121">
        <v>940</v>
      </c>
      <c r="AC291" s="121">
        <v>168.8</v>
      </c>
      <c r="AD291" s="121">
        <v>11360</v>
      </c>
      <c r="AE291" s="121">
        <v>2.15</v>
      </c>
      <c r="AF291" s="121">
        <v>473</v>
      </c>
      <c r="AG291" s="121">
        <v>1034</v>
      </c>
      <c r="AH291" s="121">
        <v>1.1000000000000001</v>
      </c>
      <c r="AI291" s="122">
        <v>4.7446047939292454E-2</v>
      </c>
      <c r="AJ291" s="121">
        <v>23.60056136814611</v>
      </c>
      <c r="AK291" s="121">
        <v>0.45744680851063829</v>
      </c>
      <c r="AL291" s="121">
        <v>2.9012345679012346</v>
      </c>
      <c r="AM291" s="121">
        <v>42.605633802816904</v>
      </c>
    </row>
    <row r="292" spans="1:39">
      <c r="A292" s="121" t="s">
        <v>1598</v>
      </c>
      <c r="B292" s="121" t="s">
        <v>2973</v>
      </c>
      <c r="C292" s="121" t="s">
        <v>2990</v>
      </c>
      <c r="D292" s="288">
        <v>0</v>
      </c>
      <c r="E292" s="288">
        <v>0</v>
      </c>
      <c r="F292" s="36">
        <v>14.042999999999999</v>
      </c>
      <c r="G292" s="36">
        <v>0.480319</v>
      </c>
      <c r="H292" s="121">
        <v>720</v>
      </c>
      <c r="I292" s="121">
        <v>1092</v>
      </c>
      <c r="J292" s="121">
        <v>5.0420424897502789</v>
      </c>
      <c r="K292" s="121">
        <v>1.1804478256575219</v>
      </c>
      <c r="L292" s="121">
        <v>484000</v>
      </c>
      <c r="M292" s="121">
        <v>2640</v>
      </c>
      <c r="N292" s="121">
        <v>14.40216666666667</v>
      </c>
      <c r="O292" s="121">
        <v>8.3000000000000007</v>
      </c>
      <c r="P292" s="121">
        <v>0.34</v>
      </c>
      <c r="Q292" s="121">
        <v>8.91</v>
      </c>
      <c r="R292" s="121">
        <v>0.13500000000000001</v>
      </c>
      <c r="S292" s="121">
        <v>1.48</v>
      </c>
      <c r="T292" s="121">
        <v>4.21</v>
      </c>
      <c r="U292" s="121">
        <v>0.218</v>
      </c>
      <c r="V292" s="121">
        <v>37.5</v>
      </c>
      <c r="W292" s="121">
        <v>14.77</v>
      </c>
      <c r="X292" s="121">
        <v>215</v>
      </c>
      <c r="Y292" s="121">
        <v>87.8</v>
      </c>
      <c r="Z292" s="121">
        <v>428</v>
      </c>
      <c r="AA292" s="121">
        <v>90.6</v>
      </c>
      <c r="AB292" s="121">
        <v>794</v>
      </c>
      <c r="AC292" s="121">
        <v>151.9</v>
      </c>
      <c r="AD292" s="121">
        <v>11060</v>
      </c>
      <c r="AE292" s="121">
        <v>4.51</v>
      </c>
      <c r="AF292" s="121">
        <v>411</v>
      </c>
      <c r="AG292" s="121">
        <v>1017</v>
      </c>
      <c r="AH292" s="121">
        <v>1.2808564231738035</v>
      </c>
      <c r="AI292" s="122">
        <v>5.3042434257393023E-2</v>
      </c>
      <c r="AJ292" s="121">
        <v>39.422719442623389</v>
      </c>
      <c r="AK292" s="121">
        <v>0.40412979351032446</v>
      </c>
      <c r="AL292" s="121">
        <v>3.6930232558139533</v>
      </c>
      <c r="AM292" s="121">
        <v>43.761301989150091</v>
      </c>
    </row>
    <row r="293" spans="1:39">
      <c r="A293" s="121" t="s">
        <v>1603</v>
      </c>
      <c r="B293" s="121" t="s">
        <v>2982</v>
      </c>
      <c r="C293" s="121" t="s">
        <v>2995</v>
      </c>
      <c r="D293" s="288">
        <v>0</v>
      </c>
      <c r="E293" s="288">
        <v>0</v>
      </c>
      <c r="F293" s="124">
        <v>12.68</v>
      </c>
      <c r="G293" s="124">
        <v>0.22942699999999999</v>
      </c>
      <c r="H293" s="121" t="s">
        <v>11182</v>
      </c>
      <c r="I293" s="121">
        <v>689</v>
      </c>
      <c r="J293" s="121">
        <v>5.2359672008945219</v>
      </c>
      <c r="K293" s="121">
        <v>0.50040156986920259</v>
      </c>
      <c r="L293" s="121">
        <v>487200</v>
      </c>
      <c r="M293" s="121">
        <v>5040</v>
      </c>
      <c r="N293" s="121">
        <v>4.8021666666666656</v>
      </c>
      <c r="O293" s="121" t="s">
        <v>11182</v>
      </c>
      <c r="P293" s="121">
        <v>0.21299999999999999</v>
      </c>
      <c r="Q293" s="121">
        <v>30.4</v>
      </c>
      <c r="R293" s="121">
        <v>1.4730000000000001</v>
      </c>
      <c r="S293" s="121">
        <v>25.43</v>
      </c>
      <c r="T293" s="121">
        <v>39.1</v>
      </c>
      <c r="U293" s="121">
        <v>3.0569999999999999</v>
      </c>
      <c r="V293" s="121">
        <v>161.1</v>
      </c>
      <c r="W293" s="121">
        <v>45.9</v>
      </c>
      <c r="X293" s="121">
        <v>524</v>
      </c>
      <c r="Y293" s="121">
        <v>180</v>
      </c>
      <c r="Z293" s="121">
        <v>750</v>
      </c>
      <c r="AA293" s="121">
        <v>149.9</v>
      </c>
      <c r="AB293" s="121">
        <v>1186</v>
      </c>
      <c r="AC293" s="121">
        <v>226</v>
      </c>
      <c r="AD293" s="121">
        <v>7720</v>
      </c>
      <c r="AE293" s="121">
        <v>1.339</v>
      </c>
      <c r="AF293" s="121">
        <v>815</v>
      </c>
      <c r="AG293" s="121">
        <v>796</v>
      </c>
      <c r="AH293" s="121">
        <v>0.67116357504215851</v>
      </c>
      <c r="AI293" s="122">
        <v>0.1177559674297896</v>
      </c>
      <c r="AJ293" s="121">
        <v>4.2312416684445493</v>
      </c>
      <c r="AK293" s="121">
        <v>1.0238693467336684</v>
      </c>
      <c r="AL293" s="121">
        <v>2.2633587786259541</v>
      </c>
      <c r="AM293" s="121">
        <v>63.108808290155437</v>
      </c>
    </row>
    <row r="294" spans="1:39">
      <c r="A294" s="121" t="s">
        <v>1608</v>
      </c>
      <c r="B294" s="121" t="s">
        <v>2982</v>
      </c>
      <c r="C294" s="121" t="s">
        <v>2981</v>
      </c>
      <c r="D294" s="288">
        <v>0</v>
      </c>
      <c r="E294" s="288">
        <v>0</v>
      </c>
      <c r="F294" s="124">
        <v>12.678000000000001</v>
      </c>
      <c r="G294" s="124">
        <v>0.20425299999999999</v>
      </c>
      <c r="H294" s="121" t="s">
        <v>11407</v>
      </c>
      <c r="I294" s="121">
        <v>2690</v>
      </c>
      <c r="J294" s="121">
        <v>1.745322400298174</v>
      </c>
      <c r="K294" s="121">
        <v>0.31783621531328138</v>
      </c>
      <c r="L294" s="121">
        <v>484400</v>
      </c>
      <c r="M294" s="121">
        <v>4680</v>
      </c>
      <c r="N294" s="121">
        <v>8.7221666666666664</v>
      </c>
      <c r="O294" s="121">
        <v>0.11799999999999999</v>
      </c>
      <c r="P294" s="121" t="s">
        <v>11222</v>
      </c>
      <c r="Q294" s="121">
        <v>7.52</v>
      </c>
      <c r="R294" s="121">
        <v>9.2999999999999999E-2</v>
      </c>
      <c r="S294" s="121">
        <v>2.5</v>
      </c>
      <c r="T294" s="121">
        <v>9.3800000000000008</v>
      </c>
      <c r="U294" s="121">
        <v>0.36399999999999999</v>
      </c>
      <c r="V294" s="121">
        <v>73.8</v>
      </c>
      <c r="W294" s="121">
        <v>28.6</v>
      </c>
      <c r="X294" s="121">
        <v>403</v>
      </c>
      <c r="Y294" s="121">
        <v>159.19999999999999</v>
      </c>
      <c r="Z294" s="121">
        <v>739</v>
      </c>
      <c r="AA294" s="121">
        <v>155.9</v>
      </c>
      <c r="AB294" s="121">
        <v>1259</v>
      </c>
      <c r="AC294" s="121">
        <v>240</v>
      </c>
      <c r="AD294" s="121">
        <v>11050</v>
      </c>
      <c r="AE294" s="121">
        <v>3.08</v>
      </c>
      <c r="AF294" s="121">
        <v>656</v>
      </c>
      <c r="AG294" s="121">
        <v>1629</v>
      </c>
      <c r="AH294" s="121">
        <v>1.2938840349483718</v>
      </c>
      <c r="AI294" s="122">
        <v>4.2295622235354435E-2</v>
      </c>
      <c r="AJ294" s="121">
        <v>25.980701419514133</v>
      </c>
      <c r="AK294" s="121">
        <v>0.40270104358502151</v>
      </c>
      <c r="AL294" s="121">
        <v>3.1240694789081886</v>
      </c>
      <c r="AM294" s="121">
        <v>43.837104072398191</v>
      </c>
    </row>
    <row r="295" spans="1:39">
      <c r="A295" s="121" t="s">
        <v>1613</v>
      </c>
      <c r="B295" s="121" t="s">
        <v>2982</v>
      </c>
      <c r="C295" s="121"/>
      <c r="D295" s="288">
        <v>28</v>
      </c>
      <c r="E295" s="288">
        <v>12.3</v>
      </c>
      <c r="F295" s="6">
        <v>13.157</v>
      </c>
      <c r="G295" s="6">
        <v>1.00726</v>
      </c>
      <c r="H295" s="121" t="s">
        <v>11182</v>
      </c>
      <c r="I295" s="121">
        <v>1423</v>
      </c>
      <c r="J295" s="121">
        <v>1.696841222512113</v>
      </c>
      <c r="K295" s="121">
        <v>0.21435467763976621</v>
      </c>
      <c r="L295" s="121">
        <v>492100</v>
      </c>
      <c r="M295" s="121">
        <v>5040</v>
      </c>
      <c r="N295" s="121">
        <v>7.3921666666666663</v>
      </c>
      <c r="O295" s="121">
        <v>7.8E-2</v>
      </c>
      <c r="P295" s="121">
        <v>1.67E-2</v>
      </c>
      <c r="Q295" s="121">
        <v>10.75</v>
      </c>
      <c r="R295" s="121">
        <v>0.187</v>
      </c>
      <c r="S295" s="121">
        <v>4.49</v>
      </c>
      <c r="T295" s="121">
        <v>13.86</v>
      </c>
      <c r="U295" s="121">
        <v>0.59399999999999997</v>
      </c>
      <c r="V295" s="121">
        <v>97.6</v>
      </c>
      <c r="W295" s="121">
        <v>35.53</v>
      </c>
      <c r="X295" s="121">
        <v>464.9</v>
      </c>
      <c r="Y295" s="121">
        <v>175.4</v>
      </c>
      <c r="Z295" s="121">
        <v>761.7</v>
      </c>
      <c r="AA295" s="121">
        <v>158.1</v>
      </c>
      <c r="AB295" s="121">
        <v>1243</v>
      </c>
      <c r="AC295" s="121">
        <v>234</v>
      </c>
      <c r="AD295" s="121">
        <v>11250</v>
      </c>
      <c r="AE295" s="121">
        <v>2.66</v>
      </c>
      <c r="AF295" s="121">
        <v>707</v>
      </c>
      <c r="AG295" s="121">
        <v>1505</v>
      </c>
      <c r="AH295" s="121">
        <v>1.2107803700724056</v>
      </c>
      <c r="AI295" s="122">
        <v>4.9374596097803966E-2</v>
      </c>
      <c r="AJ295" s="121">
        <v>17.013325958850494</v>
      </c>
      <c r="AK295" s="121">
        <v>0.4697674418604651</v>
      </c>
      <c r="AL295" s="121">
        <v>2.6736932673693268</v>
      </c>
      <c r="AM295" s="121">
        <v>43.742222222222225</v>
      </c>
    </row>
    <row r="296" spans="1:39">
      <c r="A296" s="121" t="s">
        <v>1618</v>
      </c>
      <c r="B296" s="121" t="s">
        <v>2973</v>
      </c>
      <c r="C296" s="121"/>
      <c r="D296" s="288">
        <v>28</v>
      </c>
      <c r="E296" s="288">
        <v>12.3</v>
      </c>
      <c r="F296" s="124">
        <v>12.574999999999999</v>
      </c>
      <c r="G296" s="124">
        <v>0.18913199999999999</v>
      </c>
      <c r="H296" s="121" t="s">
        <v>11182</v>
      </c>
      <c r="I296" s="121">
        <v>2030</v>
      </c>
      <c r="J296" s="121">
        <v>1.5320052180395081</v>
      </c>
      <c r="K296" s="121">
        <v>0.31611788310832101</v>
      </c>
      <c r="L296" s="121">
        <v>480500</v>
      </c>
      <c r="M296" s="121">
        <v>5720</v>
      </c>
      <c r="N296" s="121">
        <v>8.7821666666666651</v>
      </c>
      <c r="O296" s="121">
        <v>8.5000000000000006E-2</v>
      </c>
      <c r="P296" s="121" t="s">
        <v>11182</v>
      </c>
      <c r="Q296" s="121">
        <v>10.75</v>
      </c>
      <c r="R296" s="121" t="s">
        <v>11182</v>
      </c>
      <c r="S296" s="121">
        <v>4.08</v>
      </c>
      <c r="T296" s="121">
        <v>14.95</v>
      </c>
      <c r="U296" s="121">
        <v>0.52600000000000002</v>
      </c>
      <c r="V296" s="121">
        <v>107.6</v>
      </c>
      <c r="W296" s="121">
        <v>39.64</v>
      </c>
      <c r="X296" s="121">
        <v>534</v>
      </c>
      <c r="Y296" s="121">
        <v>198.9</v>
      </c>
      <c r="Z296" s="121">
        <v>873</v>
      </c>
      <c r="AA296" s="121">
        <v>181.8</v>
      </c>
      <c r="AB296" s="121">
        <v>1414</v>
      </c>
      <c r="AC296" s="121">
        <v>262.39999999999998</v>
      </c>
      <c r="AD296" s="121">
        <v>11320</v>
      </c>
      <c r="AE296" s="121">
        <v>3.08</v>
      </c>
      <c r="AF296" s="121">
        <v>867</v>
      </c>
      <c r="AG296" s="121">
        <v>1821</v>
      </c>
      <c r="AH296" s="121">
        <v>1.2878359264497878</v>
      </c>
      <c r="AI296" s="122">
        <v>4.009430106261324E-2</v>
      </c>
      <c r="AJ296" s="121">
        <v>22.224885947512078</v>
      </c>
      <c r="AK296" s="121">
        <v>0.47611202635914335</v>
      </c>
      <c r="AL296" s="121">
        <v>2.6479400749063671</v>
      </c>
      <c r="AM296" s="121">
        <v>42.446996466431095</v>
      </c>
    </row>
    <row r="297" spans="1:39">
      <c r="A297" s="121" t="s">
        <v>1623</v>
      </c>
      <c r="B297" s="121" t="s">
        <v>3046</v>
      </c>
      <c r="C297" s="121" t="s">
        <v>11266</v>
      </c>
      <c r="D297" s="288">
        <v>28</v>
      </c>
      <c r="E297" s="288">
        <v>12.3</v>
      </c>
      <c r="F297" s="124">
        <v>12.589</v>
      </c>
      <c r="G297" s="124">
        <v>0.22719900000000001</v>
      </c>
      <c r="H297" s="121" t="s">
        <v>11182</v>
      </c>
      <c r="I297" s="121">
        <v>1602</v>
      </c>
      <c r="J297" s="121">
        <v>3.5100372717107722</v>
      </c>
      <c r="K297" s="121">
        <v>0.41185505601701611</v>
      </c>
      <c r="L297" s="121">
        <v>489100</v>
      </c>
      <c r="M297" s="121">
        <v>5450</v>
      </c>
      <c r="N297" s="121">
        <v>7.152166666666667</v>
      </c>
      <c r="O297" s="121">
        <v>8.7999999999999995E-2</v>
      </c>
      <c r="P297" s="121">
        <v>7.8E-2</v>
      </c>
      <c r="Q297" s="121">
        <v>21.8</v>
      </c>
      <c r="R297" s="121">
        <v>0.74</v>
      </c>
      <c r="S297" s="121">
        <v>13.7</v>
      </c>
      <c r="T297" s="121">
        <v>27.3</v>
      </c>
      <c r="U297" s="121">
        <v>1.31</v>
      </c>
      <c r="V297" s="121">
        <v>139</v>
      </c>
      <c r="W297" s="121">
        <v>44.5</v>
      </c>
      <c r="X297" s="121">
        <v>546</v>
      </c>
      <c r="Y297" s="121">
        <v>192</v>
      </c>
      <c r="Z297" s="121">
        <v>820</v>
      </c>
      <c r="AA297" s="121">
        <v>164.9</v>
      </c>
      <c r="AB297" s="121">
        <v>1284</v>
      </c>
      <c r="AC297" s="121">
        <v>241</v>
      </c>
      <c r="AD297" s="121">
        <v>9130</v>
      </c>
      <c r="AE297" s="121">
        <v>1.9950000000000001</v>
      </c>
      <c r="AF297" s="121">
        <v>1003</v>
      </c>
      <c r="AG297" s="121">
        <v>1339</v>
      </c>
      <c r="AH297" s="121">
        <v>1.0428348909657321</v>
      </c>
      <c r="AI297" s="122">
        <v>6.5013898209821716E-2</v>
      </c>
      <c r="AJ297" s="121">
        <v>7.2994177040613275</v>
      </c>
      <c r="AK297" s="121">
        <v>0.74906646751306949</v>
      </c>
      <c r="AL297" s="121">
        <v>2.3516483516483517</v>
      </c>
      <c r="AM297" s="121">
        <v>53.57064622124863</v>
      </c>
    </row>
    <row r="298" spans="1:39">
      <c r="A298" s="121" t="s">
        <v>1628</v>
      </c>
      <c r="B298" s="121" t="s">
        <v>3047</v>
      </c>
      <c r="C298" s="121" t="s">
        <v>3048</v>
      </c>
      <c r="D298" s="288">
        <v>28</v>
      </c>
      <c r="E298" s="288">
        <v>12.3</v>
      </c>
      <c r="F298" s="36">
        <v>12.624000000000001</v>
      </c>
      <c r="G298" s="36">
        <v>0.212675</v>
      </c>
      <c r="H298" s="121" t="s">
        <v>11182</v>
      </c>
      <c r="I298" s="121">
        <v>1292</v>
      </c>
      <c r="J298" s="121">
        <v>3.3645937383525908</v>
      </c>
      <c r="K298" s="121">
        <v>0.40995926985415548</v>
      </c>
      <c r="L298" s="121">
        <v>485100</v>
      </c>
      <c r="M298" s="121">
        <v>5230</v>
      </c>
      <c r="N298" s="121">
        <v>6.5121666666666664</v>
      </c>
      <c r="O298" s="121">
        <v>0.11899999999999999</v>
      </c>
      <c r="P298" s="121">
        <v>7.9000000000000001E-2</v>
      </c>
      <c r="Q298" s="121">
        <v>20.399999999999999</v>
      </c>
      <c r="R298" s="121">
        <v>0.69</v>
      </c>
      <c r="S298" s="121">
        <v>12.6</v>
      </c>
      <c r="T298" s="121">
        <v>25.7</v>
      </c>
      <c r="U298" s="121">
        <v>1.25</v>
      </c>
      <c r="V298" s="121">
        <v>132</v>
      </c>
      <c r="W298" s="121">
        <v>42.6</v>
      </c>
      <c r="X298" s="121">
        <v>525</v>
      </c>
      <c r="Y298" s="121">
        <v>183</v>
      </c>
      <c r="Z298" s="121">
        <v>790</v>
      </c>
      <c r="AA298" s="121">
        <v>158</v>
      </c>
      <c r="AB298" s="121">
        <v>1240</v>
      </c>
      <c r="AC298" s="121">
        <v>228</v>
      </c>
      <c r="AD298" s="121">
        <v>9440</v>
      </c>
      <c r="AE298" s="121">
        <v>1.929</v>
      </c>
      <c r="AF298" s="121">
        <v>920</v>
      </c>
      <c r="AG298" s="121">
        <v>1270</v>
      </c>
      <c r="AH298" s="121">
        <v>1.0241935483870968</v>
      </c>
      <c r="AI298" s="122">
        <v>6.5611523272831609E-2</v>
      </c>
      <c r="AJ298" s="121">
        <v>7.6020795656661413</v>
      </c>
      <c r="AK298" s="121">
        <v>0.72440944881889768</v>
      </c>
      <c r="AL298" s="121">
        <v>2.361904761904762</v>
      </c>
      <c r="AM298" s="121">
        <v>51.387711864406782</v>
      </c>
    </row>
    <row r="299" spans="1:39">
      <c r="A299" s="121" t="s">
        <v>1633</v>
      </c>
      <c r="B299" s="121" t="s">
        <v>2973</v>
      </c>
      <c r="C299" s="121"/>
      <c r="D299" s="288">
        <v>28</v>
      </c>
      <c r="E299" s="288">
        <v>12.3</v>
      </c>
      <c r="F299" s="124">
        <v>12.375</v>
      </c>
      <c r="G299" s="124">
        <v>0.18829299999999999</v>
      </c>
      <c r="H299" s="121" t="s">
        <v>11182</v>
      </c>
      <c r="I299" s="121">
        <v>2097</v>
      </c>
      <c r="J299" s="121">
        <v>1.54170145359672</v>
      </c>
      <c r="K299" s="121">
        <v>0.2782317003427604</v>
      </c>
      <c r="L299" s="121">
        <v>487400</v>
      </c>
      <c r="M299" s="121">
        <v>4489</v>
      </c>
      <c r="N299" s="121">
        <v>22.142166666666672</v>
      </c>
      <c r="O299" s="121">
        <v>0.10199999999999999</v>
      </c>
      <c r="P299" s="121" t="s">
        <v>11182</v>
      </c>
      <c r="Q299" s="121">
        <v>11.29</v>
      </c>
      <c r="R299" s="121">
        <v>7.3200000000000001E-2</v>
      </c>
      <c r="S299" s="121">
        <v>1.77</v>
      </c>
      <c r="T299" s="121">
        <v>7.23</v>
      </c>
      <c r="U299" s="121">
        <v>0.13700000000000001</v>
      </c>
      <c r="V299" s="121">
        <v>64.099999999999994</v>
      </c>
      <c r="W299" s="121">
        <v>26.78</v>
      </c>
      <c r="X299" s="121">
        <v>385.6</v>
      </c>
      <c r="Y299" s="121">
        <v>151.69999999999999</v>
      </c>
      <c r="Z299" s="121">
        <v>722.1</v>
      </c>
      <c r="AA299" s="121">
        <v>149.1</v>
      </c>
      <c r="AB299" s="121">
        <v>1247</v>
      </c>
      <c r="AC299" s="121">
        <v>233.2</v>
      </c>
      <c r="AD299" s="121">
        <v>13050</v>
      </c>
      <c r="AE299" s="121">
        <v>8.92</v>
      </c>
      <c r="AF299" s="121">
        <v>839</v>
      </c>
      <c r="AG299" s="121">
        <v>2438</v>
      </c>
      <c r="AH299" s="121">
        <v>1.9550922213311948</v>
      </c>
      <c r="AI299" s="122">
        <v>1.9455663163399237E-2</v>
      </c>
      <c r="AJ299" s="121">
        <v>59.978543698960358</v>
      </c>
      <c r="AK299" s="121">
        <v>0.34413453650533227</v>
      </c>
      <c r="AL299" s="121">
        <v>3.2339211618257258</v>
      </c>
      <c r="AM299" s="121">
        <v>37.348659003831415</v>
      </c>
    </row>
    <row r="300" spans="1:39">
      <c r="A300" s="121" t="s">
        <v>1638</v>
      </c>
      <c r="B300" s="121" t="s">
        <v>2982</v>
      </c>
      <c r="C300" s="121" t="s">
        <v>2990</v>
      </c>
      <c r="D300" s="288">
        <v>0</v>
      </c>
      <c r="E300" s="288">
        <v>0</v>
      </c>
      <c r="F300" s="36">
        <v>17.253</v>
      </c>
      <c r="G300" s="36">
        <v>1.1842699999999999</v>
      </c>
      <c r="H300" s="121">
        <v>400</v>
      </c>
      <c r="I300" s="121">
        <v>1190</v>
      </c>
      <c r="J300" s="121">
        <v>7.5048863212821466</v>
      </c>
      <c r="K300" s="121">
        <v>0.63563773530338818</v>
      </c>
      <c r="L300" s="121">
        <v>462000</v>
      </c>
      <c r="M300" s="121">
        <v>5040</v>
      </c>
      <c r="N300" s="121">
        <v>4.0821666666666667</v>
      </c>
      <c r="O300" s="121">
        <v>2.2000000000000002</v>
      </c>
      <c r="P300" s="121">
        <v>2.0699999999999998</v>
      </c>
      <c r="Q300" s="121">
        <v>27.7</v>
      </c>
      <c r="R300" s="121">
        <v>3.11</v>
      </c>
      <c r="S300" s="121">
        <v>30.9</v>
      </c>
      <c r="T300" s="121">
        <v>42.7</v>
      </c>
      <c r="U300" s="121">
        <v>4.33</v>
      </c>
      <c r="V300" s="121">
        <v>155</v>
      </c>
      <c r="W300" s="121">
        <v>44.9</v>
      </c>
      <c r="X300" s="121">
        <v>499</v>
      </c>
      <c r="Y300" s="121">
        <v>167</v>
      </c>
      <c r="Z300" s="121">
        <v>715</v>
      </c>
      <c r="AA300" s="121">
        <v>143.9</v>
      </c>
      <c r="AB300" s="121">
        <v>1164</v>
      </c>
      <c r="AC300" s="121">
        <v>214</v>
      </c>
      <c r="AD300" s="121">
        <v>6980</v>
      </c>
      <c r="AE300" s="121">
        <v>0.98899999999999999</v>
      </c>
      <c r="AF300" s="121">
        <v>693</v>
      </c>
      <c r="AG300" s="121">
        <v>642</v>
      </c>
      <c r="AH300" s="121">
        <v>0.55154639175257736</v>
      </c>
      <c r="AI300" s="122">
        <v>0.16271655643169386</v>
      </c>
      <c r="AJ300" s="121">
        <v>2.8516806941422037</v>
      </c>
      <c r="AK300" s="121">
        <v>1.0794392523364487</v>
      </c>
      <c r="AL300" s="121">
        <v>2.3326653306613228</v>
      </c>
      <c r="AM300" s="121">
        <v>66.189111747851001</v>
      </c>
    </row>
    <row r="301" spans="1:39">
      <c r="A301" s="121" t="s">
        <v>1643</v>
      </c>
      <c r="B301" s="121" t="s">
        <v>2982</v>
      </c>
      <c r="C301" s="121" t="s">
        <v>11266</v>
      </c>
      <c r="D301" s="288">
        <v>28</v>
      </c>
      <c r="E301" s="288">
        <v>12.3</v>
      </c>
      <c r="F301" s="124">
        <v>12.398</v>
      </c>
      <c r="G301" s="124">
        <v>0.27491500000000002</v>
      </c>
      <c r="H301" s="121" t="s">
        <v>11182</v>
      </c>
      <c r="I301" s="121">
        <v>756</v>
      </c>
      <c r="J301" s="121">
        <v>4.8093328363771901</v>
      </c>
      <c r="K301" s="121">
        <v>0.42313139286118329</v>
      </c>
      <c r="L301" s="121">
        <v>497300</v>
      </c>
      <c r="M301" s="121">
        <v>5150</v>
      </c>
      <c r="N301" s="121">
        <v>6.3421666666666674</v>
      </c>
      <c r="O301" s="121" t="s">
        <v>11289</v>
      </c>
      <c r="P301" s="121">
        <v>5.4100000000000002E-2</v>
      </c>
      <c r="Q301" s="121">
        <v>19.29</v>
      </c>
      <c r="R301" s="121">
        <v>0.82199999999999995</v>
      </c>
      <c r="S301" s="121">
        <v>14.64</v>
      </c>
      <c r="T301" s="121">
        <v>29.28</v>
      </c>
      <c r="U301" s="121">
        <v>2.1970000000000001</v>
      </c>
      <c r="V301" s="121">
        <v>142.69999999999999</v>
      </c>
      <c r="W301" s="121">
        <v>43.8</v>
      </c>
      <c r="X301" s="121">
        <v>530</v>
      </c>
      <c r="Y301" s="121">
        <v>182.3</v>
      </c>
      <c r="Z301" s="121">
        <v>776</v>
      </c>
      <c r="AA301" s="121">
        <v>155.1</v>
      </c>
      <c r="AB301" s="121">
        <v>1225</v>
      </c>
      <c r="AC301" s="121">
        <v>228.4</v>
      </c>
      <c r="AD301" s="121">
        <v>8200</v>
      </c>
      <c r="AE301" s="121">
        <v>1.649</v>
      </c>
      <c r="AF301" s="121">
        <v>711</v>
      </c>
      <c r="AG301" s="121">
        <v>891</v>
      </c>
      <c r="AH301" s="121">
        <v>0.72734693877551015</v>
      </c>
      <c r="AI301" s="122">
        <v>0.10390971870042916</v>
      </c>
      <c r="AJ301" s="121">
        <v>6.0664043837515482</v>
      </c>
      <c r="AK301" s="121">
        <v>0.79797979797979801</v>
      </c>
      <c r="AL301" s="121">
        <v>2.3113207547169812</v>
      </c>
      <c r="AM301" s="121">
        <v>60.646341463414636</v>
      </c>
    </row>
    <row r="302" spans="1:39">
      <c r="A302" s="121" t="s">
        <v>1648</v>
      </c>
      <c r="B302" s="121" t="s">
        <v>2973</v>
      </c>
      <c r="C302" s="121"/>
      <c r="D302" s="288">
        <v>28</v>
      </c>
      <c r="E302" s="288">
        <v>12.3</v>
      </c>
      <c r="F302" s="36">
        <v>-24.558</v>
      </c>
      <c r="G302" s="36">
        <v>100.51600000000001</v>
      </c>
      <c r="H302" s="121" t="s">
        <v>11182</v>
      </c>
      <c r="I302" s="121">
        <v>585</v>
      </c>
      <c r="J302" s="121">
        <v>5.3038408497950051</v>
      </c>
      <c r="K302" s="121">
        <v>0.46655150244564658</v>
      </c>
      <c r="L302" s="121">
        <v>522000</v>
      </c>
      <c r="M302" s="121">
        <v>3310</v>
      </c>
      <c r="N302" s="121">
        <v>4.9821666666666671</v>
      </c>
      <c r="O302" s="121" t="s">
        <v>11182</v>
      </c>
      <c r="P302" s="121" t="s">
        <v>11182</v>
      </c>
      <c r="Q302" s="121">
        <v>18.100000000000001</v>
      </c>
      <c r="R302" s="121" t="s">
        <v>11392</v>
      </c>
      <c r="S302" s="121">
        <v>7.1</v>
      </c>
      <c r="T302" s="121">
        <v>15.7</v>
      </c>
      <c r="U302" s="121">
        <v>1.42</v>
      </c>
      <c r="V302" s="121">
        <v>83</v>
      </c>
      <c r="W302" s="121">
        <v>26.1</v>
      </c>
      <c r="X302" s="121">
        <v>317</v>
      </c>
      <c r="Y302" s="121">
        <v>113</v>
      </c>
      <c r="Z302" s="121">
        <v>505</v>
      </c>
      <c r="AA302" s="121">
        <v>103</v>
      </c>
      <c r="AB302" s="121">
        <v>850</v>
      </c>
      <c r="AC302" s="121">
        <v>155</v>
      </c>
      <c r="AD302" s="121">
        <v>8570</v>
      </c>
      <c r="AE302" s="121">
        <v>1.53</v>
      </c>
      <c r="AF302" s="121">
        <v>490</v>
      </c>
      <c r="AG302" s="121">
        <v>582</v>
      </c>
      <c r="AH302" s="121">
        <v>0.68470588235294116</v>
      </c>
      <c r="AI302" s="122">
        <v>0.12026052818625436</v>
      </c>
      <c r="AJ302" s="121">
        <v>12.976923369282781</v>
      </c>
      <c r="AK302" s="121">
        <v>0.84192439862542956</v>
      </c>
      <c r="AL302" s="121">
        <v>2.6813880126182967</v>
      </c>
      <c r="AM302" s="121">
        <v>60.910151691948656</v>
      </c>
    </row>
    <row r="303" spans="1:39">
      <c r="A303" s="121" t="s">
        <v>1653</v>
      </c>
      <c r="B303" s="121" t="s">
        <v>2982</v>
      </c>
      <c r="C303" s="121" t="s">
        <v>2990</v>
      </c>
      <c r="D303" s="288">
        <v>0</v>
      </c>
      <c r="E303" s="288">
        <v>0</v>
      </c>
      <c r="F303" s="36">
        <v>12.725</v>
      </c>
      <c r="G303" s="36">
        <v>0.23489199999999999</v>
      </c>
      <c r="H303" s="121" t="s">
        <v>11182</v>
      </c>
      <c r="I303" s="121">
        <v>1124</v>
      </c>
      <c r="J303" s="121">
        <v>6.6613138278046966</v>
      </c>
      <c r="K303" s="121">
        <v>0.69186669260360689</v>
      </c>
      <c r="L303" s="121">
        <v>479300</v>
      </c>
      <c r="M303" s="121">
        <v>6930</v>
      </c>
      <c r="N303" s="121">
        <v>7.3121666666666663</v>
      </c>
      <c r="O303" s="121" t="s">
        <v>11182</v>
      </c>
      <c r="P303" s="121">
        <v>0.41399999999999998</v>
      </c>
      <c r="Q303" s="121">
        <v>45.5</v>
      </c>
      <c r="R303" s="121">
        <v>1.8680000000000001</v>
      </c>
      <c r="S303" s="121">
        <v>31.65</v>
      </c>
      <c r="T303" s="121">
        <v>51.4</v>
      </c>
      <c r="U303" s="121">
        <v>4.593</v>
      </c>
      <c r="V303" s="121">
        <v>224.3</v>
      </c>
      <c r="W303" s="121">
        <v>64.8</v>
      </c>
      <c r="X303" s="121">
        <v>746</v>
      </c>
      <c r="Y303" s="121">
        <v>245</v>
      </c>
      <c r="Z303" s="121">
        <v>1014</v>
      </c>
      <c r="AA303" s="121">
        <v>200</v>
      </c>
      <c r="AB303" s="121">
        <v>1529</v>
      </c>
      <c r="AC303" s="121">
        <v>277</v>
      </c>
      <c r="AD303" s="121">
        <v>7850</v>
      </c>
      <c r="AE303" s="121">
        <v>1.631</v>
      </c>
      <c r="AF303" s="121">
        <v>1320</v>
      </c>
      <c r="AG303" s="121">
        <v>1083</v>
      </c>
      <c r="AH303" s="121">
        <v>0.70830608240680182</v>
      </c>
      <c r="AI303" s="122">
        <v>0.13077474566816688</v>
      </c>
      <c r="AJ303" s="121">
        <v>5.3744904704543135</v>
      </c>
      <c r="AK303" s="121">
        <v>1.2188365650969528</v>
      </c>
      <c r="AL303" s="121">
        <v>2.0495978552278822</v>
      </c>
      <c r="AM303" s="121">
        <v>61.057324840764331</v>
      </c>
    </row>
    <row r="304" spans="1:39">
      <c r="A304" s="121" t="s">
        <v>1658</v>
      </c>
      <c r="B304" s="121" t="s">
        <v>2982</v>
      </c>
      <c r="C304" s="121" t="s">
        <v>3049</v>
      </c>
      <c r="D304" s="288">
        <v>0</v>
      </c>
      <c r="E304" s="288">
        <v>0</v>
      </c>
      <c r="F304" s="124">
        <v>12.599</v>
      </c>
      <c r="G304" s="124">
        <v>0.25227500000000003</v>
      </c>
      <c r="H304" s="121">
        <v>8.1999999999999993</v>
      </c>
      <c r="I304" s="121">
        <v>780</v>
      </c>
      <c r="J304" s="121">
        <v>6.6904025344763323</v>
      </c>
      <c r="K304" s="121">
        <v>0.5351278762097903</v>
      </c>
      <c r="L304" s="121">
        <v>484800</v>
      </c>
      <c r="M304" s="121">
        <v>5340</v>
      </c>
      <c r="N304" s="121">
        <v>5.2821666666666669</v>
      </c>
      <c r="O304" s="121">
        <v>0.16400000000000001</v>
      </c>
      <c r="P304" s="121">
        <v>0.11799999999999999</v>
      </c>
      <c r="Q304" s="121">
        <v>29.8</v>
      </c>
      <c r="R304" s="121">
        <v>1.1659999999999999</v>
      </c>
      <c r="S304" s="121">
        <v>22.1</v>
      </c>
      <c r="T304" s="121">
        <v>37.799999999999997</v>
      </c>
      <c r="U304" s="121">
        <v>3.93</v>
      </c>
      <c r="V304" s="121">
        <v>168.8</v>
      </c>
      <c r="W304" s="121">
        <v>47.7</v>
      </c>
      <c r="X304" s="121">
        <v>556</v>
      </c>
      <c r="Y304" s="121">
        <v>190.6</v>
      </c>
      <c r="Z304" s="121">
        <v>797</v>
      </c>
      <c r="AA304" s="121">
        <v>157.1</v>
      </c>
      <c r="AB304" s="121">
        <v>1243</v>
      </c>
      <c r="AC304" s="121">
        <v>233.8</v>
      </c>
      <c r="AD304" s="121">
        <v>7810</v>
      </c>
      <c r="AE304" s="121">
        <v>1.29</v>
      </c>
      <c r="AF304" s="121">
        <v>873</v>
      </c>
      <c r="AG304" s="121">
        <v>756</v>
      </c>
      <c r="AH304" s="121">
        <v>0.60820595333869665</v>
      </c>
      <c r="AI304" s="122">
        <v>0.15041254660129977</v>
      </c>
      <c r="AJ304" s="121">
        <v>5.3092567365786998</v>
      </c>
      <c r="AK304" s="121">
        <v>1.1547619047619047</v>
      </c>
      <c r="AL304" s="121">
        <v>2.235611510791367</v>
      </c>
      <c r="AM304" s="121">
        <v>62.074263764404613</v>
      </c>
    </row>
    <row r="305" spans="1:39">
      <c r="A305" s="121" t="s">
        <v>1663</v>
      </c>
      <c r="B305" s="121" t="s">
        <v>2982</v>
      </c>
      <c r="C305" s="121" t="s">
        <v>2990</v>
      </c>
      <c r="D305" s="288">
        <v>0</v>
      </c>
      <c r="E305" s="288">
        <v>0</v>
      </c>
      <c r="F305" s="36">
        <v>12.733000000000001</v>
      </c>
      <c r="G305" s="36">
        <v>0.196045</v>
      </c>
      <c r="H305" s="121">
        <v>145</v>
      </c>
      <c r="I305" s="121">
        <v>1327</v>
      </c>
      <c r="J305" s="121">
        <v>6.2540719344017894</v>
      </c>
      <c r="K305" s="121">
        <v>0.68591832747336334</v>
      </c>
      <c r="L305" s="121">
        <v>481200</v>
      </c>
      <c r="M305" s="121">
        <v>7360</v>
      </c>
      <c r="N305" s="121">
        <v>13.942166666666671</v>
      </c>
      <c r="O305" s="121">
        <v>1.88</v>
      </c>
      <c r="P305" s="121">
        <v>0.77</v>
      </c>
      <c r="Q305" s="121">
        <v>53.5</v>
      </c>
      <c r="R305" s="121">
        <v>1.32</v>
      </c>
      <c r="S305" s="121">
        <v>21.1</v>
      </c>
      <c r="T305" s="121">
        <v>39.5</v>
      </c>
      <c r="U305" s="121">
        <v>3.1</v>
      </c>
      <c r="V305" s="121">
        <v>198.2</v>
      </c>
      <c r="W305" s="121">
        <v>62</v>
      </c>
      <c r="X305" s="121">
        <v>748</v>
      </c>
      <c r="Y305" s="121">
        <v>252.9</v>
      </c>
      <c r="Z305" s="121">
        <v>1093</v>
      </c>
      <c r="AA305" s="121">
        <v>217.2</v>
      </c>
      <c r="AB305" s="121">
        <v>1653</v>
      </c>
      <c r="AC305" s="121">
        <v>292.39999999999998</v>
      </c>
      <c r="AD305" s="121">
        <v>8410</v>
      </c>
      <c r="AE305" s="121">
        <v>3.0790000000000002</v>
      </c>
      <c r="AF305" s="121">
        <v>1880</v>
      </c>
      <c r="AG305" s="121">
        <v>1713</v>
      </c>
      <c r="AH305" s="121">
        <v>1.0362976406533575</v>
      </c>
      <c r="AI305" s="122">
        <v>0.10711121751698831</v>
      </c>
      <c r="AJ305" s="121">
        <v>10.926880091523943</v>
      </c>
      <c r="AK305" s="121">
        <v>1.0974897840046702</v>
      </c>
      <c r="AL305" s="121">
        <v>2.2098930481283423</v>
      </c>
      <c r="AM305" s="121">
        <v>57.217598097502972</v>
      </c>
    </row>
    <row r="306" spans="1:39">
      <c r="A306" s="121" t="s">
        <v>1668</v>
      </c>
      <c r="B306" s="121" t="s">
        <v>2973</v>
      </c>
      <c r="C306" s="121" t="s">
        <v>3050</v>
      </c>
      <c r="D306" s="288">
        <v>0</v>
      </c>
      <c r="E306" s="288">
        <v>0</v>
      </c>
      <c r="F306" s="124">
        <v>12.926</v>
      </c>
      <c r="G306" s="124">
        <v>0.21304200000000001</v>
      </c>
      <c r="H306" s="121">
        <v>14.4</v>
      </c>
      <c r="I306" s="121">
        <v>973</v>
      </c>
      <c r="J306" s="121">
        <v>5.391106969809913</v>
      </c>
      <c r="K306" s="121">
        <v>0.34495866651351359</v>
      </c>
      <c r="L306" s="121">
        <v>492300</v>
      </c>
      <c r="M306" s="121">
        <v>2663</v>
      </c>
      <c r="N306" s="121">
        <v>9.8921666666666663</v>
      </c>
      <c r="O306" s="121">
        <v>0.215</v>
      </c>
      <c r="P306" s="121">
        <v>0.184</v>
      </c>
      <c r="Q306" s="121">
        <v>20.32</v>
      </c>
      <c r="R306" s="121">
        <v>0.23200000000000001</v>
      </c>
      <c r="S306" s="121">
        <v>3.96</v>
      </c>
      <c r="T306" s="121">
        <v>9.8800000000000008</v>
      </c>
      <c r="U306" s="121">
        <v>0.59699999999999998</v>
      </c>
      <c r="V306" s="121">
        <v>59.2</v>
      </c>
      <c r="W306" s="121">
        <v>19.72</v>
      </c>
      <c r="X306" s="121">
        <v>247.4</v>
      </c>
      <c r="Y306" s="121">
        <v>91.1</v>
      </c>
      <c r="Z306" s="121">
        <v>414.6</v>
      </c>
      <c r="AA306" s="121">
        <v>84.9</v>
      </c>
      <c r="AB306" s="121">
        <v>708</v>
      </c>
      <c r="AC306" s="121">
        <v>133.4</v>
      </c>
      <c r="AD306" s="121">
        <v>9670</v>
      </c>
      <c r="AE306" s="121">
        <v>3.4009999999999998</v>
      </c>
      <c r="AF306" s="121">
        <v>836</v>
      </c>
      <c r="AG306" s="121">
        <v>1072</v>
      </c>
      <c r="AH306" s="121">
        <v>1.5141242937853108</v>
      </c>
      <c r="AI306" s="122">
        <v>7.5467270102414316E-2</v>
      </c>
      <c r="AJ306" s="121">
        <v>29.471380975212124</v>
      </c>
      <c r="AK306" s="121">
        <v>0.77985074626865669</v>
      </c>
      <c r="AL306" s="121">
        <v>2.8617623282134197</v>
      </c>
      <c r="AM306" s="121">
        <v>50.910031023784903</v>
      </c>
    </row>
    <row r="307" spans="1:39">
      <c r="A307" s="121" t="s">
        <v>1673</v>
      </c>
      <c r="B307" s="121" t="s">
        <v>2982</v>
      </c>
      <c r="C307" s="121" t="s">
        <v>2990</v>
      </c>
      <c r="D307" s="288">
        <v>0</v>
      </c>
      <c r="E307" s="288">
        <v>0</v>
      </c>
      <c r="F307" s="36">
        <v>83.656000000000006</v>
      </c>
      <c r="G307" s="36">
        <v>61.758400000000002</v>
      </c>
      <c r="H307" s="121">
        <v>10000</v>
      </c>
      <c r="I307" s="121">
        <v>1030</v>
      </c>
      <c r="J307" s="121">
        <v>58.177413343272462</v>
      </c>
      <c r="K307" s="121">
        <v>17.603661028844609</v>
      </c>
      <c r="L307" s="121">
        <v>313000</v>
      </c>
      <c r="M307" s="121">
        <v>3880</v>
      </c>
      <c r="N307" s="121">
        <v>7.0721666666666669</v>
      </c>
      <c r="O307" s="121">
        <v>101</v>
      </c>
      <c r="P307" s="121">
        <v>5.4</v>
      </c>
      <c r="Q307" s="121">
        <v>25.2</v>
      </c>
      <c r="R307" s="121">
        <v>2.15</v>
      </c>
      <c r="S307" s="121">
        <v>15.3</v>
      </c>
      <c r="T307" s="121">
        <v>20.5</v>
      </c>
      <c r="U307" s="121">
        <v>1.45</v>
      </c>
      <c r="V307" s="121">
        <v>96</v>
      </c>
      <c r="W307" s="121">
        <v>30.8</v>
      </c>
      <c r="X307" s="121">
        <v>376</v>
      </c>
      <c r="Y307" s="121">
        <v>131</v>
      </c>
      <c r="Z307" s="121">
        <v>560</v>
      </c>
      <c r="AA307" s="121">
        <v>112</v>
      </c>
      <c r="AB307" s="121">
        <v>870</v>
      </c>
      <c r="AC307" s="121">
        <v>157</v>
      </c>
      <c r="AD307" s="121">
        <v>6300</v>
      </c>
      <c r="AE307" s="121">
        <v>1.56</v>
      </c>
      <c r="AF307" s="121">
        <v>560</v>
      </c>
      <c r="AG307" s="121">
        <v>810</v>
      </c>
      <c r="AH307" s="121">
        <v>0.93103448275862066</v>
      </c>
      <c r="AI307" s="122">
        <v>9.9926135067419625E-2</v>
      </c>
      <c r="AJ307" s="121">
        <v>5.0802109989440991</v>
      </c>
      <c r="AK307" s="121">
        <v>0.69135802469135799</v>
      </c>
      <c r="AL307" s="121">
        <v>2.3138297872340425</v>
      </c>
      <c r="AM307" s="121">
        <v>49.682539682539684</v>
      </c>
    </row>
    <row r="308" spans="1:39">
      <c r="A308" s="121" t="s">
        <v>1678</v>
      </c>
      <c r="B308" s="121" t="s">
        <v>2982</v>
      </c>
      <c r="C308" s="121"/>
      <c r="D308" s="288">
        <v>28</v>
      </c>
      <c r="E308" s="288">
        <v>12.3</v>
      </c>
      <c r="F308" s="124">
        <v>12.597</v>
      </c>
      <c r="G308" s="124">
        <v>0.230184</v>
      </c>
      <c r="H308" s="121" t="s">
        <v>11182</v>
      </c>
      <c r="I308" s="121">
        <v>818</v>
      </c>
      <c r="J308" s="121">
        <v>4.2469511740588892</v>
      </c>
      <c r="K308" s="121">
        <v>0.46742781043769921</v>
      </c>
      <c r="L308" s="121">
        <v>494900</v>
      </c>
      <c r="M308" s="121">
        <v>4120</v>
      </c>
      <c r="N308" s="121">
        <v>4.7821666666666669</v>
      </c>
      <c r="O308" s="121" t="s">
        <v>11182</v>
      </c>
      <c r="P308" s="121" t="s">
        <v>11182</v>
      </c>
      <c r="Q308" s="121">
        <v>20.92</v>
      </c>
      <c r="R308" s="121">
        <v>0.69899999999999995</v>
      </c>
      <c r="S308" s="121">
        <v>12.89</v>
      </c>
      <c r="T308" s="121">
        <v>24.2</v>
      </c>
      <c r="U308" s="121">
        <v>1.8440000000000001</v>
      </c>
      <c r="V308" s="121">
        <v>116.5</v>
      </c>
      <c r="W308" s="121">
        <v>34.6</v>
      </c>
      <c r="X308" s="121">
        <v>416</v>
      </c>
      <c r="Y308" s="121">
        <v>144.19999999999999</v>
      </c>
      <c r="Z308" s="121">
        <v>633</v>
      </c>
      <c r="AA308" s="121">
        <v>123.2</v>
      </c>
      <c r="AB308" s="121">
        <v>1010</v>
      </c>
      <c r="AC308" s="121">
        <v>186.8</v>
      </c>
      <c r="AD308" s="121">
        <v>8800</v>
      </c>
      <c r="AE308" s="121">
        <v>1.4179999999999999</v>
      </c>
      <c r="AF308" s="121">
        <v>648</v>
      </c>
      <c r="AG308" s="121">
        <v>722</v>
      </c>
      <c r="AH308" s="121">
        <v>0.71485148514851482</v>
      </c>
      <c r="AI308" s="122">
        <v>0.1061729552963306</v>
      </c>
      <c r="AJ308" s="121">
        <v>7.0142529211744469</v>
      </c>
      <c r="AK308" s="121">
        <v>0.89750692520775621</v>
      </c>
      <c r="AL308" s="121">
        <v>2.4278846153846154</v>
      </c>
      <c r="AM308" s="121">
        <v>56.238636363636367</v>
      </c>
    </row>
    <row r="309" spans="1:39">
      <c r="A309" s="121" t="s">
        <v>1683</v>
      </c>
      <c r="B309" s="121" t="s">
        <v>2982</v>
      </c>
      <c r="C309" s="121" t="s">
        <v>2990</v>
      </c>
      <c r="D309" s="288">
        <v>0</v>
      </c>
      <c r="E309" s="288">
        <v>0</v>
      </c>
      <c r="F309" s="36">
        <v>13.204000000000001</v>
      </c>
      <c r="G309" s="36">
        <v>0.289489</v>
      </c>
      <c r="H309" s="121">
        <v>650</v>
      </c>
      <c r="I309" s="121">
        <v>1040</v>
      </c>
      <c r="J309" s="121">
        <v>9.7931979127841959</v>
      </c>
      <c r="K309" s="121">
        <v>1.043844020503869</v>
      </c>
      <c r="L309" s="121">
        <v>482000</v>
      </c>
      <c r="M309" s="121">
        <v>5188</v>
      </c>
      <c r="N309" s="121">
        <v>5.7721666666666662</v>
      </c>
      <c r="O309" s="121">
        <v>7.5</v>
      </c>
      <c r="P309" s="121">
        <v>0.82</v>
      </c>
      <c r="Q309" s="121">
        <v>29.3</v>
      </c>
      <c r="R309" s="121">
        <v>1.6</v>
      </c>
      <c r="S309" s="121">
        <v>24.9</v>
      </c>
      <c r="T309" s="121">
        <v>38.4</v>
      </c>
      <c r="U309" s="121">
        <v>3.04</v>
      </c>
      <c r="V309" s="121">
        <v>166.6</v>
      </c>
      <c r="W309" s="121">
        <v>47.4</v>
      </c>
      <c r="X309" s="121">
        <v>548</v>
      </c>
      <c r="Y309" s="121">
        <v>185.1</v>
      </c>
      <c r="Z309" s="121">
        <v>771</v>
      </c>
      <c r="AA309" s="121">
        <v>151.1</v>
      </c>
      <c r="AB309" s="121">
        <v>1190</v>
      </c>
      <c r="AC309" s="121">
        <v>224.8</v>
      </c>
      <c r="AD309" s="121">
        <v>7977</v>
      </c>
      <c r="AE309" s="121">
        <v>1.4430000000000001</v>
      </c>
      <c r="AF309" s="121">
        <v>924</v>
      </c>
      <c r="AG309" s="121">
        <v>801</v>
      </c>
      <c r="AH309" s="121">
        <v>0.67310924369747904</v>
      </c>
      <c r="AI309" s="122">
        <v>0.11619678391170815</v>
      </c>
      <c r="AJ309" s="121">
        <v>4.1774413452874786</v>
      </c>
      <c r="AK309" s="121">
        <v>1.1535580524344569</v>
      </c>
      <c r="AL309" s="121">
        <v>2.1715328467153285</v>
      </c>
      <c r="AM309" s="121">
        <v>60.423718189795665</v>
      </c>
    </row>
    <row r="310" spans="1:39">
      <c r="A310" s="121" t="s">
        <v>1688</v>
      </c>
      <c r="B310" s="121" t="s">
        <v>2982</v>
      </c>
      <c r="C310" s="121" t="s">
        <v>2990</v>
      </c>
      <c r="D310" s="288">
        <v>0</v>
      </c>
      <c r="E310" s="288">
        <v>0</v>
      </c>
      <c r="F310" s="36">
        <v>15.987</v>
      </c>
      <c r="G310" s="36">
        <v>0.429234</v>
      </c>
      <c r="H310" s="121">
        <v>4180</v>
      </c>
      <c r="I310" s="121">
        <v>729</v>
      </c>
      <c r="J310" s="121">
        <v>26.85857249347745</v>
      </c>
      <c r="K310" s="121">
        <v>2.2101420744159892</v>
      </c>
      <c r="L310" s="121">
        <v>430000</v>
      </c>
      <c r="M310" s="121">
        <v>5310</v>
      </c>
      <c r="N310" s="121">
        <v>6.9521666666666668</v>
      </c>
      <c r="O310" s="121">
        <v>43.6</v>
      </c>
      <c r="P310" s="121">
        <v>1.76</v>
      </c>
      <c r="Q310" s="121">
        <v>39.1</v>
      </c>
      <c r="R310" s="121">
        <v>1.544</v>
      </c>
      <c r="S310" s="121">
        <v>22.66</v>
      </c>
      <c r="T310" s="121">
        <v>36.130000000000003</v>
      </c>
      <c r="U310" s="121">
        <v>2.5379999999999998</v>
      </c>
      <c r="V310" s="121">
        <v>157</v>
      </c>
      <c r="W310" s="121">
        <v>45.84</v>
      </c>
      <c r="X310" s="121">
        <v>539</v>
      </c>
      <c r="Y310" s="121">
        <v>183</v>
      </c>
      <c r="Z310" s="121">
        <v>785</v>
      </c>
      <c r="AA310" s="121">
        <v>154.4</v>
      </c>
      <c r="AB310" s="121">
        <v>1226</v>
      </c>
      <c r="AC310" s="121">
        <v>229.9</v>
      </c>
      <c r="AD310" s="121">
        <v>7680</v>
      </c>
      <c r="AE310" s="121">
        <v>1.6679999999999999</v>
      </c>
      <c r="AF310" s="121">
        <v>987</v>
      </c>
      <c r="AG310" s="121">
        <v>964</v>
      </c>
      <c r="AH310" s="121">
        <v>0.78629690048939638</v>
      </c>
      <c r="AI310" s="122">
        <v>0.10302234847078133</v>
      </c>
      <c r="AJ310" s="121">
        <v>6.3333737562213708</v>
      </c>
      <c r="AK310" s="121">
        <v>1.0238589211618256</v>
      </c>
      <c r="AL310" s="121">
        <v>2.2745825602968459</v>
      </c>
      <c r="AM310" s="121">
        <v>55.989583333333336</v>
      </c>
    </row>
    <row r="311" spans="1:39">
      <c r="A311" s="121" t="s">
        <v>1693</v>
      </c>
      <c r="B311" s="121" t="s">
        <v>2973</v>
      </c>
      <c r="C311" s="121" t="s">
        <v>2990</v>
      </c>
      <c r="D311" s="288">
        <v>0</v>
      </c>
      <c r="E311" s="288">
        <v>0</v>
      </c>
      <c r="F311" s="36">
        <v>14.352</v>
      </c>
      <c r="G311" s="36">
        <v>0.35430800000000001</v>
      </c>
      <c r="H311" s="121">
        <v>1078</v>
      </c>
      <c r="I311" s="121">
        <v>571</v>
      </c>
      <c r="J311" s="121">
        <v>11.538520313082371</v>
      </c>
      <c r="K311" s="121">
        <v>1.2495188903654411</v>
      </c>
      <c r="L311" s="121">
        <v>484500</v>
      </c>
      <c r="M311" s="121">
        <v>2256</v>
      </c>
      <c r="N311" s="121">
        <v>4.2521666666666667</v>
      </c>
      <c r="O311" s="121">
        <v>10.34</v>
      </c>
      <c r="P311" s="121">
        <v>0.84</v>
      </c>
      <c r="Q311" s="121">
        <v>13.37</v>
      </c>
      <c r="R311" s="121">
        <v>0.45</v>
      </c>
      <c r="S311" s="121">
        <v>5.26</v>
      </c>
      <c r="T311" s="121">
        <v>8.86</v>
      </c>
      <c r="U311" s="121">
        <v>0.94699999999999995</v>
      </c>
      <c r="V311" s="121">
        <v>48.7</v>
      </c>
      <c r="W311" s="121">
        <v>15.71</v>
      </c>
      <c r="X311" s="121">
        <v>202</v>
      </c>
      <c r="Y311" s="121">
        <v>73</v>
      </c>
      <c r="Z311" s="121">
        <v>341</v>
      </c>
      <c r="AA311" s="121">
        <v>70</v>
      </c>
      <c r="AB311" s="121">
        <v>603</v>
      </c>
      <c r="AC311" s="121">
        <v>114.9</v>
      </c>
      <c r="AD311" s="121">
        <v>7660</v>
      </c>
      <c r="AE311" s="121">
        <v>1.4770000000000001</v>
      </c>
      <c r="AF311" s="121">
        <v>328</v>
      </c>
      <c r="AG311" s="121">
        <v>499</v>
      </c>
      <c r="AH311" s="121">
        <v>0.82752902155887231</v>
      </c>
      <c r="AI311" s="122">
        <v>0.13937737228539038</v>
      </c>
      <c r="AJ311" s="121">
        <v>9.8560716290214092</v>
      </c>
      <c r="AK311" s="121">
        <v>0.65731462925851702</v>
      </c>
      <c r="AL311" s="121">
        <v>2.9851485148514851</v>
      </c>
      <c r="AM311" s="121">
        <v>63.250652741514358</v>
      </c>
    </row>
    <row r="312" spans="1:39">
      <c r="A312" s="121" t="s">
        <v>1698</v>
      </c>
      <c r="B312" s="121" t="s">
        <v>2982</v>
      </c>
      <c r="C312" s="121"/>
      <c r="D312" s="288">
        <v>0</v>
      </c>
      <c r="E312" s="288">
        <v>0</v>
      </c>
      <c r="F312" s="36">
        <v>12.773999999999999</v>
      </c>
      <c r="G312" s="36">
        <v>0.63733600000000001</v>
      </c>
      <c r="H312" s="121" t="s">
        <v>11182</v>
      </c>
      <c r="I312" s="121">
        <v>593</v>
      </c>
      <c r="J312" s="121">
        <v>2.6955534849049561</v>
      </c>
      <c r="K312" s="121">
        <v>0.59142449549526421</v>
      </c>
      <c r="L312" s="121">
        <v>529000</v>
      </c>
      <c r="M312" s="121">
        <v>3010</v>
      </c>
      <c r="N312" s="121">
        <v>2.9121666666666668</v>
      </c>
      <c r="O312" s="121" t="s">
        <v>11182</v>
      </c>
      <c r="P312" s="121" t="s">
        <v>11408</v>
      </c>
      <c r="Q312" s="121">
        <v>8.7200000000000006</v>
      </c>
      <c r="R312" s="121">
        <v>0.193</v>
      </c>
      <c r="S312" s="121">
        <v>4.49</v>
      </c>
      <c r="T312" s="121">
        <v>10.199999999999999</v>
      </c>
      <c r="U312" s="121">
        <v>0.59</v>
      </c>
      <c r="V312" s="121">
        <v>63.1</v>
      </c>
      <c r="W312" s="121">
        <v>21.4</v>
      </c>
      <c r="X312" s="121">
        <v>279</v>
      </c>
      <c r="Y312" s="121">
        <v>100.5</v>
      </c>
      <c r="Z312" s="121">
        <v>466</v>
      </c>
      <c r="AA312" s="121">
        <v>93.6</v>
      </c>
      <c r="AB312" s="121">
        <v>785</v>
      </c>
      <c r="AC312" s="121">
        <v>144.80000000000001</v>
      </c>
      <c r="AD312" s="121">
        <v>10740</v>
      </c>
      <c r="AE312" s="121">
        <v>1.3009999999999999</v>
      </c>
      <c r="AF312" s="121">
        <v>352</v>
      </c>
      <c r="AG312" s="121">
        <v>667</v>
      </c>
      <c r="AH312" s="121">
        <v>0.84968152866242042</v>
      </c>
      <c r="AI312" s="122">
        <v>7.1098572489136563E-2</v>
      </c>
      <c r="AJ312" s="121">
        <v>10.156268761260435</v>
      </c>
      <c r="AK312" s="121">
        <v>0.52773613193403301</v>
      </c>
      <c r="AL312" s="121">
        <v>2.8136200716845878</v>
      </c>
      <c r="AM312" s="121">
        <v>49.255121042830538</v>
      </c>
    </row>
    <row r="313" spans="1:39">
      <c r="A313" s="121" t="s">
        <v>1703</v>
      </c>
      <c r="B313" s="121" t="s">
        <v>2973</v>
      </c>
      <c r="C313" s="121" t="s">
        <v>2990</v>
      </c>
      <c r="D313" s="288">
        <v>0</v>
      </c>
      <c r="E313" s="288">
        <v>0</v>
      </c>
      <c r="F313" s="36">
        <v>12.823</v>
      </c>
      <c r="G313" s="36">
        <v>0.22835</v>
      </c>
      <c r="H313" s="121">
        <v>153</v>
      </c>
      <c r="I313" s="121">
        <v>8900</v>
      </c>
      <c r="J313" s="121">
        <v>5.6819940365262767</v>
      </c>
      <c r="K313" s="121">
        <v>0.63256882167466555</v>
      </c>
      <c r="L313" s="121">
        <v>494400</v>
      </c>
      <c r="M313" s="121">
        <v>3093</v>
      </c>
      <c r="N313" s="121">
        <v>9.1621666666666659</v>
      </c>
      <c r="O313" s="121">
        <v>1.77</v>
      </c>
      <c r="P313" s="121">
        <v>59</v>
      </c>
      <c r="Q313" s="121">
        <v>180</v>
      </c>
      <c r="R313" s="121">
        <v>23.2</v>
      </c>
      <c r="S313" s="121">
        <v>121</v>
      </c>
      <c r="T313" s="121">
        <v>37.6</v>
      </c>
      <c r="U313" s="121">
        <v>1.48</v>
      </c>
      <c r="V313" s="121">
        <v>90.3</v>
      </c>
      <c r="W313" s="121">
        <v>25.28</v>
      </c>
      <c r="X313" s="121">
        <v>300</v>
      </c>
      <c r="Y313" s="121">
        <v>107.1</v>
      </c>
      <c r="Z313" s="121">
        <v>480</v>
      </c>
      <c r="AA313" s="121">
        <v>95</v>
      </c>
      <c r="AB313" s="121">
        <v>795</v>
      </c>
      <c r="AC313" s="121">
        <v>147.80000000000001</v>
      </c>
      <c r="AD313" s="121">
        <v>9990</v>
      </c>
      <c r="AE313" s="121">
        <v>2.8620000000000001</v>
      </c>
      <c r="AF313" s="121">
        <v>877</v>
      </c>
      <c r="AG313" s="121">
        <v>1032</v>
      </c>
      <c r="AH313" s="121">
        <v>1.2981132075471697</v>
      </c>
      <c r="AI313" s="122">
        <v>7.7651089349552976E-2</v>
      </c>
      <c r="AJ313" s="121">
        <v>1.0641425762536973</v>
      </c>
      <c r="AK313" s="121">
        <v>0.84980620155038755</v>
      </c>
      <c r="AL313" s="121">
        <v>2.65</v>
      </c>
      <c r="AM313" s="121">
        <v>49.489489489489486</v>
      </c>
    </row>
    <row r="314" spans="1:39">
      <c r="A314" s="121" t="s">
        <v>1708</v>
      </c>
      <c r="B314" s="121" t="s">
        <v>3051</v>
      </c>
      <c r="C314" s="121" t="s">
        <v>2995</v>
      </c>
      <c r="D314" s="288">
        <v>28</v>
      </c>
      <c r="E314" s="288">
        <v>12.3</v>
      </c>
      <c r="F314" s="124">
        <v>12.42</v>
      </c>
      <c r="G314" s="124">
        <v>0.20869299999999999</v>
      </c>
      <c r="H314" s="121" t="s">
        <v>11182</v>
      </c>
      <c r="I314" s="121">
        <v>601</v>
      </c>
      <c r="J314" s="121">
        <v>4.0530264629146471</v>
      </c>
      <c r="K314" s="121">
        <v>0.3928175226977062</v>
      </c>
      <c r="L314" s="121">
        <v>491300</v>
      </c>
      <c r="M314" s="121">
        <v>2959</v>
      </c>
      <c r="N314" s="121">
        <v>3.3921666666666672</v>
      </c>
      <c r="O314" s="121">
        <v>0.112</v>
      </c>
      <c r="P314" s="121" t="s">
        <v>11182</v>
      </c>
      <c r="Q314" s="121">
        <v>20.54</v>
      </c>
      <c r="R314" s="121">
        <v>0.7</v>
      </c>
      <c r="S314" s="121">
        <v>11.7</v>
      </c>
      <c r="T314" s="121">
        <v>17.899999999999999</v>
      </c>
      <c r="U314" s="121">
        <v>1.4590000000000001</v>
      </c>
      <c r="V314" s="121">
        <v>79</v>
      </c>
      <c r="W314" s="121">
        <v>23.44</v>
      </c>
      <c r="X314" s="121">
        <v>280.10000000000002</v>
      </c>
      <c r="Y314" s="121">
        <v>99.4</v>
      </c>
      <c r="Z314" s="121">
        <v>448</v>
      </c>
      <c r="AA314" s="121">
        <v>90.5</v>
      </c>
      <c r="AB314" s="121">
        <v>768</v>
      </c>
      <c r="AC314" s="121">
        <v>146.19999999999999</v>
      </c>
      <c r="AD314" s="121">
        <v>8180</v>
      </c>
      <c r="AE314" s="121">
        <v>1.2110000000000001</v>
      </c>
      <c r="AF314" s="121">
        <v>482</v>
      </c>
      <c r="AG314" s="121">
        <v>581</v>
      </c>
      <c r="AH314" s="121">
        <v>0.75651041666666663</v>
      </c>
      <c r="AI314" s="122">
        <v>0.11861479584828562</v>
      </c>
      <c r="AJ314" s="121">
        <v>6.1828962207700657</v>
      </c>
      <c r="AK314" s="121">
        <v>0.82960413080895012</v>
      </c>
      <c r="AL314" s="121">
        <v>2.7418779007497318</v>
      </c>
      <c r="AM314" s="121">
        <v>60.061124694376531</v>
      </c>
    </row>
    <row r="315" spans="1:39">
      <c r="A315" s="121" t="s">
        <v>1713</v>
      </c>
      <c r="B315" s="121" t="s">
        <v>3052</v>
      </c>
      <c r="C315" s="121" t="s">
        <v>3049</v>
      </c>
      <c r="D315" s="288">
        <v>0</v>
      </c>
      <c r="E315" s="288">
        <v>0</v>
      </c>
      <c r="F315" s="124">
        <v>12.395</v>
      </c>
      <c r="G315" s="124">
        <v>0.229437</v>
      </c>
      <c r="H315" s="121">
        <v>6</v>
      </c>
      <c r="I315" s="121">
        <v>737</v>
      </c>
      <c r="J315" s="121">
        <v>4.4796608274319789</v>
      </c>
      <c r="K315" s="121">
        <v>0.39997240978748178</v>
      </c>
      <c r="L315" s="121">
        <v>499200</v>
      </c>
      <c r="M315" s="121">
        <v>4470</v>
      </c>
      <c r="N315" s="121">
        <v>4.5921666666666674</v>
      </c>
      <c r="O315" s="121">
        <v>0.111</v>
      </c>
      <c r="P315" s="121">
        <v>0.123</v>
      </c>
      <c r="Q315" s="121">
        <v>31.5</v>
      </c>
      <c r="R315" s="121">
        <v>1.33</v>
      </c>
      <c r="S315" s="121">
        <v>21.9</v>
      </c>
      <c r="T315" s="121">
        <v>32.5</v>
      </c>
      <c r="U315" s="121">
        <v>2.7</v>
      </c>
      <c r="V315" s="121">
        <v>135</v>
      </c>
      <c r="W315" s="121">
        <v>38.4</v>
      </c>
      <c r="X315" s="121">
        <v>452</v>
      </c>
      <c r="Y315" s="121">
        <v>153.9</v>
      </c>
      <c r="Z315" s="121">
        <v>694</v>
      </c>
      <c r="AA315" s="121">
        <v>136.4</v>
      </c>
      <c r="AB315" s="121">
        <v>1141</v>
      </c>
      <c r="AC315" s="121">
        <v>213.6</v>
      </c>
      <c r="AD315" s="121">
        <v>8130</v>
      </c>
      <c r="AE315" s="121">
        <v>1.3759999999999999</v>
      </c>
      <c r="AF315" s="121">
        <v>863</v>
      </c>
      <c r="AG315" s="121">
        <v>870</v>
      </c>
      <c r="AH315" s="121">
        <v>0.76248904469763368</v>
      </c>
      <c r="AI315" s="122">
        <v>0.12461744258796417</v>
      </c>
      <c r="AJ315" s="121">
        <v>4.913782115669922</v>
      </c>
      <c r="AK315" s="121">
        <v>0.99195402298850577</v>
      </c>
      <c r="AL315" s="121">
        <v>2.5243362831858409</v>
      </c>
      <c r="AM315" s="121">
        <v>61.402214022140221</v>
      </c>
    </row>
    <row r="316" spans="1:39">
      <c r="A316" s="121" t="s">
        <v>1718</v>
      </c>
      <c r="B316" s="121" t="s">
        <v>2982</v>
      </c>
      <c r="C316" s="121" t="s">
        <v>2990</v>
      </c>
      <c r="D316" s="288">
        <v>0</v>
      </c>
      <c r="E316" s="288">
        <v>0</v>
      </c>
      <c r="F316" s="36">
        <v>15.474</v>
      </c>
      <c r="G316" s="36">
        <v>0.35015299999999999</v>
      </c>
      <c r="H316" s="121">
        <v>270</v>
      </c>
      <c r="I316" s="121">
        <v>874</v>
      </c>
      <c r="J316" s="121">
        <v>7.1752143123369363</v>
      </c>
      <c r="K316" s="121">
        <v>2.5368818043005779</v>
      </c>
      <c r="L316" s="121">
        <v>498000</v>
      </c>
      <c r="M316" s="121">
        <v>2450</v>
      </c>
      <c r="N316" s="121">
        <v>4.0421666666666667</v>
      </c>
      <c r="O316" s="121">
        <v>3.1</v>
      </c>
      <c r="P316" s="121">
        <v>0.19</v>
      </c>
      <c r="Q316" s="121">
        <v>6.93</v>
      </c>
      <c r="R316" s="121">
        <v>0.14499999999999999</v>
      </c>
      <c r="S316" s="121">
        <v>2.4900000000000002</v>
      </c>
      <c r="T316" s="121">
        <v>6.17</v>
      </c>
      <c r="U316" s="121">
        <v>0.36399999999999999</v>
      </c>
      <c r="V316" s="121">
        <v>43.5</v>
      </c>
      <c r="W316" s="121">
        <v>16.010000000000002</v>
      </c>
      <c r="X316" s="121">
        <v>218</v>
      </c>
      <c r="Y316" s="121">
        <v>82.9</v>
      </c>
      <c r="Z316" s="121">
        <v>388</v>
      </c>
      <c r="AA316" s="121">
        <v>79.900000000000006</v>
      </c>
      <c r="AB316" s="121">
        <v>665</v>
      </c>
      <c r="AC316" s="121">
        <v>124.2</v>
      </c>
      <c r="AD316" s="121">
        <v>11390</v>
      </c>
      <c r="AE316" s="121">
        <v>1.8280000000000001</v>
      </c>
      <c r="AF316" s="121">
        <v>311.10000000000002</v>
      </c>
      <c r="AG316" s="121">
        <v>697</v>
      </c>
      <c r="AH316" s="121">
        <v>1.0481203007518798</v>
      </c>
      <c r="AI316" s="122">
        <v>6.7926276420303841E-2</v>
      </c>
      <c r="AJ316" s="121">
        <v>15.87559147343719</v>
      </c>
      <c r="AK316" s="121">
        <v>0.44634146341463415</v>
      </c>
      <c r="AL316" s="121">
        <v>3.0504587155963301</v>
      </c>
      <c r="AM316" s="121">
        <v>43.722563652326599</v>
      </c>
    </row>
    <row r="317" spans="1:39">
      <c r="A317" s="121" t="s">
        <v>1723</v>
      </c>
      <c r="B317" s="121" t="s">
        <v>2973</v>
      </c>
      <c r="C317" s="121" t="s">
        <v>2990</v>
      </c>
      <c r="D317" s="288">
        <v>0</v>
      </c>
      <c r="E317" s="288">
        <v>0</v>
      </c>
      <c r="F317" s="36">
        <v>14.558999999999999</v>
      </c>
      <c r="G317" s="36">
        <v>0.37945299999999998</v>
      </c>
      <c r="H317" s="121">
        <v>1738</v>
      </c>
      <c r="I317" s="121">
        <v>986</v>
      </c>
      <c r="J317" s="121">
        <v>4.1112038762579202</v>
      </c>
      <c r="K317" s="121">
        <v>0.83049400448286936</v>
      </c>
      <c r="L317" s="121">
        <v>464800</v>
      </c>
      <c r="M317" s="121">
        <v>1882</v>
      </c>
      <c r="N317" s="121">
        <v>8.8421666666666656</v>
      </c>
      <c r="O317" s="121">
        <v>19.21</v>
      </c>
      <c r="P317" s="121">
        <v>1.1599999999999999</v>
      </c>
      <c r="Q317" s="121">
        <v>10.09</v>
      </c>
      <c r="R317" s="121">
        <v>0.5</v>
      </c>
      <c r="S317" s="121">
        <v>3.11</v>
      </c>
      <c r="T317" s="121">
        <v>4.13</v>
      </c>
      <c r="U317" s="121">
        <v>0.16700000000000001</v>
      </c>
      <c r="V317" s="121">
        <v>29.9</v>
      </c>
      <c r="W317" s="121">
        <v>11.2</v>
      </c>
      <c r="X317" s="121">
        <v>158.19999999999999</v>
      </c>
      <c r="Y317" s="121">
        <v>61.8</v>
      </c>
      <c r="Z317" s="121">
        <v>297.2</v>
      </c>
      <c r="AA317" s="121">
        <v>62.4</v>
      </c>
      <c r="AB317" s="121">
        <v>535</v>
      </c>
      <c r="AC317" s="121">
        <v>102.8</v>
      </c>
      <c r="AD317" s="121">
        <v>11750</v>
      </c>
      <c r="AE317" s="121">
        <v>3.5489999999999999</v>
      </c>
      <c r="AF317" s="121">
        <v>486</v>
      </c>
      <c r="AG317" s="121">
        <v>936</v>
      </c>
      <c r="AH317" s="121">
        <v>1.7495327102803739</v>
      </c>
      <c r="AI317" s="122">
        <v>4.5944072237252609E-2</v>
      </c>
      <c r="AJ317" s="121">
        <v>9.918149494915669</v>
      </c>
      <c r="AK317" s="121">
        <v>0.51923076923076927</v>
      </c>
      <c r="AL317" s="121">
        <v>3.3817951959544881</v>
      </c>
      <c r="AM317" s="121">
        <v>39.55744680851064</v>
      </c>
    </row>
    <row r="318" spans="1:39">
      <c r="A318" s="121" t="s">
        <v>1728</v>
      </c>
      <c r="B318" s="121" t="s">
        <v>2982</v>
      </c>
      <c r="C318" s="121"/>
      <c r="D318" s="288">
        <v>28</v>
      </c>
      <c r="E318" s="288">
        <v>12.3</v>
      </c>
      <c r="F318" s="124">
        <v>12.677</v>
      </c>
      <c r="G318" s="124">
        <v>0.240226</v>
      </c>
      <c r="H318" s="121" t="s">
        <v>11182</v>
      </c>
      <c r="I318" s="121">
        <v>2706</v>
      </c>
      <c r="J318" s="121">
        <v>2.2204379426015648</v>
      </c>
      <c r="K318" s="121">
        <v>0.35990054787815889</v>
      </c>
      <c r="L318" s="121">
        <v>495100</v>
      </c>
      <c r="M318" s="121">
        <v>6590</v>
      </c>
      <c r="N318" s="121">
        <v>10.64216666666667</v>
      </c>
      <c r="O318" s="121">
        <v>0.113</v>
      </c>
      <c r="P318" s="121">
        <v>2.1499999999999998E-2</v>
      </c>
      <c r="Q318" s="121">
        <v>17.7</v>
      </c>
      <c r="R318" s="121">
        <v>0.34399999999999997</v>
      </c>
      <c r="S318" s="121">
        <v>6.94</v>
      </c>
      <c r="T318" s="121">
        <v>18.600000000000001</v>
      </c>
      <c r="U318" s="121">
        <v>0.98</v>
      </c>
      <c r="V318" s="121">
        <v>125.3</v>
      </c>
      <c r="W318" s="121">
        <v>45.1</v>
      </c>
      <c r="X318" s="121">
        <v>599</v>
      </c>
      <c r="Y318" s="121">
        <v>227.3</v>
      </c>
      <c r="Z318" s="121">
        <v>1003</v>
      </c>
      <c r="AA318" s="121">
        <v>209</v>
      </c>
      <c r="AB318" s="121">
        <v>1628</v>
      </c>
      <c r="AC318" s="121">
        <v>300.8</v>
      </c>
      <c r="AD318" s="121">
        <v>11000</v>
      </c>
      <c r="AE318" s="121">
        <v>3.27</v>
      </c>
      <c r="AF318" s="121">
        <v>1055</v>
      </c>
      <c r="AG318" s="121">
        <v>1951</v>
      </c>
      <c r="AH318" s="121">
        <v>1.1984029484029484</v>
      </c>
      <c r="AI318" s="122">
        <v>6.2060847649303585E-2</v>
      </c>
      <c r="AJ318" s="121">
        <v>15.735388861235716</v>
      </c>
      <c r="AK318" s="121">
        <v>0.54074833418759616</v>
      </c>
      <c r="AL318" s="121">
        <v>2.7178631051752919</v>
      </c>
      <c r="AM318" s="121">
        <v>45.009090909090908</v>
      </c>
    </row>
    <row r="319" spans="1:39">
      <c r="A319" s="121" t="s">
        <v>1733</v>
      </c>
      <c r="B319" s="121" t="s">
        <v>2973</v>
      </c>
      <c r="C319" s="121" t="s">
        <v>2974</v>
      </c>
      <c r="D319" s="288">
        <v>0</v>
      </c>
      <c r="E319" s="288">
        <v>0</v>
      </c>
      <c r="F319" s="6">
        <v>13.144</v>
      </c>
      <c r="G319" s="6">
        <v>1.29176</v>
      </c>
      <c r="H319" s="121">
        <v>7.8</v>
      </c>
      <c r="I319" s="121">
        <v>775</v>
      </c>
      <c r="J319" s="121">
        <v>4.6541930674617964</v>
      </c>
      <c r="K319" s="121">
        <v>0.53663263711200204</v>
      </c>
      <c r="L319" s="121">
        <v>522000</v>
      </c>
      <c r="M319" s="121">
        <v>6220</v>
      </c>
      <c r="N319" s="121">
        <v>7.5821666666666667</v>
      </c>
      <c r="O319" s="121">
        <v>0.216</v>
      </c>
      <c r="P319" s="121">
        <v>0.1</v>
      </c>
      <c r="Q319" s="121">
        <v>35.799999999999997</v>
      </c>
      <c r="R319" s="121">
        <v>1.052</v>
      </c>
      <c r="S319" s="121">
        <v>19</v>
      </c>
      <c r="T319" s="121">
        <v>36.799999999999997</v>
      </c>
      <c r="U319" s="121">
        <v>3.19</v>
      </c>
      <c r="V319" s="121">
        <v>175.4</v>
      </c>
      <c r="W319" s="121">
        <v>52.7</v>
      </c>
      <c r="X319" s="121">
        <v>641</v>
      </c>
      <c r="Y319" s="121">
        <v>219.8</v>
      </c>
      <c r="Z319" s="121">
        <v>914</v>
      </c>
      <c r="AA319" s="121">
        <v>182.9</v>
      </c>
      <c r="AB319" s="121">
        <v>1411</v>
      </c>
      <c r="AC319" s="121">
        <v>255.2</v>
      </c>
      <c r="AD319" s="121">
        <v>8850</v>
      </c>
      <c r="AE319" s="121">
        <v>1.877</v>
      </c>
      <c r="AF319" s="121">
        <v>941</v>
      </c>
      <c r="AG319" s="121">
        <v>1014</v>
      </c>
      <c r="AH319" s="121">
        <v>0.71863926293408931</v>
      </c>
      <c r="AI319" s="122">
        <v>0.12138796035324072</v>
      </c>
      <c r="AJ319" s="121">
        <v>8.4010554968031261</v>
      </c>
      <c r="AK319" s="121">
        <v>0.92800788954635105</v>
      </c>
      <c r="AL319" s="121">
        <v>2.2012480499219969</v>
      </c>
      <c r="AM319" s="121">
        <v>58.983050847457626</v>
      </c>
    </row>
    <row r="320" spans="1:39">
      <c r="A320" s="121" t="s">
        <v>1738</v>
      </c>
      <c r="B320" s="121" t="s">
        <v>2973</v>
      </c>
      <c r="C320" s="121" t="s">
        <v>2974</v>
      </c>
      <c r="D320" s="288">
        <v>0</v>
      </c>
      <c r="E320" s="288">
        <v>0</v>
      </c>
      <c r="F320" s="124">
        <v>12.596</v>
      </c>
      <c r="G320" s="124">
        <v>0.235402</v>
      </c>
      <c r="H320" s="121" t="s">
        <v>11182</v>
      </c>
      <c r="I320" s="121">
        <v>1259</v>
      </c>
      <c r="J320" s="121">
        <v>5.1971822586656726</v>
      </c>
      <c r="K320" s="121">
        <v>0.57139222218060148</v>
      </c>
      <c r="L320" s="121">
        <v>494600</v>
      </c>
      <c r="M320" s="121">
        <v>5260</v>
      </c>
      <c r="N320" s="121">
        <v>7.1721666666666666</v>
      </c>
      <c r="O320" s="121" t="s">
        <v>11182</v>
      </c>
      <c r="P320" s="121">
        <v>0.187</v>
      </c>
      <c r="Q320" s="121">
        <v>25.4</v>
      </c>
      <c r="R320" s="121">
        <v>0.74099999999999999</v>
      </c>
      <c r="S320" s="121">
        <v>13.42</v>
      </c>
      <c r="T320" s="121">
        <v>26.21</v>
      </c>
      <c r="U320" s="121">
        <v>2.2400000000000002</v>
      </c>
      <c r="V320" s="121">
        <v>134.4</v>
      </c>
      <c r="W320" s="121">
        <v>42.3</v>
      </c>
      <c r="X320" s="121">
        <v>508</v>
      </c>
      <c r="Y320" s="121">
        <v>181.9</v>
      </c>
      <c r="Z320" s="121">
        <v>788</v>
      </c>
      <c r="AA320" s="121">
        <v>159.19999999999999</v>
      </c>
      <c r="AB320" s="121">
        <v>1281</v>
      </c>
      <c r="AC320" s="121">
        <v>240.4</v>
      </c>
      <c r="AD320" s="121">
        <v>8870</v>
      </c>
      <c r="AE320" s="121">
        <v>2</v>
      </c>
      <c r="AF320" s="121">
        <v>907</v>
      </c>
      <c r="AG320" s="121">
        <v>1123</v>
      </c>
      <c r="AH320" s="121">
        <v>0.87665886026541762</v>
      </c>
      <c r="AI320" s="122">
        <v>0.11538211844541149</v>
      </c>
      <c r="AJ320" s="121">
        <v>8.5095367092812051</v>
      </c>
      <c r="AK320" s="121">
        <v>0.80765805877114871</v>
      </c>
      <c r="AL320" s="121">
        <v>2.5216535433070866</v>
      </c>
      <c r="AM320" s="121">
        <v>55.760992108229992</v>
      </c>
    </row>
    <row r="321" spans="1:39">
      <c r="A321" s="121" t="s">
        <v>1743</v>
      </c>
      <c r="B321" s="121" t="s">
        <v>2982</v>
      </c>
      <c r="C321" s="121" t="s">
        <v>2990</v>
      </c>
      <c r="D321" s="288">
        <v>0</v>
      </c>
      <c r="E321" s="288">
        <v>0</v>
      </c>
      <c r="F321" s="36">
        <v>18.247</v>
      </c>
      <c r="G321" s="36">
        <v>0.55312799999999995</v>
      </c>
      <c r="H321" s="121">
        <v>27</v>
      </c>
      <c r="I321" s="121">
        <v>7700</v>
      </c>
      <c r="J321" s="121">
        <v>6.9328084234066347</v>
      </c>
      <c r="K321" s="121">
        <v>0.87763431787290758</v>
      </c>
      <c r="L321" s="121">
        <v>495000</v>
      </c>
      <c r="M321" s="121">
        <v>11600</v>
      </c>
      <c r="N321" s="121">
        <v>6.8421666666666674</v>
      </c>
      <c r="O321" s="121">
        <v>1.3</v>
      </c>
      <c r="P321" s="121">
        <v>21.6</v>
      </c>
      <c r="Q321" s="121">
        <v>90</v>
      </c>
      <c r="R321" s="121">
        <v>17.3</v>
      </c>
      <c r="S321" s="121">
        <v>118</v>
      </c>
      <c r="T321" s="121">
        <v>107</v>
      </c>
      <c r="U321" s="121">
        <v>10</v>
      </c>
      <c r="V321" s="121">
        <v>342</v>
      </c>
      <c r="W321" s="121">
        <v>101</v>
      </c>
      <c r="X321" s="121">
        <v>1110</v>
      </c>
      <c r="Y321" s="121">
        <v>348</v>
      </c>
      <c r="Z321" s="121">
        <v>1390</v>
      </c>
      <c r="AA321" s="121">
        <v>251</v>
      </c>
      <c r="AB321" s="121">
        <v>1890</v>
      </c>
      <c r="AC321" s="121">
        <v>323</v>
      </c>
      <c r="AD321" s="121">
        <v>9470</v>
      </c>
      <c r="AE321" s="121">
        <v>1.9330000000000001</v>
      </c>
      <c r="AF321" s="121">
        <v>759</v>
      </c>
      <c r="AG321" s="121">
        <v>1186</v>
      </c>
      <c r="AH321" s="121">
        <v>0.62751322751322747</v>
      </c>
      <c r="AI321" s="122">
        <v>0.15981542464033255</v>
      </c>
      <c r="AJ321" s="121">
        <v>1.5921078465713101</v>
      </c>
      <c r="AK321" s="121">
        <v>0.6399662731871838</v>
      </c>
      <c r="AL321" s="121">
        <v>1.7027027027027026</v>
      </c>
      <c r="AM321" s="121">
        <v>52.270327349524813</v>
      </c>
    </row>
    <row r="322" spans="1:39">
      <c r="A322" s="121" t="s">
        <v>1748</v>
      </c>
      <c r="B322" s="121" t="s">
        <v>3053</v>
      </c>
      <c r="C322" s="121" t="s">
        <v>2995</v>
      </c>
      <c r="D322" s="288">
        <v>0</v>
      </c>
      <c r="E322" s="288">
        <v>0</v>
      </c>
      <c r="F322" s="124">
        <v>12.583</v>
      </c>
      <c r="G322" s="124">
        <v>0.22012399999999999</v>
      </c>
      <c r="H322" s="121" t="s">
        <v>11182</v>
      </c>
      <c r="I322" s="121">
        <v>1363</v>
      </c>
      <c r="J322" s="121">
        <v>4.2081662318300408</v>
      </c>
      <c r="K322" s="121">
        <v>0.38657392416035802</v>
      </c>
      <c r="L322" s="121">
        <v>495800</v>
      </c>
      <c r="M322" s="121">
        <v>2730</v>
      </c>
      <c r="N322" s="121">
        <v>12.262166666666671</v>
      </c>
      <c r="O322" s="121">
        <v>9.4E-2</v>
      </c>
      <c r="P322" s="121">
        <v>3.83</v>
      </c>
      <c r="Q322" s="121">
        <v>32.770000000000003</v>
      </c>
      <c r="R322" s="121">
        <v>1.8080000000000001</v>
      </c>
      <c r="S322" s="121">
        <v>12.54</v>
      </c>
      <c r="T322" s="121">
        <v>11.79</v>
      </c>
      <c r="U322" s="121">
        <v>0.65500000000000003</v>
      </c>
      <c r="V322" s="121">
        <v>62.6</v>
      </c>
      <c r="W322" s="121">
        <v>20.3</v>
      </c>
      <c r="X322" s="121">
        <v>261</v>
      </c>
      <c r="Y322" s="121">
        <v>94.2</v>
      </c>
      <c r="Z322" s="121">
        <v>419</v>
      </c>
      <c r="AA322" s="121">
        <v>85</v>
      </c>
      <c r="AB322" s="121">
        <v>719</v>
      </c>
      <c r="AC322" s="121">
        <v>133.30000000000001</v>
      </c>
      <c r="AD322" s="121">
        <v>9750</v>
      </c>
      <c r="AE322" s="121">
        <v>3.65</v>
      </c>
      <c r="AF322" s="121">
        <v>1110</v>
      </c>
      <c r="AG322" s="121">
        <v>1201</v>
      </c>
      <c r="AH322" s="121">
        <v>1.670375521557719</v>
      </c>
      <c r="AI322" s="122">
        <v>7.3709058819554335E-2</v>
      </c>
      <c r="AJ322" s="121">
        <v>5.6559476841891154</v>
      </c>
      <c r="AK322" s="121">
        <v>0.92422980849292258</v>
      </c>
      <c r="AL322" s="121">
        <v>2.7547892720306515</v>
      </c>
      <c r="AM322" s="121">
        <v>50.851282051282048</v>
      </c>
    </row>
    <row r="323" spans="1:39">
      <c r="A323" s="121" t="s">
        <v>1753</v>
      </c>
      <c r="B323" s="121" t="s">
        <v>3054</v>
      </c>
      <c r="C323" s="121" t="s">
        <v>2990</v>
      </c>
      <c r="D323" s="288">
        <v>0</v>
      </c>
      <c r="E323" s="288">
        <v>0</v>
      </c>
      <c r="F323" s="36">
        <v>16.379000000000001</v>
      </c>
      <c r="G323" s="36">
        <v>1.0429900000000001</v>
      </c>
      <c r="H323" s="121">
        <v>1120</v>
      </c>
      <c r="I323" s="121">
        <v>620</v>
      </c>
      <c r="J323" s="121">
        <v>7.6600260901975394</v>
      </c>
      <c r="K323" s="121">
        <v>1.675863642322748</v>
      </c>
      <c r="L323" s="121">
        <v>475000</v>
      </c>
      <c r="M323" s="121">
        <v>1220</v>
      </c>
      <c r="N323" s="121">
        <v>5.0521666666666656</v>
      </c>
      <c r="O323" s="121">
        <v>12.9</v>
      </c>
      <c r="P323" s="121">
        <v>0.46</v>
      </c>
      <c r="Q323" s="121">
        <v>4.8600000000000003</v>
      </c>
      <c r="R323" s="121">
        <v>0.16600000000000001</v>
      </c>
      <c r="S323" s="121">
        <v>1.51</v>
      </c>
      <c r="T323" s="121">
        <v>2.66</v>
      </c>
      <c r="U323" s="121">
        <v>0.16300000000000001</v>
      </c>
      <c r="V323" s="121">
        <v>18.399999999999999</v>
      </c>
      <c r="W323" s="121">
        <v>6.98</v>
      </c>
      <c r="X323" s="121">
        <v>99</v>
      </c>
      <c r="Y323" s="121">
        <v>39.299999999999997</v>
      </c>
      <c r="Z323" s="121">
        <v>192</v>
      </c>
      <c r="AA323" s="121">
        <v>40.700000000000003</v>
      </c>
      <c r="AB323" s="121">
        <v>358</v>
      </c>
      <c r="AC323" s="121">
        <v>70.099999999999994</v>
      </c>
      <c r="AD323" s="121">
        <v>11440</v>
      </c>
      <c r="AE323" s="121">
        <v>2.2000000000000002</v>
      </c>
      <c r="AF323" s="121">
        <v>142</v>
      </c>
      <c r="AG323" s="121">
        <v>414</v>
      </c>
      <c r="AH323" s="121">
        <v>1.1564245810055866</v>
      </c>
      <c r="AI323" s="122">
        <v>7.1229764672863682E-2</v>
      </c>
      <c r="AJ323" s="121">
        <v>13.051914541126655</v>
      </c>
      <c r="AK323" s="121">
        <v>0.34299516908212563</v>
      </c>
      <c r="AL323" s="121">
        <v>3.6161616161616164</v>
      </c>
      <c r="AM323" s="121">
        <v>41.52097902097902</v>
      </c>
    </row>
    <row r="324" spans="1:39">
      <c r="A324" s="121" t="s">
        <v>1758</v>
      </c>
      <c r="B324" s="121" t="s">
        <v>2982</v>
      </c>
      <c r="C324" s="121" t="s">
        <v>3055</v>
      </c>
      <c r="D324" s="288">
        <v>28</v>
      </c>
      <c r="E324" s="288">
        <v>12.3</v>
      </c>
      <c r="F324" s="124">
        <v>12.728</v>
      </c>
      <c r="G324" s="124">
        <v>0.26974300000000001</v>
      </c>
      <c r="H324" s="121" t="s">
        <v>11182</v>
      </c>
      <c r="I324" s="121">
        <v>653</v>
      </c>
      <c r="J324" s="121">
        <v>3.0930991427506518</v>
      </c>
      <c r="K324" s="121">
        <v>0.2888701330502762</v>
      </c>
      <c r="L324" s="121">
        <v>490500</v>
      </c>
      <c r="M324" s="121">
        <v>3008</v>
      </c>
      <c r="N324" s="121">
        <v>3.9621666666666671</v>
      </c>
      <c r="O324" s="121" t="s">
        <v>11182</v>
      </c>
      <c r="P324" s="121" t="s">
        <v>11182</v>
      </c>
      <c r="Q324" s="121">
        <v>13.27</v>
      </c>
      <c r="R324" s="121">
        <v>0.43</v>
      </c>
      <c r="S324" s="121">
        <v>7.35</v>
      </c>
      <c r="T324" s="121">
        <v>13.72</v>
      </c>
      <c r="U324" s="121">
        <v>1.034</v>
      </c>
      <c r="V324" s="121">
        <v>73</v>
      </c>
      <c r="W324" s="121">
        <v>23.14</v>
      </c>
      <c r="X324" s="121">
        <v>287.7</v>
      </c>
      <c r="Y324" s="121">
        <v>103.5</v>
      </c>
      <c r="Z324" s="121">
        <v>465.9</v>
      </c>
      <c r="AA324" s="121">
        <v>91.7</v>
      </c>
      <c r="AB324" s="121">
        <v>761</v>
      </c>
      <c r="AC324" s="121">
        <v>141.19999999999999</v>
      </c>
      <c r="AD324" s="121">
        <v>9920</v>
      </c>
      <c r="AE324" s="121">
        <v>1.3480000000000001</v>
      </c>
      <c r="AF324" s="121">
        <v>380</v>
      </c>
      <c r="AG324" s="121">
        <v>583</v>
      </c>
      <c r="AH324" s="121">
        <v>0.76609724047306171</v>
      </c>
      <c r="AI324" s="122">
        <v>9.9886245197400386E-2</v>
      </c>
      <c r="AJ324" s="121">
        <v>7.7581927674586764</v>
      </c>
      <c r="AK324" s="121">
        <v>0.65180102915951976</v>
      </c>
      <c r="AL324" s="121">
        <v>2.6451164407368788</v>
      </c>
      <c r="AM324" s="121">
        <v>49.445564516129032</v>
      </c>
    </row>
    <row r="325" spans="1:39">
      <c r="A325" s="121" t="s">
        <v>1763</v>
      </c>
      <c r="B325" s="121" t="s">
        <v>2973</v>
      </c>
      <c r="C325" s="121" t="s">
        <v>2995</v>
      </c>
      <c r="D325" s="288">
        <v>0</v>
      </c>
      <c r="E325" s="288">
        <v>0</v>
      </c>
      <c r="F325" s="124">
        <v>12.651</v>
      </c>
      <c r="G325" s="124">
        <v>0.24458199999999999</v>
      </c>
      <c r="H325" s="121" t="s">
        <v>11182</v>
      </c>
      <c r="I325" s="121">
        <v>1057</v>
      </c>
      <c r="J325" s="121">
        <v>1.919854640327991</v>
      </c>
      <c r="K325" s="121">
        <v>0.33827039475170428</v>
      </c>
      <c r="L325" s="121">
        <v>499000</v>
      </c>
      <c r="M325" s="121">
        <v>2283</v>
      </c>
      <c r="N325" s="121">
        <v>11.14216666666667</v>
      </c>
      <c r="O325" s="121" t="s">
        <v>11182</v>
      </c>
      <c r="P325" s="121">
        <v>0.53</v>
      </c>
      <c r="Q325" s="121">
        <v>8.4700000000000006</v>
      </c>
      <c r="R325" s="121">
        <v>0.23899999999999999</v>
      </c>
      <c r="S325" s="121">
        <v>2.08</v>
      </c>
      <c r="T325" s="121">
        <v>4.05</v>
      </c>
      <c r="U325" s="121">
        <v>0.17299999999999999</v>
      </c>
      <c r="V325" s="121">
        <v>33.18</v>
      </c>
      <c r="W325" s="121">
        <v>13.17</v>
      </c>
      <c r="X325" s="121">
        <v>188.1</v>
      </c>
      <c r="Y325" s="121">
        <v>74.540000000000006</v>
      </c>
      <c r="Z325" s="121">
        <v>365</v>
      </c>
      <c r="AA325" s="121">
        <v>77.8</v>
      </c>
      <c r="AB325" s="121">
        <v>678</v>
      </c>
      <c r="AC325" s="121">
        <v>127.6</v>
      </c>
      <c r="AD325" s="121">
        <v>11810</v>
      </c>
      <c r="AE325" s="121">
        <v>4.0970000000000004</v>
      </c>
      <c r="AF325" s="121">
        <v>304.89999999999998</v>
      </c>
      <c r="AG325" s="121">
        <v>907</v>
      </c>
      <c r="AH325" s="121">
        <v>1.3377581120943953</v>
      </c>
      <c r="AI325" s="122">
        <v>4.5625121671666366E-2</v>
      </c>
      <c r="AJ325" s="121">
        <v>18.252483892101701</v>
      </c>
      <c r="AK325" s="121">
        <v>0.33616317530319734</v>
      </c>
      <c r="AL325" s="121">
        <v>3.6044657097288679</v>
      </c>
      <c r="AM325" s="121">
        <v>42.252328535139711</v>
      </c>
    </row>
    <row r="326" spans="1:39">
      <c r="A326" s="121" t="s">
        <v>1768</v>
      </c>
      <c r="B326" s="121" t="s">
        <v>2982</v>
      </c>
      <c r="C326" s="121" t="s">
        <v>2990</v>
      </c>
      <c r="D326" s="288">
        <v>0</v>
      </c>
      <c r="E326" s="288">
        <v>0</v>
      </c>
      <c r="F326" s="36">
        <v>17.806000000000001</v>
      </c>
      <c r="G326" s="36">
        <v>1.38286</v>
      </c>
      <c r="H326" s="121">
        <v>3140</v>
      </c>
      <c r="I326" s="121">
        <v>516</v>
      </c>
      <c r="J326" s="121">
        <v>19.004621692135672</v>
      </c>
      <c r="K326" s="121">
        <v>3.76016372726329</v>
      </c>
      <c r="L326" s="121">
        <v>451000</v>
      </c>
      <c r="M326" s="121">
        <v>2331</v>
      </c>
      <c r="N326" s="121">
        <v>3.112166666666667</v>
      </c>
      <c r="O326" s="121">
        <v>34.200000000000003</v>
      </c>
      <c r="P326" s="121">
        <v>1.3</v>
      </c>
      <c r="Q326" s="121">
        <v>12.59</v>
      </c>
      <c r="R326" s="121">
        <v>0.56399999999999995</v>
      </c>
      <c r="S326" s="121">
        <v>6.45</v>
      </c>
      <c r="T326" s="121">
        <v>11.1</v>
      </c>
      <c r="U326" s="121">
        <v>0.79200000000000004</v>
      </c>
      <c r="V326" s="121">
        <v>58.33</v>
      </c>
      <c r="W326" s="121">
        <v>18.079999999999998</v>
      </c>
      <c r="X326" s="121">
        <v>223.9</v>
      </c>
      <c r="Y326" s="121">
        <v>80.5</v>
      </c>
      <c r="Z326" s="121">
        <v>359.6</v>
      </c>
      <c r="AA326" s="121">
        <v>70.8</v>
      </c>
      <c r="AB326" s="121">
        <v>590.29999999999995</v>
      </c>
      <c r="AC326" s="121">
        <v>111.6</v>
      </c>
      <c r="AD326" s="121">
        <v>8190</v>
      </c>
      <c r="AE326" s="121">
        <v>1.0169999999999999</v>
      </c>
      <c r="AF326" s="121">
        <v>304.8</v>
      </c>
      <c r="AG326" s="121">
        <v>422.9</v>
      </c>
      <c r="AH326" s="121">
        <v>0.71641538200914789</v>
      </c>
      <c r="AI326" s="122">
        <v>9.5157130869877746E-2</v>
      </c>
      <c r="AJ326" s="121">
        <v>7.732848289465287</v>
      </c>
      <c r="AK326" s="121">
        <v>0.72073776306455428</v>
      </c>
      <c r="AL326" s="121">
        <v>2.6364448414470742</v>
      </c>
      <c r="AM326" s="121">
        <v>55.06715506715507</v>
      </c>
    </row>
    <row r="327" spans="1:39">
      <c r="A327" s="121" t="s">
        <v>1773</v>
      </c>
      <c r="B327" s="121" t="s">
        <v>2991</v>
      </c>
      <c r="C327" s="121" t="s">
        <v>2990</v>
      </c>
      <c r="D327" s="288">
        <v>0</v>
      </c>
      <c r="E327" s="288">
        <v>0</v>
      </c>
      <c r="F327" s="36">
        <v>13.952</v>
      </c>
      <c r="G327" s="36">
        <v>0.30226799999999998</v>
      </c>
      <c r="H327" s="121">
        <v>450</v>
      </c>
      <c r="I327" s="121">
        <v>901</v>
      </c>
      <c r="J327" s="121">
        <v>22.204379426015649</v>
      </c>
      <c r="K327" s="121">
        <v>4.926711409003528</v>
      </c>
      <c r="L327" s="121">
        <v>487300</v>
      </c>
      <c r="M327" s="121">
        <v>3650</v>
      </c>
      <c r="N327" s="121">
        <v>10.23216666666667</v>
      </c>
      <c r="O327" s="121">
        <v>5.7</v>
      </c>
      <c r="P327" s="121">
        <v>1.03</v>
      </c>
      <c r="Q327" s="121">
        <v>30.3</v>
      </c>
      <c r="R327" s="121">
        <v>0.62</v>
      </c>
      <c r="S327" s="121">
        <v>8.5</v>
      </c>
      <c r="T327" s="121">
        <v>16.2</v>
      </c>
      <c r="U327" s="121">
        <v>1.42</v>
      </c>
      <c r="V327" s="121">
        <v>88</v>
      </c>
      <c r="W327" s="121">
        <v>29</v>
      </c>
      <c r="X327" s="121">
        <v>353</v>
      </c>
      <c r="Y327" s="121">
        <v>124</v>
      </c>
      <c r="Z327" s="121">
        <v>562</v>
      </c>
      <c r="AA327" s="121">
        <v>112</v>
      </c>
      <c r="AB327" s="121">
        <v>897</v>
      </c>
      <c r="AC327" s="121">
        <v>170</v>
      </c>
      <c r="AD327" s="121">
        <v>8170</v>
      </c>
      <c r="AE327" s="121">
        <v>2.62</v>
      </c>
      <c r="AF327" s="121">
        <v>1030</v>
      </c>
      <c r="AG327" s="121">
        <v>979</v>
      </c>
      <c r="AH327" s="121">
        <v>1.0914158305462653</v>
      </c>
      <c r="AI327" s="122">
        <v>0.11497757270121874</v>
      </c>
      <c r="AJ327" s="121">
        <v>15.639757030296382</v>
      </c>
      <c r="AK327" s="121">
        <v>1.0520939734422881</v>
      </c>
      <c r="AL327" s="121">
        <v>2.5410764872521248</v>
      </c>
      <c r="AM327" s="121">
        <v>59.645042839657286</v>
      </c>
    </row>
    <row r="328" spans="1:39">
      <c r="A328" s="121" t="s">
        <v>1778</v>
      </c>
      <c r="B328" s="121" t="s">
        <v>3056</v>
      </c>
      <c r="C328" s="121"/>
      <c r="D328" s="288">
        <v>28</v>
      </c>
      <c r="E328" s="288">
        <v>12.3</v>
      </c>
      <c r="F328" s="124">
        <v>12.67</v>
      </c>
      <c r="G328" s="124">
        <v>0.28405200000000003</v>
      </c>
      <c r="H328" s="121" t="s">
        <v>11182</v>
      </c>
      <c r="I328" s="121">
        <v>697</v>
      </c>
      <c r="J328" s="121">
        <v>4.5766231830041004</v>
      </c>
      <c r="K328" s="121">
        <v>0.34242113705315202</v>
      </c>
      <c r="L328" s="121">
        <v>497300</v>
      </c>
      <c r="M328" s="121">
        <v>3640</v>
      </c>
      <c r="N328" s="121">
        <v>3.9921666666666669</v>
      </c>
      <c r="O328" s="121">
        <v>0.09</v>
      </c>
      <c r="P328" s="121">
        <v>3.6999999999999998E-2</v>
      </c>
      <c r="Q328" s="121">
        <v>17.100000000000001</v>
      </c>
      <c r="R328" s="121">
        <v>0.59699999999999998</v>
      </c>
      <c r="S328" s="121">
        <v>10.6</v>
      </c>
      <c r="T328" s="121">
        <v>19.7</v>
      </c>
      <c r="U328" s="121">
        <v>1.78</v>
      </c>
      <c r="V328" s="121">
        <v>93.1</v>
      </c>
      <c r="W328" s="121">
        <v>29.7</v>
      </c>
      <c r="X328" s="121">
        <v>352</v>
      </c>
      <c r="Y328" s="121">
        <v>125</v>
      </c>
      <c r="Z328" s="121">
        <v>555</v>
      </c>
      <c r="AA328" s="121">
        <v>108.3</v>
      </c>
      <c r="AB328" s="121">
        <v>906</v>
      </c>
      <c r="AC328" s="121">
        <v>169.1</v>
      </c>
      <c r="AD328" s="121">
        <v>8560</v>
      </c>
      <c r="AE328" s="121">
        <v>1.254</v>
      </c>
      <c r="AF328" s="121">
        <v>584</v>
      </c>
      <c r="AG328" s="121">
        <v>706</v>
      </c>
      <c r="AH328" s="121">
        <v>0.77924944812362029</v>
      </c>
      <c r="AI328" s="122">
        <v>0.12706785058772313</v>
      </c>
      <c r="AJ328" s="121">
        <v>6.9017753051050326</v>
      </c>
      <c r="AK328" s="121">
        <v>0.82719546742209626</v>
      </c>
      <c r="AL328" s="121">
        <v>2.5738636363636362</v>
      </c>
      <c r="AM328" s="121">
        <v>58.095794392523366</v>
      </c>
    </row>
    <row r="329" spans="1:39">
      <c r="A329" s="121" t="s">
        <v>1783</v>
      </c>
      <c r="B329" s="121" t="s">
        <v>2982</v>
      </c>
      <c r="C329" s="121" t="s">
        <v>2990</v>
      </c>
      <c r="D329" s="288">
        <v>0</v>
      </c>
      <c r="E329" s="288">
        <v>0</v>
      </c>
      <c r="F329" s="36">
        <v>16.427</v>
      </c>
      <c r="G329" s="36">
        <v>1.89703</v>
      </c>
      <c r="H329" s="121">
        <v>890</v>
      </c>
      <c r="I329" s="121">
        <v>754</v>
      </c>
      <c r="J329" s="121">
        <v>8.5326872903466278</v>
      </c>
      <c r="K329" s="121">
        <v>2.1595991465395898</v>
      </c>
      <c r="L329" s="121">
        <v>487000</v>
      </c>
      <c r="M329" s="121">
        <v>2190</v>
      </c>
      <c r="N329" s="121">
        <v>2.8121666666666671</v>
      </c>
      <c r="O329" s="121">
        <v>9.6</v>
      </c>
      <c r="P329" s="121">
        <v>0.44</v>
      </c>
      <c r="Q329" s="121">
        <v>12.7</v>
      </c>
      <c r="R329" s="121">
        <v>0.40100000000000002</v>
      </c>
      <c r="S329" s="121">
        <v>5.49</v>
      </c>
      <c r="T329" s="121">
        <v>9.3800000000000008</v>
      </c>
      <c r="U329" s="121">
        <v>0.96899999999999997</v>
      </c>
      <c r="V329" s="121">
        <v>47.6</v>
      </c>
      <c r="W329" s="121">
        <v>15.2</v>
      </c>
      <c r="X329" s="121">
        <v>193</v>
      </c>
      <c r="Y329" s="121">
        <v>71.099999999999994</v>
      </c>
      <c r="Z329" s="121">
        <v>337</v>
      </c>
      <c r="AA329" s="121">
        <v>69.900000000000006</v>
      </c>
      <c r="AB329" s="121">
        <v>615</v>
      </c>
      <c r="AC329" s="121">
        <v>118.9</v>
      </c>
      <c r="AD329" s="121">
        <v>8170</v>
      </c>
      <c r="AE329" s="121">
        <v>1.0229999999999999</v>
      </c>
      <c r="AF329" s="121">
        <v>257</v>
      </c>
      <c r="AG329" s="121">
        <v>441</v>
      </c>
      <c r="AH329" s="121">
        <v>0.71707317073170729</v>
      </c>
      <c r="AI329" s="122">
        <v>0.14019822539895249</v>
      </c>
      <c r="AJ329" s="121">
        <v>9.0985477923325657</v>
      </c>
      <c r="AK329" s="121">
        <v>0.58276643990929711</v>
      </c>
      <c r="AL329" s="121">
        <v>3.1865284974093266</v>
      </c>
      <c r="AM329" s="121">
        <v>59.608323133414935</v>
      </c>
    </row>
    <row r="330" spans="1:39">
      <c r="A330" s="121" t="s">
        <v>1788</v>
      </c>
      <c r="B330" s="121" t="s">
        <v>2973</v>
      </c>
      <c r="C330" s="121" t="s">
        <v>2978</v>
      </c>
      <c r="D330" s="288">
        <v>28</v>
      </c>
      <c r="E330" s="288">
        <v>12.3</v>
      </c>
      <c r="F330" s="36">
        <v>12.856</v>
      </c>
      <c r="G330" s="36">
        <v>0.30814799999999998</v>
      </c>
      <c r="H330" s="121" t="s">
        <v>11182</v>
      </c>
      <c r="I330" s="121">
        <v>1225</v>
      </c>
      <c r="J330" s="121">
        <v>4.2469511740588892</v>
      </c>
      <c r="K330" s="121">
        <v>0.54977985657679629</v>
      </c>
      <c r="L330" s="121">
        <v>517700</v>
      </c>
      <c r="M330" s="121">
        <v>3590</v>
      </c>
      <c r="N330" s="121">
        <v>16.352166666666669</v>
      </c>
      <c r="O330" s="121" t="s">
        <v>11182</v>
      </c>
      <c r="P330" s="121" t="s">
        <v>11182</v>
      </c>
      <c r="Q330" s="121">
        <v>19.399999999999999</v>
      </c>
      <c r="R330" s="121">
        <v>0.123</v>
      </c>
      <c r="S330" s="121">
        <v>3.45</v>
      </c>
      <c r="T330" s="121">
        <v>9.98</v>
      </c>
      <c r="U330" s="121">
        <v>0.503</v>
      </c>
      <c r="V330" s="121">
        <v>69.5</v>
      </c>
      <c r="W330" s="121">
        <v>24.93</v>
      </c>
      <c r="X330" s="121">
        <v>330</v>
      </c>
      <c r="Y330" s="121">
        <v>123.7</v>
      </c>
      <c r="Z330" s="121">
        <v>578</v>
      </c>
      <c r="AA330" s="121">
        <v>116.1</v>
      </c>
      <c r="AB330" s="121">
        <v>999</v>
      </c>
      <c r="AC330" s="121">
        <v>184.8</v>
      </c>
      <c r="AD330" s="121">
        <v>10800</v>
      </c>
      <c r="AE330" s="121">
        <v>4.9000000000000004</v>
      </c>
      <c r="AF330" s="121">
        <v>1047</v>
      </c>
      <c r="AG330" s="121">
        <v>1498</v>
      </c>
      <c r="AH330" s="121">
        <v>1.4994994994994995</v>
      </c>
      <c r="AI330" s="122">
        <v>5.8389391198389394E-2</v>
      </c>
      <c r="AJ330" s="121">
        <v>37.445901562617834</v>
      </c>
      <c r="AK330" s="121">
        <v>0.6989319092122831</v>
      </c>
      <c r="AL330" s="121">
        <v>3.0272727272727273</v>
      </c>
      <c r="AM330" s="121">
        <v>47.935185185185183</v>
      </c>
    </row>
    <row r="331" spans="1:39">
      <c r="A331" s="121" t="s">
        <v>1793</v>
      </c>
      <c r="B331" s="121" t="s">
        <v>2982</v>
      </c>
      <c r="C331" s="121" t="s">
        <v>2990</v>
      </c>
      <c r="D331" s="288">
        <v>0</v>
      </c>
      <c r="E331" s="288">
        <v>0</v>
      </c>
      <c r="F331" s="36">
        <v>13.04</v>
      </c>
      <c r="G331" s="36">
        <v>0.228127</v>
      </c>
      <c r="H331" s="121">
        <v>86</v>
      </c>
      <c r="I331" s="121">
        <v>5100</v>
      </c>
      <c r="J331" s="121">
        <v>2.8797819604919859</v>
      </c>
      <c r="K331" s="121">
        <v>0.4602849092589919</v>
      </c>
      <c r="L331" s="121">
        <v>493900</v>
      </c>
      <c r="M331" s="121">
        <v>3877</v>
      </c>
      <c r="N331" s="121">
        <v>5.4521666666666668</v>
      </c>
      <c r="O331" s="121">
        <v>0.84</v>
      </c>
      <c r="P331" s="121">
        <v>21.5</v>
      </c>
      <c r="Q331" s="121">
        <v>63</v>
      </c>
      <c r="R331" s="121">
        <v>8.8000000000000007</v>
      </c>
      <c r="S331" s="121">
        <v>49</v>
      </c>
      <c r="T331" s="121">
        <v>22.9</v>
      </c>
      <c r="U331" s="121">
        <v>0.622</v>
      </c>
      <c r="V331" s="121">
        <v>84.3</v>
      </c>
      <c r="W331" s="121">
        <v>27.65</v>
      </c>
      <c r="X331" s="121">
        <v>358.6</v>
      </c>
      <c r="Y331" s="121">
        <v>131.69999999999999</v>
      </c>
      <c r="Z331" s="121">
        <v>612</v>
      </c>
      <c r="AA331" s="121">
        <v>120.8</v>
      </c>
      <c r="AB331" s="121">
        <v>1038</v>
      </c>
      <c r="AC331" s="121">
        <v>194.2</v>
      </c>
      <c r="AD331" s="121">
        <v>10380</v>
      </c>
      <c r="AE331" s="121">
        <v>2.012</v>
      </c>
      <c r="AF331" s="121">
        <v>549</v>
      </c>
      <c r="AG331" s="121">
        <v>1085</v>
      </c>
      <c r="AH331" s="121">
        <v>1.0452793834296725</v>
      </c>
      <c r="AI331" s="122">
        <v>4.3279525547110828E-2</v>
      </c>
      <c r="AJ331" s="121">
        <v>1.3832289886231695</v>
      </c>
      <c r="AK331" s="121">
        <v>0.50599078341013826</v>
      </c>
      <c r="AL331" s="121">
        <v>2.8945900725041827</v>
      </c>
      <c r="AM331" s="121">
        <v>47.581888246628132</v>
      </c>
    </row>
    <row r="332" spans="1:39">
      <c r="A332" s="121" t="s">
        <v>1798</v>
      </c>
      <c r="B332" s="121" t="s">
        <v>2973</v>
      </c>
      <c r="C332" s="121"/>
      <c r="D332" s="288">
        <v>0</v>
      </c>
      <c r="E332" s="288">
        <v>0</v>
      </c>
      <c r="F332" s="124">
        <v>12.843999999999999</v>
      </c>
      <c r="G332" s="124">
        <v>0.24571299999999999</v>
      </c>
      <c r="H332" s="121" t="s">
        <v>11182</v>
      </c>
      <c r="I332" s="121">
        <v>668</v>
      </c>
      <c r="J332" s="121">
        <v>2.1525642937010812</v>
      </c>
      <c r="K332" s="121">
        <v>0.35925745184820213</v>
      </c>
      <c r="L332" s="121">
        <v>510100</v>
      </c>
      <c r="M332" s="121">
        <v>2660</v>
      </c>
      <c r="N332" s="121">
        <v>4.1321666666666674</v>
      </c>
      <c r="O332" s="121">
        <v>8.6999999999999994E-2</v>
      </c>
      <c r="P332" s="121" t="s">
        <v>11285</v>
      </c>
      <c r="Q332" s="121">
        <v>6.62</v>
      </c>
      <c r="R332" s="121">
        <v>7.6999999999999999E-2</v>
      </c>
      <c r="S332" s="121">
        <v>1.96</v>
      </c>
      <c r="T332" s="121">
        <v>7.14</v>
      </c>
      <c r="U332" s="121">
        <v>0.35899999999999999</v>
      </c>
      <c r="V332" s="121">
        <v>49.6</v>
      </c>
      <c r="W332" s="121">
        <v>18</v>
      </c>
      <c r="X332" s="121">
        <v>235</v>
      </c>
      <c r="Y332" s="121">
        <v>89.5</v>
      </c>
      <c r="Z332" s="121">
        <v>412</v>
      </c>
      <c r="AA332" s="121">
        <v>83</v>
      </c>
      <c r="AB332" s="121">
        <v>695</v>
      </c>
      <c r="AC332" s="121">
        <v>129</v>
      </c>
      <c r="AD332" s="121">
        <v>11230</v>
      </c>
      <c r="AE332" s="121">
        <v>1.653</v>
      </c>
      <c r="AF332" s="121">
        <v>302</v>
      </c>
      <c r="AG332" s="121">
        <v>685</v>
      </c>
      <c r="AH332" s="121">
        <v>0.98561151079136688</v>
      </c>
      <c r="AI332" s="122">
        <v>5.8321426691715736E-2</v>
      </c>
      <c r="AJ332" s="121">
        <v>28.323979326719694</v>
      </c>
      <c r="AK332" s="121">
        <v>0.44087591240875912</v>
      </c>
      <c r="AL332" s="121">
        <v>2.9574468085106385</v>
      </c>
      <c r="AM332" s="121">
        <v>45.422974176313446</v>
      </c>
    </row>
    <row r="333" spans="1:39">
      <c r="A333" s="121" t="s">
        <v>1803</v>
      </c>
      <c r="B333" s="121" t="s">
        <v>2982</v>
      </c>
      <c r="C333" s="121" t="s">
        <v>2990</v>
      </c>
      <c r="D333" s="288">
        <v>0</v>
      </c>
      <c r="E333" s="288">
        <v>0</v>
      </c>
      <c r="F333" s="36">
        <v>12.897</v>
      </c>
      <c r="G333" s="36">
        <v>0.24455399999999999</v>
      </c>
      <c r="H333" s="121">
        <v>49.7</v>
      </c>
      <c r="I333" s="121">
        <v>762</v>
      </c>
      <c r="J333" s="121">
        <v>4.3923947074170702</v>
      </c>
      <c r="K333" s="121">
        <v>0.38109459311987431</v>
      </c>
      <c r="L333" s="121">
        <v>490700</v>
      </c>
      <c r="M333" s="121">
        <v>4900</v>
      </c>
      <c r="N333" s="121">
        <v>5.0921666666666674</v>
      </c>
      <c r="O333" s="121">
        <v>0.84</v>
      </c>
      <c r="P333" s="121">
        <v>0.34899999999999998</v>
      </c>
      <c r="Q333" s="121">
        <v>26.07</v>
      </c>
      <c r="R333" s="121">
        <v>0.96299999999999997</v>
      </c>
      <c r="S333" s="121">
        <v>15.64</v>
      </c>
      <c r="T333" s="121">
        <v>27.3</v>
      </c>
      <c r="U333" s="121">
        <v>2.59</v>
      </c>
      <c r="V333" s="121">
        <v>129.80000000000001</v>
      </c>
      <c r="W333" s="121">
        <v>39.9</v>
      </c>
      <c r="X333" s="121">
        <v>482</v>
      </c>
      <c r="Y333" s="121">
        <v>168.7</v>
      </c>
      <c r="Z333" s="121">
        <v>739</v>
      </c>
      <c r="AA333" s="121">
        <v>145.69999999999999</v>
      </c>
      <c r="AB333" s="121">
        <v>1187</v>
      </c>
      <c r="AC333" s="121">
        <v>220.5</v>
      </c>
      <c r="AD333" s="121">
        <v>8380</v>
      </c>
      <c r="AE333" s="121">
        <v>1.4</v>
      </c>
      <c r="AF333" s="121">
        <v>700</v>
      </c>
      <c r="AG333" s="121">
        <v>804</v>
      </c>
      <c r="AH333" s="121">
        <v>0.67733782645324347</v>
      </c>
      <c r="AI333" s="122">
        <v>0.13301625896152006</v>
      </c>
      <c r="AJ333" s="121">
        <v>6.6979267083267899</v>
      </c>
      <c r="AK333" s="121">
        <v>0.87064676616915426</v>
      </c>
      <c r="AL333" s="121">
        <v>2.4626556016597512</v>
      </c>
      <c r="AM333" s="121">
        <v>58.556085918854414</v>
      </c>
    </row>
    <row r="334" spans="1:39">
      <c r="A334" s="121" t="s">
        <v>1808</v>
      </c>
      <c r="B334" s="121" t="s">
        <v>2973</v>
      </c>
      <c r="C334" s="121"/>
      <c r="D334" s="288">
        <v>28</v>
      </c>
      <c r="E334" s="288">
        <v>12.3</v>
      </c>
      <c r="F334" s="124">
        <v>12.622999999999999</v>
      </c>
      <c r="G334" s="124">
        <v>0.22250400000000001</v>
      </c>
      <c r="H334" s="121" t="s">
        <v>11182</v>
      </c>
      <c r="I334" s="121">
        <v>974</v>
      </c>
      <c r="J334" s="121">
        <v>2.3949701826313832</v>
      </c>
      <c r="K334" s="121">
        <v>0.34295947828202028</v>
      </c>
      <c r="L334" s="121">
        <v>502300</v>
      </c>
      <c r="M334" s="121">
        <v>3240</v>
      </c>
      <c r="N334" s="121">
        <v>4.0921666666666674</v>
      </c>
      <c r="O334" s="121">
        <v>7.8E-2</v>
      </c>
      <c r="P334" s="121">
        <v>0.01</v>
      </c>
      <c r="Q334" s="121">
        <v>9.2799999999999994</v>
      </c>
      <c r="R334" s="121">
        <v>0.17899999999999999</v>
      </c>
      <c r="S334" s="121">
        <v>4.04</v>
      </c>
      <c r="T334" s="121">
        <v>11.65</v>
      </c>
      <c r="U334" s="121">
        <v>0.57299999999999995</v>
      </c>
      <c r="V334" s="121">
        <v>68.7</v>
      </c>
      <c r="W334" s="121">
        <v>23.31</v>
      </c>
      <c r="X334" s="121">
        <v>305</v>
      </c>
      <c r="Y334" s="121">
        <v>112.2</v>
      </c>
      <c r="Z334" s="121">
        <v>510</v>
      </c>
      <c r="AA334" s="121">
        <v>102.5</v>
      </c>
      <c r="AB334" s="121">
        <v>847</v>
      </c>
      <c r="AC334" s="121">
        <v>157.9</v>
      </c>
      <c r="AD334" s="121">
        <v>10750</v>
      </c>
      <c r="AE334" s="121">
        <v>1.6080000000000001</v>
      </c>
      <c r="AF334" s="121">
        <v>397.4</v>
      </c>
      <c r="AG334" s="121">
        <v>809</v>
      </c>
      <c r="AH334" s="121">
        <v>0.95513577331759147</v>
      </c>
      <c r="AI334" s="122">
        <v>6.1920852330406277E-2</v>
      </c>
      <c r="AJ334" s="121">
        <v>15.24829837639229</v>
      </c>
      <c r="AK334" s="121">
        <v>0.49122373300370825</v>
      </c>
      <c r="AL334" s="121">
        <v>2.777049180327869</v>
      </c>
      <c r="AM334" s="121">
        <v>46.72558139534884</v>
      </c>
    </row>
    <row r="335" spans="1:39">
      <c r="A335" s="121" t="s">
        <v>1813</v>
      </c>
      <c r="B335" s="121" t="s">
        <v>2973</v>
      </c>
      <c r="C335" s="121"/>
      <c r="D335" s="288">
        <v>28</v>
      </c>
      <c r="E335" s="288">
        <v>12.3</v>
      </c>
      <c r="F335" s="124">
        <v>12.632999999999999</v>
      </c>
      <c r="G335" s="124">
        <v>0.224249</v>
      </c>
      <c r="H335" s="121" t="s">
        <v>11182</v>
      </c>
      <c r="I335" s="121">
        <v>2223</v>
      </c>
      <c r="J335" s="121">
        <v>1.9101584047707789</v>
      </c>
      <c r="K335" s="121">
        <v>0.22625114549431241</v>
      </c>
      <c r="L335" s="121">
        <v>489200</v>
      </c>
      <c r="M335" s="121">
        <v>5059</v>
      </c>
      <c r="N335" s="121">
        <v>30.032166666666669</v>
      </c>
      <c r="O335" s="121">
        <v>7.8E-2</v>
      </c>
      <c r="P335" s="121">
        <v>1.09E-2</v>
      </c>
      <c r="Q335" s="121">
        <v>14.34</v>
      </c>
      <c r="R335" s="121">
        <v>8.3400000000000002E-2</v>
      </c>
      <c r="S335" s="121">
        <v>2.08</v>
      </c>
      <c r="T335" s="121">
        <v>8.7799999999999994</v>
      </c>
      <c r="U335" s="121">
        <v>0.19900000000000001</v>
      </c>
      <c r="V335" s="121">
        <v>76.7</v>
      </c>
      <c r="W335" s="121">
        <v>31.3</v>
      </c>
      <c r="X335" s="121">
        <v>436.4</v>
      </c>
      <c r="Y335" s="121">
        <v>170.3</v>
      </c>
      <c r="Z335" s="121">
        <v>790</v>
      </c>
      <c r="AA335" s="121">
        <v>164.6</v>
      </c>
      <c r="AB335" s="121">
        <v>1316</v>
      </c>
      <c r="AC335" s="121">
        <v>256.60000000000002</v>
      </c>
      <c r="AD335" s="121">
        <v>12490</v>
      </c>
      <c r="AE335" s="121">
        <v>9.5500000000000007</v>
      </c>
      <c r="AF335" s="121">
        <v>1151</v>
      </c>
      <c r="AG335" s="121">
        <v>2655</v>
      </c>
      <c r="AH335" s="121">
        <v>2.0174772036474162</v>
      </c>
      <c r="AI335" s="122">
        <v>2.3444003170054163E-2</v>
      </c>
      <c r="AJ335" s="121">
        <v>66.992657744307209</v>
      </c>
      <c r="AK335" s="121">
        <v>0.43352165725047082</v>
      </c>
      <c r="AL335" s="121">
        <v>3.0155820348304307</v>
      </c>
      <c r="AM335" s="121">
        <v>39.167333867093674</v>
      </c>
    </row>
    <row r="336" spans="1:39">
      <c r="A336" s="121" t="s">
        <v>1818</v>
      </c>
      <c r="B336" s="121" t="s">
        <v>2973</v>
      </c>
      <c r="C336" s="121" t="s">
        <v>2974</v>
      </c>
      <c r="D336" s="288">
        <v>0</v>
      </c>
      <c r="E336" s="288">
        <v>0</v>
      </c>
      <c r="F336" s="36">
        <v>12.614000000000001</v>
      </c>
      <c r="G336" s="36">
        <v>0.214027</v>
      </c>
      <c r="H336" s="121">
        <v>43</v>
      </c>
      <c r="I336" s="121">
        <v>2940</v>
      </c>
      <c r="J336" s="121">
        <v>2.1234755870294451</v>
      </c>
      <c r="K336" s="121">
        <v>0.27488992828839809</v>
      </c>
      <c r="L336" s="121">
        <v>499100</v>
      </c>
      <c r="M336" s="121">
        <v>3750</v>
      </c>
      <c r="N336" s="121">
        <v>5.9621666666666666</v>
      </c>
      <c r="O336" s="121">
        <v>0.55000000000000004</v>
      </c>
      <c r="P336" s="121">
        <v>6.7</v>
      </c>
      <c r="Q336" s="121">
        <v>27.7</v>
      </c>
      <c r="R336" s="121">
        <v>3.2</v>
      </c>
      <c r="S336" s="121">
        <v>19</v>
      </c>
      <c r="T336" s="121">
        <v>13.8</v>
      </c>
      <c r="U336" s="121">
        <v>0.45600000000000002</v>
      </c>
      <c r="V336" s="121">
        <v>71.3</v>
      </c>
      <c r="W336" s="121">
        <v>25</v>
      </c>
      <c r="X336" s="121">
        <v>330</v>
      </c>
      <c r="Y336" s="121">
        <v>127</v>
      </c>
      <c r="Z336" s="121">
        <v>594</v>
      </c>
      <c r="AA336" s="121">
        <v>120.2</v>
      </c>
      <c r="AB336" s="121">
        <v>1027</v>
      </c>
      <c r="AC336" s="121">
        <v>192.3</v>
      </c>
      <c r="AD336" s="121">
        <v>10920</v>
      </c>
      <c r="AE336" s="121">
        <v>2.121</v>
      </c>
      <c r="AF336" s="121">
        <v>447</v>
      </c>
      <c r="AG336" s="121">
        <v>1024</v>
      </c>
      <c r="AH336" s="121">
        <v>0.99707887049659205</v>
      </c>
      <c r="AI336" s="122">
        <v>4.4443082112829255E-2</v>
      </c>
      <c r="AJ336" s="121">
        <v>2.437596759023533</v>
      </c>
      <c r="AK336" s="121">
        <v>0.4365234375</v>
      </c>
      <c r="AL336" s="121">
        <v>3.1121212121212123</v>
      </c>
      <c r="AM336" s="121">
        <v>45.705128205128204</v>
      </c>
    </row>
    <row r="337" spans="1:39">
      <c r="A337" s="121" t="s">
        <v>1823</v>
      </c>
      <c r="B337" s="121" t="s">
        <v>2973</v>
      </c>
      <c r="C337" s="121" t="s">
        <v>2974</v>
      </c>
      <c r="D337" s="288">
        <v>0</v>
      </c>
      <c r="E337" s="288">
        <v>0</v>
      </c>
      <c r="F337" s="124">
        <v>12.568</v>
      </c>
      <c r="G337" s="124">
        <v>0.18746599999999999</v>
      </c>
      <c r="H337" s="121">
        <v>14.8</v>
      </c>
      <c r="I337" s="121">
        <v>1373</v>
      </c>
      <c r="J337" s="121">
        <v>4.1015076407007083</v>
      </c>
      <c r="K337" s="121">
        <v>0.42924925221922472</v>
      </c>
      <c r="L337" s="121">
        <v>477500</v>
      </c>
      <c r="M337" s="121">
        <v>7450</v>
      </c>
      <c r="N337" s="121">
        <v>12.28216666666667</v>
      </c>
      <c r="O337" s="121">
        <v>0.16800000000000001</v>
      </c>
      <c r="P337" s="121">
        <v>9.4E-2</v>
      </c>
      <c r="Q337" s="121">
        <v>38.799999999999997</v>
      </c>
      <c r="R337" s="121">
        <v>1.204</v>
      </c>
      <c r="S337" s="121">
        <v>20.2</v>
      </c>
      <c r="T337" s="121">
        <v>37.1</v>
      </c>
      <c r="U337" s="121">
        <v>2.3199999999999998</v>
      </c>
      <c r="V337" s="121">
        <v>176.1</v>
      </c>
      <c r="W337" s="121">
        <v>56.9</v>
      </c>
      <c r="X337" s="121">
        <v>704</v>
      </c>
      <c r="Y337" s="121">
        <v>243.1</v>
      </c>
      <c r="Z337" s="121">
        <v>1083</v>
      </c>
      <c r="AA337" s="121">
        <v>220.6</v>
      </c>
      <c r="AB337" s="121">
        <v>1787</v>
      </c>
      <c r="AC337" s="121">
        <v>323.8</v>
      </c>
      <c r="AD337" s="121">
        <v>8190</v>
      </c>
      <c r="AE337" s="121">
        <v>3.569</v>
      </c>
      <c r="AF337" s="121">
        <v>2065</v>
      </c>
      <c r="AG337" s="121">
        <v>2744</v>
      </c>
      <c r="AH337" s="121">
        <v>1.5355344152210408</v>
      </c>
      <c r="AI337" s="122">
        <v>8.7749567996805014E-2</v>
      </c>
      <c r="AJ337" s="121">
        <v>8.1210672439134139</v>
      </c>
      <c r="AK337" s="121">
        <v>0.75255102040816324</v>
      </c>
      <c r="AL337" s="121">
        <v>2.5383522727272729</v>
      </c>
      <c r="AM337" s="121">
        <v>58.302808302808302</v>
      </c>
    </row>
    <row r="338" spans="1:39">
      <c r="A338" s="86" t="s">
        <v>1828</v>
      </c>
      <c r="B338" s="86" t="s">
        <v>2982</v>
      </c>
      <c r="C338" s="86" t="s">
        <v>3055</v>
      </c>
      <c r="D338" s="288">
        <v>0</v>
      </c>
      <c r="E338" s="288">
        <v>0</v>
      </c>
      <c r="F338" s="2">
        <v>12.705</v>
      </c>
      <c r="G338" s="2">
        <v>0.19548399999999999</v>
      </c>
      <c r="H338" s="86">
        <v>8</v>
      </c>
      <c r="I338" s="86">
        <v>2450</v>
      </c>
      <c r="J338" s="34">
        <v>6.8164535967200894</v>
      </c>
      <c r="K338" s="34">
        <v>0.66749757830397127</v>
      </c>
      <c r="L338" s="86">
        <v>490900</v>
      </c>
      <c r="M338" s="86">
        <v>5530</v>
      </c>
      <c r="N338" s="34">
        <v>17.40216666666667</v>
      </c>
      <c r="O338" s="86">
        <v>0.184</v>
      </c>
      <c r="P338" s="86">
        <v>0.26800000000000002</v>
      </c>
      <c r="Q338" s="86">
        <v>22.8</v>
      </c>
      <c r="R338" s="86">
        <v>0.38300000000000001</v>
      </c>
      <c r="S338" s="86">
        <v>6.02</v>
      </c>
      <c r="T338" s="86">
        <v>16.899999999999999</v>
      </c>
      <c r="U338" s="86">
        <v>0.73699999999999999</v>
      </c>
      <c r="V338" s="86">
        <v>110.7</v>
      </c>
      <c r="W338" s="86">
        <v>39.1</v>
      </c>
      <c r="X338" s="86">
        <v>511</v>
      </c>
      <c r="Y338" s="86">
        <v>189</v>
      </c>
      <c r="Z338" s="86">
        <v>857</v>
      </c>
      <c r="AA338" s="86">
        <v>176.8</v>
      </c>
      <c r="AB338" s="86">
        <v>1403</v>
      </c>
      <c r="AC338" s="86">
        <v>265.8</v>
      </c>
      <c r="AD338" s="86">
        <v>10510</v>
      </c>
      <c r="AE338" s="86">
        <v>4.83</v>
      </c>
      <c r="AF338" s="86">
        <v>1400</v>
      </c>
      <c r="AG338" s="86">
        <v>2200</v>
      </c>
      <c r="AH338" s="34">
        <f t="shared" si="4"/>
        <v>1.5680684248039916</v>
      </c>
      <c r="AI338" s="34">
        <v>5.2092351225243701E-2</v>
      </c>
      <c r="AJ338" s="34">
        <v>24.4759061527282</v>
      </c>
      <c r="AK338" s="34">
        <v>0.63636363636363635</v>
      </c>
      <c r="AL338" s="34">
        <v>2.7455968688845402</v>
      </c>
      <c r="AM338" s="34">
        <v>46.707897240723121</v>
      </c>
    </row>
    <row r="339" spans="1:39">
      <c r="A339" s="86" t="s">
        <v>1833</v>
      </c>
      <c r="B339" s="86" t="s">
        <v>2973</v>
      </c>
      <c r="C339" s="86" t="s">
        <v>2995</v>
      </c>
      <c r="D339" s="288">
        <v>17</v>
      </c>
      <c r="E339" s="288">
        <v>12.3</v>
      </c>
      <c r="F339" s="2">
        <v>12.388999999999999</v>
      </c>
      <c r="G339" s="2">
        <v>0.185999</v>
      </c>
      <c r="H339" s="86" t="s">
        <v>11182</v>
      </c>
      <c r="I339" s="86">
        <v>2015</v>
      </c>
      <c r="J339" s="34">
        <v>2.5113250093179271</v>
      </c>
      <c r="K339" s="34">
        <v>0.24405343284036179</v>
      </c>
      <c r="L339" s="86">
        <v>489500</v>
      </c>
      <c r="M339" s="86">
        <v>6034</v>
      </c>
      <c r="N339" s="34">
        <v>38.482166666666657</v>
      </c>
      <c r="O339" s="86">
        <v>8.5999999999999993E-2</v>
      </c>
      <c r="P339" s="86">
        <v>5.6000000000000001E-2</v>
      </c>
      <c r="Q339" s="86">
        <v>22.16</v>
      </c>
      <c r="R339" s="86">
        <v>0.13500000000000001</v>
      </c>
      <c r="S339" s="86">
        <v>2.95</v>
      </c>
      <c r="T339" s="86">
        <v>12.82</v>
      </c>
      <c r="U339" s="86">
        <v>0.495</v>
      </c>
      <c r="V339" s="86">
        <v>104.4</v>
      </c>
      <c r="W339" s="86">
        <v>39.93</v>
      </c>
      <c r="X339" s="86">
        <v>541.1</v>
      </c>
      <c r="Y339" s="86">
        <v>208.1</v>
      </c>
      <c r="Z339" s="86">
        <v>924</v>
      </c>
      <c r="AA339" s="86">
        <v>193.7</v>
      </c>
      <c r="AB339" s="86">
        <v>1550</v>
      </c>
      <c r="AC339" s="86">
        <v>284.10000000000002</v>
      </c>
      <c r="AD339" s="86">
        <v>11380</v>
      </c>
      <c r="AE339" s="86">
        <v>10.66</v>
      </c>
      <c r="AF339" s="86">
        <v>3399</v>
      </c>
      <c r="AG339" s="86">
        <v>4985</v>
      </c>
      <c r="AH339" s="34">
        <f t="shared" si="4"/>
        <v>3.2161290322580647</v>
      </c>
      <c r="AI339" s="34">
        <v>4.1365146993847864E-2</v>
      </c>
      <c r="AJ339" s="34">
        <v>75.149130411108501</v>
      </c>
      <c r="AK339" s="34">
        <v>0.68184553660982949</v>
      </c>
      <c r="AL339" s="34">
        <v>2.864535206061726</v>
      </c>
      <c r="AM339" s="34">
        <v>43.014059753954307</v>
      </c>
    </row>
    <row r="340" spans="1:39">
      <c r="A340" s="86" t="s">
        <v>1838</v>
      </c>
      <c r="B340" s="86" t="s">
        <v>2982</v>
      </c>
      <c r="C340" s="86" t="s">
        <v>2995</v>
      </c>
      <c r="D340" s="288">
        <v>0</v>
      </c>
      <c r="E340" s="288">
        <v>0</v>
      </c>
      <c r="F340" s="2">
        <v>12.465999999999999</v>
      </c>
      <c r="G340" s="2">
        <v>0.24094699999999999</v>
      </c>
      <c r="H340" s="86" t="s">
        <v>11182</v>
      </c>
      <c r="I340" s="86">
        <v>1140</v>
      </c>
      <c r="J340" s="34">
        <v>7.3012653745806926</v>
      </c>
      <c r="K340" s="34">
        <v>0.50685492479344429</v>
      </c>
      <c r="L340" s="86">
        <v>490300</v>
      </c>
      <c r="M340" s="86">
        <v>7530</v>
      </c>
      <c r="N340" s="34">
        <v>13.082166666666669</v>
      </c>
      <c r="O340" s="86">
        <v>0.10100000000000001</v>
      </c>
      <c r="P340" s="86">
        <v>1.4770000000000001</v>
      </c>
      <c r="Q340" s="86">
        <v>64.7</v>
      </c>
      <c r="R340" s="86">
        <v>2.3450000000000002</v>
      </c>
      <c r="S340" s="86">
        <v>34.590000000000003</v>
      </c>
      <c r="T340" s="86">
        <v>53.9</v>
      </c>
      <c r="U340" s="86">
        <v>4.55</v>
      </c>
      <c r="V340" s="86">
        <v>242.2</v>
      </c>
      <c r="W340" s="86">
        <v>71</v>
      </c>
      <c r="X340" s="86">
        <v>816</v>
      </c>
      <c r="Y340" s="86">
        <v>262.10000000000002</v>
      </c>
      <c r="Z340" s="86">
        <v>1121</v>
      </c>
      <c r="AA340" s="86">
        <v>215.8</v>
      </c>
      <c r="AB340" s="86">
        <v>1651</v>
      </c>
      <c r="AC340" s="86">
        <v>293</v>
      </c>
      <c r="AD340" s="86">
        <v>7890</v>
      </c>
      <c r="AE340" s="86">
        <v>2.5990000000000002</v>
      </c>
      <c r="AF340" s="86">
        <v>1850</v>
      </c>
      <c r="AG340" s="86">
        <v>1431</v>
      </c>
      <c r="AH340" s="34">
        <f t="shared" si="4"/>
        <v>0.86674742580254394</v>
      </c>
      <c r="AI340" s="34">
        <v>0.12174568557095947</v>
      </c>
      <c r="AJ340" s="34">
        <v>6.7096850039487084</v>
      </c>
      <c r="AK340" s="34">
        <v>1.2928022361984626</v>
      </c>
      <c r="AL340" s="34">
        <v>2.0232843137254903</v>
      </c>
      <c r="AM340" s="34">
        <v>62.141951837769327</v>
      </c>
    </row>
    <row r="341" spans="1:39">
      <c r="A341" s="86" t="s">
        <v>1843</v>
      </c>
      <c r="B341" s="86" t="s">
        <v>2982</v>
      </c>
      <c r="D341" s="288">
        <v>0</v>
      </c>
      <c r="E341" s="288">
        <v>0</v>
      </c>
      <c r="F341" s="2">
        <v>12.874000000000001</v>
      </c>
      <c r="G341" s="2">
        <v>0.24424000000000001</v>
      </c>
      <c r="H341" s="86" t="s">
        <v>11265</v>
      </c>
      <c r="I341" s="86">
        <v>1353</v>
      </c>
      <c r="J341" s="34">
        <v>1.9295508758852029</v>
      </c>
      <c r="K341" s="34">
        <v>0.28197641888855912</v>
      </c>
      <c r="L341" s="86">
        <v>492100</v>
      </c>
      <c r="M341" s="86">
        <v>3090</v>
      </c>
      <c r="N341" s="34">
        <v>4.7021666666666668</v>
      </c>
      <c r="O341" s="86">
        <v>7.5999999999999998E-2</v>
      </c>
      <c r="P341" s="86" t="s">
        <v>11182</v>
      </c>
      <c r="Q341" s="86">
        <v>6.42</v>
      </c>
      <c r="R341" s="86">
        <v>0.11700000000000001</v>
      </c>
      <c r="S341" s="86">
        <v>2.64</v>
      </c>
      <c r="T341" s="86">
        <v>8.52</v>
      </c>
      <c r="U341" s="86">
        <v>0.39900000000000002</v>
      </c>
      <c r="V341" s="86">
        <v>55.1</v>
      </c>
      <c r="W341" s="86">
        <v>19.86</v>
      </c>
      <c r="X341" s="86">
        <v>270</v>
      </c>
      <c r="Y341" s="86">
        <v>103.1</v>
      </c>
      <c r="Z341" s="86">
        <v>489</v>
      </c>
      <c r="AA341" s="86">
        <v>99.2</v>
      </c>
      <c r="AB341" s="86">
        <v>868</v>
      </c>
      <c r="AC341" s="86">
        <v>164.4</v>
      </c>
      <c r="AD341" s="86">
        <v>10560</v>
      </c>
      <c r="AE341" s="86">
        <v>1.75</v>
      </c>
      <c r="AF341" s="86">
        <v>413</v>
      </c>
      <c r="AG341" s="86">
        <v>914</v>
      </c>
      <c r="AH341" s="34">
        <f t="shared" si="4"/>
        <v>1.0529953917050692</v>
      </c>
      <c r="AI341" s="34">
        <v>5.6299032794695225E-2</v>
      </c>
      <c r="AJ341" s="34">
        <v>18.066622882825797</v>
      </c>
      <c r="AK341" s="34">
        <v>0.45185995623632386</v>
      </c>
      <c r="AL341" s="34">
        <v>3.2148148148148148</v>
      </c>
      <c r="AM341" s="34">
        <v>46.600378787878789</v>
      </c>
    </row>
    <row r="342" spans="1:39">
      <c r="A342" s="86" t="s">
        <v>1848</v>
      </c>
      <c r="B342" s="86" t="s">
        <v>2973</v>
      </c>
      <c r="C342" s="86" t="s">
        <v>2995</v>
      </c>
      <c r="D342" s="288">
        <v>0</v>
      </c>
      <c r="E342" s="288">
        <v>0</v>
      </c>
      <c r="F342" s="2">
        <v>12.308</v>
      </c>
      <c r="G342" s="2">
        <v>0.171934</v>
      </c>
      <c r="H342" s="86" t="s">
        <v>11182</v>
      </c>
      <c r="I342" s="86">
        <v>2442</v>
      </c>
      <c r="J342" s="34">
        <v>2.2107417070443529</v>
      </c>
      <c r="K342" s="34">
        <v>0.2304770373159814</v>
      </c>
      <c r="L342" s="86">
        <v>484300</v>
      </c>
      <c r="M342" s="86">
        <v>6898</v>
      </c>
      <c r="N342" s="34">
        <v>39.572166666666668</v>
      </c>
      <c r="O342" s="86">
        <v>0.105</v>
      </c>
      <c r="P342" s="86">
        <v>0.11</v>
      </c>
      <c r="Q342" s="86">
        <v>23.67</v>
      </c>
      <c r="R342" s="86">
        <v>0.16300000000000001</v>
      </c>
      <c r="S342" s="86">
        <v>3.37</v>
      </c>
      <c r="T342" s="86">
        <v>13.57</v>
      </c>
      <c r="U342" s="86">
        <v>0.56399999999999995</v>
      </c>
      <c r="V342" s="86">
        <v>112.9</v>
      </c>
      <c r="W342" s="86">
        <v>43.82</v>
      </c>
      <c r="X342" s="86">
        <v>608.5</v>
      </c>
      <c r="Y342" s="86">
        <v>235.7</v>
      </c>
      <c r="Z342" s="86">
        <v>1069</v>
      </c>
      <c r="AA342" s="86">
        <v>226.6</v>
      </c>
      <c r="AB342" s="86">
        <v>1844</v>
      </c>
      <c r="AC342" s="86">
        <v>337.9</v>
      </c>
      <c r="AD342" s="86">
        <v>11010</v>
      </c>
      <c r="AE342" s="86">
        <v>9.8000000000000007</v>
      </c>
      <c r="AF342" s="86">
        <v>2685</v>
      </c>
      <c r="AG342" s="86">
        <v>4658</v>
      </c>
      <c r="AH342" s="34">
        <f t="shared" si="4"/>
        <v>2.5260303687635575</v>
      </c>
      <c r="AI342" s="34">
        <v>4.4052021665312274E-2</v>
      </c>
      <c r="AJ342" s="34">
        <v>65.107124381610404</v>
      </c>
      <c r="AK342" s="34">
        <v>0.57642765135251184</v>
      </c>
      <c r="AL342" s="34">
        <v>3.030402629416598</v>
      </c>
      <c r="AM342" s="34">
        <v>43.987284287011811</v>
      </c>
    </row>
    <row r="343" spans="1:39">
      <c r="A343" s="86" t="s">
        <v>1853</v>
      </c>
      <c r="B343" s="86" t="s">
        <v>3044</v>
      </c>
      <c r="D343" s="288">
        <v>17</v>
      </c>
      <c r="E343" s="288">
        <v>12.3</v>
      </c>
      <c r="F343" s="2">
        <v>12.368</v>
      </c>
      <c r="G343" s="2">
        <v>0.194243</v>
      </c>
      <c r="H343" s="86" t="s">
        <v>11182</v>
      </c>
      <c r="I343" s="86">
        <v>1609</v>
      </c>
      <c r="J343" s="34">
        <v>6.709795005590756</v>
      </c>
      <c r="K343" s="34">
        <v>0.51874036440399551</v>
      </c>
      <c r="L343" s="86">
        <v>489900</v>
      </c>
      <c r="M343" s="86">
        <v>5700</v>
      </c>
      <c r="N343" s="34">
        <v>36.652166666666673</v>
      </c>
      <c r="O343" s="86" t="s">
        <v>11235</v>
      </c>
      <c r="P343" s="86">
        <v>2.41E-2</v>
      </c>
      <c r="Q343" s="86">
        <v>53.2</v>
      </c>
      <c r="R343" s="86">
        <v>0.34799999999999998</v>
      </c>
      <c r="S343" s="86">
        <v>7.82</v>
      </c>
      <c r="T343" s="86">
        <v>23.01</v>
      </c>
      <c r="U343" s="86">
        <v>1.367</v>
      </c>
      <c r="V343" s="86">
        <v>142.19999999999999</v>
      </c>
      <c r="W343" s="86">
        <v>46.55</v>
      </c>
      <c r="X343" s="86">
        <v>575</v>
      </c>
      <c r="Y343" s="86">
        <v>202.8</v>
      </c>
      <c r="Z343" s="86">
        <v>854</v>
      </c>
      <c r="AA343" s="86">
        <v>170.1</v>
      </c>
      <c r="AB343" s="86">
        <v>1324</v>
      </c>
      <c r="AC343" s="86">
        <v>248.7</v>
      </c>
      <c r="AD343" s="86">
        <v>9430</v>
      </c>
      <c r="AE343" s="86">
        <v>7.61</v>
      </c>
      <c r="AF343" s="86">
        <v>3960</v>
      </c>
      <c r="AG343" s="86">
        <v>2923</v>
      </c>
      <c r="AH343" s="34">
        <f t="shared" si="4"/>
        <v>2.2077039274924473</v>
      </c>
      <c r="AI343" s="34">
        <v>7.3060735846969677E-2</v>
      </c>
      <c r="AJ343" s="34">
        <v>46.081324679919177</v>
      </c>
      <c r="AK343" s="34">
        <v>1.3547724940130004</v>
      </c>
      <c r="AL343" s="34">
        <v>2.3026086956521739</v>
      </c>
      <c r="AM343" s="34">
        <v>51.951219512195124</v>
      </c>
    </row>
    <row r="344" spans="1:39">
      <c r="A344" s="86" t="s">
        <v>1858</v>
      </c>
      <c r="B344" s="86" t="s">
        <v>3057</v>
      </c>
      <c r="C344" s="86" t="s">
        <v>2995</v>
      </c>
      <c r="D344" s="288">
        <v>0</v>
      </c>
      <c r="E344" s="288">
        <v>0</v>
      </c>
      <c r="F344" s="4">
        <v>12.353</v>
      </c>
      <c r="G344" s="4">
        <v>0.18773699999999999</v>
      </c>
      <c r="H344" s="86" t="s">
        <v>11182</v>
      </c>
      <c r="I344" s="86">
        <v>1278</v>
      </c>
      <c r="J344" s="34">
        <v>5.1487010808796114</v>
      </c>
      <c r="K344" s="34">
        <v>0.4551396477741832</v>
      </c>
      <c r="L344" s="86">
        <v>499200</v>
      </c>
      <c r="M344" s="86">
        <v>4451</v>
      </c>
      <c r="N344" s="34">
        <v>25.772166666666671</v>
      </c>
      <c r="O344" s="86" t="s">
        <v>11229</v>
      </c>
      <c r="P344" s="86">
        <v>0.23</v>
      </c>
      <c r="Q344" s="86">
        <v>38</v>
      </c>
      <c r="R344" s="86">
        <v>0.379</v>
      </c>
      <c r="S344" s="86">
        <v>5.63</v>
      </c>
      <c r="T344" s="86">
        <v>15.65</v>
      </c>
      <c r="U344" s="86">
        <v>0.95599999999999996</v>
      </c>
      <c r="V344" s="86">
        <v>103.9</v>
      </c>
      <c r="W344" s="86">
        <v>34.29</v>
      </c>
      <c r="X344" s="86">
        <v>433.3</v>
      </c>
      <c r="Y344" s="86">
        <v>154.1</v>
      </c>
      <c r="Z344" s="86">
        <v>680</v>
      </c>
      <c r="AA344" s="86">
        <v>132.80000000000001</v>
      </c>
      <c r="AB344" s="86">
        <v>1085</v>
      </c>
      <c r="AC344" s="86">
        <v>197.1</v>
      </c>
      <c r="AD344" s="86">
        <v>9770</v>
      </c>
      <c r="AE344" s="86">
        <v>6.1609999999999996</v>
      </c>
      <c r="AF344" s="86">
        <v>2795</v>
      </c>
      <c r="AG344" s="86">
        <v>2386</v>
      </c>
      <c r="AH344" s="34">
        <f t="shared" si="4"/>
        <v>2.1990783410138248</v>
      </c>
      <c r="AI344" s="34">
        <v>7.2479732613724188E-2</v>
      </c>
      <c r="AJ344" s="34">
        <v>43.190811008911467</v>
      </c>
      <c r="AK344" s="34">
        <v>1.1714165968147527</v>
      </c>
      <c r="AL344" s="34">
        <v>2.5040387722132471</v>
      </c>
      <c r="AM344" s="34">
        <v>51.095189355168884</v>
      </c>
    </row>
    <row r="345" spans="1:39">
      <c r="A345" s="86" t="s">
        <v>1863</v>
      </c>
      <c r="B345" s="86" t="s">
        <v>2973</v>
      </c>
      <c r="C345" s="86" t="s">
        <v>2995</v>
      </c>
      <c r="D345" s="288">
        <v>0</v>
      </c>
      <c r="E345" s="288">
        <v>0</v>
      </c>
      <c r="F345" s="2">
        <v>12.471</v>
      </c>
      <c r="G345" s="2">
        <v>0.19859399999999999</v>
      </c>
      <c r="H345" s="86" t="s">
        <v>11182</v>
      </c>
      <c r="I345" s="86">
        <v>747</v>
      </c>
      <c r="J345" s="34">
        <v>4.188773760715617</v>
      </c>
      <c r="K345" s="34">
        <v>0.43056034039459251</v>
      </c>
      <c r="L345" s="86">
        <v>499100</v>
      </c>
      <c r="M345" s="86">
        <v>5730</v>
      </c>
      <c r="N345" s="34">
        <v>6.902166666666667</v>
      </c>
      <c r="O345" s="86">
        <v>0.12</v>
      </c>
      <c r="P345" s="86">
        <v>0.16700000000000001</v>
      </c>
      <c r="Q345" s="86">
        <v>44.4</v>
      </c>
      <c r="R345" s="86">
        <v>1.3</v>
      </c>
      <c r="S345" s="86">
        <v>21.6</v>
      </c>
      <c r="T345" s="86">
        <v>36.1</v>
      </c>
      <c r="U345" s="86">
        <v>3.37</v>
      </c>
      <c r="V345" s="86">
        <v>166.9</v>
      </c>
      <c r="W345" s="86">
        <v>50</v>
      </c>
      <c r="X345" s="86">
        <v>590</v>
      </c>
      <c r="Y345" s="86">
        <v>205.9</v>
      </c>
      <c r="Z345" s="86">
        <v>854</v>
      </c>
      <c r="AA345" s="86">
        <v>170.1</v>
      </c>
      <c r="AB345" s="86">
        <v>1311</v>
      </c>
      <c r="AC345" s="86">
        <v>250.9</v>
      </c>
      <c r="AD345" s="86">
        <v>8590</v>
      </c>
      <c r="AE345" s="86">
        <v>1.607</v>
      </c>
      <c r="AF345" s="86">
        <v>985</v>
      </c>
      <c r="AG345" s="86">
        <v>975</v>
      </c>
      <c r="AH345" s="34">
        <f t="shared" si="4"/>
        <v>0.74370709382151035</v>
      </c>
      <c r="AI345" s="34">
        <v>0.13273081666669953</v>
      </c>
      <c r="AJ345" s="34">
        <v>7.9084774375834943</v>
      </c>
      <c r="AK345" s="34">
        <v>1.0102564102564102</v>
      </c>
      <c r="AL345" s="34">
        <v>2.2220338983050847</v>
      </c>
      <c r="AM345" s="34">
        <v>58.102444703143192</v>
      </c>
    </row>
    <row r="346" spans="1:39">
      <c r="A346" s="86" t="s">
        <v>1868</v>
      </c>
      <c r="B346" s="86" t="s">
        <v>2982</v>
      </c>
      <c r="D346" s="288">
        <v>17</v>
      </c>
      <c r="E346" s="288">
        <v>12.3</v>
      </c>
      <c r="F346" s="2">
        <v>12.41</v>
      </c>
      <c r="G346" s="2">
        <v>0.197847</v>
      </c>
      <c r="H346" s="86" t="s">
        <v>11182</v>
      </c>
      <c r="I346" s="86">
        <v>824</v>
      </c>
      <c r="J346" s="34">
        <v>2.8119083115915018</v>
      </c>
      <c r="K346" s="34">
        <v>0.27545560255337059</v>
      </c>
      <c r="L346" s="86">
        <v>498800</v>
      </c>
      <c r="M346" s="86">
        <v>5250</v>
      </c>
      <c r="N346" s="34">
        <v>11.512166666666671</v>
      </c>
      <c r="O346" s="86" t="s">
        <v>11182</v>
      </c>
      <c r="P346" s="86" t="s">
        <v>11182</v>
      </c>
      <c r="Q346" s="86">
        <v>30</v>
      </c>
      <c r="R346" s="86">
        <v>0.58299999999999996</v>
      </c>
      <c r="S346" s="86">
        <v>11.11</v>
      </c>
      <c r="T346" s="86">
        <v>22.1</v>
      </c>
      <c r="U346" s="86">
        <v>1.82</v>
      </c>
      <c r="V346" s="86">
        <v>119.5</v>
      </c>
      <c r="W346" s="86">
        <v>39.5</v>
      </c>
      <c r="X346" s="86">
        <v>493</v>
      </c>
      <c r="Y346" s="86">
        <v>180</v>
      </c>
      <c r="Z346" s="86">
        <v>799</v>
      </c>
      <c r="AA346" s="86">
        <v>160.4</v>
      </c>
      <c r="AB346" s="86">
        <v>1280</v>
      </c>
      <c r="AC346" s="86">
        <v>240.9</v>
      </c>
      <c r="AD346" s="86">
        <v>8680</v>
      </c>
      <c r="AE346" s="86">
        <v>2.59</v>
      </c>
      <c r="AF346" s="86">
        <v>957</v>
      </c>
      <c r="AG346" s="86">
        <v>1213</v>
      </c>
      <c r="AH346" s="34">
        <f t="shared" si="4"/>
        <v>0.94765624999999998</v>
      </c>
      <c r="AI346" s="34">
        <v>0.10827169442991758</v>
      </c>
      <c r="AJ346" s="34">
        <v>12.365042708752711</v>
      </c>
      <c r="AK346" s="34">
        <v>0.78895300906842536</v>
      </c>
      <c r="AL346" s="34">
        <v>2.5963488843813387</v>
      </c>
      <c r="AM346" s="34">
        <v>57.465437788018434</v>
      </c>
    </row>
    <row r="347" spans="1:39">
      <c r="A347" s="86" t="s">
        <v>1873</v>
      </c>
      <c r="B347" s="86" t="s">
        <v>2982</v>
      </c>
      <c r="C347" s="86" t="s">
        <v>11266</v>
      </c>
      <c r="D347" s="288">
        <v>0</v>
      </c>
      <c r="E347" s="288">
        <v>0</v>
      </c>
      <c r="F347" s="2">
        <v>12.997</v>
      </c>
      <c r="G347" s="2">
        <v>1.0400199999999999</v>
      </c>
      <c r="H347" s="86">
        <v>3.02</v>
      </c>
      <c r="I347" s="86">
        <v>757</v>
      </c>
      <c r="J347" s="34">
        <v>4.6929780096906439</v>
      </c>
      <c r="K347" s="34">
        <v>0.56455197048814809</v>
      </c>
      <c r="L347" s="86">
        <v>522100</v>
      </c>
      <c r="M347" s="86">
        <v>5230</v>
      </c>
      <c r="N347" s="34">
        <v>4.8921666666666663</v>
      </c>
      <c r="O347" s="86">
        <v>0.10299999999999999</v>
      </c>
      <c r="P347" s="86">
        <v>0.17299999999999999</v>
      </c>
      <c r="Q347" s="86">
        <v>32.729999999999997</v>
      </c>
      <c r="R347" s="86">
        <v>1.4259999999999999</v>
      </c>
      <c r="S347" s="86">
        <v>23.38</v>
      </c>
      <c r="T347" s="86">
        <v>35.770000000000003</v>
      </c>
      <c r="U347" s="86">
        <v>3.71</v>
      </c>
      <c r="V347" s="86">
        <v>155.4</v>
      </c>
      <c r="W347" s="86">
        <v>44.8</v>
      </c>
      <c r="X347" s="86">
        <v>524</v>
      </c>
      <c r="Y347" s="86">
        <v>179.8</v>
      </c>
      <c r="Z347" s="86">
        <v>768</v>
      </c>
      <c r="AA347" s="86">
        <v>155.4</v>
      </c>
      <c r="AB347" s="86">
        <v>1233</v>
      </c>
      <c r="AC347" s="86">
        <v>230.3</v>
      </c>
      <c r="AD347" s="86">
        <v>8540</v>
      </c>
      <c r="AE347" s="86">
        <v>1.365</v>
      </c>
      <c r="AF347" s="86">
        <v>795</v>
      </c>
      <c r="AG347" s="86">
        <v>798</v>
      </c>
      <c r="AH347" s="34">
        <f t="shared" si="4"/>
        <v>0.64720194647201945</v>
      </c>
      <c r="AI347" s="34">
        <v>0.15212919502785993</v>
      </c>
      <c r="AJ347" s="34">
        <v>4.9304452667937495</v>
      </c>
      <c r="AK347" s="34">
        <v>0.99624060150375937</v>
      </c>
      <c r="AL347" s="34">
        <v>2.3530534351145036</v>
      </c>
      <c r="AM347" s="34">
        <v>61.13583138173302</v>
      </c>
    </row>
    <row r="348" spans="1:39">
      <c r="A348" s="86" t="s">
        <v>1878</v>
      </c>
      <c r="B348" s="86" t="s">
        <v>2982</v>
      </c>
      <c r="C348" s="86" t="s">
        <v>2990</v>
      </c>
      <c r="D348" s="288">
        <v>0</v>
      </c>
      <c r="E348" s="288">
        <v>0</v>
      </c>
      <c r="F348" s="4">
        <v>114.53400000000001</v>
      </c>
      <c r="G348" s="4">
        <v>38.143000000000001</v>
      </c>
      <c r="H348" s="86">
        <v>14600</v>
      </c>
      <c r="I348" s="86">
        <v>360</v>
      </c>
      <c r="J348" s="34">
        <v>76.600260901975403</v>
      </c>
      <c r="K348" s="34">
        <v>12.021949425677951</v>
      </c>
      <c r="L348" s="86">
        <v>261000</v>
      </c>
      <c r="M348" s="86">
        <v>830</v>
      </c>
      <c r="N348" s="34">
        <v>3.8721666666666672</v>
      </c>
      <c r="O348" s="86">
        <v>155</v>
      </c>
      <c r="P348" s="86">
        <v>5.84</v>
      </c>
      <c r="Q348" s="86">
        <v>16.579999999999998</v>
      </c>
      <c r="R348" s="86">
        <v>1.46</v>
      </c>
      <c r="S348" s="86">
        <v>6.92</v>
      </c>
      <c r="T348" s="86">
        <v>3.64</v>
      </c>
      <c r="U348" s="86">
        <v>0.23699999999999999</v>
      </c>
      <c r="V348" s="86">
        <v>14.6</v>
      </c>
      <c r="W348" s="86">
        <v>5.2</v>
      </c>
      <c r="X348" s="86">
        <v>67</v>
      </c>
      <c r="Y348" s="86">
        <v>25.7</v>
      </c>
      <c r="Z348" s="86">
        <v>121</v>
      </c>
      <c r="AA348" s="86">
        <v>24.4</v>
      </c>
      <c r="AB348" s="86">
        <v>213</v>
      </c>
      <c r="AC348" s="86">
        <v>41</v>
      </c>
      <c r="AD348" s="86">
        <v>5740</v>
      </c>
      <c r="AE348" s="86">
        <v>1.01</v>
      </c>
      <c r="AF348" s="86">
        <v>94</v>
      </c>
      <c r="AG348" s="86">
        <v>197</v>
      </c>
      <c r="AH348" s="34">
        <f t="shared" si="4"/>
        <v>0.92488262910798125</v>
      </c>
      <c r="AI348" s="34">
        <v>9.9390496761574479E-2</v>
      </c>
      <c r="AJ348" s="34">
        <v>2.9012418346702873</v>
      </c>
      <c r="AK348" s="34">
        <v>0.47715736040609136</v>
      </c>
      <c r="AL348" s="34">
        <v>3.1791044776119404</v>
      </c>
      <c r="AM348" s="34">
        <v>45.470383275261327</v>
      </c>
    </row>
    <row r="349" spans="1:39">
      <c r="A349" s="86" t="s">
        <v>1883</v>
      </c>
      <c r="B349" s="86" t="s">
        <v>2982</v>
      </c>
      <c r="C349" s="86" t="s">
        <v>2981</v>
      </c>
      <c r="D349" s="288">
        <v>17</v>
      </c>
      <c r="E349" s="288">
        <v>12.3</v>
      </c>
      <c r="F349" s="2">
        <v>12.586</v>
      </c>
      <c r="G349" s="2">
        <v>0.22038199999999999</v>
      </c>
      <c r="H349" s="86" t="s">
        <v>11182</v>
      </c>
      <c r="I349" s="86">
        <v>1309</v>
      </c>
      <c r="J349" s="34">
        <v>2.9476556093924708</v>
      </c>
      <c r="K349" s="34">
        <v>0.36794643524485038</v>
      </c>
      <c r="L349" s="86">
        <v>504000</v>
      </c>
      <c r="M349" s="86">
        <v>3716</v>
      </c>
      <c r="N349" s="34">
        <v>12.13216666666667</v>
      </c>
      <c r="O349" s="86" t="s">
        <v>11182</v>
      </c>
      <c r="P349" s="86" t="s">
        <v>11182</v>
      </c>
      <c r="Q349" s="86">
        <v>17.920000000000002</v>
      </c>
      <c r="R349" s="86">
        <v>0.121</v>
      </c>
      <c r="S349" s="86">
        <v>2.81</v>
      </c>
      <c r="T349" s="86">
        <v>8.4600000000000009</v>
      </c>
      <c r="U349" s="86">
        <v>0.72099999999999997</v>
      </c>
      <c r="V349" s="86">
        <v>61.41</v>
      </c>
      <c r="W349" s="86">
        <v>23.12</v>
      </c>
      <c r="X349" s="86">
        <v>319.60000000000002</v>
      </c>
      <c r="Y349" s="86">
        <v>123.8</v>
      </c>
      <c r="Z349" s="86">
        <v>595.29999999999995</v>
      </c>
      <c r="AA349" s="86">
        <v>120.3</v>
      </c>
      <c r="AB349" s="86">
        <v>1041</v>
      </c>
      <c r="AC349" s="86">
        <v>196.4</v>
      </c>
      <c r="AD349" s="86">
        <v>8820</v>
      </c>
      <c r="AE349" s="86">
        <v>2.9660000000000002</v>
      </c>
      <c r="AF349" s="86">
        <v>672</v>
      </c>
      <c r="AG349" s="86">
        <v>1218</v>
      </c>
      <c r="AH349" s="34">
        <f t="shared" si="4"/>
        <v>1.1700288184438041</v>
      </c>
      <c r="AI349" s="34">
        <v>9.6706166848842243E-2</v>
      </c>
      <c r="AJ349" s="34">
        <v>44.198337999777195</v>
      </c>
      <c r="AK349" s="34">
        <v>0.55172413793103448</v>
      </c>
      <c r="AL349" s="34">
        <v>3.2571964956195241</v>
      </c>
      <c r="AM349" s="34">
        <v>57.142857142857146</v>
      </c>
    </row>
    <row r="350" spans="1:39">
      <c r="A350" s="86" t="s">
        <v>1888</v>
      </c>
      <c r="B350" s="86" t="s">
        <v>2973</v>
      </c>
      <c r="C350" s="86" t="s">
        <v>2995</v>
      </c>
      <c r="D350" s="288">
        <v>17</v>
      </c>
      <c r="E350" s="288">
        <v>12.3</v>
      </c>
      <c r="F350" s="2">
        <v>12.557</v>
      </c>
      <c r="G350" s="2">
        <v>0.24812300000000001</v>
      </c>
      <c r="H350" s="86" t="s">
        <v>11182</v>
      </c>
      <c r="I350" s="86">
        <v>467</v>
      </c>
      <c r="J350" s="34">
        <v>2.617983600447261</v>
      </c>
      <c r="K350" s="34">
        <v>0.29049762274324092</v>
      </c>
      <c r="L350" s="86">
        <v>499500</v>
      </c>
      <c r="M350" s="86">
        <v>2432</v>
      </c>
      <c r="N350" s="34">
        <v>2.802166666666666</v>
      </c>
      <c r="O350" s="86">
        <v>7.6999999999999999E-2</v>
      </c>
      <c r="P350" s="86">
        <v>7.1999999999999995E-2</v>
      </c>
      <c r="Q350" s="86">
        <v>10.69</v>
      </c>
      <c r="R350" s="86">
        <v>0.28100000000000003</v>
      </c>
      <c r="S350" s="86">
        <v>5</v>
      </c>
      <c r="T350" s="86">
        <v>11</v>
      </c>
      <c r="U350" s="86">
        <v>0.89900000000000002</v>
      </c>
      <c r="V350" s="86">
        <v>59.7</v>
      </c>
      <c r="W350" s="86">
        <v>18.579999999999998</v>
      </c>
      <c r="X350" s="86">
        <v>233</v>
      </c>
      <c r="Y350" s="86">
        <v>83.8</v>
      </c>
      <c r="Z350" s="86">
        <v>374</v>
      </c>
      <c r="AA350" s="86">
        <v>73.7</v>
      </c>
      <c r="AB350" s="86">
        <v>611</v>
      </c>
      <c r="AC350" s="86">
        <v>115.3</v>
      </c>
      <c r="AD350" s="86">
        <v>9660</v>
      </c>
      <c r="AE350" s="86">
        <v>1.1020000000000001</v>
      </c>
      <c r="AF350" s="86">
        <v>289</v>
      </c>
      <c r="AG350" s="86">
        <v>465</v>
      </c>
      <c r="AH350" s="34">
        <f t="shared" si="4"/>
        <v>0.76104746317512273</v>
      </c>
      <c r="AI350" s="34">
        <v>0.1072506217496761</v>
      </c>
      <c r="AJ350" s="34">
        <v>10.82780913980865</v>
      </c>
      <c r="AK350" s="34">
        <v>0.62150537634408598</v>
      </c>
      <c r="AL350" s="34">
        <v>2.6223175965665235</v>
      </c>
      <c r="AM350" s="34">
        <v>51.70807453416149</v>
      </c>
    </row>
    <row r="351" spans="1:39">
      <c r="A351" s="86" t="s">
        <v>1893</v>
      </c>
      <c r="B351" s="86" t="s">
        <v>2973</v>
      </c>
      <c r="D351" s="288">
        <v>0</v>
      </c>
      <c r="E351" s="288">
        <v>0</v>
      </c>
      <c r="F351" s="2">
        <v>12.545999999999999</v>
      </c>
      <c r="G351" s="2">
        <v>0.25866600000000001</v>
      </c>
      <c r="H351" s="86" t="s">
        <v>11182</v>
      </c>
      <c r="I351" s="86">
        <v>868</v>
      </c>
      <c r="J351" s="34">
        <v>3.005833022735743</v>
      </c>
      <c r="K351" s="34">
        <v>0.59375028531506535</v>
      </c>
      <c r="L351" s="86">
        <v>518800</v>
      </c>
      <c r="M351" s="86">
        <v>2343</v>
      </c>
      <c r="N351" s="34">
        <v>8.9021666666666661</v>
      </c>
      <c r="O351" s="86" t="s">
        <v>11182</v>
      </c>
      <c r="P351" s="86" t="s">
        <v>11267</v>
      </c>
      <c r="Q351" s="86">
        <v>13.24</v>
      </c>
      <c r="R351" s="86">
        <v>0.126</v>
      </c>
      <c r="S351" s="86">
        <v>2.65</v>
      </c>
      <c r="T351" s="86">
        <v>6.29</v>
      </c>
      <c r="U351" s="86">
        <v>0.33700000000000002</v>
      </c>
      <c r="V351" s="86">
        <v>44.9</v>
      </c>
      <c r="W351" s="86">
        <v>16.010000000000002</v>
      </c>
      <c r="X351" s="86">
        <v>213.2</v>
      </c>
      <c r="Y351" s="86">
        <v>80.2</v>
      </c>
      <c r="Z351" s="86">
        <v>371.1</v>
      </c>
      <c r="AA351" s="86">
        <v>75.2</v>
      </c>
      <c r="AB351" s="86">
        <v>650</v>
      </c>
      <c r="AC351" s="86">
        <v>122.5</v>
      </c>
      <c r="AD351" s="86">
        <v>11070</v>
      </c>
      <c r="AE351" s="86">
        <v>3.32</v>
      </c>
      <c r="AF351" s="86">
        <v>651</v>
      </c>
      <c r="AG351" s="86">
        <v>1004</v>
      </c>
      <c r="AH351" s="34">
        <f t="shared" si="4"/>
        <v>1.5446153846153847</v>
      </c>
      <c r="AI351" s="34">
        <v>6.1306291039002175E-2</v>
      </c>
      <c r="AJ351" s="34">
        <v>27.299650865866361</v>
      </c>
      <c r="AK351" s="34">
        <v>0.64840637450199201</v>
      </c>
      <c r="AL351" s="34">
        <v>3.0487804878048781</v>
      </c>
      <c r="AM351" s="34">
        <v>46.865401987353209</v>
      </c>
    </row>
    <row r="352" spans="1:39">
      <c r="A352" s="86" t="s">
        <v>1898</v>
      </c>
      <c r="B352" s="86" t="s">
        <v>2973</v>
      </c>
      <c r="D352" s="288">
        <v>17</v>
      </c>
      <c r="E352" s="288">
        <v>12.3</v>
      </c>
      <c r="F352" s="2">
        <v>12.553000000000001</v>
      </c>
      <c r="G352" s="2">
        <v>0.21318699999999999</v>
      </c>
      <c r="H352" s="86" t="s">
        <v>11182</v>
      </c>
      <c r="I352" s="86">
        <v>960</v>
      </c>
      <c r="J352" s="34">
        <v>3.781531867312709</v>
      </c>
      <c r="K352" s="34">
        <v>0.37964199235881119</v>
      </c>
      <c r="L352" s="86">
        <v>505600</v>
      </c>
      <c r="M352" s="86">
        <v>3820</v>
      </c>
      <c r="N352" s="34">
        <v>10.172166666666669</v>
      </c>
      <c r="O352" s="86">
        <v>8.5999999999999993E-2</v>
      </c>
      <c r="P352" s="86">
        <v>2.07E-2</v>
      </c>
      <c r="Q352" s="86">
        <v>20.190000000000001</v>
      </c>
      <c r="R352" s="86">
        <v>0.309</v>
      </c>
      <c r="S352" s="86">
        <v>6.32</v>
      </c>
      <c r="T352" s="86">
        <v>14.68</v>
      </c>
      <c r="U352" s="86">
        <v>0.84199999999999997</v>
      </c>
      <c r="V352" s="86">
        <v>86.7</v>
      </c>
      <c r="W352" s="86">
        <v>29.2</v>
      </c>
      <c r="X352" s="86">
        <v>369</v>
      </c>
      <c r="Y352" s="86">
        <v>132.4</v>
      </c>
      <c r="Z352" s="86">
        <v>599</v>
      </c>
      <c r="AA352" s="86">
        <v>118.3</v>
      </c>
      <c r="AB352" s="86">
        <v>990</v>
      </c>
      <c r="AC352" s="86">
        <v>187.3</v>
      </c>
      <c r="AD352" s="86">
        <v>9900</v>
      </c>
      <c r="AE352" s="86">
        <v>3.0649999999999999</v>
      </c>
      <c r="AF352" s="86">
        <v>752</v>
      </c>
      <c r="AG352" s="86">
        <v>1109</v>
      </c>
      <c r="AH352" s="34">
        <f t="shared" si="4"/>
        <v>1.1202020202020202</v>
      </c>
      <c r="AI352" s="34">
        <v>7.2154454870009321E-2</v>
      </c>
      <c r="AJ352" s="34">
        <v>17.081988619253007</v>
      </c>
      <c r="AK352" s="34">
        <v>0.67808836789900817</v>
      </c>
      <c r="AL352" s="34">
        <v>2.6829268292682928</v>
      </c>
      <c r="AM352" s="34">
        <v>51.070707070707073</v>
      </c>
    </row>
    <row r="353" spans="1:39">
      <c r="A353" s="86" t="s">
        <v>1903</v>
      </c>
      <c r="B353" s="86" t="s">
        <v>2982</v>
      </c>
      <c r="C353" s="86" t="s">
        <v>2990</v>
      </c>
      <c r="D353" s="288">
        <v>0</v>
      </c>
      <c r="E353" s="288">
        <v>0</v>
      </c>
      <c r="F353" s="4">
        <v>14.481</v>
      </c>
      <c r="G353" s="4">
        <v>0.479014</v>
      </c>
      <c r="H353" s="86">
        <v>3300</v>
      </c>
      <c r="I353" s="86">
        <v>720</v>
      </c>
      <c r="J353" s="34">
        <v>26.761610137905329</v>
      </c>
      <c r="K353" s="34">
        <v>8.0207834675710998</v>
      </c>
      <c r="L353" s="86">
        <v>449000</v>
      </c>
      <c r="M353" s="86">
        <v>5190</v>
      </c>
      <c r="N353" s="34">
        <v>8.0221666666666653</v>
      </c>
      <c r="O353" s="86">
        <v>30</v>
      </c>
      <c r="P353" s="86">
        <v>10.4</v>
      </c>
      <c r="Q353" s="86">
        <v>44.7</v>
      </c>
      <c r="R353" s="86">
        <v>3.8</v>
      </c>
      <c r="S353" s="86">
        <v>26.2</v>
      </c>
      <c r="T353" s="86">
        <v>32.799999999999997</v>
      </c>
      <c r="U353" s="86">
        <v>2.99</v>
      </c>
      <c r="V353" s="86">
        <v>146.6</v>
      </c>
      <c r="W353" s="86">
        <v>45.6</v>
      </c>
      <c r="X353" s="86">
        <v>533</v>
      </c>
      <c r="Y353" s="86">
        <v>183</v>
      </c>
      <c r="Z353" s="86">
        <v>777</v>
      </c>
      <c r="AA353" s="86">
        <v>151.30000000000001</v>
      </c>
      <c r="AB353" s="86">
        <v>1191</v>
      </c>
      <c r="AC353" s="86">
        <v>219</v>
      </c>
      <c r="AD353" s="86">
        <v>7450</v>
      </c>
      <c r="AE353" s="86">
        <v>1.6839999999999999</v>
      </c>
      <c r="AF353" s="86">
        <v>823</v>
      </c>
      <c r="AG353" s="86">
        <v>871</v>
      </c>
      <c r="AH353" s="34">
        <f t="shared" si="4"/>
        <v>0.73131821998320734</v>
      </c>
      <c r="AI353" s="34">
        <v>0.13182291660997786</v>
      </c>
      <c r="AJ353" s="34">
        <v>4.9168730404400023</v>
      </c>
      <c r="AK353" s="34">
        <v>0.94489092996555679</v>
      </c>
      <c r="AL353" s="34">
        <v>2.2345215759849908</v>
      </c>
      <c r="AM353" s="34">
        <v>60.268456375838923</v>
      </c>
    </row>
    <row r="354" spans="1:39">
      <c r="A354" s="86" t="s">
        <v>1908</v>
      </c>
      <c r="B354" s="86" t="s">
        <v>2973</v>
      </c>
      <c r="D354" s="288">
        <v>0</v>
      </c>
      <c r="E354" s="288">
        <v>0</v>
      </c>
      <c r="F354" s="2">
        <v>12.369</v>
      </c>
      <c r="G354" s="2">
        <v>0.18165300000000001</v>
      </c>
      <c r="H354" s="86" t="s">
        <v>11182</v>
      </c>
      <c r="I354" s="86">
        <v>1580</v>
      </c>
      <c r="J354" s="34">
        <v>4.6832817741334329</v>
      </c>
      <c r="K354" s="34">
        <v>0.38645400069214209</v>
      </c>
      <c r="L354" s="86">
        <v>491500</v>
      </c>
      <c r="M354" s="86">
        <v>5650</v>
      </c>
      <c r="N354" s="34">
        <v>14.912166666666669</v>
      </c>
      <c r="O354" s="86" t="s">
        <v>11182</v>
      </c>
      <c r="P354" s="86" t="s">
        <v>11268</v>
      </c>
      <c r="Q354" s="86">
        <v>36.1</v>
      </c>
      <c r="R354" s="86">
        <v>0.64900000000000002</v>
      </c>
      <c r="S354" s="86">
        <v>11.02</v>
      </c>
      <c r="T354" s="86">
        <v>22.9</v>
      </c>
      <c r="U354" s="86">
        <v>1.264</v>
      </c>
      <c r="V354" s="86">
        <v>133.4</v>
      </c>
      <c r="W354" s="86">
        <v>44.3</v>
      </c>
      <c r="X354" s="86">
        <v>552</v>
      </c>
      <c r="Y354" s="86">
        <v>199.1</v>
      </c>
      <c r="Z354" s="86">
        <v>853</v>
      </c>
      <c r="AA354" s="86">
        <v>173.7</v>
      </c>
      <c r="AB354" s="86">
        <v>1397</v>
      </c>
      <c r="AC354" s="86">
        <v>261</v>
      </c>
      <c r="AD354" s="86">
        <v>9420</v>
      </c>
      <c r="AE354" s="86">
        <v>4.1769999999999996</v>
      </c>
      <c r="AF354" s="86">
        <v>1580</v>
      </c>
      <c r="AG354" s="86">
        <v>1762</v>
      </c>
      <c r="AH354" s="34">
        <f t="shared" si="4"/>
        <v>1.2612741589119543</v>
      </c>
      <c r="AI354" s="34">
        <v>6.9915755177742123E-2</v>
      </c>
      <c r="AJ354" s="34">
        <v>15.670747228753703</v>
      </c>
      <c r="AK354" s="34">
        <v>0.89670828603859254</v>
      </c>
      <c r="AL354" s="34">
        <v>2.5307971014492754</v>
      </c>
      <c r="AM354" s="34">
        <v>52.176220806794056</v>
      </c>
    </row>
    <row r="355" spans="1:39">
      <c r="A355" s="86" t="s">
        <v>1913</v>
      </c>
      <c r="B355" s="86" t="s">
        <v>2982</v>
      </c>
      <c r="D355" s="288">
        <v>0</v>
      </c>
      <c r="E355" s="288">
        <v>0</v>
      </c>
      <c r="F355" s="2">
        <v>12.204000000000001</v>
      </c>
      <c r="G355" s="2">
        <v>0.245781</v>
      </c>
      <c r="H355" s="86" t="s">
        <v>11182</v>
      </c>
      <c r="I355" s="86">
        <v>1179</v>
      </c>
      <c r="J355" s="34">
        <v>1.881069698099143</v>
      </c>
      <c r="K355" s="34">
        <v>0.36636426126660299</v>
      </c>
      <c r="L355" s="86">
        <v>510500</v>
      </c>
      <c r="M355" s="86">
        <v>2550</v>
      </c>
      <c r="N355" s="34">
        <v>7.0921666666666674</v>
      </c>
      <c r="O355" s="86">
        <v>0.121</v>
      </c>
      <c r="P355" s="86" t="s">
        <v>11269</v>
      </c>
      <c r="Q355" s="86">
        <v>7.3</v>
      </c>
      <c r="R355" s="86">
        <v>5.3999999999999999E-2</v>
      </c>
      <c r="S355" s="86">
        <v>1.2</v>
      </c>
      <c r="T355" s="86">
        <v>4.38</v>
      </c>
      <c r="U355" s="86">
        <v>0.41199999999999998</v>
      </c>
      <c r="V355" s="86">
        <v>35.799999999999997</v>
      </c>
      <c r="W355" s="86">
        <v>14.6</v>
      </c>
      <c r="X355" s="86">
        <v>209</v>
      </c>
      <c r="Y355" s="86">
        <v>84.2</v>
      </c>
      <c r="Z355" s="86">
        <v>412</v>
      </c>
      <c r="AA355" s="86">
        <v>86.6</v>
      </c>
      <c r="AB355" s="86">
        <v>754</v>
      </c>
      <c r="AC355" s="86">
        <v>144</v>
      </c>
      <c r="AD355" s="86">
        <v>10480</v>
      </c>
      <c r="AE355" s="86">
        <v>2.23</v>
      </c>
      <c r="AF355" s="86">
        <v>328</v>
      </c>
      <c r="AG355" s="86">
        <v>836</v>
      </c>
      <c r="AH355" s="34">
        <f t="shared" si="4"/>
        <v>1.1087533156498675</v>
      </c>
      <c r="AI355" s="34">
        <v>0.1005870988676786</v>
      </c>
      <c r="AJ355" s="34">
        <v>51.11456730486605</v>
      </c>
      <c r="AK355" s="34">
        <v>0.3923444976076555</v>
      </c>
      <c r="AL355" s="34">
        <v>3.6076555023923444</v>
      </c>
      <c r="AM355" s="34">
        <v>48.711832061068705</v>
      </c>
    </row>
    <row r="356" spans="1:39">
      <c r="A356" s="86" t="s">
        <v>1918</v>
      </c>
      <c r="B356" s="86" t="s">
        <v>2982</v>
      </c>
      <c r="C356" s="86" t="s">
        <v>2974</v>
      </c>
      <c r="D356" s="288">
        <v>0</v>
      </c>
      <c r="E356" s="288">
        <v>0</v>
      </c>
      <c r="F356" s="2">
        <v>12.782</v>
      </c>
      <c r="G356" s="2">
        <v>0.28875800000000001</v>
      </c>
      <c r="H356" s="86">
        <v>11.8</v>
      </c>
      <c r="I356" s="86">
        <v>690</v>
      </c>
      <c r="J356" s="34">
        <v>3.5682146850540439</v>
      </c>
      <c r="K356" s="34">
        <v>0.52350834726872575</v>
      </c>
      <c r="L356" s="86">
        <v>509100</v>
      </c>
      <c r="M356" s="86">
        <v>5080</v>
      </c>
      <c r="N356" s="34">
        <v>7.7021666666666659</v>
      </c>
      <c r="O356" s="86">
        <v>0.24</v>
      </c>
      <c r="P356" s="86">
        <v>0.42</v>
      </c>
      <c r="Q356" s="86">
        <v>31.5</v>
      </c>
      <c r="R356" s="86">
        <v>1</v>
      </c>
      <c r="S356" s="86">
        <v>16.079999999999998</v>
      </c>
      <c r="T356" s="86">
        <v>27.6</v>
      </c>
      <c r="U356" s="86">
        <v>2.16</v>
      </c>
      <c r="V356" s="86">
        <v>130.9</v>
      </c>
      <c r="W356" s="86">
        <v>40.799999999999997</v>
      </c>
      <c r="X356" s="86">
        <v>504</v>
      </c>
      <c r="Y356" s="86">
        <v>179</v>
      </c>
      <c r="Z356" s="86">
        <v>782</v>
      </c>
      <c r="AA356" s="86">
        <v>156.69999999999999</v>
      </c>
      <c r="AB356" s="86">
        <v>1282</v>
      </c>
      <c r="AC356" s="86">
        <v>236</v>
      </c>
      <c r="AD356" s="86">
        <v>8400</v>
      </c>
      <c r="AE356" s="86">
        <v>1.89</v>
      </c>
      <c r="AF356" s="86">
        <v>755</v>
      </c>
      <c r="AG356" s="86">
        <v>986</v>
      </c>
      <c r="AH356" s="34">
        <f t="shared" si="4"/>
        <v>0.76911076443057724</v>
      </c>
      <c r="AI356" s="34">
        <v>0.10986339660095948</v>
      </c>
      <c r="AJ356" s="34">
        <v>7.74029935446453</v>
      </c>
      <c r="AK356" s="34">
        <v>0.76572008113590262</v>
      </c>
      <c r="AL356" s="34">
        <v>2.5436507936507935</v>
      </c>
      <c r="AM356" s="34">
        <v>60.607142857142854</v>
      </c>
    </row>
    <row r="357" spans="1:39">
      <c r="A357" s="86" t="s">
        <v>1923</v>
      </c>
      <c r="B357" s="86" t="s">
        <v>2982</v>
      </c>
      <c r="D357" s="288">
        <v>17</v>
      </c>
      <c r="E357" s="288">
        <v>12.3</v>
      </c>
      <c r="F357" s="2">
        <v>12.795999999999999</v>
      </c>
      <c r="G357" s="2">
        <v>0.20538699999999999</v>
      </c>
      <c r="H357" s="86" t="s">
        <v>11182</v>
      </c>
      <c r="I357" s="86">
        <v>942</v>
      </c>
      <c r="J357" s="34">
        <v>2.1331718225866569</v>
      </c>
      <c r="K357" s="34">
        <v>0.2474756267576193</v>
      </c>
      <c r="L357" s="86">
        <v>500500</v>
      </c>
      <c r="M357" s="86">
        <v>3741</v>
      </c>
      <c r="N357" s="34">
        <v>4.3521666666666663</v>
      </c>
      <c r="O357" s="86">
        <v>8.3000000000000004E-2</v>
      </c>
      <c r="P357" s="86">
        <v>3.78E-2</v>
      </c>
      <c r="Q357" s="86">
        <v>9.2200000000000006</v>
      </c>
      <c r="R357" s="86">
        <v>0.17799999999999999</v>
      </c>
      <c r="S357" s="86">
        <v>3.76</v>
      </c>
      <c r="T357" s="86">
        <v>11.7</v>
      </c>
      <c r="U357" s="86">
        <v>0.47899999999999998</v>
      </c>
      <c r="V357" s="86">
        <v>75.3</v>
      </c>
      <c r="W357" s="86">
        <v>26.59</v>
      </c>
      <c r="X357" s="86">
        <v>345.2</v>
      </c>
      <c r="Y357" s="86">
        <v>128.1</v>
      </c>
      <c r="Z357" s="86">
        <v>597</v>
      </c>
      <c r="AA357" s="86">
        <v>119.2</v>
      </c>
      <c r="AB357" s="86">
        <v>999</v>
      </c>
      <c r="AC357" s="86">
        <v>186.2</v>
      </c>
      <c r="AD357" s="86">
        <v>11430</v>
      </c>
      <c r="AE357" s="86">
        <v>1.857</v>
      </c>
      <c r="AF357" s="86">
        <v>594</v>
      </c>
      <c r="AG357" s="86">
        <v>1176</v>
      </c>
      <c r="AH357" s="34">
        <f t="shared" si="4"/>
        <v>1.1771771771771771</v>
      </c>
      <c r="AI357" s="34">
        <v>4.9336544600162985E-2</v>
      </c>
      <c r="AJ357" s="34">
        <v>17.565127363203523</v>
      </c>
      <c r="AK357" s="34">
        <v>0.50510204081632648</v>
      </c>
      <c r="AL357" s="34">
        <v>2.8939745075318655</v>
      </c>
      <c r="AM357" s="34">
        <v>43.788276465441818</v>
      </c>
    </row>
    <row r="358" spans="1:39">
      <c r="A358" s="86" t="s">
        <v>1928</v>
      </c>
      <c r="B358" s="86" t="s">
        <v>2973</v>
      </c>
      <c r="C358" s="86" t="s">
        <v>2990</v>
      </c>
      <c r="D358" s="288">
        <v>0</v>
      </c>
      <c r="E358" s="288">
        <v>0</v>
      </c>
      <c r="F358" s="4">
        <v>51.18</v>
      </c>
      <c r="G358" s="4">
        <v>12.781499999999999</v>
      </c>
      <c r="H358" s="86">
        <v>7400</v>
      </c>
      <c r="I358" s="86">
        <v>348</v>
      </c>
      <c r="J358" s="34">
        <v>40.627226984718597</v>
      </c>
      <c r="K358" s="34">
        <v>7.8261035591657349</v>
      </c>
      <c r="L358" s="86">
        <v>388000</v>
      </c>
      <c r="M358" s="86">
        <v>1280</v>
      </c>
      <c r="N358" s="34">
        <v>3.442166666666667</v>
      </c>
      <c r="O358" s="86">
        <v>79</v>
      </c>
      <c r="P358" s="86">
        <v>2.93</v>
      </c>
      <c r="Q358" s="86">
        <v>22.1</v>
      </c>
      <c r="R358" s="86">
        <v>0.95</v>
      </c>
      <c r="S358" s="86">
        <v>5.96</v>
      </c>
      <c r="T358" s="86">
        <v>6.1</v>
      </c>
      <c r="U358" s="86">
        <v>0.47199999999999998</v>
      </c>
      <c r="V358" s="86">
        <v>28.6</v>
      </c>
      <c r="W358" s="86">
        <v>9.1</v>
      </c>
      <c r="X358" s="86">
        <v>115</v>
      </c>
      <c r="Y358" s="86">
        <v>42.5</v>
      </c>
      <c r="Z358" s="86">
        <v>196</v>
      </c>
      <c r="AA358" s="86">
        <v>40.1</v>
      </c>
      <c r="AB358" s="86">
        <v>339</v>
      </c>
      <c r="AC358" s="86">
        <v>65.5</v>
      </c>
      <c r="AD358" s="86">
        <v>6320</v>
      </c>
      <c r="AE358" s="86">
        <v>0.83899999999999997</v>
      </c>
      <c r="AF358" s="86">
        <v>159</v>
      </c>
      <c r="AG358" s="86">
        <v>223</v>
      </c>
      <c r="AH358" s="34">
        <f t="shared" si="4"/>
        <v>0.65781710914454272</v>
      </c>
      <c r="AI358" s="34">
        <v>0.10924905763817423</v>
      </c>
      <c r="AJ358" s="34">
        <v>8.7365466341599785</v>
      </c>
      <c r="AK358" s="34">
        <v>0.71300448430493268</v>
      </c>
      <c r="AL358" s="34">
        <v>2.9478260869565216</v>
      </c>
      <c r="AM358" s="34">
        <v>61.392405063291136</v>
      </c>
    </row>
    <row r="359" spans="1:39">
      <c r="A359" s="86" t="s">
        <v>1933</v>
      </c>
      <c r="B359" s="86" t="s">
        <v>3058</v>
      </c>
      <c r="D359" s="288">
        <v>17</v>
      </c>
      <c r="E359" s="288">
        <v>12.3</v>
      </c>
      <c r="F359" s="2">
        <v>13.587999999999999</v>
      </c>
      <c r="G359" s="2">
        <v>1.75787</v>
      </c>
      <c r="H359" s="86" t="s">
        <v>11182</v>
      </c>
      <c r="I359" s="86">
        <v>604</v>
      </c>
      <c r="J359" s="34">
        <v>2.7828196049198661</v>
      </c>
      <c r="K359" s="34">
        <v>0.49710077781323048</v>
      </c>
      <c r="L359" s="86">
        <v>530000</v>
      </c>
      <c r="M359" s="86">
        <v>1834</v>
      </c>
      <c r="N359" s="34">
        <v>8.2621666666666655</v>
      </c>
      <c r="O359" s="86" t="s">
        <v>11182</v>
      </c>
      <c r="P359" s="86" t="s">
        <v>11182</v>
      </c>
      <c r="Q359" s="86">
        <v>7.03</v>
      </c>
      <c r="R359" s="86">
        <v>3.5999999999999997E-2</v>
      </c>
      <c r="S359" s="86">
        <v>0.92</v>
      </c>
      <c r="T359" s="86">
        <v>3.51</v>
      </c>
      <c r="U359" s="86">
        <v>0.20699999999999999</v>
      </c>
      <c r="V359" s="86">
        <v>27.28</v>
      </c>
      <c r="W359" s="86">
        <v>10.34</v>
      </c>
      <c r="X359" s="86">
        <v>149.80000000000001</v>
      </c>
      <c r="Y359" s="86">
        <v>59.4</v>
      </c>
      <c r="Z359" s="86">
        <v>297.60000000000002</v>
      </c>
      <c r="AA359" s="86">
        <v>63.2</v>
      </c>
      <c r="AB359" s="86">
        <v>553</v>
      </c>
      <c r="AC359" s="86">
        <v>108.1</v>
      </c>
      <c r="AD359" s="86">
        <v>11140</v>
      </c>
      <c r="AE359" s="86">
        <v>2.69</v>
      </c>
      <c r="AF359" s="86">
        <v>209.3</v>
      </c>
      <c r="AG359" s="86">
        <v>559</v>
      </c>
      <c r="AH359" s="34">
        <f t="shared" si="4"/>
        <v>1.0108499095840868</v>
      </c>
      <c r="AI359" s="34">
        <v>6.4672289985732198E-2</v>
      </c>
      <c r="AJ359" s="34">
        <v>67.111507917999134</v>
      </c>
      <c r="AK359" s="34">
        <v>0.37441860465116283</v>
      </c>
      <c r="AL359" s="34">
        <v>3.6915887850467288</v>
      </c>
      <c r="AM359" s="34">
        <v>47.576301615798926</v>
      </c>
    </row>
    <row r="360" spans="1:39">
      <c r="A360" s="86" t="s">
        <v>1938</v>
      </c>
      <c r="B360" s="86" t="s">
        <v>3059</v>
      </c>
      <c r="C360" s="86" t="s">
        <v>2990</v>
      </c>
      <c r="D360" s="288">
        <v>0</v>
      </c>
      <c r="E360" s="288">
        <v>0</v>
      </c>
      <c r="F360" s="4">
        <v>18.571000000000002</v>
      </c>
      <c r="G360" s="4">
        <v>1.82894</v>
      </c>
      <c r="H360" s="86">
        <v>4010</v>
      </c>
      <c r="I360" s="86">
        <v>463</v>
      </c>
      <c r="J360" s="34">
        <v>23.077040626164742</v>
      </c>
      <c r="K360" s="34">
        <v>5.0282829162310909</v>
      </c>
      <c r="L360" s="86">
        <v>443000</v>
      </c>
      <c r="M360" s="86">
        <v>1890</v>
      </c>
      <c r="N360" s="34">
        <v>5.1021666666666663</v>
      </c>
      <c r="O360" s="86">
        <v>38.6</v>
      </c>
      <c r="P360" s="86">
        <v>1.46</v>
      </c>
      <c r="Q360" s="86">
        <v>11.19</v>
      </c>
      <c r="R360" s="86">
        <v>0.47799999999999998</v>
      </c>
      <c r="S360" s="86">
        <v>4.1900000000000004</v>
      </c>
      <c r="T360" s="86">
        <v>7.18</v>
      </c>
      <c r="U360" s="86">
        <v>0.43099999999999999</v>
      </c>
      <c r="V360" s="86">
        <v>40.4</v>
      </c>
      <c r="W360" s="86">
        <v>13.7</v>
      </c>
      <c r="X360" s="86">
        <v>173</v>
      </c>
      <c r="Y360" s="86">
        <v>63.1</v>
      </c>
      <c r="Z360" s="86">
        <v>290</v>
      </c>
      <c r="AA360" s="86">
        <v>57.5</v>
      </c>
      <c r="AB360" s="86">
        <v>489</v>
      </c>
      <c r="AC360" s="86">
        <v>93.5</v>
      </c>
      <c r="AD360" s="86">
        <v>9390</v>
      </c>
      <c r="AE360" s="86">
        <v>1.6950000000000001</v>
      </c>
      <c r="AF360" s="86">
        <v>321</v>
      </c>
      <c r="AG360" s="86">
        <v>534</v>
      </c>
      <c r="AH360" s="34">
        <f t="shared" si="4"/>
        <v>1.0920245398773005</v>
      </c>
      <c r="AI360" s="34">
        <v>7.7365618246798121E-2</v>
      </c>
      <c r="AJ360" s="34">
        <v>10.535052278463834</v>
      </c>
      <c r="AK360" s="34">
        <v>0.601123595505618</v>
      </c>
      <c r="AL360" s="34">
        <v>2.8265895953757227</v>
      </c>
      <c r="AM360" s="34">
        <v>47.177848775292865</v>
      </c>
    </row>
    <row r="361" spans="1:39">
      <c r="A361" s="86" t="s">
        <v>1943</v>
      </c>
      <c r="B361" s="86" t="s">
        <v>2982</v>
      </c>
      <c r="C361" s="86" t="s">
        <v>2990</v>
      </c>
      <c r="D361" s="288">
        <v>0</v>
      </c>
      <c r="E361" s="288">
        <v>0</v>
      </c>
      <c r="F361" s="4">
        <v>15.095000000000001</v>
      </c>
      <c r="G361" s="4">
        <v>0.47181000000000001</v>
      </c>
      <c r="H361" s="86">
        <v>2020</v>
      </c>
      <c r="I361" s="86">
        <v>599</v>
      </c>
      <c r="J361" s="34">
        <v>12.21725680208721</v>
      </c>
      <c r="K361" s="34">
        <v>2.0925405453182129</v>
      </c>
      <c r="L361" s="86">
        <v>471200</v>
      </c>
      <c r="M361" s="86">
        <v>1665</v>
      </c>
      <c r="N361" s="34">
        <v>3.9921666666666669</v>
      </c>
      <c r="O361" s="86">
        <v>20.399999999999999</v>
      </c>
      <c r="P361" s="86">
        <v>1.08</v>
      </c>
      <c r="Q361" s="86">
        <v>6.9</v>
      </c>
      <c r="R361" s="86">
        <v>0.37</v>
      </c>
      <c r="S361" s="86">
        <v>2.08</v>
      </c>
      <c r="T361" s="86">
        <v>3.45</v>
      </c>
      <c r="U361" s="86">
        <v>0.17599999999999999</v>
      </c>
      <c r="V361" s="86">
        <v>25.64</v>
      </c>
      <c r="W361" s="86">
        <v>9.89</v>
      </c>
      <c r="X361" s="86">
        <v>140.6</v>
      </c>
      <c r="Y361" s="86">
        <v>55.4</v>
      </c>
      <c r="Z361" s="86">
        <v>266.3</v>
      </c>
      <c r="AA361" s="86">
        <v>56.1</v>
      </c>
      <c r="AB361" s="86">
        <v>493.9</v>
      </c>
      <c r="AC361" s="86">
        <v>95.4</v>
      </c>
      <c r="AD361" s="86">
        <v>11230</v>
      </c>
      <c r="AE361" s="86">
        <v>1.635</v>
      </c>
      <c r="AF361" s="86">
        <v>170.9</v>
      </c>
      <c r="AG361" s="86">
        <v>508</v>
      </c>
      <c r="AH361" s="34">
        <f t="shared" si="4"/>
        <v>1.0285482891273539</v>
      </c>
      <c r="AI361" s="34">
        <v>5.7209446343051841E-2</v>
      </c>
      <c r="AJ361" s="34">
        <v>12.666357049615373</v>
      </c>
      <c r="AK361" s="34">
        <v>0.3364173228346457</v>
      </c>
      <c r="AL361" s="34">
        <v>3.5128022759601705</v>
      </c>
      <c r="AM361" s="34">
        <v>41.959038290293854</v>
      </c>
    </row>
    <row r="362" spans="1:39">
      <c r="A362" s="86" t="s">
        <v>1948</v>
      </c>
      <c r="B362" s="86" t="s">
        <v>2982</v>
      </c>
      <c r="C362" s="86" t="s">
        <v>2995</v>
      </c>
      <c r="D362" s="288">
        <v>17</v>
      </c>
      <c r="E362" s="288">
        <v>12.3</v>
      </c>
      <c r="F362" s="2">
        <v>12.680999999999999</v>
      </c>
      <c r="G362" s="2">
        <v>0.21964500000000001</v>
      </c>
      <c r="H362" s="86" t="s">
        <v>11182</v>
      </c>
      <c r="I362" s="86">
        <v>901</v>
      </c>
      <c r="J362" s="34">
        <v>4.6638893030190074</v>
      </c>
      <c r="K362" s="34">
        <v>0.4915047942116309</v>
      </c>
      <c r="L362" s="86">
        <v>503200</v>
      </c>
      <c r="M362" s="86">
        <v>6270</v>
      </c>
      <c r="N362" s="34">
        <v>9.8521666666666654</v>
      </c>
      <c r="O362" s="86" t="s">
        <v>11182</v>
      </c>
      <c r="P362" s="86" t="s">
        <v>11182</v>
      </c>
      <c r="Q362" s="86">
        <v>43.7</v>
      </c>
      <c r="R362" s="86">
        <v>1.1399999999999999</v>
      </c>
      <c r="S362" s="86">
        <v>19.8</v>
      </c>
      <c r="T362" s="86">
        <v>35.299999999999997</v>
      </c>
      <c r="U362" s="86">
        <v>3.05</v>
      </c>
      <c r="V362" s="86">
        <v>171</v>
      </c>
      <c r="W362" s="86">
        <v>53.1</v>
      </c>
      <c r="X362" s="86">
        <v>640</v>
      </c>
      <c r="Y362" s="86">
        <v>219</v>
      </c>
      <c r="Z362" s="86">
        <v>928</v>
      </c>
      <c r="AA362" s="86">
        <v>185</v>
      </c>
      <c r="AB362" s="86">
        <v>1447</v>
      </c>
      <c r="AC362" s="86">
        <v>263</v>
      </c>
      <c r="AD362" s="86">
        <v>8650</v>
      </c>
      <c r="AE362" s="86">
        <v>2.2599999999999998</v>
      </c>
      <c r="AF362" s="86">
        <v>1234</v>
      </c>
      <c r="AG362" s="86">
        <v>1165</v>
      </c>
      <c r="AH362" s="34">
        <f t="shared" si="4"/>
        <v>0.80511402902557017</v>
      </c>
      <c r="AI362" s="34">
        <v>0.12001570107306032</v>
      </c>
      <c r="AJ362" s="34">
        <v>9.0580762468862481</v>
      </c>
      <c r="AK362" s="34">
        <v>1.0592274678111588</v>
      </c>
      <c r="AL362" s="34">
        <v>2.2609374999999998</v>
      </c>
      <c r="AM362" s="34">
        <v>58.173410404624278</v>
      </c>
    </row>
    <row r="363" spans="1:39">
      <c r="A363" s="86" t="s">
        <v>1953</v>
      </c>
      <c r="B363" s="86" t="s">
        <v>2982</v>
      </c>
      <c r="C363" s="86" t="s">
        <v>2990</v>
      </c>
      <c r="D363" s="288">
        <v>0</v>
      </c>
      <c r="E363" s="288">
        <v>0</v>
      </c>
      <c r="F363" s="4">
        <v>13.109</v>
      </c>
      <c r="G363" s="4">
        <v>0.230241</v>
      </c>
      <c r="H363" s="86">
        <v>280</v>
      </c>
      <c r="I363" s="86">
        <v>606</v>
      </c>
      <c r="J363" s="34">
        <v>4.2663436451733139</v>
      </c>
      <c r="K363" s="34">
        <v>0.74646309162410729</v>
      </c>
      <c r="L363" s="86">
        <v>494200</v>
      </c>
      <c r="M363" s="86">
        <v>3275</v>
      </c>
      <c r="N363" s="34">
        <v>3.692166666666667</v>
      </c>
      <c r="O363" s="86">
        <v>3.4</v>
      </c>
      <c r="P363" s="86">
        <v>0.14099999999999999</v>
      </c>
      <c r="Q363" s="86">
        <v>13.46</v>
      </c>
      <c r="R363" s="86">
        <v>0.39800000000000002</v>
      </c>
      <c r="S363" s="86">
        <v>6.86</v>
      </c>
      <c r="T363" s="86">
        <v>14.34</v>
      </c>
      <c r="U363" s="86">
        <v>1.2070000000000001</v>
      </c>
      <c r="V363" s="86">
        <v>78.599999999999994</v>
      </c>
      <c r="W363" s="86">
        <v>25.49</v>
      </c>
      <c r="X363" s="86">
        <v>315.39999999999998</v>
      </c>
      <c r="Y363" s="86">
        <v>113.1</v>
      </c>
      <c r="Z363" s="86">
        <v>506.8</v>
      </c>
      <c r="AA363" s="86">
        <v>99.8</v>
      </c>
      <c r="AB363" s="86">
        <v>831</v>
      </c>
      <c r="AC363" s="86">
        <v>153.1</v>
      </c>
      <c r="AD363" s="86">
        <v>9700</v>
      </c>
      <c r="AE363" s="86">
        <v>1.3280000000000001</v>
      </c>
      <c r="AF363" s="86">
        <v>430.5</v>
      </c>
      <c r="AG363" s="86">
        <v>688</v>
      </c>
      <c r="AH363" s="34">
        <f t="shared" si="4"/>
        <v>0.82791817087845965</v>
      </c>
      <c r="AI363" s="34">
        <v>0.10991198629293138</v>
      </c>
      <c r="AJ363" s="34">
        <v>9.4418302898507012</v>
      </c>
      <c r="AK363" s="34">
        <v>0.62572674418604646</v>
      </c>
      <c r="AL363" s="34">
        <v>2.6347495244134436</v>
      </c>
      <c r="AM363" s="34">
        <v>50.948453608247419</v>
      </c>
    </row>
    <row r="364" spans="1:39">
      <c r="A364" s="86" t="s">
        <v>1958</v>
      </c>
      <c r="B364" s="86" t="s">
        <v>2982</v>
      </c>
      <c r="C364" s="86" t="s">
        <v>3041</v>
      </c>
      <c r="D364" s="288">
        <v>0</v>
      </c>
      <c r="E364" s="288">
        <v>0</v>
      </c>
      <c r="F364" s="4">
        <v>12.794</v>
      </c>
      <c r="G364" s="4">
        <v>0.238786</v>
      </c>
      <c r="H364" s="86">
        <v>31</v>
      </c>
      <c r="I364" s="86">
        <v>1370</v>
      </c>
      <c r="J364" s="34">
        <v>1.8131960491986581</v>
      </c>
      <c r="K364" s="34">
        <v>0.27140596444686182</v>
      </c>
      <c r="L364" s="86">
        <v>499700</v>
      </c>
      <c r="M364" s="86">
        <v>1906</v>
      </c>
      <c r="N364" s="34">
        <v>4.0221666666666662</v>
      </c>
      <c r="O364" s="86">
        <v>0.43</v>
      </c>
      <c r="P364" s="86">
        <v>2.0199999999999999E-2</v>
      </c>
      <c r="Q364" s="86">
        <v>3.53</v>
      </c>
      <c r="R364" s="86">
        <v>3.4500000000000003E-2</v>
      </c>
      <c r="S364" s="86">
        <v>0.83599999999999997</v>
      </c>
      <c r="T364" s="86">
        <v>2.97</v>
      </c>
      <c r="U364" s="86">
        <v>0.14499999999999999</v>
      </c>
      <c r="V364" s="86">
        <v>25.4</v>
      </c>
      <c r="W364" s="86">
        <v>10.43</v>
      </c>
      <c r="X364" s="86">
        <v>149.9</v>
      </c>
      <c r="Y364" s="86">
        <v>60.9</v>
      </c>
      <c r="Z364" s="86">
        <v>305</v>
      </c>
      <c r="AA364" s="86">
        <v>66</v>
      </c>
      <c r="AB364" s="86">
        <v>592</v>
      </c>
      <c r="AC364" s="86">
        <v>117.5</v>
      </c>
      <c r="AD364" s="86">
        <v>11170</v>
      </c>
      <c r="AE364" s="86">
        <v>1.6539999999999999</v>
      </c>
      <c r="AF364" s="86">
        <v>192</v>
      </c>
      <c r="AG364" s="86">
        <v>648</v>
      </c>
      <c r="AH364" s="34">
        <f t="shared" si="4"/>
        <v>1.0945945945945945</v>
      </c>
      <c r="AI364" s="34">
        <v>5.1038341588430854E-2</v>
      </c>
      <c r="AJ364" s="34">
        <v>34.532562781895962</v>
      </c>
      <c r="AK364" s="34">
        <v>0.29629629629629628</v>
      </c>
      <c r="AL364" s="34">
        <v>3.9492995330220144</v>
      </c>
      <c r="AM364" s="34">
        <v>44.735899731423459</v>
      </c>
    </row>
    <row r="365" spans="1:39">
      <c r="A365" s="86" t="s">
        <v>1963</v>
      </c>
      <c r="B365" s="86" t="s">
        <v>2984</v>
      </c>
      <c r="D365" s="288">
        <v>0</v>
      </c>
      <c r="E365" s="288">
        <v>0</v>
      </c>
      <c r="F365" s="2">
        <v>12.939</v>
      </c>
      <c r="G365" s="2">
        <v>0.38433099999999998</v>
      </c>
      <c r="H365" s="86" t="s">
        <v>11182</v>
      </c>
      <c r="I365" s="86">
        <v>995</v>
      </c>
      <c r="J365" s="34">
        <v>1.4641315691390231</v>
      </c>
      <c r="K365" s="34">
        <v>0.34425435233566792</v>
      </c>
      <c r="L365" s="86">
        <v>528600</v>
      </c>
      <c r="M365" s="86">
        <v>2723</v>
      </c>
      <c r="N365" s="34">
        <v>12.592166666666669</v>
      </c>
      <c r="O365" s="86">
        <v>0.126</v>
      </c>
      <c r="P365" s="86" t="s">
        <v>11270</v>
      </c>
      <c r="Q365" s="86">
        <v>8.65</v>
      </c>
      <c r="R365" s="86">
        <v>5.74E-2</v>
      </c>
      <c r="S365" s="86">
        <v>1.17</v>
      </c>
      <c r="T365" s="86">
        <v>4.83</v>
      </c>
      <c r="U365" s="86">
        <v>0.219</v>
      </c>
      <c r="V365" s="86">
        <v>39.450000000000003</v>
      </c>
      <c r="W365" s="86">
        <v>15.81</v>
      </c>
      <c r="X365" s="86">
        <v>223.7</v>
      </c>
      <c r="Y365" s="86">
        <v>88.4</v>
      </c>
      <c r="Z365" s="86">
        <v>433</v>
      </c>
      <c r="AA365" s="86">
        <v>91.4</v>
      </c>
      <c r="AB365" s="86">
        <v>808</v>
      </c>
      <c r="AC365" s="86">
        <v>150.4</v>
      </c>
      <c r="AD365" s="86">
        <v>12540</v>
      </c>
      <c r="AE365" s="86">
        <v>4.72</v>
      </c>
      <c r="AF365" s="86">
        <v>559</v>
      </c>
      <c r="AG365" s="86">
        <v>1448</v>
      </c>
      <c r="AH365" s="34">
        <f t="shared" si="4"/>
        <v>1.7920792079207921</v>
      </c>
      <c r="AI365" s="34">
        <v>4.8503232221070815E-2</v>
      </c>
      <c r="AJ365" s="34">
        <v>70.25896130065415</v>
      </c>
      <c r="AK365" s="34">
        <v>0.3860497237569061</v>
      </c>
      <c r="AL365" s="34">
        <v>3.6119803308001788</v>
      </c>
      <c r="AM365" s="34">
        <v>42.153110047846887</v>
      </c>
    </row>
    <row r="366" spans="1:39">
      <c r="A366" s="86" t="s">
        <v>1968</v>
      </c>
      <c r="B366" s="86" t="s">
        <v>2986</v>
      </c>
      <c r="D366" s="288">
        <v>17</v>
      </c>
      <c r="E366" s="288">
        <v>12.3</v>
      </c>
      <c r="F366" s="2">
        <v>12.741</v>
      </c>
      <c r="G366" s="2">
        <v>0.22322</v>
      </c>
      <c r="H366" s="86" t="s">
        <v>11182</v>
      </c>
      <c r="I366" s="86">
        <v>657</v>
      </c>
      <c r="J366" s="34">
        <v>4.2081662318300408</v>
      </c>
      <c r="K366" s="34">
        <v>0.45783214018736418</v>
      </c>
      <c r="L366" s="86">
        <v>503000</v>
      </c>
      <c r="M366" s="86">
        <v>2620</v>
      </c>
      <c r="N366" s="34">
        <v>6.192166666666667</v>
      </c>
      <c r="O366" s="86" t="s">
        <v>11213</v>
      </c>
      <c r="P366" s="86">
        <v>1.4800000000000001E-2</v>
      </c>
      <c r="Q366" s="86">
        <v>13.62</v>
      </c>
      <c r="R366" s="86">
        <v>0.17699999999999999</v>
      </c>
      <c r="S366" s="86">
        <v>3.49</v>
      </c>
      <c r="T366" s="86">
        <v>7.9</v>
      </c>
      <c r="U366" s="86">
        <v>0.73699999999999999</v>
      </c>
      <c r="V366" s="86">
        <v>48.3</v>
      </c>
      <c r="W366" s="86">
        <v>17</v>
      </c>
      <c r="X366" s="86">
        <v>229</v>
      </c>
      <c r="Y366" s="86">
        <v>87.5</v>
      </c>
      <c r="Z366" s="86">
        <v>412</v>
      </c>
      <c r="AA366" s="86">
        <v>84</v>
      </c>
      <c r="AB366" s="86">
        <v>735</v>
      </c>
      <c r="AC366" s="86">
        <v>142.19999999999999</v>
      </c>
      <c r="AD366" s="86">
        <v>9080</v>
      </c>
      <c r="AE366" s="86">
        <v>1.9810000000000001</v>
      </c>
      <c r="AF366" s="86">
        <v>378</v>
      </c>
      <c r="AG366" s="86">
        <v>654</v>
      </c>
      <c r="AH366" s="34">
        <f t="shared" si="4"/>
        <v>0.88979591836734695</v>
      </c>
      <c r="AI366" s="34">
        <v>0.11534639128807089</v>
      </c>
      <c r="AJ366" s="34">
        <v>20.33590737800067</v>
      </c>
      <c r="AK366" s="34">
        <v>0.57798165137614677</v>
      </c>
      <c r="AL366" s="34">
        <v>3.2096069868995634</v>
      </c>
      <c r="AM366" s="34">
        <v>55.396475770925107</v>
      </c>
    </row>
    <row r="367" spans="1:39">
      <c r="A367" s="86" t="s">
        <v>1973</v>
      </c>
      <c r="B367" s="86" t="s">
        <v>3033</v>
      </c>
      <c r="D367" s="288">
        <v>17</v>
      </c>
      <c r="E367" s="288">
        <v>12.3</v>
      </c>
      <c r="F367" s="2">
        <v>12.645</v>
      </c>
      <c r="G367" s="2">
        <v>0.19806299999999999</v>
      </c>
      <c r="H367" s="86" t="s">
        <v>11182</v>
      </c>
      <c r="I367" s="86">
        <v>1088</v>
      </c>
      <c r="J367" s="34">
        <v>4.2275587029444646</v>
      </c>
      <c r="K367" s="34">
        <v>0.34380025033042849</v>
      </c>
      <c r="L367" s="86">
        <v>504000</v>
      </c>
      <c r="M367" s="86">
        <v>3130</v>
      </c>
      <c r="N367" s="34">
        <v>11.442166666666671</v>
      </c>
      <c r="O367" s="86">
        <v>9.9000000000000005E-2</v>
      </c>
      <c r="P367" s="86">
        <v>1.54E-2</v>
      </c>
      <c r="Q367" s="86">
        <v>18.71</v>
      </c>
      <c r="R367" s="86">
        <v>0.20699999999999999</v>
      </c>
      <c r="S367" s="86">
        <v>4.07</v>
      </c>
      <c r="T367" s="86">
        <v>10.41</v>
      </c>
      <c r="U367" s="86">
        <v>0.48899999999999999</v>
      </c>
      <c r="V367" s="86">
        <v>65.7</v>
      </c>
      <c r="W367" s="86">
        <v>22.4</v>
      </c>
      <c r="X367" s="86">
        <v>288</v>
      </c>
      <c r="Y367" s="86">
        <v>106.9</v>
      </c>
      <c r="Z367" s="86">
        <v>489</v>
      </c>
      <c r="AA367" s="86">
        <v>96.9</v>
      </c>
      <c r="AB367" s="86">
        <v>836</v>
      </c>
      <c r="AC367" s="86">
        <v>155</v>
      </c>
      <c r="AD367" s="86">
        <v>10060</v>
      </c>
      <c r="AE367" s="86">
        <v>3.6760000000000002</v>
      </c>
      <c r="AF367" s="86">
        <v>809</v>
      </c>
      <c r="AG367" s="86">
        <v>1124</v>
      </c>
      <c r="AH367" s="34">
        <f t="shared" si="4"/>
        <v>1.3444976076555024</v>
      </c>
      <c r="AI367" s="34">
        <v>5.7164241399196777E-2</v>
      </c>
      <c r="AJ367" s="34">
        <v>27.067360599730424</v>
      </c>
      <c r="AK367" s="34">
        <v>0.71975088967971534</v>
      </c>
      <c r="AL367" s="34">
        <v>2.9027777777777777</v>
      </c>
      <c r="AM367" s="34">
        <v>50.099403578528829</v>
      </c>
    </row>
    <row r="368" spans="1:39">
      <c r="A368" s="86" t="s">
        <v>1978</v>
      </c>
      <c r="B368" s="86" t="s">
        <v>3060</v>
      </c>
      <c r="D368" s="288">
        <v>17</v>
      </c>
      <c r="E368" s="288">
        <v>12.3</v>
      </c>
      <c r="F368" s="2">
        <v>12.557</v>
      </c>
      <c r="G368" s="2">
        <v>0.301487</v>
      </c>
      <c r="H368" s="86" t="s">
        <v>11182</v>
      </c>
      <c r="I368" s="86">
        <v>1465</v>
      </c>
      <c r="J368" s="34">
        <v>3.2385426761088332</v>
      </c>
      <c r="K368" s="34">
        <v>0.36264763265230521</v>
      </c>
      <c r="L368" s="86">
        <v>519600</v>
      </c>
      <c r="M368" s="86">
        <v>2330</v>
      </c>
      <c r="N368" s="34">
        <v>4.0721666666666669</v>
      </c>
      <c r="O368" s="86" t="s">
        <v>11182</v>
      </c>
      <c r="P368" s="86" t="s">
        <v>11182</v>
      </c>
      <c r="Q368" s="86">
        <v>7.26</v>
      </c>
      <c r="R368" s="86" t="s">
        <v>11182</v>
      </c>
      <c r="S368" s="86">
        <v>2.27</v>
      </c>
      <c r="T368" s="86">
        <v>6.63</v>
      </c>
      <c r="U368" s="86" t="s">
        <v>11271</v>
      </c>
      <c r="V368" s="86">
        <v>41.5</v>
      </c>
      <c r="W368" s="86">
        <v>15.11</v>
      </c>
      <c r="X368" s="86">
        <v>201.4</v>
      </c>
      <c r="Y368" s="86">
        <v>76.599999999999994</v>
      </c>
      <c r="Z368" s="86">
        <v>369</v>
      </c>
      <c r="AA368" s="86">
        <v>75.7</v>
      </c>
      <c r="AB368" s="86">
        <v>666</v>
      </c>
      <c r="AC368" s="86">
        <v>128.9</v>
      </c>
      <c r="AD368" s="86">
        <v>9930</v>
      </c>
      <c r="AE368" s="86">
        <v>1.5089999999999999</v>
      </c>
      <c r="AF368" s="86">
        <v>256</v>
      </c>
      <c r="AG368" s="86">
        <v>564</v>
      </c>
      <c r="AH368" s="34">
        <f t="shared" si="4"/>
        <v>0.84684684684684686</v>
      </c>
      <c r="AI368" s="34" t="e">
        <v>#VALUE!</v>
      </c>
      <c r="AJ368" s="34">
        <v>21.503474831320837</v>
      </c>
      <c r="AK368" s="34">
        <v>0.45390070921985815</v>
      </c>
      <c r="AL368" s="34">
        <v>3.3068520357497517</v>
      </c>
      <c r="AM368" s="34">
        <v>52.32628398791541</v>
      </c>
    </row>
    <row r="369" spans="1:39">
      <c r="A369" s="86" t="s">
        <v>1983</v>
      </c>
      <c r="B369" s="86" t="s">
        <v>2982</v>
      </c>
      <c r="C369" s="86" t="s">
        <v>2990</v>
      </c>
      <c r="D369" s="288">
        <v>0</v>
      </c>
      <c r="E369" s="288">
        <v>0</v>
      </c>
      <c r="F369" s="4">
        <v>12.815</v>
      </c>
      <c r="G369" s="4">
        <v>0.30200100000000002</v>
      </c>
      <c r="H369" s="86">
        <v>45</v>
      </c>
      <c r="I369" s="86">
        <v>595</v>
      </c>
      <c r="J369" s="34">
        <v>6.3122493477450616</v>
      </c>
      <c r="K369" s="34">
        <v>0.60625597156425226</v>
      </c>
      <c r="L369" s="86">
        <v>504800</v>
      </c>
      <c r="M369" s="86">
        <v>3430</v>
      </c>
      <c r="N369" s="34">
        <v>2.6221666666666672</v>
      </c>
      <c r="O369" s="86">
        <v>0.41499999999999998</v>
      </c>
      <c r="P369" s="86">
        <v>1.2</v>
      </c>
      <c r="Q369" s="86">
        <v>25.5</v>
      </c>
      <c r="R369" s="86">
        <v>1.51</v>
      </c>
      <c r="S369" s="86">
        <v>19.399999999999999</v>
      </c>
      <c r="T369" s="86">
        <v>25.9</v>
      </c>
      <c r="U369" s="86">
        <v>2.88</v>
      </c>
      <c r="V369" s="86">
        <v>104.3</v>
      </c>
      <c r="W369" s="86">
        <v>29.9</v>
      </c>
      <c r="X369" s="86">
        <v>345</v>
      </c>
      <c r="Y369" s="86">
        <v>118.1</v>
      </c>
      <c r="Z369" s="86">
        <v>518</v>
      </c>
      <c r="AA369" s="86">
        <v>101.5</v>
      </c>
      <c r="AB369" s="86">
        <v>856</v>
      </c>
      <c r="AC369" s="86">
        <v>157.4</v>
      </c>
      <c r="AD369" s="86">
        <v>7560</v>
      </c>
      <c r="AE369" s="86">
        <v>0.81799999999999995</v>
      </c>
      <c r="AF369" s="86">
        <v>415</v>
      </c>
      <c r="AG369" s="86">
        <v>461</v>
      </c>
      <c r="AH369" s="34">
        <f t="shared" si="4"/>
        <v>0.53855140186915884</v>
      </c>
      <c r="AI369" s="34">
        <v>0.16940416605018072</v>
      </c>
      <c r="AJ369" s="34">
        <v>4.0396774950123255</v>
      </c>
      <c r="AK369" s="34">
        <v>0.90021691973969631</v>
      </c>
      <c r="AL369" s="34">
        <v>2.4811594202898553</v>
      </c>
      <c r="AM369" s="34">
        <v>66.772486772486772</v>
      </c>
    </row>
    <row r="370" spans="1:39">
      <c r="A370" s="86" t="s">
        <v>1988</v>
      </c>
      <c r="B370" s="86" t="s">
        <v>2973</v>
      </c>
      <c r="C370" s="86" t="s">
        <v>2995</v>
      </c>
      <c r="D370" s="288">
        <v>0</v>
      </c>
      <c r="E370" s="288">
        <v>0</v>
      </c>
      <c r="F370" s="2">
        <v>12.356999999999999</v>
      </c>
      <c r="G370" s="2">
        <v>0.21354600000000001</v>
      </c>
      <c r="H370" s="86" t="s">
        <v>11182</v>
      </c>
      <c r="I370" s="86">
        <v>807</v>
      </c>
      <c r="J370" s="34">
        <v>3.5197335072679832</v>
      </c>
      <c r="K370" s="34">
        <v>0.4764316739693466</v>
      </c>
      <c r="L370" s="86">
        <v>491800</v>
      </c>
      <c r="M370" s="86">
        <v>3680</v>
      </c>
      <c r="N370" s="34">
        <v>12.22216666666667</v>
      </c>
      <c r="O370" s="86" t="s">
        <v>11182</v>
      </c>
      <c r="P370" s="86">
        <v>0.11600000000000001</v>
      </c>
      <c r="Q370" s="86">
        <v>22.85</v>
      </c>
      <c r="R370" s="86">
        <v>0.313</v>
      </c>
      <c r="S370" s="86">
        <v>5.43</v>
      </c>
      <c r="T370" s="86">
        <v>13.59</v>
      </c>
      <c r="U370" s="86">
        <v>0.97799999999999998</v>
      </c>
      <c r="V370" s="86">
        <v>81.8</v>
      </c>
      <c r="W370" s="86">
        <v>27.28</v>
      </c>
      <c r="X370" s="86">
        <v>348</v>
      </c>
      <c r="Y370" s="86">
        <v>127.7</v>
      </c>
      <c r="Z370" s="86">
        <v>569</v>
      </c>
      <c r="AA370" s="86">
        <v>112.9</v>
      </c>
      <c r="AB370" s="86">
        <v>941</v>
      </c>
      <c r="AC370" s="86">
        <v>174.2</v>
      </c>
      <c r="AD370" s="86">
        <v>9420</v>
      </c>
      <c r="AE370" s="86">
        <v>3.2989999999999999</v>
      </c>
      <c r="AF370" s="86">
        <v>760</v>
      </c>
      <c r="AG370" s="86">
        <v>1107</v>
      </c>
      <c r="AH370" s="34">
        <f t="shared" si="4"/>
        <v>1.1764080765143465</v>
      </c>
      <c r="AI370" s="34">
        <v>8.9675975476373099E-2</v>
      </c>
      <c r="AJ370" s="34">
        <v>24.244666370301694</v>
      </c>
      <c r="AK370" s="34">
        <v>0.68654019873532068</v>
      </c>
      <c r="AL370" s="34">
        <v>2.7040229885057472</v>
      </c>
      <c r="AM370" s="34">
        <v>52.20806794055202</v>
      </c>
    </row>
    <row r="371" spans="1:39">
      <c r="A371" s="86" t="s">
        <v>1993</v>
      </c>
      <c r="B371" s="86" t="s">
        <v>2973</v>
      </c>
      <c r="C371" s="86" t="s">
        <v>2990</v>
      </c>
      <c r="D371" s="288">
        <v>0</v>
      </c>
      <c r="E371" s="288">
        <v>0</v>
      </c>
      <c r="F371" s="4">
        <v>26.215</v>
      </c>
      <c r="G371" s="4">
        <v>9.2477900000000002</v>
      </c>
      <c r="H371" s="86">
        <v>4800</v>
      </c>
      <c r="I371" s="86">
        <v>371</v>
      </c>
      <c r="J371" s="34">
        <v>26.373760715616839</v>
      </c>
      <c r="K371" s="34">
        <v>7.8265385225256834</v>
      </c>
      <c r="L371" s="86">
        <v>438000</v>
      </c>
      <c r="M371" s="86">
        <v>2210</v>
      </c>
      <c r="N371" s="34">
        <v>3.640166666666667</v>
      </c>
      <c r="O371" s="86">
        <v>51</v>
      </c>
      <c r="P371" s="86">
        <v>2.0699999999999998</v>
      </c>
      <c r="Q371" s="86">
        <v>11.67</v>
      </c>
      <c r="R371" s="86">
        <v>0.64</v>
      </c>
      <c r="S371" s="86">
        <v>5.0199999999999996</v>
      </c>
      <c r="T371" s="86">
        <v>8.3000000000000007</v>
      </c>
      <c r="U371" s="86">
        <v>0.7</v>
      </c>
      <c r="V371" s="86">
        <v>46.6</v>
      </c>
      <c r="W371" s="86">
        <v>16</v>
      </c>
      <c r="X371" s="86">
        <v>204</v>
      </c>
      <c r="Y371" s="86">
        <v>75</v>
      </c>
      <c r="Z371" s="86">
        <v>342</v>
      </c>
      <c r="AA371" s="86">
        <v>67.3</v>
      </c>
      <c r="AB371" s="86">
        <v>556</v>
      </c>
      <c r="AC371" s="86">
        <v>103</v>
      </c>
      <c r="AD371" s="86">
        <v>8790</v>
      </c>
      <c r="AE371" s="86">
        <v>1.228</v>
      </c>
      <c r="AF371" s="86">
        <v>229</v>
      </c>
      <c r="AG371" s="86">
        <v>432</v>
      </c>
      <c r="AH371" s="34">
        <f t="shared" si="4"/>
        <v>0.7769784172661871</v>
      </c>
      <c r="AI371" s="34">
        <v>0.10881522651261279</v>
      </c>
      <c r="AJ371" s="34">
        <v>8.8481346764492805</v>
      </c>
      <c r="AK371" s="34">
        <v>0.53009259259259256</v>
      </c>
      <c r="AL371" s="34">
        <v>2.7254901960784315</v>
      </c>
      <c r="AM371" s="34">
        <v>49.829351535836174</v>
      </c>
    </row>
    <row r="372" spans="1:39">
      <c r="A372" s="86" t="s">
        <v>1998</v>
      </c>
      <c r="B372" s="86" t="s">
        <v>3061</v>
      </c>
      <c r="D372" s="288">
        <v>17</v>
      </c>
      <c r="E372" s="288">
        <v>12.3</v>
      </c>
      <c r="F372" s="2">
        <v>12.776</v>
      </c>
      <c r="G372" s="2">
        <v>0.21193100000000001</v>
      </c>
      <c r="H372" s="86" t="s">
        <v>11182</v>
      </c>
      <c r="I372" s="86">
        <v>2437</v>
      </c>
      <c r="J372" s="34" t="s">
        <v>2501</v>
      </c>
      <c r="K372" s="34" t="s">
        <v>2501</v>
      </c>
      <c r="L372" s="86">
        <v>542000</v>
      </c>
      <c r="M372" s="86">
        <v>3871</v>
      </c>
      <c r="N372" s="34">
        <v>7.5521666666666674</v>
      </c>
      <c r="O372" s="86" t="s">
        <v>11182</v>
      </c>
      <c r="P372" s="86" t="s">
        <v>11182</v>
      </c>
      <c r="Q372" s="86">
        <v>6.26</v>
      </c>
      <c r="R372" s="86">
        <v>5.8000000000000003E-2</v>
      </c>
      <c r="S372" s="86">
        <v>1.48</v>
      </c>
      <c r="T372" s="86">
        <v>6.68</v>
      </c>
      <c r="U372" s="86">
        <v>0.27600000000000002</v>
      </c>
      <c r="V372" s="86">
        <v>55.3</v>
      </c>
      <c r="W372" s="86">
        <v>22.07</v>
      </c>
      <c r="X372" s="86">
        <v>319.8</v>
      </c>
      <c r="Y372" s="86">
        <v>128.5</v>
      </c>
      <c r="Z372" s="86">
        <v>634</v>
      </c>
      <c r="AA372" s="86">
        <v>134.19999999999999</v>
      </c>
      <c r="AB372" s="86">
        <v>1174</v>
      </c>
      <c r="AC372" s="86">
        <v>225.3</v>
      </c>
      <c r="AD372" s="86">
        <v>11800</v>
      </c>
      <c r="AE372" s="86">
        <v>2.72</v>
      </c>
      <c r="AF372" s="86">
        <v>518</v>
      </c>
      <c r="AG372" s="86">
        <v>1473</v>
      </c>
      <c r="AH372" s="34">
        <f t="shared" si="4"/>
        <v>1.2546848381601363</v>
      </c>
      <c r="AI372" s="34">
        <v>4.3901758876246658E-2</v>
      </c>
      <c r="AJ372" s="34">
        <v>43.947844088504297</v>
      </c>
      <c r="AK372" s="34">
        <v>0.35166327223353699</v>
      </c>
      <c r="AL372" s="34">
        <v>3.6710444027517197</v>
      </c>
      <c r="AM372" s="34">
        <v>45.932203389830505</v>
      </c>
    </row>
    <row r="373" spans="1:39">
      <c r="A373" s="86" t="s">
        <v>2003</v>
      </c>
      <c r="B373" s="86" t="s">
        <v>2982</v>
      </c>
      <c r="C373" s="86" t="s">
        <v>3062</v>
      </c>
      <c r="D373" s="288">
        <v>0</v>
      </c>
      <c r="E373" s="288">
        <v>0</v>
      </c>
      <c r="F373" s="2">
        <v>12.769</v>
      </c>
      <c r="G373" s="2">
        <v>0.22661300000000001</v>
      </c>
      <c r="H373" s="86">
        <v>5.5</v>
      </c>
      <c r="I373" s="86">
        <v>1550</v>
      </c>
      <c r="J373" s="34">
        <v>4.3148248229593733</v>
      </c>
      <c r="K373" s="34">
        <v>0.45937646625236528</v>
      </c>
      <c r="L373" s="86">
        <v>498100</v>
      </c>
      <c r="M373" s="86">
        <v>6560</v>
      </c>
      <c r="N373" s="34">
        <v>11.502166666666669</v>
      </c>
      <c r="O373" s="86">
        <v>0.216</v>
      </c>
      <c r="P373" s="86">
        <v>7.4</v>
      </c>
      <c r="Q373" s="86">
        <v>73.099999999999994</v>
      </c>
      <c r="R373" s="86">
        <v>4.42</v>
      </c>
      <c r="S373" s="86">
        <v>36.299999999999997</v>
      </c>
      <c r="T373" s="86">
        <v>39.1</v>
      </c>
      <c r="U373" s="86">
        <v>2.89</v>
      </c>
      <c r="V373" s="86">
        <v>174</v>
      </c>
      <c r="W373" s="86">
        <v>53.3</v>
      </c>
      <c r="X373" s="86">
        <v>655</v>
      </c>
      <c r="Y373" s="86">
        <v>226</v>
      </c>
      <c r="Z373" s="86">
        <v>988</v>
      </c>
      <c r="AA373" s="86">
        <v>190</v>
      </c>
      <c r="AB373" s="86">
        <v>1550</v>
      </c>
      <c r="AC373" s="86">
        <v>280</v>
      </c>
      <c r="AD373" s="86">
        <v>8670</v>
      </c>
      <c r="AE373" s="86">
        <v>2.4500000000000002</v>
      </c>
      <c r="AF373" s="86">
        <v>1190</v>
      </c>
      <c r="AG373" s="86">
        <v>1370</v>
      </c>
      <c r="AH373" s="34">
        <f t="shared" si="4"/>
        <v>0.88387096774193552</v>
      </c>
      <c r="AI373" s="34">
        <v>0.10711701822117757</v>
      </c>
      <c r="AJ373" s="34">
        <v>4.9933394944741281</v>
      </c>
      <c r="AK373" s="34">
        <v>0.86861313868613144</v>
      </c>
      <c r="AL373" s="34">
        <v>2.3664122137404582</v>
      </c>
      <c r="AM373" s="34">
        <v>57.450980392156865</v>
      </c>
    </row>
    <row r="374" spans="1:39">
      <c r="A374" s="86" t="s">
        <v>2008</v>
      </c>
      <c r="B374" s="86" t="s">
        <v>2982</v>
      </c>
      <c r="D374" s="288">
        <v>17</v>
      </c>
      <c r="E374" s="288">
        <v>12.3</v>
      </c>
      <c r="F374" s="2">
        <v>12.726000000000001</v>
      </c>
      <c r="G374" s="2">
        <v>0.27661799999999998</v>
      </c>
      <c r="H374" s="86" t="s">
        <v>11182</v>
      </c>
      <c r="I374" s="86">
        <v>635</v>
      </c>
      <c r="J374" s="34">
        <v>2.201045471487141</v>
      </c>
      <c r="K374" s="34">
        <v>0.29430778508644828</v>
      </c>
      <c r="L374" s="86">
        <v>504500</v>
      </c>
      <c r="M374" s="86">
        <v>2890</v>
      </c>
      <c r="N374" s="34">
        <v>3.282166666666666</v>
      </c>
      <c r="O374" s="86" t="s">
        <v>11182</v>
      </c>
      <c r="P374" s="86" t="s">
        <v>11182</v>
      </c>
      <c r="Q374" s="86">
        <v>8.9700000000000006</v>
      </c>
      <c r="R374" s="86">
        <v>0.193</v>
      </c>
      <c r="S374" s="86">
        <v>4.34</v>
      </c>
      <c r="T374" s="86">
        <v>10.8</v>
      </c>
      <c r="U374" s="86">
        <v>0.52200000000000002</v>
      </c>
      <c r="V374" s="86">
        <v>63.6</v>
      </c>
      <c r="W374" s="86">
        <v>21.6</v>
      </c>
      <c r="X374" s="86">
        <v>274</v>
      </c>
      <c r="Y374" s="86">
        <v>98.8</v>
      </c>
      <c r="Z374" s="86">
        <v>459</v>
      </c>
      <c r="AA374" s="86">
        <v>90.7</v>
      </c>
      <c r="AB374" s="86">
        <v>751</v>
      </c>
      <c r="AC374" s="86">
        <v>140.4</v>
      </c>
      <c r="AD374" s="86">
        <v>10540</v>
      </c>
      <c r="AE374" s="86">
        <v>1.304</v>
      </c>
      <c r="AF374" s="86">
        <v>392</v>
      </c>
      <c r="AG374" s="86">
        <v>668</v>
      </c>
      <c r="AH374" s="34">
        <f t="shared" si="4"/>
        <v>0.88948069241011984</v>
      </c>
      <c r="AI374" s="34">
        <v>6.0891083555835758E-2</v>
      </c>
      <c r="AJ374" s="34">
        <v>11.839870430953315</v>
      </c>
      <c r="AK374" s="34">
        <v>0.58682634730538918</v>
      </c>
      <c r="AL374" s="34">
        <v>2.7408759124087592</v>
      </c>
      <c r="AM374" s="34">
        <v>47.865275142314992</v>
      </c>
    </row>
    <row r="375" spans="1:39">
      <c r="A375" s="86" t="s">
        <v>2013</v>
      </c>
      <c r="B375" s="86" t="s">
        <v>2982</v>
      </c>
      <c r="C375" s="86" t="s">
        <v>2985</v>
      </c>
      <c r="D375" s="288">
        <v>17</v>
      </c>
      <c r="E375" s="288">
        <v>12.3</v>
      </c>
      <c r="F375" s="2">
        <v>12.611000000000001</v>
      </c>
      <c r="G375" s="2">
        <v>0.23736599999999999</v>
      </c>
      <c r="H375" s="86" t="s">
        <v>11182</v>
      </c>
      <c r="I375" s="86">
        <v>595</v>
      </c>
      <c r="J375" s="34">
        <v>3.2967200894521049</v>
      </c>
      <c r="K375" s="34">
        <v>0.41830309550500339</v>
      </c>
      <c r="L375" s="86">
        <v>498700</v>
      </c>
      <c r="M375" s="86">
        <v>4300</v>
      </c>
      <c r="N375" s="34">
        <v>4.7721666666666662</v>
      </c>
      <c r="O375" s="86" t="s">
        <v>11235</v>
      </c>
      <c r="P375" s="86">
        <v>4.4600000000000001E-2</v>
      </c>
      <c r="Q375" s="86">
        <v>23.4</v>
      </c>
      <c r="R375" s="86">
        <v>0.67700000000000005</v>
      </c>
      <c r="S375" s="86">
        <v>12.8</v>
      </c>
      <c r="T375" s="86">
        <v>24.3</v>
      </c>
      <c r="U375" s="86">
        <v>1.85</v>
      </c>
      <c r="V375" s="86">
        <v>115.8</v>
      </c>
      <c r="W375" s="86">
        <v>36.1</v>
      </c>
      <c r="X375" s="86">
        <v>437</v>
      </c>
      <c r="Y375" s="86">
        <v>153</v>
      </c>
      <c r="Z375" s="86">
        <v>666</v>
      </c>
      <c r="AA375" s="86">
        <v>127.7</v>
      </c>
      <c r="AB375" s="86">
        <v>1055</v>
      </c>
      <c r="AC375" s="86">
        <v>188.8</v>
      </c>
      <c r="AD375" s="86">
        <v>9100</v>
      </c>
      <c r="AE375" s="86">
        <v>1.4339999999999999</v>
      </c>
      <c r="AF375" s="86">
        <v>640</v>
      </c>
      <c r="AG375" s="86">
        <v>771</v>
      </c>
      <c r="AH375" s="34">
        <f t="shared" si="4"/>
        <v>0.73080568720379147</v>
      </c>
      <c r="AI375" s="34">
        <v>0.106619820457722</v>
      </c>
      <c r="AJ375" s="34">
        <v>7.989367561950858</v>
      </c>
      <c r="AK375" s="34">
        <v>0.83009079118028539</v>
      </c>
      <c r="AL375" s="34">
        <v>2.4141876430205951</v>
      </c>
      <c r="AM375" s="34">
        <v>54.802197802197803</v>
      </c>
    </row>
    <row r="376" spans="1:39">
      <c r="A376" s="86" t="s">
        <v>2018</v>
      </c>
      <c r="B376" s="86" t="s">
        <v>2982</v>
      </c>
      <c r="C376" s="86" t="s">
        <v>3063</v>
      </c>
      <c r="D376" s="288">
        <v>0</v>
      </c>
      <c r="E376" s="288">
        <v>0</v>
      </c>
      <c r="F376" s="2">
        <v>12.693</v>
      </c>
      <c r="G376" s="2">
        <v>0.253216</v>
      </c>
      <c r="H376" s="86">
        <v>7.3</v>
      </c>
      <c r="I376" s="86">
        <v>890</v>
      </c>
      <c r="J376" s="34">
        <v>3.5100372717107722</v>
      </c>
      <c r="K376" s="34">
        <v>0.3936469708580928</v>
      </c>
      <c r="L376" s="86">
        <v>496100</v>
      </c>
      <c r="M376" s="86">
        <v>3411</v>
      </c>
      <c r="N376" s="34">
        <v>4.7421666666666669</v>
      </c>
      <c r="O376" s="86">
        <v>0.122</v>
      </c>
      <c r="P376" s="86">
        <v>6.9000000000000006E-2</v>
      </c>
      <c r="Q376" s="86">
        <v>13.62</v>
      </c>
      <c r="R376" s="86">
        <v>0.41099999999999998</v>
      </c>
      <c r="S376" s="86">
        <v>7.75</v>
      </c>
      <c r="T376" s="86">
        <v>15.72</v>
      </c>
      <c r="U376" s="86">
        <v>0.89</v>
      </c>
      <c r="V376" s="86">
        <v>81</v>
      </c>
      <c r="W376" s="86">
        <v>26.45</v>
      </c>
      <c r="X376" s="86">
        <v>326.7</v>
      </c>
      <c r="Y376" s="86">
        <v>117.4</v>
      </c>
      <c r="Z376" s="86">
        <v>526.20000000000005</v>
      </c>
      <c r="AA376" s="86">
        <v>103.8</v>
      </c>
      <c r="AB376" s="86">
        <v>873</v>
      </c>
      <c r="AC376" s="86">
        <v>161.69999999999999</v>
      </c>
      <c r="AD376" s="86">
        <v>9260</v>
      </c>
      <c r="AE376" s="86">
        <v>1.456</v>
      </c>
      <c r="AF376" s="86">
        <v>522</v>
      </c>
      <c r="AG376" s="86">
        <v>739</v>
      </c>
      <c r="AH376" s="34">
        <f t="shared" si="4"/>
        <v>0.84650630011454753</v>
      </c>
      <c r="AI376" s="34">
        <v>7.6250880198469456E-2</v>
      </c>
      <c r="AJ376" s="34">
        <v>8.2060933770976678</v>
      </c>
      <c r="AK376" s="34">
        <v>0.70635994587280104</v>
      </c>
      <c r="AL376" s="34">
        <v>2.672176308539945</v>
      </c>
      <c r="AM376" s="34">
        <v>53.574514038876892</v>
      </c>
    </row>
    <row r="377" spans="1:39">
      <c r="A377" s="86" t="s">
        <v>2023</v>
      </c>
      <c r="B377" s="86" t="s">
        <v>2973</v>
      </c>
      <c r="D377" s="288">
        <v>17</v>
      </c>
      <c r="E377" s="288">
        <v>12.3</v>
      </c>
      <c r="F377" s="2">
        <v>12.608000000000001</v>
      </c>
      <c r="G377" s="2">
        <v>0.219002</v>
      </c>
      <c r="H377" s="86" t="s">
        <v>11182</v>
      </c>
      <c r="I377" s="86">
        <v>1078</v>
      </c>
      <c r="J377" s="34">
        <v>1.696841222512113</v>
      </c>
      <c r="K377" s="34">
        <v>0.21435467763976621</v>
      </c>
      <c r="L377" s="86">
        <v>506400</v>
      </c>
      <c r="M377" s="86">
        <v>2651</v>
      </c>
      <c r="N377" s="34">
        <v>10.72216666666667</v>
      </c>
      <c r="O377" s="86" t="s">
        <v>11182</v>
      </c>
      <c r="P377" s="86">
        <v>9.7000000000000003E-3</v>
      </c>
      <c r="Q377" s="86">
        <v>8.31</v>
      </c>
      <c r="R377" s="86">
        <v>5.04E-2</v>
      </c>
      <c r="S377" s="86">
        <v>1.39</v>
      </c>
      <c r="T377" s="86">
        <v>4.84</v>
      </c>
      <c r="U377" s="86">
        <v>0.20300000000000001</v>
      </c>
      <c r="V377" s="86">
        <v>40.42</v>
      </c>
      <c r="W377" s="86">
        <v>15.98</v>
      </c>
      <c r="X377" s="86">
        <v>225.4</v>
      </c>
      <c r="Y377" s="86">
        <v>88.2</v>
      </c>
      <c r="Z377" s="86">
        <v>427.6</v>
      </c>
      <c r="AA377" s="86">
        <v>87.1</v>
      </c>
      <c r="AB377" s="86">
        <v>759</v>
      </c>
      <c r="AC377" s="86">
        <v>144.30000000000001</v>
      </c>
      <c r="AD377" s="86">
        <v>11970</v>
      </c>
      <c r="AE377" s="86">
        <v>4.5</v>
      </c>
      <c r="AF377" s="86">
        <v>741.8</v>
      </c>
      <c r="AG377" s="86">
        <v>1630</v>
      </c>
      <c r="AH377" s="34">
        <f t="shared" si="4"/>
        <v>2.1475625823451909</v>
      </c>
      <c r="AI377" s="34">
        <v>4.4370961260590591E-2</v>
      </c>
      <c r="AJ377" s="34">
        <v>47.921123909288582</v>
      </c>
      <c r="AK377" s="34">
        <v>0.45509202453987729</v>
      </c>
      <c r="AL377" s="34">
        <v>3.3673469387755102</v>
      </c>
      <c r="AM377" s="34">
        <v>42.305764411027567</v>
      </c>
    </row>
    <row r="378" spans="1:39">
      <c r="A378" s="86" t="s">
        <v>2028</v>
      </c>
      <c r="B378" s="86" t="s">
        <v>2973</v>
      </c>
      <c r="C378" s="86" t="s">
        <v>2985</v>
      </c>
      <c r="D378" s="288">
        <v>17</v>
      </c>
      <c r="E378" s="288">
        <v>12.3</v>
      </c>
      <c r="F378" s="2">
        <v>12.372</v>
      </c>
      <c r="G378" s="2">
        <v>0.18773999999999999</v>
      </c>
      <c r="H378" s="86" t="s">
        <v>11182</v>
      </c>
      <c r="I378" s="86">
        <v>1355</v>
      </c>
      <c r="J378" s="34">
        <v>4.7317629519194924</v>
      </c>
      <c r="K378" s="34">
        <v>0.42176647526195532</v>
      </c>
      <c r="L378" s="86">
        <v>506600</v>
      </c>
      <c r="M378" s="86">
        <v>7760</v>
      </c>
      <c r="N378" s="34">
        <v>22.602166666666669</v>
      </c>
      <c r="O378" s="86" t="s">
        <v>11253</v>
      </c>
      <c r="P378" s="86">
        <v>7.2300000000000003E-2</v>
      </c>
      <c r="Q378" s="86">
        <v>95.6</v>
      </c>
      <c r="R378" s="86">
        <v>1.115</v>
      </c>
      <c r="S378" s="86">
        <v>20.56</v>
      </c>
      <c r="T378" s="86">
        <v>40.799999999999997</v>
      </c>
      <c r="U378" s="86">
        <v>3.77</v>
      </c>
      <c r="V378" s="86">
        <v>204.7</v>
      </c>
      <c r="W378" s="86">
        <v>63.9</v>
      </c>
      <c r="X378" s="86">
        <v>775</v>
      </c>
      <c r="Y378" s="86">
        <v>263.60000000000002</v>
      </c>
      <c r="Z378" s="86">
        <v>1181</v>
      </c>
      <c r="AA378" s="86">
        <v>236.6</v>
      </c>
      <c r="AB378" s="86">
        <v>1852</v>
      </c>
      <c r="AC378" s="86">
        <v>333.9</v>
      </c>
      <c r="AD378" s="86">
        <v>8700</v>
      </c>
      <c r="AE378" s="86">
        <v>4.6500000000000004</v>
      </c>
      <c r="AF378" s="86">
        <v>2640</v>
      </c>
      <c r="AG378" s="86">
        <v>2376</v>
      </c>
      <c r="AH378" s="34">
        <f t="shared" si="4"/>
        <v>1.2829373650107991</v>
      </c>
      <c r="AI378" s="34">
        <v>0.12611768267279277</v>
      </c>
      <c r="AJ378" s="34">
        <v>21.241346573890795</v>
      </c>
      <c r="AK378" s="34">
        <v>1.1111111111111112</v>
      </c>
      <c r="AL378" s="34">
        <v>2.3896774193548387</v>
      </c>
      <c r="AM378" s="34">
        <v>58.229885057471265</v>
      </c>
    </row>
    <row r="379" spans="1:39">
      <c r="A379" s="86" t="s">
        <v>2033</v>
      </c>
      <c r="B379" s="86" t="s">
        <v>2973</v>
      </c>
      <c r="C379" s="86" t="s">
        <v>2990</v>
      </c>
      <c r="D379" s="288">
        <v>0</v>
      </c>
      <c r="E379" s="288">
        <v>0</v>
      </c>
      <c r="F379" s="4">
        <v>16.347999999999999</v>
      </c>
      <c r="G379" s="4">
        <v>1.0763199999999999</v>
      </c>
      <c r="H379" s="86">
        <v>4180</v>
      </c>
      <c r="I379" s="86">
        <v>559</v>
      </c>
      <c r="J379" s="34">
        <v>23.949701826313831</v>
      </c>
      <c r="K379" s="34">
        <v>4.4645488330055896</v>
      </c>
      <c r="L379" s="86">
        <v>443000</v>
      </c>
      <c r="M379" s="86">
        <v>2940</v>
      </c>
      <c r="N379" s="34">
        <v>12.65216666666667</v>
      </c>
      <c r="O379" s="86">
        <v>43.5</v>
      </c>
      <c r="P379" s="86">
        <v>1.59</v>
      </c>
      <c r="Q379" s="86">
        <v>26</v>
      </c>
      <c r="R379" s="86">
        <v>0.63100000000000001</v>
      </c>
      <c r="S379" s="86">
        <v>5.99</v>
      </c>
      <c r="T379" s="86">
        <v>11.7</v>
      </c>
      <c r="U379" s="86">
        <v>1.1499999999999999</v>
      </c>
      <c r="V379" s="86">
        <v>66.2</v>
      </c>
      <c r="W379" s="86">
        <v>22</v>
      </c>
      <c r="X379" s="86">
        <v>279</v>
      </c>
      <c r="Y379" s="86">
        <v>100</v>
      </c>
      <c r="Z379" s="86">
        <v>450</v>
      </c>
      <c r="AA379" s="86">
        <v>88.1</v>
      </c>
      <c r="AB379" s="86">
        <v>732</v>
      </c>
      <c r="AC379" s="86">
        <v>129</v>
      </c>
      <c r="AD379" s="86">
        <v>8190</v>
      </c>
      <c r="AE379" s="86">
        <v>3.1</v>
      </c>
      <c r="AF379" s="86">
        <v>862</v>
      </c>
      <c r="AG379" s="86">
        <v>1005</v>
      </c>
      <c r="AH379" s="34">
        <f t="shared" si="4"/>
        <v>1.3729508196721312</v>
      </c>
      <c r="AI379" s="34">
        <v>0.12632797940064977</v>
      </c>
      <c r="AJ379" s="34">
        <v>19.517121923265133</v>
      </c>
      <c r="AK379" s="34">
        <v>0.8577114427860697</v>
      </c>
      <c r="AL379" s="34">
        <v>2.6236559139784945</v>
      </c>
      <c r="AM379" s="34">
        <v>54.09035409035409</v>
      </c>
    </row>
    <row r="380" spans="1:39">
      <c r="A380" s="86" t="s">
        <v>2038</v>
      </c>
      <c r="B380" s="86" t="s">
        <v>3005</v>
      </c>
      <c r="C380" s="86" t="s">
        <v>2985</v>
      </c>
      <c r="D380" s="288">
        <v>17</v>
      </c>
      <c r="E380" s="288">
        <v>12.3</v>
      </c>
      <c r="F380" s="2">
        <v>12.464</v>
      </c>
      <c r="G380" s="2">
        <v>0.22647400000000001</v>
      </c>
      <c r="H380" s="86" t="s">
        <v>11182</v>
      </c>
      <c r="I380" s="86">
        <v>1327</v>
      </c>
      <c r="J380" s="34">
        <v>2.1525642937010812</v>
      </c>
      <c r="K380" s="34">
        <v>0.32170374114337957</v>
      </c>
      <c r="L380" s="86">
        <v>483600</v>
      </c>
      <c r="M380" s="86">
        <v>3221</v>
      </c>
      <c r="N380" s="34">
        <v>13.912166666666669</v>
      </c>
      <c r="O380" s="86" t="s">
        <v>11182</v>
      </c>
      <c r="P380" s="86" t="s">
        <v>11182</v>
      </c>
      <c r="Q380" s="86">
        <v>11.11</v>
      </c>
      <c r="R380" s="86">
        <v>7.6999999999999999E-2</v>
      </c>
      <c r="S380" s="86">
        <v>1.7</v>
      </c>
      <c r="T380" s="86">
        <v>6.32</v>
      </c>
      <c r="U380" s="86">
        <v>0.25600000000000001</v>
      </c>
      <c r="V380" s="86">
        <v>51.5</v>
      </c>
      <c r="W380" s="86">
        <v>20.2</v>
      </c>
      <c r="X380" s="86">
        <v>280.10000000000002</v>
      </c>
      <c r="Y380" s="86">
        <v>107.8</v>
      </c>
      <c r="Z380" s="86">
        <v>519</v>
      </c>
      <c r="AA380" s="86">
        <v>107.6</v>
      </c>
      <c r="AB380" s="86">
        <v>936</v>
      </c>
      <c r="AC380" s="86">
        <v>176.2</v>
      </c>
      <c r="AD380" s="86">
        <v>11310</v>
      </c>
      <c r="AE380" s="86">
        <v>5.24</v>
      </c>
      <c r="AF380" s="86">
        <v>821</v>
      </c>
      <c r="AG380" s="86">
        <v>1779</v>
      </c>
      <c r="AH380" s="34">
        <f t="shared" si="4"/>
        <v>1.9006410256410255</v>
      </c>
      <c r="AI380" s="34">
        <v>4.3381188553865822E-2</v>
      </c>
      <c r="AJ380" s="34">
        <v>55.929830696821234</v>
      </c>
      <c r="AK380" s="34">
        <v>0.46149522203485105</v>
      </c>
      <c r="AL380" s="34">
        <v>3.3416636915387361</v>
      </c>
      <c r="AM380" s="34">
        <v>42.758620689655174</v>
      </c>
    </row>
    <row r="381" spans="1:39">
      <c r="A381" s="86" t="s">
        <v>2043</v>
      </c>
      <c r="B381" s="86" t="s">
        <v>2973</v>
      </c>
      <c r="D381" s="288">
        <v>0</v>
      </c>
      <c r="E381" s="288">
        <v>0</v>
      </c>
      <c r="F381" s="2">
        <v>12.499000000000001</v>
      </c>
      <c r="G381" s="2">
        <v>0.24001700000000001</v>
      </c>
      <c r="H381" s="86" t="s">
        <v>11182</v>
      </c>
      <c r="I381" s="86">
        <v>1256</v>
      </c>
      <c r="J381" s="34">
        <v>1.8422847558702939</v>
      </c>
      <c r="K381" s="34">
        <v>0.29983960494932238</v>
      </c>
      <c r="L381" s="86">
        <v>516100</v>
      </c>
      <c r="M381" s="86">
        <v>3526</v>
      </c>
      <c r="N381" s="34">
        <v>16.49216666666667</v>
      </c>
      <c r="O381" s="86">
        <v>9.1999999999999998E-2</v>
      </c>
      <c r="P381" s="86" t="s">
        <v>11269</v>
      </c>
      <c r="Q381" s="86">
        <v>11.99</v>
      </c>
      <c r="R381" s="86">
        <v>7.9100000000000004E-2</v>
      </c>
      <c r="S381" s="86">
        <v>1.8</v>
      </c>
      <c r="T381" s="86">
        <v>6.67</v>
      </c>
      <c r="U381" s="86">
        <v>0.28299999999999997</v>
      </c>
      <c r="V381" s="86">
        <v>55.7</v>
      </c>
      <c r="W381" s="86">
        <v>21.47</v>
      </c>
      <c r="X381" s="86">
        <v>303.89999999999998</v>
      </c>
      <c r="Y381" s="86">
        <v>118.4</v>
      </c>
      <c r="Z381" s="86">
        <v>567</v>
      </c>
      <c r="AA381" s="86">
        <v>117.8</v>
      </c>
      <c r="AB381" s="86">
        <v>1031</v>
      </c>
      <c r="AC381" s="86">
        <v>192.7</v>
      </c>
      <c r="AD381" s="86">
        <v>12060</v>
      </c>
      <c r="AE381" s="86">
        <v>6.09</v>
      </c>
      <c r="AF381" s="86">
        <v>928</v>
      </c>
      <c r="AG381" s="86">
        <v>2056</v>
      </c>
      <c r="AH381" s="34">
        <f t="shared" si="4"/>
        <v>1.9941804073714839</v>
      </c>
      <c r="AI381" s="34">
        <v>4.4886894102675913E-2</v>
      </c>
      <c r="AJ381" s="34">
        <v>56.821175892110169</v>
      </c>
      <c r="AK381" s="34">
        <v>0.45136186770428016</v>
      </c>
      <c r="AL381" s="34">
        <v>3.3925633432050017</v>
      </c>
      <c r="AM381" s="34">
        <v>42.794361525704808</v>
      </c>
    </row>
    <row r="382" spans="1:39">
      <c r="A382" s="86" t="s">
        <v>2048</v>
      </c>
      <c r="B382" s="86" t="s">
        <v>2973</v>
      </c>
      <c r="D382" s="288">
        <v>17</v>
      </c>
      <c r="E382" s="288">
        <v>12.3</v>
      </c>
      <c r="F382" s="2">
        <v>12.590999999999999</v>
      </c>
      <c r="G382" s="2">
        <v>0.22792599999999999</v>
      </c>
      <c r="H382" s="86" t="s">
        <v>11182</v>
      </c>
      <c r="I382" s="86">
        <v>1472</v>
      </c>
      <c r="J382" s="34">
        <v>1.9101584047707789</v>
      </c>
      <c r="K382" s="34">
        <v>0.30989624424377699</v>
      </c>
      <c r="L382" s="86">
        <v>507400</v>
      </c>
      <c r="M382" s="86">
        <v>3365</v>
      </c>
      <c r="N382" s="34">
        <v>7.0221666666666662</v>
      </c>
      <c r="O382" s="86" t="s">
        <v>11272</v>
      </c>
      <c r="P382" s="86">
        <v>1.23E-2</v>
      </c>
      <c r="Q382" s="86">
        <v>7.03</v>
      </c>
      <c r="R382" s="86">
        <v>8.2600000000000007E-2</v>
      </c>
      <c r="S382" s="86">
        <v>1.9079999999999999</v>
      </c>
      <c r="T382" s="86">
        <v>7.13</v>
      </c>
      <c r="U382" s="86">
        <v>0.30199999999999999</v>
      </c>
      <c r="V382" s="86">
        <v>54.77</v>
      </c>
      <c r="W382" s="86">
        <v>20.92</v>
      </c>
      <c r="X382" s="86">
        <v>287.2</v>
      </c>
      <c r="Y382" s="86">
        <v>112.2</v>
      </c>
      <c r="Z382" s="86">
        <v>537</v>
      </c>
      <c r="AA382" s="86">
        <v>111.2</v>
      </c>
      <c r="AB382" s="86">
        <v>968</v>
      </c>
      <c r="AC382" s="86">
        <v>182.1</v>
      </c>
      <c r="AD382" s="86">
        <v>11730</v>
      </c>
      <c r="AE382" s="86">
        <v>2.8130000000000002</v>
      </c>
      <c r="AF382" s="86">
        <v>459.4</v>
      </c>
      <c r="AG382" s="86">
        <v>1192</v>
      </c>
      <c r="AH382" s="34">
        <f t="shared" si="4"/>
        <v>1.2314049586776858</v>
      </c>
      <c r="AI382" s="34">
        <v>4.6721248812478987E-2</v>
      </c>
      <c r="AJ382" s="34">
        <v>31.695552339268705</v>
      </c>
      <c r="AK382" s="34">
        <v>0.38540268456375837</v>
      </c>
      <c r="AL382" s="34">
        <v>3.370473537604457</v>
      </c>
      <c r="AM382" s="34">
        <v>43.256606990622338</v>
      </c>
    </row>
    <row r="383" spans="1:39">
      <c r="A383" s="86" t="s">
        <v>2053</v>
      </c>
      <c r="B383" s="86" t="s">
        <v>2982</v>
      </c>
      <c r="C383" s="86" t="s">
        <v>2983</v>
      </c>
      <c r="D383" s="288">
        <v>0</v>
      </c>
      <c r="E383" s="288">
        <v>0</v>
      </c>
      <c r="F383" s="2">
        <v>12.769</v>
      </c>
      <c r="G383" s="2">
        <v>0.227628</v>
      </c>
      <c r="H383" s="86">
        <v>4.8899999999999997</v>
      </c>
      <c r="I383" s="86">
        <v>2133</v>
      </c>
      <c r="J383" s="34">
        <v>1.7744111069698101</v>
      </c>
      <c r="K383" s="34">
        <v>0.2245222093333912</v>
      </c>
      <c r="L383" s="86">
        <v>507100</v>
      </c>
      <c r="M383" s="86">
        <v>3290</v>
      </c>
      <c r="N383" s="34">
        <v>7.5921666666666674</v>
      </c>
      <c r="O383" s="86">
        <v>0.13700000000000001</v>
      </c>
      <c r="P383" s="86">
        <v>5.1999999999999998E-2</v>
      </c>
      <c r="Q383" s="86">
        <v>5.73</v>
      </c>
      <c r="R383" s="86">
        <v>7.0000000000000007E-2</v>
      </c>
      <c r="S383" s="86">
        <v>1.34</v>
      </c>
      <c r="T383" s="86">
        <v>4.96</v>
      </c>
      <c r="U383" s="86">
        <v>0.23899999999999999</v>
      </c>
      <c r="V383" s="86">
        <v>44.2</v>
      </c>
      <c r="W383" s="86">
        <v>18</v>
      </c>
      <c r="X383" s="86">
        <v>265.7</v>
      </c>
      <c r="Y383" s="86">
        <v>108.1</v>
      </c>
      <c r="Z383" s="86">
        <v>534</v>
      </c>
      <c r="AA383" s="86">
        <v>113.4</v>
      </c>
      <c r="AB383" s="86">
        <v>997</v>
      </c>
      <c r="AC383" s="86">
        <v>193</v>
      </c>
      <c r="AD383" s="86">
        <v>11350</v>
      </c>
      <c r="AE383" s="86">
        <v>2.8719999999999999</v>
      </c>
      <c r="AF383" s="86">
        <v>429</v>
      </c>
      <c r="AG383" s="86">
        <v>1261</v>
      </c>
      <c r="AH383" s="34">
        <f t="shared" si="4"/>
        <v>1.2647943831494484</v>
      </c>
      <c r="AI383" s="34">
        <v>4.9348000786113212E-2</v>
      </c>
      <c r="AJ383" s="34">
        <v>36.436521721468395</v>
      </c>
      <c r="AK383" s="34">
        <v>0.34020618556701032</v>
      </c>
      <c r="AL383" s="34">
        <v>3.7523522770041402</v>
      </c>
      <c r="AM383" s="34">
        <v>44.678414096916299</v>
      </c>
    </row>
    <row r="384" spans="1:39">
      <c r="A384" s="86" t="s">
        <v>2058</v>
      </c>
      <c r="B384" s="86" t="s">
        <v>2973</v>
      </c>
      <c r="D384" s="288">
        <v>17</v>
      </c>
      <c r="E384" s="288">
        <v>12.3</v>
      </c>
      <c r="F384" s="2">
        <v>12.693</v>
      </c>
      <c r="G384" s="2">
        <v>0.173068</v>
      </c>
      <c r="H384" s="86" t="s">
        <v>11182</v>
      </c>
      <c r="I384" s="86">
        <v>1481</v>
      </c>
      <c r="J384" s="34">
        <v>2.094386880357809</v>
      </c>
      <c r="K384" s="34">
        <v>0.27454197399358299</v>
      </c>
      <c r="L384" s="86">
        <v>504400</v>
      </c>
      <c r="M384" s="86">
        <v>4384</v>
      </c>
      <c r="N384" s="34">
        <v>25.47216666666667</v>
      </c>
      <c r="O384" s="86" t="s">
        <v>11229</v>
      </c>
      <c r="P384" s="86">
        <v>1.37E-2</v>
      </c>
      <c r="Q384" s="86">
        <v>15.49</v>
      </c>
      <c r="R384" s="86">
        <v>8.0199999999999994E-2</v>
      </c>
      <c r="S384" s="86">
        <v>1.95</v>
      </c>
      <c r="T384" s="86">
        <v>8.17</v>
      </c>
      <c r="U384" s="86">
        <v>0.32500000000000001</v>
      </c>
      <c r="V384" s="86">
        <v>70.599999999999994</v>
      </c>
      <c r="W384" s="86">
        <v>27.71</v>
      </c>
      <c r="X384" s="86">
        <v>383.3</v>
      </c>
      <c r="Y384" s="86">
        <v>149.6</v>
      </c>
      <c r="Z384" s="86">
        <v>715</v>
      </c>
      <c r="AA384" s="86">
        <v>146.1</v>
      </c>
      <c r="AB384" s="86">
        <v>1226</v>
      </c>
      <c r="AC384" s="86">
        <v>236.6</v>
      </c>
      <c r="AD384" s="86">
        <v>11610</v>
      </c>
      <c r="AE384" s="86">
        <v>7.57</v>
      </c>
      <c r="AF384" s="86">
        <v>1407</v>
      </c>
      <c r="AG384" s="86">
        <v>2747</v>
      </c>
      <c r="AH384" s="34">
        <f t="shared" si="4"/>
        <v>2.2406199021207178</v>
      </c>
      <c r="AI384" s="34">
        <v>4.1370771238676725E-2</v>
      </c>
      <c r="AJ384" s="34">
        <v>76.615115704621303</v>
      </c>
      <c r="AK384" s="34">
        <v>0.51219512195121952</v>
      </c>
      <c r="AL384" s="34">
        <v>3.1985390033915992</v>
      </c>
      <c r="AM384" s="34">
        <v>43.445305770887167</v>
      </c>
    </row>
    <row r="385" spans="1:39">
      <c r="A385" s="86" t="s">
        <v>2063</v>
      </c>
      <c r="B385" s="86" t="s">
        <v>2973</v>
      </c>
      <c r="D385" s="288">
        <v>17</v>
      </c>
      <c r="E385" s="288">
        <v>12.3</v>
      </c>
      <c r="F385" s="2">
        <v>12.519</v>
      </c>
      <c r="G385" s="2">
        <v>0.20261399999999999</v>
      </c>
      <c r="H385" s="86" t="s">
        <v>11182</v>
      </c>
      <c r="I385" s="86">
        <v>1421</v>
      </c>
      <c r="J385" s="34">
        <v>2.0459057025717482</v>
      </c>
      <c r="K385" s="34">
        <v>0.33001006182311871</v>
      </c>
      <c r="L385" s="86">
        <v>511700</v>
      </c>
      <c r="M385" s="86">
        <v>3926</v>
      </c>
      <c r="N385" s="34">
        <v>19.65216666666667</v>
      </c>
      <c r="O385" s="86" t="s">
        <v>11182</v>
      </c>
      <c r="P385" s="86">
        <v>1.43E-2</v>
      </c>
      <c r="Q385" s="86">
        <v>14.06</v>
      </c>
      <c r="R385" s="86">
        <v>8.2100000000000006E-2</v>
      </c>
      <c r="S385" s="86">
        <v>1.86</v>
      </c>
      <c r="T385" s="86">
        <v>7.37</v>
      </c>
      <c r="U385" s="86">
        <v>0.36499999999999999</v>
      </c>
      <c r="V385" s="86">
        <v>63.2</v>
      </c>
      <c r="W385" s="86">
        <v>24.34</v>
      </c>
      <c r="X385" s="86">
        <v>344.2</v>
      </c>
      <c r="Y385" s="86">
        <v>132.1</v>
      </c>
      <c r="Z385" s="86">
        <v>640</v>
      </c>
      <c r="AA385" s="86">
        <v>130.4</v>
      </c>
      <c r="AB385" s="86">
        <v>1139</v>
      </c>
      <c r="AC385" s="86">
        <v>211</v>
      </c>
      <c r="AD385" s="86">
        <v>11750</v>
      </c>
      <c r="AE385" s="86">
        <v>6.59</v>
      </c>
      <c r="AF385" s="86">
        <v>1145</v>
      </c>
      <c r="AG385" s="86">
        <v>2451</v>
      </c>
      <c r="AH385" s="34">
        <f t="shared" si="4"/>
        <v>2.1518876207199296</v>
      </c>
      <c r="AI385" s="34">
        <v>5.1704008741224348E-2</v>
      </c>
      <c r="AJ385" s="34">
        <v>68.950454036025633</v>
      </c>
      <c r="AK385" s="34">
        <v>0.46715626274989802</v>
      </c>
      <c r="AL385" s="34">
        <v>3.3091226031377108</v>
      </c>
      <c r="AM385" s="34">
        <v>43.548936170212762</v>
      </c>
    </row>
    <row r="386" spans="1:39">
      <c r="A386" s="86" t="s">
        <v>2068</v>
      </c>
      <c r="B386" s="86" t="s">
        <v>2982</v>
      </c>
      <c r="D386" s="288">
        <v>17</v>
      </c>
      <c r="E386" s="288">
        <v>12.3</v>
      </c>
      <c r="F386" s="2">
        <v>12.632999999999999</v>
      </c>
      <c r="G386" s="2">
        <v>0.19620799999999999</v>
      </c>
      <c r="H386" s="86" t="s">
        <v>11182</v>
      </c>
      <c r="I386" s="86">
        <v>2930</v>
      </c>
      <c r="J386" s="34">
        <v>1.522308982482296</v>
      </c>
      <c r="K386" s="34">
        <v>0.2216194902369254</v>
      </c>
      <c r="L386" s="86">
        <v>513000</v>
      </c>
      <c r="M386" s="86">
        <v>4670</v>
      </c>
      <c r="N386" s="34">
        <v>9.3021666666666665</v>
      </c>
      <c r="O386" s="86">
        <v>9.5000000000000001E-2</v>
      </c>
      <c r="P386" s="86">
        <v>1.7000000000000001E-2</v>
      </c>
      <c r="Q386" s="86">
        <v>6.94</v>
      </c>
      <c r="R386" s="86">
        <v>5.9700000000000003E-2</v>
      </c>
      <c r="S386" s="86">
        <v>1.52</v>
      </c>
      <c r="T386" s="86">
        <v>7.14</v>
      </c>
      <c r="U386" s="86">
        <v>0.29199999999999998</v>
      </c>
      <c r="V386" s="86">
        <v>63.7</v>
      </c>
      <c r="W386" s="86">
        <v>26.1</v>
      </c>
      <c r="X386" s="86">
        <v>377</v>
      </c>
      <c r="Y386" s="86">
        <v>152</v>
      </c>
      <c r="Z386" s="86">
        <v>729</v>
      </c>
      <c r="AA386" s="86">
        <v>155</v>
      </c>
      <c r="AB386" s="86">
        <v>1330</v>
      </c>
      <c r="AC386" s="86">
        <v>253</v>
      </c>
      <c r="AD386" s="86">
        <v>11120</v>
      </c>
      <c r="AE386" s="86">
        <v>3.12</v>
      </c>
      <c r="AF386" s="86">
        <v>770</v>
      </c>
      <c r="AG386" s="86">
        <v>2060</v>
      </c>
      <c r="AH386" s="34">
        <f t="shared" si="4"/>
        <v>1.5488721804511278</v>
      </c>
      <c r="AI386" s="34">
        <v>4.1858885823171404E-2</v>
      </c>
      <c r="AJ386" s="34">
        <v>49.371999573437613</v>
      </c>
      <c r="AK386" s="34">
        <v>0.37378640776699029</v>
      </c>
      <c r="AL386" s="34">
        <v>3.5278514588859418</v>
      </c>
      <c r="AM386" s="34">
        <v>46.133093525179859</v>
      </c>
    </row>
    <row r="387" spans="1:39">
      <c r="A387" s="86" t="s">
        <v>2073</v>
      </c>
      <c r="B387" s="86" t="s">
        <v>2973</v>
      </c>
      <c r="D387" s="288">
        <v>0</v>
      </c>
      <c r="E387" s="288">
        <v>0</v>
      </c>
      <c r="F387" s="2">
        <v>12.898</v>
      </c>
      <c r="G387" s="2">
        <v>0.20522099999999999</v>
      </c>
      <c r="H387" s="86" t="s">
        <v>11182</v>
      </c>
      <c r="I387" s="86">
        <v>924</v>
      </c>
      <c r="J387" s="34">
        <v>2.201045471487141</v>
      </c>
      <c r="K387" s="34">
        <v>0.257506123854574</v>
      </c>
      <c r="L387" s="86">
        <v>502800</v>
      </c>
      <c r="M387" s="86">
        <v>2457</v>
      </c>
      <c r="N387" s="34">
        <v>9.872166666666665</v>
      </c>
      <c r="O387" s="86">
        <v>0.108</v>
      </c>
      <c r="P387" s="86" t="s">
        <v>11209</v>
      </c>
      <c r="Q387" s="86">
        <v>9.4700000000000006</v>
      </c>
      <c r="R387" s="86">
        <v>6.2700000000000006E-2</v>
      </c>
      <c r="S387" s="86">
        <v>1.399</v>
      </c>
      <c r="T387" s="86">
        <v>5.32</v>
      </c>
      <c r="U387" s="86">
        <v>0.254</v>
      </c>
      <c r="V387" s="86">
        <v>39.770000000000003</v>
      </c>
      <c r="W387" s="86">
        <v>15.16</v>
      </c>
      <c r="X387" s="86">
        <v>212.6</v>
      </c>
      <c r="Y387" s="86">
        <v>82.4</v>
      </c>
      <c r="Z387" s="86">
        <v>397.7</v>
      </c>
      <c r="AA387" s="86">
        <v>82.4</v>
      </c>
      <c r="AB387" s="86">
        <v>721</v>
      </c>
      <c r="AC387" s="86">
        <v>136.5</v>
      </c>
      <c r="AD387" s="86">
        <v>11680</v>
      </c>
      <c r="AE387" s="86">
        <v>3.91</v>
      </c>
      <c r="AF387" s="86">
        <v>623</v>
      </c>
      <c r="AG387" s="86">
        <v>1226</v>
      </c>
      <c r="AH387" s="34">
        <f t="shared" si="4"/>
        <v>1.7004160887656032</v>
      </c>
      <c r="AI387" s="34">
        <v>5.3385552282407094E-2</v>
      </c>
      <c r="AJ387" s="34">
        <v>59.256554079489192</v>
      </c>
      <c r="AK387" s="34">
        <v>0.50815660685154973</v>
      </c>
      <c r="AL387" s="34">
        <v>3.3913452492944498</v>
      </c>
      <c r="AM387" s="34">
        <v>43.047945205479451</v>
      </c>
    </row>
    <row r="388" spans="1:39">
      <c r="A388" s="86" t="s">
        <v>2078</v>
      </c>
      <c r="B388" s="86" t="s">
        <v>2973</v>
      </c>
      <c r="C388" s="86" t="s">
        <v>2981</v>
      </c>
      <c r="D388" s="288">
        <v>17</v>
      </c>
      <c r="E388" s="288">
        <v>12.3</v>
      </c>
      <c r="F388" s="2">
        <v>12.422000000000001</v>
      </c>
      <c r="G388" s="2">
        <v>0.20540600000000001</v>
      </c>
      <c r="H388" s="86" t="s">
        <v>11182</v>
      </c>
      <c r="I388" s="86">
        <v>1084</v>
      </c>
      <c r="J388" s="34">
        <v>2.4046664181885951</v>
      </c>
      <c r="K388" s="34">
        <v>0.24237382340782321</v>
      </c>
      <c r="L388" s="86">
        <v>503400</v>
      </c>
      <c r="M388" s="86">
        <v>2668</v>
      </c>
      <c r="N388" s="34">
        <v>11.12216666666666</v>
      </c>
      <c r="O388" s="86" t="s">
        <v>11213</v>
      </c>
      <c r="P388" s="86">
        <v>9.2999999999999992E-3</v>
      </c>
      <c r="Q388" s="86">
        <v>9.2200000000000006</v>
      </c>
      <c r="R388" s="86">
        <v>6.5600000000000006E-2</v>
      </c>
      <c r="S388" s="86">
        <v>1.361</v>
      </c>
      <c r="T388" s="86">
        <v>5.12</v>
      </c>
      <c r="U388" s="86">
        <v>0.20799999999999999</v>
      </c>
      <c r="V388" s="86">
        <v>40.42</v>
      </c>
      <c r="W388" s="86">
        <v>16.170000000000002</v>
      </c>
      <c r="X388" s="86">
        <v>226.9</v>
      </c>
      <c r="Y388" s="86">
        <v>89.4</v>
      </c>
      <c r="Z388" s="86">
        <v>428.6</v>
      </c>
      <c r="AA388" s="86">
        <v>89.2</v>
      </c>
      <c r="AB388" s="86">
        <v>785</v>
      </c>
      <c r="AC388" s="86">
        <v>148.30000000000001</v>
      </c>
      <c r="AD388" s="86">
        <v>11790</v>
      </c>
      <c r="AE388" s="86">
        <v>4.702</v>
      </c>
      <c r="AF388" s="86">
        <v>507.3</v>
      </c>
      <c r="AG388" s="86">
        <v>1277</v>
      </c>
      <c r="AH388" s="34">
        <f t="shared" si="4"/>
        <v>1.626751592356688</v>
      </c>
      <c r="AI388" s="34">
        <v>4.4203212670970202E-2</v>
      </c>
      <c r="AJ388" s="34">
        <v>58.667129841787421</v>
      </c>
      <c r="AK388" s="34">
        <v>0.39725920125293657</v>
      </c>
      <c r="AL388" s="34">
        <v>3.4596738651388277</v>
      </c>
      <c r="AM388" s="34">
        <v>42.697201017811707</v>
      </c>
    </row>
    <row r="389" spans="1:39">
      <c r="A389" s="86" t="s">
        <v>2083</v>
      </c>
      <c r="B389" s="86" t="s">
        <v>2982</v>
      </c>
      <c r="D389" s="288">
        <v>17</v>
      </c>
      <c r="E389" s="288">
        <v>12.3</v>
      </c>
      <c r="F389" s="2">
        <v>12.811999999999999</v>
      </c>
      <c r="G389" s="2">
        <v>0.210342</v>
      </c>
      <c r="H389" s="86" t="s">
        <v>11182</v>
      </c>
      <c r="I389" s="86">
        <v>1283</v>
      </c>
      <c r="J389" s="34">
        <v>2.10408311591502</v>
      </c>
      <c r="K389" s="34">
        <v>0.27465747436118831</v>
      </c>
      <c r="L389" s="86">
        <v>503000</v>
      </c>
      <c r="M389" s="86">
        <v>3470</v>
      </c>
      <c r="N389" s="34">
        <v>14.79216666666666</v>
      </c>
      <c r="O389" s="86" t="s">
        <v>11273</v>
      </c>
      <c r="P389" s="86">
        <v>1.2200000000000001E-2</v>
      </c>
      <c r="Q389" s="86">
        <v>11.77</v>
      </c>
      <c r="R389" s="86">
        <v>7.2499999999999995E-2</v>
      </c>
      <c r="S389" s="86">
        <v>1.53</v>
      </c>
      <c r="T389" s="86">
        <v>6.26</v>
      </c>
      <c r="U389" s="86">
        <v>0.315</v>
      </c>
      <c r="V389" s="86">
        <v>52.9</v>
      </c>
      <c r="W389" s="86">
        <v>20.94</v>
      </c>
      <c r="X389" s="86">
        <v>298</v>
      </c>
      <c r="Y389" s="86">
        <v>117.8</v>
      </c>
      <c r="Z389" s="86">
        <v>565</v>
      </c>
      <c r="AA389" s="86">
        <v>117.4</v>
      </c>
      <c r="AB389" s="86">
        <v>1024</v>
      </c>
      <c r="AC389" s="86">
        <v>193.3</v>
      </c>
      <c r="AD389" s="86">
        <v>11330</v>
      </c>
      <c r="AE389" s="86">
        <v>5.22</v>
      </c>
      <c r="AF389" s="86">
        <v>1024</v>
      </c>
      <c r="AG389" s="86">
        <v>2131</v>
      </c>
      <c r="AH389" s="34">
        <f t="shared" ref="AH389:AH452" si="5">AG389/AB389</f>
        <v>2.0810546875</v>
      </c>
      <c r="AI389" s="34">
        <v>5.2919920869243069E-2</v>
      </c>
      <c r="AJ389" s="34">
        <v>72.456632296632023</v>
      </c>
      <c r="AK389" s="34">
        <v>0.48052557484748942</v>
      </c>
      <c r="AL389" s="34">
        <v>3.436241610738255</v>
      </c>
      <c r="AM389" s="34">
        <v>44.395410414827893</v>
      </c>
    </row>
    <row r="390" spans="1:39">
      <c r="A390" s="86" t="s">
        <v>2088</v>
      </c>
      <c r="B390" s="86" t="s">
        <v>3064</v>
      </c>
      <c r="C390" s="86" t="s">
        <v>2990</v>
      </c>
      <c r="D390" s="288">
        <v>0</v>
      </c>
      <c r="E390" s="288">
        <v>0</v>
      </c>
      <c r="F390" s="4">
        <v>12.936999999999999</v>
      </c>
      <c r="G390" s="4">
        <v>0.219472</v>
      </c>
      <c r="H390" s="86">
        <v>219</v>
      </c>
      <c r="I390" s="86">
        <v>3520</v>
      </c>
      <c r="J390" s="34">
        <v>2.4531475959746549</v>
      </c>
      <c r="K390" s="34">
        <v>0.34359960933741762</v>
      </c>
      <c r="L390" s="86">
        <v>504600</v>
      </c>
      <c r="M390" s="86">
        <v>2960</v>
      </c>
      <c r="N390" s="34">
        <v>8.3121666666666663</v>
      </c>
      <c r="O390" s="86">
        <v>2.4300000000000002</v>
      </c>
      <c r="P390" s="86">
        <v>10.199999999999999</v>
      </c>
      <c r="Q390" s="86">
        <v>38.799999999999997</v>
      </c>
      <c r="R390" s="86">
        <v>4.75</v>
      </c>
      <c r="S390" s="86">
        <v>25.7</v>
      </c>
      <c r="T390" s="86">
        <v>11.38</v>
      </c>
      <c r="U390" s="86">
        <v>0.40699999999999997</v>
      </c>
      <c r="V390" s="86">
        <v>47.2</v>
      </c>
      <c r="W390" s="86">
        <v>17.2</v>
      </c>
      <c r="X390" s="86">
        <v>242</v>
      </c>
      <c r="Y390" s="86">
        <v>95.1</v>
      </c>
      <c r="Z390" s="86">
        <v>473</v>
      </c>
      <c r="AA390" s="86">
        <v>100.1</v>
      </c>
      <c r="AB390" s="86">
        <v>888</v>
      </c>
      <c r="AC390" s="86">
        <v>171.5</v>
      </c>
      <c r="AD390" s="86">
        <v>10860</v>
      </c>
      <c r="AE390" s="86">
        <v>3.24</v>
      </c>
      <c r="AF390" s="86">
        <v>525</v>
      </c>
      <c r="AG390" s="86">
        <v>1455</v>
      </c>
      <c r="AH390" s="34">
        <f t="shared" si="5"/>
        <v>1.6385135135135136</v>
      </c>
      <c r="AI390" s="34">
        <v>5.3687837812004965E-2</v>
      </c>
      <c r="AJ390" s="34">
        <v>1.5389267588189413</v>
      </c>
      <c r="AK390" s="34">
        <v>0.36082474226804123</v>
      </c>
      <c r="AL390" s="34">
        <v>3.669421487603306</v>
      </c>
      <c r="AM390" s="34">
        <v>46.464088397790057</v>
      </c>
    </row>
    <row r="391" spans="1:39">
      <c r="A391" s="86" t="s">
        <v>2093</v>
      </c>
      <c r="B391" s="86" t="s">
        <v>3065</v>
      </c>
      <c r="C391" s="86" t="s">
        <v>2985</v>
      </c>
      <c r="D391" s="288">
        <v>17</v>
      </c>
      <c r="E391" s="288">
        <v>12.3</v>
      </c>
      <c r="F391" s="2">
        <v>12.586</v>
      </c>
      <c r="G391" s="2">
        <v>0.24121799999999999</v>
      </c>
      <c r="H391" s="86" t="s">
        <v>11182</v>
      </c>
      <c r="I391" s="86">
        <v>1813</v>
      </c>
      <c r="J391" s="34">
        <v>1.3671692135669029</v>
      </c>
      <c r="K391" s="34">
        <v>0.23888547126092999</v>
      </c>
      <c r="L391" s="86">
        <v>527300</v>
      </c>
      <c r="M391" s="86">
        <v>3498</v>
      </c>
      <c r="N391" s="34">
        <v>7.652166666666667</v>
      </c>
      <c r="O391" s="86" t="s">
        <v>11182</v>
      </c>
      <c r="P391" s="86" t="s">
        <v>11182</v>
      </c>
      <c r="Q391" s="86">
        <v>5.64</v>
      </c>
      <c r="R391" s="86" t="s">
        <v>11182</v>
      </c>
      <c r="S391" s="86">
        <v>1.1399999999999999</v>
      </c>
      <c r="T391" s="86">
        <v>5.31</v>
      </c>
      <c r="U391" s="86">
        <v>0.26700000000000002</v>
      </c>
      <c r="V391" s="86">
        <v>46.1</v>
      </c>
      <c r="W391" s="86">
        <v>19.11</v>
      </c>
      <c r="X391" s="86">
        <v>280.7</v>
      </c>
      <c r="Y391" s="86">
        <v>114.3</v>
      </c>
      <c r="Z391" s="86">
        <v>563</v>
      </c>
      <c r="AA391" s="86">
        <v>120.8</v>
      </c>
      <c r="AB391" s="86">
        <v>1091</v>
      </c>
      <c r="AC391" s="86">
        <v>208.6</v>
      </c>
      <c r="AD391" s="86">
        <v>11080</v>
      </c>
      <c r="AE391" s="86">
        <v>2.8109999999999999</v>
      </c>
      <c r="AF391" s="86">
        <v>521</v>
      </c>
      <c r="AG391" s="86">
        <v>1612</v>
      </c>
      <c r="AH391" s="34">
        <f t="shared" si="5"/>
        <v>1.4775435380384967</v>
      </c>
      <c r="AI391" s="34">
        <v>5.2171962456099605E-2</v>
      </c>
      <c r="AJ391" s="34">
        <v>53.048625119857618</v>
      </c>
      <c r="AK391" s="34">
        <v>0.32320099255583129</v>
      </c>
      <c r="AL391" s="34">
        <v>3.8867117919487</v>
      </c>
      <c r="AM391" s="34">
        <v>47.590252707581229</v>
      </c>
    </row>
    <row r="392" spans="1:39">
      <c r="A392" s="86" t="s">
        <v>2098</v>
      </c>
      <c r="B392" s="86" t="s">
        <v>2982</v>
      </c>
      <c r="C392" s="86" t="s">
        <v>3055</v>
      </c>
      <c r="D392" s="288">
        <v>0</v>
      </c>
      <c r="E392" s="288">
        <v>0</v>
      </c>
      <c r="F392" s="2">
        <v>12.522</v>
      </c>
      <c r="G392" s="2">
        <v>0.18341099999999999</v>
      </c>
      <c r="H392" s="86" t="s">
        <v>11220</v>
      </c>
      <c r="I392" s="86">
        <v>975</v>
      </c>
      <c r="J392" s="34">
        <v>4.4893570629891908</v>
      </c>
      <c r="K392" s="34">
        <v>0.40014177153540009</v>
      </c>
      <c r="L392" s="86">
        <v>506200</v>
      </c>
      <c r="M392" s="86">
        <v>5568</v>
      </c>
      <c r="N392" s="34">
        <v>6.6821666666666664</v>
      </c>
      <c r="O392" s="86">
        <v>0.159</v>
      </c>
      <c r="P392" s="86">
        <v>1.32</v>
      </c>
      <c r="Q392" s="86">
        <v>36</v>
      </c>
      <c r="R392" s="86">
        <v>1.49</v>
      </c>
      <c r="S392" s="86">
        <v>19.8</v>
      </c>
      <c r="T392" s="86">
        <v>31.78</v>
      </c>
      <c r="U392" s="86">
        <v>3.3</v>
      </c>
      <c r="V392" s="86">
        <v>150.69999999999999</v>
      </c>
      <c r="W392" s="86">
        <v>45.99</v>
      </c>
      <c r="X392" s="86">
        <v>565</v>
      </c>
      <c r="Y392" s="86">
        <v>196.5</v>
      </c>
      <c r="Z392" s="86">
        <v>823</v>
      </c>
      <c r="AA392" s="86">
        <v>167.5</v>
      </c>
      <c r="AB392" s="86">
        <v>1345</v>
      </c>
      <c r="AC392" s="86">
        <v>252.6</v>
      </c>
      <c r="AD392" s="86">
        <v>8900</v>
      </c>
      <c r="AE392" s="86">
        <v>1.667</v>
      </c>
      <c r="AF392" s="86">
        <v>929</v>
      </c>
      <c r="AG392" s="86">
        <v>1048</v>
      </c>
      <c r="AH392" s="34">
        <f t="shared" si="5"/>
        <v>0.77918215613382902</v>
      </c>
      <c r="AI392" s="34">
        <v>0.14578203295241934</v>
      </c>
      <c r="AJ392" s="34">
        <v>6.7179415876583306</v>
      </c>
      <c r="AK392" s="34">
        <v>0.88645038167938928</v>
      </c>
      <c r="AL392" s="34">
        <v>2.3805309734513274</v>
      </c>
      <c r="AM392" s="34">
        <v>56.876404494382022</v>
      </c>
    </row>
    <row r="393" spans="1:39">
      <c r="A393" s="86" t="s">
        <v>2103</v>
      </c>
      <c r="B393" s="86" t="s">
        <v>2973</v>
      </c>
      <c r="C393" s="86" t="s">
        <v>3055</v>
      </c>
      <c r="D393" s="288">
        <v>0</v>
      </c>
      <c r="E393" s="288">
        <v>0</v>
      </c>
      <c r="F393" s="2">
        <v>12.336</v>
      </c>
      <c r="G393" s="2">
        <v>0.22168599999999999</v>
      </c>
      <c r="H393" s="86" t="s">
        <v>11182</v>
      </c>
      <c r="I393" s="86">
        <v>1599</v>
      </c>
      <c r="J393" s="34">
        <v>2.5791986582184121</v>
      </c>
      <c r="K393" s="34">
        <v>0.31735750772242172</v>
      </c>
      <c r="L393" s="86">
        <v>527100</v>
      </c>
      <c r="M393" s="86">
        <v>2666</v>
      </c>
      <c r="N393" s="34">
        <v>7.3221666666666669</v>
      </c>
      <c r="O393" s="86">
        <v>0.13800000000000001</v>
      </c>
      <c r="P393" s="86">
        <v>0.13400000000000001</v>
      </c>
      <c r="Q393" s="86">
        <v>5.81</v>
      </c>
      <c r="R393" s="86">
        <v>0.13600000000000001</v>
      </c>
      <c r="S393" s="86">
        <v>1.75</v>
      </c>
      <c r="T393" s="86">
        <v>4.97</v>
      </c>
      <c r="U393" s="86">
        <v>0.217</v>
      </c>
      <c r="V393" s="86">
        <v>36.79</v>
      </c>
      <c r="W393" s="86">
        <v>15.03</v>
      </c>
      <c r="X393" s="86">
        <v>216.1</v>
      </c>
      <c r="Y393" s="86">
        <v>87.7</v>
      </c>
      <c r="Z393" s="86">
        <v>434.1</v>
      </c>
      <c r="AA393" s="86">
        <v>92.9</v>
      </c>
      <c r="AB393" s="86">
        <v>825</v>
      </c>
      <c r="AC393" s="86">
        <v>158.1</v>
      </c>
      <c r="AD393" s="86">
        <v>12070</v>
      </c>
      <c r="AE393" s="86">
        <v>2.75</v>
      </c>
      <c r="AF393" s="86">
        <v>323</v>
      </c>
      <c r="AG393" s="86">
        <v>1000</v>
      </c>
      <c r="AH393" s="34">
        <f t="shared" si="5"/>
        <v>1.2121212121212122</v>
      </c>
      <c r="AI393" s="34">
        <v>4.9061438814288039E-2</v>
      </c>
      <c r="AJ393" s="34">
        <v>21.705342039592612</v>
      </c>
      <c r="AK393" s="34">
        <v>0.32300000000000001</v>
      </c>
      <c r="AL393" s="34">
        <v>3.8176770013882462</v>
      </c>
      <c r="AM393" s="34">
        <v>43.67025683512842</v>
      </c>
    </row>
    <row r="394" spans="1:39">
      <c r="A394" s="86" t="s">
        <v>2108</v>
      </c>
      <c r="B394" s="86" t="s">
        <v>2973</v>
      </c>
      <c r="C394" s="86" t="s">
        <v>3041</v>
      </c>
      <c r="D394" s="288">
        <v>0</v>
      </c>
      <c r="E394" s="288">
        <v>0</v>
      </c>
      <c r="F394" s="2">
        <v>12.609</v>
      </c>
      <c r="G394" s="2">
        <v>0.19553599999999999</v>
      </c>
      <c r="H394" s="86" t="s">
        <v>11182</v>
      </c>
      <c r="I394" s="86">
        <v>945</v>
      </c>
      <c r="J394" s="34">
        <v>2.9282631382780471</v>
      </c>
      <c r="K394" s="34">
        <v>0.34934889205999659</v>
      </c>
      <c r="L394" s="86">
        <v>504000</v>
      </c>
      <c r="M394" s="86">
        <v>3097</v>
      </c>
      <c r="N394" s="34">
        <v>13.762166666666671</v>
      </c>
      <c r="O394" s="86">
        <v>0.09</v>
      </c>
      <c r="P394" s="86" t="s">
        <v>11274</v>
      </c>
      <c r="Q394" s="86">
        <v>12.93</v>
      </c>
      <c r="R394" s="86">
        <v>8.4000000000000005E-2</v>
      </c>
      <c r="S394" s="86">
        <v>1.94</v>
      </c>
      <c r="T394" s="86">
        <v>6.2</v>
      </c>
      <c r="U394" s="86">
        <v>0.39100000000000001</v>
      </c>
      <c r="V394" s="86">
        <v>49.73</v>
      </c>
      <c r="W394" s="86">
        <v>19.510000000000002</v>
      </c>
      <c r="X394" s="86">
        <v>269.60000000000002</v>
      </c>
      <c r="Y394" s="86">
        <v>104.1</v>
      </c>
      <c r="Z394" s="86">
        <v>495.9</v>
      </c>
      <c r="AA394" s="86">
        <v>101</v>
      </c>
      <c r="AB394" s="86">
        <v>886</v>
      </c>
      <c r="AC394" s="86">
        <v>166.1</v>
      </c>
      <c r="AD394" s="86">
        <v>10740</v>
      </c>
      <c r="AE394" s="86">
        <v>5.1680000000000001</v>
      </c>
      <c r="AF394" s="86">
        <v>1259</v>
      </c>
      <c r="AG394" s="86">
        <v>2235</v>
      </c>
      <c r="AH394" s="34">
        <f t="shared" si="5"/>
        <v>2.5225733634311513</v>
      </c>
      <c r="AI394" s="34">
        <v>6.8076201953337953E-2</v>
      </c>
      <c r="AJ394" s="34">
        <v>49.033959582884115</v>
      </c>
      <c r="AK394" s="34">
        <v>0.56331096196868014</v>
      </c>
      <c r="AL394" s="34">
        <v>3.2863501483679523</v>
      </c>
      <c r="AM394" s="34">
        <v>46.927374301675975</v>
      </c>
    </row>
    <row r="395" spans="1:39">
      <c r="A395" s="86" t="s">
        <v>2113</v>
      </c>
      <c r="B395" s="86" t="s">
        <v>2973</v>
      </c>
      <c r="D395" s="288">
        <v>17</v>
      </c>
      <c r="E395" s="288">
        <v>12.3</v>
      </c>
      <c r="F395" s="2">
        <v>12.801</v>
      </c>
      <c r="G395" s="2">
        <v>0.29061100000000001</v>
      </c>
      <c r="H395" s="86" t="s">
        <v>11182</v>
      </c>
      <c r="I395" s="86">
        <v>1594</v>
      </c>
      <c r="J395" s="34">
        <v>1.7065374580693251</v>
      </c>
      <c r="K395" s="34">
        <v>0.2797269622387763</v>
      </c>
      <c r="L395" s="86">
        <v>510000</v>
      </c>
      <c r="M395" s="86">
        <v>2544</v>
      </c>
      <c r="N395" s="34">
        <v>4.6421666666666663</v>
      </c>
      <c r="O395" s="86">
        <v>0.105</v>
      </c>
      <c r="P395" s="86">
        <v>8.6E-3</v>
      </c>
      <c r="Q395" s="86">
        <v>4.93</v>
      </c>
      <c r="R395" s="86">
        <v>7.3300000000000004E-2</v>
      </c>
      <c r="S395" s="86">
        <v>1.6060000000000001</v>
      </c>
      <c r="T395" s="86">
        <v>5.25</v>
      </c>
      <c r="U395" s="86">
        <v>0.28000000000000003</v>
      </c>
      <c r="V395" s="86">
        <v>39.200000000000003</v>
      </c>
      <c r="W395" s="86">
        <v>15.05</v>
      </c>
      <c r="X395" s="86">
        <v>214.2</v>
      </c>
      <c r="Y395" s="86">
        <v>84.5</v>
      </c>
      <c r="Z395" s="86">
        <v>412</v>
      </c>
      <c r="AA395" s="86">
        <v>87.3</v>
      </c>
      <c r="AB395" s="86">
        <v>773</v>
      </c>
      <c r="AC395" s="86">
        <v>146.5</v>
      </c>
      <c r="AD395" s="86">
        <v>10930</v>
      </c>
      <c r="AE395" s="86">
        <v>1.6990000000000001</v>
      </c>
      <c r="AF395" s="86">
        <v>306.5</v>
      </c>
      <c r="AG395" s="86">
        <v>844</v>
      </c>
      <c r="AH395" s="34">
        <f t="shared" si="5"/>
        <v>1.0918499353169469</v>
      </c>
      <c r="AI395" s="34">
        <v>5.967040438813636E-2</v>
      </c>
      <c r="AJ395" s="34">
        <v>23.100711217659924</v>
      </c>
      <c r="AK395" s="34">
        <v>0.3631516587677725</v>
      </c>
      <c r="AL395" s="34">
        <v>3.6087768440709618</v>
      </c>
      <c r="AM395" s="34">
        <v>46.660567246111619</v>
      </c>
    </row>
    <row r="396" spans="1:39">
      <c r="A396" s="86" t="s">
        <v>2118</v>
      </c>
      <c r="B396" s="86" t="s">
        <v>3066</v>
      </c>
      <c r="C396" s="86" t="s">
        <v>3067</v>
      </c>
      <c r="D396" s="288">
        <v>0</v>
      </c>
      <c r="E396" s="288">
        <v>0</v>
      </c>
      <c r="F396" s="2">
        <v>12.542999999999999</v>
      </c>
      <c r="G396" s="2">
        <v>0.25622499999999998</v>
      </c>
      <c r="H396" s="86">
        <v>33</v>
      </c>
      <c r="I396" s="86">
        <v>1187</v>
      </c>
      <c r="J396" s="34">
        <v>2.094386880357809</v>
      </c>
      <c r="K396" s="34">
        <v>0.35872123634026509</v>
      </c>
      <c r="L396" s="86">
        <v>523800</v>
      </c>
      <c r="M396" s="86">
        <v>3557</v>
      </c>
      <c r="N396" s="34">
        <v>11.522166666666671</v>
      </c>
      <c r="O396" s="86">
        <v>0.36399999999999999</v>
      </c>
      <c r="P396" s="86">
        <v>7.4999999999999997E-2</v>
      </c>
      <c r="Q396" s="86">
        <v>10.210000000000001</v>
      </c>
      <c r="R396" s="86">
        <v>0.111</v>
      </c>
      <c r="S396" s="86">
        <v>2.4900000000000002</v>
      </c>
      <c r="T396" s="86">
        <v>7.93</v>
      </c>
      <c r="U396" s="86">
        <v>0.29699999999999999</v>
      </c>
      <c r="V396" s="86">
        <v>59.8</v>
      </c>
      <c r="W396" s="86">
        <v>22.55</v>
      </c>
      <c r="X396" s="86">
        <v>311.5</v>
      </c>
      <c r="Y396" s="86">
        <v>120.6</v>
      </c>
      <c r="Z396" s="86">
        <v>574.20000000000005</v>
      </c>
      <c r="AA396" s="86">
        <v>119</v>
      </c>
      <c r="AB396" s="86">
        <v>1026</v>
      </c>
      <c r="AC396" s="86">
        <v>189.2</v>
      </c>
      <c r="AD396" s="86">
        <v>12070</v>
      </c>
      <c r="AE396" s="86">
        <v>4.59</v>
      </c>
      <c r="AF396" s="86">
        <v>664</v>
      </c>
      <c r="AG396" s="86">
        <v>1570</v>
      </c>
      <c r="AH396" s="34">
        <f t="shared" si="5"/>
        <v>1.530214424951267</v>
      </c>
      <c r="AI396" s="34">
        <v>4.1695856427432058E-2</v>
      </c>
      <c r="AJ396" s="34">
        <v>30.061486041809246</v>
      </c>
      <c r="AK396" s="34">
        <v>0.4229299363057325</v>
      </c>
      <c r="AL396" s="34">
        <v>3.2937399678972712</v>
      </c>
      <c r="AM396" s="34">
        <v>43.396851698425849</v>
      </c>
    </row>
    <row r="397" spans="1:39">
      <c r="A397" s="86" t="s">
        <v>2123</v>
      </c>
      <c r="B397" s="86" t="s">
        <v>3068</v>
      </c>
      <c r="D397" s="288">
        <v>17</v>
      </c>
      <c r="E397" s="288">
        <v>12.3</v>
      </c>
      <c r="F397" s="2">
        <v>12.412000000000001</v>
      </c>
      <c r="G397" s="2">
        <v>0.24288499999999999</v>
      </c>
      <c r="H397" s="86" t="s">
        <v>11182</v>
      </c>
      <c r="I397" s="86">
        <v>2229</v>
      </c>
      <c r="J397" s="34">
        <v>1.939247111442415</v>
      </c>
      <c r="K397" s="34">
        <v>0.31017762467714982</v>
      </c>
      <c r="L397" s="86">
        <v>517400</v>
      </c>
      <c r="M397" s="86">
        <v>3372</v>
      </c>
      <c r="N397" s="34">
        <v>6.8121666666666663</v>
      </c>
      <c r="O397" s="86">
        <v>7.0999999999999994E-2</v>
      </c>
      <c r="P397" s="86" t="s">
        <v>11182</v>
      </c>
      <c r="Q397" s="86">
        <v>5.25</v>
      </c>
      <c r="R397" s="86" t="s">
        <v>11182</v>
      </c>
      <c r="S397" s="86">
        <v>1.23</v>
      </c>
      <c r="T397" s="86">
        <v>5.14</v>
      </c>
      <c r="U397" s="86">
        <v>0.24399999999999999</v>
      </c>
      <c r="V397" s="86">
        <v>45.7</v>
      </c>
      <c r="W397" s="86">
        <v>18.68</v>
      </c>
      <c r="X397" s="86">
        <v>272.8</v>
      </c>
      <c r="Y397" s="86">
        <v>111.1</v>
      </c>
      <c r="Z397" s="86">
        <v>543.4</v>
      </c>
      <c r="AA397" s="86">
        <v>115.7</v>
      </c>
      <c r="AB397" s="86">
        <v>1037</v>
      </c>
      <c r="AC397" s="86">
        <v>196.7</v>
      </c>
      <c r="AD397" s="86">
        <v>11320</v>
      </c>
      <c r="AE397" s="86">
        <v>2.4950000000000001</v>
      </c>
      <c r="AF397" s="86">
        <v>446</v>
      </c>
      <c r="AG397" s="86">
        <v>1301</v>
      </c>
      <c r="AH397" s="34">
        <f t="shared" si="5"/>
        <v>1.2545805207328833</v>
      </c>
      <c r="AI397" s="34">
        <v>4.867139586988159E-2</v>
      </c>
      <c r="AJ397" s="34">
        <v>41.060327569743826</v>
      </c>
      <c r="AK397" s="34">
        <v>0.34281322059953884</v>
      </c>
      <c r="AL397" s="34">
        <v>3.8013196480938416</v>
      </c>
      <c r="AM397" s="34">
        <v>45.706713780918726</v>
      </c>
    </row>
    <row r="398" spans="1:39">
      <c r="A398" s="86" t="s">
        <v>2128</v>
      </c>
      <c r="B398" s="86" t="s">
        <v>2982</v>
      </c>
      <c r="D398" s="288">
        <v>17</v>
      </c>
      <c r="E398" s="288">
        <v>12.3</v>
      </c>
      <c r="F398" s="2">
        <v>12.819000000000001</v>
      </c>
      <c r="G398" s="2">
        <v>0.260654</v>
      </c>
      <c r="H398" s="86" t="s">
        <v>11182</v>
      </c>
      <c r="I398" s="86">
        <v>1100</v>
      </c>
      <c r="J398" s="34">
        <v>1.2799030935519939</v>
      </c>
      <c r="K398" s="34">
        <v>0.23813090491744801</v>
      </c>
      <c r="L398" s="86">
        <v>512500</v>
      </c>
      <c r="M398" s="86">
        <v>2010</v>
      </c>
      <c r="N398" s="34">
        <v>5.192166666666667</v>
      </c>
      <c r="O398" s="86" t="s">
        <v>11182</v>
      </c>
      <c r="P398" s="86">
        <v>1.23E-2</v>
      </c>
      <c r="Q398" s="86">
        <v>3.8</v>
      </c>
      <c r="R398" s="86">
        <v>2.6499999999999999E-2</v>
      </c>
      <c r="S398" s="86">
        <v>0.56000000000000005</v>
      </c>
      <c r="T398" s="86">
        <v>2.67</v>
      </c>
      <c r="U398" s="86">
        <v>0.11899999999999999</v>
      </c>
      <c r="V398" s="86">
        <v>26.3</v>
      </c>
      <c r="W398" s="86">
        <v>10.7</v>
      </c>
      <c r="X398" s="86">
        <v>159</v>
      </c>
      <c r="Y398" s="86">
        <v>65</v>
      </c>
      <c r="Z398" s="86">
        <v>323</v>
      </c>
      <c r="AA398" s="86">
        <v>69</v>
      </c>
      <c r="AB398" s="86">
        <v>610</v>
      </c>
      <c r="AC398" s="86">
        <v>119</v>
      </c>
      <c r="AD398" s="86">
        <v>12220</v>
      </c>
      <c r="AE398" s="86">
        <v>2.27</v>
      </c>
      <c r="AF398" s="86">
        <v>285</v>
      </c>
      <c r="AG398" s="86">
        <v>840</v>
      </c>
      <c r="AH398" s="34">
        <f t="shared" si="5"/>
        <v>1.3770491803278688</v>
      </c>
      <c r="AI398" s="34">
        <v>4.3414728696992845E-2</v>
      </c>
      <c r="AJ398" s="34">
        <v>74.478172936373937</v>
      </c>
      <c r="AK398" s="34">
        <v>0.3392857142857143</v>
      </c>
      <c r="AL398" s="34">
        <v>3.8364779874213837</v>
      </c>
      <c r="AM398" s="34">
        <v>41.939443535188218</v>
      </c>
    </row>
    <row r="399" spans="1:39">
      <c r="A399" s="86" t="s">
        <v>2133</v>
      </c>
      <c r="B399" s="86" t="s">
        <v>2973</v>
      </c>
      <c r="D399" s="288">
        <v>0</v>
      </c>
      <c r="E399" s="288">
        <v>0</v>
      </c>
      <c r="F399" s="2">
        <v>12.585000000000001</v>
      </c>
      <c r="G399" s="2">
        <v>0.194463</v>
      </c>
      <c r="H399" s="86" t="s">
        <v>11182</v>
      </c>
      <c r="I399" s="86">
        <v>1697</v>
      </c>
      <c r="J399" s="34">
        <v>2.2495266492732009</v>
      </c>
      <c r="K399" s="34">
        <v>0.32273578759244659</v>
      </c>
      <c r="L399" s="86">
        <v>500000</v>
      </c>
      <c r="M399" s="86">
        <v>5242</v>
      </c>
      <c r="N399" s="34">
        <v>31.682166666666671</v>
      </c>
      <c r="O399" s="86">
        <v>9.1999999999999998E-2</v>
      </c>
      <c r="P399" s="86" t="s">
        <v>11227</v>
      </c>
      <c r="Q399" s="86">
        <v>18.239999999999998</v>
      </c>
      <c r="R399" s="86">
        <v>8.5599999999999996E-2</v>
      </c>
      <c r="S399" s="86">
        <v>2.21</v>
      </c>
      <c r="T399" s="86">
        <v>9.57</v>
      </c>
      <c r="U399" s="86">
        <v>0.39200000000000002</v>
      </c>
      <c r="V399" s="86">
        <v>81.599999999999994</v>
      </c>
      <c r="W399" s="86">
        <v>32.25</v>
      </c>
      <c r="X399" s="86">
        <v>454</v>
      </c>
      <c r="Y399" s="86">
        <v>177.7</v>
      </c>
      <c r="Z399" s="86">
        <v>818</v>
      </c>
      <c r="AA399" s="86">
        <v>175.5</v>
      </c>
      <c r="AB399" s="86">
        <v>1457</v>
      </c>
      <c r="AC399" s="86">
        <v>277</v>
      </c>
      <c r="AD399" s="86">
        <v>11560</v>
      </c>
      <c r="AE399" s="86">
        <v>8.5</v>
      </c>
      <c r="AF399" s="86">
        <v>1320</v>
      </c>
      <c r="AG399" s="86">
        <v>3175</v>
      </c>
      <c r="AH399" s="34">
        <f t="shared" si="5"/>
        <v>2.1791352093342486</v>
      </c>
      <c r="AI399" s="34">
        <v>4.2885319869624849E-2</v>
      </c>
      <c r="AJ399" s="34">
        <v>82.27396632893192</v>
      </c>
      <c r="AK399" s="34">
        <v>0.41574803149606299</v>
      </c>
      <c r="AL399" s="34">
        <v>3.2092511013215859</v>
      </c>
      <c r="AM399" s="34">
        <v>43.252595155709344</v>
      </c>
    </row>
    <row r="400" spans="1:39">
      <c r="A400" s="86" t="s">
        <v>2138</v>
      </c>
      <c r="B400" s="86" t="s">
        <v>2973</v>
      </c>
      <c r="D400" s="288">
        <v>17</v>
      </c>
      <c r="E400" s="288">
        <v>12.3</v>
      </c>
      <c r="F400" s="2">
        <v>12.643000000000001</v>
      </c>
      <c r="G400" s="2">
        <v>0.23400899999999999</v>
      </c>
      <c r="H400" s="86" t="s">
        <v>11182</v>
      </c>
      <c r="I400" s="86">
        <v>1109</v>
      </c>
      <c r="J400" s="34">
        <v>2.2883115915020502</v>
      </c>
      <c r="K400" s="34">
        <v>0.28612681248100641</v>
      </c>
      <c r="L400" s="86">
        <v>506000</v>
      </c>
      <c r="M400" s="86">
        <v>2775</v>
      </c>
      <c r="N400" s="34">
        <v>11.90216666666667</v>
      </c>
      <c r="O400" s="86" t="s">
        <v>11254</v>
      </c>
      <c r="P400" s="86">
        <v>1.09E-2</v>
      </c>
      <c r="Q400" s="86">
        <v>9.11</v>
      </c>
      <c r="R400" s="86">
        <v>6.9099999999999995E-2</v>
      </c>
      <c r="S400" s="86">
        <v>1.4319999999999999</v>
      </c>
      <c r="T400" s="86">
        <v>5.51</v>
      </c>
      <c r="U400" s="86">
        <v>0.216</v>
      </c>
      <c r="V400" s="86">
        <v>43.07</v>
      </c>
      <c r="W400" s="86">
        <v>16.86</v>
      </c>
      <c r="X400" s="86">
        <v>240.8</v>
      </c>
      <c r="Y400" s="86">
        <v>94.4</v>
      </c>
      <c r="Z400" s="86">
        <v>447.2</v>
      </c>
      <c r="AA400" s="86">
        <v>91.7</v>
      </c>
      <c r="AB400" s="86">
        <v>807</v>
      </c>
      <c r="AC400" s="86">
        <v>149.6</v>
      </c>
      <c r="AD400" s="86">
        <v>11980</v>
      </c>
      <c r="AE400" s="86">
        <v>4.72</v>
      </c>
      <c r="AF400" s="86">
        <v>734.8</v>
      </c>
      <c r="AG400" s="86">
        <v>1568</v>
      </c>
      <c r="AH400" s="34">
        <f t="shared" si="5"/>
        <v>1.9429987608426269</v>
      </c>
      <c r="AI400" s="34">
        <v>4.2866117571814903E-2</v>
      </c>
      <c r="AJ400" s="34">
        <v>56.350029807021095</v>
      </c>
      <c r="AK400" s="34">
        <v>0.46862244897959182</v>
      </c>
      <c r="AL400" s="34">
        <v>3.3513289036544851</v>
      </c>
      <c r="AM400" s="34">
        <v>42.237061769616027</v>
      </c>
    </row>
    <row r="401" spans="1:39">
      <c r="A401" s="86" t="s">
        <v>2143</v>
      </c>
      <c r="B401" s="86" t="s">
        <v>3069</v>
      </c>
      <c r="D401" s="288">
        <v>0</v>
      </c>
      <c r="E401" s="288">
        <v>0</v>
      </c>
      <c r="F401" s="2">
        <v>12.679</v>
      </c>
      <c r="G401" s="2">
        <v>0.21948400000000001</v>
      </c>
      <c r="H401" s="86" t="s">
        <v>11182</v>
      </c>
      <c r="I401" s="86">
        <v>1071</v>
      </c>
      <c r="J401" s="34">
        <v>1.8907659336563549</v>
      </c>
      <c r="K401" s="34">
        <v>0.26291821723082281</v>
      </c>
      <c r="L401" s="86">
        <v>502300</v>
      </c>
      <c r="M401" s="86">
        <v>2439</v>
      </c>
      <c r="N401" s="34">
        <v>9.7521666666666658</v>
      </c>
      <c r="O401" s="86" t="s">
        <v>11182</v>
      </c>
      <c r="P401" s="86" t="s">
        <v>11275</v>
      </c>
      <c r="Q401" s="86">
        <v>7.03</v>
      </c>
      <c r="R401" s="86">
        <v>4.9299999999999997E-2</v>
      </c>
      <c r="S401" s="86">
        <v>1.1399999999999999</v>
      </c>
      <c r="T401" s="86">
        <v>4.3600000000000003</v>
      </c>
      <c r="U401" s="86">
        <v>0.19</v>
      </c>
      <c r="V401" s="86">
        <v>36</v>
      </c>
      <c r="W401" s="86">
        <v>14.47</v>
      </c>
      <c r="X401" s="86">
        <v>207.8</v>
      </c>
      <c r="Y401" s="86">
        <v>81.7</v>
      </c>
      <c r="Z401" s="86">
        <v>392</v>
      </c>
      <c r="AA401" s="86">
        <v>81.8</v>
      </c>
      <c r="AB401" s="86">
        <v>718</v>
      </c>
      <c r="AC401" s="86">
        <v>135.19999999999999</v>
      </c>
      <c r="AD401" s="86">
        <v>12140</v>
      </c>
      <c r="AE401" s="86">
        <v>4.05</v>
      </c>
      <c r="AF401" s="86">
        <v>616</v>
      </c>
      <c r="AG401" s="86">
        <v>1449</v>
      </c>
      <c r="AH401" s="34">
        <f t="shared" si="5"/>
        <v>2.0181058495821729</v>
      </c>
      <c r="AI401" s="34">
        <v>4.6364196831519391E-2</v>
      </c>
      <c r="AJ401" s="34">
        <v>54.292810261106837</v>
      </c>
      <c r="AK401" s="34">
        <v>0.4251207729468599</v>
      </c>
      <c r="AL401" s="34">
        <v>3.4552454282964389</v>
      </c>
      <c r="AM401" s="34">
        <v>41.37561779242175</v>
      </c>
    </row>
    <row r="402" spans="1:39">
      <c r="A402" s="86" t="s">
        <v>2148</v>
      </c>
      <c r="B402" s="86" t="s">
        <v>3070</v>
      </c>
      <c r="C402" s="86" t="s">
        <v>2990</v>
      </c>
      <c r="D402" s="288">
        <v>0</v>
      </c>
      <c r="E402" s="288">
        <v>0</v>
      </c>
      <c r="F402" s="4">
        <v>13.27</v>
      </c>
      <c r="G402" s="4">
        <v>0.26107999999999998</v>
      </c>
      <c r="H402" s="86">
        <v>9.6</v>
      </c>
      <c r="I402" s="86">
        <v>1305</v>
      </c>
      <c r="J402" s="34">
        <v>1.9101584047707789</v>
      </c>
      <c r="K402" s="34">
        <v>0.25386211922774449</v>
      </c>
      <c r="L402" s="86">
        <v>503500</v>
      </c>
      <c r="M402" s="86">
        <v>3749</v>
      </c>
      <c r="N402" s="34">
        <v>21.272166666666671</v>
      </c>
      <c r="O402" s="86">
        <v>0.16600000000000001</v>
      </c>
      <c r="P402" s="86">
        <v>7.9000000000000001E-2</v>
      </c>
      <c r="Q402" s="86">
        <v>13.99</v>
      </c>
      <c r="R402" s="86">
        <v>0.105</v>
      </c>
      <c r="S402" s="86">
        <v>1.76</v>
      </c>
      <c r="T402" s="86">
        <v>6.97</v>
      </c>
      <c r="U402" s="86">
        <v>0.32500000000000001</v>
      </c>
      <c r="V402" s="86">
        <v>56.5</v>
      </c>
      <c r="W402" s="86">
        <v>22.2</v>
      </c>
      <c r="X402" s="86">
        <v>319.5</v>
      </c>
      <c r="Y402" s="86">
        <v>125.7</v>
      </c>
      <c r="Z402" s="86">
        <v>606</v>
      </c>
      <c r="AA402" s="86">
        <v>125.9</v>
      </c>
      <c r="AB402" s="86">
        <v>1101</v>
      </c>
      <c r="AC402" s="86">
        <v>209</v>
      </c>
      <c r="AD402" s="86">
        <v>11810</v>
      </c>
      <c r="AE402" s="86">
        <v>6.66</v>
      </c>
      <c r="AF402" s="86">
        <v>903</v>
      </c>
      <c r="AG402" s="86">
        <v>2289</v>
      </c>
      <c r="AH402" s="34">
        <f t="shared" si="5"/>
        <v>2.0790190735694822</v>
      </c>
      <c r="AI402" s="34">
        <v>5.0068707792260643E-2</v>
      </c>
      <c r="AJ402" s="34">
        <v>72.466179795116844</v>
      </c>
      <c r="AK402" s="34">
        <v>0.39449541284403672</v>
      </c>
      <c r="AL402" s="34">
        <v>3.4460093896713615</v>
      </c>
      <c r="AM402" s="34">
        <v>42.633361558001695</v>
      </c>
    </row>
    <row r="403" spans="1:39">
      <c r="A403" s="86" t="s">
        <v>2153</v>
      </c>
      <c r="B403" s="86" t="s">
        <v>3071</v>
      </c>
      <c r="D403" s="288">
        <v>0</v>
      </c>
      <c r="E403" s="288">
        <v>0</v>
      </c>
      <c r="F403" s="2">
        <v>12.355</v>
      </c>
      <c r="G403" s="2">
        <v>0.188275</v>
      </c>
      <c r="H403" s="86" t="s">
        <v>11182</v>
      </c>
      <c r="I403" s="86">
        <v>2870</v>
      </c>
      <c r="J403" s="34">
        <v>1.735626164740961</v>
      </c>
      <c r="K403" s="34">
        <v>0.27061459208812311</v>
      </c>
      <c r="L403" s="86">
        <v>512100</v>
      </c>
      <c r="M403" s="86">
        <v>5517</v>
      </c>
      <c r="N403" s="34">
        <v>12.57216666666667</v>
      </c>
      <c r="O403" s="86" t="s">
        <v>11264</v>
      </c>
      <c r="P403" s="86" t="s">
        <v>11276</v>
      </c>
      <c r="Q403" s="86">
        <v>8.76</v>
      </c>
      <c r="R403" s="86">
        <v>6.8500000000000005E-2</v>
      </c>
      <c r="S403" s="86">
        <v>1.94</v>
      </c>
      <c r="T403" s="86">
        <v>8.2799999999999994</v>
      </c>
      <c r="U403" s="86">
        <v>0.40600000000000003</v>
      </c>
      <c r="V403" s="86">
        <v>74.7</v>
      </c>
      <c r="W403" s="86">
        <v>31.12</v>
      </c>
      <c r="X403" s="86">
        <v>450</v>
      </c>
      <c r="Y403" s="86">
        <v>182.6</v>
      </c>
      <c r="Z403" s="86">
        <v>860</v>
      </c>
      <c r="AA403" s="86">
        <v>186.7</v>
      </c>
      <c r="AB403" s="86">
        <v>1561</v>
      </c>
      <c r="AC403" s="86">
        <v>295.39999999999998</v>
      </c>
      <c r="AD403" s="86">
        <v>10870</v>
      </c>
      <c r="AE403" s="86">
        <v>3.9060000000000001</v>
      </c>
      <c r="AF403" s="86">
        <v>970.4</v>
      </c>
      <c r="AG403" s="86">
        <v>2400</v>
      </c>
      <c r="AH403" s="34">
        <f t="shared" si="5"/>
        <v>1.5374759769378603</v>
      </c>
      <c r="AI403" s="34">
        <v>4.9908463442995203E-2</v>
      </c>
      <c r="AJ403" s="34">
        <v>44.365072270456501</v>
      </c>
      <c r="AK403" s="34">
        <v>0.40433333333333332</v>
      </c>
      <c r="AL403" s="34">
        <v>3.4688888888888889</v>
      </c>
      <c r="AM403" s="34">
        <v>47.111315547378105</v>
      </c>
    </row>
    <row r="404" spans="1:39">
      <c r="A404" s="86" t="s">
        <v>2158</v>
      </c>
      <c r="B404" s="86" t="s">
        <v>2982</v>
      </c>
      <c r="D404" s="288">
        <v>0</v>
      </c>
      <c r="E404" s="288">
        <v>0</v>
      </c>
      <c r="F404" s="4">
        <v>-2.6520000000000001</v>
      </c>
      <c r="G404" s="4">
        <v>4.6759000000000004</v>
      </c>
      <c r="H404" s="86" t="s">
        <v>11182</v>
      </c>
      <c r="I404" s="86">
        <v>1060</v>
      </c>
      <c r="J404" s="34">
        <v>3.5488222139396202</v>
      </c>
      <c r="K404" s="34">
        <v>0.49533704433135972</v>
      </c>
      <c r="L404" s="86">
        <v>552000</v>
      </c>
      <c r="M404" s="86">
        <v>2710</v>
      </c>
      <c r="N404" s="34">
        <v>4.9221666666666666</v>
      </c>
      <c r="O404" s="86">
        <v>8.3000000000000004E-2</v>
      </c>
      <c r="P404" s="86" t="s">
        <v>11277</v>
      </c>
      <c r="Q404" s="86">
        <v>12.51</v>
      </c>
      <c r="R404" s="86">
        <v>9.0999999999999998E-2</v>
      </c>
      <c r="S404" s="86">
        <v>2.19</v>
      </c>
      <c r="T404" s="86">
        <v>6.24</v>
      </c>
      <c r="U404" s="86">
        <v>0.72</v>
      </c>
      <c r="V404" s="86">
        <v>43.2</v>
      </c>
      <c r="W404" s="86">
        <v>16.54</v>
      </c>
      <c r="X404" s="86">
        <v>228</v>
      </c>
      <c r="Y404" s="86">
        <v>87.9</v>
      </c>
      <c r="Z404" s="86">
        <v>423</v>
      </c>
      <c r="AA404" s="86">
        <v>90.5</v>
      </c>
      <c r="AB404" s="86">
        <v>834</v>
      </c>
      <c r="AC404" s="86">
        <v>154</v>
      </c>
      <c r="AD404" s="86">
        <v>9280</v>
      </c>
      <c r="AE404" s="86">
        <v>1.65</v>
      </c>
      <c r="AF404" s="86">
        <v>347</v>
      </c>
      <c r="AG404" s="86">
        <v>719</v>
      </c>
      <c r="AH404" s="34">
        <f t="shared" si="5"/>
        <v>0.86211031175059949</v>
      </c>
      <c r="AI404" s="34">
        <v>0.13406702216392891</v>
      </c>
      <c r="AJ404" s="34">
        <v>37.468290600856825</v>
      </c>
      <c r="AK404" s="34">
        <v>0.48261474269819193</v>
      </c>
      <c r="AL404" s="34">
        <v>3.6578947368421053</v>
      </c>
      <c r="AM404" s="34">
        <v>59.482758620689658</v>
      </c>
    </row>
    <row r="405" spans="1:39">
      <c r="A405" s="86" t="s">
        <v>2163</v>
      </c>
      <c r="B405" s="86" t="s">
        <v>2973</v>
      </c>
      <c r="D405" s="288">
        <v>17</v>
      </c>
      <c r="E405" s="288">
        <v>12.3</v>
      </c>
      <c r="F405" s="2">
        <v>12.506</v>
      </c>
      <c r="G405" s="2">
        <v>0.17465800000000001</v>
      </c>
      <c r="H405" s="86" t="s">
        <v>11182</v>
      </c>
      <c r="I405" s="86">
        <v>856</v>
      </c>
      <c r="J405" s="34" t="s">
        <v>2501</v>
      </c>
      <c r="K405" s="34" t="s">
        <v>2501</v>
      </c>
      <c r="L405" s="86">
        <v>510100</v>
      </c>
      <c r="M405" s="86">
        <v>2851</v>
      </c>
      <c r="N405" s="34">
        <v>12.57216666666667</v>
      </c>
      <c r="O405" s="86" t="s">
        <v>11182</v>
      </c>
      <c r="P405" s="86" t="s">
        <v>11182</v>
      </c>
      <c r="Q405" s="86">
        <v>10.27</v>
      </c>
      <c r="R405" s="86">
        <v>6.8599999999999994E-2</v>
      </c>
      <c r="S405" s="86">
        <v>1.2270000000000001</v>
      </c>
      <c r="T405" s="86">
        <v>5.0599999999999996</v>
      </c>
      <c r="U405" s="86">
        <v>0.26700000000000002</v>
      </c>
      <c r="V405" s="86">
        <v>43</v>
      </c>
      <c r="W405" s="86">
        <v>16.899999999999999</v>
      </c>
      <c r="X405" s="86">
        <v>241.9</v>
      </c>
      <c r="Y405" s="86">
        <v>95.5</v>
      </c>
      <c r="Z405" s="86">
        <v>468.3</v>
      </c>
      <c r="AA405" s="86">
        <v>98.1</v>
      </c>
      <c r="AB405" s="86">
        <v>889</v>
      </c>
      <c r="AC405" s="86">
        <v>170.2</v>
      </c>
      <c r="AD405" s="86">
        <v>11130</v>
      </c>
      <c r="AE405" s="86">
        <v>5.25</v>
      </c>
      <c r="AF405" s="86">
        <v>570</v>
      </c>
      <c r="AG405" s="86">
        <v>1748</v>
      </c>
      <c r="AH405" s="34">
        <f t="shared" si="5"/>
        <v>1.9662542182227221</v>
      </c>
      <c r="AI405" s="34">
        <v>5.5338248608741807E-2</v>
      </c>
      <c r="AJ405" s="34">
        <v>79.458807909014638</v>
      </c>
      <c r="AK405" s="34">
        <v>0.32608695652173914</v>
      </c>
      <c r="AL405" s="34">
        <v>3.6750723439437785</v>
      </c>
      <c r="AM405" s="34">
        <v>45.831087151841871</v>
      </c>
    </row>
    <row r="406" spans="1:39">
      <c r="A406" s="86" t="s">
        <v>2168</v>
      </c>
      <c r="B406" s="86" t="s">
        <v>2973</v>
      </c>
      <c r="D406" s="288">
        <v>17</v>
      </c>
      <c r="E406" s="288">
        <v>12.3</v>
      </c>
      <c r="F406" s="2">
        <v>12.741</v>
      </c>
      <c r="G406" s="2">
        <v>0.23130600000000001</v>
      </c>
      <c r="H406" s="86" t="s">
        <v>11182</v>
      </c>
      <c r="I406" s="86">
        <v>1178</v>
      </c>
      <c r="J406" s="34">
        <v>2.2980078270592621</v>
      </c>
      <c r="K406" s="34">
        <v>0.27706842345710803</v>
      </c>
      <c r="L406" s="86">
        <v>510600</v>
      </c>
      <c r="M406" s="86">
        <v>3719</v>
      </c>
      <c r="N406" s="34">
        <v>19.522166666666671</v>
      </c>
      <c r="O406" s="86">
        <v>0.112</v>
      </c>
      <c r="P406" s="86">
        <v>1.1599999999999999E-2</v>
      </c>
      <c r="Q406" s="86">
        <v>14.74</v>
      </c>
      <c r="R406" s="86">
        <v>7.9799999999999996E-2</v>
      </c>
      <c r="S406" s="86">
        <v>1.86</v>
      </c>
      <c r="T406" s="86">
        <v>7.07</v>
      </c>
      <c r="U406" s="86">
        <v>0.375</v>
      </c>
      <c r="V406" s="86">
        <v>59.76</v>
      </c>
      <c r="W406" s="86">
        <v>23.2</v>
      </c>
      <c r="X406" s="86">
        <v>325.10000000000002</v>
      </c>
      <c r="Y406" s="86">
        <v>125.9</v>
      </c>
      <c r="Z406" s="86">
        <v>601</v>
      </c>
      <c r="AA406" s="86">
        <v>123.4</v>
      </c>
      <c r="AB406" s="86">
        <v>1073</v>
      </c>
      <c r="AC406" s="86">
        <v>200.9</v>
      </c>
      <c r="AD406" s="86">
        <v>11280</v>
      </c>
      <c r="AE406" s="86">
        <v>6.66</v>
      </c>
      <c r="AF406" s="86">
        <v>1366</v>
      </c>
      <c r="AG406" s="86">
        <v>2603</v>
      </c>
      <c r="AH406" s="34">
        <f t="shared" si="5"/>
        <v>2.4259086672879775</v>
      </c>
      <c r="AI406" s="34">
        <v>5.5775041407555848E-2</v>
      </c>
      <c r="AJ406" s="34">
        <v>69.34277525386932</v>
      </c>
      <c r="AK406" s="34">
        <v>0.52477910103726466</v>
      </c>
      <c r="AL406" s="34">
        <v>3.3005229160258378</v>
      </c>
      <c r="AM406" s="34">
        <v>45.265957446808514</v>
      </c>
    </row>
    <row r="407" spans="1:39">
      <c r="A407" s="86" t="s">
        <v>2173</v>
      </c>
      <c r="B407" s="86" t="s">
        <v>2982</v>
      </c>
      <c r="C407" s="86" t="s">
        <v>2990</v>
      </c>
      <c r="D407" s="288">
        <v>0</v>
      </c>
      <c r="E407" s="288">
        <v>0</v>
      </c>
      <c r="F407" s="4">
        <v>17.417000000000002</v>
      </c>
      <c r="G407" s="4">
        <v>1.07395</v>
      </c>
      <c r="H407" s="86">
        <v>360</v>
      </c>
      <c r="I407" s="86">
        <v>5350</v>
      </c>
      <c r="J407" s="34">
        <v>4.6929780096906439</v>
      </c>
      <c r="K407" s="34">
        <v>0.45624001821460258</v>
      </c>
      <c r="L407" s="86">
        <v>449000</v>
      </c>
      <c r="M407" s="86">
        <v>8900</v>
      </c>
      <c r="N407" s="34">
        <v>37.802166666666658</v>
      </c>
      <c r="O407" s="86">
        <v>19.100000000000001</v>
      </c>
      <c r="P407" s="86">
        <v>570</v>
      </c>
      <c r="Q407" s="86">
        <v>540</v>
      </c>
      <c r="R407" s="86">
        <v>183</v>
      </c>
      <c r="S407" s="86">
        <v>730</v>
      </c>
      <c r="T407" s="86">
        <v>250</v>
      </c>
      <c r="U407" s="86">
        <v>11.3</v>
      </c>
      <c r="V407" s="86">
        <v>349</v>
      </c>
      <c r="W407" s="86">
        <v>90.4</v>
      </c>
      <c r="X407" s="86">
        <v>963</v>
      </c>
      <c r="Y407" s="86">
        <v>310</v>
      </c>
      <c r="Z407" s="86">
        <v>1355</v>
      </c>
      <c r="AA407" s="86">
        <v>264</v>
      </c>
      <c r="AB407" s="86">
        <v>2170</v>
      </c>
      <c r="AC407" s="86">
        <v>384</v>
      </c>
      <c r="AD407" s="86">
        <v>9730</v>
      </c>
      <c r="AE407" s="86">
        <v>8.9499999999999993</v>
      </c>
      <c r="AF407" s="86">
        <v>3170</v>
      </c>
      <c r="AG407" s="86">
        <v>4860</v>
      </c>
      <c r="AH407" s="34">
        <f t="shared" si="5"/>
        <v>2.2396313364055298</v>
      </c>
      <c r="AI407" s="34">
        <v>0.11695515278500848</v>
      </c>
      <c r="AJ407" s="34">
        <v>0.58317414120038624</v>
      </c>
      <c r="AK407" s="34">
        <v>0.65226337448559668</v>
      </c>
      <c r="AL407" s="34">
        <v>2.2533748701973</v>
      </c>
      <c r="AM407" s="34">
        <v>46.145940390544709</v>
      </c>
    </row>
    <row r="408" spans="1:39">
      <c r="A408" s="86" t="s">
        <v>2178</v>
      </c>
      <c r="B408" s="86" t="s">
        <v>2982</v>
      </c>
      <c r="D408" s="288">
        <v>17</v>
      </c>
      <c r="E408" s="288">
        <v>12.3</v>
      </c>
      <c r="F408" s="2">
        <v>12.885</v>
      </c>
      <c r="G408" s="2">
        <v>0.26920300000000003</v>
      </c>
      <c r="H408" s="86" t="s">
        <v>11182</v>
      </c>
      <c r="I408" s="86">
        <v>550</v>
      </c>
      <c r="J408" s="34">
        <v>4.3148248229593733</v>
      </c>
      <c r="K408" s="34">
        <v>0.34548542424404871</v>
      </c>
      <c r="L408" s="86">
        <v>512300</v>
      </c>
      <c r="M408" s="86">
        <v>1690</v>
      </c>
      <c r="N408" s="34">
        <v>4.9821666666666671</v>
      </c>
      <c r="O408" s="86" t="s">
        <v>11185</v>
      </c>
      <c r="P408" s="86" t="s">
        <v>11182</v>
      </c>
      <c r="Q408" s="86">
        <v>8.35</v>
      </c>
      <c r="R408" s="86" t="s">
        <v>11182</v>
      </c>
      <c r="S408" s="86" t="s">
        <v>11182</v>
      </c>
      <c r="T408" s="86">
        <v>3.07</v>
      </c>
      <c r="U408" s="86">
        <v>0.28399999999999997</v>
      </c>
      <c r="V408" s="86">
        <v>21.8</v>
      </c>
      <c r="W408" s="86">
        <v>8.5</v>
      </c>
      <c r="X408" s="86">
        <v>124</v>
      </c>
      <c r="Y408" s="86">
        <v>51.9</v>
      </c>
      <c r="Z408" s="86">
        <v>272</v>
      </c>
      <c r="AA408" s="86">
        <v>60.8</v>
      </c>
      <c r="AB408" s="86">
        <v>567</v>
      </c>
      <c r="AC408" s="86">
        <v>120</v>
      </c>
      <c r="AD408" s="86">
        <v>9340</v>
      </c>
      <c r="AE408" s="86">
        <v>1.95</v>
      </c>
      <c r="AF408" s="86">
        <v>224</v>
      </c>
      <c r="AG408" s="86">
        <v>655</v>
      </c>
      <c r="AH408" s="34">
        <f t="shared" si="5"/>
        <v>1.1552028218694885</v>
      </c>
      <c r="AI408" s="34">
        <v>0.10613155819175799</v>
      </c>
      <c r="AJ408" s="34" t="e">
        <v>#VALUE!</v>
      </c>
      <c r="AK408" s="34">
        <v>0.34198473282442748</v>
      </c>
      <c r="AL408" s="34">
        <v>4.57258064516129</v>
      </c>
      <c r="AM408" s="34">
        <v>54.850107066381156</v>
      </c>
    </row>
    <row r="409" spans="1:39">
      <c r="A409" s="86" t="s">
        <v>2183</v>
      </c>
      <c r="B409" s="86" t="s">
        <v>2973</v>
      </c>
      <c r="C409" s="86" t="s">
        <v>2981</v>
      </c>
      <c r="D409" s="288">
        <v>0</v>
      </c>
      <c r="E409" s="288">
        <v>0</v>
      </c>
      <c r="F409" s="2">
        <v>13.124000000000001</v>
      </c>
      <c r="G409" s="2">
        <v>0.53098599999999996</v>
      </c>
      <c r="H409" s="86">
        <v>8.0299999999999994</v>
      </c>
      <c r="I409" s="86">
        <v>479</v>
      </c>
      <c r="J409" s="34">
        <v>12.15907938874394</v>
      </c>
      <c r="K409" s="34">
        <v>0.807718661853566</v>
      </c>
      <c r="L409" s="86">
        <v>519600</v>
      </c>
      <c r="M409" s="86">
        <v>632</v>
      </c>
      <c r="N409" s="34">
        <v>0.55216666666666669</v>
      </c>
      <c r="O409" s="86">
        <v>8.6999999999999994E-2</v>
      </c>
      <c r="P409" s="86" t="s">
        <v>11278</v>
      </c>
      <c r="Q409" s="86">
        <v>0.81699999999999995</v>
      </c>
      <c r="R409" s="86">
        <v>3.5299999999999998E-2</v>
      </c>
      <c r="S409" s="86">
        <v>0.71699999999999997</v>
      </c>
      <c r="T409" s="86">
        <v>1.73</v>
      </c>
      <c r="U409" s="86">
        <v>0.129</v>
      </c>
      <c r="V409" s="86">
        <v>11.49</v>
      </c>
      <c r="W409" s="86">
        <v>4.1100000000000003</v>
      </c>
      <c r="X409" s="86">
        <v>55.2</v>
      </c>
      <c r="Y409" s="86">
        <v>21</v>
      </c>
      <c r="Z409" s="86">
        <v>99.7</v>
      </c>
      <c r="AA409" s="86">
        <v>21</v>
      </c>
      <c r="AB409" s="86">
        <v>194</v>
      </c>
      <c r="AC409" s="86">
        <v>37.9</v>
      </c>
      <c r="AD409" s="86">
        <v>8590</v>
      </c>
      <c r="AE409" s="86">
        <v>0.37</v>
      </c>
      <c r="AF409" s="86">
        <v>29.4</v>
      </c>
      <c r="AG409" s="86">
        <v>83.6</v>
      </c>
      <c r="AH409" s="34">
        <f t="shared" si="5"/>
        <v>0.43092783505154636</v>
      </c>
      <c r="AI409" s="34">
        <v>8.8456607522700806E-2</v>
      </c>
      <c r="AJ409" s="34">
        <v>6.3290723247284806</v>
      </c>
      <c r="AK409" s="34">
        <v>0.35167464114832536</v>
      </c>
      <c r="AL409" s="34">
        <v>3.514492753623188</v>
      </c>
      <c r="AM409" s="34">
        <v>60.488940628637948</v>
      </c>
    </row>
    <row r="410" spans="1:39">
      <c r="A410" s="86" t="s">
        <v>2188</v>
      </c>
      <c r="B410" s="86" t="s">
        <v>2982</v>
      </c>
      <c r="C410" s="86" t="s">
        <v>2985</v>
      </c>
      <c r="D410" s="288">
        <v>17</v>
      </c>
      <c r="E410" s="288">
        <v>12.3</v>
      </c>
      <c r="F410" s="2">
        <v>12.608000000000001</v>
      </c>
      <c r="G410" s="2">
        <v>0.230547</v>
      </c>
      <c r="H410" s="86" t="s">
        <v>11182</v>
      </c>
      <c r="I410" s="86">
        <v>788</v>
      </c>
      <c r="J410" s="34">
        <v>6.8455423033917251</v>
      </c>
      <c r="K410" s="34">
        <v>0.69466310406061016</v>
      </c>
      <c r="L410" s="86">
        <v>515300</v>
      </c>
      <c r="M410" s="86">
        <v>4547</v>
      </c>
      <c r="N410" s="34">
        <v>4.1721666666666666</v>
      </c>
      <c r="O410" s="86" t="s">
        <v>11279</v>
      </c>
      <c r="P410" s="86">
        <v>8.5000000000000006E-2</v>
      </c>
      <c r="Q410" s="86">
        <v>14.03</v>
      </c>
      <c r="R410" s="86">
        <v>0.79200000000000004</v>
      </c>
      <c r="S410" s="86">
        <v>13.71</v>
      </c>
      <c r="T410" s="86">
        <v>25.43</v>
      </c>
      <c r="U410" s="86">
        <v>2.1640000000000001</v>
      </c>
      <c r="V410" s="86">
        <v>125.6</v>
      </c>
      <c r="W410" s="86">
        <v>37.869999999999997</v>
      </c>
      <c r="X410" s="86">
        <v>463.9</v>
      </c>
      <c r="Y410" s="86">
        <v>162.6</v>
      </c>
      <c r="Z410" s="86">
        <v>710</v>
      </c>
      <c r="AA410" s="86">
        <v>135.80000000000001</v>
      </c>
      <c r="AB410" s="86">
        <v>1139</v>
      </c>
      <c r="AC410" s="86">
        <v>211.8</v>
      </c>
      <c r="AD410" s="86">
        <v>8450</v>
      </c>
      <c r="AE410" s="86">
        <v>1.1759999999999999</v>
      </c>
      <c r="AF410" s="86">
        <v>582</v>
      </c>
      <c r="AG410" s="86">
        <v>672</v>
      </c>
      <c r="AH410" s="34">
        <f t="shared" si="5"/>
        <v>0.58999122036874452</v>
      </c>
      <c r="AI410" s="34">
        <v>0.11706117838892006</v>
      </c>
      <c r="AJ410" s="34">
        <v>4.3695763463300166</v>
      </c>
      <c r="AK410" s="34">
        <v>0.8660714285714286</v>
      </c>
      <c r="AL410" s="34">
        <v>2.455270532442337</v>
      </c>
      <c r="AM410" s="34">
        <v>60.982248520710058</v>
      </c>
    </row>
    <row r="411" spans="1:39">
      <c r="A411" s="86" t="s">
        <v>2193</v>
      </c>
      <c r="B411" s="86" t="s">
        <v>2982</v>
      </c>
      <c r="D411" s="288">
        <v>17</v>
      </c>
      <c r="E411" s="288">
        <v>12.3</v>
      </c>
      <c r="F411" s="2">
        <v>12.452999999999999</v>
      </c>
      <c r="G411" s="2">
        <v>0.19431699999999999</v>
      </c>
      <c r="H411" s="86" t="s">
        <v>11182</v>
      </c>
      <c r="I411" s="86">
        <v>1202</v>
      </c>
      <c r="J411" s="34">
        <v>2.4919325382035029</v>
      </c>
      <c r="K411" s="34">
        <v>0.29789963625742633</v>
      </c>
      <c r="L411" s="86">
        <v>512800</v>
      </c>
      <c r="M411" s="86">
        <v>4168</v>
      </c>
      <c r="N411" s="34">
        <v>21.912166666666671</v>
      </c>
      <c r="O411" s="86" t="s">
        <v>11182</v>
      </c>
      <c r="P411" s="86">
        <v>1.24E-2</v>
      </c>
      <c r="Q411" s="86">
        <v>15.79</v>
      </c>
      <c r="R411" s="86">
        <v>7.9699999999999993E-2</v>
      </c>
      <c r="S411" s="86">
        <v>1.92</v>
      </c>
      <c r="T411" s="86">
        <v>8.23</v>
      </c>
      <c r="U411" s="86">
        <v>0.42499999999999999</v>
      </c>
      <c r="V411" s="86">
        <v>69</v>
      </c>
      <c r="W411" s="86">
        <v>26.13</v>
      </c>
      <c r="X411" s="86">
        <v>364.5</v>
      </c>
      <c r="Y411" s="86">
        <v>141.80000000000001</v>
      </c>
      <c r="Z411" s="86">
        <v>674</v>
      </c>
      <c r="AA411" s="86">
        <v>136.19999999999999</v>
      </c>
      <c r="AB411" s="86">
        <v>1168</v>
      </c>
      <c r="AC411" s="86">
        <v>223.3</v>
      </c>
      <c r="AD411" s="86">
        <v>11320</v>
      </c>
      <c r="AE411" s="86">
        <v>7.63</v>
      </c>
      <c r="AF411" s="86">
        <v>1877</v>
      </c>
      <c r="AG411" s="86">
        <v>3343</v>
      </c>
      <c r="AH411" s="34">
        <f t="shared" si="5"/>
        <v>2.8621575342465753</v>
      </c>
      <c r="AI411" s="34">
        <v>5.4524049327375007E-2</v>
      </c>
      <c r="AJ411" s="34">
        <v>81.150223082032497</v>
      </c>
      <c r="AK411" s="34">
        <v>0.56147173197726596</v>
      </c>
      <c r="AL411" s="34">
        <v>3.2043895747599453</v>
      </c>
      <c r="AM411" s="34">
        <v>45.300353356890461</v>
      </c>
    </row>
    <row r="412" spans="1:39">
      <c r="A412" s="86" t="s">
        <v>2198</v>
      </c>
      <c r="B412" s="86" t="s">
        <v>2982</v>
      </c>
      <c r="D412" s="288">
        <v>17</v>
      </c>
      <c r="E412" s="288">
        <v>12.3</v>
      </c>
      <c r="F412" s="2">
        <v>12.154999999999999</v>
      </c>
      <c r="G412" s="2">
        <v>0.19812099999999999</v>
      </c>
      <c r="H412" s="86" t="s">
        <v>11182</v>
      </c>
      <c r="I412" s="86">
        <v>770</v>
      </c>
      <c r="J412" s="34">
        <v>6.3607305255311219</v>
      </c>
      <c r="K412" s="34">
        <v>0.53737998804507336</v>
      </c>
      <c r="L412" s="86">
        <v>540000</v>
      </c>
      <c r="M412" s="86">
        <v>4748</v>
      </c>
      <c r="N412" s="34">
        <v>8.7621666666666655</v>
      </c>
      <c r="O412" s="86" t="s">
        <v>11182</v>
      </c>
      <c r="P412" s="86" t="s">
        <v>11182</v>
      </c>
      <c r="Q412" s="86">
        <v>30.9</v>
      </c>
      <c r="R412" s="86">
        <v>0.64</v>
      </c>
      <c r="S412" s="86">
        <v>11.54</v>
      </c>
      <c r="T412" s="86">
        <v>22.95</v>
      </c>
      <c r="U412" s="86">
        <v>2.09</v>
      </c>
      <c r="V412" s="86">
        <v>121</v>
      </c>
      <c r="W412" s="86">
        <v>37.9</v>
      </c>
      <c r="X412" s="86">
        <v>469.4</v>
      </c>
      <c r="Y412" s="86">
        <v>167.8</v>
      </c>
      <c r="Z412" s="86">
        <v>740.9</v>
      </c>
      <c r="AA412" s="86">
        <v>143.1</v>
      </c>
      <c r="AB412" s="86">
        <v>1191</v>
      </c>
      <c r="AC412" s="86">
        <v>220.9</v>
      </c>
      <c r="AD412" s="86">
        <v>8680</v>
      </c>
      <c r="AE412" s="86">
        <v>2.37</v>
      </c>
      <c r="AF412" s="86">
        <v>1037</v>
      </c>
      <c r="AG412" s="86">
        <v>1121</v>
      </c>
      <c r="AH412" s="34">
        <f t="shared" si="5"/>
        <v>0.94122586062132663</v>
      </c>
      <c r="AI412" s="34">
        <v>0.12125115687693556</v>
      </c>
      <c r="AJ412" s="34">
        <v>12.258568603886921</v>
      </c>
      <c r="AK412" s="34">
        <v>0.92506690454950935</v>
      </c>
      <c r="AL412" s="34">
        <v>2.5372816361312314</v>
      </c>
      <c r="AM412" s="34">
        <v>62.211981566820278</v>
      </c>
    </row>
    <row r="413" spans="1:39">
      <c r="A413" s="86" t="s">
        <v>2203</v>
      </c>
      <c r="B413" s="86" t="s">
        <v>2982</v>
      </c>
      <c r="D413" s="288">
        <v>17</v>
      </c>
      <c r="E413" s="288">
        <v>12.3</v>
      </c>
      <c r="F413" s="2">
        <v>12.896000000000001</v>
      </c>
      <c r="G413" s="2">
        <v>0.33472000000000002</v>
      </c>
      <c r="H413" s="86" t="s">
        <v>11182</v>
      </c>
      <c r="I413" s="86">
        <v>377</v>
      </c>
      <c r="J413" s="34">
        <v>3.4421636228102859</v>
      </c>
      <c r="K413" s="34">
        <v>0.3122986283142592</v>
      </c>
      <c r="L413" s="86">
        <v>509000</v>
      </c>
      <c r="M413" s="86">
        <v>2280</v>
      </c>
      <c r="N413" s="34">
        <v>1.902166666666667</v>
      </c>
      <c r="O413" s="86">
        <v>0.106</v>
      </c>
      <c r="P413" s="86" t="s">
        <v>11182</v>
      </c>
      <c r="Q413" s="86">
        <v>11.24</v>
      </c>
      <c r="R413" s="86">
        <v>0.374</v>
      </c>
      <c r="S413" s="86">
        <v>6.96</v>
      </c>
      <c r="T413" s="86">
        <v>12.33</v>
      </c>
      <c r="U413" s="86">
        <v>0.92200000000000004</v>
      </c>
      <c r="V413" s="86">
        <v>58.7</v>
      </c>
      <c r="W413" s="86">
        <v>18.03</v>
      </c>
      <c r="X413" s="86">
        <v>222</v>
      </c>
      <c r="Y413" s="86">
        <v>78.400000000000006</v>
      </c>
      <c r="Z413" s="86">
        <v>350</v>
      </c>
      <c r="AA413" s="86">
        <v>69.099999999999994</v>
      </c>
      <c r="AB413" s="86">
        <v>597</v>
      </c>
      <c r="AC413" s="86">
        <v>108.9</v>
      </c>
      <c r="AD413" s="86">
        <v>8460</v>
      </c>
      <c r="AE413" s="86">
        <v>0.80700000000000005</v>
      </c>
      <c r="AF413" s="86">
        <v>265</v>
      </c>
      <c r="AG413" s="86">
        <v>381</v>
      </c>
      <c r="AH413" s="34">
        <f t="shared" si="5"/>
        <v>0.63819095477386933</v>
      </c>
      <c r="AI413" s="34">
        <v>0.10477410678208052</v>
      </c>
      <c r="AJ413" s="34">
        <v>6.5859907867394254</v>
      </c>
      <c r="AK413" s="34">
        <v>0.6955380577427821</v>
      </c>
      <c r="AL413" s="34">
        <v>2.689189189189189</v>
      </c>
      <c r="AM413" s="34">
        <v>60.16548463356974</v>
      </c>
    </row>
    <row r="414" spans="1:39">
      <c r="A414" s="86" t="s">
        <v>2208</v>
      </c>
      <c r="B414" s="86" t="s">
        <v>2973</v>
      </c>
      <c r="C414" s="86" t="s">
        <v>2974</v>
      </c>
      <c r="D414" s="288">
        <v>0</v>
      </c>
      <c r="E414" s="288">
        <v>0</v>
      </c>
      <c r="F414" s="4">
        <v>12.936999999999999</v>
      </c>
      <c r="G414" s="4">
        <v>0.27839599999999998</v>
      </c>
      <c r="H414" s="86">
        <v>5.5</v>
      </c>
      <c r="I414" s="86">
        <v>401</v>
      </c>
      <c r="J414" s="34">
        <v>3.3645937383525908</v>
      </c>
      <c r="K414" s="34">
        <v>0.39166306111034399</v>
      </c>
      <c r="L414" s="86">
        <v>502900</v>
      </c>
      <c r="M414" s="86">
        <v>1593</v>
      </c>
      <c r="N414" s="34">
        <v>1.152166666666667</v>
      </c>
      <c r="O414" s="86">
        <v>0.156</v>
      </c>
      <c r="P414" s="86">
        <v>0.3</v>
      </c>
      <c r="Q414" s="86">
        <v>9.69</v>
      </c>
      <c r="R414" s="86">
        <v>0.219</v>
      </c>
      <c r="S414" s="86">
        <v>2.82</v>
      </c>
      <c r="T414" s="86">
        <v>5.08</v>
      </c>
      <c r="U414" s="86">
        <v>0.71299999999999997</v>
      </c>
      <c r="V414" s="86">
        <v>27.59</v>
      </c>
      <c r="W414" s="86">
        <v>9.48</v>
      </c>
      <c r="X414" s="86">
        <v>125.2</v>
      </c>
      <c r="Y414" s="86">
        <v>48.2</v>
      </c>
      <c r="Z414" s="86">
        <v>242.7</v>
      </c>
      <c r="AA414" s="86">
        <v>53.3</v>
      </c>
      <c r="AB414" s="86">
        <v>506</v>
      </c>
      <c r="AC414" s="86">
        <v>103.5</v>
      </c>
      <c r="AD414" s="86">
        <v>9759</v>
      </c>
      <c r="AE414" s="86">
        <v>0.82099999999999995</v>
      </c>
      <c r="AF414" s="86">
        <v>243</v>
      </c>
      <c r="AG414" s="86">
        <v>525</v>
      </c>
      <c r="AH414" s="34">
        <f t="shared" si="5"/>
        <v>1.0375494071146245</v>
      </c>
      <c r="AI414" s="34">
        <v>0.18412190448699711</v>
      </c>
      <c r="AJ414" s="34">
        <v>14.24949531620909</v>
      </c>
      <c r="AK414" s="34">
        <v>0.46285714285714286</v>
      </c>
      <c r="AL414" s="34">
        <v>4.0415335463258781</v>
      </c>
      <c r="AM414" s="34">
        <v>51.531919254021929</v>
      </c>
    </row>
    <row r="415" spans="1:39">
      <c r="A415" s="86" t="s">
        <v>2213</v>
      </c>
      <c r="B415" s="86" t="s">
        <v>2982</v>
      </c>
      <c r="D415" s="288">
        <v>0</v>
      </c>
      <c r="E415" s="288">
        <v>0</v>
      </c>
      <c r="F415" s="2">
        <v>13.694000000000001</v>
      </c>
      <c r="G415" s="2">
        <v>0.37515199999999999</v>
      </c>
      <c r="H415" s="86" t="s">
        <v>11182</v>
      </c>
      <c r="I415" s="86">
        <v>916</v>
      </c>
      <c r="J415" s="34">
        <v>4.7608516585911298</v>
      </c>
      <c r="K415" s="34">
        <v>0.47508081221091142</v>
      </c>
      <c r="L415" s="86">
        <v>516800</v>
      </c>
      <c r="M415" s="86">
        <v>1487</v>
      </c>
      <c r="N415" s="34">
        <v>3.3121666666666671</v>
      </c>
      <c r="O415" s="86" t="s">
        <v>11205</v>
      </c>
      <c r="P415" s="86" t="s">
        <v>11252</v>
      </c>
      <c r="Q415" s="86">
        <v>9.8699999999999992</v>
      </c>
      <c r="R415" s="86">
        <v>3.6700000000000003E-2</v>
      </c>
      <c r="S415" s="86">
        <v>0.94199999999999995</v>
      </c>
      <c r="T415" s="86">
        <v>2.76</v>
      </c>
      <c r="U415" s="86">
        <v>0.39100000000000001</v>
      </c>
      <c r="V415" s="86">
        <v>20.7</v>
      </c>
      <c r="W415" s="86">
        <v>8.07</v>
      </c>
      <c r="X415" s="86">
        <v>117.3</v>
      </c>
      <c r="Y415" s="86">
        <v>47.6</v>
      </c>
      <c r="Z415" s="86">
        <v>239</v>
      </c>
      <c r="AA415" s="86">
        <v>52.1</v>
      </c>
      <c r="AB415" s="86">
        <v>484</v>
      </c>
      <c r="AC415" s="86">
        <v>95.3</v>
      </c>
      <c r="AD415" s="86">
        <v>8770</v>
      </c>
      <c r="AE415" s="86">
        <v>1.4179999999999999</v>
      </c>
      <c r="AF415" s="86">
        <v>109.3</v>
      </c>
      <c r="AG415" s="86">
        <v>284</v>
      </c>
      <c r="AH415" s="34">
        <f t="shared" si="5"/>
        <v>0.58677685950413228</v>
      </c>
      <c r="AI415" s="34">
        <v>0.15814689829004985</v>
      </c>
      <c r="AJ415" s="34">
        <v>70.669926458809229</v>
      </c>
      <c r="AK415" s="34">
        <v>0.38485915492957745</v>
      </c>
      <c r="AL415" s="34">
        <v>4.1261722080136405</v>
      </c>
      <c r="AM415" s="34">
        <v>58.928164196123149</v>
      </c>
    </row>
    <row r="416" spans="1:39">
      <c r="A416" s="86" t="s">
        <v>2218</v>
      </c>
      <c r="B416" s="86" t="s">
        <v>2973</v>
      </c>
      <c r="C416" s="86" t="s">
        <v>2995</v>
      </c>
      <c r="D416" s="288">
        <v>0</v>
      </c>
      <c r="E416" s="288">
        <v>0</v>
      </c>
      <c r="F416" s="2">
        <v>12.952999999999999</v>
      </c>
      <c r="G416" s="2">
        <v>0.23392199999999999</v>
      </c>
      <c r="H416" s="86" t="s">
        <v>11182</v>
      </c>
      <c r="I416" s="86">
        <v>901</v>
      </c>
      <c r="J416" s="34">
        <v>2.3270965337308982</v>
      </c>
      <c r="K416" s="34">
        <v>0.30504663777064778</v>
      </c>
      <c r="L416" s="86">
        <v>510300</v>
      </c>
      <c r="M416" s="86">
        <v>2228</v>
      </c>
      <c r="N416" s="34">
        <v>8.6321666666666665</v>
      </c>
      <c r="O416" s="86" t="s">
        <v>11229</v>
      </c>
      <c r="P416" s="86">
        <v>0.37</v>
      </c>
      <c r="Q416" s="86">
        <v>11.74</v>
      </c>
      <c r="R416" s="86">
        <v>0.221</v>
      </c>
      <c r="S416" s="86">
        <v>2.02</v>
      </c>
      <c r="T416" s="86">
        <v>4.55</v>
      </c>
      <c r="U416" s="86">
        <v>0.29099999999999998</v>
      </c>
      <c r="V416" s="86">
        <v>34.4</v>
      </c>
      <c r="W416" s="86">
        <v>13.02</v>
      </c>
      <c r="X416" s="86">
        <v>184.2</v>
      </c>
      <c r="Y416" s="86">
        <v>72.37</v>
      </c>
      <c r="Z416" s="86">
        <v>346</v>
      </c>
      <c r="AA416" s="86">
        <v>72.5</v>
      </c>
      <c r="AB416" s="86">
        <v>652.9</v>
      </c>
      <c r="AC416" s="86">
        <v>122.2</v>
      </c>
      <c r="AD416" s="86">
        <v>10840</v>
      </c>
      <c r="AE416" s="86">
        <v>3.7309999999999999</v>
      </c>
      <c r="AF416" s="86">
        <v>721</v>
      </c>
      <c r="AG416" s="86">
        <v>1484</v>
      </c>
      <c r="AH416" s="34">
        <f t="shared" si="5"/>
        <v>2.2729361311073673</v>
      </c>
      <c r="AI416" s="34">
        <v>7.1110167942313951E-2</v>
      </c>
      <c r="AJ416" s="34">
        <v>30.136094212362988</v>
      </c>
      <c r="AK416" s="34">
        <v>0.48584905660377359</v>
      </c>
      <c r="AL416" s="34">
        <v>3.5445168295331162</v>
      </c>
      <c r="AM416" s="34">
        <v>47.075645756457561</v>
      </c>
    </row>
    <row r="417" spans="1:39">
      <c r="A417" s="86" t="s">
        <v>2223</v>
      </c>
      <c r="B417" s="86" t="s">
        <v>2982</v>
      </c>
      <c r="C417" s="86" t="s">
        <v>2985</v>
      </c>
      <c r="D417" s="288">
        <v>0</v>
      </c>
      <c r="E417" s="288">
        <v>0</v>
      </c>
      <c r="F417" s="2">
        <v>15.919</v>
      </c>
      <c r="G417" s="2">
        <v>4.0183799999999996</v>
      </c>
      <c r="H417" s="86" t="s">
        <v>11182</v>
      </c>
      <c r="I417" s="86">
        <v>502</v>
      </c>
      <c r="J417" s="34">
        <v>6.6807062989191186</v>
      </c>
      <c r="K417" s="34">
        <v>0.58625781035661118</v>
      </c>
      <c r="L417" s="86">
        <v>548000</v>
      </c>
      <c r="M417" s="86">
        <v>2330</v>
      </c>
      <c r="N417" s="34">
        <v>4.2521666666666667</v>
      </c>
      <c r="O417" s="86" t="s">
        <v>11229</v>
      </c>
      <c r="P417" s="86">
        <v>0.14699999999999999</v>
      </c>
      <c r="Q417" s="86">
        <v>7.31</v>
      </c>
      <c r="R417" s="86">
        <v>0.217</v>
      </c>
      <c r="S417" s="86">
        <v>3.12</v>
      </c>
      <c r="T417" s="86">
        <v>7.8</v>
      </c>
      <c r="U417" s="86">
        <v>0.89100000000000001</v>
      </c>
      <c r="V417" s="86">
        <v>47.5</v>
      </c>
      <c r="W417" s="86">
        <v>16.5</v>
      </c>
      <c r="X417" s="86">
        <v>217</v>
      </c>
      <c r="Y417" s="86">
        <v>79.3</v>
      </c>
      <c r="Z417" s="86">
        <v>360</v>
      </c>
      <c r="AA417" s="86">
        <v>72.2</v>
      </c>
      <c r="AB417" s="86">
        <v>626</v>
      </c>
      <c r="AC417" s="86">
        <v>116</v>
      </c>
      <c r="AD417" s="86">
        <v>8240</v>
      </c>
      <c r="AE417" s="86">
        <v>1.3979999999999999</v>
      </c>
      <c r="AF417" s="86">
        <v>237</v>
      </c>
      <c r="AG417" s="86">
        <v>390</v>
      </c>
      <c r="AH417" s="34">
        <f t="shared" si="5"/>
        <v>0.6230031948881789</v>
      </c>
      <c r="AI417" s="34">
        <v>0.14151655011973246</v>
      </c>
      <c r="AJ417" s="34">
        <v>13.483821722886773</v>
      </c>
      <c r="AK417" s="34">
        <v>0.60769230769230764</v>
      </c>
      <c r="AL417" s="34">
        <v>2.8847926267281108</v>
      </c>
      <c r="AM417" s="34">
        <v>66.504854368932044</v>
      </c>
    </row>
    <row r="418" spans="1:39">
      <c r="A418" s="86" t="s">
        <v>2228</v>
      </c>
      <c r="B418" s="86" t="s">
        <v>2982</v>
      </c>
      <c r="C418" s="86" t="s">
        <v>3050</v>
      </c>
      <c r="D418" s="288">
        <v>0</v>
      </c>
      <c r="E418" s="288">
        <v>0</v>
      </c>
      <c r="F418" s="2">
        <v>12.834</v>
      </c>
      <c r="G418" s="2">
        <v>0.54452199999999995</v>
      </c>
      <c r="H418" s="86" t="s">
        <v>11182</v>
      </c>
      <c r="I418" s="86">
        <v>418</v>
      </c>
      <c r="J418" s="34">
        <v>7.3109616101379036</v>
      </c>
      <c r="K418" s="34">
        <v>0.89157155210704164</v>
      </c>
      <c r="L418" s="86">
        <v>548000</v>
      </c>
      <c r="M418" s="86">
        <v>3228</v>
      </c>
      <c r="N418" s="34">
        <v>2.1221666666666672</v>
      </c>
      <c r="O418" s="86" t="s">
        <v>11182</v>
      </c>
      <c r="P418" s="86">
        <v>0.13600000000000001</v>
      </c>
      <c r="Q418" s="86">
        <v>12.51</v>
      </c>
      <c r="R418" s="86">
        <v>0.84899999999999998</v>
      </c>
      <c r="S418" s="86">
        <v>13.68</v>
      </c>
      <c r="T418" s="86">
        <v>22.28</v>
      </c>
      <c r="U418" s="86">
        <v>2.1909999999999998</v>
      </c>
      <c r="V418" s="86">
        <v>95.7</v>
      </c>
      <c r="W418" s="86">
        <v>27.72</v>
      </c>
      <c r="X418" s="86">
        <v>338</v>
      </c>
      <c r="Y418" s="86">
        <v>112.8</v>
      </c>
      <c r="Z418" s="86">
        <v>491</v>
      </c>
      <c r="AA418" s="86">
        <v>97</v>
      </c>
      <c r="AB418" s="86">
        <v>823</v>
      </c>
      <c r="AC418" s="86">
        <v>151.30000000000001</v>
      </c>
      <c r="AD418" s="86">
        <v>8250</v>
      </c>
      <c r="AE418" s="86">
        <v>0.77200000000000002</v>
      </c>
      <c r="AF418" s="86">
        <v>351</v>
      </c>
      <c r="AG418" s="86">
        <v>424</v>
      </c>
      <c r="AH418" s="34">
        <f t="shared" si="5"/>
        <v>0.51518833535844466</v>
      </c>
      <c r="AI418" s="34">
        <v>0.14506159567155372</v>
      </c>
      <c r="AJ418" s="34">
        <v>3.4285501918756394</v>
      </c>
      <c r="AK418" s="34">
        <v>0.82783018867924529</v>
      </c>
      <c r="AL418" s="34">
        <v>2.4349112426035502</v>
      </c>
      <c r="AM418" s="34">
        <v>66.424242424242422</v>
      </c>
    </row>
    <row r="419" spans="1:39">
      <c r="A419" s="86" t="s">
        <v>2233</v>
      </c>
      <c r="B419" s="86" t="s">
        <v>2982</v>
      </c>
      <c r="C419" s="86" t="s">
        <v>2985</v>
      </c>
      <c r="D419" s="288">
        <v>17</v>
      </c>
      <c r="E419" s="288">
        <v>12.3</v>
      </c>
      <c r="F419" s="2">
        <v>12.625999999999999</v>
      </c>
      <c r="G419" s="2">
        <v>0.28764499999999998</v>
      </c>
      <c r="H419" s="86" t="s">
        <v>11182</v>
      </c>
      <c r="I419" s="86">
        <v>462</v>
      </c>
      <c r="J419" s="34">
        <v>7.9315206857994784</v>
      </c>
      <c r="K419" s="34">
        <v>0.58528806475702999</v>
      </c>
      <c r="L419" s="86">
        <v>529700</v>
      </c>
      <c r="M419" s="86">
        <v>2923</v>
      </c>
      <c r="N419" s="34">
        <v>1.7921666666666669</v>
      </c>
      <c r="O419" s="86">
        <v>9.8000000000000004E-2</v>
      </c>
      <c r="P419" s="86">
        <v>6.2E-2</v>
      </c>
      <c r="Q419" s="86">
        <v>6.91</v>
      </c>
      <c r="R419" s="86">
        <v>0.57899999999999996</v>
      </c>
      <c r="S419" s="86">
        <v>10.4</v>
      </c>
      <c r="T419" s="86">
        <v>18.61</v>
      </c>
      <c r="U419" s="86">
        <v>1.6080000000000001</v>
      </c>
      <c r="V419" s="86">
        <v>85.8</v>
      </c>
      <c r="W419" s="86">
        <v>24.67</v>
      </c>
      <c r="X419" s="86">
        <v>291.7</v>
      </c>
      <c r="Y419" s="86">
        <v>100.6</v>
      </c>
      <c r="Z419" s="86">
        <v>439.4</v>
      </c>
      <c r="AA419" s="86">
        <v>85.9</v>
      </c>
      <c r="AB419" s="86">
        <v>735</v>
      </c>
      <c r="AC419" s="86">
        <v>132.5</v>
      </c>
      <c r="AD419" s="86">
        <v>7880</v>
      </c>
      <c r="AE419" s="86">
        <v>0.68</v>
      </c>
      <c r="AF419" s="86">
        <v>294.2</v>
      </c>
      <c r="AG419" s="86">
        <v>376.1</v>
      </c>
      <c r="AH419" s="34">
        <f t="shared" si="5"/>
        <v>0.51170068027210891</v>
      </c>
      <c r="AI419" s="34">
        <v>0.1230248513281634</v>
      </c>
      <c r="AJ419" s="34">
        <v>2.7369568602075081</v>
      </c>
      <c r="AK419" s="34">
        <v>0.78223876628556233</v>
      </c>
      <c r="AL419" s="34">
        <v>2.5197120329105247</v>
      </c>
      <c r="AM419" s="34">
        <v>67.220812182741113</v>
      </c>
    </row>
    <row r="420" spans="1:39">
      <c r="A420" s="86" t="s">
        <v>2238</v>
      </c>
      <c r="B420" s="86" t="s">
        <v>2973</v>
      </c>
      <c r="D420" s="288">
        <v>17</v>
      </c>
      <c r="E420" s="288">
        <v>12.3</v>
      </c>
      <c r="F420" s="2">
        <v>12.507</v>
      </c>
      <c r="G420" s="2">
        <v>0.35130600000000001</v>
      </c>
      <c r="H420" s="86" t="s">
        <v>11182</v>
      </c>
      <c r="I420" s="86">
        <v>701</v>
      </c>
      <c r="J420" s="34">
        <v>2.2204379426015648</v>
      </c>
      <c r="K420" s="34">
        <v>0.28529232125095089</v>
      </c>
      <c r="L420" s="86">
        <v>526500</v>
      </c>
      <c r="M420" s="86">
        <v>1946</v>
      </c>
      <c r="N420" s="34">
        <v>6.7421666666666669</v>
      </c>
      <c r="O420" s="86" t="s">
        <v>11182</v>
      </c>
      <c r="P420" s="86">
        <v>8.8000000000000005E-3</v>
      </c>
      <c r="Q420" s="86">
        <v>8.92</v>
      </c>
      <c r="R420" s="86">
        <v>5.3100000000000001E-2</v>
      </c>
      <c r="S420" s="86">
        <v>1.0900000000000001</v>
      </c>
      <c r="T420" s="86">
        <v>3.55</v>
      </c>
      <c r="U420" s="86">
        <v>0.25900000000000001</v>
      </c>
      <c r="V420" s="86">
        <v>28.04</v>
      </c>
      <c r="W420" s="86">
        <v>11</v>
      </c>
      <c r="X420" s="86">
        <v>158.5</v>
      </c>
      <c r="Y420" s="86">
        <v>63.4</v>
      </c>
      <c r="Z420" s="86">
        <v>308.89999999999998</v>
      </c>
      <c r="AA420" s="86">
        <v>67.3</v>
      </c>
      <c r="AB420" s="86">
        <v>608</v>
      </c>
      <c r="AC420" s="86">
        <v>117.1</v>
      </c>
      <c r="AD420" s="86">
        <v>11040</v>
      </c>
      <c r="AE420" s="86">
        <v>2.8809999999999998</v>
      </c>
      <c r="AF420" s="86">
        <v>393.1</v>
      </c>
      <c r="AG420" s="86">
        <v>1011</v>
      </c>
      <c r="AH420" s="34">
        <f t="shared" si="5"/>
        <v>1.662828947368421</v>
      </c>
      <c r="AI420" s="34">
        <v>7.9363391364452654E-2</v>
      </c>
      <c r="AJ420" s="34">
        <v>61.355065174795044</v>
      </c>
      <c r="AK420" s="34">
        <v>0.38882294757665681</v>
      </c>
      <c r="AL420" s="34">
        <v>3.8359621451104102</v>
      </c>
      <c r="AM420" s="34">
        <v>47.690217391304351</v>
      </c>
    </row>
    <row r="421" spans="1:39">
      <c r="A421" s="86" t="s">
        <v>2243</v>
      </c>
      <c r="B421" s="86" t="s">
        <v>2982</v>
      </c>
      <c r="C421" s="86" t="s">
        <v>2985</v>
      </c>
      <c r="D421" s="288">
        <v>17</v>
      </c>
      <c r="E421" s="288">
        <v>12.3</v>
      </c>
      <c r="F421" s="2">
        <v>12.368</v>
      </c>
      <c r="G421" s="2">
        <v>0.37629400000000002</v>
      </c>
      <c r="H421" s="86" t="s">
        <v>11182</v>
      </c>
      <c r="I421" s="86">
        <v>736</v>
      </c>
      <c r="J421" s="34">
        <v>4.0918114051434964</v>
      </c>
      <c r="K421" s="34">
        <v>0.4926496853638474</v>
      </c>
      <c r="L421" s="86">
        <v>557000</v>
      </c>
      <c r="M421" s="86">
        <v>4070</v>
      </c>
      <c r="N421" s="34">
        <v>4.5521666666666656</v>
      </c>
      <c r="O421" s="86">
        <v>0.113</v>
      </c>
      <c r="P421" s="86" t="s">
        <v>11182</v>
      </c>
      <c r="Q421" s="86">
        <v>20.8</v>
      </c>
      <c r="R421" s="86">
        <v>0.82</v>
      </c>
      <c r="S421" s="86">
        <v>14.5</v>
      </c>
      <c r="T421" s="86">
        <v>25.9</v>
      </c>
      <c r="U421" s="86">
        <v>1.3</v>
      </c>
      <c r="V421" s="86">
        <v>119</v>
      </c>
      <c r="W421" s="86">
        <v>34.200000000000003</v>
      </c>
      <c r="X421" s="86">
        <v>418</v>
      </c>
      <c r="Y421" s="86">
        <v>144</v>
      </c>
      <c r="Z421" s="86">
        <v>623</v>
      </c>
      <c r="AA421" s="86">
        <v>122.2</v>
      </c>
      <c r="AB421" s="86">
        <v>1029</v>
      </c>
      <c r="AC421" s="86">
        <v>186</v>
      </c>
      <c r="AD421" s="86">
        <v>9610</v>
      </c>
      <c r="AE421" s="86">
        <v>1.44</v>
      </c>
      <c r="AF421" s="86">
        <v>711</v>
      </c>
      <c r="AG421" s="86">
        <v>784</v>
      </c>
      <c r="AH421" s="34">
        <f t="shared" si="5"/>
        <v>0.76190476190476186</v>
      </c>
      <c r="AI421" s="34">
        <v>7.1588559641656585E-2</v>
      </c>
      <c r="AJ421" s="34">
        <v>5.8984418844186504</v>
      </c>
      <c r="AK421" s="34">
        <v>0.90688775510204078</v>
      </c>
      <c r="AL421" s="34">
        <v>2.4617224880382773</v>
      </c>
      <c r="AM421" s="34">
        <v>57.960457856399586</v>
      </c>
    </row>
    <row r="422" spans="1:39">
      <c r="A422" s="86" t="s">
        <v>2248</v>
      </c>
      <c r="B422" s="86" t="s">
        <v>2973</v>
      </c>
      <c r="C422" s="86" t="s">
        <v>2990</v>
      </c>
      <c r="D422" s="288">
        <v>0</v>
      </c>
      <c r="E422" s="288">
        <v>0</v>
      </c>
      <c r="F422" s="4">
        <v>22.593</v>
      </c>
      <c r="G422" s="4">
        <v>3.0569600000000001</v>
      </c>
      <c r="H422" s="86">
        <v>5100</v>
      </c>
      <c r="I422" s="86">
        <v>490</v>
      </c>
      <c r="J422" s="34">
        <v>30.155292582929562</v>
      </c>
      <c r="K422" s="34">
        <v>6.3187245496183273</v>
      </c>
      <c r="L422" s="86">
        <v>430000</v>
      </c>
      <c r="M422" s="86">
        <v>1690</v>
      </c>
      <c r="N422" s="34">
        <v>7.1821666666666664</v>
      </c>
      <c r="O422" s="86">
        <v>52</v>
      </c>
      <c r="P422" s="86">
        <v>2.7</v>
      </c>
      <c r="Q422" s="86">
        <v>22.31</v>
      </c>
      <c r="R422" s="86">
        <v>0.74</v>
      </c>
      <c r="S422" s="86">
        <v>5.14</v>
      </c>
      <c r="T422" s="86">
        <v>7.85</v>
      </c>
      <c r="U422" s="86">
        <v>0.48799999999999999</v>
      </c>
      <c r="V422" s="86">
        <v>39.799999999999997</v>
      </c>
      <c r="W422" s="86">
        <v>12.5</v>
      </c>
      <c r="X422" s="86">
        <v>158</v>
      </c>
      <c r="Y422" s="86">
        <v>56.9</v>
      </c>
      <c r="Z422" s="86">
        <v>258</v>
      </c>
      <c r="AA422" s="86">
        <v>52.3</v>
      </c>
      <c r="AB422" s="86">
        <v>447</v>
      </c>
      <c r="AC422" s="86">
        <v>81.900000000000006</v>
      </c>
      <c r="AD422" s="86">
        <v>7220</v>
      </c>
      <c r="AE422" s="86">
        <v>1.96</v>
      </c>
      <c r="AF422" s="86">
        <v>529</v>
      </c>
      <c r="AG422" s="86">
        <v>558</v>
      </c>
      <c r="AH422" s="34">
        <f t="shared" si="5"/>
        <v>1.2483221476510067</v>
      </c>
      <c r="AI422" s="34">
        <v>8.440478977909105E-2</v>
      </c>
      <c r="AJ422" s="34">
        <v>15.259953114277231</v>
      </c>
      <c r="AK422" s="34">
        <v>0.94802867383512546</v>
      </c>
      <c r="AL422" s="34">
        <v>2.8291139240506329</v>
      </c>
      <c r="AM422" s="34">
        <v>59.556786703601105</v>
      </c>
    </row>
    <row r="423" spans="1:39">
      <c r="A423" s="86" t="s">
        <v>2253</v>
      </c>
      <c r="B423" s="86" t="s">
        <v>3072</v>
      </c>
      <c r="D423" s="288">
        <v>17</v>
      </c>
      <c r="E423" s="288">
        <v>12.3</v>
      </c>
      <c r="F423" s="2">
        <v>12.664999999999999</v>
      </c>
      <c r="G423" s="2">
        <v>0.209201</v>
      </c>
      <c r="H423" s="86" t="s">
        <v>11182</v>
      </c>
      <c r="I423" s="86">
        <v>1233</v>
      </c>
      <c r="J423" s="34">
        <v>2.724642191576593</v>
      </c>
      <c r="K423" s="34">
        <v>0.3192456527857509</v>
      </c>
      <c r="L423" s="86">
        <v>526000</v>
      </c>
      <c r="M423" s="86">
        <v>3954</v>
      </c>
      <c r="N423" s="34">
        <v>21.502166666666671</v>
      </c>
      <c r="O423" s="86" t="s">
        <v>11182</v>
      </c>
      <c r="P423" s="86" t="s">
        <v>11182</v>
      </c>
      <c r="Q423" s="86">
        <v>15.09</v>
      </c>
      <c r="R423" s="86">
        <v>8.7999999999999995E-2</v>
      </c>
      <c r="S423" s="86">
        <v>2</v>
      </c>
      <c r="T423" s="86">
        <v>7.52</v>
      </c>
      <c r="U423" s="86">
        <v>0.40600000000000003</v>
      </c>
      <c r="V423" s="86">
        <v>63.4</v>
      </c>
      <c r="W423" s="86">
        <v>24.19</v>
      </c>
      <c r="X423" s="86">
        <v>342.7</v>
      </c>
      <c r="Y423" s="86">
        <v>133</v>
      </c>
      <c r="Z423" s="86">
        <v>628</v>
      </c>
      <c r="AA423" s="86">
        <v>128.5</v>
      </c>
      <c r="AB423" s="86">
        <v>1120</v>
      </c>
      <c r="AC423" s="86">
        <v>208.1</v>
      </c>
      <c r="AD423" s="86">
        <v>11650</v>
      </c>
      <c r="AE423" s="86">
        <v>6.68</v>
      </c>
      <c r="AF423" s="86">
        <v>1537</v>
      </c>
      <c r="AG423" s="86">
        <v>2794</v>
      </c>
      <c r="AH423" s="34">
        <f t="shared" si="5"/>
        <v>2.4946428571428569</v>
      </c>
      <c r="AI423" s="34">
        <v>5.6845503730569347E-2</v>
      </c>
      <c r="AJ423" s="34">
        <v>65.306633865349866</v>
      </c>
      <c r="AK423" s="34">
        <v>0.55010737294201861</v>
      </c>
      <c r="AL423" s="34">
        <v>3.2681645754304056</v>
      </c>
      <c r="AM423" s="34">
        <v>45.150214592274679</v>
      </c>
    </row>
    <row r="424" spans="1:39">
      <c r="A424" s="86" t="s">
        <v>2258</v>
      </c>
      <c r="B424" s="86" t="s">
        <v>2999</v>
      </c>
      <c r="D424" s="288">
        <v>17</v>
      </c>
      <c r="E424" s="288">
        <v>12.3</v>
      </c>
      <c r="F424" s="2">
        <v>12.204000000000001</v>
      </c>
      <c r="G424" s="2">
        <v>0.16508800000000001</v>
      </c>
      <c r="H424" s="86" t="s">
        <v>11182</v>
      </c>
      <c r="I424" s="86">
        <v>1479</v>
      </c>
      <c r="J424" s="34">
        <v>1.8519809914275061</v>
      </c>
      <c r="K424" s="34">
        <v>0.23468980077751789</v>
      </c>
      <c r="L424" s="86">
        <v>511200</v>
      </c>
      <c r="M424" s="86">
        <v>4772</v>
      </c>
      <c r="N424" s="34">
        <v>26.912166666666671</v>
      </c>
      <c r="O424" s="86" t="s">
        <v>11221</v>
      </c>
      <c r="P424" s="86" t="s">
        <v>11182</v>
      </c>
      <c r="Q424" s="86">
        <v>16.690000000000001</v>
      </c>
      <c r="R424" s="86">
        <v>9.3700000000000006E-2</v>
      </c>
      <c r="S424" s="86">
        <v>2.17</v>
      </c>
      <c r="T424" s="86">
        <v>9.41</v>
      </c>
      <c r="U424" s="86">
        <v>0.44700000000000001</v>
      </c>
      <c r="V424" s="86">
        <v>81.8</v>
      </c>
      <c r="W424" s="86">
        <v>30.72</v>
      </c>
      <c r="X424" s="86">
        <v>427.1</v>
      </c>
      <c r="Y424" s="86">
        <v>163.6</v>
      </c>
      <c r="Z424" s="86">
        <v>748</v>
      </c>
      <c r="AA424" s="86">
        <v>152</v>
      </c>
      <c r="AB424" s="86">
        <v>1258</v>
      </c>
      <c r="AC424" s="86">
        <v>237.3</v>
      </c>
      <c r="AD424" s="86">
        <v>11760</v>
      </c>
      <c r="AE424" s="86">
        <v>8.6999999999999993</v>
      </c>
      <c r="AF424" s="86">
        <v>2513</v>
      </c>
      <c r="AG424" s="86">
        <v>3964</v>
      </c>
      <c r="AH424" s="34">
        <f t="shared" si="5"/>
        <v>3.1510333863275042</v>
      </c>
      <c r="AI424" s="34">
        <v>4.9256062827033889E-2</v>
      </c>
      <c r="AJ424" s="34">
        <v>76.777983682458739</v>
      </c>
      <c r="AK424" s="34">
        <v>0.63395560040363275</v>
      </c>
      <c r="AL424" s="34">
        <v>2.9454460313743853</v>
      </c>
      <c r="AM424" s="34">
        <v>43.469387755102041</v>
      </c>
    </row>
    <row r="425" spans="1:39">
      <c r="A425" s="86" t="s">
        <v>2263</v>
      </c>
      <c r="B425" s="86" t="s">
        <v>3073</v>
      </c>
      <c r="D425" s="288">
        <v>0</v>
      </c>
      <c r="E425" s="288">
        <v>0</v>
      </c>
      <c r="F425" s="2">
        <v>12.381</v>
      </c>
      <c r="G425" s="2">
        <v>0.22515399999999999</v>
      </c>
      <c r="H425" s="86" t="s">
        <v>11182</v>
      </c>
      <c r="I425" s="86">
        <v>1046</v>
      </c>
      <c r="J425" s="34">
        <v>1.764714871412598</v>
      </c>
      <c r="K425" s="34">
        <v>0.3274706502536685</v>
      </c>
      <c r="L425" s="86">
        <v>538500</v>
      </c>
      <c r="M425" s="86">
        <v>3082</v>
      </c>
      <c r="N425" s="34">
        <v>15.78216666666667</v>
      </c>
      <c r="O425" s="86" t="s">
        <v>11273</v>
      </c>
      <c r="P425" s="86" t="s">
        <v>11208</v>
      </c>
      <c r="Q425" s="86">
        <v>9.11</v>
      </c>
      <c r="R425" s="86">
        <v>4.5699999999999998E-2</v>
      </c>
      <c r="S425" s="86">
        <v>1.196</v>
      </c>
      <c r="T425" s="86">
        <v>5.35</v>
      </c>
      <c r="U425" s="86">
        <v>0.22500000000000001</v>
      </c>
      <c r="V425" s="86">
        <v>47.2</v>
      </c>
      <c r="W425" s="86">
        <v>18.190000000000001</v>
      </c>
      <c r="X425" s="86">
        <v>262</v>
      </c>
      <c r="Y425" s="86">
        <v>102.7</v>
      </c>
      <c r="Z425" s="86">
        <v>492.1</v>
      </c>
      <c r="AA425" s="86">
        <v>102.6</v>
      </c>
      <c r="AB425" s="86">
        <v>904</v>
      </c>
      <c r="AC425" s="86">
        <v>166.7</v>
      </c>
      <c r="AD425" s="86">
        <v>12710</v>
      </c>
      <c r="AE425" s="86">
        <v>5.97</v>
      </c>
      <c r="AF425" s="86">
        <v>1000</v>
      </c>
      <c r="AG425" s="86">
        <v>2164</v>
      </c>
      <c r="AH425" s="34">
        <f t="shared" si="5"/>
        <v>2.3938053097345131</v>
      </c>
      <c r="AI425" s="34">
        <v>4.3287077206304182E-2</v>
      </c>
      <c r="AJ425" s="34">
        <v>78.436825745118426</v>
      </c>
      <c r="AK425" s="34">
        <v>0.46210720887245843</v>
      </c>
      <c r="AL425" s="34">
        <v>3.4503816793893129</v>
      </c>
      <c r="AM425" s="34">
        <v>42.368214004720691</v>
      </c>
    </row>
    <row r="426" spans="1:39">
      <c r="A426" s="86" t="s">
        <v>2268</v>
      </c>
      <c r="B426" s="86" t="s">
        <v>3074</v>
      </c>
      <c r="C426" s="86" t="s">
        <v>2990</v>
      </c>
      <c r="D426" s="288">
        <v>0</v>
      </c>
      <c r="E426" s="288">
        <v>0</v>
      </c>
      <c r="F426" s="4">
        <v>16.148</v>
      </c>
      <c r="G426" s="4">
        <v>0.67772600000000005</v>
      </c>
      <c r="H426" s="86">
        <v>200</v>
      </c>
      <c r="I426" s="86">
        <v>8900</v>
      </c>
      <c r="J426" s="34">
        <v>3.703961982855013</v>
      </c>
      <c r="K426" s="34">
        <v>0.40543446435558822</v>
      </c>
      <c r="L426" s="86">
        <v>508300</v>
      </c>
      <c r="M426" s="86">
        <v>4154</v>
      </c>
      <c r="N426" s="34">
        <v>7.6121666666666661</v>
      </c>
      <c r="O426" s="86">
        <v>3.15</v>
      </c>
      <c r="P426" s="86">
        <v>58.2</v>
      </c>
      <c r="Q426" s="86">
        <v>184</v>
      </c>
      <c r="R426" s="86">
        <v>29</v>
      </c>
      <c r="S426" s="86">
        <v>153</v>
      </c>
      <c r="T426" s="86">
        <v>52.1</v>
      </c>
      <c r="U426" s="86">
        <v>1.25</v>
      </c>
      <c r="V426" s="86">
        <v>113.3</v>
      </c>
      <c r="W426" s="86">
        <v>31.4</v>
      </c>
      <c r="X426" s="86">
        <v>382.3</v>
      </c>
      <c r="Y426" s="86">
        <v>139.4</v>
      </c>
      <c r="Z426" s="86">
        <v>648</v>
      </c>
      <c r="AA426" s="86">
        <v>130.9</v>
      </c>
      <c r="AB426" s="86">
        <v>1142</v>
      </c>
      <c r="AC426" s="86">
        <v>211.8</v>
      </c>
      <c r="AD426" s="86">
        <v>10280</v>
      </c>
      <c r="AE426" s="86">
        <v>2.3199999999999998</v>
      </c>
      <c r="AF426" s="86">
        <v>716</v>
      </c>
      <c r="AG426" s="86">
        <v>1455</v>
      </c>
      <c r="AH426" s="34">
        <f t="shared" si="5"/>
        <v>1.2740805604203151</v>
      </c>
      <c r="AI426" s="34">
        <v>4.973931859861988E-2</v>
      </c>
      <c r="AJ426" s="34">
        <v>0.94272037786058316</v>
      </c>
      <c r="AK426" s="34">
        <v>0.49209621993127145</v>
      </c>
      <c r="AL426" s="34">
        <v>2.9871828407010201</v>
      </c>
      <c r="AM426" s="34">
        <v>49.445525291828794</v>
      </c>
    </row>
    <row r="427" spans="1:39">
      <c r="A427" s="86" t="s">
        <v>2273</v>
      </c>
      <c r="B427" s="86" t="s">
        <v>3008</v>
      </c>
      <c r="D427" s="288">
        <v>17</v>
      </c>
      <c r="E427" s="288">
        <v>12.3</v>
      </c>
      <c r="F427" s="2">
        <v>12.153</v>
      </c>
      <c r="G427" s="2">
        <v>0.17899799999999999</v>
      </c>
      <c r="H427" s="86" t="s">
        <v>11182</v>
      </c>
      <c r="I427" s="86">
        <v>1676</v>
      </c>
      <c r="J427" s="34">
        <v>2.5695024226612002</v>
      </c>
      <c r="K427" s="34">
        <v>0.2274844317712163</v>
      </c>
      <c r="L427" s="86">
        <v>510100</v>
      </c>
      <c r="M427" s="86">
        <v>5606</v>
      </c>
      <c r="N427" s="34">
        <v>33.542166666666667</v>
      </c>
      <c r="O427" s="86">
        <v>8.8999999999999996E-2</v>
      </c>
      <c r="P427" s="86" t="s">
        <v>11182</v>
      </c>
      <c r="Q427" s="86">
        <v>20.86</v>
      </c>
      <c r="R427" s="86" t="s">
        <v>11182</v>
      </c>
      <c r="S427" s="86">
        <v>2.5499999999999998</v>
      </c>
      <c r="T427" s="86">
        <v>11.31</v>
      </c>
      <c r="U427" s="86">
        <v>0.51700000000000002</v>
      </c>
      <c r="V427" s="86">
        <v>96.6</v>
      </c>
      <c r="W427" s="86">
        <v>36.49</v>
      </c>
      <c r="X427" s="86">
        <v>508</v>
      </c>
      <c r="Y427" s="86">
        <v>192.3</v>
      </c>
      <c r="Z427" s="86">
        <v>860</v>
      </c>
      <c r="AA427" s="86">
        <v>178.9</v>
      </c>
      <c r="AB427" s="86">
        <v>1456</v>
      </c>
      <c r="AC427" s="86">
        <v>271.8</v>
      </c>
      <c r="AD427" s="86">
        <v>11500</v>
      </c>
      <c r="AE427" s="86">
        <v>10.29</v>
      </c>
      <c r="AF427" s="86">
        <v>3115</v>
      </c>
      <c r="AG427" s="86">
        <v>4700</v>
      </c>
      <c r="AH427" s="34">
        <f t="shared" si="5"/>
        <v>3.2280219780219781</v>
      </c>
      <c r="AI427" s="34">
        <v>4.7818319822312723E-2</v>
      </c>
      <c r="AJ427" s="34">
        <v>83.523129495713263</v>
      </c>
      <c r="AK427" s="34">
        <v>0.66276595744680855</v>
      </c>
      <c r="AL427" s="34">
        <v>2.8661417322834644</v>
      </c>
      <c r="AM427" s="34">
        <v>44.356521739130436</v>
      </c>
    </row>
    <row r="428" spans="1:39">
      <c r="A428" s="86" t="s">
        <v>2278</v>
      </c>
      <c r="B428" s="86" t="s">
        <v>2982</v>
      </c>
      <c r="D428" s="288">
        <v>0</v>
      </c>
      <c r="E428" s="288">
        <v>0</v>
      </c>
      <c r="F428" s="2">
        <v>12.73</v>
      </c>
      <c r="G428" s="2">
        <v>0.24530099999999999</v>
      </c>
      <c r="H428" s="86" t="s">
        <v>11280</v>
      </c>
      <c r="I428" s="86">
        <v>1474</v>
      </c>
      <c r="J428" s="34">
        <v>3.7136582184122249</v>
      </c>
      <c r="K428" s="34">
        <v>0.36079492114158512</v>
      </c>
      <c r="L428" s="86">
        <v>521300</v>
      </c>
      <c r="M428" s="86">
        <v>3423</v>
      </c>
      <c r="N428" s="34">
        <v>4.3821666666666674</v>
      </c>
      <c r="O428" s="86" t="s">
        <v>11230</v>
      </c>
      <c r="P428" s="86">
        <v>2.9399999999999999E-2</v>
      </c>
      <c r="Q428" s="86">
        <v>13.51</v>
      </c>
      <c r="R428" s="86">
        <v>0.318</v>
      </c>
      <c r="S428" s="86">
        <v>6</v>
      </c>
      <c r="T428" s="86">
        <v>12.94</v>
      </c>
      <c r="U428" s="86">
        <v>0.755</v>
      </c>
      <c r="V428" s="86">
        <v>72.099999999999994</v>
      </c>
      <c r="W428" s="86">
        <v>24.03</v>
      </c>
      <c r="X428" s="86">
        <v>311.7</v>
      </c>
      <c r="Y428" s="86">
        <v>117.1</v>
      </c>
      <c r="Z428" s="86">
        <v>530.6</v>
      </c>
      <c r="AA428" s="86">
        <v>106.7</v>
      </c>
      <c r="AB428" s="86">
        <v>937</v>
      </c>
      <c r="AC428" s="86">
        <v>173.9</v>
      </c>
      <c r="AD428" s="86">
        <v>9050</v>
      </c>
      <c r="AE428" s="86">
        <v>1.492</v>
      </c>
      <c r="AF428" s="86">
        <v>505</v>
      </c>
      <c r="AG428" s="86">
        <v>750</v>
      </c>
      <c r="AH428" s="34">
        <f t="shared" si="5"/>
        <v>0.80042689434365</v>
      </c>
      <c r="AI428" s="34">
        <v>7.5567632478296842E-2</v>
      </c>
      <c r="AJ428" s="34">
        <v>11.178855304305122</v>
      </c>
      <c r="AK428" s="34">
        <v>0.67333333333333334</v>
      </c>
      <c r="AL428" s="34">
        <v>3.0060956047481553</v>
      </c>
      <c r="AM428" s="34">
        <v>57.60220994475138</v>
      </c>
    </row>
    <row r="429" spans="1:39">
      <c r="A429" s="86" t="s">
        <v>2283</v>
      </c>
      <c r="B429" s="86" t="s">
        <v>2982</v>
      </c>
      <c r="D429" s="288">
        <v>17</v>
      </c>
      <c r="E429" s="288">
        <v>12.3</v>
      </c>
      <c r="F429" s="2">
        <v>12.644</v>
      </c>
      <c r="G429" s="2">
        <v>0.244504</v>
      </c>
      <c r="H429" s="86" t="s">
        <v>11182</v>
      </c>
      <c r="I429" s="86">
        <v>1025</v>
      </c>
      <c r="J429" s="34">
        <v>2.6955534849049561</v>
      </c>
      <c r="K429" s="34">
        <v>0.33720362853278751</v>
      </c>
      <c r="L429" s="86">
        <v>520400</v>
      </c>
      <c r="M429" s="86">
        <v>3650</v>
      </c>
      <c r="N429" s="34">
        <v>4.5721666666666669</v>
      </c>
      <c r="O429" s="86" t="s">
        <v>11219</v>
      </c>
      <c r="P429" s="86">
        <v>1.6500000000000001E-2</v>
      </c>
      <c r="Q429" s="86">
        <v>13.42</v>
      </c>
      <c r="R429" s="86">
        <v>0.314</v>
      </c>
      <c r="S429" s="86">
        <v>6.2</v>
      </c>
      <c r="T429" s="86">
        <v>15.1</v>
      </c>
      <c r="U429" s="86">
        <v>0.57799999999999996</v>
      </c>
      <c r="V429" s="86">
        <v>82.6</v>
      </c>
      <c r="W429" s="86">
        <v>26.8</v>
      </c>
      <c r="X429" s="86">
        <v>350</v>
      </c>
      <c r="Y429" s="86">
        <v>128</v>
      </c>
      <c r="Z429" s="86">
        <v>574</v>
      </c>
      <c r="AA429" s="86">
        <v>114.2</v>
      </c>
      <c r="AB429" s="86">
        <v>985</v>
      </c>
      <c r="AC429" s="86">
        <v>181</v>
      </c>
      <c r="AD429" s="86">
        <v>10460</v>
      </c>
      <c r="AE429" s="86">
        <v>1.7310000000000001</v>
      </c>
      <c r="AF429" s="86">
        <v>517</v>
      </c>
      <c r="AG429" s="86">
        <v>913</v>
      </c>
      <c r="AH429" s="34">
        <f t="shared" si="5"/>
        <v>0.92690355329949237</v>
      </c>
      <c r="AI429" s="34">
        <v>5.0034893079021606E-2</v>
      </c>
      <c r="AJ429" s="34">
        <v>12.135461432098021</v>
      </c>
      <c r="AK429" s="34">
        <v>0.5662650602409639</v>
      </c>
      <c r="AL429" s="34">
        <v>2.8142857142857145</v>
      </c>
      <c r="AM429" s="34">
        <v>49.751434034416825</v>
      </c>
    </row>
    <row r="430" spans="1:39">
      <c r="A430" s="86" t="s">
        <v>2288</v>
      </c>
      <c r="B430" s="86" t="s">
        <v>2982</v>
      </c>
      <c r="C430" s="86" t="s">
        <v>2995</v>
      </c>
      <c r="D430" s="288">
        <v>17</v>
      </c>
      <c r="E430" s="288">
        <v>12.3</v>
      </c>
      <c r="F430" s="2">
        <v>12.436999999999999</v>
      </c>
      <c r="G430" s="2">
        <v>0.24513299999999999</v>
      </c>
      <c r="H430" s="86" t="s">
        <v>11182</v>
      </c>
      <c r="I430" s="86">
        <v>680</v>
      </c>
      <c r="J430" s="34">
        <v>3.5779109206112558</v>
      </c>
      <c r="K430" s="34">
        <v>0.28896801492191482</v>
      </c>
      <c r="L430" s="86">
        <v>510700</v>
      </c>
      <c r="M430" s="86">
        <v>4140</v>
      </c>
      <c r="N430" s="34">
        <v>4.2021666666666668</v>
      </c>
      <c r="O430" s="86">
        <v>8.5000000000000006E-2</v>
      </c>
      <c r="P430" s="86">
        <v>6.3E-2</v>
      </c>
      <c r="Q430" s="86">
        <v>19.52</v>
      </c>
      <c r="R430" s="86">
        <v>0.60799999999999998</v>
      </c>
      <c r="S430" s="86">
        <v>10.65</v>
      </c>
      <c r="T430" s="86">
        <v>20.8</v>
      </c>
      <c r="U430" s="86">
        <v>1.7529999999999999</v>
      </c>
      <c r="V430" s="86">
        <v>103.3</v>
      </c>
      <c r="W430" s="86">
        <v>32.200000000000003</v>
      </c>
      <c r="X430" s="86">
        <v>401</v>
      </c>
      <c r="Y430" s="86">
        <v>142.5</v>
      </c>
      <c r="Z430" s="86">
        <v>640</v>
      </c>
      <c r="AA430" s="86">
        <v>123.3</v>
      </c>
      <c r="AB430" s="86">
        <v>1056</v>
      </c>
      <c r="AC430" s="86">
        <v>190.6</v>
      </c>
      <c r="AD430" s="86">
        <v>8950</v>
      </c>
      <c r="AE430" s="86">
        <v>1.3779999999999999</v>
      </c>
      <c r="AF430" s="86">
        <v>597</v>
      </c>
      <c r="AG430" s="86">
        <v>801</v>
      </c>
      <c r="AH430" s="34">
        <f t="shared" si="5"/>
        <v>0.75852272727272729</v>
      </c>
      <c r="AI430" s="34">
        <v>0.11561753951330907</v>
      </c>
      <c r="AJ430" s="34">
        <v>8.2405109909994643</v>
      </c>
      <c r="AK430" s="34">
        <v>0.74531835205992514</v>
      </c>
      <c r="AL430" s="34">
        <v>2.6334164588528677</v>
      </c>
      <c r="AM430" s="34">
        <v>57.061452513966479</v>
      </c>
    </row>
    <row r="431" spans="1:39">
      <c r="A431" s="86" t="s">
        <v>2293</v>
      </c>
      <c r="B431" s="86" t="s">
        <v>2982</v>
      </c>
      <c r="D431" s="288">
        <v>17</v>
      </c>
      <c r="E431" s="288">
        <v>12.3</v>
      </c>
      <c r="F431" s="2">
        <v>12.807</v>
      </c>
      <c r="G431" s="2">
        <v>0.20622299999999999</v>
      </c>
      <c r="H431" s="86" t="s">
        <v>11182</v>
      </c>
      <c r="I431" s="86">
        <v>710</v>
      </c>
      <c r="J431" s="34">
        <v>2.1428680581438688</v>
      </c>
      <c r="K431" s="34">
        <v>0.34035076208765341</v>
      </c>
      <c r="L431" s="86">
        <v>534400</v>
      </c>
      <c r="M431" s="86">
        <v>3315</v>
      </c>
      <c r="N431" s="34">
        <v>3.9621666666666671</v>
      </c>
      <c r="O431" s="86" t="s">
        <v>11272</v>
      </c>
      <c r="P431" s="86">
        <v>1.01E-2</v>
      </c>
      <c r="Q431" s="86">
        <v>9.16</v>
      </c>
      <c r="R431" s="86">
        <v>0.192</v>
      </c>
      <c r="S431" s="86">
        <v>3.82</v>
      </c>
      <c r="T431" s="86">
        <v>10.99</v>
      </c>
      <c r="U431" s="86">
        <v>0.66900000000000004</v>
      </c>
      <c r="V431" s="86">
        <v>66.900000000000006</v>
      </c>
      <c r="W431" s="86">
        <v>23.1</v>
      </c>
      <c r="X431" s="86">
        <v>306.7</v>
      </c>
      <c r="Y431" s="86">
        <v>113.5</v>
      </c>
      <c r="Z431" s="86">
        <v>523.29999999999995</v>
      </c>
      <c r="AA431" s="86">
        <v>105.8</v>
      </c>
      <c r="AB431" s="86">
        <v>925</v>
      </c>
      <c r="AC431" s="86">
        <v>168.9</v>
      </c>
      <c r="AD431" s="86">
        <v>10600</v>
      </c>
      <c r="AE431" s="86">
        <v>1.63</v>
      </c>
      <c r="AF431" s="86">
        <v>469</v>
      </c>
      <c r="AG431" s="86">
        <v>968</v>
      </c>
      <c r="AH431" s="34">
        <f t="shared" si="5"/>
        <v>1.0464864864864865</v>
      </c>
      <c r="AI431" s="34">
        <v>7.5428912730079831E-2</v>
      </c>
      <c r="AJ431" s="34">
        <v>15.880956292755863</v>
      </c>
      <c r="AK431" s="34">
        <v>0.48450413223140498</v>
      </c>
      <c r="AL431" s="34">
        <v>3.0159765242908381</v>
      </c>
      <c r="AM431" s="34">
        <v>50.415094339622641</v>
      </c>
    </row>
    <row r="432" spans="1:39">
      <c r="A432" s="86" t="s">
        <v>2298</v>
      </c>
      <c r="B432" s="86" t="s">
        <v>2982</v>
      </c>
      <c r="C432" s="86" t="s">
        <v>2990</v>
      </c>
      <c r="D432" s="288">
        <v>0</v>
      </c>
      <c r="E432" s="288">
        <v>0</v>
      </c>
      <c r="F432" s="4">
        <v>21.585999999999999</v>
      </c>
      <c r="G432" s="4">
        <v>1.94709</v>
      </c>
      <c r="H432" s="86">
        <v>5410</v>
      </c>
      <c r="I432" s="86">
        <v>495</v>
      </c>
      <c r="J432" s="34">
        <v>29.47655609392471</v>
      </c>
      <c r="K432" s="34">
        <v>4.3286946225259966</v>
      </c>
      <c r="L432" s="86">
        <v>422000</v>
      </c>
      <c r="M432" s="86">
        <v>3350</v>
      </c>
      <c r="N432" s="34">
        <v>3.7721666666666658</v>
      </c>
      <c r="O432" s="86">
        <v>55.9</v>
      </c>
      <c r="P432" s="86">
        <v>2.02</v>
      </c>
      <c r="Q432" s="86">
        <v>21.6</v>
      </c>
      <c r="R432" s="86">
        <v>1.2410000000000001</v>
      </c>
      <c r="S432" s="86">
        <v>14.9</v>
      </c>
      <c r="T432" s="86">
        <v>22.3</v>
      </c>
      <c r="U432" s="86">
        <v>2.85</v>
      </c>
      <c r="V432" s="86">
        <v>98.1</v>
      </c>
      <c r="W432" s="86">
        <v>28.6</v>
      </c>
      <c r="X432" s="86">
        <v>342</v>
      </c>
      <c r="Y432" s="86">
        <v>117</v>
      </c>
      <c r="Z432" s="86">
        <v>501</v>
      </c>
      <c r="AA432" s="86">
        <v>96.5</v>
      </c>
      <c r="AB432" s="86">
        <v>812</v>
      </c>
      <c r="AC432" s="86">
        <v>150</v>
      </c>
      <c r="AD432" s="86">
        <v>6130</v>
      </c>
      <c r="AE432" s="86">
        <v>0.84299999999999997</v>
      </c>
      <c r="AF432" s="86">
        <v>457</v>
      </c>
      <c r="AG432" s="86">
        <v>451</v>
      </c>
      <c r="AH432" s="34">
        <f t="shared" si="5"/>
        <v>0.55541871921182262</v>
      </c>
      <c r="AI432" s="34">
        <v>0.18628657575307467</v>
      </c>
      <c r="AJ432" s="34">
        <v>4.9945491079203954</v>
      </c>
      <c r="AK432" s="34">
        <v>1.0133037694013303</v>
      </c>
      <c r="AL432" s="34">
        <v>2.3742690058479532</v>
      </c>
      <c r="AM432" s="34">
        <v>68.841761827079935</v>
      </c>
    </row>
    <row r="433" spans="1:39">
      <c r="A433" s="86" t="s">
        <v>2303</v>
      </c>
      <c r="B433" s="86" t="s">
        <v>2982</v>
      </c>
      <c r="D433" s="288">
        <v>17</v>
      </c>
      <c r="E433" s="288">
        <v>12.3</v>
      </c>
      <c r="F433" s="2">
        <v>12.622</v>
      </c>
      <c r="G433" s="2">
        <v>0.21653500000000001</v>
      </c>
      <c r="H433" s="86" t="s">
        <v>11182</v>
      </c>
      <c r="I433" s="86">
        <v>609</v>
      </c>
      <c r="J433" s="34">
        <v>2.831300782705926</v>
      </c>
      <c r="K433" s="34">
        <v>0.31161854029179942</v>
      </c>
      <c r="L433" s="86">
        <v>521100</v>
      </c>
      <c r="M433" s="86">
        <v>2616</v>
      </c>
      <c r="N433" s="34">
        <v>3.192166666666667</v>
      </c>
      <c r="O433" s="86" t="s">
        <v>11182</v>
      </c>
      <c r="P433" s="86" t="s">
        <v>11182</v>
      </c>
      <c r="Q433" s="86">
        <v>8.17</v>
      </c>
      <c r="R433" s="86">
        <v>0.249</v>
      </c>
      <c r="S433" s="86">
        <v>4.82</v>
      </c>
      <c r="T433" s="86">
        <v>10.82</v>
      </c>
      <c r="U433" s="86">
        <v>0.60299999999999998</v>
      </c>
      <c r="V433" s="86">
        <v>59.3</v>
      </c>
      <c r="W433" s="86">
        <v>19.399999999999999</v>
      </c>
      <c r="X433" s="86">
        <v>247.9</v>
      </c>
      <c r="Y433" s="86">
        <v>90.2</v>
      </c>
      <c r="Z433" s="86">
        <v>405.2</v>
      </c>
      <c r="AA433" s="86">
        <v>81.099999999999994</v>
      </c>
      <c r="AB433" s="86">
        <v>699</v>
      </c>
      <c r="AC433" s="86">
        <v>128.30000000000001</v>
      </c>
      <c r="AD433" s="86">
        <v>10350</v>
      </c>
      <c r="AE433" s="86">
        <v>1.234</v>
      </c>
      <c r="AF433" s="86">
        <v>321.8</v>
      </c>
      <c r="AG433" s="86">
        <v>541</v>
      </c>
      <c r="AH433" s="34">
        <f t="shared" si="5"/>
        <v>0.77396280400572248</v>
      </c>
      <c r="AI433" s="34">
        <v>7.2777975430488709E-2</v>
      </c>
      <c r="AJ433" s="34">
        <v>8.7592203360500758</v>
      </c>
      <c r="AK433" s="34">
        <v>0.59482439926062847</v>
      </c>
      <c r="AL433" s="34">
        <v>2.8196853569987899</v>
      </c>
      <c r="AM433" s="34">
        <v>50.347826086956523</v>
      </c>
    </row>
    <row r="434" spans="1:39">
      <c r="A434" s="86" t="s">
        <v>2308</v>
      </c>
      <c r="B434" s="86" t="s">
        <v>2973</v>
      </c>
      <c r="D434" s="288">
        <v>17</v>
      </c>
      <c r="E434" s="288">
        <v>12.3</v>
      </c>
      <c r="F434" s="2">
        <v>12.62</v>
      </c>
      <c r="G434" s="2">
        <v>0.21396599999999999</v>
      </c>
      <c r="H434" s="86" t="s">
        <v>11182</v>
      </c>
      <c r="I434" s="86">
        <v>746</v>
      </c>
      <c r="J434" s="34">
        <v>2.4337551248602312</v>
      </c>
      <c r="K434" s="34">
        <v>0.26978671451242231</v>
      </c>
      <c r="L434" s="86">
        <v>517700</v>
      </c>
      <c r="M434" s="86">
        <v>2380</v>
      </c>
      <c r="N434" s="34">
        <v>8.6821666666666655</v>
      </c>
      <c r="O434" s="86" t="s">
        <v>11182</v>
      </c>
      <c r="P434" s="86" t="s">
        <v>11182</v>
      </c>
      <c r="Q434" s="86">
        <v>8.17</v>
      </c>
      <c r="R434" s="86" t="s">
        <v>11182</v>
      </c>
      <c r="S434" s="86">
        <v>1.25</v>
      </c>
      <c r="T434" s="86">
        <v>4.01</v>
      </c>
      <c r="U434" s="86" t="s">
        <v>11281</v>
      </c>
      <c r="V434" s="86">
        <v>31.4</v>
      </c>
      <c r="W434" s="86">
        <v>12.27</v>
      </c>
      <c r="X434" s="86">
        <v>184</v>
      </c>
      <c r="Y434" s="86">
        <v>76.2</v>
      </c>
      <c r="Z434" s="86">
        <v>385</v>
      </c>
      <c r="AA434" s="86">
        <v>84.6</v>
      </c>
      <c r="AB434" s="86">
        <v>805</v>
      </c>
      <c r="AC434" s="86">
        <v>158.4</v>
      </c>
      <c r="AD434" s="86">
        <v>10520</v>
      </c>
      <c r="AE434" s="86">
        <v>2.992</v>
      </c>
      <c r="AF434" s="86">
        <v>316</v>
      </c>
      <c r="AG434" s="86">
        <v>1011</v>
      </c>
      <c r="AH434" s="34">
        <f t="shared" si="5"/>
        <v>1.2559006211180124</v>
      </c>
      <c r="AI434" s="34" t="e">
        <v>#VALUE!</v>
      </c>
      <c r="AJ434" s="34">
        <v>48.267700953573474</v>
      </c>
      <c r="AK434" s="34">
        <v>0.31256181998021759</v>
      </c>
      <c r="AL434" s="34">
        <v>4.375</v>
      </c>
      <c r="AM434" s="34">
        <v>49.21102661596958</v>
      </c>
    </row>
    <row r="435" spans="1:39">
      <c r="A435" s="86" t="s">
        <v>2313</v>
      </c>
      <c r="B435" s="86" t="s">
        <v>2973</v>
      </c>
      <c r="D435" s="288">
        <v>17</v>
      </c>
      <c r="E435" s="288">
        <v>12.3</v>
      </c>
      <c r="F435" s="2">
        <v>12.646000000000001</v>
      </c>
      <c r="G435" s="2">
        <v>0.25834299999999999</v>
      </c>
      <c r="H435" s="86" t="s">
        <v>11182</v>
      </c>
      <c r="I435" s="86">
        <v>1058</v>
      </c>
      <c r="J435" s="34">
        <v>3.31611256056653</v>
      </c>
      <c r="K435" s="34">
        <v>0.36373830629148879</v>
      </c>
      <c r="L435" s="86">
        <v>520400</v>
      </c>
      <c r="M435" s="86">
        <v>2779</v>
      </c>
      <c r="N435" s="34">
        <v>9.2721666666666653</v>
      </c>
      <c r="O435" s="86" t="s">
        <v>11182</v>
      </c>
      <c r="P435" s="86">
        <v>1.23E-2</v>
      </c>
      <c r="Q435" s="86">
        <v>15.62</v>
      </c>
      <c r="R435" s="86">
        <v>0.14299999999999999</v>
      </c>
      <c r="S435" s="86">
        <v>2.72</v>
      </c>
      <c r="T435" s="86">
        <v>7.66</v>
      </c>
      <c r="U435" s="86">
        <v>0.41599999999999998</v>
      </c>
      <c r="V435" s="86">
        <v>51.6</v>
      </c>
      <c r="W435" s="86">
        <v>18.420000000000002</v>
      </c>
      <c r="X435" s="86">
        <v>250.3</v>
      </c>
      <c r="Y435" s="86">
        <v>95.3</v>
      </c>
      <c r="Z435" s="86">
        <v>434.4</v>
      </c>
      <c r="AA435" s="86">
        <v>88.6</v>
      </c>
      <c r="AB435" s="86">
        <v>770.3</v>
      </c>
      <c r="AC435" s="86">
        <v>143.4</v>
      </c>
      <c r="AD435" s="86">
        <v>10690</v>
      </c>
      <c r="AE435" s="86">
        <v>3.2519999999999998</v>
      </c>
      <c r="AF435" s="86">
        <v>668</v>
      </c>
      <c r="AG435" s="86">
        <v>1069</v>
      </c>
      <c r="AH435" s="34">
        <f t="shared" si="5"/>
        <v>1.3877709983123458</v>
      </c>
      <c r="AI435" s="34">
        <v>6.3970203156066371E-2</v>
      </c>
      <c r="AJ435" s="34">
        <v>37.229071188301397</v>
      </c>
      <c r="AK435" s="34">
        <v>0.62488306828811979</v>
      </c>
      <c r="AL435" s="34">
        <v>3.0775069916100675</v>
      </c>
      <c r="AM435" s="34">
        <v>48.681010289990645</v>
      </c>
    </row>
    <row r="436" spans="1:39">
      <c r="A436" s="86" t="s">
        <v>2318</v>
      </c>
      <c r="B436" s="86" t="s">
        <v>2982</v>
      </c>
      <c r="C436" s="86" t="s">
        <v>2974</v>
      </c>
      <c r="D436" s="288">
        <v>0</v>
      </c>
      <c r="E436" s="288">
        <v>0</v>
      </c>
      <c r="F436" s="2">
        <v>12.667</v>
      </c>
      <c r="G436" s="2">
        <v>0.24428800000000001</v>
      </c>
      <c r="H436" s="86" t="s">
        <v>11182</v>
      </c>
      <c r="I436" s="86">
        <v>2100</v>
      </c>
      <c r="J436" s="34">
        <v>3.4518598583674991</v>
      </c>
      <c r="K436" s="34">
        <v>0.41108816900456802</v>
      </c>
      <c r="L436" s="86">
        <v>518000</v>
      </c>
      <c r="M436" s="86">
        <v>4080</v>
      </c>
      <c r="N436" s="34">
        <v>4.1221666666666668</v>
      </c>
      <c r="O436" s="86">
        <v>0.17699999999999999</v>
      </c>
      <c r="P436" s="86">
        <v>12.9</v>
      </c>
      <c r="Q436" s="86">
        <v>53</v>
      </c>
      <c r="R436" s="86">
        <v>5.5</v>
      </c>
      <c r="S436" s="86">
        <v>34</v>
      </c>
      <c r="T436" s="86">
        <v>24.9</v>
      </c>
      <c r="U436" s="86">
        <v>1.79</v>
      </c>
      <c r="V436" s="86">
        <v>104</v>
      </c>
      <c r="W436" s="86">
        <v>32.200000000000003</v>
      </c>
      <c r="X436" s="86">
        <v>399</v>
      </c>
      <c r="Y436" s="86">
        <v>144.80000000000001</v>
      </c>
      <c r="Z436" s="86">
        <v>644</v>
      </c>
      <c r="AA436" s="86">
        <v>124.3</v>
      </c>
      <c r="AB436" s="86">
        <v>1075</v>
      </c>
      <c r="AC436" s="86">
        <v>193.8</v>
      </c>
      <c r="AD436" s="86">
        <v>9620</v>
      </c>
      <c r="AE436" s="86">
        <v>1.429</v>
      </c>
      <c r="AF436" s="86">
        <v>618</v>
      </c>
      <c r="AG436" s="86">
        <v>907</v>
      </c>
      <c r="AH436" s="34">
        <f t="shared" si="5"/>
        <v>0.84372093023255812</v>
      </c>
      <c r="AI436" s="34">
        <v>0.10753759578361431</v>
      </c>
      <c r="AJ436" s="34">
        <v>2.6280135059999452</v>
      </c>
      <c r="AK436" s="34">
        <v>0.68136714443219404</v>
      </c>
      <c r="AL436" s="34">
        <v>2.6942355889724312</v>
      </c>
      <c r="AM436" s="34">
        <v>53.846153846153847</v>
      </c>
    </row>
    <row r="437" spans="1:39">
      <c r="A437" s="86" t="s">
        <v>2323</v>
      </c>
      <c r="B437" s="86" t="s">
        <v>2982</v>
      </c>
      <c r="C437" s="86" t="s">
        <v>2974</v>
      </c>
      <c r="D437" s="288">
        <v>0</v>
      </c>
      <c r="E437" s="288">
        <v>0</v>
      </c>
      <c r="F437" s="2">
        <v>12.882999999999999</v>
      </c>
      <c r="G437" s="2">
        <v>0.218838</v>
      </c>
      <c r="H437" s="86">
        <v>22</v>
      </c>
      <c r="I437" s="86">
        <v>1634</v>
      </c>
      <c r="J437" s="34">
        <v>2.5985911293328359</v>
      </c>
      <c r="K437" s="34">
        <v>0.36382404400456531</v>
      </c>
      <c r="L437" s="86">
        <v>518500</v>
      </c>
      <c r="M437" s="86">
        <v>3960</v>
      </c>
      <c r="N437" s="34">
        <v>7.192166666666667</v>
      </c>
      <c r="O437" s="86">
        <v>0.32</v>
      </c>
      <c r="P437" s="86">
        <v>0.15</v>
      </c>
      <c r="Q437" s="86">
        <v>8.35</v>
      </c>
      <c r="R437" s="86">
        <v>0.159</v>
      </c>
      <c r="S437" s="86">
        <v>3.08</v>
      </c>
      <c r="T437" s="86">
        <v>8.74</v>
      </c>
      <c r="U437" s="86">
        <v>0.44500000000000001</v>
      </c>
      <c r="V437" s="86">
        <v>63.9</v>
      </c>
      <c r="W437" s="86">
        <v>23.9</v>
      </c>
      <c r="X437" s="86">
        <v>335</v>
      </c>
      <c r="Y437" s="86">
        <v>131.1</v>
      </c>
      <c r="Z437" s="86">
        <v>626</v>
      </c>
      <c r="AA437" s="86">
        <v>130.69999999999999</v>
      </c>
      <c r="AB437" s="86">
        <v>1148</v>
      </c>
      <c r="AC437" s="86">
        <v>217.9</v>
      </c>
      <c r="AD437" s="86">
        <v>10750</v>
      </c>
      <c r="AE437" s="86">
        <v>2.5459999999999998</v>
      </c>
      <c r="AF437" s="86">
        <v>694</v>
      </c>
      <c r="AG437" s="86">
        <v>1638</v>
      </c>
      <c r="AH437" s="34">
        <f t="shared" si="5"/>
        <v>1.4268292682926829</v>
      </c>
      <c r="AI437" s="34">
        <v>5.7567517351369786E-2</v>
      </c>
      <c r="AJ437" s="34">
        <v>17.709515724060573</v>
      </c>
      <c r="AK437" s="34">
        <v>0.42368742368742368</v>
      </c>
      <c r="AL437" s="34">
        <v>3.4268656716417909</v>
      </c>
      <c r="AM437" s="34">
        <v>48.232558139534881</v>
      </c>
    </row>
    <row r="438" spans="1:39">
      <c r="A438" s="86" t="s">
        <v>2328</v>
      </c>
      <c r="B438" s="86" t="s">
        <v>2982</v>
      </c>
      <c r="C438" s="86" t="s">
        <v>2995</v>
      </c>
      <c r="D438" s="288">
        <v>0</v>
      </c>
      <c r="E438" s="288">
        <v>0</v>
      </c>
      <c r="F438" s="2">
        <v>12.340999999999999</v>
      </c>
      <c r="G438" s="2">
        <v>0.22984199999999999</v>
      </c>
      <c r="H438" s="86" t="s">
        <v>11182</v>
      </c>
      <c r="I438" s="86">
        <v>1340</v>
      </c>
      <c r="J438" s="34">
        <v>2.4531475959746549</v>
      </c>
      <c r="K438" s="34">
        <v>0.2882470702295426</v>
      </c>
      <c r="L438" s="86">
        <v>524000</v>
      </c>
      <c r="M438" s="86">
        <v>3570</v>
      </c>
      <c r="N438" s="34">
        <v>3.862166666666667</v>
      </c>
      <c r="O438" s="86">
        <v>0.114</v>
      </c>
      <c r="P438" s="86">
        <v>3.91</v>
      </c>
      <c r="Q438" s="86">
        <v>20.6</v>
      </c>
      <c r="R438" s="86">
        <v>1.86</v>
      </c>
      <c r="S438" s="86">
        <v>13.2</v>
      </c>
      <c r="T438" s="86">
        <v>15.5</v>
      </c>
      <c r="U438" s="86">
        <v>0.70499999999999996</v>
      </c>
      <c r="V438" s="86">
        <v>81.900000000000006</v>
      </c>
      <c r="W438" s="86">
        <v>26.6</v>
      </c>
      <c r="X438" s="86">
        <v>344</v>
      </c>
      <c r="Y438" s="86">
        <v>124.6</v>
      </c>
      <c r="Z438" s="86">
        <v>564</v>
      </c>
      <c r="AA438" s="86">
        <v>111.2</v>
      </c>
      <c r="AB438" s="86">
        <v>946</v>
      </c>
      <c r="AC438" s="86">
        <v>172.5</v>
      </c>
      <c r="AD438" s="86">
        <v>10680</v>
      </c>
      <c r="AE438" s="86">
        <v>1.5209999999999999</v>
      </c>
      <c r="AF438" s="86">
        <v>526</v>
      </c>
      <c r="AG438" s="86">
        <v>856</v>
      </c>
      <c r="AH438" s="34">
        <f t="shared" si="5"/>
        <v>0.90486257928118397</v>
      </c>
      <c r="AI438" s="34">
        <v>6.0492976206576725E-2</v>
      </c>
      <c r="AJ438" s="34">
        <v>4.2185312085810764</v>
      </c>
      <c r="AK438" s="34">
        <v>0.61448598130841126</v>
      </c>
      <c r="AL438" s="34">
        <v>2.75</v>
      </c>
      <c r="AM438" s="34">
        <v>49.063670411985022</v>
      </c>
    </row>
    <row r="439" spans="1:39">
      <c r="A439" s="86" t="s">
        <v>2333</v>
      </c>
      <c r="B439" s="86" t="s">
        <v>2973</v>
      </c>
      <c r="D439" s="288">
        <v>0</v>
      </c>
      <c r="E439" s="288">
        <v>0</v>
      </c>
      <c r="F439" s="2">
        <v>12.996</v>
      </c>
      <c r="G439" s="2">
        <v>0.223472</v>
      </c>
      <c r="H439" s="86" t="s">
        <v>11182</v>
      </c>
      <c r="I439" s="86">
        <v>485</v>
      </c>
      <c r="J439" s="34">
        <v>7.3594427879239648</v>
      </c>
      <c r="K439" s="34">
        <v>0.47685779340250911</v>
      </c>
      <c r="L439" s="86">
        <v>513800</v>
      </c>
      <c r="M439" s="86">
        <v>1735</v>
      </c>
      <c r="N439" s="34">
        <v>3.422166666666667</v>
      </c>
      <c r="O439" s="86">
        <v>0.11600000000000001</v>
      </c>
      <c r="P439" s="86" t="s">
        <v>11282</v>
      </c>
      <c r="Q439" s="86">
        <v>12.41</v>
      </c>
      <c r="R439" s="86">
        <v>9.4500000000000001E-2</v>
      </c>
      <c r="S439" s="86">
        <v>1.6419999999999999</v>
      </c>
      <c r="T439" s="86">
        <v>3.85</v>
      </c>
      <c r="U439" s="86">
        <v>0.65300000000000002</v>
      </c>
      <c r="V439" s="86">
        <v>24.38</v>
      </c>
      <c r="W439" s="86">
        <v>9.2799999999999994</v>
      </c>
      <c r="X439" s="86">
        <v>132.9</v>
      </c>
      <c r="Y439" s="86">
        <v>53.6</v>
      </c>
      <c r="Z439" s="86">
        <v>265.3</v>
      </c>
      <c r="AA439" s="86">
        <v>57.9</v>
      </c>
      <c r="AB439" s="86">
        <v>545</v>
      </c>
      <c r="AC439" s="86">
        <v>106.4</v>
      </c>
      <c r="AD439" s="86">
        <v>8590</v>
      </c>
      <c r="AE439" s="86">
        <v>1.3140000000000001</v>
      </c>
      <c r="AF439" s="86">
        <v>326.39999999999998</v>
      </c>
      <c r="AG439" s="86">
        <v>586</v>
      </c>
      <c r="AH439" s="34">
        <f t="shared" si="5"/>
        <v>1.0752293577981651</v>
      </c>
      <c r="AI439" s="34">
        <v>0.20605805721387552</v>
      </c>
      <c r="AJ439" s="34">
        <v>40.794011657761857</v>
      </c>
      <c r="AK439" s="34">
        <v>0.55699658703071664</v>
      </c>
      <c r="AL439" s="34">
        <v>4.1008276899924754</v>
      </c>
      <c r="AM439" s="34">
        <v>59.813736903376018</v>
      </c>
    </row>
    <row r="440" spans="1:39">
      <c r="A440" s="86" t="s">
        <v>2338</v>
      </c>
      <c r="B440" s="86" t="s">
        <v>2973</v>
      </c>
      <c r="D440" s="288">
        <v>17</v>
      </c>
      <c r="E440" s="288">
        <v>12.3</v>
      </c>
      <c r="F440" s="2">
        <v>12.555</v>
      </c>
      <c r="G440" s="2">
        <v>0.23223099999999999</v>
      </c>
      <c r="H440" s="86" t="s">
        <v>11182</v>
      </c>
      <c r="I440" s="86">
        <v>906</v>
      </c>
      <c r="J440" s="34">
        <v>2.3561852404025352</v>
      </c>
      <c r="K440" s="34">
        <v>0.25060770341220412</v>
      </c>
      <c r="L440" s="86">
        <v>516000</v>
      </c>
      <c r="M440" s="86">
        <v>2980</v>
      </c>
      <c r="N440" s="34">
        <v>12.81216666666667</v>
      </c>
      <c r="O440" s="86">
        <v>9.4E-2</v>
      </c>
      <c r="P440" s="86">
        <v>9.4000000000000004E-3</v>
      </c>
      <c r="Q440" s="86">
        <v>11.41</v>
      </c>
      <c r="R440" s="86">
        <v>6.6900000000000001E-2</v>
      </c>
      <c r="S440" s="86">
        <v>1.52</v>
      </c>
      <c r="T440" s="86">
        <v>5.59</v>
      </c>
      <c r="U440" s="86">
        <v>0.31</v>
      </c>
      <c r="V440" s="86">
        <v>47.1</v>
      </c>
      <c r="W440" s="86">
        <v>17.989999999999998</v>
      </c>
      <c r="X440" s="86">
        <v>258.3</v>
      </c>
      <c r="Y440" s="86">
        <v>99.3</v>
      </c>
      <c r="Z440" s="86">
        <v>472.4</v>
      </c>
      <c r="AA440" s="86">
        <v>96.7</v>
      </c>
      <c r="AB440" s="86">
        <v>857</v>
      </c>
      <c r="AC440" s="86">
        <v>160.4</v>
      </c>
      <c r="AD440" s="86">
        <v>11140</v>
      </c>
      <c r="AE440" s="86">
        <v>5.149</v>
      </c>
      <c r="AF440" s="86">
        <v>1167</v>
      </c>
      <c r="AG440" s="86">
        <v>2246</v>
      </c>
      <c r="AH440" s="34">
        <f t="shared" si="5"/>
        <v>2.6207701283547258</v>
      </c>
      <c r="AI440" s="34">
        <v>5.8407547558704108E-2</v>
      </c>
      <c r="AJ440" s="34">
        <v>63.55072166374125</v>
      </c>
      <c r="AK440" s="34">
        <v>0.51959038290293857</v>
      </c>
      <c r="AL440" s="34">
        <v>3.3178474641889273</v>
      </c>
      <c r="AM440" s="34">
        <v>46.319569120287255</v>
      </c>
    </row>
    <row r="441" spans="1:39">
      <c r="A441" s="86" t="s">
        <v>2343</v>
      </c>
      <c r="B441" s="86" t="s">
        <v>2973</v>
      </c>
      <c r="C441" s="86" t="s">
        <v>2995</v>
      </c>
      <c r="D441" s="288">
        <v>0</v>
      </c>
      <c r="E441" s="288">
        <v>0</v>
      </c>
      <c r="F441" s="2">
        <v>12.234</v>
      </c>
      <c r="G441" s="2">
        <v>0.15851499999999999</v>
      </c>
      <c r="H441" s="86" t="s">
        <v>11182</v>
      </c>
      <c r="I441" s="86">
        <v>1660</v>
      </c>
      <c r="J441" s="34">
        <v>2.9476556093924708</v>
      </c>
      <c r="K441" s="34">
        <v>0.29537752692300362</v>
      </c>
      <c r="L441" s="86">
        <v>511000</v>
      </c>
      <c r="M441" s="86">
        <v>4918</v>
      </c>
      <c r="N441" s="34">
        <v>23.112166666666671</v>
      </c>
      <c r="O441" s="86">
        <v>7.0999999999999994E-2</v>
      </c>
      <c r="P441" s="86">
        <v>0.32</v>
      </c>
      <c r="Q441" s="86">
        <v>21.35</v>
      </c>
      <c r="R441" s="86">
        <v>0.23400000000000001</v>
      </c>
      <c r="S441" s="86">
        <v>3.28</v>
      </c>
      <c r="T441" s="86">
        <v>9.68</v>
      </c>
      <c r="U441" s="86">
        <v>0.53200000000000003</v>
      </c>
      <c r="V441" s="86">
        <v>80.099999999999994</v>
      </c>
      <c r="W441" s="86">
        <v>30.35</v>
      </c>
      <c r="X441" s="86">
        <v>427</v>
      </c>
      <c r="Y441" s="86">
        <v>167.1</v>
      </c>
      <c r="Z441" s="86">
        <v>780.6</v>
      </c>
      <c r="AA441" s="86">
        <v>164.3</v>
      </c>
      <c r="AB441" s="86">
        <v>1406</v>
      </c>
      <c r="AC441" s="86">
        <v>268.89999999999998</v>
      </c>
      <c r="AD441" s="86">
        <v>10500</v>
      </c>
      <c r="AE441" s="86">
        <v>6.88</v>
      </c>
      <c r="AF441" s="86">
        <v>1480</v>
      </c>
      <c r="AG441" s="86">
        <v>3095</v>
      </c>
      <c r="AH441" s="34">
        <f t="shared" si="5"/>
        <v>2.2012802275960173</v>
      </c>
      <c r="AI441" s="34">
        <v>5.8409209760449596E-2</v>
      </c>
      <c r="AJ441" s="34">
        <v>44.221733140896767</v>
      </c>
      <c r="AK441" s="34">
        <v>0.47819063004846529</v>
      </c>
      <c r="AL441" s="34">
        <v>3.2927400468384076</v>
      </c>
      <c r="AM441" s="34">
        <v>48.666666666666664</v>
      </c>
    </row>
    <row r="442" spans="1:39">
      <c r="A442" s="86" t="s">
        <v>2348</v>
      </c>
      <c r="B442" s="86" t="s">
        <v>2973</v>
      </c>
      <c r="C442" s="86" t="s">
        <v>2990</v>
      </c>
      <c r="D442" s="288">
        <v>0</v>
      </c>
      <c r="E442" s="288">
        <v>0</v>
      </c>
      <c r="F442" s="2">
        <v>12.696</v>
      </c>
      <c r="G442" s="2">
        <v>0.20199400000000001</v>
      </c>
      <c r="H442" s="86">
        <v>21.3</v>
      </c>
      <c r="I442" s="86">
        <v>1378</v>
      </c>
      <c r="J442" s="34">
        <v>2.026513231457324</v>
      </c>
      <c r="K442" s="34">
        <v>0.30168588689224779</v>
      </c>
      <c r="L442" s="86">
        <v>515400</v>
      </c>
      <c r="M442" s="86">
        <v>4080</v>
      </c>
      <c r="N442" s="34">
        <v>18.162166666666671</v>
      </c>
      <c r="O442" s="86">
        <v>0.32100000000000001</v>
      </c>
      <c r="P442" s="86">
        <v>5.6000000000000001E-2</v>
      </c>
      <c r="Q442" s="86">
        <v>13.62</v>
      </c>
      <c r="R442" s="86">
        <v>9.3399999999999997E-2</v>
      </c>
      <c r="S442" s="86">
        <v>2.1</v>
      </c>
      <c r="T442" s="86">
        <v>7.94</v>
      </c>
      <c r="U442" s="86">
        <v>0.371</v>
      </c>
      <c r="V442" s="86">
        <v>64.7</v>
      </c>
      <c r="W442" s="86">
        <v>24.7</v>
      </c>
      <c r="X442" s="86">
        <v>349.6</v>
      </c>
      <c r="Y442" s="86">
        <v>135.1</v>
      </c>
      <c r="Z442" s="86">
        <v>650.5</v>
      </c>
      <c r="AA442" s="86">
        <v>133</v>
      </c>
      <c r="AB442" s="86">
        <v>1176</v>
      </c>
      <c r="AC442" s="86">
        <v>223.4</v>
      </c>
      <c r="AD442" s="86">
        <v>11310</v>
      </c>
      <c r="AE442" s="86">
        <v>6.22</v>
      </c>
      <c r="AF442" s="86">
        <v>1446</v>
      </c>
      <c r="AG442" s="86">
        <v>2905</v>
      </c>
      <c r="AH442" s="34">
        <f t="shared" si="5"/>
        <v>2.4702380952380953</v>
      </c>
      <c r="AI442" s="34">
        <v>5.004205697369208E-2</v>
      </c>
      <c r="AJ442" s="34">
        <v>56.450686888573166</v>
      </c>
      <c r="AK442" s="34">
        <v>0.49776247848537003</v>
      </c>
      <c r="AL442" s="34">
        <v>3.363844393592677</v>
      </c>
      <c r="AM442" s="34">
        <v>45.570291777188331</v>
      </c>
    </row>
    <row r="443" spans="1:39">
      <c r="A443" s="86" t="s">
        <v>2353</v>
      </c>
      <c r="B443" s="86" t="s">
        <v>2973</v>
      </c>
      <c r="D443" s="288">
        <v>17</v>
      </c>
      <c r="E443" s="288">
        <v>12.3</v>
      </c>
      <c r="F443" s="2">
        <v>12.618</v>
      </c>
      <c r="G443" s="2">
        <v>0.20280200000000001</v>
      </c>
      <c r="H443" s="86" t="s">
        <v>11182</v>
      </c>
      <c r="I443" s="86">
        <v>2012</v>
      </c>
      <c r="J443" s="34">
        <v>1.919854640327991</v>
      </c>
      <c r="K443" s="34">
        <v>0.29122415767150323</v>
      </c>
      <c r="L443" s="86">
        <v>517700</v>
      </c>
      <c r="M443" s="86">
        <v>4890</v>
      </c>
      <c r="N443" s="34">
        <v>12.71216666666667</v>
      </c>
      <c r="O443" s="86" t="s">
        <v>11200</v>
      </c>
      <c r="P443" s="86">
        <v>1.09E-2</v>
      </c>
      <c r="Q443" s="86">
        <v>10.4</v>
      </c>
      <c r="R443" s="86">
        <v>0.1145</v>
      </c>
      <c r="S443" s="86">
        <v>2.58</v>
      </c>
      <c r="T443" s="86">
        <v>9.81</v>
      </c>
      <c r="U443" s="86">
        <v>0.41799999999999998</v>
      </c>
      <c r="V443" s="86">
        <v>76</v>
      </c>
      <c r="W443" s="86">
        <v>29.5</v>
      </c>
      <c r="X443" s="86">
        <v>418</v>
      </c>
      <c r="Y443" s="86">
        <v>166.6</v>
      </c>
      <c r="Z443" s="86">
        <v>774</v>
      </c>
      <c r="AA443" s="86">
        <v>163</v>
      </c>
      <c r="AB443" s="86">
        <v>1365</v>
      </c>
      <c r="AC443" s="86">
        <v>262.2</v>
      </c>
      <c r="AD443" s="86">
        <v>11150</v>
      </c>
      <c r="AE443" s="86">
        <v>3.93</v>
      </c>
      <c r="AF443" s="86">
        <v>965</v>
      </c>
      <c r="AG443" s="86">
        <v>2214</v>
      </c>
      <c r="AH443" s="34">
        <f t="shared" si="5"/>
        <v>1.621978021978022</v>
      </c>
      <c r="AI443" s="34">
        <v>4.6801375462257655E-2</v>
      </c>
      <c r="AJ443" s="34">
        <v>35.28362071841331</v>
      </c>
      <c r="AK443" s="34">
        <v>0.43586269196025296</v>
      </c>
      <c r="AL443" s="34">
        <v>3.2655502392344498</v>
      </c>
      <c r="AM443" s="34">
        <v>46.430493273542602</v>
      </c>
    </row>
    <row r="444" spans="1:39">
      <c r="A444" s="86" t="s">
        <v>2358</v>
      </c>
      <c r="B444" s="86" t="s">
        <v>2973</v>
      </c>
      <c r="D444" s="288">
        <v>17</v>
      </c>
      <c r="E444" s="288">
        <v>12.3</v>
      </c>
      <c r="F444" s="2">
        <v>12.673999999999999</v>
      </c>
      <c r="G444" s="2">
        <v>0.201513</v>
      </c>
      <c r="H444" s="86" t="s">
        <v>11182</v>
      </c>
      <c r="I444" s="86">
        <v>1193</v>
      </c>
      <c r="J444" s="34">
        <v>2.5016287737607161</v>
      </c>
      <c r="K444" s="34">
        <v>0.25279465566321208</v>
      </c>
      <c r="L444" s="86">
        <v>527700</v>
      </c>
      <c r="M444" s="86">
        <v>4110</v>
      </c>
      <c r="N444" s="34">
        <v>20.712166666666668</v>
      </c>
      <c r="O444" s="86">
        <v>0.12</v>
      </c>
      <c r="P444" s="86" t="s">
        <v>11182</v>
      </c>
      <c r="Q444" s="86">
        <v>15.76</v>
      </c>
      <c r="R444" s="86">
        <v>8.5500000000000007E-2</v>
      </c>
      <c r="S444" s="86">
        <v>2.13</v>
      </c>
      <c r="T444" s="86">
        <v>8.14</v>
      </c>
      <c r="U444" s="86">
        <v>0.42399999999999999</v>
      </c>
      <c r="V444" s="86">
        <v>68.099999999999994</v>
      </c>
      <c r="W444" s="86">
        <v>25.77</v>
      </c>
      <c r="X444" s="86">
        <v>356.5</v>
      </c>
      <c r="Y444" s="86">
        <v>138.1</v>
      </c>
      <c r="Z444" s="86">
        <v>646</v>
      </c>
      <c r="AA444" s="86">
        <v>132.4</v>
      </c>
      <c r="AB444" s="86">
        <v>1148</v>
      </c>
      <c r="AC444" s="86">
        <v>219.2</v>
      </c>
      <c r="AD444" s="86">
        <v>11470</v>
      </c>
      <c r="AE444" s="86">
        <v>7.5</v>
      </c>
      <c r="AF444" s="86">
        <v>1721</v>
      </c>
      <c r="AG444" s="86">
        <v>3196</v>
      </c>
      <c r="AH444" s="34">
        <f t="shared" si="5"/>
        <v>2.7839721254355401</v>
      </c>
      <c r="AI444" s="34">
        <v>5.5055883100259856E-2</v>
      </c>
      <c r="AJ444" s="34">
        <v>65.092600365241395</v>
      </c>
      <c r="AK444" s="34">
        <v>0.53848560700876091</v>
      </c>
      <c r="AL444" s="34">
        <v>3.2201963534361853</v>
      </c>
      <c r="AM444" s="34">
        <v>46.006974716652138</v>
      </c>
    </row>
    <row r="445" spans="1:39">
      <c r="A445" s="86" t="s">
        <v>2363</v>
      </c>
      <c r="B445" s="86" t="s">
        <v>2973</v>
      </c>
      <c r="D445" s="288">
        <v>17</v>
      </c>
      <c r="E445" s="288">
        <v>12.3</v>
      </c>
      <c r="F445" s="2">
        <v>12.311999999999999</v>
      </c>
      <c r="G445" s="2">
        <v>0.19434499999999999</v>
      </c>
      <c r="H445" s="86" t="s">
        <v>11182</v>
      </c>
      <c r="I445" s="86">
        <v>1517</v>
      </c>
      <c r="J445" s="34">
        <v>2.656768542676109</v>
      </c>
      <c r="K445" s="34">
        <v>0.28202253428872059</v>
      </c>
      <c r="L445" s="86">
        <v>525100</v>
      </c>
      <c r="M445" s="86">
        <v>4930</v>
      </c>
      <c r="N445" s="34">
        <v>26.052166666666668</v>
      </c>
      <c r="O445" s="86">
        <v>0.11700000000000001</v>
      </c>
      <c r="P445" s="86">
        <v>1.67E-2</v>
      </c>
      <c r="Q445" s="86">
        <v>18.59</v>
      </c>
      <c r="R445" s="86">
        <v>8.7999999999999995E-2</v>
      </c>
      <c r="S445" s="86">
        <v>2.41</v>
      </c>
      <c r="T445" s="86">
        <v>9.5299999999999994</v>
      </c>
      <c r="U445" s="86">
        <v>0.42399999999999999</v>
      </c>
      <c r="V445" s="86">
        <v>80.8</v>
      </c>
      <c r="W445" s="86">
        <v>30.87</v>
      </c>
      <c r="X445" s="86">
        <v>431.1</v>
      </c>
      <c r="Y445" s="86">
        <v>167.9</v>
      </c>
      <c r="Z445" s="86">
        <v>764</v>
      </c>
      <c r="AA445" s="86">
        <v>161.69999999999999</v>
      </c>
      <c r="AB445" s="86">
        <v>1364</v>
      </c>
      <c r="AC445" s="86">
        <v>258.60000000000002</v>
      </c>
      <c r="AD445" s="86">
        <v>11550</v>
      </c>
      <c r="AE445" s="86">
        <v>8.41</v>
      </c>
      <c r="AF445" s="86">
        <v>1669</v>
      </c>
      <c r="AG445" s="86">
        <v>3316</v>
      </c>
      <c r="AH445" s="34">
        <f t="shared" si="5"/>
        <v>2.4310850439882699</v>
      </c>
      <c r="AI445" s="34">
        <v>4.6712957128039224E-2</v>
      </c>
      <c r="AJ445" s="34">
        <v>70.217993544279182</v>
      </c>
      <c r="AK445" s="34">
        <v>0.50331724969843183</v>
      </c>
      <c r="AL445" s="34">
        <v>3.1639990721410345</v>
      </c>
      <c r="AM445" s="34">
        <v>45.463203463203463</v>
      </c>
    </row>
    <row r="446" spans="1:39">
      <c r="A446" s="86" t="s">
        <v>2368</v>
      </c>
      <c r="B446" s="86" t="s">
        <v>2973</v>
      </c>
      <c r="D446" s="288">
        <v>17</v>
      </c>
      <c r="E446" s="288">
        <v>12.3</v>
      </c>
      <c r="F446" s="2">
        <v>12.395</v>
      </c>
      <c r="G446" s="2">
        <v>0.18573600000000001</v>
      </c>
      <c r="H446" s="86" t="s">
        <v>11182</v>
      </c>
      <c r="I446" s="86">
        <v>1845</v>
      </c>
      <c r="J446" s="34">
        <v>2.6858572493477451</v>
      </c>
      <c r="K446" s="34">
        <v>0.30960583308702372</v>
      </c>
      <c r="L446" s="86">
        <v>509400</v>
      </c>
      <c r="M446" s="86">
        <v>5984</v>
      </c>
      <c r="N446" s="34">
        <v>36.182166666666667</v>
      </c>
      <c r="O446" s="86">
        <v>7.4999999999999997E-2</v>
      </c>
      <c r="P446" s="86">
        <v>9.1000000000000004E-3</v>
      </c>
      <c r="Q446" s="86">
        <v>22.81</v>
      </c>
      <c r="R446" s="86">
        <v>0.11700000000000001</v>
      </c>
      <c r="S446" s="86">
        <v>2.84</v>
      </c>
      <c r="T446" s="86">
        <v>13.11</v>
      </c>
      <c r="U446" s="86">
        <v>0.55600000000000005</v>
      </c>
      <c r="V446" s="86">
        <v>107.5</v>
      </c>
      <c r="W446" s="86">
        <v>39.71</v>
      </c>
      <c r="X446" s="86">
        <v>548.9</v>
      </c>
      <c r="Y446" s="86">
        <v>206.8</v>
      </c>
      <c r="Z446" s="86">
        <v>901</v>
      </c>
      <c r="AA446" s="86">
        <v>186.6</v>
      </c>
      <c r="AB446" s="86">
        <v>1523</v>
      </c>
      <c r="AC446" s="86">
        <v>277.3</v>
      </c>
      <c r="AD446" s="86">
        <v>11550</v>
      </c>
      <c r="AE446" s="86">
        <v>10.78</v>
      </c>
      <c r="AF446" s="86">
        <v>3895</v>
      </c>
      <c r="AG446" s="86">
        <v>5391</v>
      </c>
      <c r="AH446" s="34">
        <f t="shared" si="5"/>
        <v>3.5397242284963886</v>
      </c>
      <c r="AI446" s="34">
        <v>4.5278585239533965E-2</v>
      </c>
      <c r="AJ446" s="34">
        <v>85.349603343053658</v>
      </c>
      <c r="AK446" s="34">
        <v>0.72250046373585608</v>
      </c>
      <c r="AL446" s="34">
        <v>2.7746401894698489</v>
      </c>
      <c r="AM446" s="34">
        <v>44.103896103896105</v>
      </c>
    </row>
    <row r="447" spans="1:39">
      <c r="A447" s="86" t="s">
        <v>2373</v>
      </c>
      <c r="B447" s="86" t="s">
        <v>3004</v>
      </c>
      <c r="D447" s="288">
        <v>17</v>
      </c>
      <c r="E447" s="288">
        <v>12.3</v>
      </c>
      <c r="F447" s="2">
        <v>12.861000000000001</v>
      </c>
      <c r="G447" s="2">
        <v>0.20896200000000001</v>
      </c>
      <c r="H447" s="86" t="s">
        <v>11182</v>
      </c>
      <c r="I447" s="86">
        <v>1398</v>
      </c>
      <c r="J447" s="34">
        <v>2.4531475959746549</v>
      </c>
      <c r="K447" s="34">
        <v>0.30658170793069889</v>
      </c>
      <c r="L447" s="86">
        <v>518100</v>
      </c>
      <c r="M447" s="86">
        <v>4530</v>
      </c>
      <c r="N447" s="34">
        <v>27.002166666666671</v>
      </c>
      <c r="O447" s="86">
        <v>9.7000000000000003E-2</v>
      </c>
      <c r="P447" s="86">
        <v>1.0500000000000001E-2</v>
      </c>
      <c r="Q447" s="86">
        <v>17.010000000000002</v>
      </c>
      <c r="R447" s="86">
        <v>8.5999999999999993E-2</v>
      </c>
      <c r="S447" s="86">
        <v>2.1</v>
      </c>
      <c r="T447" s="86">
        <v>8.6999999999999993</v>
      </c>
      <c r="U447" s="86">
        <v>0.40600000000000003</v>
      </c>
      <c r="V447" s="86">
        <v>72.900000000000006</v>
      </c>
      <c r="W447" s="86">
        <v>28.1</v>
      </c>
      <c r="X447" s="86">
        <v>396</v>
      </c>
      <c r="Y447" s="86">
        <v>153.6</v>
      </c>
      <c r="Z447" s="86">
        <v>714</v>
      </c>
      <c r="AA447" s="86">
        <v>149.1</v>
      </c>
      <c r="AB447" s="86">
        <v>1279</v>
      </c>
      <c r="AC447" s="86">
        <v>241.5</v>
      </c>
      <c r="AD447" s="86">
        <v>11550</v>
      </c>
      <c r="AE447" s="86">
        <v>7.96</v>
      </c>
      <c r="AF447" s="86">
        <v>1433</v>
      </c>
      <c r="AG447" s="86">
        <v>3000</v>
      </c>
      <c r="AH447" s="34">
        <f t="shared" si="5"/>
        <v>2.3455824863174355</v>
      </c>
      <c r="AI447" s="34">
        <v>4.928630701929116E-2</v>
      </c>
      <c r="AJ447" s="34">
        <v>77.249412818784762</v>
      </c>
      <c r="AK447" s="34">
        <v>0.47766666666666668</v>
      </c>
      <c r="AL447" s="34">
        <v>3.2297979797979797</v>
      </c>
      <c r="AM447" s="34">
        <v>44.857142857142854</v>
      </c>
    </row>
    <row r="448" spans="1:39">
      <c r="A448" s="86" t="s">
        <v>2378</v>
      </c>
      <c r="B448" s="86" t="s">
        <v>3075</v>
      </c>
      <c r="C448" s="86" t="s">
        <v>2990</v>
      </c>
      <c r="D448" s="288">
        <v>0</v>
      </c>
      <c r="E448" s="288">
        <v>0</v>
      </c>
      <c r="F448" s="2">
        <v>12.775</v>
      </c>
      <c r="G448" s="2">
        <v>0.23982100000000001</v>
      </c>
      <c r="H448" s="86">
        <v>8.1</v>
      </c>
      <c r="I448" s="86">
        <v>7000</v>
      </c>
      <c r="J448" s="34">
        <v>2.1234755870294451</v>
      </c>
      <c r="K448" s="34">
        <v>0.2473456571790098</v>
      </c>
      <c r="L448" s="86">
        <v>515900</v>
      </c>
      <c r="M448" s="86">
        <v>5050</v>
      </c>
      <c r="N448" s="34">
        <v>9.6021666666666654</v>
      </c>
      <c r="O448" s="86">
        <v>0.23499999999999999</v>
      </c>
      <c r="P448" s="86">
        <v>22.7</v>
      </c>
      <c r="Q448" s="86">
        <v>78</v>
      </c>
      <c r="R448" s="86">
        <v>10.5</v>
      </c>
      <c r="S448" s="86">
        <v>58</v>
      </c>
      <c r="T448" s="86">
        <v>24.8</v>
      </c>
      <c r="U448" s="86">
        <v>0.74</v>
      </c>
      <c r="V448" s="86">
        <v>91.1</v>
      </c>
      <c r="W448" s="86">
        <v>31.5</v>
      </c>
      <c r="X448" s="86">
        <v>440</v>
      </c>
      <c r="Y448" s="86">
        <v>172.3</v>
      </c>
      <c r="Z448" s="86">
        <v>798</v>
      </c>
      <c r="AA448" s="86">
        <v>166.3</v>
      </c>
      <c r="AB448" s="86">
        <v>1437</v>
      </c>
      <c r="AC448" s="86">
        <v>273.7</v>
      </c>
      <c r="AD448" s="86">
        <v>10860</v>
      </c>
      <c r="AE448" s="86">
        <v>3.3450000000000002</v>
      </c>
      <c r="AF448" s="86">
        <v>889</v>
      </c>
      <c r="AG448" s="86">
        <v>2232</v>
      </c>
      <c r="AH448" s="34">
        <f t="shared" si="5"/>
        <v>1.5532359081419624</v>
      </c>
      <c r="AI448" s="34">
        <v>4.7595985745229864E-2</v>
      </c>
      <c r="AJ448" s="34">
        <v>1.3237333379607492</v>
      </c>
      <c r="AK448" s="34">
        <v>0.39829749103942652</v>
      </c>
      <c r="AL448" s="34">
        <v>3.2659090909090911</v>
      </c>
      <c r="AM448" s="34">
        <v>47.50460405156538</v>
      </c>
    </row>
    <row r="449" spans="1:39">
      <c r="A449" s="86" t="s">
        <v>2383</v>
      </c>
      <c r="B449" s="86" t="s">
        <v>3076</v>
      </c>
      <c r="D449" s="288">
        <v>0</v>
      </c>
      <c r="E449" s="288">
        <v>0</v>
      </c>
      <c r="F449" s="2">
        <v>12.326000000000001</v>
      </c>
      <c r="G449" s="2">
        <v>0.17213500000000001</v>
      </c>
      <c r="H449" s="86" t="s">
        <v>11182</v>
      </c>
      <c r="I449" s="86">
        <v>1809</v>
      </c>
      <c r="J449" s="34">
        <v>2.8022120760342899</v>
      </c>
      <c r="K449" s="34">
        <v>0.32029019383754598</v>
      </c>
      <c r="L449" s="86">
        <v>513000</v>
      </c>
      <c r="M449" s="86">
        <v>5900</v>
      </c>
      <c r="N449" s="34">
        <v>37.902166666666673</v>
      </c>
      <c r="O449" s="86" t="s">
        <v>11235</v>
      </c>
      <c r="P449" s="86" t="s">
        <v>11282</v>
      </c>
      <c r="Q449" s="86">
        <v>21.76</v>
      </c>
      <c r="R449" s="86">
        <v>0.1147</v>
      </c>
      <c r="S449" s="86">
        <v>2.61</v>
      </c>
      <c r="T449" s="86">
        <v>11.36</v>
      </c>
      <c r="U449" s="86">
        <v>0.503</v>
      </c>
      <c r="V449" s="86">
        <v>97.7</v>
      </c>
      <c r="W449" s="86">
        <v>37.1</v>
      </c>
      <c r="X449" s="86">
        <v>522</v>
      </c>
      <c r="Y449" s="86">
        <v>200.3</v>
      </c>
      <c r="Z449" s="86">
        <v>914</v>
      </c>
      <c r="AA449" s="86">
        <v>193.4</v>
      </c>
      <c r="AB449" s="86">
        <v>1609</v>
      </c>
      <c r="AC449" s="86">
        <v>301.10000000000002</v>
      </c>
      <c r="AD449" s="86">
        <v>11520</v>
      </c>
      <c r="AE449" s="86">
        <v>10.41</v>
      </c>
      <c r="AF449" s="86">
        <v>2176</v>
      </c>
      <c r="AG449" s="86">
        <v>4180</v>
      </c>
      <c r="AH449" s="34">
        <f t="shared" si="5"/>
        <v>2.5978868862647606</v>
      </c>
      <c r="AI449" s="34">
        <v>4.6158870425397042E-2</v>
      </c>
      <c r="AJ449" s="34">
        <v>83.534603960658828</v>
      </c>
      <c r="AK449" s="34">
        <v>0.5205741626794258</v>
      </c>
      <c r="AL449" s="34">
        <v>3.0823754789272031</v>
      </c>
      <c r="AM449" s="34">
        <v>44.53125</v>
      </c>
    </row>
    <row r="450" spans="1:39">
      <c r="A450" s="86" t="s">
        <v>2388</v>
      </c>
      <c r="B450" s="86" t="s">
        <v>2973</v>
      </c>
      <c r="D450" s="288">
        <v>17</v>
      </c>
      <c r="E450" s="288">
        <v>12.3</v>
      </c>
      <c r="F450" s="2">
        <v>12.455</v>
      </c>
      <c r="G450" s="2">
        <v>0.19345100000000001</v>
      </c>
      <c r="H450" s="86" t="s">
        <v>11182</v>
      </c>
      <c r="I450" s="86">
        <v>1586</v>
      </c>
      <c r="J450" s="34">
        <v>3.1221878494222892</v>
      </c>
      <c r="K450" s="34">
        <v>0.28061497695780929</v>
      </c>
      <c r="L450" s="86">
        <v>514300</v>
      </c>
      <c r="M450" s="86">
        <v>5200</v>
      </c>
      <c r="N450" s="34">
        <v>31.782166666666669</v>
      </c>
      <c r="O450" s="86">
        <v>0.111</v>
      </c>
      <c r="P450" s="86">
        <v>2.3800000000000002E-2</v>
      </c>
      <c r="Q450" s="86">
        <v>21.23</v>
      </c>
      <c r="R450" s="86">
        <v>0.1076</v>
      </c>
      <c r="S450" s="86">
        <v>2.63</v>
      </c>
      <c r="T450" s="86">
        <v>10.54</v>
      </c>
      <c r="U450" s="86">
        <v>0.51400000000000001</v>
      </c>
      <c r="V450" s="86">
        <v>91.3</v>
      </c>
      <c r="W450" s="86">
        <v>34.29</v>
      </c>
      <c r="X450" s="86">
        <v>476.5</v>
      </c>
      <c r="Y450" s="86">
        <v>181.8</v>
      </c>
      <c r="Z450" s="86">
        <v>804</v>
      </c>
      <c r="AA450" s="86">
        <v>166.9</v>
      </c>
      <c r="AB450" s="86">
        <v>1382</v>
      </c>
      <c r="AC450" s="86">
        <v>257.7</v>
      </c>
      <c r="AD450" s="86">
        <v>11330</v>
      </c>
      <c r="AE450" s="86">
        <v>9.5399999999999991</v>
      </c>
      <c r="AF450" s="86">
        <v>2982</v>
      </c>
      <c r="AG450" s="86">
        <v>4334</v>
      </c>
      <c r="AH450" s="34">
        <f t="shared" si="5"/>
        <v>3.1360347322720696</v>
      </c>
      <c r="AI450" s="34">
        <v>5.065601942746302E-2</v>
      </c>
      <c r="AJ450" s="34">
        <v>74.471365704043208</v>
      </c>
      <c r="AK450" s="34">
        <v>0.6880479926165205</v>
      </c>
      <c r="AL450" s="34">
        <v>2.9003147953830011</v>
      </c>
      <c r="AM450" s="34">
        <v>45.392762577228595</v>
      </c>
    </row>
    <row r="451" spans="1:39">
      <c r="A451" s="86" t="s">
        <v>2393</v>
      </c>
      <c r="B451" s="86" t="s">
        <v>2998</v>
      </c>
      <c r="D451" s="288">
        <v>17</v>
      </c>
      <c r="E451" s="288">
        <v>12.3</v>
      </c>
      <c r="F451" s="2">
        <v>12.726000000000001</v>
      </c>
      <c r="G451" s="2">
        <v>0.23340900000000001</v>
      </c>
      <c r="H451" s="86" t="s">
        <v>11182</v>
      </c>
      <c r="I451" s="86">
        <v>1195</v>
      </c>
      <c r="J451" s="34">
        <v>2.0459057025717482</v>
      </c>
      <c r="K451" s="34">
        <v>0.2463248426819237</v>
      </c>
      <c r="L451" s="86">
        <v>512900</v>
      </c>
      <c r="M451" s="86">
        <v>3347</v>
      </c>
      <c r="N451" s="34">
        <v>16.31216666666667</v>
      </c>
      <c r="O451" s="86" t="s">
        <v>11182</v>
      </c>
      <c r="P451" s="86" t="s">
        <v>11182</v>
      </c>
      <c r="Q451" s="86">
        <v>10.95</v>
      </c>
      <c r="R451" s="86">
        <v>5.6300000000000003E-2</v>
      </c>
      <c r="S451" s="86">
        <v>1.4059999999999999</v>
      </c>
      <c r="T451" s="86">
        <v>5.58</v>
      </c>
      <c r="U451" s="86">
        <v>0.27900000000000003</v>
      </c>
      <c r="V451" s="86">
        <v>46.6</v>
      </c>
      <c r="W451" s="86">
        <v>18.64</v>
      </c>
      <c r="X451" s="86">
        <v>274.7</v>
      </c>
      <c r="Y451" s="86">
        <v>111.9</v>
      </c>
      <c r="Z451" s="86">
        <v>547</v>
      </c>
      <c r="AA451" s="86">
        <v>115.9</v>
      </c>
      <c r="AB451" s="86">
        <v>1051</v>
      </c>
      <c r="AC451" s="86">
        <v>204.4</v>
      </c>
      <c r="AD451" s="86">
        <v>11210</v>
      </c>
      <c r="AE451" s="86">
        <v>5.49</v>
      </c>
      <c r="AF451" s="86">
        <v>585</v>
      </c>
      <c r="AG451" s="86">
        <v>1768</v>
      </c>
      <c r="AH451" s="34">
        <f t="shared" si="5"/>
        <v>1.6822074215033302</v>
      </c>
      <c r="AI451" s="34">
        <v>5.2895384745779289E-2</v>
      </c>
      <c r="AJ451" s="34">
        <v>71.152126949406721</v>
      </c>
      <c r="AK451" s="34">
        <v>0.33088235294117646</v>
      </c>
      <c r="AL451" s="34">
        <v>3.8259919912631966</v>
      </c>
      <c r="AM451" s="34">
        <v>45.753791257805531</v>
      </c>
    </row>
    <row r="452" spans="1:39">
      <c r="A452" s="86" t="s">
        <v>2398</v>
      </c>
      <c r="B452" s="86" t="s">
        <v>3001</v>
      </c>
      <c r="D452" s="288">
        <v>0</v>
      </c>
      <c r="E452" s="288">
        <v>0</v>
      </c>
      <c r="F452" s="2">
        <v>12.659000000000001</v>
      </c>
      <c r="G452" s="2">
        <v>0.25464300000000001</v>
      </c>
      <c r="H452" s="86" t="s">
        <v>11182</v>
      </c>
      <c r="I452" s="86">
        <v>1183</v>
      </c>
      <c r="J452" s="34">
        <v>2.0459057025717482</v>
      </c>
      <c r="K452" s="34">
        <v>0.47237408527706642</v>
      </c>
      <c r="L452" s="86">
        <v>539000</v>
      </c>
      <c r="M452" s="86">
        <v>3690</v>
      </c>
      <c r="N452" s="34">
        <v>17.342166666666671</v>
      </c>
      <c r="O452" s="86" t="s">
        <v>11182</v>
      </c>
      <c r="P452" s="86" t="s">
        <v>11283</v>
      </c>
      <c r="Q452" s="86">
        <v>11.75</v>
      </c>
      <c r="R452" s="86">
        <v>7.6999999999999999E-2</v>
      </c>
      <c r="S452" s="86">
        <v>1.62</v>
      </c>
      <c r="T452" s="86">
        <v>6.75</v>
      </c>
      <c r="U452" s="86">
        <v>0.31</v>
      </c>
      <c r="V452" s="86">
        <v>55.4</v>
      </c>
      <c r="W452" s="86">
        <v>21.86</v>
      </c>
      <c r="X452" s="86">
        <v>310</v>
      </c>
      <c r="Y452" s="86">
        <v>122.8</v>
      </c>
      <c r="Z452" s="86">
        <v>599</v>
      </c>
      <c r="AA452" s="86">
        <v>124.4</v>
      </c>
      <c r="AB452" s="86">
        <v>1091</v>
      </c>
      <c r="AC452" s="86">
        <v>213.1</v>
      </c>
      <c r="AD452" s="86">
        <v>11830</v>
      </c>
      <c r="AE452" s="86">
        <v>6.33</v>
      </c>
      <c r="AF452" s="86">
        <v>862</v>
      </c>
      <c r="AG452" s="86">
        <v>2066</v>
      </c>
      <c r="AH452" s="34">
        <f t="shared" si="5"/>
        <v>1.8936755270394134</v>
      </c>
      <c r="AI452" s="34">
        <v>4.9009306824950777E-2</v>
      </c>
      <c r="AJ452" s="34">
        <v>69.569970720675371</v>
      </c>
      <c r="AK452" s="34">
        <v>0.41723136495643753</v>
      </c>
      <c r="AL452" s="34">
        <v>3.5193548387096776</v>
      </c>
      <c r="AM452" s="34">
        <v>45.562130177514796</v>
      </c>
    </row>
    <row r="453" spans="1:39">
      <c r="A453" s="86" t="s">
        <v>2403</v>
      </c>
      <c r="B453" s="86" t="s">
        <v>3077</v>
      </c>
      <c r="D453" s="288">
        <v>17</v>
      </c>
      <c r="E453" s="288">
        <v>12.3</v>
      </c>
      <c r="F453" s="2">
        <v>12.553000000000001</v>
      </c>
      <c r="G453" s="2">
        <v>0.196078</v>
      </c>
      <c r="H453" s="86" t="s">
        <v>11182</v>
      </c>
      <c r="I453" s="86">
        <v>1124</v>
      </c>
      <c r="J453" s="34">
        <v>2.0556019381289601</v>
      </c>
      <c r="K453" s="34">
        <v>0.28336095103096542</v>
      </c>
      <c r="L453" s="86">
        <v>519800</v>
      </c>
      <c r="M453" s="86">
        <v>3410</v>
      </c>
      <c r="N453" s="34">
        <v>16.90216666666667</v>
      </c>
      <c r="O453" s="86">
        <v>9.1999999999999998E-2</v>
      </c>
      <c r="P453" s="86">
        <v>1.2500000000000001E-2</v>
      </c>
      <c r="Q453" s="86">
        <v>11.33</v>
      </c>
      <c r="R453" s="86">
        <v>6.7599999999999993E-2</v>
      </c>
      <c r="S453" s="86">
        <v>1.484</v>
      </c>
      <c r="T453" s="86">
        <v>6.01</v>
      </c>
      <c r="U453" s="86">
        <v>0.31</v>
      </c>
      <c r="V453" s="86">
        <v>51.9</v>
      </c>
      <c r="W453" s="86">
        <v>20.350000000000001</v>
      </c>
      <c r="X453" s="86">
        <v>291</v>
      </c>
      <c r="Y453" s="86">
        <v>115</v>
      </c>
      <c r="Z453" s="86">
        <v>549</v>
      </c>
      <c r="AA453" s="86">
        <v>116.1</v>
      </c>
      <c r="AB453" s="86">
        <v>1029</v>
      </c>
      <c r="AC453" s="86">
        <v>197</v>
      </c>
      <c r="AD453" s="86">
        <v>11620</v>
      </c>
      <c r="AE453" s="86">
        <v>6.44</v>
      </c>
      <c r="AF453" s="86">
        <v>760</v>
      </c>
      <c r="AG453" s="86">
        <v>2029</v>
      </c>
      <c r="AH453" s="34">
        <f t="shared" ref="AH453:AH516" si="6">AG453/AB453</f>
        <v>1.9718172983479105</v>
      </c>
      <c r="AI453" s="34">
        <v>5.3661698378764805E-2</v>
      </c>
      <c r="AJ453" s="34">
        <v>71.178165437631492</v>
      </c>
      <c r="AK453" s="34">
        <v>0.37456875308033516</v>
      </c>
      <c r="AL453" s="34">
        <v>3.536082474226804</v>
      </c>
      <c r="AM453" s="34">
        <v>44.733218588640277</v>
      </c>
    </row>
    <row r="454" spans="1:39">
      <c r="A454" s="86" t="s">
        <v>2408</v>
      </c>
      <c r="B454" s="86" t="s">
        <v>3078</v>
      </c>
      <c r="D454" s="288">
        <v>17</v>
      </c>
      <c r="E454" s="288">
        <v>12.3</v>
      </c>
      <c r="F454" s="2">
        <v>12.611000000000001</v>
      </c>
      <c r="G454" s="2">
        <v>0.209477</v>
      </c>
      <c r="H454" s="86" t="s">
        <v>11182</v>
      </c>
      <c r="I454" s="86">
        <v>1916</v>
      </c>
      <c r="J454" s="34">
        <v>2.5016287737607161</v>
      </c>
      <c r="K454" s="34">
        <v>0.30719153754898221</v>
      </c>
      <c r="L454" s="86">
        <v>516600</v>
      </c>
      <c r="M454" s="86">
        <v>5080</v>
      </c>
      <c r="N454" s="34">
        <v>18.022166666666671</v>
      </c>
      <c r="O454" s="86">
        <v>0.10299999999999999</v>
      </c>
      <c r="P454" s="86">
        <v>1.49E-2</v>
      </c>
      <c r="Q454" s="86">
        <v>14.92</v>
      </c>
      <c r="R454" s="86">
        <v>0.1123</v>
      </c>
      <c r="S454" s="86">
        <v>2.52</v>
      </c>
      <c r="T454" s="86">
        <v>9.5500000000000007</v>
      </c>
      <c r="U454" s="86">
        <v>0.54200000000000004</v>
      </c>
      <c r="V454" s="86">
        <v>78.2</v>
      </c>
      <c r="W454" s="86">
        <v>30.2</v>
      </c>
      <c r="X454" s="86">
        <v>429</v>
      </c>
      <c r="Y454" s="86">
        <v>170.2</v>
      </c>
      <c r="Z454" s="86">
        <v>798</v>
      </c>
      <c r="AA454" s="86">
        <v>168.9</v>
      </c>
      <c r="AB454" s="86">
        <v>1426</v>
      </c>
      <c r="AC454" s="86">
        <v>273</v>
      </c>
      <c r="AD454" s="86">
        <v>10500</v>
      </c>
      <c r="AE454" s="86">
        <v>5.4610000000000003</v>
      </c>
      <c r="AF454" s="86">
        <v>1359</v>
      </c>
      <c r="AG454" s="86">
        <v>2735</v>
      </c>
      <c r="AH454" s="34">
        <f t="shared" si="6"/>
        <v>1.9179523141654979</v>
      </c>
      <c r="AI454" s="34">
        <v>6.0634228935491648E-2</v>
      </c>
      <c r="AJ454" s="34">
        <v>51.651307936289101</v>
      </c>
      <c r="AK454" s="34">
        <v>0.49689213893967094</v>
      </c>
      <c r="AL454" s="34">
        <v>3.324009324009324</v>
      </c>
      <c r="AM454" s="34">
        <v>49.2</v>
      </c>
    </row>
    <row r="455" spans="1:39">
      <c r="A455" s="86" t="s">
        <v>2413</v>
      </c>
      <c r="B455" s="86" t="s">
        <v>3079</v>
      </c>
      <c r="D455" s="288">
        <v>17</v>
      </c>
      <c r="E455" s="288">
        <v>12.3</v>
      </c>
      <c r="F455" s="2">
        <v>12.349</v>
      </c>
      <c r="G455" s="2">
        <v>0.17941399999999999</v>
      </c>
      <c r="H455" s="86" t="s">
        <v>11182</v>
      </c>
      <c r="I455" s="86">
        <v>1498</v>
      </c>
      <c r="J455" s="34">
        <v>1.9683358181140509</v>
      </c>
      <c r="K455" s="34">
        <v>0.29172801434446732</v>
      </c>
      <c r="L455" s="86">
        <v>509100</v>
      </c>
      <c r="M455" s="86">
        <v>4640</v>
      </c>
      <c r="N455" s="34">
        <v>25.99216666666667</v>
      </c>
      <c r="O455" s="86">
        <v>8.5000000000000006E-2</v>
      </c>
      <c r="P455" s="86">
        <v>1.46E-2</v>
      </c>
      <c r="Q455" s="86">
        <v>15.75</v>
      </c>
      <c r="R455" s="86">
        <v>0.08</v>
      </c>
      <c r="S455" s="86">
        <v>2.15</v>
      </c>
      <c r="T455" s="86">
        <v>8.74</v>
      </c>
      <c r="U455" s="86">
        <v>0.41599999999999998</v>
      </c>
      <c r="V455" s="86">
        <v>77.2</v>
      </c>
      <c r="W455" s="86">
        <v>29.63</v>
      </c>
      <c r="X455" s="86">
        <v>411.4</v>
      </c>
      <c r="Y455" s="86">
        <v>158.4</v>
      </c>
      <c r="Z455" s="86">
        <v>720</v>
      </c>
      <c r="AA455" s="86">
        <v>148.5</v>
      </c>
      <c r="AB455" s="86">
        <v>1238</v>
      </c>
      <c r="AC455" s="86">
        <v>234.8</v>
      </c>
      <c r="AD455" s="86">
        <v>11620</v>
      </c>
      <c r="AE455" s="86">
        <v>8.7200000000000006</v>
      </c>
      <c r="AF455" s="86">
        <v>2279</v>
      </c>
      <c r="AG455" s="86">
        <v>3861</v>
      </c>
      <c r="AH455" s="34">
        <f t="shared" si="6"/>
        <v>3.1187399030694669</v>
      </c>
      <c r="AI455" s="34">
        <v>4.8961261511095193E-2</v>
      </c>
      <c r="AJ455" s="34">
        <v>68.552813126227008</v>
      </c>
      <c r="AK455" s="34">
        <v>0.59026159026159031</v>
      </c>
      <c r="AL455" s="34">
        <v>3.0092367525522605</v>
      </c>
      <c r="AM455" s="34">
        <v>43.812392426850259</v>
      </c>
    </row>
    <row r="456" spans="1:39">
      <c r="A456" s="86" t="s">
        <v>2418</v>
      </c>
      <c r="B456" s="86" t="s">
        <v>3080</v>
      </c>
      <c r="C456" s="86" t="s">
        <v>2974</v>
      </c>
      <c r="D456" s="288">
        <v>0</v>
      </c>
      <c r="E456" s="288">
        <v>0</v>
      </c>
      <c r="F456" s="2">
        <v>12.76</v>
      </c>
      <c r="G456" s="2">
        <v>0.26975100000000002</v>
      </c>
      <c r="H456" s="86" t="s">
        <v>11182</v>
      </c>
      <c r="I456" s="86">
        <v>1183</v>
      </c>
      <c r="J456" s="34">
        <v>12120.294446515099</v>
      </c>
      <c r="K456" s="34">
        <v>4293.0860684454847</v>
      </c>
      <c r="L456" s="86">
        <v>508300</v>
      </c>
      <c r="M456" s="86">
        <v>3482</v>
      </c>
      <c r="N456" s="34">
        <v>73.502166666666668</v>
      </c>
      <c r="O456" s="86" t="s">
        <v>11182</v>
      </c>
      <c r="P456" s="86">
        <v>0.41599999999999998</v>
      </c>
      <c r="Q456" s="86">
        <v>14.27</v>
      </c>
      <c r="R456" s="86" t="s">
        <v>11182</v>
      </c>
      <c r="S456" s="86">
        <v>2.39</v>
      </c>
      <c r="T456" s="86">
        <v>6.58</v>
      </c>
      <c r="U456" s="86">
        <v>0.36399999999999999</v>
      </c>
      <c r="V456" s="86">
        <v>53.6</v>
      </c>
      <c r="W456" s="86">
        <v>20.63</v>
      </c>
      <c r="X456" s="86">
        <v>293.10000000000002</v>
      </c>
      <c r="Y456" s="86">
        <v>114.6</v>
      </c>
      <c r="Z456" s="86">
        <v>550</v>
      </c>
      <c r="AA456" s="86">
        <v>115.6</v>
      </c>
      <c r="AB456" s="86">
        <v>1031</v>
      </c>
      <c r="AC456" s="86">
        <v>197.1</v>
      </c>
      <c r="AD456" s="86">
        <v>10560</v>
      </c>
      <c r="AE456" s="86">
        <v>8</v>
      </c>
      <c r="AF456" s="86">
        <v>838</v>
      </c>
      <c r="AG456" s="86">
        <v>2037</v>
      </c>
      <c r="AH456" s="34">
        <f t="shared" si="6"/>
        <v>1.9757516973811833</v>
      </c>
      <c r="AI456" s="34">
        <v>5.9255637789130795E-2</v>
      </c>
      <c r="AJ456" s="34">
        <v>37.841145541738783</v>
      </c>
      <c r="AK456" s="34">
        <v>0.41138929798723611</v>
      </c>
      <c r="AL456" s="34">
        <v>3.5175707949505286</v>
      </c>
      <c r="AM456" s="34">
        <v>48.134469696969695</v>
      </c>
    </row>
    <row r="457" spans="1:39">
      <c r="A457" s="86" t="s">
        <v>2423</v>
      </c>
      <c r="B457" s="86" t="s">
        <v>3081</v>
      </c>
      <c r="D457" s="288">
        <v>17</v>
      </c>
      <c r="E457" s="288">
        <v>12.3</v>
      </c>
      <c r="F457" s="2">
        <v>12.54</v>
      </c>
      <c r="G457" s="2">
        <v>0.20772599999999999</v>
      </c>
      <c r="H457" s="86" t="s">
        <v>11182</v>
      </c>
      <c r="I457" s="86">
        <v>1677</v>
      </c>
      <c r="J457" s="34" t="s">
        <v>2501</v>
      </c>
      <c r="K457" s="34" t="s">
        <v>2501</v>
      </c>
      <c r="L457" s="86">
        <v>511300</v>
      </c>
      <c r="M457" s="86">
        <v>5400</v>
      </c>
      <c r="N457" s="34">
        <v>31.982166666666661</v>
      </c>
      <c r="O457" s="86">
        <v>8.7999999999999995E-2</v>
      </c>
      <c r="P457" s="86">
        <v>1.2500000000000001E-2</v>
      </c>
      <c r="Q457" s="86">
        <v>18.97</v>
      </c>
      <c r="R457" s="86">
        <v>9.0999999999999998E-2</v>
      </c>
      <c r="S457" s="86">
        <v>2.35</v>
      </c>
      <c r="T457" s="86">
        <v>10.65</v>
      </c>
      <c r="U457" s="86">
        <v>0.45100000000000001</v>
      </c>
      <c r="V457" s="86">
        <v>91.6</v>
      </c>
      <c r="W457" s="86">
        <v>34.9</v>
      </c>
      <c r="X457" s="86">
        <v>483</v>
      </c>
      <c r="Y457" s="86">
        <v>184.1</v>
      </c>
      <c r="Z457" s="86">
        <v>832</v>
      </c>
      <c r="AA457" s="86">
        <v>172.2</v>
      </c>
      <c r="AB457" s="86">
        <v>1411</v>
      </c>
      <c r="AC457" s="86">
        <v>266.89999999999998</v>
      </c>
      <c r="AD457" s="86">
        <v>11700</v>
      </c>
      <c r="AE457" s="86">
        <v>10.02</v>
      </c>
      <c r="AF457" s="86">
        <v>2848</v>
      </c>
      <c r="AG457" s="86">
        <v>4508</v>
      </c>
      <c r="AH457" s="34">
        <f t="shared" si="6"/>
        <v>3.1948972360028347</v>
      </c>
      <c r="AI457" s="34">
        <v>4.4144605096016899E-2</v>
      </c>
      <c r="AJ457" s="34">
        <v>84.215382271949892</v>
      </c>
      <c r="AK457" s="34">
        <v>0.63176574977817213</v>
      </c>
      <c r="AL457" s="34">
        <v>2.9213250517598346</v>
      </c>
      <c r="AM457" s="34">
        <v>43.700854700854698</v>
      </c>
    </row>
    <row r="458" spans="1:39">
      <c r="A458" s="86" t="s">
        <v>2428</v>
      </c>
      <c r="B458" s="86" t="s">
        <v>3082</v>
      </c>
      <c r="C458" s="86" t="s">
        <v>2974</v>
      </c>
      <c r="D458" s="288">
        <v>0</v>
      </c>
      <c r="E458" s="288">
        <v>0</v>
      </c>
      <c r="F458" s="2">
        <v>12.369</v>
      </c>
      <c r="G458" s="2">
        <v>0.23379800000000001</v>
      </c>
      <c r="H458" s="86">
        <v>7</v>
      </c>
      <c r="I458" s="86">
        <v>961</v>
      </c>
      <c r="J458" s="34">
        <v>1.939247111442415</v>
      </c>
      <c r="K458" s="34">
        <v>0.37632480932454432</v>
      </c>
      <c r="L458" s="86">
        <v>508300</v>
      </c>
      <c r="M458" s="86">
        <v>2559</v>
      </c>
      <c r="N458" s="34">
        <v>10.612166666666671</v>
      </c>
      <c r="O458" s="86">
        <v>0.193</v>
      </c>
      <c r="P458" s="86">
        <v>0.22</v>
      </c>
      <c r="Q458" s="86">
        <v>10.81</v>
      </c>
      <c r="R458" s="86">
        <v>0.14199999999999999</v>
      </c>
      <c r="S458" s="86">
        <v>1.85</v>
      </c>
      <c r="T458" s="86">
        <v>5.24</v>
      </c>
      <c r="U458" s="86">
        <v>0.316</v>
      </c>
      <c r="V458" s="86">
        <v>40.5</v>
      </c>
      <c r="W458" s="86">
        <v>15.63</v>
      </c>
      <c r="X458" s="86">
        <v>218.7</v>
      </c>
      <c r="Y458" s="86">
        <v>85.1</v>
      </c>
      <c r="Z458" s="86">
        <v>400.9</v>
      </c>
      <c r="AA458" s="86">
        <v>83.6</v>
      </c>
      <c r="AB458" s="86">
        <v>743.5</v>
      </c>
      <c r="AC458" s="86">
        <v>139.69999999999999</v>
      </c>
      <c r="AD458" s="86">
        <v>10870</v>
      </c>
      <c r="AE458" s="86">
        <v>4.2439999999999998</v>
      </c>
      <c r="AF458" s="86">
        <v>870</v>
      </c>
      <c r="AG458" s="86">
        <v>1734</v>
      </c>
      <c r="AH458" s="34">
        <f t="shared" si="6"/>
        <v>2.3322125084061871</v>
      </c>
      <c r="AI458" s="34">
        <v>6.6315883887743135E-2</v>
      </c>
      <c r="AJ458" s="34">
        <v>38.099891101174613</v>
      </c>
      <c r="AK458" s="34">
        <v>0.5017301038062284</v>
      </c>
      <c r="AL458" s="34">
        <v>3.3996342021033379</v>
      </c>
      <c r="AM458" s="34">
        <v>46.761729530818769</v>
      </c>
    </row>
    <row r="459" spans="1:39">
      <c r="A459" s="86" t="s">
        <v>2433</v>
      </c>
      <c r="B459" s="86" t="s">
        <v>3083</v>
      </c>
      <c r="D459" s="288">
        <v>17</v>
      </c>
      <c r="E459" s="288">
        <v>12.3</v>
      </c>
      <c r="F459" s="2">
        <v>12.635999999999999</v>
      </c>
      <c r="G459" s="2">
        <v>0.22492300000000001</v>
      </c>
      <c r="H459" s="86" t="s">
        <v>11182</v>
      </c>
      <c r="I459" s="86">
        <v>883</v>
      </c>
      <c r="J459" s="34">
        <v>2.7828196049198661</v>
      </c>
      <c r="K459" s="34">
        <v>0.3567036987848814</v>
      </c>
      <c r="L459" s="86">
        <v>510300</v>
      </c>
      <c r="M459" s="86">
        <v>2915</v>
      </c>
      <c r="N459" s="34">
        <v>12.89216666666667</v>
      </c>
      <c r="O459" s="86">
        <v>7.4999999999999997E-2</v>
      </c>
      <c r="P459" s="86">
        <v>8.6999999999999994E-3</v>
      </c>
      <c r="Q459" s="86">
        <v>12.89</v>
      </c>
      <c r="R459" s="86">
        <v>6.8099999999999994E-2</v>
      </c>
      <c r="S459" s="86">
        <v>1.73</v>
      </c>
      <c r="T459" s="86">
        <v>5.63</v>
      </c>
      <c r="U459" s="86">
        <v>0.35399999999999998</v>
      </c>
      <c r="V459" s="86">
        <v>47.3</v>
      </c>
      <c r="W459" s="86">
        <v>18.059999999999999</v>
      </c>
      <c r="X459" s="86">
        <v>253.2</v>
      </c>
      <c r="Y459" s="86">
        <v>98.5</v>
      </c>
      <c r="Z459" s="86">
        <v>456.9</v>
      </c>
      <c r="AA459" s="86">
        <v>93.8</v>
      </c>
      <c r="AB459" s="86">
        <v>822</v>
      </c>
      <c r="AC459" s="86">
        <v>155.19999999999999</v>
      </c>
      <c r="AD459" s="86">
        <v>10850</v>
      </c>
      <c r="AE459" s="86">
        <v>4.79</v>
      </c>
      <c r="AF459" s="86">
        <v>1341</v>
      </c>
      <c r="AG459" s="86">
        <v>2180</v>
      </c>
      <c r="AH459" s="34">
        <f t="shared" si="6"/>
        <v>2.6520681265206814</v>
      </c>
      <c r="AI459" s="34">
        <v>6.6319635280790545E-2</v>
      </c>
      <c r="AJ459" s="34">
        <v>55.818648394413238</v>
      </c>
      <c r="AK459" s="34">
        <v>0.61513761467889905</v>
      </c>
      <c r="AL459" s="34">
        <v>3.2464454976303321</v>
      </c>
      <c r="AM459" s="34">
        <v>47.032258064516128</v>
      </c>
    </row>
    <row r="460" spans="1:39">
      <c r="A460" s="86" t="s">
        <v>2438</v>
      </c>
      <c r="B460" s="86" t="s">
        <v>2973</v>
      </c>
      <c r="C460" s="86" t="s">
        <v>2974</v>
      </c>
      <c r="D460" s="288">
        <v>17</v>
      </c>
      <c r="E460" s="288">
        <v>12.3</v>
      </c>
      <c r="F460" s="2">
        <v>12.497999999999999</v>
      </c>
      <c r="G460" s="2">
        <v>0.187558</v>
      </c>
      <c r="H460" s="86" t="s">
        <v>11182</v>
      </c>
      <c r="I460" s="86">
        <v>1709</v>
      </c>
      <c r="J460" s="34">
        <v>252.10212448751389</v>
      </c>
      <c r="K460" s="34">
        <v>107.12182929323581</v>
      </c>
      <c r="L460" s="86">
        <v>518300</v>
      </c>
      <c r="M460" s="86">
        <v>4990</v>
      </c>
      <c r="N460" s="34">
        <v>26.102166666666669</v>
      </c>
      <c r="O460" s="86">
        <v>0.13300000000000001</v>
      </c>
      <c r="P460" s="86">
        <v>7.0000000000000007E-2</v>
      </c>
      <c r="Q460" s="86">
        <v>17.16</v>
      </c>
      <c r="R460" s="86">
        <v>0.114</v>
      </c>
      <c r="S460" s="86">
        <v>2.5299999999999998</v>
      </c>
      <c r="T460" s="86">
        <v>9.17</v>
      </c>
      <c r="U460" s="86">
        <v>0.432</v>
      </c>
      <c r="V460" s="86">
        <v>79.5</v>
      </c>
      <c r="W460" s="86">
        <v>30.32</v>
      </c>
      <c r="X460" s="86">
        <v>430</v>
      </c>
      <c r="Y460" s="86">
        <v>167.7</v>
      </c>
      <c r="Z460" s="86">
        <v>783</v>
      </c>
      <c r="AA460" s="86">
        <v>167.5</v>
      </c>
      <c r="AB460" s="86">
        <v>1408</v>
      </c>
      <c r="AC460" s="86">
        <v>270.89999999999998</v>
      </c>
      <c r="AD460" s="86">
        <v>11380</v>
      </c>
      <c r="AE460" s="86">
        <v>7.46</v>
      </c>
      <c r="AF460" s="86">
        <v>1227</v>
      </c>
      <c r="AG460" s="86">
        <v>2935</v>
      </c>
      <c r="AH460" s="34">
        <f t="shared" si="6"/>
        <v>2.0845170454545454</v>
      </c>
      <c r="AI460" s="34">
        <v>4.8914672441228477E-2</v>
      </c>
      <c r="AJ460" s="34">
        <v>56.592097025612219</v>
      </c>
      <c r="AK460" s="34">
        <v>0.41805792163543443</v>
      </c>
      <c r="AL460" s="34">
        <v>3.2744186046511627</v>
      </c>
      <c r="AM460" s="34">
        <v>45.54481546572935</v>
      </c>
    </row>
    <row r="461" spans="1:39">
      <c r="A461" s="86" t="s">
        <v>2443</v>
      </c>
      <c r="B461" s="86" t="s">
        <v>2973</v>
      </c>
      <c r="D461" s="288">
        <v>17</v>
      </c>
      <c r="E461" s="288">
        <v>12.3</v>
      </c>
      <c r="F461" s="2">
        <v>12.465</v>
      </c>
      <c r="G461" s="2">
        <v>0.217169</v>
      </c>
      <c r="H461" s="86" t="s">
        <v>11182</v>
      </c>
      <c r="I461" s="86">
        <v>1744</v>
      </c>
      <c r="J461" s="34">
        <v>1.735626164740961</v>
      </c>
      <c r="K461" s="34">
        <v>0.36524392835312852</v>
      </c>
      <c r="L461" s="86">
        <v>517200</v>
      </c>
      <c r="M461" s="86">
        <v>3950</v>
      </c>
      <c r="N461" s="34">
        <v>14.002166666666669</v>
      </c>
      <c r="O461" s="86">
        <v>0.13300000000000001</v>
      </c>
      <c r="P461" s="86">
        <v>1.06E-2</v>
      </c>
      <c r="Q461" s="86">
        <v>10</v>
      </c>
      <c r="R461" s="86">
        <v>6.4299999999999996E-2</v>
      </c>
      <c r="S461" s="86">
        <v>1.64</v>
      </c>
      <c r="T461" s="86">
        <v>6.56</v>
      </c>
      <c r="U461" s="86">
        <v>0.316</v>
      </c>
      <c r="V461" s="86">
        <v>57.8</v>
      </c>
      <c r="W461" s="86">
        <v>23.1</v>
      </c>
      <c r="X461" s="86">
        <v>329</v>
      </c>
      <c r="Y461" s="86">
        <v>130.4</v>
      </c>
      <c r="Z461" s="86">
        <v>631</v>
      </c>
      <c r="AA461" s="86">
        <v>131.5</v>
      </c>
      <c r="AB461" s="86">
        <v>1141</v>
      </c>
      <c r="AC461" s="86">
        <v>221</v>
      </c>
      <c r="AD461" s="86">
        <v>11020</v>
      </c>
      <c r="AE461" s="86">
        <v>4.79</v>
      </c>
      <c r="AF461" s="86">
        <v>1350</v>
      </c>
      <c r="AG461" s="86">
        <v>2560</v>
      </c>
      <c r="AH461" s="34">
        <f t="shared" si="6"/>
        <v>2.2436459246275198</v>
      </c>
      <c r="AI461" s="34">
        <v>4.9612930304895983E-2</v>
      </c>
      <c r="AJ461" s="34">
        <v>56.146973775191668</v>
      </c>
      <c r="AK461" s="34">
        <v>0.52734375</v>
      </c>
      <c r="AL461" s="34">
        <v>3.4680851063829787</v>
      </c>
      <c r="AM461" s="34">
        <v>46.932849364791288</v>
      </c>
    </row>
    <row r="462" spans="1:39">
      <c r="A462" s="86" t="s">
        <v>2448</v>
      </c>
      <c r="B462" s="86" t="s">
        <v>2973</v>
      </c>
      <c r="D462" s="288">
        <v>17</v>
      </c>
      <c r="E462" s="288">
        <v>12.3</v>
      </c>
      <c r="F462" s="2">
        <v>12.489000000000001</v>
      </c>
      <c r="G462" s="2">
        <v>0.26977099999999998</v>
      </c>
      <c r="H462" s="86" t="s">
        <v>11182</v>
      </c>
      <c r="I462" s="86">
        <v>1237</v>
      </c>
      <c r="J462" s="34">
        <v>1.5804863958255679</v>
      </c>
      <c r="K462" s="34">
        <v>0.36414489075607548</v>
      </c>
      <c r="L462" s="86">
        <v>534000</v>
      </c>
      <c r="M462" s="86">
        <v>5780</v>
      </c>
      <c r="N462" s="34">
        <v>8.5621666666666663</v>
      </c>
      <c r="O462" s="86">
        <v>9.6000000000000002E-2</v>
      </c>
      <c r="P462" s="86">
        <v>1.2999999999999999E-2</v>
      </c>
      <c r="Q462" s="86">
        <v>12.23</v>
      </c>
      <c r="R462" s="86">
        <v>0.22600000000000001</v>
      </c>
      <c r="S462" s="86">
        <v>5.21</v>
      </c>
      <c r="T462" s="86">
        <v>16.190000000000001</v>
      </c>
      <c r="U462" s="86">
        <v>0.73</v>
      </c>
      <c r="V462" s="86">
        <v>109</v>
      </c>
      <c r="W462" s="86">
        <v>39</v>
      </c>
      <c r="X462" s="86">
        <v>518</v>
      </c>
      <c r="Y462" s="86">
        <v>196</v>
      </c>
      <c r="Z462" s="86">
        <v>867</v>
      </c>
      <c r="AA462" s="86">
        <v>183.4</v>
      </c>
      <c r="AB462" s="86">
        <v>1488</v>
      </c>
      <c r="AC462" s="86">
        <v>269</v>
      </c>
      <c r="AD462" s="86">
        <v>11560</v>
      </c>
      <c r="AE462" s="86">
        <v>2.97</v>
      </c>
      <c r="AF462" s="86">
        <v>916</v>
      </c>
      <c r="AG462" s="86">
        <v>1907</v>
      </c>
      <c r="AH462" s="34">
        <f t="shared" si="6"/>
        <v>1.2815860215053763</v>
      </c>
      <c r="AI462" s="34">
        <v>5.3126330747791092E-2</v>
      </c>
      <c r="AJ462" s="34">
        <v>16.792218220641967</v>
      </c>
      <c r="AK462" s="34">
        <v>0.48033560566334554</v>
      </c>
      <c r="AL462" s="34">
        <v>2.8725868725868726</v>
      </c>
      <c r="AM462" s="34">
        <v>46.193771626297575</v>
      </c>
    </row>
    <row r="463" spans="1:39">
      <c r="A463" s="86" t="s">
        <v>2453</v>
      </c>
      <c r="B463" s="86" t="s">
        <v>3084</v>
      </c>
      <c r="C463" s="86" t="s">
        <v>2990</v>
      </c>
      <c r="D463" s="288">
        <v>0</v>
      </c>
      <c r="E463" s="288">
        <v>0</v>
      </c>
      <c r="F463" s="4">
        <v>19.622</v>
      </c>
      <c r="G463" s="4">
        <v>1.5470900000000001</v>
      </c>
      <c r="H463" s="86">
        <v>418</v>
      </c>
      <c r="I463" s="86">
        <v>1740</v>
      </c>
      <c r="J463" s="34">
        <v>5.1099161386507639</v>
      </c>
      <c r="K463" s="34">
        <v>0.63410366256305783</v>
      </c>
      <c r="L463" s="86">
        <v>507500</v>
      </c>
      <c r="M463" s="86">
        <v>5061</v>
      </c>
      <c r="N463" s="34">
        <v>26.142166666666672</v>
      </c>
      <c r="O463" s="86">
        <v>5.33</v>
      </c>
      <c r="P463" s="86" t="s">
        <v>11182</v>
      </c>
      <c r="Q463" s="86">
        <v>16.440000000000001</v>
      </c>
      <c r="R463" s="86">
        <v>0.14399999999999999</v>
      </c>
      <c r="S463" s="86">
        <v>2.44</v>
      </c>
      <c r="T463" s="86">
        <v>9.16</v>
      </c>
      <c r="U463" s="86">
        <v>0.41799999999999998</v>
      </c>
      <c r="V463" s="86">
        <v>78.2</v>
      </c>
      <c r="W463" s="86">
        <v>30.43</v>
      </c>
      <c r="X463" s="86">
        <v>433.9</v>
      </c>
      <c r="Y463" s="86">
        <v>170.6</v>
      </c>
      <c r="Z463" s="86">
        <v>785</v>
      </c>
      <c r="AA463" s="86">
        <v>168.9</v>
      </c>
      <c r="AB463" s="86">
        <v>1412</v>
      </c>
      <c r="AC463" s="86">
        <v>275.3</v>
      </c>
      <c r="AD463" s="86">
        <v>10990</v>
      </c>
      <c r="AE463" s="86">
        <v>7.04</v>
      </c>
      <c r="AF463" s="86">
        <v>1193</v>
      </c>
      <c r="AG463" s="86">
        <v>2854</v>
      </c>
      <c r="AH463" s="34">
        <f t="shared" si="6"/>
        <v>2.0212464589235126</v>
      </c>
      <c r="AI463" s="34">
        <v>4.7747298362202047E-2</v>
      </c>
      <c r="AJ463" s="34">
        <v>58.227459826562175</v>
      </c>
      <c r="AK463" s="34">
        <v>0.41800981079187105</v>
      </c>
      <c r="AL463" s="34">
        <v>3.2542060382576632</v>
      </c>
      <c r="AM463" s="34">
        <v>46.178343949044589</v>
      </c>
    </row>
    <row r="464" spans="1:39">
      <c r="A464" s="86" t="s">
        <v>2458</v>
      </c>
      <c r="B464" s="86" t="s">
        <v>3085</v>
      </c>
      <c r="D464" s="288">
        <v>17</v>
      </c>
      <c r="E464" s="288">
        <v>12.3</v>
      </c>
      <c r="F464" s="2">
        <v>12.571</v>
      </c>
      <c r="G464" s="2">
        <v>0.19688900000000001</v>
      </c>
      <c r="H464" s="86" t="s">
        <v>11182</v>
      </c>
      <c r="I464" s="86">
        <v>1957</v>
      </c>
      <c r="J464" s="34">
        <v>1.522308982482296</v>
      </c>
      <c r="K464" s="34">
        <v>0.39247694527909271</v>
      </c>
      <c r="L464" s="86">
        <v>502900</v>
      </c>
      <c r="M464" s="86">
        <v>3613</v>
      </c>
      <c r="N464" s="34">
        <v>7.902166666666667</v>
      </c>
      <c r="O464" s="86">
        <v>7.0999999999999994E-2</v>
      </c>
      <c r="P464" s="86" t="s">
        <v>11182</v>
      </c>
      <c r="Q464" s="86">
        <v>6.48</v>
      </c>
      <c r="R464" s="86">
        <v>5.8999999999999997E-2</v>
      </c>
      <c r="S464" s="86">
        <v>1.5</v>
      </c>
      <c r="T464" s="86">
        <v>5.78</v>
      </c>
      <c r="U464" s="86">
        <v>0.32</v>
      </c>
      <c r="V464" s="86">
        <v>48.1</v>
      </c>
      <c r="W464" s="86">
        <v>19.98</v>
      </c>
      <c r="X464" s="86">
        <v>289.8</v>
      </c>
      <c r="Y464" s="86">
        <v>118</v>
      </c>
      <c r="Z464" s="86">
        <v>585</v>
      </c>
      <c r="AA464" s="86">
        <v>125.4</v>
      </c>
      <c r="AB464" s="86">
        <v>1125</v>
      </c>
      <c r="AC464" s="86">
        <v>217.5</v>
      </c>
      <c r="AD464" s="86">
        <v>10440</v>
      </c>
      <c r="AE464" s="86">
        <v>2.931</v>
      </c>
      <c r="AF464" s="86">
        <v>611.4</v>
      </c>
      <c r="AG464" s="86">
        <v>1680</v>
      </c>
      <c r="AH464" s="34">
        <f t="shared" si="6"/>
        <v>1.4933333333333334</v>
      </c>
      <c r="AI464" s="34">
        <v>5.8672846155188786E-2</v>
      </c>
      <c r="AJ464" s="34">
        <v>38.32044435430538</v>
      </c>
      <c r="AK464" s="34">
        <v>0.36392857142857143</v>
      </c>
      <c r="AL464" s="34">
        <v>3.8819875776397512</v>
      </c>
      <c r="AM464" s="34">
        <v>48.170498084291189</v>
      </c>
    </row>
    <row r="465" spans="1:39">
      <c r="A465" s="86" t="s">
        <v>2463</v>
      </c>
      <c r="B465" s="86" t="s">
        <v>3086</v>
      </c>
      <c r="D465" s="288">
        <v>17</v>
      </c>
      <c r="E465" s="288">
        <v>12.3</v>
      </c>
      <c r="F465" s="2">
        <v>12.356999999999999</v>
      </c>
      <c r="G465" s="2">
        <v>0.18724299999999999</v>
      </c>
      <c r="H465" s="86" t="s">
        <v>11182</v>
      </c>
      <c r="I465" s="86">
        <v>1131</v>
      </c>
      <c r="J465" s="34">
        <v>2.1816530003727168</v>
      </c>
      <c r="K465" s="34">
        <v>0.30336717372787247</v>
      </c>
      <c r="L465" s="86">
        <v>512500</v>
      </c>
      <c r="M465" s="86">
        <v>3766</v>
      </c>
      <c r="N465" s="34">
        <v>20.232166666666672</v>
      </c>
      <c r="O465" s="86" t="s">
        <v>11284</v>
      </c>
      <c r="P465" s="86">
        <v>1.01E-2</v>
      </c>
      <c r="Q465" s="86">
        <v>13.74</v>
      </c>
      <c r="R465" s="86">
        <v>7.2999999999999995E-2</v>
      </c>
      <c r="S465" s="86">
        <v>1.7270000000000001</v>
      </c>
      <c r="T465" s="86">
        <v>7.58</v>
      </c>
      <c r="U465" s="86">
        <v>0.34799999999999998</v>
      </c>
      <c r="V465" s="86">
        <v>61.9</v>
      </c>
      <c r="W465" s="86">
        <v>23.88</v>
      </c>
      <c r="X465" s="86">
        <v>332.3</v>
      </c>
      <c r="Y465" s="86">
        <v>126.4</v>
      </c>
      <c r="Z465" s="86">
        <v>599.70000000000005</v>
      </c>
      <c r="AA465" s="86">
        <v>122.6</v>
      </c>
      <c r="AB465" s="86">
        <v>1054</v>
      </c>
      <c r="AC465" s="86">
        <v>194.4</v>
      </c>
      <c r="AD465" s="86">
        <v>11420</v>
      </c>
      <c r="AE465" s="86">
        <v>6.73</v>
      </c>
      <c r="AF465" s="86">
        <v>1948</v>
      </c>
      <c r="AG465" s="86">
        <v>3119</v>
      </c>
      <c r="AH465" s="34">
        <f t="shared" si="6"/>
        <v>2.9592030360531307</v>
      </c>
      <c r="AI465" s="34">
        <v>4.9115995575716165E-2</v>
      </c>
      <c r="AJ465" s="34">
        <v>80.386195220698553</v>
      </c>
      <c r="AK465" s="34">
        <v>0.62455915357486369</v>
      </c>
      <c r="AL465" s="34">
        <v>3.1718326813120674</v>
      </c>
      <c r="AM465" s="34">
        <v>44.877408056042029</v>
      </c>
    </row>
    <row r="466" spans="1:39">
      <c r="A466" s="86" t="s">
        <v>2468</v>
      </c>
      <c r="B466" s="86" t="s">
        <v>3087</v>
      </c>
      <c r="C466" s="86" t="s">
        <v>2974</v>
      </c>
      <c r="D466" s="288">
        <v>0</v>
      </c>
      <c r="E466" s="288">
        <v>0</v>
      </c>
      <c r="F466" s="2">
        <v>12.308999999999999</v>
      </c>
      <c r="G466" s="2">
        <v>0.203267</v>
      </c>
      <c r="H466" s="86">
        <v>8.1</v>
      </c>
      <c r="I466" s="86">
        <v>2323</v>
      </c>
      <c r="J466" s="34">
        <v>1.82289228475587</v>
      </c>
      <c r="K466" s="34">
        <v>0.26217023736593359</v>
      </c>
      <c r="L466" s="86">
        <v>518600</v>
      </c>
      <c r="M466" s="86">
        <v>4610</v>
      </c>
      <c r="N466" s="34">
        <v>10.71216666666667</v>
      </c>
      <c r="O466" s="86">
        <v>0.16300000000000001</v>
      </c>
      <c r="P466" s="86">
        <v>2.9700000000000001E-2</v>
      </c>
      <c r="Q466" s="86">
        <v>8</v>
      </c>
      <c r="R466" s="86">
        <v>0.08</v>
      </c>
      <c r="S466" s="86">
        <v>1.8</v>
      </c>
      <c r="T466" s="86">
        <v>7.14</v>
      </c>
      <c r="U466" s="86">
        <v>0.36599999999999999</v>
      </c>
      <c r="V466" s="86">
        <v>63.4</v>
      </c>
      <c r="W466" s="86">
        <v>25.77</v>
      </c>
      <c r="X466" s="86">
        <v>373.3</v>
      </c>
      <c r="Y466" s="86">
        <v>151.6</v>
      </c>
      <c r="Z466" s="86">
        <v>738</v>
      </c>
      <c r="AA466" s="86">
        <v>159.5</v>
      </c>
      <c r="AB466" s="86">
        <v>1358</v>
      </c>
      <c r="AC466" s="86">
        <v>267.5</v>
      </c>
      <c r="AD466" s="86">
        <v>10590</v>
      </c>
      <c r="AE466" s="86">
        <v>3.58</v>
      </c>
      <c r="AF466" s="86">
        <v>837</v>
      </c>
      <c r="AG466" s="86">
        <v>2201</v>
      </c>
      <c r="AH466" s="34">
        <f t="shared" si="6"/>
        <v>1.6207658321060383</v>
      </c>
      <c r="AI466" s="34">
        <v>5.2590946314063629E-2</v>
      </c>
      <c r="AJ466" s="34">
        <v>40.583864451727422</v>
      </c>
      <c r="AK466" s="34">
        <v>0.38028169014084506</v>
      </c>
      <c r="AL466" s="34">
        <v>3.6378248057862308</v>
      </c>
      <c r="AM466" s="34">
        <v>48.970727101038719</v>
      </c>
    </row>
    <row r="467" spans="1:39">
      <c r="A467" s="86" t="s">
        <v>2473</v>
      </c>
      <c r="B467" s="86" t="s">
        <v>2973</v>
      </c>
      <c r="D467" s="288">
        <v>17</v>
      </c>
      <c r="E467" s="288">
        <v>12.3</v>
      </c>
      <c r="F467" s="2">
        <v>12.484</v>
      </c>
      <c r="G467" s="2">
        <v>0.223416</v>
      </c>
      <c r="H467" s="86" t="s">
        <v>11182</v>
      </c>
      <c r="I467" s="86">
        <v>1666</v>
      </c>
      <c r="J467" s="34">
        <v>2.5113250093179271</v>
      </c>
      <c r="K467" s="34">
        <v>0.30731478834916992</v>
      </c>
      <c r="L467" s="86">
        <v>518100</v>
      </c>
      <c r="M467" s="86">
        <v>5280</v>
      </c>
      <c r="N467" s="34">
        <v>30.082166666666669</v>
      </c>
      <c r="O467" s="86" t="s">
        <v>11264</v>
      </c>
      <c r="P467" s="86">
        <v>9.7000000000000003E-3</v>
      </c>
      <c r="Q467" s="86">
        <v>19.32</v>
      </c>
      <c r="R467" s="86">
        <v>9.5500000000000002E-2</v>
      </c>
      <c r="S467" s="86">
        <v>2.35</v>
      </c>
      <c r="T467" s="86">
        <v>9.7799999999999994</v>
      </c>
      <c r="U467" s="86">
        <v>0.47299999999999998</v>
      </c>
      <c r="V467" s="86">
        <v>83.7</v>
      </c>
      <c r="W467" s="86">
        <v>32.549999999999997</v>
      </c>
      <c r="X467" s="86">
        <v>460</v>
      </c>
      <c r="Y467" s="86">
        <v>178.5</v>
      </c>
      <c r="Z467" s="86">
        <v>823</v>
      </c>
      <c r="AA467" s="86">
        <v>177.5</v>
      </c>
      <c r="AB467" s="86">
        <v>1461</v>
      </c>
      <c r="AC467" s="86">
        <v>284.89999999999998</v>
      </c>
      <c r="AD467" s="86">
        <v>11340</v>
      </c>
      <c r="AE467" s="86">
        <v>8.85</v>
      </c>
      <c r="AF467" s="86">
        <v>1440</v>
      </c>
      <c r="AG467" s="86">
        <v>3293</v>
      </c>
      <c r="AH467" s="34">
        <f t="shared" si="6"/>
        <v>2.2539356605065022</v>
      </c>
      <c r="AI467" s="34">
        <v>5.0542022796770829E-2</v>
      </c>
      <c r="AJ467" s="34">
        <v>78.762675903549336</v>
      </c>
      <c r="AK467" s="34">
        <v>0.43729122380807772</v>
      </c>
      <c r="AL467" s="34">
        <v>3.1760869565217393</v>
      </c>
      <c r="AM467" s="34">
        <v>45.68783068783069</v>
      </c>
    </row>
    <row r="468" spans="1:39">
      <c r="A468" s="86" t="s">
        <v>2478</v>
      </c>
      <c r="B468" s="86" t="s">
        <v>2973</v>
      </c>
      <c r="C468" s="86" t="s">
        <v>2990</v>
      </c>
      <c r="D468" s="288">
        <v>0</v>
      </c>
      <c r="E468" s="288">
        <v>0</v>
      </c>
      <c r="F468" s="4">
        <v>12.688000000000001</v>
      </c>
      <c r="G468" s="4">
        <v>0.179259</v>
      </c>
      <c r="H468" s="86">
        <v>4.3</v>
      </c>
      <c r="I468" s="86">
        <v>2191</v>
      </c>
      <c r="J468" s="34">
        <v>3.219150204994409</v>
      </c>
      <c r="K468" s="34">
        <v>0.30857033402352763</v>
      </c>
      <c r="L468" s="86">
        <v>509500</v>
      </c>
      <c r="M468" s="86">
        <v>6780</v>
      </c>
      <c r="N468" s="34">
        <v>47.24216666666667</v>
      </c>
      <c r="O468" s="86">
        <v>0.216</v>
      </c>
      <c r="P468" s="86">
        <v>0.161</v>
      </c>
      <c r="Q468" s="86">
        <v>22.35</v>
      </c>
      <c r="R468" s="86">
        <v>0.24099999999999999</v>
      </c>
      <c r="S468" s="86">
        <v>3.68</v>
      </c>
      <c r="T468" s="86">
        <v>13.36</v>
      </c>
      <c r="U468" s="86">
        <v>0.51300000000000001</v>
      </c>
      <c r="V468" s="86">
        <v>107.3</v>
      </c>
      <c r="W468" s="86">
        <v>41.6</v>
      </c>
      <c r="X468" s="86">
        <v>591.1</v>
      </c>
      <c r="Y468" s="86">
        <v>230.2</v>
      </c>
      <c r="Z468" s="86">
        <v>1053</v>
      </c>
      <c r="AA468" s="86">
        <v>225.9</v>
      </c>
      <c r="AB468" s="86">
        <v>1860</v>
      </c>
      <c r="AC468" s="86">
        <v>341.1</v>
      </c>
      <c r="AD468" s="86">
        <v>11550</v>
      </c>
      <c r="AE468" s="86">
        <v>10.16</v>
      </c>
      <c r="AF468" s="86">
        <v>1936</v>
      </c>
      <c r="AG468" s="86">
        <v>4162</v>
      </c>
      <c r="AH468" s="34">
        <f t="shared" si="6"/>
        <v>2.2376344086021507</v>
      </c>
      <c r="AI468" s="34">
        <v>4.1422652930280884E-2</v>
      </c>
      <c r="AJ468" s="34">
        <v>50.757305428614011</v>
      </c>
      <c r="AK468" s="34">
        <v>0.46516098029793368</v>
      </c>
      <c r="AL468" s="34">
        <v>3.1466756893926577</v>
      </c>
      <c r="AM468" s="34">
        <v>44.112554112554115</v>
      </c>
    </row>
    <row r="469" spans="1:39">
      <c r="A469" s="86" t="s">
        <v>2483</v>
      </c>
      <c r="B469" s="86" t="s">
        <v>2973</v>
      </c>
      <c r="D469" s="288">
        <v>0</v>
      </c>
      <c r="E469" s="288">
        <v>0</v>
      </c>
      <c r="F469" s="2">
        <v>12.571999999999999</v>
      </c>
      <c r="G469" s="2">
        <v>0.20156099999999999</v>
      </c>
      <c r="H469" s="86" t="s">
        <v>11182</v>
      </c>
      <c r="I469" s="86">
        <v>1436</v>
      </c>
      <c r="J469" s="34">
        <v>2.3949701826313832</v>
      </c>
      <c r="K469" s="34">
        <v>0.28748371380404231</v>
      </c>
      <c r="L469" s="86">
        <v>518200</v>
      </c>
      <c r="M469" s="86">
        <v>4530</v>
      </c>
      <c r="N469" s="34">
        <v>23.49216666666667</v>
      </c>
      <c r="O469" s="86" t="s">
        <v>11215</v>
      </c>
      <c r="P469" s="86" t="s">
        <v>11285</v>
      </c>
      <c r="Q469" s="86">
        <v>17.03</v>
      </c>
      <c r="R469" s="86">
        <v>8.48E-2</v>
      </c>
      <c r="S469" s="86">
        <v>2.3199999999999998</v>
      </c>
      <c r="T469" s="86">
        <v>8.52</v>
      </c>
      <c r="U469" s="86">
        <v>0.40300000000000002</v>
      </c>
      <c r="V469" s="86">
        <v>73.599999999999994</v>
      </c>
      <c r="W469" s="86">
        <v>28.6</v>
      </c>
      <c r="X469" s="86">
        <v>393</v>
      </c>
      <c r="Y469" s="86">
        <v>151.19999999999999</v>
      </c>
      <c r="Z469" s="86">
        <v>706</v>
      </c>
      <c r="AA469" s="86">
        <v>147.5</v>
      </c>
      <c r="AB469" s="86">
        <v>1231</v>
      </c>
      <c r="AC469" s="86">
        <v>233.6</v>
      </c>
      <c r="AD469" s="86">
        <v>11470</v>
      </c>
      <c r="AE469" s="86">
        <v>7.91</v>
      </c>
      <c r="AF469" s="86">
        <v>1865</v>
      </c>
      <c r="AG469" s="86">
        <v>3245</v>
      </c>
      <c r="AH469" s="34">
        <f t="shared" si="6"/>
        <v>2.636068237205524</v>
      </c>
      <c r="AI469" s="34">
        <v>4.9200552139192263E-2</v>
      </c>
      <c r="AJ469" s="34">
        <v>62.0566722599442</v>
      </c>
      <c r="AK469" s="34">
        <v>0.57473035439137132</v>
      </c>
      <c r="AL469" s="34">
        <v>3.1323155216284988</v>
      </c>
      <c r="AM469" s="34">
        <v>45.178727114210986</v>
      </c>
    </row>
    <row r="470" spans="1:39">
      <c r="A470" s="86" t="s">
        <v>2488</v>
      </c>
      <c r="B470" s="86" t="s">
        <v>3070</v>
      </c>
      <c r="C470" s="86" t="s">
        <v>2990</v>
      </c>
      <c r="D470" s="288">
        <v>0</v>
      </c>
      <c r="E470" s="288">
        <v>0</v>
      </c>
      <c r="F470" s="4">
        <v>18.777999999999999</v>
      </c>
      <c r="G470" s="4">
        <v>1.7217499999999999</v>
      </c>
      <c r="H470" s="86">
        <v>56</v>
      </c>
      <c r="I470" s="86">
        <v>34600</v>
      </c>
      <c r="J470" s="34">
        <v>4.2857361162877377</v>
      </c>
      <c r="K470" s="34">
        <v>0.55948316116667585</v>
      </c>
      <c r="L470" s="86">
        <v>503000</v>
      </c>
      <c r="M470" s="86">
        <v>5120</v>
      </c>
      <c r="N470" s="34">
        <v>19.912166666666671</v>
      </c>
      <c r="O470" s="86">
        <v>1.31</v>
      </c>
      <c r="P470" s="86">
        <v>121</v>
      </c>
      <c r="Q470" s="86">
        <v>390</v>
      </c>
      <c r="R470" s="86">
        <v>57</v>
      </c>
      <c r="S470" s="86">
        <v>311</v>
      </c>
      <c r="T470" s="86">
        <v>103</v>
      </c>
      <c r="U470" s="86">
        <v>2.8</v>
      </c>
      <c r="V470" s="86">
        <v>183</v>
      </c>
      <c r="W470" s="86">
        <v>46.6</v>
      </c>
      <c r="X470" s="86">
        <v>503</v>
      </c>
      <c r="Y470" s="86">
        <v>166</v>
      </c>
      <c r="Z470" s="86">
        <v>705</v>
      </c>
      <c r="AA470" s="86">
        <v>141.30000000000001</v>
      </c>
      <c r="AB470" s="86">
        <v>1147</v>
      </c>
      <c r="AC470" s="86">
        <v>212.6</v>
      </c>
      <c r="AD470" s="86">
        <v>10960</v>
      </c>
      <c r="AE470" s="86">
        <v>5.83</v>
      </c>
      <c r="AF470" s="86">
        <v>1456</v>
      </c>
      <c r="AG470" s="86">
        <v>2640</v>
      </c>
      <c r="AH470" s="34">
        <f t="shared" si="6"/>
        <v>2.3016564952048824</v>
      </c>
      <c r="AI470" s="34">
        <v>6.2350150925818741E-2</v>
      </c>
      <c r="AJ470" s="34">
        <v>0.95607346283151973</v>
      </c>
      <c r="AK470" s="34">
        <v>0.55151515151515151</v>
      </c>
      <c r="AL470" s="34">
        <v>2.2803180914512922</v>
      </c>
      <c r="AM470" s="34">
        <v>45.894160583941606</v>
      </c>
    </row>
    <row r="471" spans="1:39">
      <c r="A471" s="86" t="s">
        <v>2493</v>
      </c>
      <c r="B471" s="86" t="s">
        <v>3088</v>
      </c>
      <c r="D471" s="288">
        <v>17</v>
      </c>
      <c r="E471" s="288">
        <v>12.3</v>
      </c>
      <c r="F471" s="2">
        <v>12.464</v>
      </c>
      <c r="G471" s="2">
        <v>0.202067</v>
      </c>
      <c r="H471" s="86" t="s">
        <v>11182</v>
      </c>
      <c r="I471" s="86">
        <v>1320</v>
      </c>
      <c r="J471" s="34">
        <v>2.7149459560193812</v>
      </c>
      <c r="K471" s="34">
        <v>0.34665388283059478</v>
      </c>
      <c r="L471" s="86">
        <v>520700</v>
      </c>
      <c r="M471" s="86">
        <v>4360</v>
      </c>
      <c r="N471" s="34">
        <v>22.682166666666671</v>
      </c>
      <c r="O471" s="86" t="s">
        <v>11223</v>
      </c>
      <c r="P471" s="86" t="s">
        <v>11182</v>
      </c>
      <c r="Q471" s="86">
        <v>15.46</v>
      </c>
      <c r="R471" s="86" t="s">
        <v>11182</v>
      </c>
      <c r="S471" s="86" t="s">
        <v>11182</v>
      </c>
      <c r="T471" s="86">
        <v>7.84</v>
      </c>
      <c r="U471" s="86">
        <v>0.37</v>
      </c>
      <c r="V471" s="86">
        <v>67.099999999999994</v>
      </c>
      <c r="W471" s="86">
        <v>26.14</v>
      </c>
      <c r="X471" s="86">
        <v>369</v>
      </c>
      <c r="Y471" s="86">
        <v>146.4</v>
      </c>
      <c r="Z471" s="86">
        <v>685</v>
      </c>
      <c r="AA471" s="86">
        <v>145.6</v>
      </c>
      <c r="AB471" s="86">
        <v>1223</v>
      </c>
      <c r="AC471" s="86">
        <v>237.4</v>
      </c>
      <c r="AD471" s="86">
        <v>11510</v>
      </c>
      <c r="AE471" s="86">
        <v>7.75</v>
      </c>
      <c r="AF471" s="86">
        <v>1315</v>
      </c>
      <c r="AG471" s="86">
        <v>2784</v>
      </c>
      <c r="AH471" s="34">
        <f t="shared" si="6"/>
        <v>2.2763695829926411</v>
      </c>
      <c r="AI471" s="34">
        <v>4.9318069420693625E-2</v>
      </c>
      <c r="AJ471" s="34" t="e">
        <v>#VALUE!</v>
      </c>
      <c r="AK471" s="34">
        <v>0.47234195402298851</v>
      </c>
      <c r="AL471" s="34">
        <v>3.3143631436314362</v>
      </c>
      <c r="AM471" s="34">
        <v>45.238922675933971</v>
      </c>
    </row>
    <row r="472" spans="1:39">
      <c r="A472" s="86" t="s">
        <v>3176</v>
      </c>
      <c r="B472" s="86" t="s">
        <v>2973</v>
      </c>
      <c r="D472" s="288">
        <v>17</v>
      </c>
      <c r="E472" s="288">
        <v>12.3</v>
      </c>
      <c r="F472" s="2">
        <v>13.473000000000001</v>
      </c>
      <c r="G472" s="2">
        <v>0.29051399999999999</v>
      </c>
      <c r="H472" s="86" t="s">
        <v>11182</v>
      </c>
      <c r="I472" s="86">
        <v>557</v>
      </c>
      <c r="J472" s="34">
        <v>3.5023794096472289</v>
      </c>
      <c r="K472" s="34">
        <v>0.3890571190060747</v>
      </c>
      <c r="L472" s="86">
        <v>490400</v>
      </c>
      <c r="M472" s="86">
        <v>1304</v>
      </c>
      <c r="N472" s="34">
        <v>1.222833333333333</v>
      </c>
      <c r="O472" s="86" t="s">
        <v>11182</v>
      </c>
      <c r="P472" s="86" t="s">
        <v>11182</v>
      </c>
      <c r="Q472" s="86">
        <v>8.5299999999999994</v>
      </c>
      <c r="R472" s="86" t="s">
        <v>11286</v>
      </c>
      <c r="S472" s="86">
        <v>3.5</v>
      </c>
      <c r="T472" s="86">
        <v>6.75</v>
      </c>
      <c r="U472" s="86">
        <v>0.79300000000000004</v>
      </c>
      <c r="V472" s="86">
        <v>31.6</v>
      </c>
      <c r="W472" s="86">
        <v>9.6300000000000008</v>
      </c>
      <c r="X472" s="86">
        <v>119</v>
      </c>
      <c r="Y472" s="86">
        <v>43.8</v>
      </c>
      <c r="Z472" s="86">
        <v>201</v>
      </c>
      <c r="AA472" s="86">
        <v>40.6</v>
      </c>
      <c r="AB472" s="86">
        <v>366</v>
      </c>
      <c r="AC472" s="86">
        <v>71.900000000000006</v>
      </c>
      <c r="AD472" s="86">
        <v>8850</v>
      </c>
      <c r="AE472" s="86">
        <v>0.56200000000000006</v>
      </c>
      <c r="AF472" s="86">
        <v>183</v>
      </c>
      <c r="AG472" s="86">
        <v>230</v>
      </c>
      <c r="AH472" s="34">
        <f t="shared" si="6"/>
        <v>0.62841530054644812</v>
      </c>
      <c r="AI472" s="34">
        <v>0.16599744157087656</v>
      </c>
      <c r="AJ472" s="34">
        <v>10.819991647688571</v>
      </c>
      <c r="AK472" s="34">
        <v>0.79565217391304344</v>
      </c>
      <c r="AL472" s="34">
        <v>3.0756302521008405</v>
      </c>
      <c r="AM472" s="34">
        <v>55.412429378531073</v>
      </c>
    </row>
    <row r="473" spans="1:39">
      <c r="A473" s="86" t="s">
        <v>3181</v>
      </c>
      <c r="B473" s="86" t="s">
        <v>2973</v>
      </c>
      <c r="D473" s="288">
        <v>17</v>
      </c>
      <c r="E473" s="288">
        <v>12.3</v>
      </c>
      <c r="F473" s="2">
        <v>13.397</v>
      </c>
      <c r="G473" s="2">
        <v>0.29434500000000002</v>
      </c>
      <c r="H473" s="86" t="s">
        <v>11182</v>
      </c>
      <c r="I473" s="86">
        <v>591</v>
      </c>
      <c r="J473" s="34">
        <v>6.2462221022318234</v>
      </c>
      <c r="K473" s="34">
        <v>0.44168081446568652</v>
      </c>
      <c r="L473" s="86">
        <v>490900</v>
      </c>
      <c r="M473" s="86">
        <v>1379</v>
      </c>
      <c r="N473" s="34">
        <v>2.0628333333333329</v>
      </c>
      <c r="O473" s="86" t="s">
        <v>11182</v>
      </c>
      <c r="P473" s="86">
        <v>1.1900000000000001E-2</v>
      </c>
      <c r="Q473" s="86">
        <v>12.54</v>
      </c>
      <c r="R473" s="86">
        <v>0.12</v>
      </c>
      <c r="S473" s="86">
        <v>1.97</v>
      </c>
      <c r="T473" s="86">
        <v>3.76</v>
      </c>
      <c r="U473" s="86">
        <v>0.65900000000000003</v>
      </c>
      <c r="V473" s="86">
        <v>19.2</v>
      </c>
      <c r="W473" s="86">
        <v>7.24</v>
      </c>
      <c r="X473" s="86">
        <v>99.9</v>
      </c>
      <c r="Y473" s="86">
        <v>40.5</v>
      </c>
      <c r="Z473" s="86">
        <v>212</v>
      </c>
      <c r="AA473" s="86">
        <v>48.8</v>
      </c>
      <c r="AB473" s="86">
        <v>460</v>
      </c>
      <c r="AC473" s="86">
        <v>98.2</v>
      </c>
      <c r="AD473" s="86">
        <v>8690</v>
      </c>
      <c r="AE473" s="86">
        <v>0.98099999999999998</v>
      </c>
      <c r="AF473" s="86">
        <v>235</v>
      </c>
      <c r="AG473" s="86">
        <v>440</v>
      </c>
      <c r="AH473" s="34">
        <f t="shared" si="6"/>
        <v>0.95652173913043481</v>
      </c>
      <c r="AI473" s="34">
        <v>0.23711799428034352</v>
      </c>
      <c r="AJ473" s="34">
        <v>27.968111305079145</v>
      </c>
      <c r="AK473" s="34">
        <v>0.53409090909090906</v>
      </c>
      <c r="AL473" s="34">
        <v>4.6046046046046047</v>
      </c>
      <c r="AM473" s="34">
        <v>56.490218642117377</v>
      </c>
    </row>
    <row r="474" spans="1:39">
      <c r="A474" s="86" t="s">
        <v>3182</v>
      </c>
      <c r="B474" s="86" t="s">
        <v>2973</v>
      </c>
      <c r="D474" s="288">
        <v>0</v>
      </c>
      <c r="E474" s="288">
        <v>0</v>
      </c>
      <c r="F474" s="2">
        <v>13.436999999999999</v>
      </c>
      <c r="G474" s="2">
        <v>0.216388</v>
      </c>
      <c r="H474" s="86" t="s">
        <v>11182</v>
      </c>
      <c r="I474" s="86">
        <v>2012</v>
      </c>
      <c r="J474" s="34">
        <v>2.3224334053275739</v>
      </c>
      <c r="K474" s="34">
        <v>0.3044561712147677</v>
      </c>
      <c r="L474" s="86">
        <v>488800</v>
      </c>
      <c r="M474" s="86">
        <v>2124</v>
      </c>
      <c r="N474" s="34">
        <v>6.6128333333333327</v>
      </c>
      <c r="O474" s="86">
        <v>0.12</v>
      </c>
      <c r="P474" s="86">
        <v>2.6</v>
      </c>
      <c r="Q474" s="86">
        <v>20.02</v>
      </c>
      <c r="R474" s="86">
        <v>1.319</v>
      </c>
      <c r="S474" s="86">
        <v>8.4</v>
      </c>
      <c r="T474" s="86">
        <v>7.53</v>
      </c>
      <c r="U474" s="86">
        <v>0.52100000000000002</v>
      </c>
      <c r="V474" s="86">
        <v>42.73</v>
      </c>
      <c r="W474" s="86">
        <v>14.6</v>
      </c>
      <c r="X474" s="86">
        <v>192</v>
      </c>
      <c r="Y474" s="86">
        <v>72.489999999999995</v>
      </c>
      <c r="Z474" s="86">
        <v>335.7</v>
      </c>
      <c r="AA474" s="86">
        <v>68.260000000000005</v>
      </c>
      <c r="AB474" s="86">
        <v>576.4</v>
      </c>
      <c r="AC474" s="86">
        <v>111.3</v>
      </c>
      <c r="AD474" s="86">
        <v>10890</v>
      </c>
      <c r="AE474" s="86">
        <v>2.2490000000000001</v>
      </c>
      <c r="AF474" s="86">
        <v>418</v>
      </c>
      <c r="AG474" s="86">
        <v>591.1</v>
      </c>
      <c r="AH474" s="34">
        <f t="shared" si="6"/>
        <v>1.0255031228313671</v>
      </c>
      <c r="AI474" s="34">
        <v>8.8796822183633772E-2</v>
      </c>
      <c r="AJ474" s="34">
        <v>4.9182509832280443</v>
      </c>
      <c r="AK474" s="34">
        <v>0.70715614955168327</v>
      </c>
      <c r="AL474" s="34">
        <v>3.0020833333333332</v>
      </c>
      <c r="AM474" s="34">
        <v>44.885215794306703</v>
      </c>
    </row>
    <row r="475" spans="1:39">
      <c r="A475" s="86" t="s">
        <v>3191</v>
      </c>
      <c r="B475" s="86" t="s">
        <v>2973</v>
      </c>
      <c r="D475" s="288">
        <v>17</v>
      </c>
      <c r="E475" s="288">
        <v>12.3</v>
      </c>
      <c r="F475" s="2">
        <v>12.797000000000001</v>
      </c>
      <c r="G475" s="2">
        <v>0.19973399999999999</v>
      </c>
      <c r="H475" s="86" t="s">
        <v>11182</v>
      </c>
      <c r="I475" s="86">
        <v>1303</v>
      </c>
      <c r="J475" s="34">
        <v>2.771936645068394</v>
      </c>
      <c r="K475" s="34">
        <v>0.26481036045902628</v>
      </c>
      <c r="L475" s="86">
        <v>481800</v>
      </c>
      <c r="M475" s="86">
        <v>5510</v>
      </c>
      <c r="N475" s="34">
        <v>7.5928333333333331</v>
      </c>
      <c r="O475" s="86" t="s">
        <v>11230</v>
      </c>
      <c r="P475" s="86" t="s">
        <v>11182</v>
      </c>
      <c r="Q475" s="86">
        <v>21.3</v>
      </c>
      <c r="R475" s="86">
        <v>0.53800000000000003</v>
      </c>
      <c r="S475" s="86">
        <v>10.32</v>
      </c>
      <c r="T475" s="86">
        <v>23.5</v>
      </c>
      <c r="U475" s="86">
        <v>2.08</v>
      </c>
      <c r="V475" s="86">
        <v>129.6</v>
      </c>
      <c r="W475" s="86">
        <v>43.1</v>
      </c>
      <c r="X475" s="86">
        <v>543</v>
      </c>
      <c r="Y475" s="86">
        <v>193.9</v>
      </c>
      <c r="Z475" s="86">
        <v>843</v>
      </c>
      <c r="AA475" s="86">
        <v>164.2</v>
      </c>
      <c r="AB475" s="86">
        <v>1333</v>
      </c>
      <c r="AC475" s="86">
        <v>247.8</v>
      </c>
      <c r="AD475" s="86">
        <v>9460</v>
      </c>
      <c r="AE475" s="86">
        <v>1.9530000000000001</v>
      </c>
      <c r="AF475" s="86">
        <v>810</v>
      </c>
      <c r="AG475" s="86">
        <v>1146</v>
      </c>
      <c r="AH475" s="34">
        <f t="shared" si="6"/>
        <v>0.85971492873218303</v>
      </c>
      <c r="AI475" s="34">
        <v>0.11522601383150946</v>
      </c>
      <c r="AJ475" s="34">
        <v>10.819278031763226</v>
      </c>
      <c r="AK475" s="34">
        <v>0.70680628272251311</v>
      </c>
      <c r="AL475" s="34">
        <v>2.4548802946593002</v>
      </c>
      <c r="AM475" s="34">
        <v>50.930232558139537</v>
      </c>
    </row>
    <row r="476" spans="1:39">
      <c r="A476" s="86" t="s">
        <v>3197</v>
      </c>
      <c r="B476" s="86" t="s">
        <v>2973</v>
      </c>
      <c r="D476" s="288">
        <v>17</v>
      </c>
      <c r="E476" s="288">
        <v>12.3</v>
      </c>
      <c r="F476" s="2">
        <v>12.952999999999999</v>
      </c>
      <c r="G476" s="2">
        <v>0.31168800000000002</v>
      </c>
      <c r="H476" s="86" t="s">
        <v>11182</v>
      </c>
      <c r="I476" s="86">
        <v>473</v>
      </c>
      <c r="J476" s="34">
        <v>2.1164110871130308</v>
      </c>
      <c r="K476" s="34">
        <v>0.27452378819853329</v>
      </c>
      <c r="L476" s="86">
        <v>495100</v>
      </c>
      <c r="M476" s="86">
        <v>1435</v>
      </c>
      <c r="N476" s="34">
        <v>3.9428333333333332</v>
      </c>
      <c r="O476" s="86">
        <v>8.1000000000000003E-2</v>
      </c>
      <c r="P476" s="86" t="s">
        <v>11182</v>
      </c>
      <c r="Q476" s="86">
        <v>3.3029999999999999</v>
      </c>
      <c r="R476" s="86">
        <v>4.7E-2</v>
      </c>
      <c r="S476" s="86">
        <v>1.01</v>
      </c>
      <c r="T476" s="86">
        <v>3.3</v>
      </c>
      <c r="U476" s="86">
        <v>0.33</v>
      </c>
      <c r="V476" s="86">
        <v>22.5</v>
      </c>
      <c r="W476" s="86">
        <v>8.56</v>
      </c>
      <c r="X476" s="86">
        <v>118.8</v>
      </c>
      <c r="Y476" s="86">
        <v>46.3</v>
      </c>
      <c r="Z476" s="86">
        <v>226.9</v>
      </c>
      <c r="AA476" s="86">
        <v>47.8</v>
      </c>
      <c r="AB476" s="86">
        <v>420.2</v>
      </c>
      <c r="AC476" s="86">
        <v>81.5</v>
      </c>
      <c r="AD476" s="86">
        <v>10350</v>
      </c>
      <c r="AE476" s="86">
        <v>1.78</v>
      </c>
      <c r="AF476" s="86">
        <v>104.6</v>
      </c>
      <c r="AG476" s="86">
        <v>333</v>
      </c>
      <c r="AH476" s="34">
        <f t="shared" si="6"/>
        <v>0.79247977153736315</v>
      </c>
      <c r="AI476" s="34">
        <v>0.11708178793219008</v>
      </c>
      <c r="AJ476" s="34">
        <v>24.597443758004783</v>
      </c>
      <c r="AK476" s="34">
        <v>0.31411411411411411</v>
      </c>
      <c r="AL476" s="34">
        <v>3.5370370370370372</v>
      </c>
      <c r="AM476" s="34">
        <v>47.835748792270529</v>
      </c>
    </row>
    <row r="477" spans="1:39">
      <c r="A477" s="86" t="s">
        <v>3203</v>
      </c>
      <c r="B477" s="86" t="s">
        <v>2973</v>
      </c>
      <c r="C477" s="86" t="s">
        <v>3204</v>
      </c>
      <c r="D477" s="288">
        <v>0</v>
      </c>
      <c r="E477" s="288">
        <v>0</v>
      </c>
      <c r="F477" s="2">
        <v>12.439</v>
      </c>
      <c r="G477" s="2">
        <v>0.28034999999999999</v>
      </c>
      <c r="H477" s="86" t="s">
        <v>11182</v>
      </c>
      <c r="I477" s="86">
        <v>885</v>
      </c>
      <c r="J477" s="34">
        <v>7.7726601871850267</v>
      </c>
      <c r="K477" s="34">
        <v>1.10241894650172</v>
      </c>
      <c r="L477" s="86">
        <v>488000</v>
      </c>
      <c r="M477" s="86">
        <v>2855</v>
      </c>
      <c r="N477" s="34">
        <v>2.452833333333333</v>
      </c>
      <c r="O477" s="86" t="s">
        <v>11182</v>
      </c>
      <c r="P477" s="86">
        <v>0.111</v>
      </c>
      <c r="Q477" s="86">
        <v>11.29</v>
      </c>
      <c r="R477" s="86">
        <v>0.51400000000000001</v>
      </c>
      <c r="S477" s="86">
        <v>8.06</v>
      </c>
      <c r="T477" s="86">
        <v>14.75</v>
      </c>
      <c r="U477" s="86">
        <v>1.95</v>
      </c>
      <c r="V477" s="86">
        <v>69.7</v>
      </c>
      <c r="W477" s="86">
        <v>22.31</v>
      </c>
      <c r="X477" s="86">
        <v>269.7</v>
      </c>
      <c r="Y477" s="86">
        <v>97.1</v>
      </c>
      <c r="Z477" s="86">
        <v>444.5</v>
      </c>
      <c r="AA477" s="86">
        <v>86.4</v>
      </c>
      <c r="AB477" s="86">
        <v>738</v>
      </c>
      <c r="AC477" s="86">
        <v>142.9</v>
      </c>
      <c r="AD477" s="86">
        <v>7300</v>
      </c>
      <c r="AE477" s="86">
        <v>0.79100000000000004</v>
      </c>
      <c r="AF477" s="86">
        <v>327</v>
      </c>
      <c r="AG477" s="86">
        <v>407</v>
      </c>
      <c r="AH477" s="34">
        <f t="shared" si="6"/>
        <v>0.551490514905149</v>
      </c>
      <c r="AI477" s="34">
        <v>0.18592844927730987</v>
      </c>
      <c r="AJ477" s="34">
        <v>5.9010064434433636</v>
      </c>
      <c r="AK477" s="34">
        <v>0.80343980343980348</v>
      </c>
      <c r="AL477" s="34">
        <v>2.7363737486095663</v>
      </c>
      <c r="AM477" s="34">
        <v>66.849315068493155</v>
      </c>
    </row>
    <row r="478" spans="1:39">
      <c r="A478" s="86" t="s">
        <v>3210</v>
      </c>
      <c r="B478" s="86" t="s">
        <v>2973</v>
      </c>
      <c r="D478" s="288">
        <v>17</v>
      </c>
      <c r="E478" s="288">
        <v>12.3</v>
      </c>
      <c r="F478" s="2">
        <v>12.685</v>
      </c>
      <c r="G478" s="2">
        <v>0.233655</v>
      </c>
      <c r="H478" s="86" t="s">
        <v>11182</v>
      </c>
      <c r="I478" s="86">
        <v>1582</v>
      </c>
      <c r="J478" s="34">
        <v>2.6501961843052562</v>
      </c>
      <c r="K478" s="34">
        <v>0.38021108433604189</v>
      </c>
      <c r="L478" s="86">
        <v>490600</v>
      </c>
      <c r="M478" s="86">
        <v>5042</v>
      </c>
      <c r="N478" s="34">
        <v>6.6028333333333329</v>
      </c>
      <c r="O478" s="86" t="s">
        <v>11230</v>
      </c>
      <c r="P478" s="86">
        <v>3.2199999999999999E-2</v>
      </c>
      <c r="Q478" s="86">
        <v>19.53</v>
      </c>
      <c r="R478" s="86">
        <v>0.52500000000000002</v>
      </c>
      <c r="S478" s="86">
        <v>10.72</v>
      </c>
      <c r="T478" s="86">
        <v>23.81</v>
      </c>
      <c r="U478" s="86">
        <v>1.3080000000000001</v>
      </c>
      <c r="V478" s="86">
        <v>127.7</v>
      </c>
      <c r="W478" s="86">
        <v>40.85</v>
      </c>
      <c r="X478" s="86">
        <v>514.29999999999995</v>
      </c>
      <c r="Y478" s="86">
        <v>180</v>
      </c>
      <c r="Z478" s="86">
        <v>769</v>
      </c>
      <c r="AA478" s="86">
        <v>152.6</v>
      </c>
      <c r="AB478" s="86">
        <v>1193</v>
      </c>
      <c r="AC478" s="86">
        <v>227.8</v>
      </c>
      <c r="AD478" s="86">
        <v>9650</v>
      </c>
      <c r="AE478" s="86">
        <v>1.956</v>
      </c>
      <c r="AF478" s="86">
        <v>808</v>
      </c>
      <c r="AG478" s="86">
        <v>1114</v>
      </c>
      <c r="AH478" s="34">
        <f t="shared" si="6"/>
        <v>0.93378038558256493</v>
      </c>
      <c r="AI478" s="34">
        <v>7.2519739035784944E-2</v>
      </c>
      <c r="AJ478" s="34">
        <v>9.3149875378105627</v>
      </c>
      <c r="AK478" s="34">
        <v>0.72531418312387796</v>
      </c>
      <c r="AL478" s="34">
        <v>2.319657787283687</v>
      </c>
      <c r="AM478" s="34">
        <v>50.839378238341972</v>
      </c>
    </row>
    <row r="479" spans="1:39">
      <c r="A479" s="86" t="s">
        <v>3216</v>
      </c>
      <c r="B479" s="86" t="s">
        <v>2973</v>
      </c>
      <c r="C479" s="86" t="s">
        <v>2995</v>
      </c>
      <c r="D479" s="288">
        <v>0</v>
      </c>
      <c r="E479" s="288">
        <v>0</v>
      </c>
      <c r="F479" s="2">
        <v>12.781000000000001</v>
      </c>
      <c r="G479" s="2">
        <v>0.28725299999999998</v>
      </c>
      <c r="H479" s="86" t="s">
        <v>11287</v>
      </c>
      <c r="I479" s="86">
        <v>886</v>
      </c>
      <c r="J479" s="34">
        <v>9.0649820014398852</v>
      </c>
      <c r="K479" s="34">
        <v>0.77679216947995844</v>
      </c>
      <c r="L479" s="86">
        <v>492700</v>
      </c>
      <c r="M479" s="86">
        <v>3300</v>
      </c>
      <c r="N479" s="34">
        <v>2.452833333333333</v>
      </c>
      <c r="O479" s="86">
        <v>0.10299999999999999</v>
      </c>
      <c r="P479" s="86">
        <v>0.76</v>
      </c>
      <c r="Q479" s="86">
        <v>18.100000000000001</v>
      </c>
      <c r="R479" s="86">
        <v>1.1399999999999999</v>
      </c>
      <c r="S479" s="86">
        <v>16.3</v>
      </c>
      <c r="T479" s="86">
        <v>24.6</v>
      </c>
      <c r="U479" s="86">
        <v>3.3</v>
      </c>
      <c r="V479" s="86">
        <v>101.3</v>
      </c>
      <c r="W479" s="86">
        <v>29.6</v>
      </c>
      <c r="X479" s="86">
        <v>342</v>
      </c>
      <c r="Y479" s="86">
        <v>117.5</v>
      </c>
      <c r="Z479" s="86">
        <v>514</v>
      </c>
      <c r="AA479" s="86">
        <v>98.4</v>
      </c>
      <c r="AB479" s="86">
        <v>806</v>
      </c>
      <c r="AC479" s="86">
        <v>150.4</v>
      </c>
      <c r="AD479" s="86">
        <v>7060</v>
      </c>
      <c r="AE479" s="86">
        <v>0.68500000000000005</v>
      </c>
      <c r="AF479" s="86">
        <v>357</v>
      </c>
      <c r="AG479" s="86">
        <v>383</v>
      </c>
      <c r="AH479" s="34">
        <f t="shared" si="6"/>
        <v>0.47518610421836227</v>
      </c>
      <c r="AI479" s="34">
        <v>0.20209952770628375</v>
      </c>
      <c r="AJ479" s="34">
        <v>3.8578797217389269</v>
      </c>
      <c r="AK479" s="34">
        <v>0.93211488250652741</v>
      </c>
      <c r="AL479" s="34">
        <v>2.3567251461988303</v>
      </c>
      <c r="AM479" s="34">
        <v>69.787535410764875</v>
      </c>
    </row>
    <row r="480" spans="1:39">
      <c r="A480" s="86" t="s">
        <v>3221</v>
      </c>
      <c r="B480" s="86" t="s">
        <v>2973</v>
      </c>
      <c r="D480" s="288">
        <v>17</v>
      </c>
      <c r="E480" s="288">
        <v>12.3</v>
      </c>
      <c r="F480" s="2">
        <v>12.731999999999999</v>
      </c>
      <c r="G480" s="2">
        <v>0.37745299999999998</v>
      </c>
      <c r="H480" s="86" t="s">
        <v>11182</v>
      </c>
      <c r="I480" s="86">
        <v>612</v>
      </c>
      <c r="J480" s="34">
        <v>4.7947012239020887</v>
      </c>
      <c r="K480" s="34">
        <v>0.46192324490338532</v>
      </c>
      <c r="L480" s="86">
        <v>499100</v>
      </c>
      <c r="M480" s="86">
        <v>1737</v>
      </c>
      <c r="N480" s="34">
        <v>2.092833333333334</v>
      </c>
      <c r="O480" s="86" t="s">
        <v>11182</v>
      </c>
      <c r="P480" s="86">
        <v>4.0399999999999998E-2</v>
      </c>
      <c r="Q480" s="86">
        <v>8.4499999999999993</v>
      </c>
      <c r="R480" s="86">
        <v>0.159</v>
      </c>
      <c r="S480" s="86">
        <v>2.67</v>
      </c>
      <c r="T480" s="86">
        <v>5.52</v>
      </c>
      <c r="U480" s="86">
        <v>0.84799999999999998</v>
      </c>
      <c r="V480" s="86">
        <v>29.11</v>
      </c>
      <c r="W480" s="86">
        <v>10.210000000000001</v>
      </c>
      <c r="X480" s="86">
        <v>138.6</v>
      </c>
      <c r="Y480" s="86">
        <v>53.93</v>
      </c>
      <c r="Z480" s="86">
        <v>272.3</v>
      </c>
      <c r="AA480" s="86">
        <v>60.43</v>
      </c>
      <c r="AB480" s="86">
        <v>562.20000000000005</v>
      </c>
      <c r="AC480" s="86">
        <v>115.5</v>
      </c>
      <c r="AD480" s="86">
        <v>9020</v>
      </c>
      <c r="AE480" s="86">
        <v>1.002</v>
      </c>
      <c r="AF480" s="86">
        <v>262.60000000000002</v>
      </c>
      <c r="AG480" s="86">
        <v>549</v>
      </c>
      <c r="AH480" s="34">
        <f t="shared" si="6"/>
        <v>0.97652081109925282</v>
      </c>
      <c r="AI480" s="34">
        <v>0.20451673254806693</v>
      </c>
      <c r="AJ480" s="34">
        <v>15.06202881728901</v>
      </c>
      <c r="AK480" s="34">
        <v>0.47832422586520951</v>
      </c>
      <c r="AL480" s="34">
        <v>4.0562770562770565</v>
      </c>
      <c r="AM480" s="34">
        <v>55.332594235033262</v>
      </c>
    </row>
    <row r="481" spans="1:39">
      <c r="A481" s="86" t="s">
        <v>3227</v>
      </c>
      <c r="B481" s="86" t="s">
        <v>2973</v>
      </c>
      <c r="C481" s="86" t="s">
        <v>3228</v>
      </c>
      <c r="D481" s="288">
        <v>0</v>
      </c>
      <c r="E481" s="288">
        <v>0</v>
      </c>
      <c r="F481" s="2">
        <v>12.571999999999999</v>
      </c>
      <c r="G481" s="2">
        <v>0.247253</v>
      </c>
      <c r="H481" s="86">
        <v>7.8</v>
      </c>
      <c r="I481" s="86">
        <v>1964</v>
      </c>
      <c r="J481" s="34">
        <v>3.7739542836573081</v>
      </c>
      <c r="K481" s="34">
        <v>0.42031770761310089</v>
      </c>
      <c r="L481" s="86">
        <v>494200</v>
      </c>
      <c r="M481" s="86">
        <v>2107</v>
      </c>
      <c r="N481" s="34">
        <v>6.6328333333333331</v>
      </c>
      <c r="O481" s="86">
        <v>0.154</v>
      </c>
      <c r="P481" s="86">
        <v>5.26</v>
      </c>
      <c r="Q481" s="86">
        <v>28</v>
      </c>
      <c r="R481" s="86">
        <v>2.2000000000000002</v>
      </c>
      <c r="S481" s="86">
        <v>11.53</v>
      </c>
      <c r="T481" s="86">
        <v>7.27</v>
      </c>
      <c r="U481" s="86">
        <v>0.372</v>
      </c>
      <c r="V481" s="86">
        <v>33.4</v>
      </c>
      <c r="W481" s="86">
        <v>12.27</v>
      </c>
      <c r="X481" s="86">
        <v>169.2</v>
      </c>
      <c r="Y481" s="86">
        <v>66.599999999999994</v>
      </c>
      <c r="Z481" s="86">
        <v>334.2</v>
      </c>
      <c r="AA481" s="86">
        <v>72.2</v>
      </c>
      <c r="AB481" s="86">
        <v>658</v>
      </c>
      <c r="AC481" s="86">
        <v>130.9</v>
      </c>
      <c r="AD481" s="86">
        <v>9710</v>
      </c>
      <c r="AE481" s="86">
        <v>2.93</v>
      </c>
      <c r="AF481" s="86">
        <v>627</v>
      </c>
      <c r="AG481" s="86">
        <v>1136</v>
      </c>
      <c r="AH481" s="34">
        <f t="shared" si="6"/>
        <v>1.7264437689969605</v>
      </c>
      <c r="AI481" s="34">
        <v>7.2983743577287999E-2</v>
      </c>
      <c r="AJ481" s="34">
        <v>3.5248775752894606</v>
      </c>
      <c r="AK481" s="34">
        <v>0.55193661971830987</v>
      </c>
      <c r="AL481" s="34">
        <v>3.8888888888888893</v>
      </c>
      <c r="AM481" s="34">
        <v>50.895983522142124</v>
      </c>
    </row>
    <row r="482" spans="1:39">
      <c r="A482" s="86" t="s">
        <v>3234</v>
      </c>
      <c r="B482" s="86" t="s">
        <v>2973</v>
      </c>
      <c r="D482" s="288">
        <v>17</v>
      </c>
      <c r="E482" s="288">
        <v>12.3</v>
      </c>
      <c r="F482" s="2">
        <v>12.618</v>
      </c>
      <c r="G482" s="2">
        <v>0.238763</v>
      </c>
      <c r="H482" s="86" t="s">
        <v>11182</v>
      </c>
      <c r="I482" s="86">
        <v>1056</v>
      </c>
      <c r="J482" s="34">
        <v>2.9498650107991362</v>
      </c>
      <c r="K482" s="34">
        <v>0.39445704000937248</v>
      </c>
      <c r="L482" s="86">
        <v>510000</v>
      </c>
      <c r="M482" s="86">
        <v>4120</v>
      </c>
      <c r="N482" s="34">
        <v>5.5228333333333328</v>
      </c>
      <c r="O482" s="86">
        <v>9.0999999999999998E-2</v>
      </c>
      <c r="P482" s="86">
        <v>2.7300000000000001E-2</v>
      </c>
      <c r="Q482" s="86">
        <v>15.97</v>
      </c>
      <c r="R482" s="86">
        <v>0.41499999999999998</v>
      </c>
      <c r="S482" s="86">
        <v>7.99</v>
      </c>
      <c r="T482" s="86">
        <v>18.2</v>
      </c>
      <c r="U482" s="86">
        <v>1.42</v>
      </c>
      <c r="V482" s="86">
        <v>96.6</v>
      </c>
      <c r="W482" s="86">
        <v>31.3</v>
      </c>
      <c r="X482" s="86">
        <v>401</v>
      </c>
      <c r="Y482" s="86">
        <v>143.4</v>
      </c>
      <c r="Z482" s="86">
        <v>641</v>
      </c>
      <c r="AA482" s="86">
        <v>125.7</v>
      </c>
      <c r="AB482" s="86">
        <v>1030</v>
      </c>
      <c r="AC482" s="86">
        <v>191.7</v>
      </c>
      <c r="AD482" s="86">
        <v>9860</v>
      </c>
      <c r="AE482" s="86">
        <v>1.635</v>
      </c>
      <c r="AF482" s="86">
        <v>548</v>
      </c>
      <c r="AG482" s="86">
        <v>829</v>
      </c>
      <c r="AH482" s="34">
        <f t="shared" si="6"/>
        <v>0.80485436893203888</v>
      </c>
      <c r="AI482" s="34">
        <v>0.10353512737615013</v>
      </c>
      <c r="AJ482" s="34">
        <v>10.480764333731257</v>
      </c>
      <c r="AK482" s="34">
        <v>0.66103739445114595</v>
      </c>
      <c r="AL482" s="34">
        <v>2.5685785536159602</v>
      </c>
      <c r="AM482" s="34">
        <v>51.724137931034484</v>
      </c>
    </row>
    <row r="483" spans="1:39">
      <c r="A483" s="86" t="s">
        <v>3240</v>
      </c>
      <c r="B483" s="86" t="s">
        <v>2973</v>
      </c>
      <c r="D483" s="288">
        <v>17</v>
      </c>
      <c r="E483" s="288">
        <v>12.3</v>
      </c>
      <c r="F483" s="2">
        <v>12.419</v>
      </c>
      <c r="G483" s="2">
        <v>0.236737</v>
      </c>
      <c r="H483" s="86" t="s">
        <v>11182</v>
      </c>
      <c r="I483" s="86">
        <v>663</v>
      </c>
      <c r="J483" s="34">
        <v>1.9946706263498919</v>
      </c>
      <c r="K483" s="34">
        <v>0.36084869596334601</v>
      </c>
      <c r="L483" s="86">
        <v>502500</v>
      </c>
      <c r="M483" s="86">
        <v>1341</v>
      </c>
      <c r="N483" s="34">
        <v>4.1628333333333334</v>
      </c>
      <c r="O483" s="86" t="s">
        <v>11182</v>
      </c>
      <c r="P483" s="86" t="s">
        <v>11182</v>
      </c>
      <c r="Q483" s="86">
        <v>8.23</v>
      </c>
      <c r="R483" s="86">
        <v>2.4199999999999999E-2</v>
      </c>
      <c r="S483" s="86">
        <v>0.57299999999999995</v>
      </c>
      <c r="T483" s="86">
        <v>1.88</v>
      </c>
      <c r="U483" s="86">
        <v>0.20499999999999999</v>
      </c>
      <c r="V483" s="86">
        <v>14.91</v>
      </c>
      <c r="W483" s="86">
        <v>6.25</v>
      </c>
      <c r="X483" s="86">
        <v>94.2</v>
      </c>
      <c r="Y483" s="86">
        <v>40.1</v>
      </c>
      <c r="Z483" s="86">
        <v>215.4</v>
      </c>
      <c r="AA483" s="86">
        <v>50.3</v>
      </c>
      <c r="AB483" s="86">
        <v>484</v>
      </c>
      <c r="AC483" s="86">
        <v>101.9</v>
      </c>
      <c r="AD483" s="86">
        <v>10930</v>
      </c>
      <c r="AE483" s="86">
        <v>2.4710000000000001</v>
      </c>
      <c r="AF483" s="86">
        <v>203.9</v>
      </c>
      <c r="AG483" s="86">
        <v>678</v>
      </c>
      <c r="AH483" s="34">
        <f t="shared" si="6"/>
        <v>1.4008264462809918</v>
      </c>
      <c r="AI483" s="34">
        <v>0.11837493393976729</v>
      </c>
      <c r="AJ483" s="34">
        <v>108.48224164971811</v>
      </c>
      <c r="AK483" s="34">
        <v>0.30073746312684368</v>
      </c>
      <c r="AL483" s="34">
        <v>5.1380042462845008</v>
      </c>
      <c r="AM483" s="34">
        <v>45.974382433668801</v>
      </c>
    </row>
    <row r="484" spans="1:39">
      <c r="A484" s="86" t="s">
        <v>3246</v>
      </c>
      <c r="B484" s="86" t="s">
        <v>2973</v>
      </c>
      <c r="D484" s="288">
        <v>17</v>
      </c>
      <c r="E484" s="288">
        <v>12.3</v>
      </c>
      <c r="F484" s="2">
        <v>12.475</v>
      </c>
      <c r="G484" s="2">
        <v>0.27948699999999999</v>
      </c>
      <c r="H484" s="86" t="s">
        <v>11182</v>
      </c>
      <c r="I484" s="86">
        <v>1649</v>
      </c>
      <c r="J484" s="34">
        <v>2.528455723542117</v>
      </c>
      <c r="K484" s="34">
        <v>0.36928862875563978</v>
      </c>
      <c r="L484" s="86">
        <v>485600</v>
      </c>
      <c r="M484" s="86">
        <v>3520</v>
      </c>
      <c r="N484" s="34">
        <v>4.3228333333333326</v>
      </c>
      <c r="O484" s="86" t="s">
        <v>11288</v>
      </c>
      <c r="P484" s="86">
        <v>1.3299999999999999E-2</v>
      </c>
      <c r="Q484" s="86">
        <v>10.65</v>
      </c>
      <c r="R484" s="86">
        <v>0.253</v>
      </c>
      <c r="S484" s="86">
        <v>5.47</v>
      </c>
      <c r="T484" s="86">
        <v>13.34</v>
      </c>
      <c r="U484" s="86">
        <v>0.63600000000000001</v>
      </c>
      <c r="V484" s="86">
        <v>78.400000000000006</v>
      </c>
      <c r="W484" s="86">
        <v>26.1</v>
      </c>
      <c r="X484" s="86">
        <v>333</v>
      </c>
      <c r="Y484" s="86">
        <v>122</v>
      </c>
      <c r="Z484" s="86">
        <v>563</v>
      </c>
      <c r="AA484" s="86">
        <v>110.3</v>
      </c>
      <c r="AB484" s="86">
        <v>919</v>
      </c>
      <c r="AC484" s="86">
        <v>173.6</v>
      </c>
      <c r="AD484" s="86">
        <v>10270</v>
      </c>
      <c r="AE484" s="86">
        <v>1.56</v>
      </c>
      <c r="AF484" s="86">
        <v>526</v>
      </c>
      <c r="AG484" s="86">
        <v>833</v>
      </c>
      <c r="AH484" s="34">
        <f t="shared" si="6"/>
        <v>0.90642002176278569</v>
      </c>
      <c r="AI484" s="34">
        <v>6.0123576143236851E-2</v>
      </c>
      <c r="AJ484" s="34">
        <v>10.930524321120874</v>
      </c>
      <c r="AK484" s="34">
        <v>0.63145258103241297</v>
      </c>
      <c r="AL484" s="34">
        <v>2.7597597597597598</v>
      </c>
      <c r="AM484" s="34">
        <v>47.283349561830576</v>
      </c>
    </row>
    <row r="485" spans="1:39">
      <c r="A485" s="86" t="s">
        <v>3252</v>
      </c>
      <c r="B485" s="86" t="s">
        <v>2973</v>
      </c>
      <c r="C485" s="86" t="s">
        <v>2978</v>
      </c>
      <c r="D485" s="288">
        <v>17</v>
      </c>
      <c r="E485" s="288">
        <v>12.3</v>
      </c>
      <c r="F485" s="4">
        <v>12.805999999999999</v>
      </c>
      <c r="G485" s="4">
        <v>0.26572299999999999</v>
      </c>
      <c r="H485" s="86" t="s">
        <v>11182</v>
      </c>
      <c r="I485" s="86">
        <v>570</v>
      </c>
      <c r="J485" s="34">
        <v>4.7478779697624196</v>
      </c>
      <c r="K485" s="34">
        <v>0.39119994800139629</v>
      </c>
      <c r="L485" s="86">
        <v>492900</v>
      </c>
      <c r="M485" s="86">
        <v>1182</v>
      </c>
      <c r="N485" s="34">
        <v>2.9128333333333329</v>
      </c>
      <c r="O485" s="86" t="s">
        <v>11289</v>
      </c>
      <c r="P485" s="86">
        <v>2.8000000000000001E-2</v>
      </c>
      <c r="Q485" s="86">
        <v>3.9</v>
      </c>
      <c r="R485" s="86">
        <v>6.5199999999999994E-2</v>
      </c>
      <c r="S485" s="86">
        <v>0.91</v>
      </c>
      <c r="T485" s="86">
        <v>2.2000000000000002</v>
      </c>
      <c r="U485" s="86">
        <v>0.23599999999999999</v>
      </c>
      <c r="V485" s="86">
        <v>15.62</v>
      </c>
      <c r="W485" s="86">
        <v>5.98</v>
      </c>
      <c r="X485" s="86">
        <v>86.9</v>
      </c>
      <c r="Y485" s="86">
        <v>36.299999999999997</v>
      </c>
      <c r="Z485" s="86">
        <v>193.7</v>
      </c>
      <c r="AA485" s="86">
        <v>44</v>
      </c>
      <c r="AB485" s="86">
        <v>417</v>
      </c>
      <c r="AC485" s="86">
        <v>88</v>
      </c>
      <c r="AD485" s="86">
        <v>8650</v>
      </c>
      <c r="AE485" s="86">
        <v>1.26</v>
      </c>
      <c r="AF485" s="86">
        <v>94.8</v>
      </c>
      <c r="AG485" s="86">
        <v>346</v>
      </c>
      <c r="AH485" s="34">
        <f t="shared" si="6"/>
        <v>0.82973621103117501</v>
      </c>
      <c r="AI485" s="34">
        <v>0.12307895004614483</v>
      </c>
      <c r="AJ485" s="34">
        <v>23.851446002459756</v>
      </c>
      <c r="AK485" s="34">
        <v>0.27398843930635836</v>
      </c>
      <c r="AL485" s="34">
        <v>4.7986191024165707</v>
      </c>
      <c r="AM485" s="34">
        <v>56.982658959537574</v>
      </c>
    </row>
    <row r="486" spans="1:39">
      <c r="A486" s="86" t="s">
        <v>3258</v>
      </c>
      <c r="B486" s="86" t="s">
        <v>2973</v>
      </c>
      <c r="C486" s="86" t="s">
        <v>3036</v>
      </c>
      <c r="D486" s="288">
        <v>0</v>
      </c>
      <c r="E486" s="288">
        <v>0</v>
      </c>
      <c r="F486" s="4">
        <v>13.036</v>
      </c>
      <c r="G486" s="4">
        <v>0.28381099999999998</v>
      </c>
      <c r="H486" s="86">
        <v>2.6</v>
      </c>
      <c r="I486" s="86">
        <v>707</v>
      </c>
      <c r="J486" s="34">
        <v>4.4482091432685387</v>
      </c>
      <c r="K486" s="34">
        <v>0.33827933131417692</v>
      </c>
      <c r="L486" s="86">
        <v>487300</v>
      </c>
      <c r="M486" s="86">
        <v>1004</v>
      </c>
      <c r="N486" s="34">
        <v>1.6618333333333331</v>
      </c>
      <c r="O486" s="86">
        <v>0.246</v>
      </c>
      <c r="P486" s="86">
        <v>0.47</v>
      </c>
      <c r="Q486" s="86">
        <v>5.39</v>
      </c>
      <c r="R486" s="86">
        <v>0.36599999999999999</v>
      </c>
      <c r="S486" s="86">
        <v>2.82</v>
      </c>
      <c r="T486" s="86">
        <v>3.55</v>
      </c>
      <c r="U486" s="86">
        <v>0.45</v>
      </c>
      <c r="V486" s="86">
        <v>17.239999999999998</v>
      </c>
      <c r="W486" s="86">
        <v>6.04</v>
      </c>
      <c r="X486" s="86">
        <v>79.7</v>
      </c>
      <c r="Y486" s="86">
        <v>30.09</v>
      </c>
      <c r="Z486" s="86">
        <v>147.6</v>
      </c>
      <c r="AA486" s="86">
        <v>32.79</v>
      </c>
      <c r="AB486" s="86">
        <v>308.5</v>
      </c>
      <c r="AC486" s="86">
        <v>64.599999999999994</v>
      </c>
      <c r="AD486" s="86">
        <v>8630</v>
      </c>
      <c r="AE486" s="86">
        <v>0.91</v>
      </c>
      <c r="AF486" s="86">
        <v>71.3</v>
      </c>
      <c r="AG486" s="86">
        <v>259.7</v>
      </c>
      <c r="AH486" s="34">
        <f t="shared" si="6"/>
        <v>0.84181523500810373</v>
      </c>
      <c r="AI486" s="34">
        <v>0.17585444142935244</v>
      </c>
      <c r="AJ486" s="34">
        <v>5.5389712612239821</v>
      </c>
      <c r="AK486" s="34">
        <v>0.27454755487100502</v>
      </c>
      <c r="AL486" s="34">
        <v>3.8707653701380176</v>
      </c>
      <c r="AM486" s="34">
        <v>56.465816917728851</v>
      </c>
    </row>
    <row r="487" spans="1:39">
      <c r="A487" s="86" t="s">
        <v>3235</v>
      </c>
      <c r="B487" s="86" t="s">
        <v>2973</v>
      </c>
      <c r="C487" s="86" t="s">
        <v>2995</v>
      </c>
      <c r="D487" s="288">
        <v>0</v>
      </c>
      <c r="E487" s="288">
        <v>0</v>
      </c>
      <c r="F487" s="2">
        <v>12.874000000000001</v>
      </c>
      <c r="G487" s="2">
        <v>0.243313</v>
      </c>
      <c r="H487" s="86" t="s">
        <v>11191</v>
      </c>
      <c r="I487" s="86">
        <v>961</v>
      </c>
      <c r="J487" s="34">
        <v>3.6241198704103681</v>
      </c>
      <c r="K487" s="34">
        <v>0.40019627688500797</v>
      </c>
      <c r="L487" s="86">
        <v>492800</v>
      </c>
      <c r="M487" s="86">
        <v>3200</v>
      </c>
      <c r="N487" s="34">
        <v>3.6228333333333338</v>
      </c>
      <c r="O487" s="86">
        <v>0.125</v>
      </c>
      <c r="P487" s="86">
        <v>4.0399999999999998E-2</v>
      </c>
      <c r="Q487" s="86">
        <v>13.84</v>
      </c>
      <c r="R487" s="86">
        <v>0.54300000000000004</v>
      </c>
      <c r="S487" s="86">
        <v>9.93</v>
      </c>
      <c r="T487" s="86">
        <v>17.8</v>
      </c>
      <c r="U487" s="86">
        <v>1.048</v>
      </c>
      <c r="V487" s="86">
        <v>84.5</v>
      </c>
      <c r="W487" s="86">
        <v>26.3</v>
      </c>
      <c r="X487" s="86">
        <v>320</v>
      </c>
      <c r="Y487" s="86">
        <v>112</v>
      </c>
      <c r="Z487" s="86">
        <v>494</v>
      </c>
      <c r="AA487" s="86">
        <v>96.8</v>
      </c>
      <c r="AB487" s="86">
        <v>800</v>
      </c>
      <c r="AC487" s="86">
        <v>148.69999999999999</v>
      </c>
      <c r="AD487" s="86">
        <v>8930</v>
      </c>
      <c r="AE487" s="86">
        <v>1.196</v>
      </c>
      <c r="AF487" s="86">
        <v>449</v>
      </c>
      <c r="AG487" s="86">
        <v>606</v>
      </c>
      <c r="AH487" s="34">
        <f t="shared" si="6"/>
        <v>0.75749999999999995</v>
      </c>
      <c r="AI487" s="34">
        <v>8.2612651624789951E-2</v>
      </c>
      <c r="AJ487" s="34">
        <v>5.7513236220726043</v>
      </c>
      <c r="AK487" s="34">
        <v>0.74092409240924095</v>
      </c>
      <c r="AL487" s="34">
        <v>2.5</v>
      </c>
      <c r="AM487" s="34">
        <v>55.184770436730126</v>
      </c>
    </row>
    <row r="488" spans="1:39">
      <c r="A488" s="86" t="s">
        <v>3268</v>
      </c>
      <c r="B488" s="86" t="s">
        <v>3008</v>
      </c>
      <c r="C488" s="86" t="s">
        <v>2995</v>
      </c>
      <c r="D488" s="288">
        <v>17</v>
      </c>
      <c r="E488" s="288">
        <v>12.3</v>
      </c>
      <c r="F488" s="2">
        <v>12.704000000000001</v>
      </c>
      <c r="G488" s="2">
        <v>0.24454400000000001</v>
      </c>
      <c r="H488" s="86" t="s">
        <v>11182</v>
      </c>
      <c r="I488" s="86">
        <v>805</v>
      </c>
      <c r="J488" s="34">
        <v>4.9819942404607636</v>
      </c>
      <c r="K488" s="34">
        <v>0.53985999582210642</v>
      </c>
      <c r="L488" s="86">
        <v>501700</v>
      </c>
      <c r="M488" s="86">
        <v>2458</v>
      </c>
      <c r="N488" s="34">
        <v>6.1028333333333329</v>
      </c>
      <c r="O488" s="86" t="s">
        <v>11182</v>
      </c>
      <c r="P488" s="86">
        <v>2.4799999999999999E-2</v>
      </c>
      <c r="Q488" s="86">
        <v>21.75</v>
      </c>
      <c r="R488" s="86">
        <v>0.23499999999999999</v>
      </c>
      <c r="S488" s="86">
        <v>4.5</v>
      </c>
      <c r="T488" s="86">
        <v>10.18</v>
      </c>
      <c r="U488" s="86">
        <v>1.071</v>
      </c>
      <c r="V488" s="86">
        <v>55.5</v>
      </c>
      <c r="W488" s="86">
        <v>18.12</v>
      </c>
      <c r="X488" s="86">
        <v>233.9</v>
      </c>
      <c r="Y488" s="86">
        <v>84.2</v>
      </c>
      <c r="Z488" s="86">
        <v>382.5</v>
      </c>
      <c r="AA488" s="86">
        <v>75.8</v>
      </c>
      <c r="AB488" s="86">
        <v>649</v>
      </c>
      <c r="AC488" s="86">
        <v>121.3</v>
      </c>
      <c r="AD488" s="86">
        <v>8970</v>
      </c>
      <c r="AE488" s="86">
        <v>1.85</v>
      </c>
      <c r="AF488" s="86">
        <v>610.79999999999995</v>
      </c>
      <c r="AG488" s="86">
        <v>683</v>
      </c>
      <c r="AH488" s="34">
        <f t="shared" si="6"/>
        <v>1.0523882896764252</v>
      </c>
      <c r="AI488" s="34">
        <v>0.13775035451320669</v>
      </c>
      <c r="AJ488" s="34">
        <v>25.170521982014648</v>
      </c>
      <c r="AK488" s="34">
        <v>0.89428989751098087</v>
      </c>
      <c r="AL488" s="34">
        <v>2.7746900384779818</v>
      </c>
      <c r="AM488" s="34">
        <v>55.930880713489408</v>
      </c>
    </row>
    <row r="489" spans="1:39">
      <c r="A489" s="86" t="s">
        <v>3273</v>
      </c>
      <c r="B489" s="86" t="s">
        <v>3274</v>
      </c>
      <c r="C489" s="86" t="s">
        <v>3275</v>
      </c>
      <c r="D489" s="288">
        <v>0</v>
      </c>
      <c r="E489" s="288">
        <v>0</v>
      </c>
      <c r="F489" s="4">
        <v>13.582000000000001</v>
      </c>
      <c r="G489" s="4">
        <v>0.23524300000000001</v>
      </c>
      <c r="H489" s="86">
        <v>3510</v>
      </c>
      <c r="I489" s="86">
        <v>1481</v>
      </c>
      <c r="J489" s="34">
        <v>20.883171346292301</v>
      </c>
      <c r="K489" s="34">
        <v>1.682839143877767</v>
      </c>
      <c r="L489" s="86">
        <v>435300</v>
      </c>
      <c r="M489" s="86">
        <v>3421</v>
      </c>
      <c r="N489" s="34">
        <v>17.962833333333329</v>
      </c>
      <c r="O489" s="86">
        <v>35.200000000000003</v>
      </c>
      <c r="P489" s="86">
        <v>1.41</v>
      </c>
      <c r="Q489" s="86">
        <v>26.93</v>
      </c>
      <c r="R489" s="86">
        <v>0.48799999999999999</v>
      </c>
      <c r="S489" s="86">
        <v>4.84</v>
      </c>
      <c r="T489" s="86">
        <v>10.9</v>
      </c>
      <c r="U489" s="86">
        <v>0.81499999999999995</v>
      </c>
      <c r="V489" s="86">
        <v>73.400000000000006</v>
      </c>
      <c r="W489" s="86">
        <v>25.57</v>
      </c>
      <c r="X489" s="86">
        <v>331.1</v>
      </c>
      <c r="Y489" s="86">
        <v>119</v>
      </c>
      <c r="Z489" s="86">
        <v>542</v>
      </c>
      <c r="AA489" s="86">
        <v>105.1</v>
      </c>
      <c r="AB489" s="86">
        <v>872.1</v>
      </c>
      <c r="AC489" s="86">
        <v>161.30000000000001</v>
      </c>
      <c r="AD489" s="86">
        <v>8780</v>
      </c>
      <c r="AE489" s="86">
        <v>4.42</v>
      </c>
      <c r="AF489" s="86">
        <v>1489</v>
      </c>
      <c r="AG489" s="86">
        <v>1580</v>
      </c>
      <c r="AH489" s="34">
        <f t="shared" si="6"/>
        <v>1.8117188395826167</v>
      </c>
      <c r="AI489" s="34">
        <v>8.8088652128424802E-2</v>
      </c>
      <c r="AJ489" s="34">
        <v>28.845783411438166</v>
      </c>
      <c r="AK489" s="34">
        <v>0.94240506329113927</v>
      </c>
      <c r="AL489" s="34">
        <v>2.6339474479009364</v>
      </c>
      <c r="AM489" s="34">
        <v>49.578587699316628</v>
      </c>
    </row>
    <row r="490" spans="1:39">
      <c r="A490" s="86" t="s">
        <v>3282</v>
      </c>
      <c r="B490" s="86" t="s">
        <v>2982</v>
      </c>
      <c r="D490" s="288">
        <v>17</v>
      </c>
      <c r="E490" s="288">
        <v>12.3</v>
      </c>
      <c r="F490" s="2">
        <v>12.593</v>
      </c>
      <c r="G490" s="2">
        <v>0.238868</v>
      </c>
      <c r="H490" s="86" t="s">
        <v>11182</v>
      </c>
      <c r="I490" s="86">
        <v>1042</v>
      </c>
      <c r="J490" s="34">
        <v>2.6595608351331892</v>
      </c>
      <c r="K490" s="34">
        <v>0.60507975603627051</v>
      </c>
      <c r="L490" s="86">
        <v>515000</v>
      </c>
      <c r="M490" s="86">
        <v>3670</v>
      </c>
      <c r="N490" s="34">
        <v>4.8628333333333327</v>
      </c>
      <c r="O490" s="86" t="s">
        <v>11182</v>
      </c>
      <c r="P490" s="86">
        <v>1.41E-2</v>
      </c>
      <c r="Q490" s="86">
        <v>11.43</v>
      </c>
      <c r="R490" s="86">
        <v>0.27900000000000003</v>
      </c>
      <c r="S490" s="86">
        <v>6.3</v>
      </c>
      <c r="T490" s="86">
        <v>15.1</v>
      </c>
      <c r="U490" s="86">
        <v>0.84</v>
      </c>
      <c r="V490" s="86">
        <v>84.6</v>
      </c>
      <c r="W490" s="86">
        <v>28.4</v>
      </c>
      <c r="X490" s="86">
        <v>358</v>
      </c>
      <c r="Y490" s="86">
        <v>128.5</v>
      </c>
      <c r="Z490" s="86">
        <v>585</v>
      </c>
      <c r="AA490" s="86">
        <v>113.9</v>
      </c>
      <c r="AB490" s="86">
        <v>943</v>
      </c>
      <c r="AC490" s="86">
        <v>173</v>
      </c>
      <c r="AD490" s="86">
        <v>10220</v>
      </c>
      <c r="AE490" s="86">
        <v>1.6759999999999999</v>
      </c>
      <c r="AF490" s="86">
        <v>539</v>
      </c>
      <c r="AG490" s="86">
        <v>840</v>
      </c>
      <c r="AH490" s="34">
        <f t="shared" si="6"/>
        <v>0.89077412513255572</v>
      </c>
      <c r="AI490" s="34">
        <v>7.1850412507391381E-2</v>
      </c>
      <c r="AJ490" s="34">
        <v>10.010419764072759</v>
      </c>
      <c r="AK490" s="34">
        <v>0.64166666666666672</v>
      </c>
      <c r="AL490" s="34">
        <v>2.6340782122905027</v>
      </c>
      <c r="AM490" s="34">
        <v>50.391389432485326</v>
      </c>
    </row>
    <row r="491" spans="1:39">
      <c r="A491" s="86" t="s">
        <v>3288</v>
      </c>
      <c r="B491" s="86" t="s">
        <v>2973</v>
      </c>
      <c r="D491" s="288">
        <v>0</v>
      </c>
      <c r="E491" s="288">
        <v>0</v>
      </c>
      <c r="F491" s="2">
        <v>12.731999999999999</v>
      </c>
      <c r="G491" s="2">
        <v>0.21976799999999999</v>
      </c>
      <c r="H491" s="86" t="s">
        <v>11182</v>
      </c>
      <c r="I491" s="86">
        <v>1537</v>
      </c>
      <c r="J491" s="34">
        <v>2.3505273578113748</v>
      </c>
      <c r="K491" s="34">
        <v>0.33982199400129209</v>
      </c>
      <c r="L491" s="86">
        <v>492400</v>
      </c>
      <c r="M491" s="86">
        <v>2620</v>
      </c>
      <c r="N491" s="34">
        <v>10.48283333333333</v>
      </c>
      <c r="O491" s="86">
        <v>0.14099999999999999</v>
      </c>
      <c r="P491" s="86" t="s">
        <v>11290</v>
      </c>
      <c r="Q491" s="86">
        <v>10.23</v>
      </c>
      <c r="R491" s="86">
        <v>9.2999999999999999E-2</v>
      </c>
      <c r="S491" s="86">
        <v>1.94</v>
      </c>
      <c r="T491" s="86">
        <v>6.13</v>
      </c>
      <c r="U491" s="86">
        <v>0.312</v>
      </c>
      <c r="V491" s="86">
        <v>45.6</v>
      </c>
      <c r="W491" s="86">
        <v>16.7</v>
      </c>
      <c r="X491" s="86">
        <v>234</v>
      </c>
      <c r="Y491" s="86">
        <v>90.1</v>
      </c>
      <c r="Z491" s="86">
        <v>424</v>
      </c>
      <c r="AA491" s="86">
        <v>86</v>
      </c>
      <c r="AB491" s="86">
        <v>733</v>
      </c>
      <c r="AC491" s="86">
        <v>141.30000000000001</v>
      </c>
      <c r="AD491" s="86">
        <v>11040</v>
      </c>
      <c r="AE491" s="86">
        <v>3.8570000000000002</v>
      </c>
      <c r="AF491" s="86">
        <v>533</v>
      </c>
      <c r="AG491" s="86">
        <v>1103</v>
      </c>
      <c r="AH491" s="34">
        <f t="shared" si="6"/>
        <v>1.504774897680764</v>
      </c>
      <c r="AI491" s="34">
        <v>5.7051303344108198E-2</v>
      </c>
      <c r="AJ491" s="34">
        <v>38.356843325683009</v>
      </c>
      <c r="AK491" s="34">
        <v>0.48322756119673616</v>
      </c>
      <c r="AL491" s="34">
        <v>3.1324786324786325</v>
      </c>
      <c r="AM491" s="34">
        <v>44.60144927536232</v>
      </c>
    </row>
    <row r="492" spans="1:39">
      <c r="A492" s="86" t="s">
        <v>3294</v>
      </c>
      <c r="B492" s="86" t="s">
        <v>2973</v>
      </c>
      <c r="D492" s="288">
        <v>17</v>
      </c>
      <c r="E492" s="288">
        <v>12.3</v>
      </c>
      <c r="F492" s="2">
        <v>12.464</v>
      </c>
      <c r="G492" s="2">
        <v>0.19924900000000001</v>
      </c>
      <c r="H492" s="86" t="s">
        <v>11182</v>
      </c>
      <c r="I492" s="86">
        <v>1893</v>
      </c>
      <c r="J492" s="34">
        <v>2.6970194384449249</v>
      </c>
      <c r="K492" s="34">
        <v>0.33773833788037849</v>
      </c>
      <c r="L492" s="86">
        <v>493400</v>
      </c>
      <c r="M492" s="86">
        <v>4472</v>
      </c>
      <c r="N492" s="34">
        <v>6.5828333333333333</v>
      </c>
      <c r="O492" s="86">
        <v>7.2999999999999995E-2</v>
      </c>
      <c r="P492" s="86">
        <v>1.67E-2</v>
      </c>
      <c r="Q492" s="86">
        <v>15.98</v>
      </c>
      <c r="R492" s="86">
        <v>0.45200000000000001</v>
      </c>
      <c r="S492" s="86">
        <v>8.69</v>
      </c>
      <c r="T492" s="86">
        <v>19.77</v>
      </c>
      <c r="U492" s="86">
        <v>0.92800000000000005</v>
      </c>
      <c r="V492" s="86">
        <v>106.7</v>
      </c>
      <c r="W492" s="86">
        <v>34.72</v>
      </c>
      <c r="X492" s="86">
        <v>438.9</v>
      </c>
      <c r="Y492" s="86">
        <v>159.1</v>
      </c>
      <c r="Z492" s="86">
        <v>708</v>
      </c>
      <c r="AA492" s="86">
        <v>138.6</v>
      </c>
      <c r="AB492" s="86">
        <v>1144</v>
      </c>
      <c r="AC492" s="86">
        <v>212.2</v>
      </c>
      <c r="AD492" s="86">
        <v>9840</v>
      </c>
      <c r="AE492" s="86">
        <v>1.927</v>
      </c>
      <c r="AF492" s="86">
        <v>771</v>
      </c>
      <c r="AG492" s="86">
        <v>1031</v>
      </c>
      <c r="AH492" s="34">
        <f t="shared" si="6"/>
        <v>0.90122377622377625</v>
      </c>
      <c r="AI492" s="34">
        <v>6.177120406044681E-2</v>
      </c>
      <c r="AJ492" s="34">
        <v>9.6306167754512568</v>
      </c>
      <c r="AK492" s="34">
        <v>0.74781765276430645</v>
      </c>
      <c r="AL492" s="34">
        <v>2.6065162907268173</v>
      </c>
      <c r="AM492" s="34">
        <v>50.142276422764226</v>
      </c>
    </row>
    <row r="493" spans="1:39">
      <c r="A493" s="86" t="s">
        <v>3241</v>
      </c>
      <c r="B493" s="86" t="s">
        <v>3080</v>
      </c>
      <c r="C493" s="86" t="s">
        <v>3036</v>
      </c>
      <c r="D493" s="288">
        <v>0</v>
      </c>
      <c r="E493" s="288">
        <v>0</v>
      </c>
      <c r="F493" s="2">
        <v>12.840999999999999</v>
      </c>
      <c r="G493" s="2">
        <v>0.29757899999999998</v>
      </c>
      <c r="H493" s="86" t="s">
        <v>11182</v>
      </c>
      <c r="I493" s="86">
        <v>830</v>
      </c>
      <c r="J493" s="34">
        <v>9.3740154787617005</v>
      </c>
      <c r="K493" s="34">
        <v>0.76386202177143769</v>
      </c>
      <c r="L493" s="86">
        <v>493500</v>
      </c>
      <c r="M493" s="86">
        <v>2474</v>
      </c>
      <c r="N493" s="34">
        <v>1.5198333333333329</v>
      </c>
      <c r="O493" s="86">
        <v>8.6999999999999994E-2</v>
      </c>
      <c r="P493" s="86">
        <v>0.153</v>
      </c>
      <c r="Q493" s="86">
        <v>4.9000000000000004</v>
      </c>
      <c r="R493" s="86">
        <v>0.53100000000000003</v>
      </c>
      <c r="S493" s="86">
        <v>8.61</v>
      </c>
      <c r="T493" s="86">
        <v>15.3</v>
      </c>
      <c r="U493" s="86">
        <v>1.4550000000000001</v>
      </c>
      <c r="V493" s="86">
        <v>70.7</v>
      </c>
      <c r="W493" s="86">
        <v>21.1</v>
      </c>
      <c r="X493" s="86">
        <v>247.3</v>
      </c>
      <c r="Y493" s="86">
        <v>85.7</v>
      </c>
      <c r="Z493" s="86">
        <v>379.6</v>
      </c>
      <c r="AA493" s="86">
        <v>73.45</v>
      </c>
      <c r="AB493" s="86">
        <v>616.20000000000005</v>
      </c>
      <c r="AC493" s="86">
        <v>117.2</v>
      </c>
      <c r="AD493" s="86">
        <v>7400</v>
      </c>
      <c r="AE493" s="86">
        <v>0.52400000000000002</v>
      </c>
      <c r="AF493" s="86">
        <v>196.7</v>
      </c>
      <c r="AG493" s="86">
        <v>265.2</v>
      </c>
      <c r="AH493" s="34">
        <f t="shared" si="6"/>
        <v>0.430379746835443</v>
      </c>
      <c r="AI493" s="34">
        <v>0.13524811034706313</v>
      </c>
      <c r="AJ493" s="34">
        <v>2.3280452540933134</v>
      </c>
      <c r="AK493" s="34">
        <v>0.74170437405731526</v>
      </c>
      <c r="AL493" s="34">
        <v>2.4917104731095834</v>
      </c>
      <c r="AM493" s="34">
        <v>66.689189189189193</v>
      </c>
    </row>
    <row r="494" spans="1:39">
      <c r="A494" s="86" t="s">
        <v>3304</v>
      </c>
      <c r="B494" s="86" t="s">
        <v>2973</v>
      </c>
      <c r="C494" s="86" t="s">
        <v>3275</v>
      </c>
      <c r="D494" s="288">
        <v>0</v>
      </c>
      <c r="E494" s="288">
        <v>0</v>
      </c>
      <c r="F494" s="4">
        <v>13.151999999999999</v>
      </c>
      <c r="G494" s="4">
        <v>0.25414500000000001</v>
      </c>
      <c r="H494" s="86">
        <v>790</v>
      </c>
      <c r="I494" s="86">
        <v>1760</v>
      </c>
      <c r="J494" s="34">
        <v>5.5251439884809219</v>
      </c>
      <c r="K494" s="34">
        <v>0.97718097540359616</v>
      </c>
      <c r="L494" s="86">
        <v>474800</v>
      </c>
      <c r="M494" s="86">
        <v>2385</v>
      </c>
      <c r="N494" s="34">
        <v>9.5728333333333335</v>
      </c>
      <c r="O494" s="86">
        <v>8.6</v>
      </c>
      <c r="P494" s="86">
        <v>0.28999999999999998</v>
      </c>
      <c r="Q494" s="86">
        <v>7.4</v>
      </c>
      <c r="R494" s="86">
        <v>0.10299999999999999</v>
      </c>
      <c r="S494" s="86">
        <v>1.3680000000000001</v>
      </c>
      <c r="T494" s="86">
        <v>4.2699999999999996</v>
      </c>
      <c r="U494" s="86">
        <v>0.16500000000000001</v>
      </c>
      <c r="V494" s="86">
        <v>34.200000000000003</v>
      </c>
      <c r="W494" s="86">
        <v>13.92</v>
      </c>
      <c r="X494" s="86">
        <v>198.2</v>
      </c>
      <c r="Y494" s="86">
        <v>79.3</v>
      </c>
      <c r="Z494" s="86">
        <v>389</v>
      </c>
      <c r="AA494" s="86">
        <v>80.099999999999994</v>
      </c>
      <c r="AB494" s="86">
        <v>712</v>
      </c>
      <c r="AC494" s="86">
        <v>138.4</v>
      </c>
      <c r="AD494" s="86">
        <v>11590</v>
      </c>
      <c r="AE494" s="86">
        <v>3.9249999999999998</v>
      </c>
      <c r="AF494" s="86">
        <v>488.6</v>
      </c>
      <c r="AG494" s="86">
        <v>1224</v>
      </c>
      <c r="AH494" s="34">
        <f t="shared" si="6"/>
        <v>1.7191011235955056</v>
      </c>
      <c r="AI494" s="34">
        <v>4.1742704994706781E-2</v>
      </c>
      <c r="AJ494" s="34">
        <v>38.868484732101727</v>
      </c>
      <c r="AK494" s="34">
        <v>0.39918300653594774</v>
      </c>
      <c r="AL494" s="34">
        <v>3.5923309788092839</v>
      </c>
      <c r="AM494" s="34">
        <v>40.96635030198447</v>
      </c>
    </row>
    <row r="495" spans="1:39">
      <c r="A495" s="86" t="s">
        <v>3253</v>
      </c>
      <c r="B495" s="86" t="s">
        <v>2982</v>
      </c>
      <c r="D495" s="288">
        <v>17</v>
      </c>
      <c r="E495" s="288">
        <v>12.3</v>
      </c>
      <c r="F495" s="2">
        <v>12.826000000000001</v>
      </c>
      <c r="G495" s="2">
        <v>0.22726299999999999</v>
      </c>
      <c r="H495" s="86" t="s">
        <v>11182</v>
      </c>
      <c r="I495" s="86">
        <v>1323</v>
      </c>
      <c r="J495" s="34">
        <v>2.004035277177826</v>
      </c>
      <c r="K495" s="34">
        <v>0.31630997634560892</v>
      </c>
      <c r="L495" s="86">
        <v>510500</v>
      </c>
      <c r="M495" s="86">
        <v>3832</v>
      </c>
      <c r="N495" s="34">
        <v>4.6328333333333331</v>
      </c>
      <c r="O495" s="86" t="s">
        <v>11182</v>
      </c>
      <c r="P495" s="86">
        <v>1.2E-2</v>
      </c>
      <c r="Q495" s="86">
        <v>8.77</v>
      </c>
      <c r="R495" s="86">
        <v>0.187</v>
      </c>
      <c r="S495" s="86">
        <v>4.21</v>
      </c>
      <c r="T495" s="86">
        <v>11.86</v>
      </c>
      <c r="U495" s="86">
        <v>0.69</v>
      </c>
      <c r="V495" s="86">
        <v>75.7</v>
      </c>
      <c r="W495" s="86">
        <v>26.49</v>
      </c>
      <c r="X495" s="86">
        <v>347.5</v>
      </c>
      <c r="Y495" s="86">
        <v>130.30000000000001</v>
      </c>
      <c r="Z495" s="86">
        <v>611</v>
      </c>
      <c r="AA495" s="86">
        <v>123.1</v>
      </c>
      <c r="AB495" s="86">
        <v>1050</v>
      </c>
      <c r="AC495" s="86">
        <v>193.1</v>
      </c>
      <c r="AD495" s="86">
        <v>11150</v>
      </c>
      <c r="AE495" s="86">
        <v>1.88</v>
      </c>
      <c r="AF495" s="86">
        <v>601</v>
      </c>
      <c r="AG495" s="86">
        <v>1251</v>
      </c>
      <c r="AH495" s="34">
        <f t="shared" si="6"/>
        <v>1.1914285714285715</v>
      </c>
      <c r="AI495" s="34">
        <v>7.0401585745387726E-2</v>
      </c>
      <c r="AJ495" s="34">
        <v>13.509220828910891</v>
      </c>
      <c r="AK495" s="34">
        <v>0.48041566746602715</v>
      </c>
      <c r="AL495" s="34">
        <v>3.0215827338129495</v>
      </c>
      <c r="AM495" s="34">
        <v>45.784753363228702</v>
      </c>
    </row>
    <row r="496" spans="1:39">
      <c r="A496" s="86" t="s">
        <v>3315</v>
      </c>
      <c r="B496" s="86" t="s">
        <v>2973</v>
      </c>
      <c r="C496" s="86" t="s">
        <v>3275</v>
      </c>
      <c r="D496" s="288">
        <v>0</v>
      </c>
      <c r="E496" s="288">
        <v>0</v>
      </c>
      <c r="F496" s="4">
        <v>13.837999999999999</v>
      </c>
      <c r="G496" s="4">
        <v>0.392766</v>
      </c>
      <c r="H496" s="86">
        <v>53</v>
      </c>
      <c r="I496" s="86">
        <v>16100</v>
      </c>
      <c r="J496" s="34">
        <v>4.6074082073434131</v>
      </c>
      <c r="K496" s="34">
        <v>0.46511585901494601</v>
      </c>
      <c r="L496" s="86">
        <v>489700</v>
      </c>
      <c r="M496" s="86">
        <v>5510</v>
      </c>
      <c r="N496" s="34">
        <v>8.8028333333333322</v>
      </c>
      <c r="O496" s="86">
        <v>1.38</v>
      </c>
      <c r="P496" s="86">
        <v>91</v>
      </c>
      <c r="Q496" s="86">
        <v>350</v>
      </c>
      <c r="R496" s="86">
        <v>45</v>
      </c>
      <c r="S496" s="86">
        <v>236</v>
      </c>
      <c r="T496" s="86">
        <v>82</v>
      </c>
      <c r="U496" s="86">
        <v>3.07</v>
      </c>
      <c r="V496" s="86">
        <v>184.9</v>
      </c>
      <c r="W496" s="86">
        <v>50.2</v>
      </c>
      <c r="X496" s="86">
        <v>580</v>
      </c>
      <c r="Y496" s="86">
        <v>195.4</v>
      </c>
      <c r="Z496" s="86">
        <v>842</v>
      </c>
      <c r="AA496" s="86">
        <v>164.4</v>
      </c>
      <c r="AB496" s="86">
        <v>1320</v>
      </c>
      <c r="AC496" s="86">
        <v>244.4</v>
      </c>
      <c r="AD496" s="86">
        <v>8150</v>
      </c>
      <c r="AE496" s="86">
        <v>2.1469999999999998</v>
      </c>
      <c r="AF496" s="86">
        <v>938</v>
      </c>
      <c r="AG496" s="86">
        <v>1090</v>
      </c>
      <c r="AH496" s="34">
        <f t="shared" si="6"/>
        <v>0.8257575757575758</v>
      </c>
      <c r="AI496" s="34">
        <v>7.6223103697748637E-2</v>
      </c>
      <c r="AJ496" s="34">
        <v>1.1862278088420717</v>
      </c>
      <c r="AK496" s="34">
        <v>0.86055045871559632</v>
      </c>
      <c r="AL496" s="34">
        <v>2.2758620689655173</v>
      </c>
      <c r="AM496" s="34">
        <v>60.085889570552148</v>
      </c>
    </row>
    <row r="497" spans="1:39">
      <c r="A497" s="86" t="s">
        <v>3222</v>
      </c>
      <c r="B497" s="86" t="s">
        <v>2982</v>
      </c>
      <c r="D497" s="288">
        <v>17</v>
      </c>
      <c r="E497" s="288">
        <v>12.3</v>
      </c>
      <c r="F497" s="2">
        <v>12.903</v>
      </c>
      <c r="G497" s="2">
        <v>0.40184700000000001</v>
      </c>
      <c r="H497" s="86" t="s">
        <v>11182</v>
      </c>
      <c r="I497" s="86">
        <v>1560</v>
      </c>
      <c r="J497" s="34">
        <v>3.951882649388049</v>
      </c>
      <c r="K497" s="34">
        <v>0.72117119220002779</v>
      </c>
      <c r="L497" s="86">
        <v>513700</v>
      </c>
      <c r="M497" s="86">
        <v>3500</v>
      </c>
      <c r="N497" s="34">
        <v>3.6628333333333338</v>
      </c>
      <c r="O497" s="86">
        <v>0.12</v>
      </c>
      <c r="P497" s="86" t="s">
        <v>11182</v>
      </c>
      <c r="Q497" s="86" t="s">
        <v>11182</v>
      </c>
      <c r="R497" s="86" t="s">
        <v>11182</v>
      </c>
      <c r="S497" s="86" t="s">
        <v>11182</v>
      </c>
      <c r="T497" s="86">
        <v>16.2</v>
      </c>
      <c r="U497" s="86">
        <v>0.89800000000000002</v>
      </c>
      <c r="V497" s="86">
        <v>83.3</v>
      </c>
      <c r="W497" s="86">
        <v>26.8</v>
      </c>
      <c r="X497" s="86">
        <v>341</v>
      </c>
      <c r="Y497" s="86">
        <v>122.7</v>
      </c>
      <c r="Z497" s="86">
        <v>553</v>
      </c>
      <c r="AA497" s="86">
        <v>109.6</v>
      </c>
      <c r="AB497" s="86">
        <v>911</v>
      </c>
      <c r="AC497" s="86">
        <v>168.3</v>
      </c>
      <c r="AD497" s="86">
        <v>9270</v>
      </c>
      <c r="AE497" s="86">
        <v>1.196</v>
      </c>
      <c r="AF497" s="86">
        <v>542</v>
      </c>
      <c r="AG497" s="86">
        <v>695</v>
      </c>
      <c r="AH497" s="34">
        <f t="shared" si="6"/>
        <v>0.76289791437980237</v>
      </c>
      <c r="AI497" s="34">
        <v>7.4734298725683643E-2</v>
      </c>
      <c r="AJ497" s="34" t="e">
        <v>#VALUE!</v>
      </c>
      <c r="AK497" s="34">
        <v>0.77985611510791364</v>
      </c>
      <c r="AL497" s="34">
        <v>2.6715542521994133</v>
      </c>
      <c r="AM497" s="34">
        <v>55.415318230852215</v>
      </c>
    </row>
    <row r="498" spans="1:39">
      <c r="A498" s="86" t="s">
        <v>3326</v>
      </c>
      <c r="B498" s="86" t="s">
        <v>2973</v>
      </c>
      <c r="D498" s="288">
        <v>17</v>
      </c>
      <c r="E498" s="288">
        <v>12.3</v>
      </c>
      <c r="F498" s="2">
        <v>12.532999999999999</v>
      </c>
      <c r="G498" s="2">
        <v>0.17441100000000001</v>
      </c>
      <c r="H498" s="86" t="s">
        <v>11182</v>
      </c>
      <c r="I498" s="86">
        <v>1903</v>
      </c>
      <c r="J498" s="34">
        <v>4.9819942404607636</v>
      </c>
      <c r="K498" s="34">
        <v>0.49891474502305633</v>
      </c>
      <c r="L498" s="86">
        <v>482300</v>
      </c>
      <c r="M498" s="86">
        <v>3993</v>
      </c>
      <c r="N498" s="34">
        <v>20.522833333333331</v>
      </c>
      <c r="O498" s="86" t="s">
        <v>11182</v>
      </c>
      <c r="P498" s="86" t="s">
        <v>11182</v>
      </c>
      <c r="Q498" s="86">
        <v>33.119999999999997</v>
      </c>
      <c r="R498" s="86">
        <v>0.253</v>
      </c>
      <c r="S498" s="86">
        <v>5.36</v>
      </c>
      <c r="T498" s="86">
        <v>14.15</v>
      </c>
      <c r="U498" s="86">
        <v>0.79700000000000004</v>
      </c>
      <c r="V498" s="86">
        <v>94.6</v>
      </c>
      <c r="W498" s="86">
        <v>31.3</v>
      </c>
      <c r="X498" s="86">
        <v>394.2</v>
      </c>
      <c r="Y498" s="86">
        <v>140.30000000000001</v>
      </c>
      <c r="Z498" s="86">
        <v>626.29999999999995</v>
      </c>
      <c r="AA498" s="86">
        <v>118.6</v>
      </c>
      <c r="AB498" s="86">
        <v>978</v>
      </c>
      <c r="AC498" s="86">
        <v>179.2</v>
      </c>
      <c r="AD498" s="86">
        <v>9450</v>
      </c>
      <c r="AE498" s="86">
        <v>5.3079999999999998</v>
      </c>
      <c r="AF498" s="86">
        <v>2840</v>
      </c>
      <c r="AG498" s="86">
        <v>2189</v>
      </c>
      <c r="AH498" s="34">
        <f t="shared" si="6"/>
        <v>2.2382413087934561</v>
      </c>
      <c r="AI498" s="34">
        <v>6.6597537063541198E-2</v>
      </c>
      <c r="AJ498" s="34">
        <v>37.551509439659327</v>
      </c>
      <c r="AK498" s="34">
        <v>1.297396071265418</v>
      </c>
      <c r="AL498" s="34">
        <v>2.4809741248097414</v>
      </c>
      <c r="AM498" s="34">
        <v>51.037037037037038</v>
      </c>
    </row>
    <row r="499" spans="1:39">
      <c r="A499" s="86" t="s">
        <v>3331</v>
      </c>
      <c r="B499" s="86" t="s">
        <v>2973</v>
      </c>
      <c r="C499" s="86" t="s">
        <v>3275</v>
      </c>
      <c r="D499" s="288">
        <v>0</v>
      </c>
      <c r="E499" s="288">
        <v>0</v>
      </c>
      <c r="F499" s="4">
        <v>12.667</v>
      </c>
      <c r="G499" s="4">
        <v>0.17419399999999999</v>
      </c>
      <c r="H499" s="86">
        <v>104</v>
      </c>
      <c r="I499" s="86">
        <v>3330</v>
      </c>
      <c r="J499" s="34">
        <v>6.2836807055435573</v>
      </c>
      <c r="K499" s="34">
        <v>0.54267870453590383</v>
      </c>
      <c r="L499" s="86">
        <v>481900</v>
      </c>
      <c r="M499" s="86">
        <v>4600</v>
      </c>
      <c r="N499" s="34">
        <v>20.99283333333333</v>
      </c>
      <c r="O499" s="86">
        <v>1.45</v>
      </c>
      <c r="P499" s="86">
        <v>15</v>
      </c>
      <c r="Q499" s="86">
        <v>87</v>
      </c>
      <c r="R499" s="86">
        <v>6.8</v>
      </c>
      <c r="S499" s="86">
        <v>41</v>
      </c>
      <c r="T499" s="86">
        <v>28.1</v>
      </c>
      <c r="U499" s="86">
        <v>1.8919999999999999</v>
      </c>
      <c r="V499" s="86">
        <v>120.7</v>
      </c>
      <c r="W499" s="86">
        <v>37.4</v>
      </c>
      <c r="X499" s="86">
        <v>460</v>
      </c>
      <c r="Y499" s="86">
        <v>162.80000000000001</v>
      </c>
      <c r="Z499" s="86">
        <v>720</v>
      </c>
      <c r="AA499" s="86">
        <v>140.5</v>
      </c>
      <c r="AB499" s="86">
        <v>1145</v>
      </c>
      <c r="AC499" s="86">
        <v>211.2</v>
      </c>
      <c r="AD499" s="86">
        <v>8700</v>
      </c>
      <c r="AE499" s="86">
        <v>4.6879999999999997</v>
      </c>
      <c r="AF499" s="86">
        <v>2008</v>
      </c>
      <c r="AG499" s="86">
        <v>1782</v>
      </c>
      <c r="AH499" s="34">
        <f t="shared" si="6"/>
        <v>1.5563318777292576</v>
      </c>
      <c r="AI499" s="34">
        <v>9.9320288412609148E-2</v>
      </c>
      <c r="AJ499" s="34">
        <v>3.347866019224659</v>
      </c>
      <c r="AK499" s="34">
        <v>1.1268237934904601</v>
      </c>
      <c r="AL499" s="34">
        <v>2.4891304347826089</v>
      </c>
      <c r="AM499" s="34">
        <v>55.390804597701148</v>
      </c>
    </row>
    <row r="500" spans="1:39">
      <c r="A500" s="86" t="s">
        <v>3336</v>
      </c>
      <c r="B500" s="86" t="s">
        <v>2982</v>
      </c>
      <c r="C500" s="86" t="s">
        <v>3275</v>
      </c>
      <c r="D500" s="288">
        <v>0</v>
      </c>
      <c r="E500" s="288">
        <v>0</v>
      </c>
      <c r="F500" s="4">
        <v>14.308</v>
      </c>
      <c r="G500" s="4">
        <v>0.77902300000000002</v>
      </c>
      <c r="H500" s="86">
        <v>230</v>
      </c>
      <c r="I500" s="86">
        <v>10500</v>
      </c>
      <c r="J500" s="34">
        <v>7.0984053275737944</v>
      </c>
      <c r="K500" s="34">
        <v>0.80533177687450475</v>
      </c>
      <c r="L500" s="86">
        <v>485300</v>
      </c>
      <c r="M500" s="86">
        <v>8230</v>
      </c>
      <c r="N500" s="34">
        <v>10.34283333333333</v>
      </c>
      <c r="O500" s="86">
        <v>5.5</v>
      </c>
      <c r="P500" s="86">
        <v>42</v>
      </c>
      <c r="Q500" s="86">
        <v>185</v>
      </c>
      <c r="R500" s="86">
        <v>19</v>
      </c>
      <c r="S500" s="86">
        <v>123</v>
      </c>
      <c r="T500" s="86">
        <v>80</v>
      </c>
      <c r="U500" s="86">
        <v>5.88</v>
      </c>
      <c r="V500" s="86">
        <v>292.3</v>
      </c>
      <c r="W500" s="86">
        <v>79.7</v>
      </c>
      <c r="X500" s="86">
        <v>907</v>
      </c>
      <c r="Y500" s="86">
        <v>293</v>
      </c>
      <c r="Z500" s="86">
        <v>1201</v>
      </c>
      <c r="AA500" s="86">
        <v>228.2</v>
      </c>
      <c r="AB500" s="86">
        <v>1766</v>
      </c>
      <c r="AC500" s="86">
        <v>314</v>
      </c>
      <c r="AD500" s="86">
        <v>8180</v>
      </c>
      <c r="AE500" s="86">
        <v>1.9119999999999999</v>
      </c>
      <c r="AF500" s="86">
        <v>1510</v>
      </c>
      <c r="AG500" s="86">
        <v>1238</v>
      </c>
      <c r="AH500" s="34">
        <f t="shared" si="6"/>
        <v>0.70101925254813136</v>
      </c>
      <c r="AI500" s="34">
        <v>0.11755512289701464</v>
      </c>
      <c r="AJ500" s="34">
        <v>2.2519653438288261</v>
      </c>
      <c r="AK500" s="34">
        <v>1.2197092084006462</v>
      </c>
      <c r="AL500" s="34">
        <v>1.9470782800441013</v>
      </c>
      <c r="AM500" s="34">
        <v>59.327628361858189</v>
      </c>
    </row>
    <row r="501" spans="1:39">
      <c r="A501" s="86" t="s">
        <v>3342</v>
      </c>
      <c r="B501" s="86" t="s">
        <v>2982</v>
      </c>
      <c r="C501" s="86" t="s">
        <v>2995</v>
      </c>
      <c r="D501" s="288">
        <v>17</v>
      </c>
      <c r="E501" s="288">
        <v>12.3</v>
      </c>
      <c r="F501" s="2">
        <v>12.487</v>
      </c>
      <c r="G501" s="2">
        <v>0.23016200000000001</v>
      </c>
      <c r="H501" s="86" t="s">
        <v>11182</v>
      </c>
      <c r="I501" s="86">
        <v>933</v>
      </c>
      <c r="J501" s="34">
        <v>4.2515514758819304</v>
      </c>
      <c r="K501" s="34">
        <v>0.38407376677179378</v>
      </c>
      <c r="L501" s="86">
        <v>491200</v>
      </c>
      <c r="M501" s="86">
        <v>3390</v>
      </c>
      <c r="N501" s="34">
        <v>4.3428333333333331</v>
      </c>
      <c r="O501" s="86" t="s">
        <v>11182</v>
      </c>
      <c r="P501" s="86" t="s">
        <v>11182</v>
      </c>
      <c r="Q501" s="86">
        <v>26.2</v>
      </c>
      <c r="R501" s="86" t="s">
        <v>11182</v>
      </c>
      <c r="S501" s="86">
        <v>11.22</v>
      </c>
      <c r="T501" s="86">
        <v>18.73</v>
      </c>
      <c r="U501" s="86">
        <v>1.6919999999999999</v>
      </c>
      <c r="V501" s="86">
        <v>86.6</v>
      </c>
      <c r="W501" s="86">
        <v>26.9</v>
      </c>
      <c r="X501" s="86">
        <v>332</v>
      </c>
      <c r="Y501" s="86">
        <v>117.9</v>
      </c>
      <c r="Z501" s="86">
        <v>538</v>
      </c>
      <c r="AA501" s="86">
        <v>104.6</v>
      </c>
      <c r="AB501" s="86">
        <v>869</v>
      </c>
      <c r="AC501" s="86">
        <v>163.9</v>
      </c>
      <c r="AD501" s="86">
        <v>8110</v>
      </c>
      <c r="AE501" s="86">
        <v>1.37</v>
      </c>
      <c r="AF501" s="86">
        <v>477</v>
      </c>
      <c r="AG501" s="86">
        <v>646</v>
      </c>
      <c r="AH501" s="34">
        <f t="shared" si="6"/>
        <v>0.74338319907940165</v>
      </c>
      <c r="AI501" s="34">
        <v>0.12843877623600969</v>
      </c>
      <c r="AJ501" s="34">
        <v>8.9735350831767899</v>
      </c>
      <c r="AK501" s="34">
        <v>0.73839009287925694</v>
      </c>
      <c r="AL501" s="34">
        <v>2.6174698795180724</v>
      </c>
      <c r="AM501" s="34">
        <v>60.567200986436497</v>
      </c>
    </row>
    <row r="502" spans="1:39">
      <c r="A502" s="86" t="s">
        <v>3347</v>
      </c>
      <c r="B502" s="86" t="s">
        <v>2982</v>
      </c>
      <c r="D502" s="288">
        <v>17</v>
      </c>
      <c r="E502" s="288">
        <v>12.3</v>
      </c>
      <c r="F502" s="2">
        <v>12.368</v>
      </c>
      <c r="G502" s="2">
        <v>0.26270199999999999</v>
      </c>
      <c r="H502" s="86" t="s">
        <v>11182</v>
      </c>
      <c r="I502" s="86">
        <v>830</v>
      </c>
      <c r="J502" s="34">
        <v>3.1652519798416132</v>
      </c>
      <c r="K502" s="34">
        <v>0.3314331617761625</v>
      </c>
      <c r="L502" s="86">
        <v>494600</v>
      </c>
      <c r="M502" s="86">
        <v>3059</v>
      </c>
      <c r="N502" s="34">
        <v>3.382833333333334</v>
      </c>
      <c r="O502" s="86">
        <v>5.8999999999999997E-2</v>
      </c>
      <c r="P502" s="86">
        <v>3.8199999999999998E-2</v>
      </c>
      <c r="Q502" s="86">
        <v>20.100000000000001</v>
      </c>
      <c r="R502" s="86">
        <v>0.57099999999999995</v>
      </c>
      <c r="S502" s="86">
        <v>9.9</v>
      </c>
      <c r="T502" s="86">
        <v>16.7</v>
      </c>
      <c r="U502" s="86">
        <v>1.67</v>
      </c>
      <c r="V502" s="86">
        <v>79</v>
      </c>
      <c r="W502" s="86">
        <v>24.37</v>
      </c>
      <c r="X502" s="86">
        <v>297</v>
      </c>
      <c r="Y502" s="86">
        <v>105.9</v>
      </c>
      <c r="Z502" s="86">
        <v>478</v>
      </c>
      <c r="AA502" s="86">
        <v>94</v>
      </c>
      <c r="AB502" s="86">
        <v>798</v>
      </c>
      <c r="AC502" s="86">
        <v>149.6</v>
      </c>
      <c r="AD502" s="86">
        <v>8560</v>
      </c>
      <c r="AE502" s="86">
        <v>1.1519999999999999</v>
      </c>
      <c r="AF502" s="86">
        <v>413</v>
      </c>
      <c r="AG502" s="86">
        <v>563</v>
      </c>
      <c r="AH502" s="34">
        <f t="shared" si="6"/>
        <v>0.70551378446115287</v>
      </c>
      <c r="AI502" s="34">
        <v>0.14056212847473529</v>
      </c>
      <c r="AJ502" s="34">
        <v>7.8841040931727582</v>
      </c>
      <c r="AK502" s="34">
        <v>0.73357015985790408</v>
      </c>
      <c r="AL502" s="34">
        <v>2.6868686868686869</v>
      </c>
      <c r="AM502" s="34">
        <v>57.780373831775698</v>
      </c>
    </row>
    <row r="503" spans="1:39">
      <c r="A503" s="86" t="s">
        <v>3247</v>
      </c>
      <c r="B503" s="86" t="s">
        <v>2982</v>
      </c>
      <c r="D503" s="288">
        <v>17</v>
      </c>
      <c r="E503" s="288">
        <v>12.3</v>
      </c>
      <c r="F503" s="2">
        <v>12.837</v>
      </c>
      <c r="G503" s="2">
        <v>0.20071600000000001</v>
      </c>
      <c r="H503" s="86" t="s">
        <v>11182</v>
      </c>
      <c r="I503" s="86">
        <v>1664</v>
      </c>
      <c r="J503" s="34">
        <v>5.571967242620592</v>
      </c>
      <c r="K503" s="34">
        <v>0.52245955589575799</v>
      </c>
      <c r="L503" s="86">
        <v>497100</v>
      </c>
      <c r="M503" s="86">
        <v>6820</v>
      </c>
      <c r="N503" s="34">
        <v>12.532833333333331</v>
      </c>
      <c r="O503" s="86" t="s">
        <v>11231</v>
      </c>
      <c r="P503" s="86">
        <v>0.1</v>
      </c>
      <c r="Q503" s="86">
        <v>47.58</v>
      </c>
      <c r="R503" s="86">
        <v>1.1679999999999999</v>
      </c>
      <c r="S503" s="86">
        <v>20.6</v>
      </c>
      <c r="T503" s="86">
        <v>39</v>
      </c>
      <c r="U503" s="86">
        <v>2.7789999999999999</v>
      </c>
      <c r="V503" s="86">
        <v>191.1</v>
      </c>
      <c r="W503" s="86">
        <v>59.5</v>
      </c>
      <c r="X503" s="86">
        <v>716</v>
      </c>
      <c r="Y503" s="86">
        <v>243.9</v>
      </c>
      <c r="Z503" s="86">
        <v>1029</v>
      </c>
      <c r="AA503" s="86">
        <v>200</v>
      </c>
      <c r="AB503" s="86">
        <v>1534</v>
      </c>
      <c r="AC503" s="86">
        <v>281.7</v>
      </c>
      <c r="AD503" s="86">
        <v>8470</v>
      </c>
      <c r="AE503" s="86">
        <v>2.7679999999999998</v>
      </c>
      <c r="AF503" s="86">
        <v>1370</v>
      </c>
      <c r="AG503" s="86">
        <v>1315</v>
      </c>
      <c r="AH503" s="34">
        <f t="shared" si="6"/>
        <v>0.85723598435462844</v>
      </c>
      <c r="AI503" s="34">
        <v>9.8412334633868045E-2</v>
      </c>
      <c r="AJ503" s="34">
        <v>10.066182831901138</v>
      </c>
      <c r="AK503" s="34">
        <v>1.0418250950570342</v>
      </c>
      <c r="AL503" s="34">
        <v>2.1424581005586592</v>
      </c>
      <c r="AM503" s="34">
        <v>58.689492325855966</v>
      </c>
    </row>
    <row r="504" spans="1:39">
      <c r="A504" s="86" t="s">
        <v>3321</v>
      </c>
      <c r="B504" s="86" t="s">
        <v>2982</v>
      </c>
      <c r="D504" s="288">
        <v>17</v>
      </c>
      <c r="E504" s="288">
        <v>12.3</v>
      </c>
      <c r="F504" s="2">
        <v>12.705</v>
      </c>
      <c r="G504" s="2">
        <v>0.25164799999999998</v>
      </c>
      <c r="H504" s="86" t="s">
        <v>11182</v>
      </c>
      <c r="I504" s="86">
        <v>1223</v>
      </c>
      <c r="J504" s="34">
        <v>3.1465226781857449</v>
      </c>
      <c r="K504" s="34">
        <v>0.41555725106759062</v>
      </c>
      <c r="L504" s="86">
        <v>490500</v>
      </c>
      <c r="M504" s="86">
        <v>3840</v>
      </c>
      <c r="N504" s="34">
        <v>4.6228333333333333</v>
      </c>
      <c r="O504" s="86">
        <v>0.109</v>
      </c>
      <c r="P504" s="86">
        <v>4.4999999999999998E-2</v>
      </c>
      <c r="Q504" s="86">
        <v>17.899999999999999</v>
      </c>
      <c r="R504" s="86">
        <v>0.64100000000000001</v>
      </c>
      <c r="S504" s="86">
        <v>11.2</v>
      </c>
      <c r="T504" s="86">
        <v>21.7</v>
      </c>
      <c r="U504" s="86">
        <v>1.28</v>
      </c>
      <c r="V504" s="86">
        <v>100.9</v>
      </c>
      <c r="W504" s="86">
        <v>31.5</v>
      </c>
      <c r="X504" s="86">
        <v>383</v>
      </c>
      <c r="Y504" s="86">
        <v>135.30000000000001</v>
      </c>
      <c r="Z504" s="86">
        <v>605</v>
      </c>
      <c r="AA504" s="86">
        <v>117.4</v>
      </c>
      <c r="AB504" s="86">
        <v>976</v>
      </c>
      <c r="AC504" s="86">
        <v>180.5</v>
      </c>
      <c r="AD504" s="86">
        <v>9310</v>
      </c>
      <c r="AE504" s="86">
        <v>1.4410000000000001</v>
      </c>
      <c r="AF504" s="86">
        <v>621</v>
      </c>
      <c r="AG504" s="86">
        <v>766</v>
      </c>
      <c r="AH504" s="34">
        <f t="shared" si="6"/>
        <v>0.7848360655737705</v>
      </c>
      <c r="AI504" s="34">
        <v>8.3629240867607285E-2</v>
      </c>
      <c r="AJ504" s="34">
        <v>7.1283157682031693</v>
      </c>
      <c r="AK504" s="34">
        <v>0.81070496083550914</v>
      </c>
      <c r="AL504" s="34">
        <v>2.548302872062663</v>
      </c>
      <c r="AM504" s="34">
        <v>52.685284640171858</v>
      </c>
    </row>
    <row r="505" spans="1:39">
      <c r="A505" s="86" t="s">
        <v>3337</v>
      </c>
      <c r="B505" s="86" t="s">
        <v>2982</v>
      </c>
      <c r="C505" s="86" t="s">
        <v>2994</v>
      </c>
      <c r="D505" s="288">
        <v>0</v>
      </c>
      <c r="E505" s="288">
        <v>0</v>
      </c>
      <c r="F505" s="2">
        <v>12.628</v>
      </c>
      <c r="G505" s="2">
        <v>0.21437700000000001</v>
      </c>
      <c r="H505" s="86">
        <v>10.4</v>
      </c>
      <c r="I505" s="86">
        <v>2290</v>
      </c>
      <c r="J505" s="34">
        <v>1.910388768898488</v>
      </c>
      <c r="K505" s="34">
        <v>0.39589532309449788</v>
      </c>
      <c r="L505" s="86">
        <v>489600</v>
      </c>
      <c r="M505" s="86">
        <v>3680</v>
      </c>
      <c r="N505" s="34">
        <v>9.8128333333333337</v>
      </c>
      <c r="O505" s="86">
        <v>0.11799999999999999</v>
      </c>
      <c r="P505" s="86">
        <v>2.12E-2</v>
      </c>
      <c r="Q505" s="86">
        <v>9.19</v>
      </c>
      <c r="R505" s="86">
        <v>0.121</v>
      </c>
      <c r="S505" s="86">
        <v>2.4500000000000002</v>
      </c>
      <c r="T505" s="86">
        <v>8.0500000000000007</v>
      </c>
      <c r="U505" s="86">
        <v>0.40899999999999997</v>
      </c>
      <c r="V505" s="86">
        <v>59.7</v>
      </c>
      <c r="W505" s="86">
        <v>22.99</v>
      </c>
      <c r="X505" s="86">
        <v>317</v>
      </c>
      <c r="Y505" s="86">
        <v>124.6</v>
      </c>
      <c r="Z505" s="86">
        <v>599</v>
      </c>
      <c r="AA505" s="86">
        <v>122.3</v>
      </c>
      <c r="AB505" s="86">
        <v>1057</v>
      </c>
      <c r="AC505" s="86">
        <v>201.5</v>
      </c>
      <c r="AD505" s="86">
        <v>11470</v>
      </c>
      <c r="AE505" s="86">
        <v>3.4740000000000002</v>
      </c>
      <c r="AF505" s="86">
        <v>668</v>
      </c>
      <c r="AG505" s="86">
        <v>1526</v>
      </c>
      <c r="AH505" s="34">
        <f t="shared" si="6"/>
        <v>1.4437086092715232</v>
      </c>
      <c r="AI505" s="34">
        <v>5.7037678013899459E-2</v>
      </c>
      <c r="AJ505" s="34">
        <v>28.371966164510365</v>
      </c>
      <c r="AK505" s="34">
        <v>0.43774574049803405</v>
      </c>
      <c r="AL505" s="34">
        <v>3.3343848580441642</v>
      </c>
      <c r="AM505" s="34">
        <v>42.685265911072364</v>
      </c>
    </row>
    <row r="506" spans="1:39">
      <c r="A506" s="86" t="s">
        <v>3295</v>
      </c>
      <c r="B506" s="86" t="s">
        <v>2982</v>
      </c>
      <c r="D506" s="288">
        <v>17</v>
      </c>
      <c r="E506" s="288">
        <v>12.3</v>
      </c>
      <c r="F506" s="2">
        <v>12.736000000000001</v>
      </c>
      <c r="G506" s="2">
        <v>0.25643100000000002</v>
      </c>
      <c r="H506" s="86" t="s">
        <v>11182</v>
      </c>
      <c r="I506" s="86">
        <v>2046</v>
      </c>
      <c r="J506" s="34">
        <v>3.5772966162706989</v>
      </c>
      <c r="K506" s="34">
        <v>0.51064810968212382</v>
      </c>
      <c r="L506" s="86">
        <v>511500</v>
      </c>
      <c r="M506" s="86">
        <v>4050</v>
      </c>
      <c r="N506" s="34">
        <v>15.30283333333333</v>
      </c>
      <c r="O506" s="86">
        <v>0.12</v>
      </c>
      <c r="P506" s="86">
        <v>2.1700000000000001E-2</v>
      </c>
      <c r="Q506" s="86">
        <v>20.239999999999998</v>
      </c>
      <c r="R506" s="86">
        <v>0.22500000000000001</v>
      </c>
      <c r="S506" s="86">
        <v>4.57</v>
      </c>
      <c r="T506" s="86">
        <v>11.99</v>
      </c>
      <c r="U506" s="86">
        <v>0.58899999999999997</v>
      </c>
      <c r="V506" s="86">
        <v>79.5</v>
      </c>
      <c r="W506" s="86">
        <v>27.87</v>
      </c>
      <c r="X506" s="86">
        <v>366.6</v>
      </c>
      <c r="Y506" s="86">
        <v>138</v>
      </c>
      <c r="Z506" s="86">
        <v>653</v>
      </c>
      <c r="AA506" s="86">
        <v>131.5</v>
      </c>
      <c r="AB506" s="86">
        <v>1122</v>
      </c>
      <c r="AC506" s="86">
        <v>211.3</v>
      </c>
      <c r="AD506" s="86">
        <v>11190</v>
      </c>
      <c r="AE506" s="86">
        <v>4.79</v>
      </c>
      <c r="AF506" s="86">
        <v>1091</v>
      </c>
      <c r="AG506" s="86">
        <v>1699</v>
      </c>
      <c r="AH506" s="34">
        <f t="shared" si="6"/>
        <v>1.5142602495543671</v>
      </c>
      <c r="AI506" s="34">
        <v>5.8323794872848493E-2</v>
      </c>
      <c r="AJ506" s="34">
        <v>26.748996957806089</v>
      </c>
      <c r="AK506" s="34">
        <v>0.64214243672748672</v>
      </c>
      <c r="AL506" s="34">
        <v>3.0605564648117838</v>
      </c>
      <c r="AM506" s="34">
        <v>45.710455764075064</v>
      </c>
    </row>
    <row r="507" spans="1:39">
      <c r="A507" s="86" t="s">
        <v>3370</v>
      </c>
      <c r="B507" s="86" t="s">
        <v>2982</v>
      </c>
      <c r="C507" s="86" t="s">
        <v>3275</v>
      </c>
      <c r="D507" s="288">
        <v>0</v>
      </c>
      <c r="E507" s="288">
        <v>0</v>
      </c>
      <c r="F507" s="4">
        <v>14.49</v>
      </c>
      <c r="G507" s="4">
        <v>0.24346599999999999</v>
      </c>
      <c r="H507" s="86">
        <v>350</v>
      </c>
      <c r="I507" s="86">
        <v>11200</v>
      </c>
      <c r="J507" s="34">
        <v>2.912406407487401</v>
      </c>
      <c r="K507" s="34">
        <v>0.41117800465228349</v>
      </c>
      <c r="L507" s="86">
        <v>491300</v>
      </c>
      <c r="M507" s="86">
        <v>2675</v>
      </c>
      <c r="N507" s="34">
        <v>6.7028333333333334</v>
      </c>
      <c r="O507" s="86">
        <v>4.53</v>
      </c>
      <c r="P507" s="86">
        <v>27.2</v>
      </c>
      <c r="Q507" s="86">
        <v>89</v>
      </c>
      <c r="R507" s="86">
        <v>12.7</v>
      </c>
      <c r="S507" s="86">
        <v>69</v>
      </c>
      <c r="T507" s="86">
        <v>25.7</v>
      </c>
      <c r="U507" s="86">
        <v>0.71</v>
      </c>
      <c r="V507" s="86">
        <v>60.3</v>
      </c>
      <c r="W507" s="86">
        <v>18.5</v>
      </c>
      <c r="X507" s="86">
        <v>240</v>
      </c>
      <c r="Y507" s="86">
        <v>91.5</v>
      </c>
      <c r="Z507" s="86">
        <v>437</v>
      </c>
      <c r="AA507" s="86">
        <v>90.2</v>
      </c>
      <c r="AB507" s="86">
        <v>787</v>
      </c>
      <c r="AC507" s="86">
        <v>151.5</v>
      </c>
      <c r="AD507" s="86">
        <v>11810</v>
      </c>
      <c r="AE507" s="86">
        <v>2.4540000000000002</v>
      </c>
      <c r="AF507" s="86">
        <v>264.89999999999998</v>
      </c>
      <c r="AG507" s="86">
        <v>709</v>
      </c>
      <c r="AH507" s="34">
        <f t="shared" si="6"/>
        <v>0.90088945362134687</v>
      </c>
      <c r="AI507" s="34">
        <v>5.5138730898056015E-2</v>
      </c>
      <c r="AJ507" s="34">
        <v>1.1059491488670092</v>
      </c>
      <c r="AK507" s="34">
        <v>0.3736248236953455</v>
      </c>
      <c r="AL507" s="34">
        <v>3.2791666666666668</v>
      </c>
      <c r="AM507" s="34">
        <v>41.600338696020323</v>
      </c>
    </row>
    <row r="508" spans="1:39">
      <c r="A508" s="86" t="s">
        <v>3211</v>
      </c>
      <c r="B508" s="86" t="s">
        <v>2982</v>
      </c>
      <c r="C508" s="86" t="s">
        <v>3062</v>
      </c>
      <c r="D508" s="288">
        <v>0</v>
      </c>
      <c r="E508" s="288">
        <v>0</v>
      </c>
      <c r="F508" s="2">
        <v>12.958</v>
      </c>
      <c r="G508" s="2">
        <v>0.20516999999999999</v>
      </c>
      <c r="H508" s="86">
        <v>53</v>
      </c>
      <c r="I508" s="86">
        <v>1693</v>
      </c>
      <c r="J508" s="34">
        <v>3.0809701223902088</v>
      </c>
      <c r="K508" s="34">
        <v>0.62828835690182716</v>
      </c>
      <c r="L508" s="86">
        <v>493400</v>
      </c>
      <c r="M508" s="86">
        <v>3468</v>
      </c>
      <c r="N508" s="34">
        <v>5.5828333333333333</v>
      </c>
      <c r="O508" s="86">
        <v>0.47</v>
      </c>
      <c r="P508" s="86">
        <v>8.1000000000000003E-2</v>
      </c>
      <c r="Q508" s="86">
        <v>11.75</v>
      </c>
      <c r="R508" s="86">
        <v>0.27100000000000002</v>
      </c>
      <c r="S508" s="86">
        <v>5.24</v>
      </c>
      <c r="T508" s="86">
        <v>11.8</v>
      </c>
      <c r="U508" s="86">
        <v>1.03</v>
      </c>
      <c r="V508" s="86">
        <v>71.2</v>
      </c>
      <c r="W508" s="86">
        <v>24.08</v>
      </c>
      <c r="X508" s="86">
        <v>316</v>
      </c>
      <c r="Y508" s="86">
        <v>118</v>
      </c>
      <c r="Z508" s="86">
        <v>555</v>
      </c>
      <c r="AA508" s="86">
        <v>110.3</v>
      </c>
      <c r="AB508" s="86">
        <v>935</v>
      </c>
      <c r="AC508" s="86">
        <v>177.6</v>
      </c>
      <c r="AD508" s="86">
        <v>11000</v>
      </c>
      <c r="AE508" s="86">
        <v>1.9430000000000001</v>
      </c>
      <c r="AF508" s="86">
        <v>498</v>
      </c>
      <c r="AG508" s="86">
        <v>927</v>
      </c>
      <c r="AH508" s="34">
        <f t="shared" si="6"/>
        <v>0.99144385026737969</v>
      </c>
      <c r="AI508" s="34">
        <v>0.10863752407768716</v>
      </c>
      <c r="AJ508" s="34">
        <v>11.62431874858485</v>
      </c>
      <c r="AK508" s="34">
        <v>0.53721682847896435</v>
      </c>
      <c r="AL508" s="34">
        <v>2.9588607594936707</v>
      </c>
      <c r="AM508" s="34">
        <v>44.854545454545452</v>
      </c>
    </row>
    <row r="509" spans="1:39">
      <c r="A509" s="86" t="s">
        <v>3382</v>
      </c>
      <c r="B509" s="86" t="s">
        <v>2982</v>
      </c>
      <c r="C509" s="86" t="s">
        <v>3383</v>
      </c>
      <c r="D509" s="288">
        <v>0</v>
      </c>
      <c r="E509" s="288">
        <v>0</v>
      </c>
      <c r="F509" s="2">
        <v>12.513</v>
      </c>
      <c r="G509" s="2">
        <v>0.213728</v>
      </c>
      <c r="H509" s="86" t="s">
        <v>11182</v>
      </c>
      <c r="I509" s="86">
        <v>1980</v>
      </c>
      <c r="J509" s="34">
        <v>3.6709431245500359</v>
      </c>
      <c r="K509" s="34">
        <v>0.46041357330303628</v>
      </c>
      <c r="L509" s="86">
        <v>507300</v>
      </c>
      <c r="M509" s="86">
        <v>5760</v>
      </c>
      <c r="N509" s="34">
        <v>8.4428333333333327</v>
      </c>
      <c r="O509" s="86" t="s">
        <v>11205</v>
      </c>
      <c r="P509" s="86">
        <v>2.2000000000000002</v>
      </c>
      <c r="Q509" s="86">
        <v>33.1</v>
      </c>
      <c r="R509" s="86">
        <v>1.74</v>
      </c>
      <c r="S509" s="86">
        <v>19.7</v>
      </c>
      <c r="T509" s="86">
        <v>30.3</v>
      </c>
      <c r="U509" s="86">
        <v>1.78</v>
      </c>
      <c r="V509" s="86">
        <v>157.6</v>
      </c>
      <c r="W509" s="86">
        <v>48.5</v>
      </c>
      <c r="X509" s="86">
        <v>593</v>
      </c>
      <c r="Y509" s="86">
        <v>206.3</v>
      </c>
      <c r="Z509" s="86">
        <v>875</v>
      </c>
      <c r="AA509" s="86">
        <v>175.4</v>
      </c>
      <c r="AB509" s="86">
        <v>1379</v>
      </c>
      <c r="AC509" s="86">
        <v>256.10000000000002</v>
      </c>
      <c r="AD509" s="86">
        <v>9380</v>
      </c>
      <c r="AE509" s="86">
        <v>2.0609999999999999</v>
      </c>
      <c r="AF509" s="86">
        <v>1021</v>
      </c>
      <c r="AG509" s="86">
        <v>1181</v>
      </c>
      <c r="AH509" s="34">
        <f t="shared" si="6"/>
        <v>0.85641769398114576</v>
      </c>
      <c r="AI509" s="34">
        <v>7.87488492920487E-2</v>
      </c>
      <c r="AJ509" s="34">
        <v>5.9490604260415676</v>
      </c>
      <c r="AK509" s="34">
        <v>0.86452159187129551</v>
      </c>
      <c r="AL509" s="34">
        <v>2.3254637436762224</v>
      </c>
      <c r="AM509" s="34">
        <v>54.083155650319831</v>
      </c>
    </row>
    <row r="510" spans="1:39">
      <c r="A510" s="86" t="s">
        <v>3352</v>
      </c>
      <c r="B510" s="86" t="s">
        <v>2973</v>
      </c>
      <c r="C510" s="86" t="s">
        <v>2981</v>
      </c>
      <c r="D510" s="288">
        <v>0</v>
      </c>
      <c r="E510" s="288">
        <v>0</v>
      </c>
      <c r="F510" s="2">
        <v>12.593</v>
      </c>
      <c r="G510" s="2">
        <v>0.20080999999999999</v>
      </c>
      <c r="H510" s="86" t="s">
        <v>11291</v>
      </c>
      <c r="I510" s="86">
        <v>1751</v>
      </c>
      <c r="J510" s="34">
        <v>2.0414938804895608</v>
      </c>
      <c r="K510" s="34">
        <v>0.38852551127454338</v>
      </c>
      <c r="L510" s="86">
        <v>503700</v>
      </c>
      <c r="M510" s="86">
        <v>3167</v>
      </c>
      <c r="N510" s="34">
        <v>13.782833333333331</v>
      </c>
      <c r="O510" s="86">
        <v>0.125</v>
      </c>
      <c r="P510" s="86" t="s">
        <v>11182</v>
      </c>
      <c r="Q510" s="86">
        <v>10.63</v>
      </c>
      <c r="R510" s="86">
        <v>7.2599999999999998E-2</v>
      </c>
      <c r="S510" s="86">
        <v>1.583</v>
      </c>
      <c r="T510" s="86">
        <v>5.86</v>
      </c>
      <c r="U510" s="86">
        <v>0.23899999999999999</v>
      </c>
      <c r="V510" s="86">
        <v>49.16</v>
      </c>
      <c r="W510" s="86">
        <v>19.059999999999999</v>
      </c>
      <c r="X510" s="86">
        <v>273</v>
      </c>
      <c r="Y510" s="86">
        <v>107.2</v>
      </c>
      <c r="Z510" s="86">
        <v>520.4</v>
      </c>
      <c r="AA510" s="86">
        <v>107</v>
      </c>
      <c r="AB510" s="86">
        <v>917</v>
      </c>
      <c r="AC510" s="86">
        <v>175.7</v>
      </c>
      <c r="AD510" s="86">
        <v>12030</v>
      </c>
      <c r="AE510" s="86">
        <v>5.61</v>
      </c>
      <c r="AF510" s="86">
        <v>646.5</v>
      </c>
      <c r="AG510" s="86">
        <v>1649</v>
      </c>
      <c r="AH510" s="34">
        <f t="shared" si="6"/>
        <v>1.7982551799345692</v>
      </c>
      <c r="AI510" s="34">
        <v>4.3049369065215559E-2</v>
      </c>
      <c r="AJ510" s="34">
        <v>57.224138220563205</v>
      </c>
      <c r="AK510" s="34">
        <v>0.39205579138872043</v>
      </c>
      <c r="AL510" s="34">
        <v>3.358974358974359</v>
      </c>
      <c r="AM510" s="34">
        <v>41.870324189526187</v>
      </c>
    </row>
    <row r="511" spans="1:39">
      <c r="A511" s="86" t="s">
        <v>3289</v>
      </c>
      <c r="B511" s="86" t="s">
        <v>2973</v>
      </c>
      <c r="C511" s="86" t="s">
        <v>3275</v>
      </c>
      <c r="D511" s="288">
        <v>0</v>
      </c>
      <c r="E511" s="288">
        <v>0</v>
      </c>
      <c r="F511" s="2">
        <v>12.739000000000001</v>
      </c>
      <c r="G511" s="2">
        <v>0.19967699999999999</v>
      </c>
      <c r="H511" s="86">
        <v>19.5</v>
      </c>
      <c r="I511" s="86">
        <v>2610</v>
      </c>
      <c r="J511" s="34">
        <v>25752.789776817859</v>
      </c>
      <c r="K511" s="34">
        <v>5312.3416986000311</v>
      </c>
      <c r="L511" s="86">
        <v>498500</v>
      </c>
      <c r="M511" s="86">
        <v>3160</v>
      </c>
      <c r="N511" s="34">
        <v>143.5128333333333</v>
      </c>
      <c r="O511" s="86">
        <v>0.11899999999999999</v>
      </c>
      <c r="P511" s="86">
        <v>0.17499999999999999</v>
      </c>
      <c r="Q511" s="86">
        <v>7.78</v>
      </c>
      <c r="R511" s="86">
        <v>0.106</v>
      </c>
      <c r="S511" s="86">
        <v>1.56</v>
      </c>
      <c r="T511" s="86">
        <v>5.3</v>
      </c>
      <c r="U511" s="86">
        <v>0.224</v>
      </c>
      <c r="V511" s="86">
        <v>45.3</v>
      </c>
      <c r="W511" s="86">
        <v>18.18</v>
      </c>
      <c r="X511" s="86">
        <v>262</v>
      </c>
      <c r="Y511" s="86">
        <v>105</v>
      </c>
      <c r="Z511" s="86">
        <v>514</v>
      </c>
      <c r="AA511" s="86">
        <v>107.2</v>
      </c>
      <c r="AB511" s="86">
        <v>949</v>
      </c>
      <c r="AC511" s="86">
        <v>183.7</v>
      </c>
      <c r="AD511" s="86">
        <v>11580</v>
      </c>
      <c r="AE511" s="86">
        <v>9</v>
      </c>
      <c r="AF511" s="86">
        <v>547.20000000000005</v>
      </c>
      <c r="AG511" s="86">
        <v>1418</v>
      </c>
      <c r="AH511" s="34">
        <f t="shared" si="6"/>
        <v>1.494204425711275</v>
      </c>
      <c r="AI511" s="34">
        <v>4.4196168174873852E-2</v>
      </c>
      <c r="AJ511" s="34">
        <v>39.004658523379511</v>
      </c>
      <c r="AK511" s="34">
        <v>0.38589562764456986</v>
      </c>
      <c r="AL511" s="34">
        <v>3.6221374045801529</v>
      </c>
      <c r="AM511" s="34">
        <v>43.048359240069082</v>
      </c>
    </row>
    <row r="512" spans="1:39">
      <c r="A512" s="86" t="s">
        <v>3361</v>
      </c>
      <c r="B512" s="86" t="s">
        <v>2973</v>
      </c>
      <c r="D512" s="288">
        <v>17</v>
      </c>
      <c r="E512" s="288">
        <v>12.3</v>
      </c>
      <c r="F512" s="2">
        <v>12.535</v>
      </c>
      <c r="G512" s="2">
        <v>0.194658</v>
      </c>
      <c r="H512" s="86" t="s">
        <v>11182</v>
      </c>
      <c r="I512" s="86">
        <v>1970</v>
      </c>
      <c r="J512" s="34" t="s">
        <v>2501</v>
      </c>
      <c r="K512" s="34" t="s">
        <v>2501</v>
      </c>
      <c r="L512" s="86">
        <v>494400</v>
      </c>
      <c r="M512" s="86">
        <v>3600</v>
      </c>
      <c r="N512" s="34">
        <v>15.24283333333333</v>
      </c>
      <c r="O512" s="86">
        <v>8.5000000000000006E-2</v>
      </c>
      <c r="P512" s="86">
        <v>1.0500000000000001E-2</v>
      </c>
      <c r="Q512" s="86">
        <v>11.35</v>
      </c>
      <c r="R512" s="86">
        <v>7.0800000000000002E-2</v>
      </c>
      <c r="S512" s="86">
        <v>1.79</v>
      </c>
      <c r="T512" s="86">
        <v>6.67</v>
      </c>
      <c r="U512" s="86">
        <v>0.32</v>
      </c>
      <c r="V512" s="86">
        <v>55.1</v>
      </c>
      <c r="W512" s="86">
        <v>21.43</v>
      </c>
      <c r="X512" s="86">
        <v>308</v>
      </c>
      <c r="Y512" s="86">
        <v>118.7</v>
      </c>
      <c r="Z512" s="86">
        <v>584</v>
      </c>
      <c r="AA512" s="86">
        <v>120.1</v>
      </c>
      <c r="AB512" s="86">
        <v>1042</v>
      </c>
      <c r="AC512" s="86">
        <v>201.5</v>
      </c>
      <c r="AD512" s="86">
        <v>11430</v>
      </c>
      <c r="AE512" s="86">
        <v>5.47</v>
      </c>
      <c r="AF512" s="86">
        <v>855</v>
      </c>
      <c r="AG512" s="86">
        <v>2040</v>
      </c>
      <c r="AH512" s="34">
        <f t="shared" si="6"/>
        <v>1.9577735124760076</v>
      </c>
      <c r="AI512" s="34">
        <v>5.1031096125590363E-2</v>
      </c>
      <c r="AJ512" s="34">
        <v>54.390849730883524</v>
      </c>
      <c r="AK512" s="34">
        <v>0.41911764705882354</v>
      </c>
      <c r="AL512" s="34">
        <v>3.383116883116883</v>
      </c>
      <c r="AM512" s="34">
        <v>43.254593175853017</v>
      </c>
    </row>
    <row r="513" spans="1:39">
      <c r="A513" s="86" t="s">
        <v>3371</v>
      </c>
      <c r="B513" s="86" t="s">
        <v>3372</v>
      </c>
      <c r="D513" s="288">
        <v>17</v>
      </c>
      <c r="E513" s="288">
        <v>12.3</v>
      </c>
      <c r="F513" s="2">
        <v>12.521000000000001</v>
      </c>
      <c r="G513" s="2">
        <v>0.167543</v>
      </c>
      <c r="H513" s="86" t="s">
        <v>11182</v>
      </c>
      <c r="I513" s="86">
        <v>1379</v>
      </c>
      <c r="J513" s="34">
        <v>1.4983441324694029</v>
      </c>
      <c r="K513" s="34">
        <v>0.33639044317746608</v>
      </c>
      <c r="L513" s="86">
        <v>496300</v>
      </c>
      <c r="M513" s="86">
        <v>2901</v>
      </c>
      <c r="N513" s="34">
        <v>12.872833333333331</v>
      </c>
      <c r="O513" s="86">
        <v>8.3000000000000004E-2</v>
      </c>
      <c r="P513" s="86">
        <v>1.0200000000000001E-2</v>
      </c>
      <c r="Q513" s="86">
        <v>9.58</v>
      </c>
      <c r="R513" s="86">
        <v>5.7000000000000002E-2</v>
      </c>
      <c r="S513" s="86">
        <v>1.319</v>
      </c>
      <c r="T513" s="86">
        <v>5.03</v>
      </c>
      <c r="U513" s="86">
        <v>0.26300000000000001</v>
      </c>
      <c r="V513" s="86">
        <v>43.3</v>
      </c>
      <c r="W513" s="86">
        <v>17.25</v>
      </c>
      <c r="X513" s="86">
        <v>246.9</v>
      </c>
      <c r="Y513" s="86">
        <v>96.6</v>
      </c>
      <c r="Z513" s="86">
        <v>462.7</v>
      </c>
      <c r="AA513" s="86">
        <v>94.7</v>
      </c>
      <c r="AB513" s="86">
        <v>831</v>
      </c>
      <c r="AC513" s="86">
        <v>156.69999999999999</v>
      </c>
      <c r="AD513" s="86">
        <v>11480</v>
      </c>
      <c r="AE513" s="86">
        <v>5.35</v>
      </c>
      <c r="AF513" s="86">
        <v>1088</v>
      </c>
      <c r="AG513" s="86">
        <v>2252</v>
      </c>
      <c r="AH513" s="34">
        <f t="shared" si="6"/>
        <v>2.7099879663056559</v>
      </c>
      <c r="AI513" s="34">
        <v>5.4481799389402015E-2</v>
      </c>
      <c r="AJ513" s="34">
        <v>63.760852236532216</v>
      </c>
      <c r="AK513" s="34">
        <v>0.48312611012433393</v>
      </c>
      <c r="AL513" s="34">
        <v>3.3657351154313488</v>
      </c>
      <c r="AM513" s="34">
        <v>43.231707317073173</v>
      </c>
    </row>
    <row r="514" spans="1:39">
      <c r="A514" s="86" t="s">
        <v>3393</v>
      </c>
      <c r="B514" s="86" t="s">
        <v>3019</v>
      </c>
      <c r="C514" s="86" t="s">
        <v>2995</v>
      </c>
      <c r="D514" s="288">
        <v>0</v>
      </c>
      <c r="E514" s="288">
        <v>0</v>
      </c>
      <c r="F514" s="2">
        <v>12.496</v>
      </c>
      <c r="G514" s="2">
        <v>0.25630799999999998</v>
      </c>
      <c r="H514" s="86" t="s">
        <v>11182</v>
      </c>
      <c r="I514" s="86">
        <v>1420</v>
      </c>
      <c r="J514" s="34">
        <v>1.507708783297337</v>
      </c>
      <c r="K514" s="34">
        <v>0.46514694661137063</v>
      </c>
      <c r="L514" s="86">
        <v>493300</v>
      </c>
      <c r="M514" s="86">
        <v>3052</v>
      </c>
      <c r="N514" s="34">
        <v>11.98283333333333</v>
      </c>
      <c r="O514" s="86">
        <v>7.0000000000000007E-2</v>
      </c>
      <c r="P514" s="86" t="s">
        <v>11292</v>
      </c>
      <c r="Q514" s="86">
        <v>13.2</v>
      </c>
      <c r="R514" s="86">
        <v>0.13</v>
      </c>
      <c r="S514" s="86">
        <v>2.4</v>
      </c>
      <c r="T514" s="86">
        <v>5.37</v>
      </c>
      <c r="U514" s="86">
        <v>0.27800000000000002</v>
      </c>
      <c r="V514" s="86">
        <v>40.700000000000003</v>
      </c>
      <c r="W514" s="86">
        <v>16.29</v>
      </c>
      <c r="X514" s="86">
        <v>239</v>
      </c>
      <c r="Y514" s="86">
        <v>98.5</v>
      </c>
      <c r="Z514" s="86">
        <v>504.8</v>
      </c>
      <c r="AA514" s="86">
        <v>109.8</v>
      </c>
      <c r="AB514" s="86">
        <v>1004</v>
      </c>
      <c r="AC514" s="86">
        <v>197.4</v>
      </c>
      <c r="AD514" s="86">
        <v>11480</v>
      </c>
      <c r="AE514" s="86">
        <v>5.18</v>
      </c>
      <c r="AF514" s="86">
        <v>609</v>
      </c>
      <c r="AG514" s="86">
        <v>1755</v>
      </c>
      <c r="AH514" s="34">
        <f t="shared" si="6"/>
        <v>1.74800796812749</v>
      </c>
      <c r="AI514" s="34">
        <v>5.7488911189305159E-2</v>
      </c>
      <c r="AJ514" s="34">
        <v>28.32930653685905</v>
      </c>
      <c r="AK514" s="34">
        <v>0.347008547008547</v>
      </c>
      <c r="AL514" s="34">
        <v>4.2008368200836816</v>
      </c>
      <c r="AM514" s="34">
        <v>42.970383275261327</v>
      </c>
    </row>
    <row r="515" spans="1:39">
      <c r="A515" s="86" t="s">
        <v>3263</v>
      </c>
      <c r="B515" s="86" t="s">
        <v>2982</v>
      </c>
      <c r="D515" s="288">
        <v>17</v>
      </c>
      <c r="E515" s="288">
        <v>12.3</v>
      </c>
      <c r="F515" s="2">
        <v>12.786</v>
      </c>
      <c r="G515" s="2">
        <v>0.187859</v>
      </c>
      <c r="H515" s="86" t="s">
        <v>11182</v>
      </c>
      <c r="I515" s="86">
        <v>3478</v>
      </c>
      <c r="J515" s="34">
        <v>1.779283657307416</v>
      </c>
      <c r="K515" s="34">
        <v>0.33084390823302368</v>
      </c>
      <c r="L515" s="86">
        <v>494700</v>
      </c>
      <c r="M515" s="86">
        <v>7060</v>
      </c>
      <c r="N515" s="34">
        <v>14.352833333333329</v>
      </c>
      <c r="O515" s="86">
        <v>8.4000000000000005E-2</v>
      </c>
      <c r="P515" s="86" t="s">
        <v>11182</v>
      </c>
      <c r="Q515" s="86">
        <v>14.43</v>
      </c>
      <c r="R515" s="86" t="s">
        <v>11182</v>
      </c>
      <c r="S515" s="86">
        <v>5.03</v>
      </c>
      <c r="T515" s="86">
        <v>16.66</v>
      </c>
      <c r="U515" s="86">
        <v>0.66900000000000004</v>
      </c>
      <c r="V515" s="86">
        <v>120.6</v>
      </c>
      <c r="W515" s="86">
        <v>45.4</v>
      </c>
      <c r="X515" s="86">
        <v>629</v>
      </c>
      <c r="Y515" s="86">
        <v>237.9</v>
      </c>
      <c r="Z515" s="86">
        <v>1107</v>
      </c>
      <c r="AA515" s="86">
        <v>222.9</v>
      </c>
      <c r="AB515" s="86">
        <v>1856</v>
      </c>
      <c r="AC515" s="86">
        <v>341</v>
      </c>
      <c r="AD515" s="86">
        <v>11090</v>
      </c>
      <c r="AE515" s="86">
        <v>4.585</v>
      </c>
      <c r="AF515" s="86">
        <v>1341</v>
      </c>
      <c r="AG515" s="86">
        <v>2912</v>
      </c>
      <c r="AH515" s="34">
        <f t="shared" si="6"/>
        <v>1.5689655172413792</v>
      </c>
      <c r="AI515" s="34">
        <v>4.5628753030860739E-2</v>
      </c>
      <c r="AJ515" s="34">
        <v>21.873363398784754</v>
      </c>
      <c r="AK515" s="34">
        <v>0.46050824175824173</v>
      </c>
      <c r="AL515" s="34">
        <v>2.9507154213036566</v>
      </c>
      <c r="AM515" s="34">
        <v>44.607754733994589</v>
      </c>
    </row>
    <row r="516" spans="1:39">
      <c r="A516" s="86" t="s">
        <v>3205</v>
      </c>
      <c r="B516" s="86" t="s">
        <v>2973</v>
      </c>
      <c r="D516" s="288">
        <v>0</v>
      </c>
      <c r="E516" s="288">
        <v>0</v>
      </c>
      <c r="F516" s="2">
        <v>13.045</v>
      </c>
      <c r="G516" s="2">
        <v>0.83886000000000005</v>
      </c>
      <c r="H516" s="86" t="s">
        <v>11182</v>
      </c>
      <c r="I516" s="86">
        <v>1710</v>
      </c>
      <c r="J516" s="34">
        <v>2.762571994240461</v>
      </c>
      <c r="K516" s="34">
        <v>0.67021840394200616</v>
      </c>
      <c r="L516" s="86">
        <v>530000</v>
      </c>
      <c r="M516" s="86">
        <v>2330</v>
      </c>
      <c r="N516" s="34">
        <v>6.0828333333333333</v>
      </c>
      <c r="O516" s="86">
        <v>0.115</v>
      </c>
      <c r="P516" s="86" t="s">
        <v>11276</v>
      </c>
      <c r="Q516" s="86">
        <v>8.4</v>
      </c>
      <c r="R516" s="86">
        <v>6.5000000000000002E-2</v>
      </c>
      <c r="S516" s="86">
        <v>1.5</v>
      </c>
      <c r="T516" s="86">
        <v>4.84</v>
      </c>
      <c r="U516" s="86">
        <v>0.46600000000000003</v>
      </c>
      <c r="V516" s="86">
        <v>38.5</v>
      </c>
      <c r="W516" s="86">
        <v>14.6</v>
      </c>
      <c r="X516" s="86">
        <v>205</v>
      </c>
      <c r="Y516" s="86">
        <v>78</v>
      </c>
      <c r="Z516" s="86">
        <v>383</v>
      </c>
      <c r="AA516" s="86">
        <v>78.400000000000006</v>
      </c>
      <c r="AB516" s="86">
        <v>671</v>
      </c>
      <c r="AC516" s="86">
        <v>128</v>
      </c>
      <c r="AD516" s="86">
        <v>9920</v>
      </c>
      <c r="AE516" s="86">
        <v>1.85</v>
      </c>
      <c r="AF516" s="86">
        <v>371</v>
      </c>
      <c r="AG516" s="86">
        <v>757</v>
      </c>
      <c r="AH516" s="34">
        <f t="shared" si="6"/>
        <v>1.1281669150521609</v>
      </c>
      <c r="AI516" s="34">
        <v>0.10436539137309275</v>
      </c>
      <c r="AJ516" s="34">
        <v>41.596073776876395</v>
      </c>
      <c r="AK516" s="34">
        <v>0.49009247027741082</v>
      </c>
      <c r="AL516" s="34">
        <v>3.2731707317073169</v>
      </c>
      <c r="AM516" s="34">
        <v>53.427419354838712</v>
      </c>
    </row>
    <row r="517" spans="1:39">
      <c r="A517" s="86" t="s">
        <v>3316</v>
      </c>
      <c r="B517" s="86" t="s">
        <v>3054</v>
      </c>
      <c r="C517" s="86" t="s">
        <v>3062</v>
      </c>
      <c r="D517" s="288">
        <v>17</v>
      </c>
      <c r="E517" s="288">
        <v>12.3</v>
      </c>
      <c r="F517" s="2">
        <v>12.728</v>
      </c>
      <c r="G517" s="2">
        <v>0.20163800000000001</v>
      </c>
      <c r="H517" s="86" t="s">
        <v>11182</v>
      </c>
      <c r="I517" s="86">
        <v>2700</v>
      </c>
      <c r="J517" s="34">
        <v>515.05579553635721</v>
      </c>
      <c r="K517" s="34">
        <v>328.79405425223712</v>
      </c>
      <c r="L517" s="86">
        <v>506700</v>
      </c>
      <c r="M517" s="86">
        <v>4220</v>
      </c>
      <c r="N517" s="34">
        <v>18.712833333333329</v>
      </c>
      <c r="O517" s="86" t="s">
        <v>11182</v>
      </c>
      <c r="P517" s="86" t="s">
        <v>11182</v>
      </c>
      <c r="Q517" s="86">
        <v>15.17</v>
      </c>
      <c r="R517" s="86" t="s">
        <v>11182</v>
      </c>
      <c r="S517" s="86" t="s">
        <v>11182</v>
      </c>
      <c r="T517" s="86">
        <v>9.3699999999999992</v>
      </c>
      <c r="U517" s="86">
        <v>0.47</v>
      </c>
      <c r="V517" s="86">
        <v>67.7</v>
      </c>
      <c r="W517" s="86">
        <v>26.38</v>
      </c>
      <c r="X517" s="86">
        <v>367</v>
      </c>
      <c r="Y517" s="86">
        <v>144.30000000000001</v>
      </c>
      <c r="Z517" s="86">
        <v>702</v>
      </c>
      <c r="AA517" s="86">
        <v>145.4</v>
      </c>
      <c r="AB517" s="86">
        <v>1240</v>
      </c>
      <c r="AC517" s="86">
        <v>242.8</v>
      </c>
      <c r="AD517" s="86">
        <v>10700</v>
      </c>
      <c r="AE517" s="86">
        <v>5.34</v>
      </c>
      <c r="AF517" s="86">
        <v>967</v>
      </c>
      <c r="AG517" s="86">
        <v>2319</v>
      </c>
      <c r="AH517" s="34">
        <f t="shared" ref="AH517:AH580" si="7">AG517/AB517</f>
        <v>1.8701612903225806</v>
      </c>
      <c r="AI517" s="34">
        <v>5.7050225201307862E-2</v>
      </c>
      <c r="AJ517" s="34" t="e">
        <v>#VALUE!</v>
      </c>
      <c r="AK517" s="34">
        <v>0.41699008193186721</v>
      </c>
      <c r="AL517" s="34">
        <v>3.3787465940054497</v>
      </c>
      <c r="AM517" s="34">
        <v>47.355140186915889</v>
      </c>
    </row>
    <row r="518" spans="1:39">
      <c r="A518" s="86" t="s">
        <v>3198</v>
      </c>
      <c r="B518" s="86" t="s">
        <v>3053</v>
      </c>
      <c r="D518" s="288">
        <v>17</v>
      </c>
      <c r="E518" s="288">
        <v>12.3</v>
      </c>
      <c r="F518" s="2">
        <v>13.076000000000001</v>
      </c>
      <c r="G518" s="2">
        <v>0.19469900000000001</v>
      </c>
      <c r="H518" s="86" t="s">
        <v>11182</v>
      </c>
      <c r="I518" s="86">
        <v>1829</v>
      </c>
      <c r="J518" s="34">
        <v>1.8822948164146871</v>
      </c>
      <c r="K518" s="34">
        <v>0.36834363980218399</v>
      </c>
      <c r="L518" s="86">
        <v>503900</v>
      </c>
      <c r="M518" s="86">
        <v>3303</v>
      </c>
      <c r="N518" s="34">
        <v>14.75283333333333</v>
      </c>
      <c r="O518" s="86">
        <v>9.4E-2</v>
      </c>
      <c r="P518" s="86">
        <v>1.5599999999999999E-2</v>
      </c>
      <c r="Q518" s="86">
        <v>10.6</v>
      </c>
      <c r="R518" s="86">
        <v>6.2899999999999998E-2</v>
      </c>
      <c r="S518" s="86">
        <v>1.47</v>
      </c>
      <c r="T518" s="86">
        <v>5.7</v>
      </c>
      <c r="U518" s="86">
        <v>0.28899999999999998</v>
      </c>
      <c r="V518" s="86">
        <v>51.3</v>
      </c>
      <c r="W518" s="86">
        <v>20.07</v>
      </c>
      <c r="X518" s="86">
        <v>281.60000000000002</v>
      </c>
      <c r="Y518" s="86">
        <v>109.8</v>
      </c>
      <c r="Z518" s="86">
        <v>536.6</v>
      </c>
      <c r="AA518" s="86">
        <v>110.1</v>
      </c>
      <c r="AB518" s="86">
        <v>960</v>
      </c>
      <c r="AC518" s="86">
        <v>182.3</v>
      </c>
      <c r="AD518" s="86">
        <v>11770</v>
      </c>
      <c r="AE518" s="86">
        <v>5.5540000000000003</v>
      </c>
      <c r="AF518" s="86">
        <v>1112</v>
      </c>
      <c r="AG518" s="86">
        <v>2323</v>
      </c>
      <c r="AH518" s="34">
        <f t="shared" si="7"/>
        <v>2.4197916666666668</v>
      </c>
      <c r="AI518" s="34">
        <v>5.1668442143154497E-2</v>
      </c>
      <c r="AJ518" s="34">
        <v>64.365961578684946</v>
      </c>
      <c r="AK518" s="34">
        <v>0.47869134739560915</v>
      </c>
      <c r="AL518" s="34">
        <v>3.4090909090909087</v>
      </c>
      <c r="AM518" s="34">
        <v>42.812234494477487</v>
      </c>
    </row>
    <row r="519" spans="1:39">
      <c r="A519" s="86" t="s">
        <v>3283</v>
      </c>
      <c r="B519" s="86" t="s">
        <v>2973</v>
      </c>
      <c r="D519" s="288">
        <v>0</v>
      </c>
      <c r="E519" s="288">
        <v>0</v>
      </c>
      <c r="F519" s="2">
        <v>12.746</v>
      </c>
      <c r="G519" s="2">
        <v>0.19982900000000001</v>
      </c>
      <c r="H519" s="86" t="s">
        <v>11182</v>
      </c>
      <c r="I519" s="86">
        <v>3239</v>
      </c>
      <c r="J519" s="34">
        <v>1.563896688264939</v>
      </c>
      <c r="K519" s="34">
        <v>0.30990941783529707</v>
      </c>
      <c r="L519" s="86">
        <v>505800</v>
      </c>
      <c r="M519" s="86">
        <v>3313</v>
      </c>
      <c r="N519" s="34">
        <v>6.8428333333333331</v>
      </c>
      <c r="O519" s="86" t="s">
        <v>11182</v>
      </c>
      <c r="P519" s="86" t="s">
        <v>11202</v>
      </c>
      <c r="Q519" s="86">
        <v>4.8499999999999996</v>
      </c>
      <c r="R519" s="86">
        <v>4.9299999999999997E-2</v>
      </c>
      <c r="S519" s="86">
        <v>1.113</v>
      </c>
      <c r="T519" s="86">
        <v>4.9800000000000004</v>
      </c>
      <c r="U519" s="86">
        <v>0.22600000000000001</v>
      </c>
      <c r="V519" s="86">
        <v>44.1</v>
      </c>
      <c r="W519" s="86">
        <v>18.059999999999999</v>
      </c>
      <c r="X519" s="86">
        <v>271</v>
      </c>
      <c r="Y519" s="86">
        <v>110.2</v>
      </c>
      <c r="Z519" s="86">
        <v>551</v>
      </c>
      <c r="AA519" s="86">
        <v>116.1</v>
      </c>
      <c r="AB519" s="86">
        <v>1031</v>
      </c>
      <c r="AC519" s="86">
        <v>198.1</v>
      </c>
      <c r="AD519" s="86">
        <v>11590</v>
      </c>
      <c r="AE519" s="86">
        <v>2.5459999999999998</v>
      </c>
      <c r="AF519" s="86">
        <v>437</v>
      </c>
      <c r="AG519" s="86">
        <v>1308</v>
      </c>
      <c r="AH519" s="34">
        <f t="shared" si="7"/>
        <v>1.2686711930164889</v>
      </c>
      <c r="AI519" s="34">
        <v>4.6622773787802489E-2</v>
      </c>
      <c r="AJ519" s="34">
        <v>44.883938943645155</v>
      </c>
      <c r="AK519" s="34">
        <v>0.33409785932721714</v>
      </c>
      <c r="AL519" s="34">
        <v>3.804428044280443</v>
      </c>
      <c r="AM519" s="34">
        <v>43.641069887834341</v>
      </c>
    </row>
    <row r="520" spans="1:39">
      <c r="A520" s="86" t="s">
        <v>3398</v>
      </c>
      <c r="B520" s="86" t="s">
        <v>2973</v>
      </c>
      <c r="D520" s="288">
        <v>17</v>
      </c>
      <c r="E520" s="288">
        <v>12.3</v>
      </c>
      <c r="F520" s="2">
        <v>12.493</v>
      </c>
      <c r="G520" s="2">
        <v>0.16747999999999999</v>
      </c>
      <c r="H520" s="86" t="s">
        <v>11182</v>
      </c>
      <c r="I520" s="86">
        <v>1483</v>
      </c>
      <c r="J520" s="34">
        <v>2.4441738660907131</v>
      </c>
      <c r="K520" s="34">
        <v>0.3241127016418241</v>
      </c>
      <c r="L520" s="86">
        <v>494600</v>
      </c>
      <c r="M520" s="86">
        <v>3443</v>
      </c>
      <c r="N520" s="34">
        <v>16.392833333333328</v>
      </c>
      <c r="O520" s="86">
        <v>8.2000000000000003E-2</v>
      </c>
      <c r="P520" s="86">
        <v>1.1900000000000001E-2</v>
      </c>
      <c r="Q520" s="86">
        <v>13.61</v>
      </c>
      <c r="R520" s="86">
        <v>7.2999999999999995E-2</v>
      </c>
      <c r="S520" s="86">
        <v>1.74</v>
      </c>
      <c r="T520" s="86">
        <v>6.94</v>
      </c>
      <c r="U520" s="86">
        <v>0.38900000000000001</v>
      </c>
      <c r="V520" s="86">
        <v>56.54</v>
      </c>
      <c r="W520" s="86">
        <v>21.8</v>
      </c>
      <c r="X520" s="86">
        <v>299.10000000000002</v>
      </c>
      <c r="Y520" s="86">
        <v>114.4</v>
      </c>
      <c r="Z520" s="86">
        <v>550.1</v>
      </c>
      <c r="AA520" s="86">
        <v>110.5</v>
      </c>
      <c r="AB520" s="86">
        <v>958</v>
      </c>
      <c r="AC520" s="86">
        <v>177.8</v>
      </c>
      <c r="AD520" s="86">
        <v>11260</v>
      </c>
      <c r="AE520" s="86">
        <v>6.13</v>
      </c>
      <c r="AF520" s="86">
        <v>1713</v>
      </c>
      <c r="AG520" s="86">
        <v>2964</v>
      </c>
      <c r="AH520" s="34">
        <f t="shared" si="7"/>
        <v>3.0939457202505221</v>
      </c>
      <c r="AI520" s="34">
        <v>6.0036532224515438E-2</v>
      </c>
      <c r="AJ520" s="34">
        <v>71.817338976048759</v>
      </c>
      <c r="AK520" s="34">
        <v>0.57793522267206476</v>
      </c>
      <c r="AL520" s="34">
        <v>3.2029421598127712</v>
      </c>
      <c r="AM520" s="34">
        <v>43.925399644760212</v>
      </c>
    </row>
    <row r="521" spans="1:39">
      <c r="A521" s="86" t="s">
        <v>3192</v>
      </c>
      <c r="B521" s="86" t="s">
        <v>2973</v>
      </c>
      <c r="C521" s="86" t="s">
        <v>2978</v>
      </c>
      <c r="D521" s="288">
        <v>0</v>
      </c>
      <c r="E521" s="288">
        <v>0</v>
      </c>
      <c r="F521" s="2">
        <v>13.202999999999999</v>
      </c>
      <c r="G521" s="2">
        <v>0.18043400000000001</v>
      </c>
      <c r="H521" s="86" t="s">
        <v>11182</v>
      </c>
      <c r="I521" s="86">
        <v>5013</v>
      </c>
      <c r="J521" s="34" t="s">
        <v>2501</v>
      </c>
      <c r="K521" s="34" t="s">
        <v>2501</v>
      </c>
      <c r="L521" s="86">
        <v>504200</v>
      </c>
      <c r="M521" s="86">
        <v>5717</v>
      </c>
      <c r="N521" s="34">
        <v>15.192833333333329</v>
      </c>
      <c r="O521" s="86">
        <v>8.5000000000000006E-2</v>
      </c>
      <c r="P521" s="86" t="s">
        <v>11269</v>
      </c>
      <c r="Q521" s="86">
        <v>3.98</v>
      </c>
      <c r="R521" s="86">
        <v>3.9199999999999999E-2</v>
      </c>
      <c r="S521" s="86">
        <v>0.94299999999999995</v>
      </c>
      <c r="T521" s="86">
        <v>5.61</v>
      </c>
      <c r="U521" s="86">
        <v>0.14099999999999999</v>
      </c>
      <c r="V521" s="86">
        <v>61</v>
      </c>
      <c r="W521" s="86">
        <v>29.5</v>
      </c>
      <c r="X521" s="86">
        <v>468.4</v>
      </c>
      <c r="Y521" s="86">
        <v>194.8</v>
      </c>
      <c r="Z521" s="86">
        <v>942</v>
      </c>
      <c r="AA521" s="86">
        <v>208.6</v>
      </c>
      <c r="AB521" s="86">
        <v>1734</v>
      </c>
      <c r="AC521" s="86">
        <v>321</v>
      </c>
      <c r="AD521" s="86">
        <v>15730</v>
      </c>
      <c r="AE521" s="86">
        <v>7.01</v>
      </c>
      <c r="AF521" s="86">
        <v>334.1</v>
      </c>
      <c r="AG521" s="86">
        <v>1790</v>
      </c>
      <c r="AH521" s="34">
        <f t="shared" si="7"/>
        <v>1.0322952710495963</v>
      </c>
      <c r="AI521" s="34">
        <v>2.3302171779351458E-2</v>
      </c>
      <c r="AJ521" s="34">
        <v>57.800654758528495</v>
      </c>
      <c r="AK521" s="34">
        <v>0.18664804469273744</v>
      </c>
      <c r="AL521" s="34">
        <v>3.7019641332194708</v>
      </c>
      <c r="AM521" s="34">
        <v>32.053401144310236</v>
      </c>
    </row>
    <row r="522" spans="1:39">
      <c r="A522" s="86" t="s">
        <v>3439</v>
      </c>
      <c r="B522" s="86" t="s">
        <v>2991</v>
      </c>
      <c r="C522" s="86" t="s">
        <v>3275</v>
      </c>
      <c r="D522" s="288">
        <v>0</v>
      </c>
      <c r="E522" s="288">
        <v>0</v>
      </c>
      <c r="F522" s="4">
        <v>13.135</v>
      </c>
      <c r="G522" s="4">
        <v>0.194165</v>
      </c>
      <c r="H522" s="86">
        <v>884</v>
      </c>
      <c r="I522" s="86">
        <v>11100</v>
      </c>
      <c r="J522" s="34">
        <v>6.2836807055435573</v>
      </c>
      <c r="K522" s="34">
        <v>0.6699599556570669</v>
      </c>
      <c r="L522" s="86">
        <v>474300</v>
      </c>
      <c r="M522" s="86">
        <v>6080</v>
      </c>
      <c r="N522" s="34">
        <v>24.31283333333333</v>
      </c>
      <c r="O522" s="86">
        <v>22.1</v>
      </c>
      <c r="P522" s="86">
        <v>32.700000000000003</v>
      </c>
      <c r="Q522" s="86">
        <v>109</v>
      </c>
      <c r="R522" s="86">
        <v>15</v>
      </c>
      <c r="S522" s="86">
        <v>83</v>
      </c>
      <c r="T522" s="86">
        <v>31.6</v>
      </c>
      <c r="U522" s="86">
        <v>0.877</v>
      </c>
      <c r="V522" s="86">
        <v>110.4</v>
      </c>
      <c r="W522" s="86">
        <v>38.6</v>
      </c>
      <c r="X522" s="86">
        <v>526</v>
      </c>
      <c r="Y522" s="86">
        <v>206.6</v>
      </c>
      <c r="Z522" s="86">
        <v>948</v>
      </c>
      <c r="AA522" s="86">
        <v>201</v>
      </c>
      <c r="AB522" s="86">
        <v>1654</v>
      </c>
      <c r="AC522" s="86">
        <v>313.39999999999998</v>
      </c>
      <c r="AD522" s="86">
        <v>10710</v>
      </c>
      <c r="AE522" s="86">
        <v>6.87</v>
      </c>
      <c r="AF522" s="86">
        <v>1659</v>
      </c>
      <c r="AG522" s="86">
        <v>3539</v>
      </c>
      <c r="AH522" s="34">
        <f t="shared" si="7"/>
        <v>2.1396614268440146</v>
      </c>
      <c r="AI522" s="34">
        <v>4.5393654759466412E-2</v>
      </c>
      <c r="AJ522" s="34">
        <v>1.1509795464250367</v>
      </c>
      <c r="AK522" s="34">
        <v>0.46877649053404918</v>
      </c>
      <c r="AL522" s="34">
        <v>3.1444866920152093</v>
      </c>
      <c r="AM522" s="34">
        <v>44.285714285714285</v>
      </c>
    </row>
    <row r="523" spans="1:39">
      <c r="A523" s="86" t="s">
        <v>3309</v>
      </c>
      <c r="B523" s="86" t="s">
        <v>3310</v>
      </c>
      <c r="D523" s="288">
        <v>17</v>
      </c>
      <c r="E523" s="288">
        <v>12.3</v>
      </c>
      <c r="F523" s="2">
        <v>12.731999999999999</v>
      </c>
      <c r="G523" s="2">
        <v>0.240727</v>
      </c>
      <c r="H523" s="86" t="s">
        <v>11182</v>
      </c>
      <c r="I523" s="86">
        <v>691</v>
      </c>
      <c r="J523" s="34">
        <v>1.123758099352052</v>
      </c>
      <c r="K523" s="34">
        <v>0.34187436303771368</v>
      </c>
      <c r="L523" s="86">
        <v>508000</v>
      </c>
      <c r="M523" s="86">
        <v>1185</v>
      </c>
      <c r="N523" s="34">
        <v>3.6628333333333338</v>
      </c>
      <c r="O523" s="86" t="s">
        <v>11182</v>
      </c>
      <c r="P523" s="86" t="s">
        <v>11182</v>
      </c>
      <c r="Q523" s="86">
        <v>2.83</v>
      </c>
      <c r="R523" s="86" t="s">
        <v>11293</v>
      </c>
      <c r="S523" s="86">
        <v>0.34200000000000003</v>
      </c>
      <c r="T523" s="86">
        <v>1.53</v>
      </c>
      <c r="U523" s="86">
        <v>7.8E-2</v>
      </c>
      <c r="V523" s="86">
        <v>14.5</v>
      </c>
      <c r="W523" s="86">
        <v>6.06</v>
      </c>
      <c r="X523" s="86">
        <v>91</v>
      </c>
      <c r="Y523" s="86">
        <v>37.700000000000003</v>
      </c>
      <c r="Z523" s="86">
        <v>192.7</v>
      </c>
      <c r="AA523" s="86">
        <v>42.4</v>
      </c>
      <c r="AB523" s="86">
        <v>374</v>
      </c>
      <c r="AC523" s="86">
        <v>73.8</v>
      </c>
      <c r="AD523" s="86">
        <v>13120</v>
      </c>
      <c r="AE523" s="86">
        <v>1.8839999999999999</v>
      </c>
      <c r="AF523" s="86">
        <v>116</v>
      </c>
      <c r="AG523" s="86">
        <v>446</v>
      </c>
      <c r="AH523" s="34">
        <f t="shared" si="7"/>
        <v>1.1925133689839573</v>
      </c>
      <c r="AI523" s="34">
        <v>5.0627737669768531E-2</v>
      </c>
      <c r="AJ523" s="34">
        <v>85.218888305096414</v>
      </c>
      <c r="AK523" s="34">
        <v>0.26008968609865468</v>
      </c>
      <c r="AL523" s="34">
        <v>4.1098901098901095</v>
      </c>
      <c r="AM523" s="34">
        <v>38.719512195121951</v>
      </c>
    </row>
    <row r="524" spans="1:39">
      <c r="A524" s="86" t="s">
        <v>3388</v>
      </c>
      <c r="B524" s="86" t="s">
        <v>3064</v>
      </c>
      <c r="D524" s="288">
        <v>0</v>
      </c>
      <c r="E524" s="288">
        <v>0</v>
      </c>
      <c r="F524" s="2">
        <v>12.499000000000001</v>
      </c>
      <c r="G524" s="2">
        <v>0.24293300000000001</v>
      </c>
      <c r="H524" s="86" t="s">
        <v>11182</v>
      </c>
      <c r="I524" s="86">
        <v>2258</v>
      </c>
      <c r="J524" s="34">
        <v>2.0602231821454291</v>
      </c>
      <c r="K524" s="34">
        <v>0.2562106193367184</v>
      </c>
      <c r="L524" s="86">
        <v>499300</v>
      </c>
      <c r="M524" s="86">
        <v>4950</v>
      </c>
      <c r="N524" s="34">
        <v>27.862833333333331</v>
      </c>
      <c r="O524" s="86">
        <v>8.5999999999999993E-2</v>
      </c>
      <c r="P524" s="86" t="s">
        <v>11236</v>
      </c>
      <c r="Q524" s="86">
        <v>15.53</v>
      </c>
      <c r="R524" s="86">
        <v>7.5300000000000006E-2</v>
      </c>
      <c r="S524" s="86">
        <v>1.89</v>
      </c>
      <c r="T524" s="86">
        <v>8.58</v>
      </c>
      <c r="U524" s="86">
        <v>0.38200000000000001</v>
      </c>
      <c r="V524" s="86">
        <v>76.400000000000006</v>
      </c>
      <c r="W524" s="86">
        <v>30.01</v>
      </c>
      <c r="X524" s="86">
        <v>424.7</v>
      </c>
      <c r="Y524" s="86">
        <v>166.8</v>
      </c>
      <c r="Z524" s="86">
        <v>778</v>
      </c>
      <c r="AA524" s="86">
        <v>164.9</v>
      </c>
      <c r="AB524" s="86">
        <v>1372</v>
      </c>
      <c r="AC524" s="86">
        <v>265.60000000000002</v>
      </c>
      <c r="AD524" s="86">
        <v>11870</v>
      </c>
      <c r="AE524" s="86">
        <v>9.15</v>
      </c>
      <c r="AF524" s="86">
        <v>1396</v>
      </c>
      <c r="AG524" s="86">
        <v>3314</v>
      </c>
      <c r="AH524" s="34">
        <f t="shared" si="7"/>
        <v>2.4154518950437316</v>
      </c>
      <c r="AI524" s="34">
        <v>4.5613844180305417E-2</v>
      </c>
      <c r="AJ524" s="34">
        <v>85.870767674452409</v>
      </c>
      <c r="AK524" s="34">
        <v>0.4212432106216053</v>
      </c>
      <c r="AL524" s="34">
        <v>3.2305156581116083</v>
      </c>
      <c r="AM524" s="34">
        <v>42.06402695871946</v>
      </c>
    </row>
    <row r="525" spans="1:39">
      <c r="A525" s="86" t="s">
        <v>3276</v>
      </c>
      <c r="B525" s="86" t="s">
        <v>3277</v>
      </c>
      <c r="D525" s="288">
        <v>17</v>
      </c>
      <c r="E525" s="288">
        <v>12.3</v>
      </c>
      <c r="F525" s="2">
        <v>12.750999999999999</v>
      </c>
      <c r="G525" s="2">
        <v>0.16747600000000001</v>
      </c>
      <c r="H525" s="86" t="s">
        <v>11182</v>
      </c>
      <c r="I525" s="86">
        <v>3178</v>
      </c>
      <c r="J525" s="34">
        <v>1.872930165586753</v>
      </c>
      <c r="K525" s="34">
        <v>0.2438576588656485</v>
      </c>
      <c r="L525" s="86">
        <v>497300</v>
      </c>
      <c r="M525" s="86">
        <v>5210</v>
      </c>
      <c r="N525" s="34">
        <v>18.552833333333329</v>
      </c>
      <c r="O525" s="86" t="s">
        <v>11200</v>
      </c>
      <c r="P525" s="86">
        <v>1.03E-2</v>
      </c>
      <c r="Q525" s="86">
        <v>12.45</v>
      </c>
      <c r="R525" s="86">
        <v>7.9799999999999996E-2</v>
      </c>
      <c r="S525" s="86">
        <v>1.8</v>
      </c>
      <c r="T525" s="86">
        <v>8.35</v>
      </c>
      <c r="U525" s="86">
        <v>0.42299999999999999</v>
      </c>
      <c r="V525" s="86">
        <v>72.5</v>
      </c>
      <c r="W525" s="86">
        <v>29.68</v>
      </c>
      <c r="X525" s="86">
        <v>429</v>
      </c>
      <c r="Y525" s="86">
        <v>174.3</v>
      </c>
      <c r="Z525" s="86">
        <v>842</v>
      </c>
      <c r="AA525" s="86">
        <v>179.6</v>
      </c>
      <c r="AB525" s="86">
        <v>1515</v>
      </c>
      <c r="AC525" s="86">
        <v>286.10000000000002</v>
      </c>
      <c r="AD525" s="86">
        <v>11180</v>
      </c>
      <c r="AE525" s="86">
        <v>5.85</v>
      </c>
      <c r="AF525" s="86">
        <v>1118</v>
      </c>
      <c r="AG525" s="86">
        <v>2902</v>
      </c>
      <c r="AH525" s="34">
        <f t="shared" si="7"/>
        <v>1.9155115511551155</v>
      </c>
      <c r="AI525" s="34">
        <v>5.2559564890472456E-2</v>
      </c>
      <c r="AJ525" s="34">
        <v>73.861993850498138</v>
      </c>
      <c r="AK525" s="34">
        <v>0.38525155065472089</v>
      </c>
      <c r="AL525" s="34">
        <v>3.5314685314685317</v>
      </c>
      <c r="AM525" s="34">
        <v>44.481216457960642</v>
      </c>
    </row>
    <row r="526" spans="1:39">
      <c r="A526" s="86" t="s">
        <v>3377</v>
      </c>
      <c r="B526" s="86" t="s">
        <v>2973</v>
      </c>
      <c r="C526" s="86" t="s">
        <v>3062</v>
      </c>
      <c r="D526" s="288">
        <v>0</v>
      </c>
      <c r="E526" s="288">
        <v>0</v>
      </c>
      <c r="F526" s="2">
        <v>12.521000000000001</v>
      </c>
      <c r="G526" s="2">
        <v>0.16597400000000001</v>
      </c>
      <c r="H526" s="86">
        <v>17.3</v>
      </c>
      <c r="I526" s="86">
        <v>1480</v>
      </c>
      <c r="J526" s="34">
        <v>2.903041756659468</v>
      </c>
      <c r="K526" s="34">
        <v>0.48173640648206029</v>
      </c>
      <c r="L526" s="86">
        <v>500900</v>
      </c>
      <c r="M526" s="86">
        <v>1886</v>
      </c>
      <c r="N526" s="34">
        <v>6.2528333333333332</v>
      </c>
      <c r="O526" s="86">
        <v>0.29299999999999998</v>
      </c>
      <c r="P526" s="86">
        <v>2.09</v>
      </c>
      <c r="Q526" s="86">
        <v>16.3</v>
      </c>
      <c r="R526" s="86">
        <v>0.93</v>
      </c>
      <c r="S526" s="86">
        <v>5.6</v>
      </c>
      <c r="T526" s="86">
        <v>4.95</v>
      </c>
      <c r="U526" s="86">
        <v>0.315</v>
      </c>
      <c r="V526" s="86">
        <v>29.79</v>
      </c>
      <c r="W526" s="86">
        <v>11.29</v>
      </c>
      <c r="X526" s="86">
        <v>156.6</v>
      </c>
      <c r="Y526" s="86">
        <v>61.8</v>
      </c>
      <c r="Z526" s="86">
        <v>301.10000000000002</v>
      </c>
      <c r="AA526" s="86">
        <v>62.53</v>
      </c>
      <c r="AB526" s="86">
        <v>549.29999999999995</v>
      </c>
      <c r="AC526" s="86">
        <v>106</v>
      </c>
      <c r="AD526" s="86">
        <v>10640</v>
      </c>
      <c r="AE526" s="86">
        <v>2.6030000000000002</v>
      </c>
      <c r="AF526" s="86">
        <v>658</v>
      </c>
      <c r="AG526" s="86">
        <v>1240</v>
      </c>
      <c r="AH526" s="34">
        <f t="shared" si="7"/>
        <v>2.2574185326779541</v>
      </c>
      <c r="AI526" s="34">
        <v>7.9304227250702561E-2</v>
      </c>
      <c r="AJ526" s="34">
        <v>5.9227985249076847</v>
      </c>
      <c r="AK526" s="34">
        <v>0.53064516129032258</v>
      </c>
      <c r="AL526" s="34">
        <v>3.5076628352490418</v>
      </c>
      <c r="AM526" s="34">
        <v>47.077067669172934</v>
      </c>
    </row>
    <row r="527" spans="1:39">
      <c r="A527" s="86" t="s">
        <v>3229</v>
      </c>
      <c r="B527" s="86" t="s">
        <v>2973</v>
      </c>
      <c r="D527" s="288">
        <v>17</v>
      </c>
      <c r="E527" s="288">
        <v>12.3</v>
      </c>
      <c r="F527" s="2">
        <v>12.901999999999999</v>
      </c>
      <c r="G527" s="2">
        <v>0.19473799999999999</v>
      </c>
      <c r="H527" s="86" t="s">
        <v>11182</v>
      </c>
      <c r="I527" s="86">
        <v>1949</v>
      </c>
      <c r="J527" s="34">
        <v>2.2100575953923691</v>
      </c>
      <c r="K527" s="34">
        <v>0.26786094961977641</v>
      </c>
      <c r="L527" s="86">
        <v>500000</v>
      </c>
      <c r="M527" s="86">
        <v>4024</v>
      </c>
      <c r="N527" s="34">
        <v>20.15283333333333</v>
      </c>
      <c r="O527" s="86" t="s">
        <v>11264</v>
      </c>
      <c r="P527" s="86">
        <v>1.8599999999999998E-2</v>
      </c>
      <c r="Q527" s="86">
        <v>14.31</v>
      </c>
      <c r="R527" s="86">
        <v>8.5999999999999993E-2</v>
      </c>
      <c r="S527" s="86">
        <v>1.99</v>
      </c>
      <c r="T527" s="86">
        <v>7.79</v>
      </c>
      <c r="U527" s="86">
        <v>0.33300000000000002</v>
      </c>
      <c r="V527" s="86">
        <v>64.7</v>
      </c>
      <c r="W527" s="86">
        <v>25.38</v>
      </c>
      <c r="X527" s="86">
        <v>348.4</v>
      </c>
      <c r="Y527" s="86">
        <v>136.6</v>
      </c>
      <c r="Z527" s="86">
        <v>643</v>
      </c>
      <c r="AA527" s="86">
        <v>133</v>
      </c>
      <c r="AB527" s="86">
        <v>1117</v>
      </c>
      <c r="AC527" s="86">
        <v>209.4</v>
      </c>
      <c r="AD527" s="86">
        <v>12030</v>
      </c>
      <c r="AE527" s="86">
        <v>6.99</v>
      </c>
      <c r="AF527" s="86">
        <v>1446</v>
      </c>
      <c r="AG527" s="86">
        <v>2645</v>
      </c>
      <c r="AH527" s="34">
        <f t="shared" si="7"/>
        <v>2.3679498657117279</v>
      </c>
      <c r="AI527" s="34">
        <v>4.5346836940669932E-2</v>
      </c>
      <c r="AJ527" s="34">
        <v>64.800916583565225</v>
      </c>
      <c r="AK527" s="34">
        <v>0.54669187145557652</v>
      </c>
      <c r="AL527" s="34">
        <v>3.2060849598163035</v>
      </c>
      <c r="AM527" s="34">
        <v>41.562759767248544</v>
      </c>
    </row>
    <row r="528" spans="1:39">
      <c r="A528" s="86" t="s">
        <v>4176</v>
      </c>
      <c r="B528" s="86" t="s">
        <v>2973</v>
      </c>
      <c r="D528" s="288">
        <v>13</v>
      </c>
      <c r="E528" s="288">
        <v>13.1</v>
      </c>
      <c r="F528" s="2">
        <v>13.148</v>
      </c>
      <c r="G528" s="2">
        <v>0.225551</v>
      </c>
      <c r="H528" s="86" t="s">
        <v>11182</v>
      </c>
      <c r="I528" s="86">
        <v>581</v>
      </c>
      <c r="J528" s="34">
        <v>2.5481455999999998</v>
      </c>
      <c r="K528" s="34">
        <v>0.29538223952617348</v>
      </c>
      <c r="L528" s="86">
        <v>483700</v>
      </c>
      <c r="M528" s="86">
        <v>2278</v>
      </c>
      <c r="N528" s="34">
        <v>12.2204</v>
      </c>
      <c r="O528" s="86" t="s">
        <v>11182</v>
      </c>
      <c r="P528" s="86" t="s">
        <v>11182</v>
      </c>
      <c r="Q528" s="86">
        <v>10.47</v>
      </c>
      <c r="R528" s="86" t="s">
        <v>11182</v>
      </c>
      <c r="S528" s="86">
        <v>1.4450000000000001</v>
      </c>
      <c r="T528" s="86">
        <v>4.92</v>
      </c>
      <c r="U528" s="86">
        <v>0.32</v>
      </c>
      <c r="V528" s="86">
        <v>39.549999999999997</v>
      </c>
      <c r="W528" s="86">
        <v>14.88</v>
      </c>
      <c r="X528" s="86">
        <v>214.2</v>
      </c>
      <c r="Y528" s="86">
        <v>83</v>
      </c>
      <c r="Z528" s="86">
        <v>382.3</v>
      </c>
      <c r="AA528" s="86">
        <v>80.599999999999994</v>
      </c>
      <c r="AB528" s="86">
        <v>702</v>
      </c>
      <c r="AC528" s="86">
        <v>129.19999999999999</v>
      </c>
      <c r="AD528" s="86">
        <v>10410</v>
      </c>
      <c r="AE528" s="86">
        <v>11.63</v>
      </c>
      <c r="AF528" s="86">
        <v>419.8</v>
      </c>
      <c r="AG528" s="86">
        <v>1171</v>
      </c>
      <c r="AH528" s="34">
        <f t="shared" si="7"/>
        <v>1.6680911680911681</v>
      </c>
      <c r="AI528" s="34">
        <v>7.0132257381047558E-2</v>
      </c>
      <c r="AJ528" s="34">
        <v>56.791887188986948</v>
      </c>
      <c r="AK528" s="34">
        <v>0.35849701110162258</v>
      </c>
      <c r="AL528" s="34">
        <v>3.2773109243697482</v>
      </c>
      <c r="AM528" s="34">
        <v>46.464937560038422</v>
      </c>
    </row>
    <row r="529" spans="1:39">
      <c r="A529" s="86" t="s">
        <v>4180</v>
      </c>
      <c r="B529" s="86" t="s">
        <v>2973</v>
      </c>
      <c r="D529" s="288">
        <v>0</v>
      </c>
      <c r="E529" s="288">
        <v>0</v>
      </c>
      <c r="F529" s="2">
        <v>13.221</v>
      </c>
      <c r="G529" s="2">
        <v>0.21132200000000001</v>
      </c>
      <c r="H529" s="86" t="s">
        <v>11182</v>
      </c>
      <c r="I529" s="86">
        <v>2835</v>
      </c>
      <c r="J529" s="34">
        <v>0.99367840000000018</v>
      </c>
      <c r="K529" s="34">
        <v>0.1466606692046685</v>
      </c>
      <c r="L529" s="86">
        <v>481800</v>
      </c>
      <c r="M529" s="86">
        <v>5267</v>
      </c>
      <c r="N529" s="34">
        <v>14.1404</v>
      </c>
      <c r="O529" s="86" t="s">
        <v>11302</v>
      </c>
      <c r="P529" s="86" t="s">
        <v>11303</v>
      </c>
      <c r="Q529" s="86">
        <v>4.17</v>
      </c>
      <c r="R529" s="86">
        <v>4.2299999999999997E-2</v>
      </c>
      <c r="S529" s="86">
        <v>1.034</v>
      </c>
      <c r="T529" s="86">
        <v>5.68</v>
      </c>
      <c r="U529" s="86">
        <v>0.14399999999999999</v>
      </c>
      <c r="V529" s="86">
        <v>58.6</v>
      </c>
      <c r="W529" s="86">
        <v>28.63</v>
      </c>
      <c r="X529" s="86">
        <v>462.5</v>
      </c>
      <c r="Y529" s="86">
        <v>193.6</v>
      </c>
      <c r="Z529" s="86">
        <v>862</v>
      </c>
      <c r="AA529" s="86">
        <v>207</v>
      </c>
      <c r="AB529" s="86">
        <v>1655</v>
      </c>
      <c r="AC529" s="86">
        <v>302.2</v>
      </c>
      <c r="AD529" s="86">
        <v>14320</v>
      </c>
      <c r="AE529" s="86">
        <v>6.84</v>
      </c>
      <c r="AF529" s="86">
        <v>334.6</v>
      </c>
      <c r="AG529" s="86">
        <v>1805</v>
      </c>
      <c r="AH529" s="34">
        <f t="shared" si="7"/>
        <v>1.0906344410876132</v>
      </c>
      <c r="AI529" s="34">
        <v>2.4130323884661273E-2</v>
      </c>
      <c r="AJ529" s="34">
        <v>50.998044479979406</v>
      </c>
      <c r="AK529" s="34">
        <v>0.18537396121883659</v>
      </c>
      <c r="AL529" s="34">
        <v>3.5783783783783782</v>
      </c>
      <c r="AM529" s="34">
        <v>33.645251396648042</v>
      </c>
    </row>
    <row r="530" spans="1:39">
      <c r="A530" s="86" t="s">
        <v>4184</v>
      </c>
      <c r="B530" s="86" t="s">
        <v>2973</v>
      </c>
      <c r="D530" s="288">
        <v>13</v>
      </c>
      <c r="E530" s="288">
        <v>13.1</v>
      </c>
      <c r="F530" s="2">
        <v>13.074</v>
      </c>
      <c r="G530" s="2">
        <v>0.184776</v>
      </c>
      <c r="H530" s="86" t="s">
        <v>11182</v>
      </c>
      <c r="I530" s="86">
        <v>3465</v>
      </c>
      <c r="J530" s="34">
        <v>1.1019007999999999</v>
      </c>
      <c r="K530" s="34">
        <v>0.16703253421986611</v>
      </c>
      <c r="L530" s="86">
        <v>490400</v>
      </c>
      <c r="M530" s="86">
        <v>6771</v>
      </c>
      <c r="N530" s="34">
        <v>17.480399999999999</v>
      </c>
      <c r="O530" s="86">
        <v>0.08</v>
      </c>
      <c r="P530" s="86" t="s">
        <v>11182</v>
      </c>
      <c r="Q530" s="86">
        <v>4.62</v>
      </c>
      <c r="R530" s="86">
        <v>5.57E-2</v>
      </c>
      <c r="S530" s="86">
        <v>1.3560000000000001</v>
      </c>
      <c r="T530" s="86">
        <v>7.55</v>
      </c>
      <c r="U530" s="86">
        <v>0.17599999999999999</v>
      </c>
      <c r="V530" s="86">
        <v>81.400000000000006</v>
      </c>
      <c r="W530" s="86">
        <v>38.39</v>
      </c>
      <c r="X530" s="86">
        <v>602.1</v>
      </c>
      <c r="Y530" s="86">
        <v>242</v>
      </c>
      <c r="Z530" s="86">
        <v>1087</v>
      </c>
      <c r="AA530" s="86">
        <v>244.3</v>
      </c>
      <c r="AB530" s="86">
        <v>1971</v>
      </c>
      <c r="AC530" s="86">
        <v>351.5</v>
      </c>
      <c r="AD530" s="86">
        <v>14110</v>
      </c>
      <c r="AE530" s="86">
        <v>8.34</v>
      </c>
      <c r="AF530" s="86">
        <v>542.79999999999995</v>
      </c>
      <c r="AG530" s="86">
        <v>2509</v>
      </c>
      <c r="AH530" s="34">
        <f t="shared" si="7"/>
        <v>1.2729578893962457</v>
      </c>
      <c r="AI530" s="34">
        <v>2.1704541926665301E-2</v>
      </c>
      <c r="AJ530" s="34">
        <v>43.669654742361523</v>
      </c>
      <c r="AK530" s="34">
        <v>0.21634117178158627</v>
      </c>
      <c r="AL530" s="34">
        <v>3.2735426008968607</v>
      </c>
      <c r="AM530" s="34">
        <v>34.755492558469172</v>
      </c>
    </row>
    <row r="531" spans="1:39">
      <c r="A531" s="86" t="s">
        <v>4188</v>
      </c>
      <c r="B531" s="86" t="s">
        <v>2973</v>
      </c>
      <c r="D531" s="288">
        <v>13</v>
      </c>
      <c r="E531" s="288">
        <v>13.1</v>
      </c>
      <c r="F531" s="2">
        <v>13.276</v>
      </c>
      <c r="G531" s="2">
        <v>0.242752</v>
      </c>
      <c r="H531" s="86" t="s">
        <v>11182</v>
      </c>
      <c r="I531" s="86">
        <v>3489</v>
      </c>
      <c r="J531" s="34">
        <v>1.2199616</v>
      </c>
      <c r="K531" s="34">
        <v>0.16001177243310971</v>
      </c>
      <c r="L531" s="86">
        <v>491700</v>
      </c>
      <c r="M531" s="86">
        <v>6958</v>
      </c>
      <c r="N531" s="34">
        <v>21.110399999999998</v>
      </c>
      <c r="O531" s="86">
        <v>0.10199999999999999</v>
      </c>
      <c r="P531" s="86">
        <v>3.2199999999999999E-2</v>
      </c>
      <c r="Q531" s="86">
        <v>7.92</v>
      </c>
      <c r="R531" s="86">
        <v>7.51E-2</v>
      </c>
      <c r="S531" s="86">
        <v>1.6160000000000001</v>
      </c>
      <c r="T531" s="86">
        <v>8.93</v>
      </c>
      <c r="U531" s="86">
        <v>0.53400000000000003</v>
      </c>
      <c r="V531" s="86">
        <v>91.1</v>
      </c>
      <c r="W531" s="86">
        <v>40.869999999999997</v>
      </c>
      <c r="X531" s="86">
        <v>627</v>
      </c>
      <c r="Y531" s="86">
        <v>249.4</v>
      </c>
      <c r="Z531" s="86">
        <v>1104</v>
      </c>
      <c r="AA531" s="86">
        <v>241.3</v>
      </c>
      <c r="AB531" s="86">
        <v>1969</v>
      </c>
      <c r="AC531" s="86">
        <v>352.7</v>
      </c>
      <c r="AD531" s="86">
        <v>13740</v>
      </c>
      <c r="AE531" s="86">
        <v>8.09</v>
      </c>
      <c r="AF531" s="86">
        <v>605</v>
      </c>
      <c r="AG531" s="86">
        <v>2316</v>
      </c>
      <c r="AH531" s="34">
        <f t="shared" si="7"/>
        <v>1.1762315896394109</v>
      </c>
      <c r="AI531" s="34">
        <v>5.7237410052356191E-2</v>
      </c>
      <c r="AJ531" s="34">
        <v>62.345360115515057</v>
      </c>
      <c r="AK531" s="34">
        <v>0.26122625215889467</v>
      </c>
      <c r="AL531" s="34">
        <v>3.1403508771929824</v>
      </c>
      <c r="AM531" s="34">
        <v>35.786026200873366</v>
      </c>
    </row>
    <row r="532" spans="1:39">
      <c r="A532" s="86" t="s">
        <v>4192</v>
      </c>
      <c r="B532" s="86" t="s">
        <v>2973</v>
      </c>
      <c r="D532" s="288">
        <v>0</v>
      </c>
      <c r="E532" s="288">
        <v>0</v>
      </c>
      <c r="F532" s="2">
        <v>13.326000000000001</v>
      </c>
      <c r="G532" s="2">
        <v>0.20466100000000001</v>
      </c>
      <c r="H532" s="86" t="s">
        <v>11182</v>
      </c>
      <c r="I532" s="86">
        <v>2925</v>
      </c>
      <c r="J532" s="34">
        <v>0.95432480000000008</v>
      </c>
      <c r="K532" s="34">
        <v>0.14598741673320539</v>
      </c>
      <c r="L532" s="86">
        <v>490400</v>
      </c>
      <c r="M532" s="86">
        <v>5744</v>
      </c>
      <c r="N532" s="34">
        <v>15.8904</v>
      </c>
      <c r="O532" s="86">
        <v>8.7999999999999995E-2</v>
      </c>
      <c r="P532" s="86" t="s">
        <v>11304</v>
      </c>
      <c r="Q532" s="86">
        <v>4.4379999999999997</v>
      </c>
      <c r="R532" s="86">
        <v>4.9299999999999997E-2</v>
      </c>
      <c r="S532" s="86">
        <v>1.161</v>
      </c>
      <c r="T532" s="86">
        <v>6.73</v>
      </c>
      <c r="U532" s="86">
        <v>0.188</v>
      </c>
      <c r="V532" s="86">
        <v>69</v>
      </c>
      <c r="W532" s="86">
        <v>32.54</v>
      </c>
      <c r="X532" s="86">
        <v>509.1</v>
      </c>
      <c r="Y532" s="86">
        <v>210.5</v>
      </c>
      <c r="Z532" s="86">
        <v>918</v>
      </c>
      <c r="AA532" s="86">
        <v>216</v>
      </c>
      <c r="AB532" s="86">
        <v>1694</v>
      </c>
      <c r="AC532" s="86">
        <v>306.5</v>
      </c>
      <c r="AD532" s="86">
        <v>13990</v>
      </c>
      <c r="AE532" s="86">
        <v>7.41</v>
      </c>
      <c r="AF532" s="86">
        <v>422</v>
      </c>
      <c r="AG532" s="86">
        <v>1963</v>
      </c>
      <c r="AH532" s="34">
        <f t="shared" si="7"/>
        <v>1.1587957497048407</v>
      </c>
      <c r="AI532" s="34">
        <v>2.6671620721855867E-2</v>
      </c>
      <c r="AJ532" s="34">
        <v>51.009155428748393</v>
      </c>
      <c r="AK532" s="34">
        <v>0.21497707590422821</v>
      </c>
      <c r="AL532" s="34">
        <v>3.3274405814181889</v>
      </c>
      <c r="AM532" s="34">
        <v>35.053609721229449</v>
      </c>
    </row>
    <row r="533" spans="1:39">
      <c r="A533" s="86" t="s">
        <v>4196</v>
      </c>
      <c r="B533" s="86" t="s">
        <v>2973</v>
      </c>
      <c r="D533" s="288">
        <v>13</v>
      </c>
      <c r="E533" s="288">
        <v>13.1</v>
      </c>
      <c r="F533" s="2">
        <v>13.321</v>
      </c>
      <c r="G533" s="2">
        <v>0.19201599999999999</v>
      </c>
      <c r="H533" s="86" t="s">
        <v>11182</v>
      </c>
      <c r="I533" s="86">
        <v>2931</v>
      </c>
      <c r="J533" s="34">
        <v>0.77723360000000019</v>
      </c>
      <c r="K533" s="34">
        <v>0.14326277135364979</v>
      </c>
      <c r="L533" s="86">
        <v>492900</v>
      </c>
      <c r="M533" s="86">
        <v>5572</v>
      </c>
      <c r="N533" s="34">
        <v>14.3104</v>
      </c>
      <c r="O533" s="86">
        <v>8.2000000000000003E-2</v>
      </c>
      <c r="P533" s="86">
        <v>9.2999999999999992E-3</v>
      </c>
      <c r="Q533" s="86">
        <v>4.4000000000000004</v>
      </c>
      <c r="R533" s="86">
        <v>4.4200000000000003E-2</v>
      </c>
      <c r="S533" s="86">
        <v>1.0249999999999999</v>
      </c>
      <c r="T533" s="86">
        <v>6.16</v>
      </c>
      <c r="U533" s="86">
        <v>0.193</v>
      </c>
      <c r="V533" s="86">
        <v>62.5</v>
      </c>
      <c r="W533" s="86">
        <v>30.8</v>
      </c>
      <c r="X533" s="86">
        <v>490.6</v>
      </c>
      <c r="Y533" s="86">
        <v>205.2</v>
      </c>
      <c r="Z533" s="86">
        <v>900</v>
      </c>
      <c r="AA533" s="86">
        <v>213.7</v>
      </c>
      <c r="AB533" s="86">
        <v>1704</v>
      </c>
      <c r="AC533" s="86">
        <v>307</v>
      </c>
      <c r="AD533" s="86">
        <v>14440</v>
      </c>
      <c r="AE533" s="86">
        <v>6.98</v>
      </c>
      <c r="AF533" s="86">
        <v>359.9</v>
      </c>
      <c r="AG533" s="86">
        <v>1925</v>
      </c>
      <c r="AH533" s="34">
        <f t="shared" si="7"/>
        <v>1.1296948356807512</v>
      </c>
      <c r="AI533" s="34">
        <v>3.0071187544235482E-2</v>
      </c>
      <c r="AJ533" s="34">
        <v>59.387612768889568</v>
      </c>
      <c r="AK533" s="34">
        <v>0.18696103896103894</v>
      </c>
      <c r="AL533" s="34">
        <v>3.4732980024459845</v>
      </c>
      <c r="AM533" s="34">
        <v>34.134349030470915</v>
      </c>
    </row>
    <row r="534" spans="1:39">
      <c r="A534" s="86" t="s">
        <v>4200</v>
      </c>
      <c r="B534" s="86" t="s">
        <v>2973</v>
      </c>
      <c r="D534" s="288">
        <v>0</v>
      </c>
      <c r="E534" s="288">
        <v>0</v>
      </c>
      <c r="F534" s="2">
        <v>13.085000000000001</v>
      </c>
      <c r="G534" s="2">
        <v>0.23157800000000001</v>
      </c>
      <c r="H534" s="86" t="s">
        <v>11182</v>
      </c>
      <c r="I534" s="86">
        <v>2250</v>
      </c>
      <c r="J534" s="34">
        <v>0.92480960000000012</v>
      </c>
      <c r="K534" s="34">
        <v>0.14549838653600811</v>
      </c>
      <c r="L534" s="86">
        <v>490100</v>
      </c>
      <c r="M534" s="86">
        <v>4320</v>
      </c>
      <c r="N534" s="34">
        <v>11.680400000000001</v>
      </c>
      <c r="O534" s="86">
        <v>7.0000000000000007E-2</v>
      </c>
      <c r="P534" s="86" t="s">
        <v>11299</v>
      </c>
      <c r="Q534" s="86">
        <v>2.8809999999999998</v>
      </c>
      <c r="R534" s="86">
        <v>3.0499999999999999E-2</v>
      </c>
      <c r="S534" s="86">
        <v>0.71</v>
      </c>
      <c r="T534" s="86">
        <v>4.16</v>
      </c>
      <c r="U534" s="86">
        <v>0.1</v>
      </c>
      <c r="V534" s="86">
        <v>45</v>
      </c>
      <c r="W534" s="86">
        <v>22.64</v>
      </c>
      <c r="X534" s="86">
        <v>364</v>
      </c>
      <c r="Y534" s="86">
        <v>155.1</v>
      </c>
      <c r="Z534" s="86">
        <v>724</v>
      </c>
      <c r="AA534" s="86">
        <v>167.8</v>
      </c>
      <c r="AB534" s="86">
        <v>1338</v>
      </c>
      <c r="AC534" s="86">
        <v>271</v>
      </c>
      <c r="AD534" s="86">
        <v>14380</v>
      </c>
      <c r="AE534" s="86">
        <v>6.11</v>
      </c>
      <c r="AF534" s="86">
        <v>217.5</v>
      </c>
      <c r="AG534" s="86">
        <v>1368</v>
      </c>
      <c r="AH534" s="34">
        <f t="shared" si="7"/>
        <v>1.0224215246636772</v>
      </c>
      <c r="AI534" s="34">
        <v>2.2344503693988153E-2</v>
      </c>
      <c r="AJ534" s="34">
        <v>54.730586446113001</v>
      </c>
      <c r="AK534" s="34">
        <v>0.15899122807017543</v>
      </c>
      <c r="AL534" s="34">
        <v>3.6758241758241756</v>
      </c>
      <c r="AM534" s="34">
        <v>34.082058414464534</v>
      </c>
    </row>
    <row r="535" spans="1:39">
      <c r="A535" s="86" t="s">
        <v>4204</v>
      </c>
      <c r="B535" s="86" t="s">
        <v>2973</v>
      </c>
      <c r="C535" s="86" t="s">
        <v>4208</v>
      </c>
      <c r="D535" s="288">
        <v>0</v>
      </c>
      <c r="E535" s="288">
        <v>0</v>
      </c>
      <c r="F535" s="2">
        <v>13.368</v>
      </c>
      <c r="G535" s="2">
        <v>0.19338900000000001</v>
      </c>
      <c r="H535" s="86">
        <v>35.9</v>
      </c>
      <c r="I535" s="86">
        <v>2591</v>
      </c>
      <c r="J535" s="34">
        <v>1.8988111999999999</v>
      </c>
      <c r="K535" s="34">
        <v>0.24590756408400449</v>
      </c>
      <c r="L535" s="86">
        <v>494700</v>
      </c>
      <c r="M535" s="86">
        <v>4996</v>
      </c>
      <c r="N535" s="34">
        <v>16.110399999999998</v>
      </c>
      <c r="O535" s="86">
        <v>0.56799999999999995</v>
      </c>
      <c r="P535" s="86">
        <v>0.28599999999999998</v>
      </c>
      <c r="Q535" s="86">
        <v>6.4</v>
      </c>
      <c r="R535" s="86">
        <v>0.214</v>
      </c>
      <c r="S535" s="86">
        <v>2.2999999999999998</v>
      </c>
      <c r="T535" s="86">
        <v>6.34</v>
      </c>
      <c r="U535" s="86">
        <v>0.36299999999999999</v>
      </c>
      <c r="V535" s="86">
        <v>61.4</v>
      </c>
      <c r="W535" s="86">
        <v>28.09</v>
      </c>
      <c r="X535" s="86">
        <v>440.1</v>
      </c>
      <c r="Y535" s="86">
        <v>183.9</v>
      </c>
      <c r="Z535" s="86">
        <v>821</v>
      </c>
      <c r="AA535" s="86">
        <v>189.3</v>
      </c>
      <c r="AB535" s="86">
        <v>1509</v>
      </c>
      <c r="AC535" s="86">
        <v>282.89999999999998</v>
      </c>
      <c r="AD535" s="86">
        <v>14120</v>
      </c>
      <c r="AE535" s="86">
        <v>6.49</v>
      </c>
      <c r="AF535" s="86">
        <v>277.89999999999998</v>
      </c>
      <c r="AG535" s="86">
        <v>1392</v>
      </c>
      <c r="AH535" s="34">
        <f t="shared" si="7"/>
        <v>0.92246520874751492</v>
      </c>
      <c r="AI535" s="34">
        <v>5.6247269606733832E-2</v>
      </c>
      <c r="AJ535" s="34">
        <v>17.657278624572637</v>
      </c>
      <c r="AK535" s="34">
        <v>0.19964080459770114</v>
      </c>
      <c r="AL535" s="34">
        <v>3.4287661895023858</v>
      </c>
      <c r="AM535" s="34">
        <v>35.035410764872523</v>
      </c>
    </row>
    <row r="536" spans="1:39">
      <c r="A536" s="86" t="s">
        <v>4209</v>
      </c>
      <c r="B536" s="86" t="s">
        <v>2973</v>
      </c>
      <c r="D536" s="288">
        <v>0</v>
      </c>
      <c r="E536" s="288">
        <v>0</v>
      </c>
      <c r="F536" s="2">
        <v>13.16</v>
      </c>
      <c r="G536" s="2">
        <v>0.20367099999999999</v>
      </c>
      <c r="H536" s="86" t="s">
        <v>11182</v>
      </c>
      <c r="I536" s="86">
        <v>3835</v>
      </c>
      <c r="J536" s="34">
        <v>0.97400160000000013</v>
      </c>
      <c r="K536" s="34">
        <v>0.17438949636096721</v>
      </c>
      <c r="L536" s="86">
        <v>492000</v>
      </c>
      <c r="M536" s="86">
        <v>7720</v>
      </c>
      <c r="N536" s="34">
        <v>21.5304</v>
      </c>
      <c r="O536" s="86">
        <v>8.7999999999999995E-2</v>
      </c>
      <c r="P536" s="86" t="s">
        <v>11303</v>
      </c>
      <c r="Q536" s="86">
        <v>5.71</v>
      </c>
      <c r="R536" s="86">
        <v>6.1400000000000003E-2</v>
      </c>
      <c r="S536" s="86">
        <v>1.393</v>
      </c>
      <c r="T536" s="86">
        <v>8.86</v>
      </c>
      <c r="U536" s="86">
        <v>0.186</v>
      </c>
      <c r="V536" s="86">
        <v>92.5</v>
      </c>
      <c r="W536" s="86">
        <v>43.43</v>
      </c>
      <c r="X536" s="86">
        <v>682</v>
      </c>
      <c r="Y536" s="86">
        <v>263.39999999999998</v>
      </c>
      <c r="Z536" s="86">
        <v>1245</v>
      </c>
      <c r="AA536" s="86">
        <v>268.39999999999998</v>
      </c>
      <c r="AB536" s="86">
        <v>2299</v>
      </c>
      <c r="AC536" s="86">
        <v>406.7</v>
      </c>
      <c r="AD536" s="86">
        <v>14480</v>
      </c>
      <c r="AE536" s="86">
        <v>9.75</v>
      </c>
      <c r="AF536" s="86">
        <v>531.20000000000005</v>
      </c>
      <c r="AG536" s="86">
        <v>2642</v>
      </c>
      <c r="AH536" s="34">
        <f t="shared" si="7"/>
        <v>1.1491953023053501</v>
      </c>
      <c r="AI536" s="34">
        <v>1.9863183369162807E-2</v>
      </c>
      <c r="AJ536" s="34">
        <v>60.017487061149069</v>
      </c>
      <c r="AK536" s="34">
        <v>0.20105980317940955</v>
      </c>
      <c r="AL536" s="34">
        <v>3.370967741935484</v>
      </c>
      <c r="AM536" s="34">
        <v>33.97790055248619</v>
      </c>
    </row>
    <row r="537" spans="1:39">
      <c r="A537" s="86" t="s">
        <v>4213</v>
      </c>
      <c r="B537" s="86" t="s">
        <v>2973</v>
      </c>
      <c r="D537" s="288">
        <v>0</v>
      </c>
      <c r="E537" s="288">
        <v>0</v>
      </c>
      <c r="F537" s="2">
        <v>13.459</v>
      </c>
      <c r="G537" s="2">
        <v>0.19814599999999999</v>
      </c>
      <c r="H537" s="86" t="s">
        <v>11182</v>
      </c>
      <c r="I537" s="86">
        <v>2700</v>
      </c>
      <c r="J537" s="34">
        <v>0.87561760000000011</v>
      </c>
      <c r="K537" s="34">
        <v>0.1353835832077421</v>
      </c>
      <c r="L537" s="86">
        <v>487500</v>
      </c>
      <c r="M537" s="86">
        <v>5220</v>
      </c>
      <c r="N537" s="34">
        <v>14.180400000000001</v>
      </c>
      <c r="O537" s="86" t="s">
        <v>11205</v>
      </c>
      <c r="P537" s="86" t="s">
        <v>11305</v>
      </c>
      <c r="Q537" s="86">
        <v>4.45</v>
      </c>
      <c r="R537" s="86">
        <v>5.0799999999999998E-2</v>
      </c>
      <c r="S537" s="86">
        <v>1.1519999999999999</v>
      </c>
      <c r="T537" s="86">
        <v>6.2</v>
      </c>
      <c r="U537" s="86">
        <v>0.20100000000000001</v>
      </c>
      <c r="V537" s="86">
        <v>65</v>
      </c>
      <c r="W537" s="86">
        <v>29.83</v>
      </c>
      <c r="X537" s="86">
        <v>462</v>
      </c>
      <c r="Y537" s="86">
        <v>189.4</v>
      </c>
      <c r="Z537" s="86">
        <v>839</v>
      </c>
      <c r="AA537" s="86">
        <v>191.7</v>
      </c>
      <c r="AB537" s="86">
        <v>1497</v>
      </c>
      <c r="AC537" s="86">
        <v>278.89999999999998</v>
      </c>
      <c r="AD537" s="86">
        <v>13480</v>
      </c>
      <c r="AE537" s="86">
        <v>6.31</v>
      </c>
      <c r="AF537" s="86">
        <v>478</v>
      </c>
      <c r="AG537" s="86">
        <v>2007</v>
      </c>
      <c r="AH537" s="34">
        <f t="shared" si="7"/>
        <v>1.3406813627254508</v>
      </c>
      <c r="AI537" s="34">
        <v>3.061027063174732E-2</v>
      </c>
      <c r="AJ537" s="34">
        <v>47.85826526388216</v>
      </c>
      <c r="AK537" s="34">
        <v>0.23816641753861484</v>
      </c>
      <c r="AL537" s="34">
        <v>3.2402597402597402</v>
      </c>
      <c r="AM537" s="34">
        <v>36.164688427299701</v>
      </c>
    </row>
    <row r="538" spans="1:39">
      <c r="A538" s="86" t="s">
        <v>4217</v>
      </c>
      <c r="B538" s="86" t="s">
        <v>2973</v>
      </c>
      <c r="D538" s="288">
        <v>13</v>
      </c>
      <c r="E538" s="288">
        <v>13.1</v>
      </c>
      <c r="F538" s="2">
        <v>13.579000000000001</v>
      </c>
      <c r="G538" s="2">
        <v>0.214199</v>
      </c>
      <c r="H538" s="86" t="s">
        <v>11182</v>
      </c>
      <c r="I538" s="86">
        <v>1619</v>
      </c>
      <c r="J538" s="34">
        <v>1.6528512</v>
      </c>
      <c r="K538" s="34">
        <v>0.21386663527824809</v>
      </c>
      <c r="L538" s="86">
        <v>491100</v>
      </c>
      <c r="M538" s="86">
        <v>2948</v>
      </c>
      <c r="N538" s="34">
        <v>9.0503999999999998</v>
      </c>
      <c r="O538" s="86">
        <v>0.08</v>
      </c>
      <c r="P538" s="86">
        <v>1.2200000000000001E-2</v>
      </c>
      <c r="Q538" s="86">
        <v>6.51</v>
      </c>
      <c r="R538" s="86">
        <v>4.6199999999999998E-2</v>
      </c>
      <c r="S538" s="86">
        <v>1.18</v>
      </c>
      <c r="T538" s="86">
        <v>4.3600000000000003</v>
      </c>
      <c r="U538" s="86">
        <v>0.39800000000000002</v>
      </c>
      <c r="V538" s="86">
        <v>39.130000000000003</v>
      </c>
      <c r="W538" s="86">
        <v>17.079999999999998</v>
      </c>
      <c r="X538" s="86">
        <v>260.7</v>
      </c>
      <c r="Y538" s="86">
        <v>106.5</v>
      </c>
      <c r="Z538" s="86">
        <v>511.5</v>
      </c>
      <c r="AA538" s="86">
        <v>108.9</v>
      </c>
      <c r="AB538" s="86">
        <v>954</v>
      </c>
      <c r="AC538" s="86">
        <v>174.4</v>
      </c>
      <c r="AD538" s="86">
        <v>12650</v>
      </c>
      <c r="AE538" s="86">
        <v>3.39</v>
      </c>
      <c r="AF538" s="86">
        <v>299</v>
      </c>
      <c r="AG538" s="86">
        <v>917</v>
      </c>
      <c r="AH538" s="34">
        <f t="shared" si="7"/>
        <v>0.96121593291404617</v>
      </c>
      <c r="AI538" s="34">
        <v>9.3155507988495645E-2</v>
      </c>
      <c r="AJ538" s="34">
        <v>46.926014822369112</v>
      </c>
      <c r="AK538" s="34">
        <v>0.32606324972737188</v>
      </c>
      <c r="AL538" s="34">
        <v>3.659378596087457</v>
      </c>
      <c r="AM538" s="34">
        <v>38.822134387351781</v>
      </c>
    </row>
    <row r="539" spans="1:39">
      <c r="A539" s="86" t="s">
        <v>4221</v>
      </c>
      <c r="B539" s="86" t="s">
        <v>2973</v>
      </c>
      <c r="D539" s="288">
        <v>13</v>
      </c>
      <c r="E539" s="288">
        <v>13.1</v>
      </c>
      <c r="F539" s="2">
        <v>13.367000000000001</v>
      </c>
      <c r="G539" s="2">
        <v>0.198848</v>
      </c>
      <c r="H539" s="86" t="s">
        <v>11182</v>
      </c>
      <c r="I539" s="86">
        <v>2777</v>
      </c>
      <c r="J539" s="34">
        <v>0.94448640000000006</v>
      </c>
      <c r="K539" s="34">
        <v>0.1551494199351082</v>
      </c>
      <c r="L539" s="86">
        <v>493300</v>
      </c>
      <c r="M539" s="86">
        <v>5370</v>
      </c>
      <c r="N539" s="34">
        <v>14.3504</v>
      </c>
      <c r="O539" s="86">
        <v>9.1999999999999998E-2</v>
      </c>
      <c r="P539" s="86" t="s">
        <v>11182</v>
      </c>
      <c r="Q539" s="86">
        <v>4.01</v>
      </c>
      <c r="R539" s="86">
        <v>4.2599999999999999E-2</v>
      </c>
      <c r="S539" s="86">
        <v>0.94599999999999995</v>
      </c>
      <c r="T539" s="86">
        <v>5.85</v>
      </c>
      <c r="U539" s="86">
        <v>0.14799999999999999</v>
      </c>
      <c r="V539" s="86">
        <v>60.2</v>
      </c>
      <c r="W539" s="86">
        <v>29.03</v>
      </c>
      <c r="X539" s="86">
        <v>455.3</v>
      </c>
      <c r="Y539" s="86">
        <v>192.8</v>
      </c>
      <c r="Z539" s="86">
        <v>863</v>
      </c>
      <c r="AA539" s="86">
        <v>203.1</v>
      </c>
      <c r="AB539" s="86">
        <v>1604</v>
      </c>
      <c r="AC539" s="86">
        <v>299.7</v>
      </c>
      <c r="AD539" s="86">
        <v>14800</v>
      </c>
      <c r="AE539" s="86">
        <v>7.25</v>
      </c>
      <c r="AF539" s="86">
        <v>321.2</v>
      </c>
      <c r="AG539" s="86">
        <v>1720</v>
      </c>
      <c r="AH539" s="34">
        <f t="shared" si="7"/>
        <v>1.0723192019950125</v>
      </c>
      <c r="AI539" s="34">
        <v>2.4110664044587549E-2</v>
      </c>
      <c r="AJ539" s="34">
        <v>60.343177635128534</v>
      </c>
      <c r="AK539" s="34">
        <v>0.18674418604651163</v>
      </c>
      <c r="AL539" s="34">
        <v>3.5229518998462552</v>
      </c>
      <c r="AM539" s="34">
        <v>33.331081081081081</v>
      </c>
    </row>
    <row r="540" spans="1:39">
      <c r="A540" s="86" t="s">
        <v>4225</v>
      </c>
      <c r="B540" s="86" t="s">
        <v>2973</v>
      </c>
      <c r="D540" s="288">
        <v>13</v>
      </c>
      <c r="E540" s="288">
        <v>13.1</v>
      </c>
      <c r="F540" s="2">
        <v>13.435</v>
      </c>
      <c r="G540" s="2">
        <v>0.25997100000000001</v>
      </c>
      <c r="H540" s="86" t="s">
        <v>11182</v>
      </c>
      <c r="I540" s="86">
        <v>946</v>
      </c>
      <c r="J540" s="34">
        <v>3.9255216000000011</v>
      </c>
      <c r="K540" s="34">
        <v>0.42352706623006081</v>
      </c>
      <c r="L540" s="86">
        <v>497900</v>
      </c>
      <c r="M540" s="86">
        <v>2930</v>
      </c>
      <c r="N540" s="34">
        <v>7.2404000000000002</v>
      </c>
      <c r="O540" s="86" t="s">
        <v>11215</v>
      </c>
      <c r="P540" s="86">
        <v>2.46E-2</v>
      </c>
      <c r="Q540" s="86">
        <v>15.75</v>
      </c>
      <c r="R540" s="86">
        <v>0.28499999999999998</v>
      </c>
      <c r="S540" s="86">
        <v>5.03</v>
      </c>
      <c r="T540" s="86">
        <v>11.3</v>
      </c>
      <c r="U540" s="86">
        <v>1.415</v>
      </c>
      <c r="V540" s="86">
        <v>69.400000000000006</v>
      </c>
      <c r="W540" s="86">
        <v>22.33</v>
      </c>
      <c r="X540" s="86">
        <v>289</v>
      </c>
      <c r="Y540" s="86">
        <v>107.5</v>
      </c>
      <c r="Z540" s="86">
        <v>485</v>
      </c>
      <c r="AA540" s="86">
        <v>97.9</v>
      </c>
      <c r="AB540" s="86">
        <v>843</v>
      </c>
      <c r="AC540" s="86">
        <v>150.9</v>
      </c>
      <c r="AD540" s="86">
        <v>10490</v>
      </c>
      <c r="AE540" s="86">
        <v>2.2599999999999998</v>
      </c>
      <c r="AF540" s="86">
        <v>497</v>
      </c>
      <c r="AG540" s="86">
        <v>566</v>
      </c>
      <c r="AH540" s="34">
        <f t="shared" si="7"/>
        <v>0.6714116251482799</v>
      </c>
      <c r="AI540" s="34">
        <v>0.15447603647399016</v>
      </c>
      <c r="AJ540" s="34">
        <v>16.193220951160988</v>
      </c>
      <c r="AK540" s="34">
        <v>0.87809187279151946</v>
      </c>
      <c r="AL540" s="34">
        <v>2.9169550173010381</v>
      </c>
      <c r="AM540" s="34">
        <v>47.464251668255478</v>
      </c>
    </row>
    <row r="541" spans="1:39">
      <c r="A541" s="86" t="s">
        <v>4229</v>
      </c>
      <c r="B541" s="86" t="s">
        <v>2973</v>
      </c>
      <c r="D541" s="288">
        <v>13</v>
      </c>
      <c r="E541" s="288">
        <v>13.1</v>
      </c>
      <c r="F541" s="2">
        <v>13.551</v>
      </c>
      <c r="G541" s="2">
        <v>0.27318799999999999</v>
      </c>
      <c r="H541" s="86" t="s">
        <v>11182</v>
      </c>
      <c r="I541" s="86">
        <v>599</v>
      </c>
      <c r="J541" s="34">
        <v>3.1482880000000009</v>
      </c>
      <c r="K541" s="34">
        <v>0.29320708787477517</v>
      </c>
      <c r="L541" s="86">
        <v>494500</v>
      </c>
      <c r="M541" s="86">
        <v>2102</v>
      </c>
      <c r="N541" s="34">
        <v>7.8604000000000003</v>
      </c>
      <c r="O541" s="86">
        <v>8.4000000000000005E-2</v>
      </c>
      <c r="P541" s="86" t="s">
        <v>11182</v>
      </c>
      <c r="Q541" s="86">
        <v>15.38</v>
      </c>
      <c r="R541" s="86">
        <v>7.1400000000000005E-2</v>
      </c>
      <c r="S541" s="86">
        <v>1.54</v>
      </c>
      <c r="T541" s="86">
        <v>5</v>
      </c>
      <c r="U541" s="86">
        <v>0.52200000000000002</v>
      </c>
      <c r="V541" s="86">
        <v>37.96</v>
      </c>
      <c r="W541" s="86">
        <v>13.58</v>
      </c>
      <c r="X541" s="86">
        <v>191.7</v>
      </c>
      <c r="Y541" s="86">
        <v>74.77</v>
      </c>
      <c r="Z541" s="86">
        <v>352.8</v>
      </c>
      <c r="AA541" s="86">
        <v>75.28</v>
      </c>
      <c r="AB541" s="86">
        <v>666.3</v>
      </c>
      <c r="AC541" s="86">
        <v>125.6</v>
      </c>
      <c r="AD541" s="86">
        <v>9430</v>
      </c>
      <c r="AE541" s="86">
        <v>2.3069999999999999</v>
      </c>
      <c r="AF541" s="86">
        <v>383.8</v>
      </c>
      <c r="AG541" s="86">
        <v>577.79999999999995</v>
      </c>
      <c r="AH541" s="34">
        <f t="shared" si="7"/>
        <v>0.86717694732102657</v>
      </c>
      <c r="AI541" s="34">
        <v>0.11583666191870284</v>
      </c>
      <c r="AJ541" s="34">
        <v>74.64403508846425</v>
      </c>
      <c r="AK541" s="34">
        <v>0.66424368293527181</v>
      </c>
      <c r="AL541" s="34">
        <v>3.4757433489827854</v>
      </c>
      <c r="AM541" s="34">
        <v>52.439024390243901</v>
      </c>
    </row>
    <row r="542" spans="1:39">
      <c r="A542" s="86" t="s">
        <v>4233</v>
      </c>
      <c r="B542" s="86" t="s">
        <v>4042</v>
      </c>
      <c r="C542" s="86" t="s">
        <v>3935</v>
      </c>
      <c r="D542" s="288">
        <v>0</v>
      </c>
      <c r="E542" s="288">
        <v>0</v>
      </c>
      <c r="F542" s="2">
        <v>13.138999999999999</v>
      </c>
      <c r="G542" s="2">
        <v>0.21819</v>
      </c>
      <c r="H542" s="86" t="s">
        <v>11306</v>
      </c>
      <c r="I542" s="86">
        <v>3320</v>
      </c>
      <c r="J542" s="34">
        <v>0.79691040000000013</v>
      </c>
      <c r="K542" s="34">
        <v>0.1625160761685307</v>
      </c>
      <c r="L542" s="86">
        <v>502700</v>
      </c>
      <c r="M542" s="86">
        <v>6540</v>
      </c>
      <c r="N542" s="34">
        <v>9.6904000000000003</v>
      </c>
      <c r="O542" s="86">
        <v>0.109</v>
      </c>
      <c r="P542" s="86">
        <v>1.6299999999999999E-2</v>
      </c>
      <c r="Q542" s="86">
        <v>3.33</v>
      </c>
      <c r="R542" s="86">
        <v>5.7299999999999997E-2</v>
      </c>
      <c r="S542" s="86">
        <v>1.034</v>
      </c>
      <c r="T542" s="86">
        <v>6.73</v>
      </c>
      <c r="U542" s="86">
        <v>0.14599999999999999</v>
      </c>
      <c r="V542" s="86">
        <v>72.8</v>
      </c>
      <c r="W542" s="86">
        <v>35.049999999999997</v>
      </c>
      <c r="X542" s="86">
        <v>559.9</v>
      </c>
      <c r="Y542" s="86">
        <v>233.4</v>
      </c>
      <c r="Z542" s="86">
        <v>1061</v>
      </c>
      <c r="AA542" s="86">
        <v>240.9</v>
      </c>
      <c r="AB542" s="86">
        <v>1951</v>
      </c>
      <c r="AC542" s="86">
        <v>352.9</v>
      </c>
      <c r="AD542" s="86">
        <v>14150</v>
      </c>
      <c r="AE542" s="86">
        <v>4.58</v>
      </c>
      <c r="AF542" s="86">
        <v>268</v>
      </c>
      <c r="AG542" s="86">
        <v>1637</v>
      </c>
      <c r="AH542" s="34">
        <f t="shared" si="7"/>
        <v>0.83905689390056382</v>
      </c>
      <c r="AI542" s="34">
        <v>2.0165234138612254E-2</v>
      </c>
      <c r="AJ542" s="34">
        <v>48.253456743184479</v>
      </c>
      <c r="AK542" s="34">
        <v>0.16371411117898596</v>
      </c>
      <c r="AL542" s="34">
        <v>3.4845508126451152</v>
      </c>
      <c r="AM542" s="34">
        <v>35.526501766784449</v>
      </c>
    </row>
    <row r="543" spans="1:39">
      <c r="A543" s="86" t="s">
        <v>4237</v>
      </c>
      <c r="B543" s="86" t="s">
        <v>4042</v>
      </c>
      <c r="C543" s="86" t="s">
        <v>4241</v>
      </c>
      <c r="D543" s="288">
        <v>0</v>
      </c>
      <c r="E543" s="288">
        <v>0</v>
      </c>
      <c r="F543" s="4">
        <v>13.481</v>
      </c>
      <c r="G543" s="4">
        <v>0.27024199999999998</v>
      </c>
      <c r="H543" s="86">
        <v>122</v>
      </c>
      <c r="I543" s="86">
        <v>407</v>
      </c>
      <c r="J543" s="34">
        <v>5.0470992000000008</v>
      </c>
      <c r="K543" s="34">
        <v>0.49440968717887929</v>
      </c>
      <c r="L543" s="86">
        <v>497400</v>
      </c>
      <c r="M543" s="86">
        <v>1698</v>
      </c>
      <c r="N543" s="34">
        <v>3.3003999999999998</v>
      </c>
      <c r="O543" s="86">
        <v>1.51</v>
      </c>
      <c r="P543" s="86">
        <v>0.151</v>
      </c>
      <c r="Q543" s="86">
        <v>23</v>
      </c>
      <c r="R543" s="86">
        <v>0.42499999999999999</v>
      </c>
      <c r="S543" s="86">
        <v>6.64</v>
      </c>
      <c r="T543" s="86">
        <v>11.51</v>
      </c>
      <c r="U543" s="86">
        <v>1.232</v>
      </c>
      <c r="V543" s="86">
        <v>52.1</v>
      </c>
      <c r="W543" s="86">
        <v>14.99</v>
      </c>
      <c r="X543" s="86">
        <v>177.2</v>
      </c>
      <c r="Y543" s="86">
        <v>61.8</v>
      </c>
      <c r="Z543" s="86">
        <v>270.2</v>
      </c>
      <c r="AA543" s="86">
        <v>54.5</v>
      </c>
      <c r="AB543" s="86">
        <v>468</v>
      </c>
      <c r="AC543" s="86">
        <v>85.7</v>
      </c>
      <c r="AD543" s="86">
        <v>9260</v>
      </c>
      <c r="AE543" s="86">
        <v>1.0580000000000001</v>
      </c>
      <c r="AF543" s="86">
        <v>358</v>
      </c>
      <c r="AG543" s="86">
        <v>262.3</v>
      </c>
      <c r="AH543" s="34">
        <f t="shared" si="7"/>
        <v>0.56047008547008548</v>
      </c>
      <c r="AI543" s="34">
        <v>0.15380760842707755</v>
      </c>
      <c r="AJ543" s="34">
        <v>13.822201223593911</v>
      </c>
      <c r="AK543" s="34">
        <v>1.3648494090735799</v>
      </c>
      <c r="AL543" s="34">
        <v>2.6410835214446955</v>
      </c>
      <c r="AM543" s="34">
        <v>53.714902807775381</v>
      </c>
    </row>
    <row r="544" spans="1:39">
      <c r="A544" s="86" t="s">
        <v>4242</v>
      </c>
      <c r="B544" s="86" t="s">
        <v>2973</v>
      </c>
      <c r="D544" s="288">
        <v>0</v>
      </c>
      <c r="E544" s="288">
        <v>0</v>
      </c>
      <c r="F544" s="2">
        <v>13.507999999999999</v>
      </c>
      <c r="G544" s="2">
        <v>0.233704</v>
      </c>
      <c r="H544" s="86" t="s">
        <v>11182</v>
      </c>
      <c r="I544" s="86">
        <v>902</v>
      </c>
      <c r="J544" s="34">
        <v>2.0857408</v>
      </c>
      <c r="K544" s="34">
        <v>0.20625717866622739</v>
      </c>
      <c r="L544" s="86">
        <v>498100</v>
      </c>
      <c r="M544" s="86">
        <v>2572</v>
      </c>
      <c r="N544" s="34">
        <v>11.430400000000001</v>
      </c>
      <c r="O544" s="86">
        <v>0.107</v>
      </c>
      <c r="P544" s="86" t="s">
        <v>11307</v>
      </c>
      <c r="Q544" s="86">
        <v>14.16</v>
      </c>
      <c r="R544" s="86">
        <v>7.9299999999999995E-2</v>
      </c>
      <c r="S544" s="86">
        <v>1.76</v>
      </c>
      <c r="T544" s="86">
        <v>6.18</v>
      </c>
      <c r="U544" s="86">
        <v>0.53</v>
      </c>
      <c r="V544" s="86">
        <v>47.3</v>
      </c>
      <c r="W544" s="86">
        <v>17.5</v>
      </c>
      <c r="X544" s="86">
        <v>239.7</v>
      </c>
      <c r="Y544" s="86">
        <v>92.1</v>
      </c>
      <c r="Z544" s="86">
        <v>427.1</v>
      </c>
      <c r="AA544" s="86">
        <v>89.7</v>
      </c>
      <c r="AB544" s="86">
        <v>777</v>
      </c>
      <c r="AC544" s="86">
        <v>142.69999999999999</v>
      </c>
      <c r="AD544" s="86">
        <v>11050</v>
      </c>
      <c r="AE544" s="86">
        <v>3.6030000000000002</v>
      </c>
      <c r="AF544" s="86">
        <v>461</v>
      </c>
      <c r="AG544" s="86">
        <v>765</v>
      </c>
      <c r="AH544" s="34">
        <f t="shared" si="7"/>
        <v>0.98455598455598459</v>
      </c>
      <c r="AI544" s="34">
        <v>9.4770832719052872E-2</v>
      </c>
      <c r="AJ544" s="34">
        <v>65.033421438093413</v>
      </c>
      <c r="AK544" s="34">
        <v>0.60261437908496729</v>
      </c>
      <c r="AL544" s="34">
        <v>3.2415519399249062</v>
      </c>
      <c r="AM544" s="34">
        <v>45.07692307692308</v>
      </c>
    </row>
    <row r="545" spans="1:39">
      <c r="A545" s="86" t="s">
        <v>4246</v>
      </c>
      <c r="B545" s="86" t="s">
        <v>2973</v>
      </c>
      <c r="C545" s="86" t="s">
        <v>4241</v>
      </c>
      <c r="D545" s="288">
        <v>0</v>
      </c>
      <c r="E545" s="288">
        <v>0</v>
      </c>
      <c r="F545" s="4">
        <v>15.721</v>
      </c>
      <c r="G545" s="4">
        <v>0.28182499999999999</v>
      </c>
      <c r="H545" s="86" t="s">
        <v>11182</v>
      </c>
      <c r="I545" s="86">
        <v>790</v>
      </c>
      <c r="J545" s="34">
        <v>3.2761871999999999</v>
      </c>
      <c r="K545" s="34">
        <v>0.272826386145327</v>
      </c>
      <c r="L545" s="86">
        <v>502400</v>
      </c>
      <c r="M545" s="86">
        <v>1999</v>
      </c>
      <c r="N545" s="34">
        <v>6.9904000000000002</v>
      </c>
      <c r="O545" s="86">
        <v>0.11</v>
      </c>
      <c r="P545" s="86">
        <v>0.56100000000000005</v>
      </c>
      <c r="Q545" s="86">
        <v>10.61</v>
      </c>
      <c r="R545" s="86">
        <v>0.309</v>
      </c>
      <c r="S545" s="86">
        <v>2.95</v>
      </c>
      <c r="T545" s="86">
        <v>4.72</v>
      </c>
      <c r="U545" s="86">
        <v>0.26600000000000001</v>
      </c>
      <c r="V545" s="86">
        <v>32.42</v>
      </c>
      <c r="W545" s="86">
        <v>12.05</v>
      </c>
      <c r="X545" s="86">
        <v>170</v>
      </c>
      <c r="Y545" s="86">
        <v>69.5</v>
      </c>
      <c r="Z545" s="86">
        <v>342.8</v>
      </c>
      <c r="AA545" s="86">
        <v>73.3</v>
      </c>
      <c r="AB545" s="86">
        <v>661</v>
      </c>
      <c r="AC545" s="86">
        <v>125.4</v>
      </c>
      <c r="AD545" s="86">
        <v>10250</v>
      </c>
      <c r="AE545" s="86">
        <v>2.66</v>
      </c>
      <c r="AF545" s="86">
        <v>216</v>
      </c>
      <c r="AG545" s="86">
        <v>480</v>
      </c>
      <c r="AH545" s="34">
        <f t="shared" si="7"/>
        <v>0.72617246596066565</v>
      </c>
      <c r="AI545" s="34">
        <v>6.5739707438656841E-2</v>
      </c>
      <c r="AJ545" s="34">
        <v>13.247183762411455</v>
      </c>
      <c r="AK545" s="34">
        <v>0.45</v>
      </c>
      <c r="AL545" s="34">
        <v>3.888235294117647</v>
      </c>
      <c r="AM545" s="34">
        <v>49.014634146341464</v>
      </c>
    </row>
    <row r="546" spans="1:39">
      <c r="A546" s="86" t="s">
        <v>4250</v>
      </c>
      <c r="B546" s="86" t="s">
        <v>2973</v>
      </c>
      <c r="C546" s="86" t="s">
        <v>11308</v>
      </c>
      <c r="D546" s="288">
        <v>13</v>
      </c>
      <c r="E546" s="288">
        <v>13.1</v>
      </c>
      <c r="F546" s="2">
        <v>12.926</v>
      </c>
      <c r="G546" s="2">
        <v>0.193111</v>
      </c>
      <c r="H546" s="86" t="s">
        <v>11182</v>
      </c>
      <c r="I546" s="86">
        <v>2170</v>
      </c>
      <c r="J546" s="34">
        <v>1.0822240000000001</v>
      </c>
      <c r="K546" s="34">
        <v>0.15744458053688071</v>
      </c>
      <c r="L546" s="86">
        <v>504600</v>
      </c>
      <c r="M546" s="86">
        <v>4657</v>
      </c>
      <c r="N546" s="34">
        <v>14.1404</v>
      </c>
      <c r="O546" s="86">
        <v>8.1000000000000003E-2</v>
      </c>
      <c r="P546" s="86" t="s">
        <v>11182</v>
      </c>
      <c r="Q546" s="86">
        <v>5.57</v>
      </c>
      <c r="R546" s="86">
        <v>5.5399999999999998E-2</v>
      </c>
      <c r="S546" s="86">
        <v>1.3080000000000001</v>
      </c>
      <c r="T546" s="86">
        <v>6.21</v>
      </c>
      <c r="U546" s="86">
        <v>0.24199999999999999</v>
      </c>
      <c r="V546" s="86">
        <v>60.68</v>
      </c>
      <c r="W546" s="86">
        <v>27.07</v>
      </c>
      <c r="X546" s="86">
        <v>414.5</v>
      </c>
      <c r="Y546" s="86">
        <v>166.9</v>
      </c>
      <c r="Z546" s="86">
        <v>761</v>
      </c>
      <c r="AA546" s="86">
        <v>172.3</v>
      </c>
      <c r="AB546" s="86">
        <v>1350</v>
      </c>
      <c r="AC546" s="86">
        <v>269.60000000000002</v>
      </c>
      <c r="AD546" s="86">
        <v>13270</v>
      </c>
      <c r="AE546" s="86">
        <v>6.11</v>
      </c>
      <c r="AF546" s="86">
        <v>353.5</v>
      </c>
      <c r="AG546" s="86">
        <v>1431</v>
      </c>
      <c r="AH546" s="34">
        <f t="shared" si="7"/>
        <v>1.06</v>
      </c>
      <c r="AI546" s="34">
        <v>3.8112761290568321E-2</v>
      </c>
      <c r="AJ546" s="34">
        <v>46.541622320921846</v>
      </c>
      <c r="AK546" s="34">
        <v>0.24703004891684138</v>
      </c>
      <c r="AL546" s="34">
        <v>3.2569360675512664</v>
      </c>
      <c r="AM546" s="34">
        <v>38.025621703089676</v>
      </c>
    </row>
    <row r="547" spans="1:39">
      <c r="A547" s="86" t="s">
        <v>4254</v>
      </c>
      <c r="B547" s="86" t="s">
        <v>2973</v>
      </c>
      <c r="D547" s="288">
        <v>13</v>
      </c>
      <c r="E547" s="288">
        <v>13.1</v>
      </c>
      <c r="F547" s="2">
        <v>14.061999999999999</v>
      </c>
      <c r="G547" s="2">
        <v>0.30826999999999999</v>
      </c>
      <c r="H547" s="86" t="s">
        <v>11182</v>
      </c>
      <c r="I547" s="86">
        <v>397.4</v>
      </c>
      <c r="J547" s="34">
        <v>4.6929167999999999</v>
      </c>
      <c r="K547" s="34">
        <v>0.39461325642154971</v>
      </c>
      <c r="L547" s="86">
        <v>505200</v>
      </c>
      <c r="M547" s="86">
        <v>1226</v>
      </c>
      <c r="N547" s="34">
        <v>2.7084000000000001</v>
      </c>
      <c r="O547" s="86" t="s">
        <v>11182</v>
      </c>
      <c r="P547" s="86" t="s">
        <v>11182</v>
      </c>
      <c r="Q547" s="86">
        <v>12.49</v>
      </c>
      <c r="R547" s="86" t="s">
        <v>11182</v>
      </c>
      <c r="S547" s="86">
        <v>1.7989999999999999</v>
      </c>
      <c r="T547" s="86">
        <v>4.43</v>
      </c>
      <c r="U547" s="86">
        <v>0.55000000000000004</v>
      </c>
      <c r="V547" s="86">
        <v>27.1</v>
      </c>
      <c r="W547" s="86">
        <v>8.89</v>
      </c>
      <c r="X547" s="86">
        <v>116.4</v>
      </c>
      <c r="Y547" s="86">
        <v>42.95</v>
      </c>
      <c r="Z547" s="86">
        <v>195.6</v>
      </c>
      <c r="AA547" s="86">
        <v>40.44</v>
      </c>
      <c r="AB547" s="86">
        <v>351.5</v>
      </c>
      <c r="AC547" s="86">
        <v>65.819999999999993</v>
      </c>
      <c r="AD547" s="86">
        <v>8690</v>
      </c>
      <c r="AE547" s="86">
        <v>1.01</v>
      </c>
      <c r="AF547" s="86">
        <v>277.60000000000002</v>
      </c>
      <c r="AG547" s="86">
        <v>322.3</v>
      </c>
      <c r="AH547" s="34">
        <f t="shared" si="7"/>
        <v>0.91692745376955909</v>
      </c>
      <c r="AI547" s="34">
        <v>0.15346163322570711</v>
      </c>
      <c r="AJ547" s="34">
        <v>39.356280583395844</v>
      </c>
      <c r="AK547" s="34">
        <v>0.86130933912503882</v>
      </c>
      <c r="AL547" s="34">
        <v>3.0197594501718212</v>
      </c>
      <c r="AM547" s="34">
        <v>58.135788262370539</v>
      </c>
    </row>
    <row r="548" spans="1:39">
      <c r="A548" s="86" t="s">
        <v>4258</v>
      </c>
      <c r="B548" s="86" t="s">
        <v>2973</v>
      </c>
      <c r="D548" s="288">
        <v>13</v>
      </c>
      <c r="E548" s="288">
        <v>13.1</v>
      </c>
      <c r="F548" s="2">
        <v>13.151</v>
      </c>
      <c r="G548" s="2">
        <v>0.20816100000000001</v>
      </c>
      <c r="H548" s="86" t="s">
        <v>11182</v>
      </c>
      <c r="I548" s="86">
        <v>521.79999999999995</v>
      </c>
      <c r="J548" s="34">
        <v>3.6402080000000012</v>
      </c>
      <c r="K548" s="34">
        <v>0.36492988657001879</v>
      </c>
      <c r="L548" s="86">
        <v>506700</v>
      </c>
      <c r="M548" s="86">
        <v>2155</v>
      </c>
      <c r="N548" s="34">
        <v>8.7103999999999999</v>
      </c>
      <c r="O548" s="86">
        <v>9.8000000000000004E-2</v>
      </c>
      <c r="P548" s="86">
        <v>2.8299999999999999E-2</v>
      </c>
      <c r="Q548" s="86">
        <v>17.09</v>
      </c>
      <c r="R548" s="86">
        <v>0.111</v>
      </c>
      <c r="S548" s="86">
        <v>2.0699999999999998</v>
      </c>
      <c r="T548" s="86">
        <v>6.01</v>
      </c>
      <c r="U548" s="86">
        <v>0.72499999999999998</v>
      </c>
      <c r="V548" s="86">
        <v>43.71</v>
      </c>
      <c r="W548" s="86">
        <v>15.55</v>
      </c>
      <c r="X548" s="86">
        <v>206</v>
      </c>
      <c r="Y548" s="86">
        <v>77.92</v>
      </c>
      <c r="Z548" s="86">
        <v>354.7</v>
      </c>
      <c r="AA548" s="86">
        <v>72.989999999999995</v>
      </c>
      <c r="AB548" s="86">
        <v>640.70000000000005</v>
      </c>
      <c r="AC548" s="86">
        <v>117.5</v>
      </c>
      <c r="AD548" s="86">
        <v>9710</v>
      </c>
      <c r="AE548" s="86">
        <v>2.8260000000000001</v>
      </c>
      <c r="AF548" s="86">
        <v>540.1</v>
      </c>
      <c r="AG548" s="86">
        <v>763</v>
      </c>
      <c r="AH548" s="34">
        <f t="shared" si="7"/>
        <v>1.1908849695645387</v>
      </c>
      <c r="AI548" s="34">
        <v>0.136752099396557</v>
      </c>
      <c r="AJ548" s="34">
        <v>55.180553702018649</v>
      </c>
      <c r="AK548" s="34">
        <v>0.70786369593709042</v>
      </c>
      <c r="AL548" s="34">
        <v>3.1101941747572819</v>
      </c>
      <c r="AM548" s="34">
        <v>52.183316168898045</v>
      </c>
    </row>
    <row r="549" spans="1:39">
      <c r="A549" s="86" t="s">
        <v>4262</v>
      </c>
      <c r="B549" s="86" t="s">
        <v>2973</v>
      </c>
      <c r="D549" s="288">
        <v>13</v>
      </c>
      <c r="E549" s="288">
        <v>13.1</v>
      </c>
      <c r="F549" s="2">
        <v>13.148</v>
      </c>
      <c r="G549" s="2">
        <v>0.22355700000000001</v>
      </c>
      <c r="H549" s="86" t="s">
        <v>11182</v>
      </c>
      <c r="I549" s="86">
        <v>2709</v>
      </c>
      <c r="J549" s="34">
        <v>1.2494768000000001</v>
      </c>
      <c r="K549" s="34">
        <v>0.15160495375109781</v>
      </c>
      <c r="L549" s="86">
        <v>495800</v>
      </c>
      <c r="M549" s="86">
        <v>5670</v>
      </c>
      <c r="N549" s="34">
        <v>14.0604</v>
      </c>
      <c r="O549" s="86">
        <v>8.7999999999999995E-2</v>
      </c>
      <c r="P549" s="86" t="s">
        <v>11182</v>
      </c>
      <c r="Q549" s="86">
        <v>6.26</v>
      </c>
      <c r="R549" s="86">
        <v>5.2200000000000003E-2</v>
      </c>
      <c r="S549" s="86">
        <v>1.23</v>
      </c>
      <c r="T549" s="86">
        <v>6.33</v>
      </c>
      <c r="U549" s="86">
        <v>0.23</v>
      </c>
      <c r="V549" s="86">
        <v>65</v>
      </c>
      <c r="W549" s="86">
        <v>31.16</v>
      </c>
      <c r="X549" s="86">
        <v>486</v>
      </c>
      <c r="Y549" s="86">
        <v>201.9</v>
      </c>
      <c r="Z549" s="86">
        <v>907</v>
      </c>
      <c r="AA549" s="86">
        <v>207.9</v>
      </c>
      <c r="AB549" s="86">
        <v>1654</v>
      </c>
      <c r="AC549" s="86">
        <v>303.7</v>
      </c>
      <c r="AD549" s="86">
        <v>13810</v>
      </c>
      <c r="AE549" s="86">
        <v>6.82</v>
      </c>
      <c r="AF549" s="86">
        <v>448</v>
      </c>
      <c r="AG549" s="86">
        <v>1991</v>
      </c>
      <c r="AH549" s="34">
        <f t="shared" si="7"/>
        <v>1.2037484885126966</v>
      </c>
      <c r="AI549" s="34">
        <v>3.4665138335146874E-2</v>
      </c>
      <c r="AJ549" s="34">
        <v>60.294546163170466</v>
      </c>
      <c r="AK549" s="34">
        <v>0.22501255650426921</v>
      </c>
      <c r="AL549" s="34">
        <v>3.403292181069959</v>
      </c>
      <c r="AM549" s="34">
        <v>35.901520637219406</v>
      </c>
    </row>
    <row r="550" spans="1:39">
      <c r="A550" s="86" t="s">
        <v>4266</v>
      </c>
      <c r="B550" s="86" t="s">
        <v>2973</v>
      </c>
      <c r="C550" s="86" t="s">
        <v>4270</v>
      </c>
      <c r="D550" s="288">
        <v>0</v>
      </c>
      <c r="E550" s="288">
        <v>0</v>
      </c>
      <c r="F550" s="2">
        <v>13.145</v>
      </c>
      <c r="G550" s="2">
        <v>0.32835599999999998</v>
      </c>
      <c r="H550" s="86">
        <v>170</v>
      </c>
      <c r="I550" s="86">
        <v>834</v>
      </c>
      <c r="J550" s="34">
        <v>6.2572224000000007</v>
      </c>
      <c r="K550" s="34">
        <v>0.66148838877834315</v>
      </c>
      <c r="L550" s="86">
        <v>499900</v>
      </c>
      <c r="M550" s="86">
        <v>2813</v>
      </c>
      <c r="N550" s="34">
        <v>9.4903999999999993</v>
      </c>
      <c r="O550" s="86">
        <v>1.27</v>
      </c>
      <c r="P550" s="86">
        <v>5.5E-2</v>
      </c>
      <c r="Q550" s="86">
        <v>27.85</v>
      </c>
      <c r="R550" s="86">
        <v>0.185</v>
      </c>
      <c r="S550" s="86">
        <v>3.83</v>
      </c>
      <c r="T550" s="86">
        <v>9.94</v>
      </c>
      <c r="U550" s="86">
        <v>0.97399999999999998</v>
      </c>
      <c r="V550" s="86">
        <v>65.599999999999994</v>
      </c>
      <c r="W550" s="86">
        <v>21.66</v>
      </c>
      <c r="X550" s="86">
        <v>279.39999999999998</v>
      </c>
      <c r="Y550" s="86">
        <v>102.2</v>
      </c>
      <c r="Z550" s="86">
        <v>455.8</v>
      </c>
      <c r="AA550" s="86">
        <v>91.5</v>
      </c>
      <c r="AB550" s="86">
        <v>785</v>
      </c>
      <c r="AC550" s="86">
        <v>141.6</v>
      </c>
      <c r="AD550" s="86">
        <v>9420</v>
      </c>
      <c r="AE550" s="86">
        <v>2.7559999999999998</v>
      </c>
      <c r="AF550" s="86">
        <v>1064</v>
      </c>
      <c r="AG550" s="86">
        <v>880</v>
      </c>
      <c r="AH550" s="34">
        <f t="shared" si="7"/>
        <v>1.1210191082802548</v>
      </c>
      <c r="AI550" s="34">
        <v>0.11661045232161876</v>
      </c>
      <c r="AJ550" s="34">
        <v>43.443443934563177</v>
      </c>
      <c r="AK550" s="34">
        <v>1.209090909090909</v>
      </c>
      <c r="AL550" s="34">
        <v>2.8095919828203293</v>
      </c>
      <c r="AM550" s="34">
        <v>53.067940552016985</v>
      </c>
    </row>
    <row r="551" spans="1:39">
      <c r="A551" s="86" t="s">
        <v>4271</v>
      </c>
      <c r="B551" s="86" t="s">
        <v>2973</v>
      </c>
      <c r="D551" s="288">
        <v>13</v>
      </c>
      <c r="E551" s="288">
        <v>13.1</v>
      </c>
      <c r="F551" s="2">
        <v>13.465999999999999</v>
      </c>
      <c r="G551" s="2">
        <v>0.309309</v>
      </c>
      <c r="H551" s="86" t="s">
        <v>11182</v>
      </c>
      <c r="I551" s="86">
        <v>394</v>
      </c>
      <c r="J551" s="34">
        <v>3.915683200000001</v>
      </c>
      <c r="K551" s="34">
        <v>0.33954792050814869</v>
      </c>
      <c r="L551" s="86">
        <v>510500</v>
      </c>
      <c r="M551" s="86">
        <v>1478</v>
      </c>
      <c r="N551" s="34">
        <v>3.6583999999999999</v>
      </c>
      <c r="O551" s="86">
        <v>9.7000000000000003E-2</v>
      </c>
      <c r="P551" s="86" t="s">
        <v>11182</v>
      </c>
      <c r="Q551" s="86">
        <v>12.97</v>
      </c>
      <c r="R551" s="86">
        <v>0.13700000000000001</v>
      </c>
      <c r="S551" s="86">
        <v>2.86</v>
      </c>
      <c r="T551" s="86">
        <v>6.26</v>
      </c>
      <c r="U551" s="86">
        <v>0.69199999999999995</v>
      </c>
      <c r="V551" s="86">
        <v>35</v>
      </c>
      <c r="W551" s="86">
        <v>10.85</v>
      </c>
      <c r="X551" s="86">
        <v>138.9</v>
      </c>
      <c r="Y551" s="86">
        <v>51.4</v>
      </c>
      <c r="Z551" s="86">
        <v>238.3</v>
      </c>
      <c r="AA551" s="86">
        <v>49.4</v>
      </c>
      <c r="AB551" s="86">
        <v>439</v>
      </c>
      <c r="AC551" s="86">
        <v>84.4</v>
      </c>
      <c r="AD551" s="86">
        <v>9810</v>
      </c>
      <c r="AE551" s="86">
        <v>1.302</v>
      </c>
      <c r="AF551" s="86">
        <v>205.4</v>
      </c>
      <c r="AG551" s="86">
        <v>269.5</v>
      </c>
      <c r="AH551" s="34">
        <f t="shared" si="7"/>
        <v>0.61389521640091116</v>
      </c>
      <c r="AI551" s="34">
        <v>0.14292511180810838</v>
      </c>
      <c r="AJ551" s="34">
        <v>22.850328780154875</v>
      </c>
      <c r="AK551" s="34">
        <v>0.76215213358070499</v>
      </c>
      <c r="AL551" s="34">
        <v>3.1605471562275018</v>
      </c>
      <c r="AM551" s="34">
        <v>52.03873598369011</v>
      </c>
    </row>
    <row r="552" spans="1:39">
      <c r="A552" s="86" t="s">
        <v>4275</v>
      </c>
      <c r="B552" s="86" t="s">
        <v>2973</v>
      </c>
      <c r="C552" s="86" t="s">
        <v>3930</v>
      </c>
      <c r="D552" s="288">
        <v>13</v>
      </c>
      <c r="E552" s="288">
        <v>13.1</v>
      </c>
      <c r="F552" s="4">
        <v>14.04</v>
      </c>
      <c r="G552" s="4">
        <v>0.64673199999999997</v>
      </c>
      <c r="H552" s="86" t="s">
        <v>11182</v>
      </c>
      <c r="I552" s="86">
        <v>188.7</v>
      </c>
      <c r="J552" s="34">
        <v>7.6837904000000004</v>
      </c>
      <c r="K552" s="34">
        <v>0.49473154496281491</v>
      </c>
      <c r="L552" s="86">
        <v>511100</v>
      </c>
      <c r="M552" s="86">
        <v>407.5</v>
      </c>
      <c r="N552" s="34">
        <v>0.66539999999999999</v>
      </c>
      <c r="O552" s="86" t="s">
        <v>11264</v>
      </c>
      <c r="P552" s="86" t="s">
        <v>11182</v>
      </c>
      <c r="Q552" s="86">
        <v>10.210000000000001</v>
      </c>
      <c r="R552" s="86">
        <v>5.0999999999999997E-2</v>
      </c>
      <c r="S552" s="86">
        <v>1.165</v>
      </c>
      <c r="T552" s="86">
        <v>2.16</v>
      </c>
      <c r="U552" s="86">
        <v>0.38200000000000001</v>
      </c>
      <c r="V552" s="86">
        <v>11.76</v>
      </c>
      <c r="W552" s="86">
        <v>3.419</v>
      </c>
      <c r="X552" s="86">
        <v>41.67</v>
      </c>
      <c r="Y552" s="86">
        <v>14.84</v>
      </c>
      <c r="Z552" s="86">
        <v>68</v>
      </c>
      <c r="AA552" s="86">
        <v>14.04</v>
      </c>
      <c r="AB552" s="86">
        <v>128</v>
      </c>
      <c r="AC552" s="86">
        <v>24.74</v>
      </c>
      <c r="AD552" s="86">
        <v>8790</v>
      </c>
      <c r="AE552" s="86">
        <v>0.308</v>
      </c>
      <c r="AF552" s="86">
        <v>65.599999999999994</v>
      </c>
      <c r="AG552" s="86">
        <v>56.6</v>
      </c>
      <c r="AH552" s="34">
        <f t="shared" si="7"/>
        <v>0.44218750000000001</v>
      </c>
      <c r="AI552" s="34">
        <v>0.23171623398110194</v>
      </c>
      <c r="AJ552" s="34">
        <v>37.405705711868883</v>
      </c>
      <c r="AK552" s="34">
        <v>1.1590106007067136</v>
      </c>
      <c r="AL552" s="34">
        <v>3.0717542596592273</v>
      </c>
      <c r="AM552" s="34">
        <v>58.145620022753128</v>
      </c>
    </row>
    <row r="553" spans="1:39">
      <c r="A553" s="86" t="s">
        <v>4279</v>
      </c>
      <c r="B553" s="86" t="s">
        <v>2973</v>
      </c>
      <c r="C553" s="86" t="s">
        <v>4270</v>
      </c>
      <c r="D553" s="288">
        <v>0</v>
      </c>
      <c r="E553" s="288">
        <v>0</v>
      </c>
      <c r="F553" s="2">
        <v>13.483000000000001</v>
      </c>
      <c r="G553" s="2">
        <v>0.25746000000000002</v>
      </c>
      <c r="H553" s="86" t="s">
        <v>11182</v>
      </c>
      <c r="I553" s="86">
        <v>700</v>
      </c>
      <c r="J553" s="34">
        <v>6.7786576000000007</v>
      </c>
      <c r="K553" s="34">
        <v>0.57612035755017033</v>
      </c>
      <c r="L553" s="86">
        <v>505700</v>
      </c>
      <c r="M553" s="86">
        <v>2670</v>
      </c>
      <c r="N553" s="34">
        <v>8.3604000000000003</v>
      </c>
      <c r="O553" s="86">
        <v>0.11600000000000001</v>
      </c>
      <c r="P553" s="86">
        <v>0.23</v>
      </c>
      <c r="Q553" s="86">
        <v>37.49</v>
      </c>
      <c r="R553" s="86">
        <v>0.42</v>
      </c>
      <c r="S553" s="86">
        <v>6</v>
      </c>
      <c r="T553" s="86">
        <v>12.6</v>
      </c>
      <c r="U553" s="86">
        <v>1.76</v>
      </c>
      <c r="V553" s="86">
        <v>74.8</v>
      </c>
      <c r="W553" s="86">
        <v>23.3</v>
      </c>
      <c r="X553" s="86">
        <v>284</v>
      </c>
      <c r="Y553" s="86">
        <v>100.1</v>
      </c>
      <c r="Z553" s="86">
        <v>423</v>
      </c>
      <c r="AA553" s="86">
        <v>84.4</v>
      </c>
      <c r="AB553" s="86">
        <v>714</v>
      </c>
      <c r="AC553" s="86">
        <v>130</v>
      </c>
      <c r="AD553" s="86">
        <v>8320</v>
      </c>
      <c r="AE553" s="86">
        <v>2.395</v>
      </c>
      <c r="AF553" s="86">
        <v>1300</v>
      </c>
      <c r="AG553" s="86">
        <v>873</v>
      </c>
      <c r="AH553" s="34">
        <f t="shared" si="7"/>
        <v>1.2226890756302522</v>
      </c>
      <c r="AI553" s="34">
        <v>0.17526703158162987</v>
      </c>
      <c r="AJ553" s="34">
        <v>30.206033172038278</v>
      </c>
      <c r="AK553" s="34">
        <v>1.4891179839633448</v>
      </c>
      <c r="AL553" s="34">
        <v>2.5140845070422535</v>
      </c>
      <c r="AM553" s="34">
        <v>60.78125</v>
      </c>
    </row>
    <row r="554" spans="1:39">
      <c r="A554" s="86" t="s">
        <v>4283</v>
      </c>
      <c r="B554" s="86" t="s">
        <v>2973</v>
      </c>
      <c r="D554" s="288">
        <v>13</v>
      </c>
      <c r="E554" s="288">
        <v>13.1</v>
      </c>
      <c r="F554" s="2">
        <v>13.653</v>
      </c>
      <c r="G554" s="2">
        <v>0.24241299999999999</v>
      </c>
      <c r="H554" s="86" t="s">
        <v>11182</v>
      </c>
      <c r="I554" s="86">
        <v>721</v>
      </c>
      <c r="J554" s="34">
        <v>1.6331743999999999</v>
      </c>
      <c r="K554" s="34">
        <v>0.195490169686308</v>
      </c>
      <c r="L554" s="86">
        <v>510500</v>
      </c>
      <c r="M554" s="86">
        <v>1686</v>
      </c>
      <c r="N554" s="34">
        <v>5.7603999999999997</v>
      </c>
      <c r="O554" s="86" t="s">
        <v>11182</v>
      </c>
      <c r="P554" s="86" t="s">
        <v>11182</v>
      </c>
      <c r="Q554" s="86">
        <v>7.14</v>
      </c>
      <c r="R554" s="86" t="s">
        <v>11182</v>
      </c>
      <c r="S554" s="86" t="s">
        <v>11309</v>
      </c>
      <c r="T554" s="86">
        <v>3.53</v>
      </c>
      <c r="U554" s="86">
        <v>0.26100000000000001</v>
      </c>
      <c r="V554" s="86">
        <v>26.79</v>
      </c>
      <c r="W554" s="86">
        <v>10.84</v>
      </c>
      <c r="X554" s="86">
        <v>151.30000000000001</v>
      </c>
      <c r="Y554" s="86">
        <v>60.1</v>
      </c>
      <c r="Z554" s="86">
        <v>283.7</v>
      </c>
      <c r="AA554" s="86">
        <v>60.6</v>
      </c>
      <c r="AB554" s="86">
        <v>532</v>
      </c>
      <c r="AC554" s="86">
        <v>98.6</v>
      </c>
      <c r="AD554" s="86">
        <v>11800</v>
      </c>
      <c r="AE554" s="86">
        <v>2.3519999999999999</v>
      </c>
      <c r="AF554" s="86">
        <v>230</v>
      </c>
      <c r="AG554" s="86">
        <v>521</v>
      </c>
      <c r="AH554" s="34">
        <f t="shared" si="7"/>
        <v>0.97932330827067671</v>
      </c>
      <c r="AI554" s="34">
        <v>8.2052238326114274E-2</v>
      </c>
      <c r="AJ554" s="34" t="e">
        <v>#VALUE!</v>
      </c>
      <c r="AK554" s="34">
        <v>0.44145873320537427</v>
      </c>
      <c r="AL554" s="34">
        <v>3.5161929940515528</v>
      </c>
      <c r="AM554" s="34">
        <v>43.262711864406782</v>
      </c>
    </row>
    <row r="555" spans="1:39">
      <c r="A555" s="86" t="s">
        <v>4287</v>
      </c>
      <c r="B555" s="86" t="s">
        <v>2973</v>
      </c>
      <c r="D555" s="288">
        <v>13</v>
      </c>
      <c r="E555" s="288">
        <v>13.1</v>
      </c>
      <c r="F555" s="2">
        <v>13.138999999999999</v>
      </c>
      <c r="G555" s="2">
        <v>0.23996600000000001</v>
      </c>
      <c r="H555" s="86" t="s">
        <v>11182</v>
      </c>
      <c r="I555" s="86">
        <v>671.5</v>
      </c>
      <c r="J555" s="34">
        <v>4.8306544000000002</v>
      </c>
      <c r="K555" s="34">
        <v>0.36859241613655891</v>
      </c>
      <c r="L555" s="86">
        <v>507800</v>
      </c>
      <c r="M555" s="86">
        <v>2391</v>
      </c>
      <c r="N555" s="34">
        <v>7.8203999999999994</v>
      </c>
      <c r="O555" s="86" t="s">
        <v>11310</v>
      </c>
      <c r="P555" s="86">
        <v>1.35E-2</v>
      </c>
      <c r="Q555" s="86">
        <v>18.05</v>
      </c>
      <c r="R555" s="86">
        <v>0.1305</v>
      </c>
      <c r="S555" s="86">
        <v>2.73</v>
      </c>
      <c r="T555" s="86">
        <v>7.56</v>
      </c>
      <c r="U555" s="86">
        <v>0.58699999999999997</v>
      </c>
      <c r="V555" s="86">
        <v>51.45</v>
      </c>
      <c r="W555" s="86">
        <v>17.13</v>
      </c>
      <c r="X555" s="86">
        <v>229</v>
      </c>
      <c r="Y555" s="86">
        <v>84.9</v>
      </c>
      <c r="Z555" s="86">
        <v>389</v>
      </c>
      <c r="AA555" s="86">
        <v>79.400000000000006</v>
      </c>
      <c r="AB555" s="86">
        <v>686</v>
      </c>
      <c r="AC555" s="86">
        <v>126.4</v>
      </c>
      <c r="AD555" s="86">
        <v>9620</v>
      </c>
      <c r="AE555" s="86">
        <v>2.5449999999999999</v>
      </c>
      <c r="AF555" s="86">
        <v>616</v>
      </c>
      <c r="AG555" s="86">
        <v>700.1</v>
      </c>
      <c r="AH555" s="34">
        <f t="shared" si="7"/>
        <v>1.0205539358600584</v>
      </c>
      <c r="AI555" s="34">
        <v>9.0993034598192524E-2</v>
      </c>
      <c r="AJ555" s="34">
        <v>42.148674159591472</v>
      </c>
      <c r="AK555" s="34">
        <v>0.87987430367090413</v>
      </c>
      <c r="AL555" s="34">
        <v>2.9956331877729259</v>
      </c>
      <c r="AM555" s="34">
        <v>52.785862785862783</v>
      </c>
    </row>
    <row r="556" spans="1:39">
      <c r="A556" s="86" t="s">
        <v>4291</v>
      </c>
      <c r="B556" s="86" t="s">
        <v>2973</v>
      </c>
      <c r="D556" s="288">
        <v>13</v>
      </c>
      <c r="E556" s="288">
        <v>13.1</v>
      </c>
      <c r="F556" s="2">
        <v>13.433</v>
      </c>
      <c r="G556" s="2">
        <v>0.272563</v>
      </c>
      <c r="H556" s="86" t="s">
        <v>11182</v>
      </c>
      <c r="I556" s="86">
        <v>624.1</v>
      </c>
      <c r="J556" s="34">
        <v>4.8208160000000007</v>
      </c>
      <c r="K556" s="34">
        <v>0.34673629950120832</v>
      </c>
      <c r="L556" s="86">
        <v>505500</v>
      </c>
      <c r="M556" s="86">
        <v>2206</v>
      </c>
      <c r="N556" s="34">
        <v>6.8304</v>
      </c>
      <c r="O556" s="86" t="s">
        <v>11185</v>
      </c>
      <c r="P556" s="86">
        <v>1.29E-2</v>
      </c>
      <c r="Q556" s="86">
        <v>25.76</v>
      </c>
      <c r="R556" s="86">
        <v>0.186</v>
      </c>
      <c r="S556" s="86">
        <v>3.58</v>
      </c>
      <c r="T556" s="86">
        <v>8.81</v>
      </c>
      <c r="U556" s="86">
        <v>0.91900000000000004</v>
      </c>
      <c r="V556" s="86">
        <v>53.99</v>
      </c>
      <c r="W556" s="86">
        <v>17.14</v>
      </c>
      <c r="X556" s="86">
        <v>217.7</v>
      </c>
      <c r="Y556" s="86">
        <v>78.7</v>
      </c>
      <c r="Z556" s="86">
        <v>354.8</v>
      </c>
      <c r="AA556" s="86">
        <v>71.5</v>
      </c>
      <c r="AB556" s="86">
        <v>606.1</v>
      </c>
      <c r="AC556" s="86">
        <v>113.1</v>
      </c>
      <c r="AD556" s="86">
        <v>9650</v>
      </c>
      <c r="AE556" s="86">
        <v>1.962</v>
      </c>
      <c r="AF556" s="86">
        <v>735</v>
      </c>
      <c r="AG556" s="86">
        <v>584</v>
      </c>
      <c r="AH556" s="34">
        <f t="shared" si="7"/>
        <v>0.96353737007094531</v>
      </c>
      <c r="AI556" s="34">
        <v>0.12882333213544783</v>
      </c>
      <c r="AJ556" s="34">
        <v>40.762979831731272</v>
      </c>
      <c r="AK556" s="34">
        <v>1.2585616438356164</v>
      </c>
      <c r="AL556" s="34">
        <v>2.7841065686724855</v>
      </c>
      <c r="AM556" s="34">
        <v>52.383419689119172</v>
      </c>
    </row>
    <row r="557" spans="1:39">
      <c r="A557" s="86" t="s">
        <v>4295</v>
      </c>
      <c r="B557" s="86" t="s">
        <v>4299</v>
      </c>
      <c r="C557" s="86" t="s">
        <v>4300</v>
      </c>
      <c r="D557" s="288">
        <v>0</v>
      </c>
      <c r="E557" s="288">
        <v>0</v>
      </c>
      <c r="F557" s="2">
        <v>13.154</v>
      </c>
      <c r="G557" s="2">
        <v>0.366282</v>
      </c>
      <c r="H557" s="86">
        <v>6.96</v>
      </c>
      <c r="I557" s="86">
        <v>415</v>
      </c>
      <c r="J557" s="34">
        <v>9.5137328000000014</v>
      </c>
      <c r="K557" s="34">
        <v>0.64155643001935958</v>
      </c>
      <c r="L557" s="86">
        <v>508700</v>
      </c>
      <c r="M557" s="86">
        <v>729.4</v>
      </c>
      <c r="N557" s="34">
        <v>1.0813999999999999</v>
      </c>
      <c r="O557" s="86" t="s">
        <v>11182</v>
      </c>
      <c r="P557" s="86">
        <v>1.5100000000000001E-2</v>
      </c>
      <c r="Q557" s="86">
        <v>3.8</v>
      </c>
      <c r="R557" s="86">
        <v>6.2399999999999997E-2</v>
      </c>
      <c r="S557" s="86">
        <v>1.1819999999999999</v>
      </c>
      <c r="T557" s="86">
        <v>2.81</v>
      </c>
      <c r="U557" s="86">
        <v>0.19800000000000001</v>
      </c>
      <c r="V557" s="86">
        <v>16.28</v>
      </c>
      <c r="W557" s="86">
        <v>5.2249999999999996</v>
      </c>
      <c r="X557" s="86">
        <v>66.3</v>
      </c>
      <c r="Y557" s="86">
        <v>25.04</v>
      </c>
      <c r="Z557" s="86">
        <v>118.9</v>
      </c>
      <c r="AA557" s="86">
        <v>25.72</v>
      </c>
      <c r="AB557" s="86">
        <v>235</v>
      </c>
      <c r="AC557" s="86">
        <v>46.54</v>
      </c>
      <c r="AD557" s="86">
        <v>9860</v>
      </c>
      <c r="AE557" s="86">
        <v>0.55300000000000005</v>
      </c>
      <c r="AF557" s="86">
        <v>69.400000000000006</v>
      </c>
      <c r="AG557" s="86">
        <v>84.5</v>
      </c>
      <c r="AH557" s="34">
        <f t="shared" si="7"/>
        <v>0.3595744680851064</v>
      </c>
      <c r="AI557" s="34">
        <v>8.9496997376530593E-2</v>
      </c>
      <c r="AJ557" s="34">
        <v>17.594023740792775</v>
      </c>
      <c r="AK557" s="34">
        <v>0.82130177514792901</v>
      </c>
      <c r="AL557" s="34">
        <v>3.5444947209653095</v>
      </c>
      <c r="AM557" s="34">
        <v>51.59229208924949</v>
      </c>
    </row>
    <row r="558" spans="1:39">
      <c r="A558" s="86" t="s">
        <v>4301</v>
      </c>
      <c r="B558" s="86" t="s">
        <v>4305</v>
      </c>
      <c r="C558" s="86" t="s">
        <v>4300</v>
      </c>
      <c r="D558" s="288">
        <v>0</v>
      </c>
      <c r="E558" s="288">
        <v>0</v>
      </c>
      <c r="F558" s="2">
        <v>12.779</v>
      </c>
      <c r="G558" s="2">
        <v>0.80015800000000004</v>
      </c>
      <c r="H558" s="86">
        <v>17.09</v>
      </c>
      <c r="I558" s="86">
        <v>206.9</v>
      </c>
      <c r="J558" s="34">
        <v>14.531316800000001</v>
      </c>
      <c r="K558" s="34">
        <v>0.89690067767915815</v>
      </c>
      <c r="L558" s="86">
        <v>511400</v>
      </c>
      <c r="M558" s="86">
        <v>356.4</v>
      </c>
      <c r="N558" s="34">
        <v>0.38340000000000007</v>
      </c>
      <c r="O558" s="86">
        <v>0.09</v>
      </c>
      <c r="P558" s="86">
        <v>1.1599999999999999E-2</v>
      </c>
      <c r="Q558" s="86">
        <v>4.74</v>
      </c>
      <c r="R558" s="86">
        <v>5.5399999999999998E-2</v>
      </c>
      <c r="S558" s="86">
        <v>1.0569999999999999</v>
      </c>
      <c r="T558" s="86">
        <v>1.58</v>
      </c>
      <c r="U558" s="86">
        <v>0.54500000000000004</v>
      </c>
      <c r="V558" s="86">
        <v>6.53</v>
      </c>
      <c r="W558" s="86">
        <v>2.109</v>
      </c>
      <c r="X558" s="86">
        <v>28.21</v>
      </c>
      <c r="Y558" s="86">
        <v>11.43</v>
      </c>
      <c r="Z558" s="86">
        <v>62</v>
      </c>
      <c r="AA558" s="86">
        <v>14.93</v>
      </c>
      <c r="AB558" s="86">
        <v>151.80000000000001</v>
      </c>
      <c r="AC558" s="86">
        <v>33.9</v>
      </c>
      <c r="AD558" s="86">
        <v>6750</v>
      </c>
      <c r="AE558" s="86">
        <v>0.214</v>
      </c>
      <c r="AF558" s="86">
        <v>27.01</v>
      </c>
      <c r="AG558" s="86">
        <v>31.49</v>
      </c>
      <c r="AH558" s="34">
        <f t="shared" si="7"/>
        <v>0.20744400527009221</v>
      </c>
      <c r="AI558" s="34">
        <v>0.51872240067816477</v>
      </c>
      <c r="AJ558" s="34">
        <v>15.431056600528429</v>
      </c>
      <c r="AK558" s="34">
        <v>0.85773261352810426</v>
      </c>
      <c r="AL558" s="34">
        <v>5.3810705423608649</v>
      </c>
      <c r="AM558" s="34">
        <v>75.762962962962959</v>
      </c>
    </row>
    <row r="559" spans="1:39">
      <c r="A559" s="86" t="s">
        <v>4306</v>
      </c>
      <c r="B559" s="86" t="s">
        <v>2973</v>
      </c>
      <c r="C559" s="86" t="s">
        <v>11311</v>
      </c>
      <c r="D559" s="288">
        <v>0</v>
      </c>
      <c r="E559" s="288">
        <v>0</v>
      </c>
      <c r="F559" s="2">
        <v>13.596</v>
      </c>
      <c r="G559" s="2">
        <v>0.24629300000000001</v>
      </c>
      <c r="H559" s="86" t="s">
        <v>11182</v>
      </c>
      <c r="I559" s="86">
        <v>1369</v>
      </c>
      <c r="J559" s="34">
        <v>2.0759023999999999</v>
      </c>
      <c r="K559" s="34">
        <v>0.1976081980109318</v>
      </c>
      <c r="L559" s="86">
        <v>503600</v>
      </c>
      <c r="M559" s="86">
        <v>2254</v>
      </c>
      <c r="N559" s="34">
        <v>8.2103999999999999</v>
      </c>
      <c r="O559" s="86">
        <v>0.105</v>
      </c>
      <c r="P559" s="86">
        <v>3.387</v>
      </c>
      <c r="Q559" s="86">
        <v>20.329999999999998</v>
      </c>
      <c r="R559" s="86">
        <v>1.502</v>
      </c>
      <c r="S559" s="86">
        <v>9.14</v>
      </c>
      <c r="T559" s="86">
        <v>7.47</v>
      </c>
      <c r="U559" s="86">
        <v>0.438</v>
      </c>
      <c r="V559" s="86">
        <v>45.18</v>
      </c>
      <c r="W559" s="86">
        <v>16.010000000000002</v>
      </c>
      <c r="X559" s="86">
        <v>216.5</v>
      </c>
      <c r="Y559" s="86">
        <v>80.31</v>
      </c>
      <c r="Z559" s="86">
        <v>374.1</v>
      </c>
      <c r="AA559" s="86">
        <v>77.03</v>
      </c>
      <c r="AB559" s="86">
        <v>662</v>
      </c>
      <c r="AC559" s="86">
        <v>121.2</v>
      </c>
      <c r="AD559" s="86">
        <v>11410</v>
      </c>
      <c r="AE559" s="86">
        <v>2.9780000000000002</v>
      </c>
      <c r="AF559" s="86">
        <v>495</v>
      </c>
      <c r="AG559" s="86">
        <v>810</v>
      </c>
      <c r="AH559" s="34">
        <f t="shared" si="7"/>
        <v>1.2235649546827794</v>
      </c>
      <c r="AI559" s="34">
        <v>7.2889392610742051E-2</v>
      </c>
      <c r="AJ559" s="34">
        <v>4.184810524227327</v>
      </c>
      <c r="AK559" s="34">
        <v>0.61111111111111116</v>
      </c>
      <c r="AL559" s="34">
        <v>3.0577367205542725</v>
      </c>
      <c r="AM559" s="34">
        <v>44.136722173531993</v>
      </c>
    </row>
    <row r="560" spans="1:39">
      <c r="A560" s="86" t="s">
        <v>4310</v>
      </c>
      <c r="B560" s="86" t="s">
        <v>2973</v>
      </c>
      <c r="C560" s="86" t="s">
        <v>4314</v>
      </c>
      <c r="D560" s="288">
        <v>13</v>
      </c>
      <c r="E560" s="288">
        <v>13.1</v>
      </c>
      <c r="F560" s="2">
        <v>13.343999999999999</v>
      </c>
      <c r="G560" s="2">
        <v>0.30077700000000002</v>
      </c>
      <c r="H560" s="86" t="s">
        <v>11182</v>
      </c>
      <c r="I560" s="86">
        <v>423.6</v>
      </c>
      <c r="J560" s="34">
        <v>2.7645903999999999</v>
      </c>
      <c r="K560" s="34">
        <v>0.27458433787584619</v>
      </c>
      <c r="L560" s="86">
        <v>504500</v>
      </c>
      <c r="M560" s="86">
        <v>1334</v>
      </c>
      <c r="N560" s="34">
        <v>3.5104000000000002</v>
      </c>
      <c r="O560" s="86">
        <v>7.5999999999999998E-2</v>
      </c>
      <c r="P560" s="86" t="s">
        <v>11182</v>
      </c>
      <c r="Q560" s="86">
        <v>11.57</v>
      </c>
      <c r="R560" s="86">
        <v>6.5799999999999997E-2</v>
      </c>
      <c r="S560" s="86">
        <v>1.35</v>
      </c>
      <c r="T560" s="86">
        <v>3.91</v>
      </c>
      <c r="U560" s="86">
        <v>0.441</v>
      </c>
      <c r="V560" s="86">
        <v>25.97</v>
      </c>
      <c r="W560" s="86">
        <v>9.14</v>
      </c>
      <c r="X560" s="86">
        <v>124.6</v>
      </c>
      <c r="Y560" s="86">
        <v>46.64</v>
      </c>
      <c r="Z560" s="86">
        <v>219.6</v>
      </c>
      <c r="AA560" s="86">
        <v>45.4</v>
      </c>
      <c r="AB560" s="86">
        <v>401.3</v>
      </c>
      <c r="AC560" s="86">
        <v>74.64</v>
      </c>
      <c r="AD560" s="86">
        <v>9790</v>
      </c>
      <c r="AE560" s="86">
        <v>1.343</v>
      </c>
      <c r="AF560" s="86">
        <v>244.3</v>
      </c>
      <c r="AG560" s="86">
        <v>382.7</v>
      </c>
      <c r="AH560" s="34">
        <f t="shared" si="7"/>
        <v>0.95365063543483675</v>
      </c>
      <c r="AI560" s="34">
        <v>0.13379437985368006</v>
      </c>
      <c r="AJ560" s="34">
        <v>57.141651689149121</v>
      </c>
      <c r="AK560" s="34">
        <v>0.63835902795923705</v>
      </c>
      <c r="AL560" s="34">
        <v>3.2207062600321028</v>
      </c>
      <c r="AM560" s="34">
        <v>51.532175689479061</v>
      </c>
    </row>
    <row r="561" spans="1:39">
      <c r="A561" s="86" t="s">
        <v>4315</v>
      </c>
      <c r="B561" s="86" t="s">
        <v>2973</v>
      </c>
      <c r="D561" s="288">
        <v>0</v>
      </c>
      <c r="E561" s="288">
        <v>0</v>
      </c>
      <c r="F561" s="2">
        <v>13.196</v>
      </c>
      <c r="G561" s="2">
        <v>0.25462800000000002</v>
      </c>
      <c r="H561" s="86" t="s">
        <v>11182</v>
      </c>
      <c r="I561" s="86">
        <v>504.3</v>
      </c>
      <c r="J561" s="34">
        <v>3.0499040000000011</v>
      </c>
      <c r="K561" s="34">
        <v>0.28224144295083259</v>
      </c>
      <c r="L561" s="86">
        <v>508400</v>
      </c>
      <c r="M561" s="86">
        <v>1456</v>
      </c>
      <c r="N561" s="34">
        <v>4.3044000000000002</v>
      </c>
      <c r="O561" s="86">
        <v>0.105</v>
      </c>
      <c r="P561" s="86" t="s">
        <v>11203</v>
      </c>
      <c r="Q561" s="86">
        <v>9.6</v>
      </c>
      <c r="R561" s="86">
        <v>6.6500000000000004E-2</v>
      </c>
      <c r="S561" s="86">
        <v>1.51</v>
      </c>
      <c r="T561" s="86">
        <v>4.33</v>
      </c>
      <c r="U561" s="86">
        <v>0.374</v>
      </c>
      <c r="V561" s="86">
        <v>29.88</v>
      </c>
      <c r="W561" s="86">
        <v>10.17</v>
      </c>
      <c r="X561" s="86">
        <v>136.69999999999999</v>
      </c>
      <c r="Y561" s="86">
        <v>50.63</v>
      </c>
      <c r="Z561" s="86">
        <v>238.3</v>
      </c>
      <c r="AA561" s="86">
        <v>49.18</v>
      </c>
      <c r="AB561" s="86">
        <v>431.1</v>
      </c>
      <c r="AC561" s="86">
        <v>80.2</v>
      </c>
      <c r="AD561" s="86">
        <v>10190</v>
      </c>
      <c r="AE561" s="86">
        <v>1.625</v>
      </c>
      <c r="AF561" s="86">
        <v>359</v>
      </c>
      <c r="AG561" s="86">
        <v>496</v>
      </c>
      <c r="AH561" s="34">
        <f t="shared" si="7"/>
        <v>1.1505451171421943</v>
      </c>
      <c r="AI561" s="34">
        <v>0.10052197028344016</v>
      </c>
      <c r="AJ561" s="34">
        <v>41.967726696800078</v>
      </c>
      <c r="AK561" s="34">
        <v>0.72379032258064513</v>
      </c>
      <c r="AL561" s="34">
        <v>3.1536210680321877</v>
      </c>
      <c r="AM561" s="34">
        <v>49.892051030421982</v>
      </c>
    </row>
    <row r="562" spans="1:39">
      <c r="A562" s="86" t="s">
        <v>4319</v>
      </c>
      <c r="B562" s="86" t="s">
        <v>3080</v>
      </c>
      <c r="C562" s="86" t="s">
        <v>4323</v>
      </c>
      <c r="D562" s="288">
        <v>0</v>
      </c>
      <c r="E562" s="288">
        <v>0</v>
      </c>
      <c r="F562" s="4">
        <v>763.63800000000003</v>
      </c>
      <c r="G562" s="4">
        <v>9.2290899999999993</v>
      </c>
      <c r="H562" s="86">
        <v>4.07</v>
      </c>
      <c r="I562" s="86">
        <v>588.6</v>
      </c>
      <c r="J562" s="34">
        <v>5.312736000000001</v>
      </c>
      <c r="K562" s="34">
        <v>0.40689132744801998</v>
      </c>
      <c r="L562" s="86">
        <v>516800</v>
      </c>
      <c r="M562" s="86">
        <v>1787</v>
      </c>
      <c r="N562" s="34">
        <v>3.1503999999999999</v>
      </c>
      <c r="O562" s="86">
        <v>8.5000000000000006E-2</v>
      </c>
      <c r="P562" s="86">
        <v>1.32E-2</v>
      </c>
      <c r="Q562" s="86">
        <v>17.920000000000002</v>
      </c>
      <c r="R562" s="86">
        <v>0.14399999999999999</v>
      </c>
      <c r="S562" s="86">
        <v>2.83</v>
      </c>
      <c r="T562" s="86">
        <v>5.94</v>
      </c>
      <c r="U562" s="86">
        <v>1.347</v>
      </c>
      <c r="V562" s="86">
        <v>32.549999999999997</v>
      </c>
      <c r="W562" s="86">
        <v>11.44</v>
      </c>
      <c r="X562" s="86">
        <v>156.1</v>
      </c>
      <c r="Y562" s="86">
        <v>58.8</v>
      </c>
      <c r="Z562" s="86">
        <v>287.3</v>
      </c>
      <c r="AA562" s="86">
        <v>63.3</v>
      </c>
      <c r="AB562" s="86">
        <v>574</v>
      </c>
      <c r="AC562" s="86">
        <v>111.1</v>
      </c>
      <c r="AD562" s="86">
        <v>7740</v>
      </c>
      <c r="AE562" s="86">
        <v>1.123</v>
      </c>
      <c r="AF562" s="86">
        <v>177.6</v>
      </c>
      <c r="AG562" s="86">
        <v>241</v>
      </c>
      <c r="AH562" s="34">
        <f t="shared" si="7"/>
        <v>0.41986062717770034</v>
      </c>
      <c r="AI562" s="34">
        <v>0.29615734751068029</v>
      </c>
      <c r="AJ562" s="34">
        <v>30.595798319160732</v>
      </c>
      <c r="AK562" s="34">
        <v>0.7369294605809128</v>
      </c>
      <c r="AL562" s="34">
        <v>3.6771300448430493</v>
      </c>
      <c r="AM562" s="34">
        <v>66.770025839793277</v>
      </c>
    </row>
    <row r="563" spans="1:39">
      <c r="A563" s="86" t="s">
        <v>4324</v>
      </c>
      <c r="B563" s="86" t="s">
        <v>2973</v>
      </c>
      <c r="D563" s="288">
        <v>0</v>
      </c>
      <c r="E563" s="288">
        <v>0</v>
      </c>
      <c r="F563" s="2">
        <v>13.333</v>
      </c>
      <c r="G563" s="2">
        <v>0.30097299999999999</v>
      </c>
      <c r="H563" s="86" t="s">
        <v>11182</v>
      </c>
      <c r="I563" s="86">
        <v>424.3</v>
      </c>
      <c r="J563" s="34">
        <v>3.8664912</v>
      </c>
      <c r="K563" s="34">
        <v>0.40480549723515691</v>
      </c>
      <c r="L563" s="86">
        <v>514500</v>
      </c>
      <c r="M563" s="86">
        <v>1376</v>
      </c>
      <c r="N563" s="34">
        <v>4.5503999999999998</v>
      </c>
      <c r="O563" s="86">
        <v>6.6000000000000003E-2</v>
      </c>
      <c r="P563" s="86" t="s">
        <v>11242</v>
      </c>
      <c r="Q563" s="86">
        <v>11.78</v>
      </c>
      <c r="R563" s="86">
        <v>8.4000000000000005E-2</v>
      </c>
      <c r="S563" s="86">
        <v>1.7629999999999999</v>
      </c>
      <c r="T563" s="86">
        <v>4.4800000000000004</v>
      </c>
      <c r="U563" s="86">
        <v>0.55600000000000005</v>
      </c>
      <c r="V563" s="86">
        <v>28.81</v>
      </c>
      <c r="W563" s="86">
        <v>9.86</v>
      </c>
      <c r="X563" s="86">
        <v>130.80000000000001</v>
      </c>
      <c r="Y563" s="86">
        <v>47.85</v>
      </c>
      <c r="Z563" s="86">
        <v>228.3</v>
      </c>
      <c r="AA563" s="86">
        <v>46.9</v>
      </c>
      <c r="AB563" s="86">
        <v>405.5</v>
      </c>
      <c r="AC563" s="86">
        <v>76.63</v>
      </c>
      <c r="AD563" s="86">
        <v>9730</v>
      </c>
      <c r="AE563" s="86">
        <v>1.5009999999999999</v>
      </c>
      <c r="AF563" s="86">
        <v>270</v>
      </c>
      <c r="AG563" s="86">
        <v>358.2</v>
      </c>
      <c r="AH563" s="34">
        <f t="shared" si="7"/>
        <v>0.88335388409371141</v>
      </c>
      <c r="AI563" s="34">
        <v>0.14961935920324057</v>
      </c>
      <c r="AJ563" s="34">
        <v>39.086689612070799</v>
      </c>
      <c r="AK563" s="34">
        <v>0.75376884422110557</v>
      </c>
      <c r="AL563" s="34">
        <v>3.1001529051987764</v>
      </c>
      <c r="AM563" s="34">
        <v>52.877697841726622</v>
      </c>
    </row>
    <row r="564" spans="1:39">
      <c r="A564" s="86" t="s">
        <v>4328</v>
      </c>
      <c r="B564" s="86" t="s">
        <v>2973</v>
      </c>
      <c r="C564" s="86" t="s">
        <v>4102</v>
      </c>
      <c r="D564" s="288">
        <v>0</v>
      </c>
      <c r="E564" s="288">
        <v>0</v>
      </c>
      <c r="F564" s="2">
        <v>13.311</v>
      </c>
      <c r="G564" s="2">
        <v>0.261932</v>
      </c>
      <c r="H564" s="86">
        <v>6.2</v>
      </c>
      <c r="I564" s="86">
        <v>515.6</v>
      </c>
      <c r="J564" s="34">
        <v>4.8208160000000007</v>
      </c>
      <c r="K564" s="34">
        <v>0.39083101704438922</v>
      </c>
      <c r="L564" s="86">
        <v>510700</v>
      </c>
      <c r="M564" s="86">
        <v>1499</v>
      </c>
      <c r="N564" s="34">
        <v>4.3003999999999998</v>
      </c>
      <c r="O564" s="86">
        <v>0.16700000000000001</v>
      </c>
      <c r="P564" s="86">
        <v>3.2899999999999999E-2</v>
      </c>
      <c r="Q564" s="86">
        <v>18.010000000000002</v>
      </c>
      <c r="R564" s="86">
        <v>0.13919999999999999</v>
      </c>
      <c r="S564" s="86">
        <v>2.94</v>
      </c>
      <c r="T564" s="86">
        <v>6.39</v>
      </c>
      <c r="U564" s="86">
        <v>0.61599999999999999</v>
      </c>
      <c r="V564" s="86">
        <v>35.950000000000003</v>
      </c>
      <c r="W564" s="86">
        <v>11.49</v>
      </c>
      <c r="X564" s="86">
        <v>145.1</v>
      </c>
      <c r="Y564" s="86">
        <v>52.7</v>
      </c>
      <c r="Z564" s="86">
        <v>244.9</v>
      </c>
      <c r="AA564" s="86">
        <v>50.1</v>
      </c>
      <c r="AB564" s="86">
        <v>434</v>
      </c>
      <c r="AC564" s="86">
        <v>80.599999999999994</v>
      </c>
      <c r="AD564" s="86">
        <v>9480</v>
      </c>
      <c r="AE564" s="86">
        <v>1.47</v>
      </c>
      <c r="AF564" s="86">
        <v>402</v>
      </c>
      <c r="AG564" s="86">
        <v>402</v>
      </c>
      <c r="AH564" s="34">
        <f t="shared" si="7"/>
        <v>0.92626728110599077</v>
      </c>
      <c r="AI564" s="34">
        <v>0.12425230975398042</v>
      </c>
      <c r="AJ564" s="34">
        <v>30.649974700948448</v>
      </c>
      <c r="AK564" s="34">
        <v>1</v>
      </c>
      <c r="AL564" s="34">
        <v>2.991040661612681</v>
      </c>
      <c r="AM564" s="34">
        <v>53.871308016877634</v>
      </c>
    </row>
    <row r="565" spans="1:39">
      <c r="A565" s="86" t="s">
        <v>4332</v>
      </c>
      <c r="B565" s="86" t="s">
        <v>4336</v>
      </c>
      <c r="C565" s="86" t="s">
        <v>4337</v>
      </c>
      <c r="D565" s="288">
        <v>0</v>
      </c>
      <c r="E565" s="288">
        <v>0</v>
      </c>
      <c r="F565" s="2">
        <v>14.118</v>
      </c>
      <c r="G565" s="2">
        <v>0.56047100000000005</v>
      </c>
      <c r="H565" s="86" t="s">
        <v>11312</v>
      </c>
      <c r="I565" s="86">
        <v>275.3</v>
      </c>
      <c r="J565" s="34">
        <v>11.461736</v>
      </c>
      <c r="K565" s="34">
        <v>1.0508774427239309</v>
      </c>
      <c r="L565" s="86">
        <v>504300</v>
      </c>
      <c r="M565" s="86">
        <v>559</v>
      </c>
      <c r="N565" s="34">
        <v>1.0394000000000001</v>
      </c>
      <c r="O565" s="86" t="s">
        <v>11313</v>
      </c>
      <c r="P565" s="86" t="s">
        <v>11314</v>
      </c>
      <c r="Q565" s="86">
        <v>6.22</v>
      </c>
      <c r="R565" s="86">
        <v>9.9000000000000005E-2</v>
      </c>
      <c r="S565" s="86">
        <v>1.86</v>
      </c>
      <c r="T565" s="86">
        <v>3.09</v>
      </c>
      <c r="U565" s="86">
        <v>0.496</v>
      </c>
      <c r="V565" s="86">
        <v>15.14</v>
      </c>
      <c r="W565" s="86">
        <v>4.43</v>
      </c>
      <c r="X565" s="86">
        <v>53.5</v>
      </c>
      <c r="Y565" s="86">
        <v>19.440000000000001</v>
      </c>
      <c r="Z565" s="86">
        <v>91.4</v>
      </c>
      <c r="AA565" s="86">
        <v>19.52</v>
      </c>
      <c r="AB565" s="86">
        <v>175</v>
      </c>
      <c r="AC565" s="86">
        <v>35.1</v>
      </c>
      <c r="AD565" s="86">
        <v>8070</v>
      </c>
      <c r="AE565" s="86">
        <v>0.39500000000000002</v>
      </c>
      <c r="AF565" s="86">
        <v>79.099999999999994</v>
      </c>
      <c r="AG565" s="86">
        <v>74.2</v>
      </c>
      <c r="AH565" s="34">
        <f t="shared" si="7"/>
        <v>0.42400000000000004</v>
      </c>
      <c r="AI565" s="34">
        <v>0.22169869369449025</v>
      </c>
      <c r="AJ565" s="34">
        <v>12.788899834992941</v>
      </c>
      <c r="AK565" s="34">
        <v>1.0660377358490565</v>
      </c>
      <c r="AL565" s="34">
        <v>3.2710280373831777</v>
      </c>
      <c r="AM565" s="34">
        <v>62.490706319702603</v>
      </c>
    </row>
    <row r="566" spans="1:39">
      <c r="A566" s="86" t="s">
        <v>4338</v>
      </c>
      <c r="B566" s="86" t="s">
        <v>2973</v>
      </c>
      <c r="C566" s="86" t="s">
        <v>11315</v>
      </c>
      <c r="D566" s="288">
        <v>0</v>
      </c>
      <c r="E566" s="288">
        <v>0</v>
      </c>
      <c r="F566" s="2">
        <v>13.464</v>
      </c>
      <c r="G566" s="2">
        <v>0.251971</v>
      </c>
      <c r="H566" s="86">
        <v>57</v>
      </c>
      <c r="I566" s="86">
        <v>920</v>
      </c>
      <c r="J566" s="34">
        <v>5.4209584000000008</v>
      </c>
      <c r="K566" s="34">
        <v>0.46400172585178517</v>
      </c>
      <c r="L566" s="86">
        <v>511100</v>
      </c>
      <c r="M566" s="86">
        <v>2037</v>
      </c>
      <c r="N566" s="34">
        <v>9.7004000000000001</v>
      </c>
      <c r="O566" s="86">
        <v>0.73</v>
      </c>
      <c r="P566" s="86">
        <v>2.9</v>
      </c>
      <c r="Q566" s="86">
        <v>32.6</v>
      </c>
      <c r="R566" s="86">
        <v>1.1299999999999999</v>
      </c>
      <c r="S566" s="86">
        <v>6.4</v>
      </c>
      <c r="T566" s="86">
        <v>6.34</v>
      </c>
      <c r="U566" s="86">
        <v>0.57799999999999996</v>
      </c>
      <c r="V566" s="86">
        <v>37.340000000000003</v>
      </c>
      <c r="W566" s="86">
        <v>13.64</v>
      </c>
      <c r="X566" s="86">
        <v>181.9</v>
      </c>
      <c r="Y566" s="86">
        <v>68.099999999999994</v>
      </c>
      <c r="Z566" s="86">
        <v>328.8</v>
      </c>
      <c r="AA566" s="86">
        <v>69.3</v>
      </c>
      <c r="AB566" s="86">
        <v>608</v>
      </c>
      <c r="AC566" s="86">
        <v>113.8</v>
      </c>
      <c r="AD566" s="86">
        <v>8970</v>
      </c>
      <c r="AE566" s="86">
        <v>3.9</v>
      </c>
      <c r="AF566" s="86">
        <v>566</v>
      </c>
      <c r="AG566" s="86">
        <v>916</v>
      </c>
      <c r="AH566" s="34">
        <f t="shared" si="7"/>
        <v>1.506578947368421</v>
      </c>
      <c r="AI566" s="34">
        <v>0.11484700858394585</v>
      </c>
      <c r="AJ566" s="34">
        <v>11.616013824165535</v>
      </c>
      <c r="AK566" s="34">
        <v>0.61790393013100442</v>
      </c>
      <c r="AL566" s="34">
        <v>3.3424958768554149</v>
      </c>
      <c r="AM566" s="34">
        <v>56.978818283166106</v>
      </c>
    </row>
    <row r="567" spans="1:39">
      <c r="A567" s="86" t="s">
        <v>4342</v>
      </c>
      <c r="B567" s="86" t="s">
        <v>2973</v>
      </c>
      <c r="D567" s="288">
        <v>13</v>
      </c>
      <c r="E567" s="288">
        <v>13.1</v>
      </c>
      <c r="F567" s="2">
        <v>14.323</v>
      </c>
      <c r="G567" s="2">
        <v>0.309114</v>
      </c>
      <c r="H567" s="86" t="s">
        <v>11182</v>
      </c>
      <c r="I567" s="86">
        <v>481</v>
      </c>
      <c r="J567" s="34">
        <v>2.5776607999999999</v>
      </c>
      <c r="K567" s="34">
        <v>0.27851913297297709</v>
      </c>
      <c r="L567" s="86">
        <v>510500</v>
      </c>
      <c r="M567" s="86">
        <v>1080</v>
      </c>
      <c r="N567" s="34">
        <v>3.0204</v>
      </c>
      <c r="O567" s="86" t="s">
        <v>11182</v>
      </c>
      <c r="P567" s="86" t="s">
        <v>11182</v>
      </c>
      <c r="Q567" s="86">
        <v>8.16</v>
      </c>
      <c r="R567" s="86" t="s">
        <v>11182</v>
      </c>
      <c r="S567" s="86">
        <v>1.1299999999999999</v>
      </c>
      <c r="T567" s="86">
        <v>3.13</v>
      </c>
      <c r="U567" s="86" t="s">
        <v>11182</v>
      </c>
      <c r="V567" s="86">
        <v>21</v>
      </c>
      <c r="W567" s="86">
        <v>7.18</v>
      </c>
      <c r="X567" s="86">
        <v>99.4</v>
      </c>
      <c r="Y567" s="86">
        <v>35.700000000000003</v>
      </c>
      <c r="Z567" s="86">
        <v>172</v>
      </c>
      <c r="AA567" s="86">
        <v>36.299999999999997</v>
      </c>
      <c r="AB567" s="86">
        <v>322</v>
      </c>
      <c r="AC567" s="86">
        <v>60.6</v>
      </c>
      <c r="AD567" s="86">
        <v>10220</v>
      </c>
      <c r="AE567" s="86">
        <v>1.1879999999999999</v>
      </c>
      <c r="AF567" s="86">
        <v>183.3</v>
      </c>
      <c r="AG567" s="86">
        <v>306</v>
      </c>
      <c r="AH567" s="34">
        <f t="shared" si="7"/>
        <v>0.9503105590062112</v>
      </c>
      <c r="AI567" s="34" t="e">
        <v>#VALUE!</v>
      </c>
      <c r="AJ567" s="34">
        <v>46.045566402767676</v>
      </c>
      <c r="AK567" s="34">
        <v>0.59901960784313735</v>
      </c>
      <c r="AL567" s="34">
        <v>3.2394366197183095</v>
      </c>
      <c r="AM567" s="34">
        <v>49.951076320939336</v>
      </c>
    </row>
    <row r="568" spans="1:39">
      <c r="A568" s="86" t="s">
        <v>4346</v>
      </c>
      <c r="B568" s="86" t="s">
        <v>2973</v>
      </c>
      <c r="D568" s="288">
        <v>13</v>
      </c>
      <c r="E568" s="288">
        <v>13.1</v>
      </c>
      <c r="F568" s="2">
        <v>13.183</v>
      </c>
      <c r="G568" s="2">
        <v>0.21095</v>
      </c>
      <c r="H568" s="86" t="s">
        <v>11182</v>
      </c>
      <c r="I568" s="86">
        <v>3213</v>
      </c>
      <c r="J568" s="34">
        <v>0.87561760000000011</v>
      </c>
      <c r="K568" s="34">
        <v>0.18256999304093649</v>
      </c>
      <c r="L568" s="86">
        <v>501000</v>
      </c>
      <c r="M568" s="86">
        <v>6470</v>
      </c>
      <c r="N568" s="34">
        <v>15.1204</v>
      </c>
      <c r="O568" s="86">
        <v>7.2999999999999995E-2</v>
      </c>
      <c r="P568" s="86" t="s">
        <v>11182</v>
      </c>
      <c r="Q568" s="86">
        <v>4.59</v>
      </c>
      <c r="R568" s="86">
        <v>4.5100000000000001E-2</v>
      </c>
      <c r="S568" s="86">
        <v>1.0780000000000001</v>
      </c>
      <c r="T568" s="86">
        <v>6.31</v>
      </c>
      <c r="U568" s="86">
        <v>0.23100000000000001</v>
      </c>
      <c r="V568" s="86">
        <v>70</v>
      </c>
      <c r="W568" s="86">
        <v>34.97</v>
      </c>
      <c r="X568" s="86">
        <v>554</v>
      </c>
      <c r="Y568" s="86">
        <v>223.7</v>
      </c>
      <c r="Z568" s="86">
        <v>1050</v>
      </c>
      <c r="AA568" s="86">
        <v>239.7</v>
      </c>
      <c r="AB568" s="86">
        <v>1958</v>
      </c>
      <c r="AC568" s="86">
        <v>350.8</v>
      </c>
      <c r="AD568" s="86">
        <v>14700</v>
      </c>
      <c r="AE568" s="86">
        <v>7.45</v>
      </c>
      <c r="AF568" s="86">
        <v>407.5</v>
      </c>
      <c r="AG568" s="86">
        <v>2157</v>
      </c>
      <c r="AH568" s="34">
        <f t="shared" si="7"/>
        <v>1.1016343207354444</v>
      </c>
      <c r="AI568" s="34">
        <v>3.3602525180893961E-2</v>
      </c>
      <c r="AJ568" s="34">
        <v>57.373947715391871</v>
      </c>
      <c r="AK568" s="34">
        <v>0.18891979601298098</v>
      </c>
      <c r="AL568" s="34">
        <v>3.5342960288808665</v>
      </c>
      <c r="AM568" s="34">
        <v>34.081632653061227</v>
      </c>
    </row>
    <row r="569" spans="1:39">
      <c r="A569" s="86" t="s">
        <v>4350</v>
      </c>
      <c r="B569" s="86" t="s">
        <v>2973</v>
      </c>
      <c r="D569" s="288">
        <v>0</v>
      </c>
      <c r="E569" s="288">
        <v>0</v>
      </c>
      <c r="F569" s="2">
        <v>13.118</v>
      </c>
      <c r="G569" s="2">
        <v>0.19983699999999999</v>
      </c>
      <c r="H569" s="86" t="s">
        <v>11182</v>
      </c>
      <c r="I569" s="86">
        <v>1694</v>
      </c>
      <c r="J569" s="34">
        <v>1.6823664</v>
      </c>
      <c r="K569" s="34">
        <v>0.19655936592960549</v>
      </c>
      <c r="L569" s="86">
        <v>504500</v>
      </c>
      <c r="M569" s="86">
        <v>3922</v>
      </c>
      <c r="N569" s="34">
        <v>14.990399999999999</v>
      </c>
      <c r="O569" s="86">
        <v>8.6999999999999994E-2</v>
      </c>
      <c r="P569" s="86" t="s">
        <v>11239</v>
      </c>
      <c r="Q569" s="86">
        <v>7.95</v>
      </c>
      <c r="R569" s="86">
        <v>6.0199999999999997E-2</v>
      </c>
      <c r="S569" s="86">
        <v>1.55</v>
      </c>
      <c r="T569" s="86">
        <v>6.69</v>
      </c>
      <c r="U569" s="86">
        <v>0.42099999999999999</v>
      </c>
      <c r="V569" s="86">
        <v>61.6</v>
      </c>
      <c r="W569" s="86">
        <v>25.25</v>
      </c>
      <c r="X569" s="86">
        <v>359</v>
      </c>
      <c r="Y569" s="86">
        <v>139.4</v>
      </c>
      <c r="Z569" s="86">
        <v>670.1</v>
      </c>
      <c r="AA569" s="86">
        <v>140.19999999999999</v>
      </c>
      <c r="AB569" s="86">
        <v>1155</v>
      </c>
      <c r="AC569" s="86">
        <v>220.6</v>
      </c>
      <c r="AD569" s="86">
        <v>12500</v>
      </c>
      <c r="AE569" s="86">
        <v>5.14</v>
      </c>
      <c r="AF569" s="86">
        <v>456.9</v>
      </c>
      <c r="AG569" s="86">
        <v>1306</v>
      </c>
      <c r="AH569" s="34">
        <f t="shared" si="7"/>
        <v>1.1307359307359308</v>
      </c>
      <c r="AI569" s="34">
        <v>6.3401906277557166E-2</v>
      </c>
      <c r="AJ569" s="34">
        <v>50.961248625406327</v>
      </c>
      <c r="AK569" s="34">
        <v>0.34984686064318526</v>
      </c>
      <c r="AL569" s="34">
        <v>3.2172701949860723</v>
      </c>
      <c r="AM569" s="34">
        <v>40.36</v>
      </c>
    </row>
    <row r="570" spans="1:39">
      <c r="A570" s="86" t="s">
        <v>4354</v>
      </c>
      <c r="B570" s="86" t="s">
        <v>2973</v>
      </c>
      <c r="C570" s="86" t="s">
        <v>3965</v>
      </c>
      <c r="D570" s="288">
        <v>0</v>
      </c>
      <c r="E570" s="288">
        <v>0</v>
      </c>
      <c r="F570" s="2">
        <v>13.021000000000001</v>
      </c>
      <c r="G570" s="2">
        <v>0.26893400000000001</v>
      </c>
      <c r="H570" s="86">
        <v>2.21</v>
      </c>
      <c r="I570" s="86">
        <v>516.29999999999995</v>
      </c>
      <c r="J570" s="34">
        <v>3.2663487999999998</v>
      </c>
      <c r="K570" s="34">
        <v>0.2965076304349788</v>
      </c>
      <c r="L570" s="86">
        <v>509100</v>
      </c>
      <c r="M570" s="86">
        <v>1318.9</v>
      </c>
      <c r="N570" s="34">
        <v>3.6644000000000001</v>
      </c>
      <c r="O570" s="86">
        <v>0.09</v>
      </c>
      <c r="P570" s="86">
        <v>3.7900000000000003E-2</v>
      </c>
      <c r="Q570" s="86">
        <v>7.15</v>
      </c>
      <c r="R570" s="86">
        <v>6.9599999999999995E-2</v>
      </c>
      <c r="S570" s="86">
        <v>1.202</v>
      </c>
      <c r="T570" s="86">
        <v>3.42</v>
      </c>
      <c r="U570" s="86">
        <v>0.25900000000000001</v>
      </c>
      <c r="V570" s="86">
        <v>25.03</v>
      </c>
      <c r="W570" s="86">
        <v>9.02</v>
      </c>
      <c r="X570" s="86">
        <v>120.9</v>
      </c>
      <c r="Y570" s="86">
        <v>45.93</v>
      </c>
      <c r="Z570" s="86">
        <v>220.5</v>
      </c>
      <c r="AA570" s="86">
        <v>46.76</v>
      </c>
      <c r="AB570" s="86">
        <v>411.4</v>
      </c>
      <c r="AC570" s="86">
        <v>77.37</v>
      </c>
      <c r="AD570" s="86">
        <v>10470</v>
      </c>
      <c r="AE570" s="86">
        <v>1.5169999999999999</v>
      </c>
      <c r="AF570" s="86">
        <v>197.1</v>
      </c>
      <c r="AG570" s="86">
        <v>374.6</v>
      </c>
      <c r="AH570" s="34">
        <f t="shared" si="7"/>
        <v>0.91054934370442397</v>
      </c>
      <c r="AI570" s="34">
        <v>8.5581505328614929E-2</v>
      </c>
      <c r="AJ570" s="34">
        <v>38.961298514341905</v>
      </c>
      <c r="AK570" s="34">
        <v>0.52616123865456477</v>
      </c>
      <c r="AL570" s="34">
        <v>3.4028122415219184</v>
      </c>
      <c r="AM570" s="34">
        <v>48.624641833810891</v>
      </c>
    </row>
    <row r="571" spans="1:39">
      <c r="A571" s="86" t="s">
        <v>4358</v>
      </c>
      <c r="B571" s="86" t="s">
        <v>4362</v>
      </c>
      <c r="D571" s="288">
        <v>0</v>
      </c>
      <c r="E571" s="288">
        <v>0</v>
      </c>
      <c r="F571" s="2">
        <v>13.241</v>
      </c>
      <c r="G571" s="2">
        <v>0.19786200000000001</v>
      </c>
      <c r="H571" s="86" t="s">
        <v>11182</v>
      </c>
      <c r="I571" s="86">
        <v>3498</v>
      </c>
      <c r="J571" s="34">
        <v>0.83626400000000012</v>
      </c>
      <c r="K571" s="34">
        <v>0.1630234905369998</v>
      </c>
      <c r="L571" s="86">
        <v>509000</v>
      </c>
      <c r="M571" s="86">
        <v>7190</v>
      </c>
      <c r="N571" s="34">
        <v>20.7804</v>
      </c>
      <c r="O571" s="86">
        <v>0.11600000000000001</v>
      </c>
      <c r="P571" s="86" t="s">
        <v>11206</v>
      </c>
      <c r="Q571" s="86">
        <v>5.75</v>
      </c>
      <c r="R571" s="86">
        <v>4.8300000000000003E-2</v>
      </c>
      <c r="S571" s="86">
        <v>1.1830000000000001</v>
      </c>
      <c r="T571" s="86">
        <v>7.69</v>
      </c>
      <c r="U571" s="86">
        <v>0.14699999999999999</v>
      </c>
      <c r="V571" s="86">
        <v>80.5</v>
      </c>
      <c r="W571" s="86">
        <v>39.81</v>
      </c>
      <c r="X571" s="86">
        <v>619.5</v>
      </c>
      <c r="Y571" s="86">
        <v>247.8</v>
      </c>
      <c r="Z571" s="86">
        <v>1190</v>
      </c>
      <c r="AA571" s="86">
        <v>261.89999999999998</v>
      </c>
      <c r="AB571" s="86">
        <v>2230</v>
      </c>
      <c r="AC571" s="86">
        <v>403.8</v>
      </c>
      <c r="AD571" s="86">
        <v>15500</v>
      </c>
      <c r="AE571" s="86">
        <v>9.92</v>
      </c>
      <c r="AF571" s="86">
        <v>426</v>
      </c>
      <c r="AG571" s="86">
        <v>2286</v>
      </c>
      <c r="AH571" s="34">
        <f t="shared" si="7"/>
        <v>1.0251121076233183</v>
      </c>
      <c r="AI571" s="34">
        <v>1.8062583160898628E-2</v>
      </c>
      <c r="AJ571" s="34">
        <v>72.733570131016421</v>
      </c>
      <c r="AK571" s="34">
        <v>0.18635170603674542</v>
      </c>
      <c r="AL571" s="34">
        <v>3.5996771589991927</v>
      </c>
      <c r="AM571" s="34">
        <v>32.838709677419352</v>
      </c>
    </row>
    <row r="572" spans="1:39">
      <c r="A572" s="86" t="s">
        <v>4363</v>
      </c>
      <c r="B572" s="86" t="s">
        <v>4367</v>
      </c>
      <c r="C572" s="86" t="s">
        <v>4300</v>
      </c>
      <c r="D572" s="288">
        <v>0</v>
      </c>
      <c r="E572" s="288">
        <v>0</v>
      </c>
      <c r="F572" s="2">
        <v>13.195</v>
      </c>
      <c r="G572" s="2">
        <v>0.441689</v>
      </c>
      <c r="H572" s="86">
        <v>13.43</v>
      </c>
      <c r="I572" s="86">
        <v>567.5</v>
      </c>
      <c r="J572" s="34">
        <v>14.737923199999999</v>
      </c>
      <c r="K572" s="34">
        <v>1.0363673568913749</v>
      </c>
      <c r="L572" s="86">
        <v>516400</v>
      </c>
      <c r="M572" s="86">
        <v>1061</v>
      </c>
      <c r="N572" s="34">
        <v>1.0993999999999999</v>
      </c>
      <c r="O572" s="86">
        <v>8.2000000000000003E-2</v>
      </c>
      <c r="P572" s="86">
        <v>1.7100000000000001E-2</v>
      </c>
      <c r="Q572" s="86">
        <v>1.8720000000000001</v>
      </c>
      <c r="R572" s="86">
        <v>7.7299999999999994E-2</v>
      </c>
      <c r="S572" s="86">
        <v>1.56</v>
      </c>
      <c r="T572" s="86">
        <v>3.57</v>
      </c>
      <c r="U572" s="86">
        <v>0.249</v>
      </c>
      <c r="V572" s="86">
        <v>22.19</v>
      </c>
      <c r="W572" s="86">
        <v>7.28</v>
      </c>
      <c r="X572" s="86">
        <v>96.1</v>
      </c>
      <c r="Y572" s="86">
        <v>36.17</v>
      </c>
      <c r="Z572" s="86">
        <v>173.3</v>
      </c>
      <c r="AA572" s="86">
        <v>37.04</v>
      </c>
      <c r="AB572" s="86">
        <v>330</v>
      </c>
      <c r="AC572" s="86">
        <v>64.599999999999994</v>
      </c>
      <c r="AD572" s="86">
        <v>8550</v>
      </c>
      <c r="AE572" s="86">
        <v>0.49199999999999999</v>
      </c>
      <c r="AF572" s="86">
        <v>66</v>
      </c>
      <c r="AG572" s="86">
        <v>122.7</v>
      </c>
      <c r="AH572" s="34">
        <f t="shared" si="7"/>
        <v>0.37181818181818183</v>
      </c>
      <c r="AI572" s="34">
        <v>8.5528375426273048E-2</v>
      </c>
      <c r="AJ572" s="34">
        <v>6.3217173472883106</v>
      </c>
      <c r="AK572" s="34">
        <v>0.53789731051344747</v>
      </c>
      <c r="AL572" s="34">
        <v>3.4339229968782519</v>
      </c>
      <c r="AM572" s="34">
        <v>60.397660818713447</v>
      </c>
    </row>
    <row r="573" spans="1:39">
      <c r="A573" s="86" t="s">
        <v>4368</v>
      </c>
      <c r="B573" s="86" t="s">
        <v>4372</v>
      </c>
      <c r="D573" s="288">
        <v>0</v>
      </c>
      <c r="E573" s="288">
        <v>0</v>
      </c>
      <c r="F573" s="2">
        <v>13.981999999999999</v>
      </c>
      <c r="G573" s="2">
        <v>0.43861</v>
      </c>
      <c r="H573" s="86">
        <v>2.2999999999999998</v>
      </c>
      <c r="I573" s="86">
        <v>582</v>
      </c>
      <c r="J573" s="34">
        <v>8.500377600000002</v>
      </c>
      <c r="K573" s="34">
        <v>0.88870584228708926</v>
      </c>
      <c r="L573" s="86">
        <v>513400</v>
      </c>
      <c r="M573" s="86">
        <v>1732</v>
      </c>
      <c r="N573" s="34">
        <v>1.2003999999999999</v>
      </c>
      <c r="O573" s="86">
        <v>0.109</v>
      </c>
      <c r="P573" s="86">
        <v>5.6000000000000001E-2</v>
      </c>
      <c r="Q573" s="86">
        <v>5.19</v>
      </c>
      <c r="R573" s="86">
        <v>0.25700000000000001</v>
      </c>
      <c r="S573" s="86">
        <v>5.03</v>
      </c>
      <c r="T573" s="86">
        <v>10.029999999999999</v>
      </c>
      <c r="U573" s="86">
        <v>0.70299999999999996</v>
      </c>
      <c r="V573" s="86">
        <v>51</v>
      </c>
      <c r="W573" s="86">
        <v>15.09</v>
      </c>
      <c r="X573" s="86">
        <v>180</v>
      </c>
      <c r="Y573" s="86">
        <v>61.8</v>
      </c>
      <c r="Z573" s="86">
        <v>275</v>
      </c>
      <c r="AA573" s="86">
        <v>55.6</v>
      </c>
      <c r="AB573" s="86">
        <v>467</v>
      </c>
      <c r="AC573" s="86">
        <v>86.5</v>
      </c>
      <c r="AD573" s="86">
        <v>8740</v>
      </c>
      <c r="AE573" s="86">
        <v>0.53100000000000003</v>
      </c>
      <c r="AF573" s="86">
        <v>192.9</v>
      </c>
      <c r="AG573" s="86">
        <v>218.6</v>
      </c>
      <c r="AH573" s="34">
        <f t="shared" si="7"/>
        <v>0.46809421841541754</v>
      </c>
      <c r="AI573" s="34">
        <v>9.5026209362763181E-2</v>
      </c>
      <c r="AJ573" s="34">
        <v>4.7363362936780513</v>
      </c>
      <c r="AK573" s="34">
        <v>0.8824336688014639</v>
      </c>
      <c r="AL573" s="34">
        <v>2.5944444444444446</v>
      </c>
      <c r="AM573" s="34">
        <v>58.741418764302061</v>
      </c>
    </row>
    <row r="574" spans="1:39">
      <c r="A574" s="86" t="s">
        <v>4373</v>
      </c>
      <c r="B574" s="86" t="s">
        <v>2973</v>
      </c>
      <c r="D574" s="288">
        <v>13</v>
      </c>
      <c r="E574" s="288">
        <v>13.1</v>
      </c>
      <c r="F574" s="2">
        <v>13.151999999999999</v>
      </c>
      <c r="G574" s="2">
        <v>0.233601</v>
      </c>
      <c r="H574" s="86" t="s">
        <v>11182</v>
      </c>
      <c r="I574" s="86">
        <v>1202</v>
      </c>
      <c r="J574" s="34">
        <v>1.3872144</v>
      </c>
      <c r="K574" s="34">
        <v>0.2182475798040121</v>
      </c>
      <c r="L574" s="86">
        <v>509100</v>
      </c>
      <c r="M574" s="86">
        <v>2750</v>
      </c>
      <c r="N574" s="34">
        <v>9.4204000000000008</v>
      </c>
      <c r="O574" s="86" t="s">
        <v>11316</v>
      </c>
      <c r="P574" s="86" t="s">
        <v>11182</v>
      </c>
      <c r="Q574" s="86">
        <v>6.46</v>
      </c>
      <c r="R574" s="86">
        <v>4.7699999999999999E-2</v>
      </c>
      <c r="S574" s="86">
        <v>1.2490000000000001</v>
      </c>
      <c r="T574" s="86">
        <v>5.04</v>
      </c>
      <c r="U574" s="86">
        <v>0.318</v>
      </c>
      <c r="V574" s="86">
        <v>42.85</v>
      </c>
      <c r="W574" s="86">
        <v>17.57</v>
      </c>
      <c r="X574" s="86">
        <v>248.9</v>
      </c>
      <c r="Y574" s="86">
        <v>97.2</v>
      </c>
      <c r="Z574" s="86">
        <v>474.7</v>
      </c>
      <c r="AA574" s="86">
        <v>99.2</v>
      </c>
      <c r="AB574" s="86">
        <v>851</v>
      </c>
      <c r="AC574" s="86">
        <v>154.80000000000001</v>
      </c>
      <c r="AD574" s="86">
        <v>12750</v>
      </c>
      <c r="AE574" s="86">
        <v>3.4260000000000002</v>
      </c>
      <c r="AF574" s="86">
        <v>280.7</v>
      </c>
      <c r="AG574" s="86">
        <v>836</v>
      </c>
      <c r="AH574" s="34">
        <f t="shared" si="7"/>
        <v>0.98237367802585196</v>
      </c>
      <c r="AI574" s="34">
        <v>6.6154603920629954E-2</v>
      </c>
      <c r="AJ574" s="34">
        <v>48.045021041300743</v>
      </c>
      <c r="AK574" s="34">
        <v>0.33576555023923443</v>
      </c>
      <c r="AL574" s="34">
        <v>3.4190437926878263</v>
      </c>
      <c r="AM574" s="34">
        <v>39.929411764705883</v>
      </c>
    </row>
    <row r="575" spans="1:39">
      <c r="A575" s="86" t="s">
        <v>4377</v>
      </c>
      <c r="B575" s="86" t="s">
        <v>2973</v>
      </c>
      <c r="D575" s="288">
        <v>0</v>
      </c>
      <c r="E575" s="288">
        <v>0</v>
      </c>
      <c r="F575" s="2">
        <v>13.199</v>
      </c>
      <c r="G575" s="2">
        <v>0.36377500000000002</v>
      </c>
      <c r="H575" s="86" t="s">
        <v>11182</v>
      </c>
      <c r="I575" s="86">
        <v>916</v>
      </c>
      <c r="J575" s="34">
        <v>1.1117391999999999</v>
      </c>
      <c r="K575" s="34">
        <v>0.13976678013760471</v>
      </c>
      <c r="L575" s="86">
        <v>505000</v>
      </c>
      <c r="M575" s="86">
        <v>1910</v>
      </c>
      <c r="N575" s="34">
        <v>5.9753999999999996</v>
      </c>
      <c r="O575" s="86">
        <v>9.1999999999999998E-2</v>
      </c>
      <c r="P575" s="86">
        <v>0.10299999999999999</v>
      </c>
      <c r="Q575" s="86">
        <v>6.85</v>
      </c>
      <c r="R575" s="86">
        <v>0.33</v>
      </c>
      <c r="S575" s="86">
        <v>4.3</v>
      </c>
      <c r="T575" s="86">
        <v>9.4</v>
      </c>
      <c r="U575" s="86">
        <v>0.26600000000000001</v>
      </c>
      <c r="V575" s="86">
        <v>40</v>
      </c>
      <c r="W575" s="86">
        <v>14</v>
      </c>
      <c r="X575" s="86">
        <v>180</v>
      </c>
      <c r="Y575" s="86">
        <v>66</v>
      </c>
      <c r="Z575" s="86">
        <v>314</v>
      </c>
      <c r="AA575" s="86">
        <v>65</v>
      </c>
      <c r="AB575" s="86">
        <v>562</v>
      </c>
      <c r="AC575" s="86">
        <v>103.7</v>
      </c>
      <c r="AD575" s="86">
        <v>11740</v>
      </c>
      <c r="AE575" s="86">
        <v>2.504</v>
      </c>
      <c r="AF575" s="86">
        <v>207.6</v>
      </c>
      <c r="AG575" s="86">
        <v>533.4</v>
      </c>
      <c r="AH575" s="34">
        <f t="shared" si="7"/>
        <v>0.94911032028469744</v>
      </c>
      <c r="AI575" s="34">
        <v>4.1938350898397418E-2</v>
      </c>
      <c r="AJ575" s="34">
        <v>8.0166278689436581</v>
      </c>
      <c r="AK575" s="34">
        <v>0.38920134983127108</v>
      </c>
      <c r="AL575" s="34">
        <v>3.1222222222222222</v>
      </c>
      <c r="AM575" s="34">
        <v>43.015332197614988</v>
      </c>
    </row>
    <row r="576" spans="1:39">
      <c r="A576" s="86" t="s">
        <v>4381</v>
      </c>
      <c r="B576" s="86" t="s">
        <v>2973</v>
      </c>
      <c r="D576" s="288">
        <v>13</v>
      </c>
      <c r="E576" s="288">
        <v>13.1</v>
      </c>
      <c r="F576" s="2">
        <v>13.087999999999999</v>
      </c>
      <c r="G576" s="2">
        <v>0.17375499999999999</v>
      </c>
      <c r="H576" s="86" t="s">
        <v>11182</v>
      </c>
      <c r="I576" s="86">
        <v>2418</v>
      </c>
      <c r="J576" s="34">
        <v>0.68868800000000008</v>
      </c>
      <c r="K576" s="34">
        <v>0.15164976115202139</v>
      </c>
      <c r="L576" s="86">
        <v>504000</v>
      </c>
      <c r="M576" s="86">
        <v>4815</v>
      </c>
      <c r="N576" s="34">
        <v>15.3104</v>
      </c>
      <c r="O576" s="86">
        <v>9.8000000000000004E-2</v>
      </c>
      <c r="P576" s="86">
        <v>1.34E-2</v>
      </c>
      <c r="Q576" s="86">
        <v>4.1420000000000003</v>
      </c>
      <c r="R576" s="86">
        <v>3.2000000000000001E-2</v>
      </c>
      <c r="S576" s="86">
        <v>0.77600000000000002</v>
      </c>
      <c r="T576" s="86">
        <v>4.75</v>
      </c>
      <c r="U576" s="86">
        <v>0.08</v>
      </c>
      <c r="V576" s="86">
        <v>50.8</v>
      </c>
      <c r="W576" s="86">
        <v>25.94</v>
      </c>
      <c r="X576" s="86">
        <v>407.5</v>
      </c>
      <c r="Y576" s="86">
        <v>168.6</v>
      </c>
      <c r="Z576" s="86">
        <v>818</v>
      </c>
      <c r="AA576" s="86">
        <v>194.1</v>
      </c>
      <c r="AB576" s="86">
        <v>1585</v>
      </c>
      <c r="AC576" s="86">
        <v>301.7</v>
      </c>
      <c r="AD576" s="86">
        <v>16500</v>
      </c>
      <c r="AE576" s="86">
        <v>7.79</v>
      </c>
      <c r="AF576" s="86">
        <v>243.8</v>
      </c>
      <c r="AG576" s="86">
        <v>1641</v>
      </c>
      <c r="AH576" s="34">
        <f t="shared" si="7"/>
        <v>1.0353312302839117</v>
      </c>
      <c r="AI576" s="34">
        <v>1.5744720700715309E-2</v>
      </c>
      <c r="AJ576" s="34">
        <v>75.212577480903178</v>
      </c>
      <c r="AK576" s="34">
        <v>0.1485679463741621</v>
      </c>
      <c r="AL576" s="34">
        <v>3.8895705521472395</v>
      </c>
      <c r="AM576" s="34">
        <v>30.545454545454547</v>
      </c>
    </row>
    <row r="577" spans="1:39">
      <c r="A577" s="86" t="s">
        <v>4385</v>
      </c>
      <c r="B577" s="86" t="s">
        <v>2973</v>
      </c>
      <c r="D577" s="288">
        <v>13</v>
      </c>
      <c r="E577" s="288">
        <v>13.1</v>
      </c>
      <c r="F577" s="2">
        <v>13.208</v>
      </c>
      <c r="G577" s="2">
        <v>0.21130199999999999</v>
      </c>
      <c r="H577" s="86" t="s">
        <v>11182</v>
      </c>
      <c r="I577" s="86">
        <v>2642</v>
      </c>
      <c r="J577" s="34">
        <v>1.8102655999999999</v>
      </c>
      <c r="K577" s="34">
        <v>0.2350972509860112</v>
      </c>
      <c r="L577" s="86">
        <v>510700</v>
      </c>
      <c r="M577" s="86">
        <v>5495</v>
      </c>
      <c r="N577" s="34">
        <v>14.760400000000001</v>
      </c>
      <c r="O577" s="86">
        <v>8.5000000000000006E-2</v>
      </c>
      <c r="P577" s="86">
        <v>1.3599999999999999E-2</v>
      </c>
      <c r="Q577" s="86">
        <v>6.32</v>
      </c>
      <c r="R577" s="86">
        <v>9.4E-2</v>
      </c>
      <c r="S577" s="86">
        <v>2.0699999999999998</v>
      </c>
      <c r="T577" s="86">
        <v>7.49</v>
      </c>
      <c r="U577" s="86">
        <v>0.23200000000000001</v>
      </c>
      <c r="V577" s="86">
        <v>69.5</v>
      </c>
      <c r="W577" s="86">
        <v>31.9</v>
      </c>
      <c r="X577" s="86">
        <v>482.7</v>
      </c>
      <c r="Y577" s="86">
        <v>193.1</v>
      </c>
      <c r="Z577" s="86">
        <v>889</v>
      </c>
      <c r="AA577" s="86">
        <v>205.5</v>
      </c>
      <c r="AB577" s="86">
        <v>1642</v>
      </c>
      <c r="AC577" s="86">
        <v>303.2</v>
      </c>
      <c r="AD577" s="86">
        <v>14000</v>
      </c>
      <c r="AE577" s="86">
        <v>6.67</v>
      </c>
      <c r="AF577" s="86">
        <v>474</v>
      </c>
      <c r="AG577" s="86">
        <v>1876</v>
      </c>
      <c r="AH577" s="34">
        <f t="shared" si="7"/>
        <v>1.1425091352009744</v>
      </c>
      <c r="AI577" s="34">
        <v>3.1086963888399228E-2</v>
      </c>
      <c r="AJ577" s="34">
        <v>25.431291464505879</v>
      </c>
      <c r="AK577" s="34">
        <v>0.25266524520255862</v>
      </c>
      <c r="AL577" s="34">
        <v>3.401698777708722</v>
      </c>
      <c r="AM577" s="34">
        <v>36.478571428571428</v>
      </c>
    </row>
    <row r="578" spans="1:39">
      <c r="A578" s="86" t="s">
        <v>4389</v>
      </c>
      <c r="B578" s="86" t="s">
        <v>2973</v>
      </c>
      <c r="C578" s="86" t="s">
        <v>4393</v>
      </c>
      <c r="D578" s="288">
        <v>13</v>
      </c>
      <c r="E578" s="288">
        <v>13.1</v>
      </c>
      <c r="F578" s="2">
        <v>13.374000000000001</v>
      </c>
      <c r="G578" s="2">
        <v>0.30504100000000001</v>
      </c>
      <c r="H578" s="86" t="s">
        <v>11182</v>
      </c>
      <c r="I578" s="86">
        <v>448.3</v>
      </c>
      <c r="J578" s="34">
        <v>5.4504735999999996</v>
      </c>
      <c r="K578" s="34">
        <v>0.38329425132655681</v>
      </c>
      <c r="L578" s="86">
        <v>508600</v>
      </c>
      <c r="M578" s="86">
        <v>1582</v>
      </c>
      <c r="N578" s="34">
        <v>5.4703999999999997</v>
      </c>
      <c r="O578" s="86">
        <v>6.6000000000000003E-2</v>
      </c>
      <c r="P578" s="86">
        <v>3.6999999999999998E-2</v>
      </c>
      <c r="Q578" s="86">
        <v>30.62</v>
      </c>
      <c r="R578" s="86">
        <v>0.222</v>
      </c>
      <c r="S578" s="86">
        <v>4.7</v>
      </c>
      <c r="T578" s="86">
        <v>9.35</v>
      </c>
      <c r="U578" s="86">
        <v>1.038</v>
      </c>
      <c r="V578" s="86">
        <v>48.36</v>
      </c>
      <c r="W578" s="86">
        <v>14.24</v>
      </c>
      <c r="X578" s="86">
        <v>166.1</v>
      </c>
      <c r="Y578" s="86">
        <v>56.56</v>
      </c>
      <c r="Z578" s="86">
        <v>250.4</v>
      </c>
      <c r="AA578" s="86">
        <v>48.85</v>
      </c>
      <c r="AB578" s="86">
        <v>409.4</v>
      </c>
      <c r="AC578" s="86">
        <v>76.510000000000005</v>
      </c>
      <c r="AD578" s="86">
        <v>9400</v>
      </c>
      <c r="AE578" s="86">
        <v>1.5029999999999999</v>
      </c>
      <c r="AF578" s="86">
        <v>920.1</v>
      </c>
      <c r="AG578" s="86">
        <v>453.4</v>
      </c>
      <c r="AH578" s="34">
        <f t="shared" si="7"/>
        <v>1.1074743527112849</v>
      </c>
      <c r="AI578" s="34">
        <v>0.14923546286959818</v>
      </c>
      <c r="AJ578" s="34">
        <v>29.835360624153825</v>
      </c>
      <c r="AK578" s="34">
        <v>2.0293339214821353</v>
      </c>
      <c r="AL578" s="34">
        <v>2.4647802528597231</v>
      </c>
      <c r="AM578" s="34">
        <v>54.106382978723403</v>
      </c>
    </row>
    <row r="579" spans="1:39">
      <c r="A579" s="86" t="s">
        <v>4394</v>
      </c>
      <c r="B579" s="86" t="s">
        <v>2973</v>
      </c>
      <c r="C579" s="86" t="s">
        <v>2990</v>
      </c>
      <c r="D579" s="288">
        <v>0</v>
      </c>
      <c r="E579" s="288">
        <v>0</v>
      </c>
      <c r="F579" s="2">
        <v>13.7</v>
      </c>
      <c r="G579" s="2">
        <v>0.233101</v>
      </c>
      <c r="H579" s="86">
        <v>31</v>
      </c>
      <c r="I579" s="86">
        <v>1269</v>
      </c>
      <c r="J579" s="34">
        <v>2.5579840000000011</v>
      </c>
      <c r="K579" s="34">
        <v>0.28679206948859037</v>
      </c>
      <c r="L579" s="86">
        <v>508600</v>
      </c>
      <c r="M579" s="86">
        <v>2878</v>
      </c>
      <c r="N579" s="34">
        <v>8.3003999999999998</v>
      </c>
      <c r="O579" s="86">
        <v>0.63</v>
      </c>
      <c r="P579" s="86">
        <v>4.1000000000000002E-2</v>
      </c>
      <c r="Q579" s="86">
        <v>12.82</v>
      </c>
      <c r="R579" s="86">
        <v>8.9599999999999999E-2</v>
      </c>
      <c r="S579" s="86">
        <v>1.81</v>
      </c>
      <c r="T579" s="86">
        <v>5.66</v>
      </c>
      <c r="U579" s="86">
        <v>0.48799999999999999</v>
      </c>
      <c r="V579" s="86">
        <v>45.27</v>
      </c>
      <c r="W579" s="86">
        <v>18.27</v>
      </c>
      <c r="X579" s="86">
        <v>257.3</v>
      </c>
      <c r="Y579" s="86">
        <v>99.9</v>
      </c>
      <c r="Z579" s="86">
        <v>490</v>
      </c>
      <c r="AA579" s="86">
        <v>102.5</v>
      </c>
      <c r="AB579" s="86">
        <v>896</v>
      </c>
      <c r="AC579" s="86">
        <v>163.80000000000001</v>
      </c>
      <c r="AD579" s="86">
        <v>11850</v>
      </c>
      <c r="AE579" s="86">
        <v>3.3439999999999999</v>
      </c>
      <c r="AF579" s="86">
        <v>506.7</v>
      </c>
      <c r="AG579" s="86">
        <v>934</v>
      </c>
      <c r="AH579" s="34">
        <f t="shared" si="7"/>
        <v>1.0424107142857142</v>
      </c>
      <c r="AI579" s="34">
        <v>9.3203022007552871E-2</v>
      </c>
      <c r="AJ579" s="34">
        <v>50.986771934114934</v>
      </c>
      <c r="AK579" s="34">
        <v>0.5425053533190578</v>
      </c>
      <c r="AL579" s="34">
        <v>3.4823163622230857</v>
      </c>
      <c r="AM579" s="34">
        <v>42.919831223628691</v>
      </c>
    </row>
    <row r="580" spans="1:39">
      <c r="A580" s="86" t="s">
        <v>4398</v>
      </c>
      <c r="B580" s="86" t="s">
        <v>2973</v>
      </c>
      <c r="C580" s="86" t="s">
        <v>4402</v>
      </c>
      <c r="D580" s="288">
        <v>0</v>
      </c>
      <c r="E580" s="288">
        <v>0</v>
      </c>
      <c r="F580" s="4">
        <v>267.26600000000002</v>
      </c>
      <c r="G580" s="4">
        <v>4.8586099999999997</v>
      </c>
      <c r="H580" s="86">
        <v>10.02</v>
      </c>
      <c r="I580" s="86">
        <v>196.1</v>
      </c>
      <c r="J580" s="34">
        <v>3.6992384</v>
      </c>
      <c r="K580" s="34">
        <v>0.32516619444122102</v>
      </c>
      <c r="L580" s="86">
        <v>513400</v>
      </c>
      <c r="M580" s="86">
        <v>281</v>
      </c>
      <c r="N580" s="34">
        <v>0.56440000000000001</v>
      </c>
      <c r="O580" s="86">
        <v>0.08</v>
      </c>
      <c r="P580" s="86">
        <v>1.0200000000000001E-2</v>
      </c>
      <c r="Q580" s="86">
        <v>0.53</v>
      </c>
      <c r="R580" s="86" t="s">
        <v>11192</v>
      </c>
      <c r="S580" s="86">
        <v>0.11899999999999999</v>
      </c>
      <c r="T580" s="86">
        <v>0.218</v>
      </c>
      <c r="U580" s="86">
        <v>6.5199999999999994E-2</v>
      </c>
      <c r="V580" s="86">
        <v>2.5299999999999998</v>
      </c>
      <c r="W580" s="86">
        <v>1.4730000000000001</v>
      </c>
      <c r="X580" s="86">
        <v>23.2</v>
      </c>
      <c r="Y580" s="86">
        <v>8.34</v>
      </c>
      <c r="Z580" s="86">
        <v>38.5</v>
      </c>
      <c r="AA580" s="86">
        <v>7.83</v>
      </c>
      <c r="AB580" s="86">
        <v>68.7</v>
      </c>
      <c r="AC580" s="86">
        <v>12.6</v>
      </c>
      <c r="AD580" s="86">
        <v>11810</v>
      </c>
      <c r="AE580" s="86">
        <v>0.35</v>
      </c>
      <c r="AF580" s="86">
        <v>8.9</v>
      </c>
      <c r="AG580" s="86">
        <v>322.89999999999998</v>
      </c>
      <c r="AH580" s="34">
        <f t="shared" si="7"/>
        <v>4.7001455604075684</v>
      </c>
      <c r="AI580" s="34">
        <v>0.26840013089329906</v>
      </c>
      <c r="AJ580" s="34">
        <v>18.782294707253126</v>
      </c>
      <c r="AK580" s="34">
        <v>2.7562712914214929E-2</v>
      </c>
      <c r="AL580" s="34">
        <v>2.9612068965517242</v>
      </c>
      <c r="AM580" s="34">
        <v>43.471634208298056</v>
      </c>
    </row>
    <row r="581" spans="1:39">
      <c r="A581" s="86" t="s">
        <v>4403</v>
      </c>
      <c r="B581" s="86" t="s">
        <v>2973</v>
      </c>
      <c r="D581" s="288">
        <v>13</v>
      </c>
      <c r="E581" s="288">
        <v>13.1</v>
      </c>
      <c r="F581" s="2">
        <v>13.151</v>
      </c>
      <c r="G581" s="2">
        <v>0.235619</v>
      </c>
      <c r="H581" s="86" t="s">
        <v>11182</v>
      </c>
      <c r="I581" s="86">
        <v>753</v>
      </c>
      <c r="J581" s="34">
        <v>2.1250944</v>
      </c>
      <c r="K581" s="34">
        <v>0.19894754190358899</v>
      </c>
      <c r="L581" s="86">
        <v>517100</v>
      </c>
      <c r="M581" s="86">
        <v>1928</v>
      </c>
      <c r="N581" s="34">
        <v>6.4004000000000003</v>
      </c>
      <c r="O581" s="86">
        <v>7.4999999999999997E-2</v>
      </c>
      <c r="P581" s="86" t="s">
        <v>11182</v>
      </c>
      <c r="Q581" s="86">
        <v>8.07</v>
      </c>
      <c r="R581" s="86">
        <v>5.9400000000000001E-2</v>
      </c>
      <c r="S581" s="86">
        <v>1.395</v>
      </c>
      <c r="T581" s="86">
        <v>4.46</v>
      </c>
      <c r="U581" s="86">
        <v>0.35799999999999998</v>
      </c>
      <c r="V581" s="86">
        <v>33.01</v>
      </c>
      <c r="W581" s="86">
        <v>12.54</v>
      </c>
      <c r="X581" s="86">
        <v>173.1</v>
      </c>
      <c r="Y581" s="86">
        <v>67.2</v>
      </c>
      <c r="Z581" s="86">
        <v>323.89999999999998</v>
      </c>
      <c r="AA581" s="86">
        <v>66.8</v>
      </c>
      <c r="AB581" s="86">
        <v>589</v>
      </c>
      <c r="AC581" s="86">
        <v>109.9</v>
      </c>
      <c r="AD581" s="86">
        <v>11320</v>
      </c>
      <c r="AE581" s="86">
        <v>2.3839999999999999</v>
      </c>
      <c r="AF581" s="86">
        <v>241.8</v>
      </c>
      <c r="AG581" s="86">
        <v>526</v>
      </c>
      <c r="AH581" s="34">
        <f t="shared" ref="AH581:AH644" si="8">AG581/AB581</f>
        <v>0.8930390492359932</v>
      </c>
      <c r="AI581" s="34">
        <v>9.0202062942828024E-2</v>
      </c>
      <c r="AJ581" s="34">
        <v>42.576522650001706</v>
      </c>
      <c r="AK581" s="34">
        <v>0.45969581749049432</v>
      </c>
      <c r="AL581" s="34">
        <v>3.4026574234546505</v>
      </c>
      <c r="AM581" s="34">
        <v>45.680212014134277</v>
      </c>
    </row>
    <row r="582" spans="1:39">
      <c r="A582" s="86" t="s">
        <v>4407</v>
      </c>
      <c r="B582" s="86" t="s">
        <v>2973</v>
      </c>
      <c r="D582" s="288">
        <v>13</v>
      </c>
      <c r="E582" s="288">
        <v>13.1</v>
      </c>
      <c r="F582" s="2">
        <v>13.143000000000001</v>
      </c>
      <c r="G582" s="2">
        <v>0.24568799999999999</v>
      </c>
      <c r="H582" s="86" t="s">
        <v>11182</v>
      </c>
      <c r="I582" s="86">
        <v>588.20000000000005</v>
      </c>
      <c r="J582" s="34">
        <v>5.814494400000001</v>
      </c>
      <c r="K582" s="34">
        <v>0.48385387666210622</v>
      </c>
      <c r="L582" s="86">
        <v>516200</v>
      </c>
      <c r="M582" s="86">
        <v>3573</v>
      </c>
      <c r="N582" s="34">
        <v>7.0204000000000004</v>
      </c>
      <c r="O582" s="86">
        <v>7.6999999999999999E-2</v>
      </c>
      <c r="P582" s="86">
        <v>3.5299999999999998E-2</v>
      </c>
      <c r="Q582" s="86">
        <v>17.82</v>
      </c>
      <c r="R582" s="86">
        <v>0.42699999999999999</v>
      </c>
      <c r="S582" s="86">
        <v>8.52</v>
      </c>
      <c r="T582" s="86">
        <v>18.25</v>
      </c>
      <c r="U582" s="86">
        <v>1.4670000000000001</v>
      </c>
      <c r="V582" s="86">
        <v>101.2</v>
      </c>
      <c r="W582" s="86">
        <v>31.73</v>
      </c>
      <c r="X582" s="86">
        <v>382.1</v>
      </c>
      <c r="Y582" s="86">
        <v>130.80000000000001</v>
      </c>
      <c r="Z582" s="86">
        <v>579.79999999999995</v>
      </c>
      <c r="AA582" s="86">
        <v>112.7</v>
      </c>
      <c r="AB582" s="86">
        <v>926</v>
      </c>
      <c r="AC582" s="86">
        <v>165.5</v>
      </c>
      <c r="AD582" s="86">
        <v>8800</v>
      </c>
      <c r="AE582" s="86">
        <v>1.94</v>
      </c>
      <c r="AF582" s="86">
        <v>951</v>
      </c>
      <c r="AG582" s="86">
        <v>776</v>
      </c>
      <c r="AH582" s="34">
        <f t="shared" si="8"/>
        <v>0.83801295896328298</v>
      </c>
      <c r="AI582" s="34">
        <v>0.10435951645443105</v>
      </c>
      <c r="AJ582" s="34">
        <v>10.313393522122173</v>
      </c>
      <c r="AK582" s="34">
        <v>1.2255154639175259</v>
      </c>
      <c r="AL582" s="34">
        <v>2.4234493588065948</v>
      </c>
      <c r="AM582" s="34">
        <v>58.659090909090907</v>
      </c>
    </row>
    <row r="583" spans="1:39">
      <c r="A583" s="86" t="s">
        <v>4411</v>
      </c>
      <c r="B583" s="86" t="s">
        <v>4415</v>
      </c>
      <c r="C583" s="86" t="s">
        <v>11317</v>
      </c>
      <c r="D583" s="288">
        <v>13</v>
      </c>
      <c r="E583" s="288">
        <v>13.1</v>
      </c>
      <c r="F583" s="2">
        <v>12.968</v>
      </c>
      <c r="G583" s="2">
        <v>0.21429100000000001</v>
      </c>
      <c r="H583" s="86" t="s">
        <v>11182</v>
      </c>
      <c r="I583" s="86">
        <v>1373</v>
      </c>
      <c r="J583" s="34">
        <v>1.2199616</v>
      </c>
      <c r="K583" s="34">
        <v>0.15098588674093119</v>
      </c>
      <c r="L583" s="86">
        <v>510900</v>
      </c>
      <c r="M583" s="86">
        <v>3029</v>
      </c>
      <c r="N583" s="34">
        <v>10.5204</v>
      </c>
      <c r="O583" s="86">
        <v>9.4E-2</v>
      </c>
      <c r="P583" s="86">
        <v>1.2E-2</v>
      </c>
      <c r="Q583" s="86">
        <v>6.05</v>
      </c>
      <c r="R583" s="86">
        <v>4.4600000000000001E-2</v>
      </c>
      <c r="S583" s="86">
        <v>1.101</v>
      </c>
      <c r="T583" s="86">
        <v>4.95</v>
      </c>
      <c r="U583" s="86">
        <v>0.25900000000000001</v>
      </c>
      <c r="V583" s="86">
        <v>43.8</v>
      </c>
      <c r="W583" s="86">
        <v>18.41</v>
      </c>
      <c r="X583" s="86">
        <v>269.3</v>
      </c>
      <c r="Y583" s="86">
        <v>106.9</v>
      </c>
      <c r="Z583" s="86">
        <v>521</v>
      </c>
      <c r="AA583" s="86">
        <v>111</v>
      </c>
      <c r="AB583" s="86">
        <v>954</v>
      </c>
      <c r="AC583" s="86">
        <v>175.5</v>
      </c>
      <c r="AD583" s="86">
        <v>12930</v>
      </c>
      <c r="AE583" s="86">
        <v>4.07</v>
      </c>
      <c r="AF583" s="86">
        <v>252.5</v>
      </c>
      <c r="AG583" s="86">
        <v>858</v>
      </c>
      <c r="AH583" s="34">
        <f t="shared" si="8"/>
        <v>0.89937106918238996</v>
      </c>
      <c r="AI583" s="34">
        <v>5.3775411739660904E-2</v>
      </c>
      <c r="AJ583" s="34">
        <v>56.871691561411559</v>
      </c>
      <c r="AK583" s="34">
        <v>0.29428904428904429</v>
      </c>
      <c r="AL583" s="34">
        <v>3.5425176383215744</v>
      </c>
      <c r="AM583" s="34">
        <v>39.512761020881669</v>
      </c>
    </row>
    <row r="584" spans="1:39">
      <c r="A584" s="86" t="s">
        <v>4416</v>
      </c>
      <c r="B584" s="86" t="s">
        <v>2973</v>
      </c>
      <c r="D584" s="288">
        <v>13</v>
      </c>
      <c r="E584" s="288">
        <v>13.1</v>
      </c>
      <c r="F584" s="2">
        <v>13.557</v>
      </c>
      <c r="G584" s="2">
        <v>0.23456199999999999</v>
      </c>
      <c r="H584" s="86" t="s">
        <v>11182</v>
      </c>
      <c r="I584" s="86">
        <v>895.1</v>
      </c>
      <c r="J584" s="34">
        <v>1.8102655999999999</v>
      </c>
      <c r="K584" s="34">
        <v>0.1907770035459713</v>
      </c>
      <c r="L584" s="86">
        <v>505900</v>
      </c>
      <c r="M584" s="86">
        <v>2062</v>
      </c>
      <c r="N584" s="34">
        <v>7.5603999999999996</v>
      </c>
      <c r="O584" s="86">
        <v>0.108</v>
      </c>
      <c r="P584" s="86">
        <v>1.12E-2</v>
      </c>
      <c r="Q584" s="86">
        <v>8.34</v>
      </c>
      <c r="R584" s="86">
        <v>5.4199999999999998E-2</v>
      </c>
      <c r="S584" s="86">
        <v>1.4059999999999999</v>
      </c>
      <c r="T584" s="86">
        <v>4.83</v>
      </c>
      <c r="U584" s="86">
        <v>0.39500000000000002</v>
      </c>
      <c r="V584" s="86">
        <v>37.450000000000003</v>
      </c>
      <c r="W584" s="86">
        <v>13.87</v>
      </c>
      <c r="X584" s="86">
        <v>193.1</v>
      </c>
      <c r="Y584" s="86">
        <v>72.400000000000006</v>
      </c>
      <c r="Z584" s="86">
        <v>345.3</v>
      </c>
      <c r="AA584" s="86">
        <v>72</v>
      </c>
      <c r="AB584" s="86">
        <v>616</v>
      </c>
      <c r="AC584" s="86">
        <v>113</v>
      </c>
      <c r="AD584" s="86">
        <v>11940</v>
      </c>
      <c r="AE584" s="86">
        <v>2.597</v>
      </c>
      <c r="AF584" s="86">
        <v>385.5</v>
      </c>
      <c r="AG584" s="86">
        <v>669</v>
      </c>
      <c r="AH584" s="34">
        <f t="shared" si="8"/>
        <v>1.0860389610389611</v>
      </c>
      <c r="AI584" s="34">
        <v>8.9788611199403651E-2</v>
      </c>
      <c r="AJ584" s="34">
        <v>46.908630107549662</v>
      </c>
      <c r="AK584" s="34">
        <v>0.57623318385650224</v>
      </c>
      <c r="AL584" s="34">
        <v>3.190056965302952</v>
      </c>
      <c r="AM584" s="34">
        <v>42.370184254606365</v>
      </c>
    </row>
    <row r="585" spans="1:39">
      <c r="A585" s="86" t="s">
        <v>4420</v>
      </c>
      <c r="B585" s="86" t="s">
        <v>2973</v>
      </c>
      <c r="D585" s="288">
        <v>0</v>
      </c>
      <c r="E585" s="288">
        <v>0</v>
      </c>
      <c r="F585" s="2">
        <v>13.27</v>
      </c>
      <c r="G585" s="2">
        <v>0.244704</v>
      </c>
      <c r="H585" s="86">
        <v>8.1999999999999993</v>
      </c>
      <c r="I585" s="86">
        <v>1682</v>
      </c>
      <c r="J585" s="34">
        <v>2.1841248000000011</v>
      </c>
      <c r="K585" s="34">
        <v>0.26079456197452439</v>
      </c>
      <c r="L585" s="86">
        <v>508600</v>
      </c>
      <c r="M585" s="86">
        <v>3875</v>
      </c>
      <c r="N585" s="34">
        <v>15.1204</v>
      </c>
      <c r="O585" s="86">
        <v>0.23</v>
      </c>
      <c r="P585" s="86">
        <v>0.04</v>
      </c>
      <c r="Q585" s="86">
        <v>9.18</v>
      </c>
      <c r="R585" s="86">
        <v>8.9700000000000002E-2</v>
      </c>
      <c r="S585" s="86">
        <v>1.75</v>
      </c>
      <c r="T585" s="86">
        <v>7.49</v>
      </c>
      <c r="U585" s="86">
        <v>0.46800000000000003</v>
      </c>
      <c r="V585" s="86">
        <v>65.099999999999994</v>
      </c>
      <c r="W585" s="86">
        <v>26.2</v>
      </c>
      <c r="X585" s="86">
        <v>367.4</v>
      </c>
      <c r="Y585" s="86">
        <v>139.5</v>
      </c>
      <c r="Z585" s="86">
        <v>665.2</v>
      </c>
      <c r="AA585" s="86">
        <v>135.1</v>
      </c>
      <c r="AB585" s="86">
        <v>1138</v>
      </c>
      <c r="AC585" s="86">
        <v>212.2</v>
      </c>
      <c r="AD585" s="86">
        <v>12530</v>
      </c>
      <c r="AE585" s="86">
        <v>4.92</v>
      </c>
      <c r="AF585" s="86">
        <v>603</v>
      </c>
      <c r="AG585" s="86">
        <v>1379</v>
      </c>
      <c r="AH585" s="34">
        <f t="shared" si="8"/>
        <v>1.2117750439367312</v>
      </c>
      <c r="AI585" s="34">
        <v>6.4794491346757466E-2</v>
      </c>
      <c r="AJ585" s="34">
        <v>51.684296797193376</v>
      </c>
      <c r="AK585" s="34">
        <v>0.43727338651196518</v>
      </c>
      <c r="AL585" s="34">
        <v>3.0974414806750139</v>
      </c>
      <c r="AM585" s="34">
        <v>40.590582601755784</v>
      </c>
    </row>
    <row r="586" spans="1:39">
      <c r="A586" s="86" t="s">
        <v>4424</v>
      </c>
      <c r="B586" s="86" t="s">
        <v>2973</v>
      </c>
      <c r="D586" s="288">
        <v>0</v>
      </c>
      <c r="E586" s="288">
        <v>0</v>
      </c>
      <c r="F586" s="2">
        <v>13.459</v>
      </c>
      <c r="G586" s="2">
        <v>0.299174</v>
      </c>
      <c r="H586" s="86" t="s">
        <v>11318</v>
      </c>
      <c r="I586" s="86">
        <v>578</v>
      </c>
      <c r="J586" s="34">
        <v>4.5453408000000008</v>
      </c>
      <c r="K586" s="34">
        <v>0.38225340259150259</v>
      </c>
      <c r="L586" s="86">
        <v>512800</v>
      </c>
      <c r="M586" s="86">
        <v>1849</v>
      </c>
      <c r="N586" s="34">
        <v>5.4804000000000004</v>
      </c>
      <c r="O586" s="86">
        <v>0.11600000000000001</v>
      </c>
      <c r="P586" s="86">
        <v>0.16</v>
      </c>
      <c r="Q586" s="86">
        <v>15.97</v>
      </c>
      <c r="R586" s="86">
        <v>0.19900000000000001</v>
      </c>
      <c r="S586" s="86">
        <v>2.61</v>
      </c>
      <c r="T586" s="86">
        <v>5.87</v>
      </c>
      <c r="U586" s="86">
        <v>0.64100000000000001</v>
      </c>
      <c r="V586" s="86">
        <v>38.090000000000003</v>
      </c>
      <c r="W586" s="86">
        <v>13.43</v>
      </c>
      <c r="X586" s="86">
        <v>176.2</v>
      </c>
      <c r="Y586" s="86">
        <v>65.099999999999994</v>
      </c>
      <c r="Z586" s="86">
        <v>305.10000000000002</v>
      </c>
      <c r="AA586" s="86">
        <v>62.2</v>
      </c>
      <c r="AB586" s="86">
        <v>530</v>
      </c>
      <c r="AC586" s="86">
        <v>99</v>
      </c>
      <c r="AD586" s="86">
        <v>9330</v>
      </c>
      <c r="AE586" s="86">
        <v>1.8380000000000001</v>
      </c>
      <c r="AF586" s="86">
        <v>509</v>
      </c>
      <c r="AG586" s="86">
        <v>587</v>
      </c>
      <c r="AH586" s="34">
        <f t="shared" si="8"/>
        <v>1.1075471698113208</v>
      </c>
      <c r="AI586" s="34">
        <v>0.13105606606536038</v>
      </c>
      <c r="AJ586" s="34">
        <v>31.679054636639471</v>
      </c>
      <c r="AK586" s="34">
        <v>0.86712095400340716</v>
      </c>
      <c r="AL586" s="34">
        <v>3.00794551645857</v>
      </c>
      <c r="AM586" s="34">
        <v>54.962486602357984</v>
      </c>
    </row>
    <row r="587" spans="1:39">
      <c r="A587" s="86" t="s">
        <v>4428</v>
      </c>
      <c r="B587" s="86" t="s">
        <v>4432</v>
      </c>
      <c r="C587" s="86" t="s">
        <v>11319</v>
      </c>
      <c r="D587" s="288">
        <v>0</v>
      </c>
      <c r="E587" s="288">
        <v>0</v>
      </c>
      <c r="F587" s="2">
        <v>12.978999999999999</v>
      </c>
      <c r="G587" s="2">
        <v>0.25625999999999999</v>
      </c>
      <c r="H587" s="86" t="s">
        <v>11182</v>
      </c>
      <c r="I587" s="86">
        <v>1346</v>
      </c>
      <c r="J587" s="34">
        <v>11.5797968</v>
      </c>
      <c r="K587" s="34">
        <v>0.78518999320236171</v>
      </c>
      <c r="L587" s="86">
        <v>499900</v>
      </c>
      <c r="M587" s="86">
        <v>6140</v>
      </c>
      <c r="N587" s="34">
        <v>18.070399999999999</v>
      </c>
      <c r="O587" s="86" t="s">
        <v>11182</v>
      </c>
      <c r="P587" s="86">
        <v>1.35</v>
      </c>
      <c r="Q587" s="86">
        <v>64.7</v>
      </c>
      <c r="R587" s="86">
        <v>1.54</v>
      </c>
      <c r="S587" s="86">
        <v>21.9</v>
      </c>
      <c r="T587" s="86">
        <v>39.200000000000003</v>
      </c>
      <c r="U587" s="86">
        <v>4.03</v>
      </c>
      <c r="V587" s="86">
        <v>201.6</v>
      </c>
      <c r="W587" s="86">
        <v>59.1</v>
      </c>
      <c r="X587" s="86">
        <v>694</v>
      </c>
      <c r="Y587" s="86">
        <v>225.6</v>
      </c>
      <c r="Z587" s="86">
        <v>933</v>
      </c>
      <c r="AA587" s="86">
        <v>188.9</v>
      </c>
      <c r="AB587" s="86">
        <v>1428</v>
      </c>
      <c r="AC587" s="86">
        <v>262.60000000000002</v>
      </c>
      <c r="AD587" s="86">
        <v>9490</v>
      </c>
      <c r="AE587" s="86">
        <v>3.75</v>
      </c>
      <c r="AF587" s="86">
        <v>1985</v>
      </c>
      <c r="AG587" s="86">
        <v>1329</v>
      </c>
      <c r="AH587" s="34">
        <f t="shared" si="8"/>
        <v>0.93067226890756305</v>
      </c>
      <c r="AI587" s="34">
        <v>0.13859270897329729</v>
      </c>
      <c r="AJ587" s="34">
        <v>12.173412212988213</v>
      </c>
      <c r="AK587" s="34">
        <v>1.4936042136945071</v>
      </c>
      <c r="AL587" s="34">
        <v>2.0576368876080693</v>
      </c>
      <c r="AM587" s="34">
        <v>52.676501580611166</v>
      </c>
    </row>
    <row r="588" spans="1:39">
      <c r="A588" s="86" t="s">
        <v>4433</v>
      </c>
      <c r="B588" s="86" t="s">
        <v>4437</v>
      </c>
      <c r="C588" s="86" t="s">
        <v>4438</v>
      </c>
      <c r="D588" s="288">
        <v>0</v>
      </c>
      <c r="E588" s="288">
        <v>0</v>
      </c>
      <c r="F588" s="4">
        <v>662.44</v>
      </c>
      <c r="G588" s="4">
        <v>12.2646</v>
      </c>
      <c r="H588" s="86">
        <v>147</v>
      </c>
      <c r="I588" s="86">
        <v>304</v>
      </c>
      <c r="J588" s="34">
        <v>16.154652800000001</v>
      </c>
      <c r="K588" s="34">
        <v>0.97620544018520938</v>
      </c>
      <c r="L588" s="86">
        <v>507600</v>
      </c>
      <c r="M588" s="86">
        <v>659</v>
      </c>
      <c r="N588" s="34">
        <v>4.8904000000000014</v>
      </c>
      <c r="O588" s="86">
        <v>0.84</v>
      </c>
      <c r="P588" s="86">
        <v>1.02</v>
      </c>
      <c r="Q588" s="86">
        <v>45.5</v>
      </c>
      <c r="R588" s="86">
        <v>0.34100000000000003</v>
      </c>
      <c r="S588" s="86">
        <v>3.27</v>
      </c>
      <c r="T588" s="86">
        <v>4.1900000000000004</v>
      </c>
      <c r="U588" s="86">
        <v>1.627</v>
      </c>
      <c r="V588" s="86">
        <v>15.38</v>
      </c>
      <c r="W588" s="86">
        <v>4.5</v>
      </c>
      <c r="X588" s="86">
        <v>52.7</v>
      </c>
      <c r="Y588" s="86">
        <v>18.96</v>
      </c>
      <c r="Z588" s="86">
        <v>96</v>
      </c>
      <c r="AA588" s="86">
        <v>22.96</v>
      </c>
      <c r="AB588" s="86">
        <v>228.7</v>
      </c>
      <c r="AC588" s="86">
        <v>47.46</v>
      </c>
      <c r="AD588" s="86">
        <v>10290</v>
      </c>
      <c r="AE588" s="86">
        <v>1.367</v>
      </c>
      <c r="AF588" s="86">
        <v>364.1</v>
      </c>
      <c r="AG588" s="86">
        <v>1106</v>
      </c>
      <c r="AH588" s="34">
        <f t="shared" si="8"/>
        <v>4.8360297332750326</v>
      </c>
      <c r="AI588" s="34">
        <v>0.61962082931225682</v>
      </c>
      <c r="AJ588" s="34">
        <v>41.04309704853015</v>
      </c>
      <c r="AK588" s="34">
        <v>0.32920433996383364</v>
      </c>
      <c r="AL588" s="34">
        <v>4.3396584440227697</v>
      </c>
      <c r="AM588" s="34">
        <v>49.329446064139944</v>
      </c>
    </row>
    <row r="589" spans="1:39">
      <c r="A589" s="86" t="s">
        <v>4439</v>
      </c>
      <c r="B589" s="86" t="s">
        <v>3533</v>
      </c>
      <c r="D589" s="288">
        <v>0</v>
      </c>
      <c r="E589" s="288">
        <v>0</v>
      </c>
      <c r="F589" s="4">
        <v>12.037000000000001</v>
      </c>
      <c r="G589" s="4">
        <v>0.360097</v>
      </c>
      <c r="H589" s="86" t="s">
        <v>11320</v>
      </c>
      <c r="I589" s="86">
        <v>250.4</v>
      </c>
      <c r="J589" s="34">
        <v>7.7723360000000019</v>
      </c>
      <c r="K589" s="34">
        <v>0.60006155236423431</v>
      </c>
      <c r="L589" s="86">
        <v>504200</v>
      </c>
      <c r="M589" s="86">
        <v>976</v>
      </c>
      <c r="N589" s="34">
        <v>1.5893999999999999</v>
      </c>
      <c r="O589" s="86">
        <v>8.6999999999999994E-2</v>
      </c>
      <c r="P589" s="86">
        <v>0.113</v>
      </c>
      <c r="Q589" s="86">
        <v>4.9269999999999996</v>
      </c>
      <c r="R589" s="86">
        <v>7.3800000000000004E-2</v>
      </c>
      <c r="S589" s="86">
        <v>1.0289999999999999</v>
      </c>
      <c r="T589" s="86">
        <v>2.5499999999999998</v>
      </c>
      <c r="U589" s="86">
        <v>0.36699999999999999</v>
      </c>
      <c r="V589" s="86">
        <v>16.739999999999998</v>
      </c>
      <c r="W589" s="86">
        <v>5.9640000000000004</v>
      </c>
      <c r="X589" s="86">
        <v>81.900000000000006</v>
      </c>
      <c r="Y589" s="86">
        <v>31.28</v>
      </c>
      <c r="Z589" s="86">
        <v>154.1</v>
      </c>
      <c r="AA589" s="86">
        <v>33.79</v>
      </c>
      <c r="AB589" s="86">
        <v>301.89999999999998</v>
      </c>
      <c r="AC589" s="86">
        <v>59.3</v>
      </c>
      <c r="AD589" s="86">
        <v>7023</v>
      </c>
      <c r="AE589" s="86">
        <v>0.71899999999999997</v>
      </c>
      <c r="AF589" s="86">
        <v>144.30000000000001</v>
      </c>
      <c r="AG589" s="86">
        <v>243.1</v>
      </c>
      <c r="AH589" s="34">
        <f t="shared" si="8"/>
        <v>0.8052335210334548</v>
      </c>
      <c r="AI589" s="34">
        <v>0.17172830452853985</v>
      </c>
      <c r="AJ589" s="34">
        <v>27.315062804597776</v>
      </c>
      <c r="AK589" s="34">
        <v>0.5935828877005348</v>
      </c>
      <c r="AL589" s="34">
        <v>3.6862026862026855</v>
      </c>
      <c r="AM589" s="34">
        <v>71.792681190374481</v>
      </c>
    </row>
    <row r="590" spans="1:39">
      <c r="A590" s="86" t="s">
        <v>4443</v>
      </c>
      <c r="B590" s="86" t="s">
        <v>3532</v>
      </c>
      <c r="D590" s="288">
        <v>0</v>
      </c>
      <c r="E590" s="288">
        <v>0</v>
      </c>
      <c r="F590" s="2">
        <v>11.31</v>
      </c>
      <c r="G590" s="2">
        <v>0.21538299999999999</v>
      </c>
      <c r="H590" s="86" t="s">
        <v>11321</v>
      </c>
      <c r="I590" s="86">
        <v>365.1</v>
      </c>
      <c r="J590" s="34">
        <v>9.7596927999999998</v>
      </c>
      <c r="K590" s="34">
        <v>0.65098247016129285</v>
      </c>
      <c r="L590" s="86">
        <v>511700</v>
      </c>
      <c r="M590" s="86">
        <v>1485</v>
      </c>
      <c r="N590" s="34">
        <v>2.7383999999999999</v>
      </c>
      <c r="O590" s="86">
        <v>0.11</v>
      </c>
      <c r="P590" s="86" t="s">
        <v>11263</v>
      </c>
      <c r="Q590" s="86">
        <v>7.39</v>
      </c>
      <c r="R590" s="86">
        <v>9.5799999999999996E-2</v>
      </c>
      <c r="S590" s="86">
        <v>1.889</v>
      </c>
      <c r="T590" s="86">
        <v>3.99</v>
      </c>
      <c r="U590" s="86">
        <v>0.51900000000000002</v>
      </c>
      <c r="V590" s="86">
        <v>26.46</v>
      </c>
      <c r="W590" s="86">
        <v>9.58</v>
      </c>
      <c r="X590" s="86">
        <v>130.1</v>
      </c>
      <c r="Y590" s="86">
        <v>49.34</v>
      </c>
      <c r="Z590" s="86">
        <v>233.9</v>
      </c>
      <c r="AA590" s="86">
        <v>49.24</v>
      </c>
      <c r="AB590" s="86">
        <v>419.8</v>
      </c>
      <c r="AC590" s="86">
        <v>78.709999999999994</v>
      </c>
      <c r="AD590" s="86">
        <v>6890</v>
      </c>
      <c r="AE590" s="86">
        <v>1.006</v>
      </c>
      <c r="AF590" s="86">
        <v>498</v>
      </c>
      <c r="AG590" s="86">
        <v>489.8</v>
      </c>
      <c r="AH590" s="34">
        <f t="shared" si="8"/>
        <v>1.1667460695569318</v>
      </c>
      <c r="AI590" s="34">
        <v>0.15442216075377913</v>
      </c>
      <c r="AJ590" s="34">
        <v>19.022326360419882</v>
      </c>
      <c r="AK590" s="34">
        <v>1.0167415271539404</v>
      </c>
      <c r="AL590" s="34">
        <v>3.2267486548808613</v>
      </c>
      <c r="AM590" s="34">
        <v>74.267053701015968</v>
      </c>
    </row>
    <row r="591" spans="1:39">
      <c r="A591" s="86" t="s">
        <v>4447</v>
      </c>
      <c r="B591" s="86" t="s">
        <v>2973</v>
      </c>
      <c r="C591" s="86" t="s">
        <v>3960</v>
      </c>
      <c r="D591" s="288">
        <v>0</v>
      </c>
      <c r="E591" s="288">
        <v>0</v>
      </c>
      <c r="F591" s="2">
        <v>11.597</v>
      </c>
      <c r="G591" s="2">
        <v>0.21557299999999999</v>
      </c>
      <c r="H591" s="86" t="s">
        <v>11182</v>
      </c>
      <c r="I591" s="86">
        <v>459</v>
      </c>
      <c r="J591" s="34">
        <v>7.9494272000000006</v>
      </c>
      <c r="K591" s="34">
        <v>0.60599463234275974</v>
      </c>
      <c r="L591" s="86">
        <v>510900</v>
      </c>
      <c r="M591" s="86">
        <v>2959</v>
      </c>
      <c r="N591" s="34">
        <v>4.6404000000000014</v>
      </c>
      <c r="O591" s="86">
        <v>7.8E-2</v>
      </c>
      <c r="P591" s="86">
        <v>0.40200000000000002</v>
      </c>
      <c r="Q591" s="86">
        <v>14.45</v>
      </c>
      <c r="R591" s="86">
        <v>0.378</v>
      </c>
      <c r="S591" s="86">
        <v>5.53</v>
      </c>
      <c r="T591" s="86">
        <v>10.84</v>
      </c>
      <c r="U591" s="86">
        <v>1.5369999999999999</v>
      </c>
      <c r="V591" s="86">
        <v>63.9</v>
      </c>
      <c r="W591" s="86">
        <v>21.78</v>
      </c>
      <c r="X591" s="86">
        <v>277.89999999999998</v>
      </c>
      <c r="Y591" s="86">
        <v>101.1</v>
      </c>
      <c r="Z591" s="86">
        <v>468.5</v>
      </c>
      <c r="AA591" s="86">
        <v>96.1</v>
      </c>
      <c r="AB591" s="86">
        <v>815</v>
      </c>
      <c r="AC591" s="86">
        <v>151.5</v>
      </c>
      <c r="AD591" s="86">
        <v>6660</v>
      </c>
      <c r="AE591" s="86">
        <v>1.417</v>
      </c>
      <c r="AF591" s="86">
        <v>429.9</v>
      </c>
      <c r="AG591" s="86">
        <v>512.20000000000005</v>
      </c>
      <c r="AH591" s="34">
        <f t="shared" si="8"/>
        <v>0.62846625766871167</v>
      </c>
      <c r="AI591" s="34">
        <v>0.17853872633728868</v>
      </c>
      <c r="AJ591" s="34">
        <v>11.791174779229427</v>
      </c>
      <c r="AK591" s="34">
        <v>0.83932057789925796</v>
      </c>
      <c r="AL591" s="34">
        <v>2.9327096077725803</v>
      </c>
      <c r="AM591" s="34">
        <v>76.711711711711715</v>
      </c>
    </row>
    <row r="592" spans="1:39">
      <c r="A592" s="86" t="s">
        <v>4451</v>
      </c>
      <c r="B592" s="86" t="s">
        <v>2973</v>
      </c>
      <c r="C592" s="86" t="s">
        <v>3965</v>
      </c>
      <c r="D592" s="288">
        <v>0</v>
      </c>
      <c r="E592" s="288">
        <v>0</v>
      </c>
      <c r="F592" s="4">
        <v>12.117000000000001</v>
      </c>
      <c r="G592" s="4">
        <v>0.28810200000000002</v>
      </c>
      <c r="H592" s="86">
        <v>3.2</v>
      </c>
      <c r="I592" s="86">
        <v>1430</v>
      </c>
      <c r="J592" s="34">
        <v>4.1222896000000011</v>
      </c>
      <c r="K592" s="34">
        <v>0.31532168632982838</v>
      </c>
      <c r="L592" s="86">
        <v>509300</v>
      </c>
      <c r="M592" s="86">
        <v>1071</v>
      </c>
      <c r="N592" s="34">
        <v>2.3614000000000002</v>
      </c>
      <c r="O592" s="86">
        <v>0.16800000000000001</v>
      </c>
      <c r="P592" s="86">
        <v>14.8</v>
      </c>
      <c r="Q592" s="86">
        <v>43</v>
      </c>
      <c r="R592" s="86">
        <v>5</v>
      </c>
      <c r="S592" s="86">
        <v>24.5</v>
      </c>
      <c r="T592" s="86">
        <v>7.9</v>
      </c>
      <c r="U592" s="86">
        <v>0.39200000000000002</v>
      </c>
      <c r="V592" s="86">
        <v>22.5</v>
      </c>
      <c r="W592" s="86">
        <v>7.08</v>
      </c>
      <c r="X592" s="86">
        <v>91.4</v>
      </c>
      <c r="Y592" s="86">
        <v>34.86</v>
      </c>
      <c r="Z592" s="86">
        <v>170.1</v>
      </c>
      <c r="AA592" s="86">
        <v>36.450000000000003</v>
      </c>
      <c r="AB592" s="86">
        <v>323.7</v>
      </c>
      <c r="AC592" s="86">
        <v>61.81</v>
      </c>
      <c r="AD592" s="86">
        <v>8230</v>
      </c>
      <c r="AE592" s="86">
        <v>1.1120000000000001</v>
      </c>
      <c r="AF592" s="86">
        <v>175.5</v>
      </c>
      <c r="AG592" s="86">
        <v>342.5</v>
      </c>
      <c r="AH592" s="34">
        <f t="shared" si="8"/>
        <v>1.0580784677170221</v>
      </c>
      <c r="AI592" s="34">
        <v>8.9888658130425833E-2</v>
      </c>
      <c r="AJ592" s="34">
        <v>1.3027875162827773</v>
      </c>
      <c r="AK592" s="34">
        <v>0.51240875912408756</v>
      </c>
      <c r="AL592" s="34">
        <v>3.5415754923413565</v>
      </c>
      <c r="AM592" s="34">
        <v>61.883353584447143</v>
      </c>
    </row>
    <row r="593" spans="1:39">
      <c r="A593" s="86" t="s">
        <v>4455</v>
      </c>
      <c r="B593" s="86" t="s">
        <v>3057</v>
      </c>
      <c r="C593" s="86" t="s">
        <v>2990</v>
      </c>
      <c r="D593" s="288">
        <v>0</v>
      </c>
      <c r="E593" s="288">
        <v>0</v>
      </c>
      <c r="F593" s="4">
        <v>12.218999999999999</v>
      </c>
      <c r="G593" s="4">
        <v>0.280997</v>
      </c>
      <c r="H593" s="86">
        <v>1.8</v>
      </c>
      <c r="I593" s="86">
        <v>8700</v>
      </c>
      <c r="J593" s="34">
        <v>4.6535632000000016</v>
      </c>
      <c r="K593" s="34">
        <v>0.4255611522568179</v>
      </c>
      <c r="L593" s="86">
        <v>505400</v>
      </c>
      <c r="M593" s="86">
        <v>1516</v>
      </c>
      <c r="N593" s="34">
        <v>4.2804000000000002</v>
      </c>
      <c r="O593" s="86">
        <v>0.33500000000000002</v>
      </c>
      <c r="P593" s="86">
        <v>110</v>
      </c>
      <c r="Q593" s="86">
        <v>294</v>
      </c>
      <c r="R593" s="86">
        <v>37</v>
      </c>
      <c r="S593" s="86">
        <v>183</v>
      </c>
      <c r="T593" s="86">
        <v>44</v>
      </c>
      <c r="U593" s="86">
        <v>1.28</v>
      </c>
      <c r="V593" s="86">
        <v>61</v>
      </c>
      <c r="W593" s="86">
        <v>13.4</v>
      </c>
      <c r="X593" s="86">
        <v>145</v>
      </c>
      <c r="Y593" s="86">
        <v>50.6</v>
      </c>
      <c r="Z593" s="86">
        <v>233.6</v>
      </c>
      <c r="AA593" s="86">
        <v>49.27</v>
      </c>
      <c r="AB593" s="86">
        <v>430</v>
      </c>
      <c r="AC593" s="86">
        <v>81.66</v>
      </c>
      <c r="AD593" s="86">
        <v>8260</v>
      </c>
      <c r="AE593" s="86">
        <v>1.8169999999999999</v>
      </c>
      <c r="AF593" s="86">
        <v>213.6</v>
      </c>
      <c r="AG593" s="86">
        <v>399</v>
      </c>
      <c r="AH593" s="34">
        <f t="shared" si="8"/>
        <v>0.9279069767441861</v>
      </c>
      <c r="AI593" s="34">
        <v>7.5533976506938758E-2</v>
      </c>
      <c r="AJ593" s="34">
        <v>0.88921757481534369</v>
      </c>
      <c r="AK593" s="34">
        <v>0.53533834586466167</v>
      </c>
      <c r="AL593" s="34">
        <v>2.9655172413793105</v>
      </c>
      <c r="AM593" s="34">
        <v>61.186440677966104</v>
      </c>
    </row>
    <row r="594" spans="1:39">
      <c r="A594" s="86" t="s">
        <v>4459</v>
      </c>
      <c r="B594" s="86" t="s">
        <v>4463</v>
      </c>
      <c r="C594" s="86" t="s">
        <v>3960</v>
      </c>
      <c r="D594" s="288">
        <v>0</v>
      </c>
      <c r="E594" s="288">
        <v>0</v>
      </c>
      <c r="F594" s="2">
        <v>12.378</v>
      </c>
      <c r="G594" s="2">
        <v>0.30801699999999999</v>
      </c>
      <c r="H594" s="86">
        <v>1.71</v>
      </c>
      <c r="I594" s="86">
        <v>638</v>
      </c>
      <c r="J594" s="34">
        <v>4.4961488000000012</v>
      </c>
      <c r="K594" s="34">
        <v>0.39669158184257058</v>
      </c>
      <c r="L594" s="86">
        <v>508600</v>
      </c>
      <c r="M594" s="86">
        <v>2110</v>
      </c>
      <c r="N594" s="34">
        <v>13.6004</v>
      </c>
      <c r="O594" s="86">
        <v>0.10299999999999999</v>
      </c>
      <c r="P594" s="86" t="s">
        <v>11182</v>
      </c>
      <c r="Q594" s="86">
        <v>17.2</v>
      </c>
      <c r="R594" s="86" t="s">
        <v>11182</v>
      </c>
      <c r="S594" s="86" t="s">
        <v>11182</v>
      </c>
      <c r="T594" s="86">
        <v>5.1100000000000003</v>
      </c>
      <c r="U594" s="86">
        <v>0.23899999999999999</v>
      </c>
      <c r="V594" s="86">
        <v>34.1</v>
      </c>
      <c r="W594" s="86">
        <v>13.6</v>
      </c>
      <c r="X594" s="86">
        <v>184</v>
      </c>
      <c r="Y594" s="86">
        <v>70.5</v>
      </c>
      <c r="Z594" s="86">
        <v>331</v>
      </c>
      <c r="AA594" s="86">
        <v>68.3</v>
      </c>
      <c r="AB594" s="86">
        <v>584</v>
      </c>
      <c r="AC594" s="86">
        <v>105.9</v>
      </c>
      <c r="AD594" s="86">
        <v>8610</v>
      </c>
      <c r="AE594" s="86">
        <v>3.59</v>
      </c>
      <c r="AF594" s="86">
        <v>770</v>
      </c>
      <c r="AG594" s="86">
        <v>990</v>
      </c>
      <c r="AH594" s="34">
        <f t="shared" si="8"/>
        <v>1.6952054794520548</v>
      </c>
      <c r="AI594" s="34">
        <v>5.535207376214657E-2</v>
      </c>
      <c r="AJ594" s="34" t="e">
        <v>#VALUE!</v>
      </c>
      <c r="AK594" s="34">
        <v>0.77777777777777779</v>
      </c>
      <c r="AL594" s="34">
        <v>3.1739130434782608</v>
      </c>
      <c r="AM594" s="34">
        <v>59.070847851335657</v>
      </c>
    </row>
    <row r="595" spans="1:39">
      <c r="A595" s="86" t="s">
        <v>4464</v>
      </c>
      <c r="B595" s="86" t="s">
        <v>2973</v>
      </c>
      <c r="C595" s="86" t="s">
        <v>2990</v>
      </c>
      <c r="D595" s="288">
        <v>0</v>
      </c>
      <c r="E595" s="288">
        <v>0</v>
      </c>
      <c r="F595" s="4">
        <v>13.108000000000001</v>
      </c>
      <c r="G595" s="4">
        <v>0.42473899999999998</v>
      </c>
      <c r="H595" s="86">
        <v>19.2</v>
      </c>
      <c r="I595" s="86">
        <v>6000</v>
      </c>
      <c r="J595" s="34">
        <v>47.224320000000013</v>
      </c>
      <c r="K595" s="34">
        <v>35.499061840041662</v>
      </c>
      <c r="L595" s="86">
        <v>511800</v>
      </c>
      <c r="M595" s="86">
        <v>1205</v>
      </c>
      <c r="N595" s="34">
        <v>2.8304</v>
      </c>
      <c r="O595" s="86">
        <v>1.45</v>
      </c>
      <c r="P595" s="86">
        <v>68</v>
      </c>
      <c r="Q595" s="86">
        <v>178</v>
      </c>
      <c r="R595" s="86">
        <v>23.2</v>
      </c>
      <c r="S595" s="86">
        <v>113</v>
      </c>
      <c r="T595" s="86">
        <v>27.1</v>
      </c>
      <c r="U595" s="86">
        <v>0.83</v>
      </c>
      <c r="V595" s="86">
        <v>42.9</v>
      </c>
      <c r="W595" s="86">
        <v>10.199999999999999</v>
      </c>
      <c r="X595" s="86">
        <v>113.9</v>
      </c>
      <c r="Y595" s="86">
        <v>40.15</v>
      </c>
      <c r="Z595" s="86">
        <v>187.2</v>
      </c>
      <c r="AA595" s="86">
        <v>38.880000000000003</v>
      </c>
      <c r="AB595" s="86">
        <v>334</v>
      </c>
      <c r="AC595" s="86">
        <v>63.7</v>
      </c>
      <c r="AD595" s="86">
        <v>7989</v>
      </c>
      <c r="AE595" s="86">
        <v>1.1220000000000001</v>
      </c>
      <c r="AF595" s="86">
        <v>155</v>
      </c>
      <c r="AG595" s="86">
        <v>276.60000000000002</v>
      </c>
      <c r="AH595" s="34">
        <f t="shared" si="8"/>
        <v>0.82814371257485042</v>
      </c>
      <c r="AI595" s="34">
        <v>7.4419789248834092E-2</v>
      </c>
      <c r="AJ595" s="34">
        <v>0.86964622570033301</v>
      </c>
      <c r="AK595" s="34">
        <v>0.56037599421547357</v>
      </c>
      <c r="AL595" s="34">
        <v>2.932396839332748</v>
      </c>
      <c r="AM595" s="34">
        <v>64.063086744273377</v>
      </c>
    </row>
    <row r="596" spans="1:39">
      <c r="A596" s="86" t="s">
        <v>4468</v>
      </c>
      <c r="B596" s="86" t="s">
        <v>2973</v>
      </c>
      <c r="C596" s="86" t="s">
        <v>2990</v>
      </c>
      <c r="D596" s="288">
        <v>0</v>
      </c>
      <c r="E596" s="288">
        <v>0</v>
      </c>
      <c r="F596" s="4">
        <v>19.561</v>
      </c>
      <c r="G596" s="4">
        <v>0.52926300000000004</v>
      </c>
      <c r="H596" s="86">
        <v>3930</v>
      </c>
      <c r="I596" s="86">
        <v>2110</v>
      </c>
      <c r="J596" s="34">
        <v>34.040864000000013</v>
      </c>
      <c r="K596" s="34">
        <v>2.544100154960629</v>
      </c>
      <c r="L596" s="86">
        <v>450300</v>
      </c>
      <c r="M596" s="86">
        <v>1220</v>
      </c>
      <c r="N596" s="34">
        <v>3.6574</v>
      </c>
      <c r="O596" s="86">
        <v>30.9</v>
      </c>
      <c r="P596" s="86">
        <v>23.3</v>
      </c>
      <c r="Q596" s="86">
        <v>64.099999999999994</v>
      </c>
      <c r="R596" s="86">
        <v>7.61</v>
      </c>
      <c r="S596" s="86">
        <v>36.299999999999997</v>
      </c>
      <c r="T596" s="86">
        <v>10.63</v>
      </c>
      <c r="U596" s="86">
        <v>0.38100000000000001</v>
      </c>
      <c r="V596" s="86">
        <v>26.91</v>
      </c>
      <c r="W596" s="86">
        <v>8.19</v>
      </c>
      <c r="X596" s="86">
        <v>105</v>
      </c>
      <c r="Y596" s="86">
        <v>39.94</v>
      </c>
      <c r="Z596" s="86">
        <v>192.7</v>
      </c>
      <c r="AA596" s="86">
        <v>41.6</v>
      </c>
      <c r="AB596" s="86">
        <v>365.2</v>
      </c>
      <c r="AC596" s="86">
        <v>71.510000000000005</v>
      </c>
      <c r="AD596" s="86">
        <v>7320</v>
      </c>
      <c r="AE596" s="86">
        <v>1.387</v>
      </c>
      <c r="AF596" s="86">
        <v>156.30000000000001</v>
      </c>
      <c r="AG596" s="86">
        <v>317.2</v>
      </c>
      <c r="AH596" s="34">
        <f t="shared" si="8"/>
        <v>0.8685651697699891</v>
      </c>
      <c r="AI596" s="34">
        <v>6.8869214483018734E-2</v>
      </c>
      <c r="AJ596" s="34">
        <v>1.1903872160419511</v>
      </c>
      <c r="AK596" s="34">
        <v>0.49274905422446413</v>
      </c>
      <c r="AL596" s="34">
        <v>3.4780952380952379</v>
      </c>
      <c r="AM596" s="34">
        <v>61.516393442622949</v>
      </c>
    </row>
    <row r="597" spans="1:39" s="35" customFormat="1">
      <c r="A597" s="35" t="s">
        <v>4472</v>
      </c>
      <c r="B597" s="35" t="s">
        <v>2973</v>
      </c>
      <c r="D597" s="288">
        <v>26</v>
      </c>
      <c r="E597" s="288">
        <v>11.6</v>
      </c>
      <c r="F597" s="2">
        <v>12.092000000000001</v>
      </c>
      <c r="G597" s="2">
        <v>0.25688699999999998</v>
      </c>
      <c r="H597" s="35" t="s">
        <v>11182</v>
      </c>
      <c r="I597" s="35">
        <v>385</v>
      </c>
      <c r="J597" s="3">
        <v>7.9789424000000002</v>
      </c>
      <c r="K597" s="3">
        <v>0.69945466369117593</v>
      </c>
      <c r="L597" s="35">
        <v>508700</v>
      </c>
      <c r="M597" s="35">
        <v>1815</v>
      </c>
      <c r="N597" s="3">
        <v>3.1804000000000001</v>
      </c>
      <c r="O597" s="35" t="s">
        <v>11182</v>
      </c>
      <c r="P597" s="35" t="s">
        <v>11182</v>
      </c>
      <c r="Q597" s="35">
        <v>7.12</v>
      </c>
      <c r="R597" s="35">
        <v>0.10199999999999999</v>
      </c>
      <c r="S597" s="35">
        <v>1.67</v>
      </c>
      <c r="T597" s="35">
        <v>3.94</v>
      </c>
      <c r="U597" s="35">
        <v>0.65100000000000002</v>
      </c>
      <c r="V597" s="35">
        <v>28.24</v>
      </c>
      <c r="W597" s="35">
        <v>10.85</v>
      </c>
      <c r="X597" s="35">
        <v>150.5</v>
      </c>
      <c r="Y597" s="35">
        <v>59.5</v>
      </c>
      <c r="Z597" s="35">
        <v>292</v>
      </c>
      <c r="AA597" s="35">
        <v>62.5</v>
      </c>
      <c r="AB597" s="35">
        <v>552</v>
      </c>
      <c r="AC597" s="35">
        <v>107.6</v>
      </c>
      <c r="AD597" s="35">
        <v>6576</v>
      </c>
      <c r="AE597" s="35">
        <v>0.97599999999999998</v>
      </c>
      <c r="AF597" s="35">
        <v>184.1</v>
      </c>
      <c r="AG597" s="35">
        <v>315.2</v>
      </c>
      <c r="AH597" s="34">
        <f t="shared" si="8"/>
        <v>0.57101449275362315</v>
      </c>
      <c r="AI597" s="3">
        <v>0.18867926093113452</v>
      </c>
      <c r="AJ597" s="3">
        <v>23.155463753719587</v>
      </c>
      <c r="AK597" s="3">
        <v>0.58407360406091369</v>
      </c>
      <c r="AL597" s="3">
        <v>3.6677740863787376</v>
      </c>
      <c r="AM597" s="3">
        <v>77.357055961070557</v>
      </c>
    </row>
    <row r="598" spans="1:39">
      <c r="A598" s="86" t="s">
        <v>4476</v>
      </c>
      <c r="B598" s="86" t="s">
        <v>2973</v>
      </c>
      <c r="C598" s="86" t="s">
        <v>2990</v>
      </c>
      <c r="D598" s="288">
        <v>0</v>
      </c>
      <c r="E598" s="288">
        <v>0</v>
      </c>
      <c r="F598" s="4">
        <v>12.14</v>
      </c>
      <c r="G598" s="4">
        <v>0.30504199999999998</v>
      </c>
      <c r="H598" s="86">
        <v>18.3</v>
      </c>
      <c r="I598" s="86">
        <v>1800</v>
      </c>
      <c r="J598" s="34">
        <v>7.5755680000000014</v>
      </c>
      <c r="K598" s="34">
        <v>0.49042331933691891</v>
      </c>
      <c r="L598" s="86">
        <v>508000</v>
      </c>
      <c r="M598" s="86">
        <v>4193</v>
      </c>
      <c r="N598" s="34">
        <v>3.9704000000000002</v>
      </c>
      <c r="O598" s="86">
        <v>0.246</v>
      </c>
      <c r="P598" s="86">
        <v>10.9</v>
      </c>
      <c r="Q598" s="86">
        <v>41.7</v>
      </c>
      <c r="R598" s="86">
        <v>3.93</v>
      </c>
      <c r="S598" s="86">
        <v>26.2</v>
      </c>
      <c r="T598" s="86">
        <v>23.09</v>
      </c>
      <c r="U598" s="86">
        <v>2.9790000000000001</v>
      </c>
      <c r="V598" s="86">
        <v>107.5</v>
      </c>
      <c r="W598" s="86">
        <v>34.9</v>
      </c>
      <c r="X598" s="86">
        <v>415.8</v>
      </c>
      <c r="Y598" s="86">
        <v>146.4</v>
      </c>
      <c r="Z598" s="86">
        <v>655</v>
      </c>
      <c r="AA598" s="86">
        <v>133</v>
      </c>
      <c r="AB598" s="86">
        <v>1094</v>
      </c>
      <c r="AC598" s="86">
        <v>202.3</v>
      </c>
      <c r="AD598" s="86">
        <v>6770</v>
      </c>
      <c r="AE598" s="86">
        <v>1.173</v>
      </c>
      <c r="AF598" s="86">
        <v>499</v>
      </c>
      <c r="AG598" s="86">
        <v>575</v>
      </c>
      <c r="AH598" s="34">
        <f t="shared" si="8"/>
        <v>0.52559414990859232</v>
      </c>
      <c r="AI598" s="34">
        <v>0.18280073583438519</v>
      </c>
      <c r="AJ598" s="34">
        <v>3.2289968063559082</v>
      </c>
      <c r="AK598" s="34">
        <v>0.86782608695652175</v>
      </c>
      <c r="AL598" s="34">
        <v>2.6310726310726311</v>
      </c>
      <c r="AM598" s="34">
        <v>75.036927621861153</v>
      </c>
    </row>
    <row r="599" spans="1:39">
      <c r="A599" s="86" t="s">
        <v>4480</v>
      </c>
      <c r="B599" s="86" t="s">
        <v>2973</v>
      </c>
      <c r="C599" s="86" t="s">
        <v>2990</v>
      </c>
      <c r="D599" s="288">
        <v>0</v>
      </c>
      <c r="E599" s="288">
        <v>0</v>
      </c>
      <c r="F599" s="4">
        <v>13.278</v>
      </c>
      <c r="G599" s="4">
        <v>0.41497400000000001</v>
      </c>
      <c r="H599" s="86">
        <v>1250</v>
      </c>
      <c r="I599" s="86">
        <v>601</v>
      </c>
      <c r="J599" s="34">
        <v>17.709119999999999</v>
      </c>
      <c r="K599" s="34">
        <v>2.162817659844706</v>
      </c>
      <c r="L599" s="86">
        <v>487000</v>
      </c>
      <c r="M599" s="86">
        <v>2012</v>
      </c>
      <c r="N599" s="34">
        <v>4.3844000000000003</v>
      </c>
      <c r="O599" s="86">
        <v>11.2</v>
      </c>
      <c r="P599" s="86">
        <v>2.8</v>
      </c>
      <c r="Q599" s="86">
        <v>18.2</v>
      </c>
      <c r="R599" s="86">
        <v>0.98199999999999998</v>
      </c>
      <c r="S599" s="86">
        <v>6.37</v>
      </c>
      <c r="T599" s="86">
        <v>7.09</v>
      </c>
      <c r="U599" s="86">
        <v>0.79600000000000004</v>
      </c>
      <c r="V599" s="86">
        <v>40.880000000000003</v>
      </c>
      <c r="W599" s="86">
        <v>14.19</v>
      </c>
      <c r="X599" s="86">
        <v>185</v>
      </c>
      <c r="Y599" s="86">
        <v>68.400000000000006</v>
      </c>
      <c r="Z599" s="86">
        <v>317.8</v>
      </c>
      <c r="AA599" s="86">
        <v>65.900000000000006</v>
      </c>
      <c r="AB599" s="86">
        <v>567</v>
      </c>
      <c r="AC599" s="86">
        <v>108.5</v>
      </c>
      <c r="AD599" s="86">
        <v>6710</v>
      </c>
      <c r="AE599" s="86">
        <v>1.5629999999999999</v>
      </c>
      <c r="AF599" s="86">
        <v>437</v>
      </c>
      <c r="AG599" s="86">
        <v>519</v>
      </c>
      <c r="AH599" s="34">
        <f t="shared" si="8"/>
        <v>0.91534391534391535</v>
      </c>
      <c r="AI599" s="34">
        <v>0.14294143626129602</v>
      </c>
      <c r="AJ599" s="34">
        <v>7.3206386215341839</v>
      </c>
      <c r="AK599" s="34">
        <v>0.84200385356454721</v>
      </c>
      <c r="AL599" s="34">
        <v>3.0648648648648646</v>
      </c>
      <c r="AM599" s="34">
        <v>72.578241430700444</v>
      </c>
    </row>
    <row r="600" spans="1:39">
      <c r="A600" s="86" t="s">
        <v>4484</v>
      </c>
      <c r="B600" s="86" t="s">
        <v>4042</v>
      </c>
      <c r="C600" s="86" t="s">
        <v>2990</v>
      </c>
      <c r="D600" s="288">
        <v>0</v>
      </c>
      <c r="E600" s="288">
        <v>0</v>
      </c>
      <c r="F600" s="4">
        <v>11.711</v>
      </c>
      <c r="G600" s="4">
        <v>0.247698</v>
      </c>
      <c r="H600" s="86" t="s">
        <v>11182</v>
      </c>
      <c r="I600" s="86">
        <v>4420</v>
      </c>
      <c r="J600" s="34">
        <v>5.2635439999999996</v>
      </c>
      <c r="K600" s="34">
        <v>0.42789983002558318</v>
      </c>
      <c r="L600" s="86">
        <v>511600</v>
      </c>
      <c r="M600" s="86">
        <v>2229</v>
      </c>
      <c r="N600" s="34">
        <v>3.5004</v>
      </c>
      <c r="O600" s="86" t="s">
        <v>11322</v>
      </c>
      <c r="P600" s="86">
        <v>60</v>
      </c>
      <c r="Q600" s="86">
        <v>163</v>
      </c>
      <c r="R600" s="86">
        <v>20.6</v>
      </c>
      <c r="S600" s="86">
        <v>98</v>
      </c>
      <c r="T600" s="86">
        <v>28.8</v>
      </c>
      <c r="U600" s="86">
        <v>1.06</v>
      </c>
      <c r="V600" s="86">
        <v>62.2</v>
      </c>
      <c r="W600" s="86">
        <v>17.41</v>
      </c>
      <c r="X600" s="86">
        <v>205.8</v>
      </c>
      <c r="Y600" s="86">
        <v>74.8</v>
      </c>
      <c r="Z600" s="86">
        <v>346</v>
      </c>
      <c r="AA600" s="86">
        <v>71.5</v>
      </c>
      <c r="AB600" s="86">
        <v>602</v>
      </c>
      <c r="AC600" s="86">
        <v>113.5</v>
      </c>
      <c r="AD600" s="86">
        <v>8230</v>
      </c>
      <c r="AE600" s="86">
        <v>1.4390000000000001</v>
      </c>
      <c r="AF600" s="86">
        <v>337</v>
      </c>
      <c r="AG600" s="86">
        <v>508</v>
      </c>
      <c r="AH600" s="34">
        <f t="shared" si="8"/>
        <v>0.84385382059800662</v>
      </c>
      <c r="AI600" s="34">
        <v>7.6566371101037464E-2</v>
      </c>
      <c r="AJ600" s="34">
        <v>1.1252218347876564</v>
      </c>
      <c r="AK600" s="34">
        <v>0.66338582677165359</v>
      </c>
      <c r="AL600" s="34">
        <v>2.9251700680272106</v>
      </c>
      <c r="AM600" s="34">
        <v>62.162818955042525</v>
      </c>
    </row>
    <row r="601" spans="1:39">
      <c r="A601" s="86" t="s">
        <v>4488</v>
      </c>
      <c r="B601" s="86" t="s">
        <v>4042</v>
      </c>
      <c r="C601" s="86" t="s">
        <v>2990</v>
      </c>
      <c r="D601" s="288">
        <v>0</v>
      </c>
      <c r="E601" s="288">
        <v>0</v>
      </c>
      <c r="F601" s="4">
        <v>12.459</v>
      </c>
      <c r="G601" s="4">
        <v>0.30188100000000001</v>
      </c>
      <c r="H601" s="86">
        <v>6.8</v>
      </c>
      <c r="I601" s="86">
        <v>1743</v>
      </c>
      <c r="J601" s="34">
        <v>6.2768992000000008</v>
      </c>
      <c r="K601" s="34">
        <v>0.41451580409655109</v>
      </c>
      <c r="L601" s="86">
        <v>508300</v>
      </c>
      <c r="M601" s="86">
        <v>1333</v>
      </c>
      <c r="N601" s="34">
        <v>2.6263999999999998</v>
      </c>
      <c r="O601" s="86">
        <v>0.106</v>
      </c>
      <c r="P601" s="86">
        <v>14.08</v>
      </c>
      <c r="Q601" s="86">
        <v>41.59</v>
      </c>
      <c r="R601" s="86">
        <v>4.7699999999999996</v>
      </c>
      <c r="S601" s="86">
        <v>24.48</v>
      </c>
      <c r="T601" s="86">
        <v>9.1999999999999993</v>
      </c>
      <c r="U601" s="86">
        <v>0.41299999999999998</v>
      </c>
      <c r="V601" s="86">
        <v>28.62</v>
      </c>
      <c r="W601" s="86">
        <v>9.25</v>
      </c>
      <c r="X601" s="86">
        <v>116.4</v>
      </c>
      <c r="Y601" s="86">
        <v>44.67</v>
      </c>
      <c r="Z601" s="86">
        <v>208.7</v>
      </c>
      <c r="AA601" s="86">
        <v>44.64</v>
      </c>
      <c r="AB601" s="86">
        <v>388.5</v>
      </c>
      <c r="AC601" s="86">
        <v>74.8</v>
      </c>
      <c r="AD601" s="86">
        <v>7690</v>
      </c>
      <c r="AE601" s="86">
        <v>1.2589999999999999</v>
      </c>
      <c r="AF601" s="86">
        <v>166.5</v>
      </c>
      <c r="AG601" s="86">
        <v>290.2</v>
      </c>
      <c r="AH601" s="34">
        <f t="shared" si="8"/>
        <v>0.74697554697554691</v>
      </c>
      <c r="AI601" s="34">
        <v>7.7811709765808451E-2</v>
      </c>
      <c r="AJ601" s="34">
        <v>1.4698199269441898</v>
      </c>
      <c r="AK601" s="34">
        <v>0.57374224672639562</v>
      </c>
      <c r="AL601" s="34">
        <v>3.3376288659793811</v>
      </c>
      <c r="AM601" s="34">
        <v>66.098829648894665</v>
      </c>
    </row>
    <row r="602" spans="1:39">
      <c r="A602" s="86" t="s">
        <v>4492</v>
      </c>
      <c r="B602" s="86" t="s">
        <v>2973</v>
      </c>
      <c r="C602" s="86" t="s">
        <v>3965</v>
      </c>
      <c r="D602" s="288">
        <v>0</v>
      </c>
      <c r="E602" s="288">
        <v>0</v>
      </c>
      <c r="F602" s="4">
        <v>12.356999999999999</v>
      </c>
      <c r="G602" s="4">
        <v>0.66039999999999999</v>
      </c>
      <c r="H602" s="86">
        <v>1340</v>
      </c>
      <c r="I602" s="86">
        <v>128.80000000000001</v>
      </c>
      <c r="J602" s="34">
        <v>14.462448</v>
      </c>
      <c r="K602" s="34">
        <v>4.0998363766938466</v>
      </c>
      <c r="L602" s="86">
        <v>486000</v>
      </c>
      <c r="M602" s="86">
        <v>542</v>
      </c>
      <c r="N602" s="34">
        <v>1.2624</v>
      </c>
      <c r="O602" s="86">
        <v>11.1</v>
      </c>
      <c r="P602" s="86">
        <v>0.99</v>
      </c>
      <c r="Q602" s="86">
        <v>4.8899999999999997</v>
      </c>
      <c r="R602" s="86">
        <v>0.27400000000000002</v>
      </c>
      <c r="S602" s="86">
        <v>1.65</v>
      </c>
      <c r="T602" s="86">
        <v>1.57</v>
      </c>
      <c r="U602" s="86">
        <v>0.17699999999999999</v>
      </c>
      <c r="V602" s="86">
        <v>8.51</v>
      </c>
      <c r="W602" s="86">
        <v>3.1680000000000001</v>
      </c>
      <c r="X602" s="86">
        <v>43.31</v>
      </c>
      <c r="Y602" s="86">
        <v>17.29</v>
      </c>
      <c r="Z602" s="86">
        <v>89.3</v>
      </c>
      <c r="AA602" s="86">
        <v>20.25</v>
      </c>
      <c r="AB602" s="86">
        <v>190.3</v>
      </c>
      <c r="AC602" s="86">
        <v>39.5</v>
      </c>
      <c r="AD602" s="86">
        <v>7400</v>
      </c>
      <c r="AE602" s="86">
        <v>0.56200000000000006</v>
      </c>
      <c r="AF602" s="86">
        <v>69.8</v>
      </c>
      <c r="AG602" s="86">
        <v>150.5</v>
      </c>
      <c r="AH602" s="34">
        <f t="shared" si="8"/>
        <v>0.79085654230162894</v>
      </c>
      <c r="AI602" s="34">
        <v>0.1480410971582716</v>
      </c>
      <c r="AJ602" s="34">
        <v>6.4915862745033754</v>
      </c>
      <c r="AK602" s="34">
        <v>0.46378737541528237</v>
      </c>
      <c r="AL602" s="34">
        <v>4.3939044100669591</v>
      </c>
      <c r="AM602" s="34">
        <v>65.675675675675677</v>
      </c>
    </row>
    <row r="603" spans="1:39" s="35" customFormat="1">
      <c r="A603" s="35" t="s">
        <v>4496</v>
      </c>
      <c r="B603" s="35" t="s">
        <v>2999</v>
      </c>
      <c r="D603" s="288">
        <v>26</v>
      </c>
      <c r="E603" s="288">
        <v>11.6</v>
      </c>
      <c r="F603" s="2">
        <v>11.881</v>
      </c>
      <c r="G603" s="2">
        <v>0.334316</v>
      </c>
      <c r="H603" s="35" t="s">
        <v>11182</v>
      </c>
      <c r="I603" s="35">
        <v>255.8</v>
      </c>
      <c r="J603" s="3">
        <v>3.915683200000001</v>
      </c>
      <c r="K603" s="3">
        <v>0.35569777566125999</v>
      </c>
      <c r="L603" s="35">
        <v>506800</v>
      </c>
      <c r="M603" s="35">
        <v>968</v>
      </c>
      <c r="N603" s="3">
        <v>2.2433999999999998</v>
      </c>
      <c r="O603" s="35" t="s">
        <v>11259</v>
      </c>
      <c r="P603" s="35" t="s">
        <v>11182</v>
      </c>
      <c r="Q603" s="35">
        <v>6.44</v>
      </c>
      <c r="R603" s="35">
        <v>3.7499999999999999E-2</v>
      </c>
      <c r="S603" s="35">
        <v>0.879</v>
      </c>
      <c r="T603" s="35">
        <v>2.3199999999999998</v>
      </c>
      <c r="U603" s="35">
        <v>0.16400000000000001</v>
      </c>
      <c r="V603" s="35">
        <v>15.49</v>
      </c>
      <c r="W603" s="35">
        <v>5.8360000000000003</v>
      </c>
      <c r="X603" s="35">
        <v>80.8</v>
      </c>
      <c r="Y603" s="35">
        <v>31.71</v>
      </c>
      <c r="Z603" s="35">
        <v>155</v>
      </c>
      <c r="AA603" s="35">
        <v>33.450000000000003</v>
      </c>
      <c r="AB603" s="35">
        <v>298.7</v>
      </c>
      <c r="AC603" s="35">
        <v>58.24</v>
      </c>
      <c r="AD603" s="35">
        <v>8160</v>
      </c>
      <c r="AE603" s="35">
        <v>1.1870000000000001</v>
      </c>
      <c r="AF603" s="35">
        <v>113.5</v>
      </c>
      <c r="AG603" s="35">
        <v>250.5</v>
      </c>
      <c r="AH603" s="34">
        <f t="shared" si="8"/>
        <v>0.83863408101774362</v>
      </c>
      <c r="AI603" s="3">
        <v>8.3636871949945915E-2</v>
      </c>
      <c r="AJ603" s="3">
        <v>44.514993298305079</v>
      </c>
      <c r="AK603" s="3">
        <v>0.45309381237524948</v>
      </c>
      <c r="AL603" s="3">
        <v>3.6967821782178216</v>
      </c>
      <c r="AM603" s="3">
        <v>62.107843137254903</v>
      </c>
    </row>
    <row r="604" spans="1:39">
      <c r="A604" s="86" t="s">
        <v>4500</v>
      </c>
      <c r="B604" s="86" t="s">
        <v>3000</v>
      </c>
      <c r="C604" s="86" t="s">
        <v>3960</v>
      </c>
      <c r="D604" s="288">
        <v>0</v>
      </c>
      <c r="E604" s="288">
        <v>0</v>
      </c>
      <c r="F604" s="2">
        <v>11.746</v>
      </c>
      <c r="G604" s="2">
        <v>0.262936</v>
      </c>
      <c r="H604" s="86" t="s">
        <v>11182</v>
      </c>
      <c r="I604" s="86">
        <v>320</v>
      </c>
      <c r="J604" s="34">
        <v>4.9192000000000009</v>
      </c>
      <c r="K604" s="34">
        <v>0.40939144609617129</v>
      </c>
      <c r="L604" s="86">
        <v>511000</v>
      </c>
      <c r="M604" s="86">
        <v>1032</v>
      </c>
      <c r="N604" s="34">
        <v>2.4304000000000001</v>
      </c>
      <c r="O604" s="86">
        <v>7.1999999999999995E-2</v>
      </c>
      <c r="P604" s="86">
        <v>0.21</v>
      </c>
      <c r="Q604" s="86">
        <v>7.72</v>
      </c>
      <c r="R604" s="86">
        <v>0.115</v>
      </c>
      <c r="S604" s="86">
        <v>1.24</v>
      </c>
      <c r="T604" s="86">
        <v>2.63</v>
      </c>
      <c r="U604" s="86">
        <v>0.17399999999999999</v>
      </c>
      <c r="V604" s="86">
        <v>17.07</v>
      </c>
      <c r="W604" s="86">
        <v>6.31</v>
      </c>
      <c r="X604" s="86">
        <v>86</v>
      </c>
      <c r="Y604" s="86">
        <v>33.409999999999997</v>
      </c>
      <c r="Z604" s="86">
        <v>165.8</v>
      </c>
      <c r="AA604" s="86">
        <v>35.54</v>
      </c>
      <c r="AB604" s="86">
        <v>318.60000000000002</v>
      </c>
      <c r="AC604" s="86">
        <v>61</v>
      </c>
      <c r="AD604" s="86">
        <v>8331</v>
      </c>
      <c r="AE604" s="86">
        <v>1.2909999999999999</v>
      </c>
      <c r="AF604" s="86">
        <v>149.30000000000001</v>
      </c>
      <c r="AG604" s="86">
        <v>302.89999999999998</v>
      </c>
      <c r="AH604" s="34">
        <f t="shared" si="8"/>
        <v>0.95072190834902681</v>
      </c>
      <c r="AI604" s="34">
        <v>7.9392275278349217E-2</v>
      </c>
      <c r="AJ604" s="34">
        <v>30.397641497412355</v>
      </c>
      <c r="AK604" s="34">
        <v>0.49290194783757024</v>
      </c>
      <c r="AL604" s="34">
        <v>3.7046511627906979</v>
      </c>
      <c r="AM604" s="34">
        <v>61.337174408834471</v>
      </c>
    </row>
    <row r="605" spans="1:39">
      <c r="A605" s="86" t="s">
        <v>4504</v>
      </c>
      <c r="B605" s="86" t="s">
        <v>2973</v>
      </c>
      <c r="C605" s="86" t="s">
        <v>2990</v>
      </c>
      <c r="D605" s="288">
        <v>0</v>
      </c>
      <c r="E605" s="288">
        <v>0</v>
      </c>
      <c r="F605" s="4">
        <v>12.179</v>
      </c>
      <c r="G605" s="4">
        <v>0.23530899999999999</v>
      </c>
      <c r="H605" s="86">
        <v>889</v>
      </c>
      <c r="I605" s="86">
        <v>2010</v>
      </c>
      <c r="J605" s="34">
        <v>13.478607999999999</v>
      </c>
      <c r="K605" s="34">
        <v>1.2798928431823711</v>
      </c>
      <c r="L605" s="86">
        <v>500000</v>
      </c>
      <c r="M605" s="86">
        <v>1508</v>
      </c>
      <c r="N605" s="34">
        <v>3.5903999999999998</v>
      </c>
      <c r="O605" s="86">
        <v>6.9</v>
      </c>
      <c r="P605" s="86">
        <v>10.7</v>
      </c>
      <c r="Q605" s="86">
        <v>36.799999999999997</v>
      </c>
      <c r="R605" s="86">
        <v>3.61</v>
      </c>
      <c r="S605" s="86">
        <v>17.8</v>
      </c>
      <c r="T605" s="86">
        <v>7.45</v>
      </c>
      <c r="U605" s="86">
        <v>0.80100000000000005</v>
      </c>
      <c r="V605" s="86">
        <v>30.7</v>
      </c>
      <c r="W605" s="86">
        <v>10.37</v>
      </c>
      <c r="X605" s="86">
        <v>134</v>
      </c>
      <c r="Y605" s="86">
        <v>50.1</v>
      </c>
      <c r="Z605" s="86">
        <v>237.2</v>
      </c>
      <c r="AA605" s="86">
        <v>48.84</v>
      </c>
      <c r="AB605" s="86">
        <v>426.9</v>
      </c>
      <c r="AC605" s="86">
        <v>80.099999999999994</v>
      </c>
      <c r="AD605" s="86">
        <v>6983</v>
      </c>
      <c r="AE605" s="86">
        <v>1.2210000000000001</v>
      </c>
      <c r="AF605" s="86">
        <v>453</v>
      </c>
      <c r="AG605" s="86">
        <v>472</v>
      </c>
      <c r="AH605" s="34">
        <f t="shared" si="8"/>
        <v>1.1056453501991099</v>
      </c>
      <c r="AI605" s="34">
        <v>0.16192310639940227</v>
      </c>
      <c r="AJ605" s="34">
        <v>1.9919310299787534</v>
      </c>
      <c r="AK605" s="34">
        <v>0.9597457627118644</v>
      </c>
      <c r="AL605" s="34">
        <v>3.1858208955223879</v>
      </c>
      <c r="AM605" s="34">
        <v>71.602463124731486</v>
      </c>
    </row>
    <row r="606" spans="1:39">
      <c r="A606" s="86" t="s">
        <v>4508</v>
      </c>
      <c r="B606" s="86" t="s">
        <v>2973</v>
      </c>
      <c r="C606" s="86" t="s">
        <v>3960</v>
      </c>
      <c r="D606" s="288">
        <v>0</v>
      </c>
      <c r="E606" s="288">
        <v>0</v>
      </c>
      <c r="F606" s="2">
        <v>11.598000000000001</v>
      </c>
      <c r="G606" s="2">
        <v>0.26715100000000003</v>
      </c>
      <c r="H606" s="86" t="s">
        <v>11182</v>
      </c>
      <c r="I606" s="86">
        <v>704</v>
      </c>
      <c r="J606" s="34">
        <v>4.1222896000000011</v>
      </c>
      <c r="K606" s="34">
        <v>0.36164770009959513</v>
      </c>
      <c r="L606" s="86">
        <v>505700</v>
      </c>
      <c r="M606" s="86">
        <v>1328</v>
      </c>
      <c r="N606" s="34">
        <v>3.4693999999999998</v>
      </c>
      <c r="O606" s="86" t="s">
        <v>11182</v>
      </c>
      <c r="P606" s="86">
        <v>5.99</v>
      </c>
      <c r="Q606" s="86">
        <v>25.22</v>
      </c>
      <c r="R606" s="86">
        <v>2</v>
      </c>
      <c r="S606" s="86">
        <v>10.96</v>
      </c>
      <c r="T606" s="86">
        <v>5.26</v>
      </c>
      <c r="U606" s="86">
        <v>0.26900000000000002</v>
      </c>
      <c r="V606" s="86">
        <v>24.04</v>
      </c>
      <c r="W606" s="86">
        <v>8.39</v>
      </c>
      <c r="X606" s="86">
        <v>111.9</v>
      </c>
      <c r="Y606" s="86">
        <v>43.22</v>
      </c>
      <c r="Z606" s="86">
        <v>211.9</v>
      </c>
      <c r="AA606" s="86">
        <v>45.22</v>
      </c>
      <c r="AB606" s="86">
        <v>391.4</v>
      </c>
      <c r="AC606" s="86">
        <v>74.900000000000006</v>
      </c>
      <c r="AD606" s="86">
        <v>8370</v>
      </c>
      <c r="AE606" s="86">
        <v>1.5760000000000001</v>
      </c>
      <c r="AF606" s="86">
        <v>269</v>
      </c>
      <c r="AG606" s="86">
        <v>465</v>
      </c>
      <c r="AH606" s="34">
        <f t="shared" si="8"/>
        <v>1.1880429228410834</v>
      </c>
      <c r="AI606" s="34">
        <v>7.3133407880989917E-2</v>
      </c>
      <c r="AJ606" s="34">
        <v>2.5422597893226908</v>
      </c>
      <c r="AK606" s="34">
        <v>0.57849462365591398</v>
      </c>
      <c r="AL606" s="34">
        <v>3.4977658623771219</v>
      </c>
      <c r="AM606" s="34">
        <v>60.418160095579452</v>
      </c>
    </row>
    <row r="607" spans="1:39">
      <c r="A607" s="86" t="s">
        <v>4512</v>
      </c>
      <c r="B607" s="86" t="s">
        <v>3073</v>
      </c>
      <c r="C607" s="86" t="s">
        <v>2990</v>
      </c>
      <c r="D607" s="288">
        <v>0</v>
      </c>
      <c r="E607" s="288">
        <v>0</v>
      </c>
      <c r="F607" s="4">
        <v>14.942</v>
      </c>
      <c r="G607" s="4">
        <v>0.43176900000000001</v>
      </c>
      <c r="H607" s="86">
        <v>1324</v>
      </c>
      <c r="I607" s="86">
        <v>407</v>
      </c>
      <c r="J607" s="34">
        <v>13.921336</v>
      </c>
      <c r="K607" s="34">
        <v>1.0353677327911679</v>
      </c>
      <c r="L607" s="86">
        <v>496000</v>
      </c>
      <c r="M607" s="86">
        <v>1253</v>
      </c>
      <c r="N607" s="34">
        <v>3.3214000000000001</v>
      </c>
      <c r="O607" s="86">
        <v>9.8699999999999992</v>
      </c>
      <c r="P607" s="86">
        <v>2.77</v>
      </c>
      <c r="Q607" s="86">
        <v>12.3</v>
      </c>
      <c r="R607" s="86">
        <v>0.9</v>
      </c>
      <c r="S607" s="86">
        <v>4.9000000000000004</v>
      </c>
      <c r="T607" s="86">
        <v>3.78</v>
      </c>
      <c r="U607" s="86">
        <v>0.27</v>
      </c>
      <c r="V607" s="86">
        <v>19.5</v>
      </c>
      <c r="W607" s="86">
        <v>7.35</v>
      </c>
      <c r="X607" s="86">
        <v>99.1</v>
      </c>
      <c r="Y607" s="86">
        <v>40.299999999999997</v>
      </c>
      <c r="Z607" s="86">
        <v>203.8</v>
      </c>
      <c r="AA607" s="86">
        <v>45.8</v>
      </c>
      <c r="AB607" s="86">
        <v>410</v>
      </c>
      <c r="AC607" s="86">
        <v>84.7</v>
      </c>
      <c r="AD607" s="86">
        <v>7720</v>
      </c>
      <c r="AE607" s="86">
        <v>1.552</v>
      </c>
      <c r="AF607" s="86">
        <v>114.9</v>
      </c>
      <c r="AG607" s="86">
        <v>302.7</v>
      </c>
      <c r="AH607" s="34">
        <f t="shared" si="8"/>
        <v>0.73829268292682926</v>
      </c>
      <c r="AI607" s="34">
        <v>9.614444427515767E-2</v>
      </c>
      <c r="AJ607" s="34">
        <v>4.4577423301480303</v>
      </c>
      <c r="AK607" s="34">
        <v>0.37958374628344899</v>
      </c>
      <c r="AL607" s="34">
        <v>4.1372351160443994</v>
      </c>
      <c r="AM607" s="34">
        <v>64.248704663212436</v>
      </c>
    </row>
    <row r="608" spans="1:39">
      <c r="A608" s="86" t="s">
        <v>4516</v>
      </c>
      <c r="B608" s="86" t="s">
        <v>3529</v>
      </c>
      <c r="D608" s="288">
        <v>0</v>
      </c>
      <c r="E608" s="288">
        <v>0</v>
      </c>
      <c r="F608" s="2">
        <v>11.872</v>
      </c>
      <c r="G608" s="2">
        <v>0.25054199999999999</v>
      </c>
      <c r="H608" s="86" t="s">
        <v>11182</v>
      </c>
      <c r="I608" s="86">
        <v>1120</v>
      </c>
      <c r="J608" s="34">
        <v>4.250188800000001</v>
      </c>
      <c r="K608" s="34">
        <v>0.34973287964044952</v>
      </c>
      <c r="L608" s="86">
        <v>506700</v>
      </c>
      <c r="M608" s="86">
        <v>1387</v>
      </c>
      <c r="N608" s="34">
        <v>2.2204000000000002</v>
      </c>
      <c r="O608" s="86">
        <v>0.13700000000000001</v>
      </c>
      <c r="P608" s="86">
        <v>7.8</v>
      </c>
      <c r="Q608" s="86">
        <v>25</v>
      </c>
      <c r="R608" s="86">
        <v>3</v>
      </c>
      <c r="S608" s="86">
        <v>15.3</v>
      </c>
      <c r="T608" s="86">
        <v>6.4</v>
      </c>
      <c r="U608" s="86">
        <v>0.34699999999999998</v>
      </c>
      <c r="V608" s="86">
        <v>26.1</v>
      </c>
      <c r="W608" s="86">
        <v>9.07</v>
      </c>
      <c r="X608" s="86">
        <v>119.3</v>
      </c>
      <c r="Y608" s="86">
        <v>45.58</v>
      </c>
      <c r="Z608" s="86">
        <v>223.6</v>
      </c>
      <c r="AA608" s="86">
        <v>47.92</v>
      </c>
      <c r="AB608" s="86">
        <v>419</v>
      </c>
      <c r="AC608" s="86">
        <v>82.5</v>
      </c>
      <c r="AD608" s="86">
        <v>7970</v>
      </c>
      <c r="AE608" s="86">
        <v>1.1990000000000001</v>
      </c>
      <c r="AF608" s="86">
        <v>144.9</v>
      </c>
      <c r="AG608" s="86">
        <v>307.3</v>
      </c>
      <c r="AH608" s="34">
        <f t="shared" si="8"/>
        <v>0.73341288782816227</v>
      </c>
      <c r="AI608" s="34">
        <v>8.2081043513903731E-2</v>
      </c>
      <c r="AJ608" s="34">
        <v>1.573429655112381</v>
      </c>
      <c r="AK608" s="34">
        <v>0.47152619589977224</v>
      </c>
      <c r="AL608" s="34">
        <v>3.512154233025985</v>
      </c>
      <c r="AM608" s="34">
        <v>63.575909661229609</v>
      </c>
    </row>
    <row r="609" spans="1:39">
      <c r="A609" s="86" t="s">
        <v>4520</v>
      </c>
      <c r="B609" s="86" t="s">
        <v>3538</v>
      </c>
      <c r="C609" s="86" t="s">
        <v>2990</v>
      </c>
      <c r="D609" s="288">
        <v>0</v>
      </c>
      <c r="E609" s="288">
        <v>0</v>
      </c>
      <c r="F609" s="4">
        <v>14.236000000000001</v>
      </c>
      <c r="G609" s="4">
        <v>0.40063700000000002</v>
      </c>
      <c r="H609" s="86">
        <v>64.5</v>
      </c>
      <c r="I609" s="86">
        <v>315</v>
      </c>
      <c r="J609" s="34">
        <v>5.8932016000000012</v>
      </c>
      <c r="K609" s="34">
        <v>0.55052449324978481</v>
      </c>
      <c r="L609" s="86">
        <v>504200</v>
      </c>
      <c r="M609" s="86">
        <v>967</v>
      </c>
      <c r="N609" s="34">
        <v>2.2904</v>
      </c>
      <c r="O609" s="86">
        <v>0.67900000000000005</v>
      </c>
      <c r="P609" s="86">
        <v>0.72</v>
      </c>
      <c r="Q609" s="86">
        <v>8.1</v>
      </c>
      <c r="R609" s="86">
        <v>0.28999999999999998</v>
      </c>
      <c r="S609" s="86">
        <v>1.92</v>
      </c>
      <c r="T609" s="86">
        <v>2.61</v>
      </c>
      <c r="U609" s="86">
        <v>0.18</v>
      </c>
      <c r="V609" s="86">
        <v>16.149999999999999</v>
      </c>
      <c r="W609" s="86">
        <v>5.88</v>
      </c>
      <c r="X609" s="86">
        <v>79.400000000000006</v>
      </c>
      <c r="Y609" s="86">
        <v>30.97</v>
      </c>
      <c r="Z609" s="86">
        <v>154</v>
      </c>
      <c r="AA609" s="86">
        <v>33.1</v>
      </c>
      <c r="AB609" s="86">
        <v>287.8</v>
      </c>
      <c r="AC609" s="86">
        <v>57.65</v>
      </c>
      <c r="AD609" s="86">
        <v>8360</v>
      </c>
      <c r="AE609" s="86">
        <v>1.0409999999999999</v>
      </c>
      <c r="AF609" s="86">
        <v>126.7</v>
      </c>
      <c r="AG609" s="86">
        <v>259.89999999999998</v>
      </c>
      <c r="AH609" s="34">
        <f t="shared" si="8"/>
        <v>0.90305767894371081</v>
      </c>
      <c r="AI609" s="34">
        <v>8.4759741406654737E-2</v>
      </c>
      <c r="AJ609" s="34">
        <v>13.201803948522791</v>
      </c>
      <c r="AK609" s="34">
        <v>0.48749519045786849</v>
      </c>
      <c r="AL609" s="34">
        <v>3.6246851385390428</v>
      </c>
      <c r="AM609" s="34">
        <v>60.311004784688997</v>
      </c>
    </row>
    <row r="610" spans="1:39">
      <c r="A610" s="86" t="s">
        <v>4524</v>
      </c>
      <c r="B610" s="86" t="s">
        <v>3970</v>
      </c>
      <c r="C610" s="86" t="s">
        <v>3965</v>
      </c>
      <c r="D610" s="288">
        <v>0</v>
      </c>
      <c r="E610" s="288">
        <v>0</v>
      </c>
      <c r="F610" s="4">
        <v>12.009</v>
      </c>
      <c r="G610" s="4">
        <v>0.35935800000000001</v>
      </c>
      <c r="H610" s="86">
        <v>55</v>
      </c>
      <c r="I610" s="86">
        <v>272.3</v>
      </c>
      <c r="J610" s="34">
        <v>13.085072</v>
      </c>
      <c r="K610" s="34">
        <v>5.6469865889829176</v>
      </c>
      <c r="L610" s="86">
        <v>501700</v>
      </c>
      <c r="M610" s="86">
        <v>1009</v>
      </c>
      <c r="N610" s="34">
        <v>2.3633999999999999</v>
      </c>
      <c r="O610" s="86">
        <v>0.27500000000000002</v>
      </c>
      <c r="P610" s="86" t="s">
        <v>11182</v>
      </c>
      <c r="Q610" s="86">
        <v>6.69</v>
      </c>
      <c r="R610" s="86" t="s">
        <v>11182</v>
      </c>
      <c r="S610" s="86">
        <v>0.89500000000000002</v>
      </c>
      <c r="T610" s="86">
        <v>2.4300000000000002</v>
      </c>
      <c r="U610" s="86">
        <v>0.18099999999999999</v>
      </c>
      <c r="V610" s="86">
        <v>16.510000000000002</v>
      </c>
      <c r="W610" s="86">
        <v>6.19</v>
      </c>
      <c r="X610" s="86">
        <v>82.8</v>
      </c>
      <c r="Y610" s="86">
        <v>32.590000000000003</v>
      </c>
      <c r="Z610" s="86">
        <v>162.5</v>
      </c>
      <c r="AA610" s="86">
        <v>35.03</v>
      </c>
      <c r="AB610" s="86">
        <v>313.7</v>
      </c>
      <c r="AC610" s="86">
        <v>60.48</v>
      </c>
      <c r="AD610" s="86">
        <v>8150</v>
      </c>
      <c r="AE610" s="86">
        <v>1.169</v>
      </c>
      <c r="AF610" s="86">
        <v>128.9</v>
      </c>
      <c r="AG610" s="86">
        <v>273.2</v>
      </c>
      <c r="AH610" s="34">
        <f t="shared" si="8"/>
        <v>0.87089576028052273</v>
      </c>
      <c r="AI610" s="34">
        <v>8.7362597141761492E-2</v>
      </c>
      <c r="AJ610" s="34">
        <v>46.719321933045151</v>
      </c>
      <c r="AK610" s="34">
        <v>0.47181551976573943</v>
      </c>
      <c r="AL610" s="34">
        <v>3.7886473429951693</v>
      </c>
      <c r="AM610" s="34">
        <v>61.558282208588956</v>
      </c>
    </row>
    <row r="611" spans="1:39">
      <c r="A611" s="86" t="s">
        <v>4528</v>
      </c>
      <c r="B611" s="86" t="s">
        <v>2973</v>
      </c>
      <c r="C611" s="86" t="s">
        <v>3965</v>
      </c>
      <c r="D611" s="288">
        <v>0</v>
      </c>
      <c r="E611" s="288">
        <v>0</v>
      </c>
      <c r="F611" s="4">
        <v>11.698</v>
      </c>
      <c r="G611" s="4">
        <v>0.26157999999999998</v>
      </c>
      <c r="H611" s="86">
        <v>12.4</v>
      </c>
      <c r="I611" s="86">
        <v>307</v>
      </c>
      <c r="J611" s="34">
        <v>6.375283200000001</v>
      </c>
      <c r="K611" s="34">
        <v>0.58859571379238107</v>
      </c>
      <c r="L611" s="86">
        <v>509000</v>
      </c>
      <c r="M611" s="86">
        <v>1157</v>
      </c>
      <c r="N611" s="34">
        <v>2.3294000000000001</v>
      </c>
      <c r="O611" s="86">
        <v>0.192</v>
      </c>
      <c r="P611" s="86" t="s">
        <v>11323</v>
      </c>
      <c r="Q611" s="86">
        <v>6.96</v>
      </c>
      <c r="R611" s="86">
        <v>8.5999999999999993E-2</v>
      </c>
      <c r="S611" s="86">
        <v>1.32</v>
      </c>
      <c r="T611" s="86">
        <v>3.01</v>
      </c>
      <c r="U611" s="86">
        <v>0.35</v>
      </c>
      <c r="V611" s="86">
        <v>19.649999999999999</v>
      </c>
      <c r="W611" s="86">
        <v>7.38</v>
      </c>
      <c r="X611" s="86">
        <v>99.8</v>
      </c>
      <c r="Y611" s="86">
        <v>37.89</v>
      </c>
      <c r="Z611" s="86">
        <v>182.5</v>
      </c>
      <c r="AA611" s="86">
        <v>39.1</v>
      </c>
      <c r="AB611" s="86">
        <v>341.6</v>
      </c>
      <c r="AC611" s="86">
        <v>65.44</v>
      </c>
      <c r="AD611" s="86">
        <v>7380</v>
      </c>
      <c r="AE611" s="86">
        <v>1.036</v>
      </c>
      <c r="AF611" s="86">
        <v>260.89999999999998</v>
      </c>
      <c r="AG611" s="86">
        <v>382.6</v>
      </c>
      <c r="AH611" s="34">
        <f t="shared" si="8"/>
        <v>1.120023419203747</v>
      </c>
      <c r="AI611" s="34">
        <v>0.1391320403855715</v>
      </c>
      <c r="AJ611" s="34">
        <v>27.678215285715659</v>
      </c>
      <c r="AK611" s="34">
        <v>0.68191322530057497</v>
      </c>
      <c r="AL611" s="34">
        <v>3.4228456913827658</v>
      </c>
      <c r="AM611" s="34">
        <v>68.970189701897013</v>
      </c>
    </row>
    <row r="612" spans="1:39">
      <c r="A612" s="86" t="s">
        <v>4532</v>
      </c>
      <c r="B612" s="86" t="s">
        <v>2973</v>
      </c>
      <c r="C612" s="86" t="s">
        <v>2990</v>
      </c>
      <c r="D612" s="288">
        <v>0</v>
      </c>
      <c r="E612" s="288">
        <v>0</v>
      </c>
      <c r="F612" s="4">
        <v>15.683999999999999</v>
      </c>
      <c r="G612" s="4">
        <v>0.91098900000000005</v>
      </c>
      <c r="H612" s="86">
        <v>85</v>
      </c>
      <c r="I612" s="86">
        <v>11800</v>
      </c>
      <c r="J612" s="34">
        <v>5.2537056</v>
      </c>
      <c r="K612" s="34">
        <v>0.51666857334174521</v>
      </c>
      <c r="L612" s="86">
        <v>506800</v>
      </c>
      <c r="M612" s="86">
        <v>1224</v>
      </c>
      <c r="N612" s="34">
        <v>19.400400000000001</v>
      </c>
      <c r="O612" s="86">
        <v>1.1399999999999999</v>
      </c>
      <c r="P612" s="86">
        <v>93</v>
      </c>
      <c r="Q612" s="86">
        <v>241</v>
      </c>
      <c r="R612" s="86">
        <v>31.3</v>
      </c>
      <c r="S612" s="86">
        <v>151</v>
      </c>
      <c r="T612" s="86">
        <v>34.700000000000003</v>
      </c>
      <c r="U612" s="86">
        <v>1.0900000000000001</v>
      </c>
      <c r="V612" s="86">
        <v>43.6</v>
      </c>
      <c r="W612" s="86">
        <v>9.25</v>
      </c>
      <c r="X612" s="86">
        <v>100.7</v>
      </c>
      <c r="Y612" s="86">
        <v>36</v>
      </c>
      <c r="Z612" s="86">
        <v>189</v>
      </c>
      <c r="AA612" s="86">
        <v>46</v>
      </c>
      <c r="AB612" s="86">
        <v>462</v>
      </c>
      <c r="AC612" s="86">
        <v>95</v>
      </c>
      <c r="AD612" s="86">
        <v>9980</v>
      </c>
      <c r="AE612" s="86">
        <v>63</v>
      </c>
      <c r="AF612" s="86">
        <v>178</v>
      </c>
      <c r="AG612" s="86">
        <v>1170</v>
      </c>
      <c r="AH612" s="34">
        <f t="shared" si="8"/>
        <v>2.5324675324675323</v>
      </c>
      <c r="AI612" s="34">
        <v>8.5672640194007402E-2</v>
      </c>
      <c r="AJ612" s="34">
        <v>0.84431174953649446</v>
      </c>
      <c r="AK612" s="34">
        <v>0.15213675213675212</v>
      </c>
      <c r="AL612" s="34">
        <v>4.5878848063555111</v>
      </c>
      <c r="AM612" s="34">
        <v>50.781563126252507</v>
      </c>
    </row>
    <row r="613" spans="1:39">
      <c r="A613" s="86" t="s">
        <v>4536</v>
      </c>
      <c r="B613" s="86" t="s">
        <v>2973</v>
      </c>
      <c r="C613" s="86" t="s">
        <v>3983</v>
      </c>
      <c r="D613" s="288">
        <v>0</v>
      </c>
      <c r="E613" s="288">
        <v>0</v>
      </c>
      <c r="F613" s="2">
        <v>11.58</v>
      </c>
      <c r="G613" s="2">
        <v>0.25154900000000002</v>
      </c>
      <c r="H613" s="86">
        <v>89</v>
      </c>
      <c r="I613" s="86">
        <v>481</v>
      </c>
      <c r="J613" s="34">
        <v>9.0906816000000017</v>
      </c>
      <c r="K613" s="34">
        <v>0.79625953170172181</v>
      </c>
      <c r="L613" s="86">
        <v>507600</v>
      </c>
      <c r="M613" s="86">
        <v>2463</v>
      </c>
      <c r="N613" s="34">
        <v>6.5804</v>
      </c>
      <c r="O613" s="86">
        <v>1.01</v>
      </c>
      <c r="P613" s="86" t="s">
        <v>11182</v>
      </c>
      <c r="Q613" s="86">
        <v>18.03</v>
      </c>
      <c r="R613" s="86" t="s">
        <v>11182</v>
      </c>
      <c r="S613" s="86">
        <v>3.33</v>
      </c>
      <c r="T613" s="86">
        <v>6.91</v>
      </c>
      <c r="U613" s="86">
        <v>1.0149999999999999</v>
      </c>
      <c r="V613" s="86">
        <v>48.74</v>
      </c>
      <c r="W613" s="86">
        <v>17.170000000000002</v>
      </c>
      <c r="X613" s="86">
        <v>222.2</v>
      </c>
      <c r="Y613" s="86">
        <v>82.5</v>
      </c>
      <c r="Z613" s="86">
        <v>386.2</v>
      </c>
      <c r="AA613" s="86">
        <v>80.5</v>
      </c>
      <c r="AB613" s="86">
        <v>686</v>
      </c>
      <c r="AC613" s="86">
        <v>129.4</v>
      </c>
      <c r="AD613" s="86">
        <v>6840</v>
      </c>
      <c r="AE613" s="86">
        <v>2.11</v>
      </c>
      <c r="AF613" s="86">
        <v>891</v>
      </c>
      <c r="AG613" s="86">
        <v>829</v>
      </c>
      <c r="AH613" s="34">
        <f t="shared" si="8"/>
        <v>1.2084548104956268</v>
      </c>
      <c r="AI613" s="34">
        <v>0.16908609373727057</v>
      </c>
      <c r="AJ613" s="34">
        <v>25.863989620133591</v>
      </c>
      <c r="AK613" s="34">
        <v>1.0747889022919179</v>
      </c>
      <c r="AL613" s="34">
        <v>3.0873087308730875</v>
      </c>
      <c r="AM613" s="34">
        <v>74.21052631578948</v>
      </c>
    </row>
    <row r="614" spans="1:39">
      <c r="A614" s="86" t="s">
        <v>4540</v>
      </c>
      <c r="B614" s="86" t="s">
        <v>2973</v>
      </c>
      <c r="C614" s="86" t="s">
        <v>2990</v>
      </c>
      <c r="D614" s="288">
        <v>0</v>
      </c>
      <c r="E614" s="288">
        <v>0</v>
      </c>
      <c r="F614" s="4">
        <v>15.08</v>
      </c>
      <c r="G614" s="4">
        <v>0.54721200000000003</v>
      </c>
      <c r="H614" s="86">
        <v>1840</v>
      </c>
      <c r="I614" s="86">
        <v>4250</v>
      </c>
      <c r="J614" s="34">
        <v>18.988112000000001</v>
      </c>
      <c r="K614" s="34">
        <v>2.5498990854159058</v>
      </c>
      <c r="L614" s="86">
        <v>485000</v>
      </c>
      <c r="M614" s="86">
        <v>1206</v>
      </c>
      <c r="N614" s="34">
        <v>3.0503999999999998</v>
      </c>
      <c r="O614" s="86">
        <v>14.8</v>
      </c>
      <c r="P614" s="86">
        <v>47.9</v>
      </c>
      <c r="Q614" s="86">
        <v>126</v>
      </c>
      <c r="R614" s="86">
        <v>15.7</v>
      </c>
      <c r="S614" s="86">
        <v>76.2</v>
      </c>
      <c r="T614" s="86">
        <v>20.100000000000001</v>
      </c>
      <c r="U614" s="86">
        <v>0.73099999999999998</v>
      </c>
      <c r="V614" s="86">
        <v>36.1</v>
      </c>
      <c r="W614" s="86">
        <v>9.25</v>
      </c>
      <c r="X614" s="86">
        <v>107.5</v>
      </c>
      <c r="Y614" s="86">
        <v>39.4</v>
      </c>
      <c r="Z614" s="86">
        <v>184.5</v>
      </c>
      <c r="AA614" s="86">
        <v>39.700000000000003</v>
      </c>
      <c r="AB614" s="86">
        <v>343</v>
      </c>
      <c r="AC614" s="86">
        <v>66.599999999999994</v>
      </c>
      <c r="AD614" s="86">
        <v>7630</v>
      </c>
      <c r="AE614" s="86">
        <v>1.1879999999999999</v>
      </c>
      <c r="AF614" s="86">
        <v>203.6</v>
      </c>
      <c r="AG614" s="86">
        <v>331</v>
      </c>
      <c r="AH614" s="34">
        <f t="shared" si="8"/>
        <v>0.96501457725947526</v>
      </c>
      <c r="AI614" s="34">
        <v>8.2963942580565497E-2</v>
      </c>
      <c r="AJ614" s="34">
        <v>1.0040766557658509</v>
      </c>
      <c r="AK614" s="34">
        <v>0.61510574018126885</v>
      </c>
      <c r="AL614" s="34">
        <v>3.1906976744186046</v>
      </c>
      <c r="AM614" s="34">
        <v>63.564875491480997</v>
      </c>
    </row>
    <row r="615" spans="1:39">
      <c r="A615" s="86" t="s">
        <v>4544</v>
      </c>
      <c r="B615" s="86" t="s">
        <v>2973</v>
      </c>
      <c r="C615" s="86" t="s">
        <v>2990</v>
      </c>
      <c r="D615" s="288">
        <v>0</v>
      </c>
      <c r="E615" s="288">
        <v>0</v>
      </c>
      <c r="F615" s="4">
        <v>13.141</v>
      </c>
      <c r="G615" s="4">
        <v>0.410831</v>
      </c>
      <c r="H615" s="86">
        <v>148</v>
      </c>
      <c r="I615" s="86">
        <v>5240</v>
      </c>
      <c r="J615" s="34">
        <v>7.8805584000000009</v>
      </c>
      <c r="K615" s="34">
        <v>0.72095918666835601</v>
      </c>
      <c r="L615" s="86">
        <v>502700</v>
      </c>
      <c r="M615" s="86">
        <v>1234</v>
      </c>
      <c r="N615" s="34">
        <v>2.7904</v>
      </c>
      <c r="O615" s="86">
        <v>2.25</v>
      </c>
      <c r="P615" s="86">
        <v>57.6</v>
      </c>
      <c r="Q615" s="86">
        <v>152</v>
      </c>
      <c r="R615" s="86">
        <v>19.3</v>
      </c>
      <c r="S615" s="86">
        <v>93</v>
      </c>
      <c r="T615" s="86">
        <v>23.4</v>
      </c>
      <c r="U615" s="86">
        <v>0.73499999999999999</v>
      </c>
      <c r="V615" s="86">
        <v>40.200000000000003</v>
      </c>
      <c r="W615" s="86">
        <v>10.210000000000001</v>
      </c>
      <c r="X615" s="86">
        <v>115.4</v>
      </c>
      <c r="Y615" s="86">
        <v>40.299999999999997</v>
      </c>
      <c r="Z615" s="86">
        <v>189.5</v>
      </c>
      <c r="AA615" s="86">
        <v>39.9</v>
      </c>
      <c r="AB615" s="86">
        <v>339</v>
      </c>
      <c r="AC615" s="86">
        <v>65.3</v>
      </c>
      <c r="AD615" s="86">
        <v>7940</v>
      </c>
      <c r="AE615" s="86">
        <v>1.244</v>
      </c>
      <c r="AF615" s="86">
        <v>201</v>
      </c>
      <c r="AG615" s="86">
        <v>325</v>
      </c>
      <c r="AH615" s="34">
        <f t="shared" si="8"/>
        <v>0.95870206489675514</v>
      </c>
      <c r="AI615" s="34">
        <v>7.326389753463286E-2</v>
      </c>
      <c r="AJ615" s="34">
        <v>0.94668121277230532</v>
      </c>
      <c r="AK615" s="34">
        <v>0.61846153846153851</v>
      </c>
      <c r="AL615" s="34">
        <v>2.9376083188908142</v>
      </c>
      <c r="AM615" s="34">
        <v>63.312342569269518</v>
      </c>
    </row>
    <row r="616" spans="1:39">
      <c r="A616" s="86" t="s">
        <v>4548</v>
      </c>
      <c r="B616" s="86" t="s">
        <v>2984</v>
      </c>
      <c r="C616" s="86" t="s">
        <v>2990</v>
      </c>
      <c r="D616" s="288">
        <v>0</v>
      </c>
      <c r="E616" s="288">
        <v>0</v>
      </c>
      <c r="F616" s="4">
        <v>13.01</v>
      </c>
      <c r="G616" s="4">
        <v>0.30144100000000001</v>
      </c>
      <c r="H616" s="86">
        <v>87</v>
      </c>
      <c r="I616" s="86">
        <v>6530</v>
      </c>
      <c r="J616" s="34">
        <v>5.7948176000000009</v>
      </c>
      <c r="K616" s="34">
        <v>0.52316061939537573</v>
      </c>
      <c r="L616" s="86">
        <v>510600</v>
      </c>
      <c r="M616" s="86">
        <v>1098</v>
      </c>
      <c r="N616" s="34">
        <v>2.6734</v>
      </c>
      <c r="O616" s="86">
        <v>0.68</v>
      </c>
      <c r="P616" s="86">
        <v>62.2</v>
      </c>
      <c r="Q616" s="86">
        <v>162.6</v>
      </c>
      <c r="R616" s="86">
        <v>21.1</v>
      </c>
      <c r="S616" s="86">
        <v>102</v>
      </c>
      <c r="T616" s="86">
        <v>24.7</v>
      </c>
      <c r="U616" s="86">
        <v>0.79800000000000004</v>
      </c>
      <c r="V616" s="86">
        <v>37.340000000000003</v>
      </c>
      <c r="W616" s="86">
        <v>9.08</v>
      </c>
      <c r="X616" s="86">
        <v>101.8</v>
      </c>
      <c r="Y616" s="86">
        <v>36.07</v>
      </c>
      <c r="Z616" s="86">
        <v>170.3</v>
      </c>
      <c r="AA616" s="86">
        <v>35.979999999999997</v>
      </c>
      <c r="AB616" s="86">
        <v>313.7</v>
      </c>
      <c r="AC616" s="86">
        <v>59.86</v>
      </c>
      <c r="AD616" s="86">
        <v>8540</v>
      </c>
      <c r="AE616" s="86">
        <v>1.341</v>
      </c>
      <c r="AF616" s="86">
        <v>202.2</v>
      </c>
      <c r="AG616" s="86">
        <v>340.2</v>
      </c>
      <c r="AH616" s="34">
        <f t="shared" si="8"/>
        <v>1.0844756136436084</v>
      </c>
      <c r="AI616" s="34">
        <v>8.0332427891109365E-2</v>
      </c>
      <c r="AJ616" s="34">
        <v>0.88864307570467227</v>
      </c>
      <c r="AK616" s="34">
        <v>0.59435626102292771</v>
      </c>
      <c r="AL616" s="34">
        <v>3.081532416502947</v>
      </c>
      <c r="AM616" s="34">
        <v>59.789227166276348</v>
      </c>
    </row>
    <row r="617" spans="1:39">
      <c r="A617" s="86" t="s">
        <v>4552</v>
      </c>
      <c r="B617" s="86" t="s">
        <v>4556</v>
      </c>
      <c r="F617" s="2">
        <v>11.938000000000001</v>
      </c>
      <c r="G617" s="2">
        <v>0.16958699999999999</v>
      </c>
      <c r="H617" s="86" t="s">
        <v>11182</v>
      </c>
      <c r="I617" s="86">
        <v>361.5</v>
      </c>
      <c r="J617" s="34">
        <v>19.027465599999999</v>
      </c>
      <c r="K617" s="34">
        <v>1.17954487821835</v>
      </c>
      <c r="L617" s="86">
        <v>504000</v>
      </c>
      <c r="M617" s="86">
        <v>2879</v>
      </c>
      <c r="N617" s="34">
        <v>12.0304</v>
      </c>
      <c r="O617" s="86">
        <v>0.13800000000000001</v>
      </c>
      <c r="P617" s="86" t="s">
        <v>11182</v>
      </c>
      <c r="Q617" s="86">
        <v>83.9</v>
      </c>
      <c r="R617" s="86">
        <v>1.02</v>
      </c>
      <c r="S617" s="86">
        <v>11.97</v>
      </c>
      <c r="T617" s="86">
        <v>14.23</v>
      </c>
      <c r="U617" s="86">
        <v>7.87</v>
      </c>
      <c r="V617" s="86">
        <v>63.4</v>
      </c>
      <c r="W617" s="86">
        <v>19.63</v>
      </c>
      <c r="X617" s="86">
        <v>233.3</v>
      </c>
      <c r="Y617" s="86">
        <v>84.9</v>
      </c>
      <c r="Z617" s="86">
        <v>396.8</v>
      </c>
      <c r="AA617" s="86">
        <v>85.1</v>
      </c>
      <c r="AB617" s="86">
        <v>798</v>
      </c>
      <c r="AC617" s="86">
        <v>160.6</v>
      </c>
      <c r="AD617" s="86">
        <v>4526</v>
      </c>
      <c r="AE617" s="86">
        <v>4.38</v>
      </c>
      <c r="AF617" s="86">
        <v>10520</v>
      </c>
      <c r="AG617" s="86">
        <v>4030</v>
      </c>
      <c r="AH617" s="34">
        <f t="shared" si="8"/>
        <v>5.0501253132832078</v>
      </c>
      <c r="AI617" s="34">
        <v>0.80103462372383261</v>
      </c>
      <c r="AJ617" s="34">
        <v>19.18177402236083</v>
      </c>
      <c r="AK617" s="34">
        <v>2.6104218362282881</v>
      </c>
      <c r="AL617" s="34">
        <v>3.4204886412344617</v>
      </c>
      <c r="AM617" s="34">
        <v>111.35660627485639</v>
      </c>
    </row>
    <row r="618" spans="1:39">
      <c r="A618" s="86" t="s">
        <v>4557</v>
      </c>
      <c r="B618" s="86" t="s">
        <v>2973</v>
      </c>
      <c r="C618" s="86" t="s">
        <v>2990</v>
      </c>
      <c r="D618" s="288">
        <v>0</v>
      </c>
      <c r="E618" s="288">
        <v>0</v>
      </c>
      <c r="F618" s="4">
        <v>12.069000000000001</v>
      </c>
      <c r="G618" s="4">
        <v>0.29426400000000003</v>
      </c>
      <c r="H618" s="86">
        <v>1.69</v>
      </c>
      <c r="I618" s="86">
        <v>1510</v>
      </c>
      <c r="J618" s="34">
        <v>4.2206735999999996</v>
      </c>
      <c r="K618" s="34">
        <v>0.43076052410322602</v>
      </c>
      <c r="L618" s="86">
        <v>510100</v>
      </c>
      <c r="M618" s="86">
        <v>1317</v>
      </c>
      <c r="N618" s="34">
        <v>3.6223999999999998</v>
      </c>
      <c r="O618" s="86">
        <v>0.127</v>
      </c>
      <c r="P618" s="86">
        <v>11.3</v>
      </c>
      <c r="Q618" s="86">
        <v>38</v>
      </c>
      <c r="R618" s="86">
        <v>3.88</v>
      </c>
      <c r="S618" s="86">
        <v>19.7</v>
      </c>
      <c r="T618" s="86">
        <v>7</v>
      </c>
      <c r="U618" s="86">
        <v>0.314</v>
      </c>
      <c r="V618" s="86">
        <v>24.21</v>
      </c>
      <c r="W618" s="86">
        <v>8.19</v>
      </c>
      <c r="X618" s="86">
        <v>109.3</v>
      </c>
      <c r="Y618" s="86">
        <v>42.51</v>
      </c>
      <c r="Z618" s="86">
        <v>211</v>
      </c>
      <c r="AA618" s="86">
        <v>46.12</v>
      </c>
      <c r="AB618" s="86">
        <v>412.3</v>
      </c>
      <c r="AC618" s="86">
        <v>80.900000000000006</v>
      </c>
      <c r="AD618" s="86">
        <v>8380</v>
      </c>
      <c r="AE618" s="86">
        <v>1.67</v>
      </c>
      <c r="AF618" s="86">
        <v>161.4</v>
      </c>
      <c r="AG618" s="86">
        <v>362.3</v>
      </c>
      <c r="AH618" s="34">
        <f t="shared" si="8"/>
        <v>0.87872908076643219</v>
      </c>
      <c r="AI618" s="34">
        <v>7.3740634182769743E-2</v>
      </c>
      <c r="AJ618" s="34">
        <v>1.5778270400995649</v>
      </c>
      <c r="AK618" s="34">
        <v>0.4454871653325973</v>
      </c>
      <c r="AL618" s="34">
        <v>3.7721866422689847</v>
      </c>
      <c r="AM618" s="34">
        <v>60.87112171837709</v>
      </c>
    </row>
    <row r="619" spans="1:39">
      <c r="A619" s="86" t="s">
        <v>4561</v>
      </c>
      <c r="B619" s="86" t="s">
        <v>2973</v>
      </c>
      <c r="C619" s="86" t="s">
        <v>3960</v>
      </c>
      <c r="D619" s="288">
        <v>0</v>
      </c>
      <c r="E619" s="288">
        <v>0</v>
      </c>
      <c r="F619" s="4">
        <v>11.978999999999999</v>
      </c>
      <c r="G619" s="4">
        <v>0.38485399999999997</v>
      </c>
      <c r="H619" s="86" t="s">
        <v>11182</v>
      </c>
      <c r="I619" s="86">
        <v>1134</v>
      </c>
      <c r="J619" s="34">
        <v>5.2733824000000009</v>
      </c>
      <c r="K619" s="34">
        <v>0.43593977954604529</v>
      </c>
      <c r="L619" s="86">
        <v>513300</v>
      </c>
      <c r="M619" s="86">
        <v>1026</v>
      </c>
      <c r="N619" s="34">
        <v>2.2944</v>
      </c>
      <c r="O619" s="86" t="s">
        <v>11182</v>
      </c>
      <c r="P619" s="86">
        <v>10.01</v>
      </c>
      <c r="Q619" s="86">
        <v>32</v>
      </c>
      <c r="R619" s="86">
        <v>3.37</v>
      </c>
      <c r="S619" s="86">
        <v>16.95</v>
      </c>
      <c r="T619" s="86">
        <v>6.2</v>
      </c>
      <c r="U619" s="86">
        <v>0.27700000000000002</v>
      </c>
      <c r="V619" s="86">
        <v>20.48</v>
      </c>
      <c r="W619" s="86">
        <v>6.66</v>
      </c>
      <c r="X619" s="86">
        <v>87</v>
      </c>
      <c r="Y619" s="86">
        <v>33.18</v>
      </c>
      <c r="Z619" s="86">
        <v>161.19999999999999</v>
      </c>
      <c r="AA619" s="86">
        <v>34.61</v>
      </c>
      <c r="AB619" s="86">
        <v>304</v>
      </c>
      <c r="AC619" s="86">
        <v>58.44</v>
      </c>
      <c r="AD619" s="86">
        <v>8218</v>
      </c>
      <c r="AE619" s="86">
        <v>1.077</v>
      </c>
      <c r="AF619" s="86">
        <v>151.5</v>
      </c>
      <c r="AG619" s="86">
        <v>285.2</v>
      </c>
      <c r="AH619" s="34">
        <f t="shared" si="8"/>
        <v>0.93815789473684208</v>
      </c>
      <c r="AI619" s="34">
        <v>7.5152353058121499E-2</v>
      </c>
      <c r="AJ619" s="34">
        <v>1.5896901122577041</v>
      </c>
      <c r="AK619" s="34">
        <v>0.5312061711079944</v>
      </c>
      <c r="AL619" s="34">
        <v>3.4942528735632186</v>
      </c>
      <c r="AM619" s="34">
        <v>62.460452664881963</v>
      </c>
    </row>
    <row r="620" spans="1:39">
      <c r="A620" s="86" t="s">
        <v>4565</v>
      </c>
      <c r="B620" s="86" t="s">
        <v>2973</v>
      </c>
      <c r="C620" s="86" t="s">
        <v>2990</v>
      </c>
      <c r="D620" s="288">
        <v>0</v>
      </c>
      <c r="E620" s="288">
        <v>0</v>
      </c>
      <c r="F620" s="4">
        <v>12.534000000000001</v>
      </c>
      <c r="G620" s="4">
        <v>0.215226</v>
      </c>
      <c r="H620" s="86">
        <v>518</v>
      </c>
      <c r="I620" s="86">
        <v>608</v>
      </c>
      <c r="J620" s="34">
        <v>5.312736000000001</v>
      </c>
      <c r="K620" s="34">
        <v>1.2109404023007291</v>
      </c>
      <c r="L620" s="86">
        <v>497400</v>
      </c>
      <c r="M620" s="86">
        <v>2665</v>
      </c>
      <c r="N620" s="34">
        <v>3.2103999999999999</v>
      </c>
      <c r="O620" s="86">
        <v>2.72</v>
      </c>
      <c r="P620" s="86">
        <v>4.7</v>
      </c>
      <c r="Q620" s="86">
        <v>25.7</v>
      </c>
      <c r="R620" s="86">
        <v>2</v>
      </c>
      <c r="S620" s="86">
        <v>12.5</v>
      </c>
      <c r="T620" s="86">
        <v>11.38</v>
      </c>
      <c r="U620" s="86">
        <v>0.59199999999999997</v>
      </c>
      <c r="V620" s="86">
        <v>57.6</v>
      </c>
      <c r="W620" s="86">
        <v>19.16</v>
      </c>
      <c r="X620" s="86">
        <v>246.2</v>
      </c>
      <c r="Y620" s="86">
        <v>91.1</v>
      </c>
      <c r="Z620" s="86">
        <v>420.4</v>
      </c>
      <c r="AA620" s="86">
        <v>85.8</v>
      </c>
      <c r="AB620" s="86">
        <v>724</v>
      </c>
      <c r="AC620" s="86">
        <v>133.19999999999999</v>
      </c>
      <c r="AD620" s="86">
        <v>8741</v>
      </c>
      <c r="AE620" s="86">
        <v>1.3340000000000001</v>
      </c>
      <c r="AF620" s="86">
        <v>395</v>
      </c>
      <c r="AG620" s="86">
        <v>656</v>
      </c>
      <c r="AH620" s="34">
        <f t="shared" si="8"/>
        <v>0.90607734806629836</v>
      </c>
      <c r="AI620" s="34">
        <v>7.0690811781693189E-2</v>
      </c>
      <c r="AJ620" s="34">
        <v>4.3088916103522781</v>
      </c>
      <c r="AK620" s="34">
        <v>0.60213414634146345</v>
      </c>
      <c r="AL620" s="34">
        <v>2.9406986190089359</v>
      </c>
      <c r="AM620" s="34">
        <v>56.904244365633225</v>
      </c>
    </row>
    <row r="621" spans="1:39">
      <c r="A621" s="86" t="s">
        <v>4569</v>
      </c>
      <c r="B621" s="86" t="s">
        <v>3005</v>
      </c>
      <c r="C621" s="86" t="s">
        <v>3960</v>
      </c>
      <c r="D621" s="288">
        <v>0</v>
      </c>
      <c r="E621" s="288">
        <v>0</v>
      </c>
      <c r="F621" s="4">
        <v>12.087</v>
      </c>
      <c r="G621" s="4">
        <v>0.25012899999999999</v>
      </c>
      <c r="H621" s="86" t="s">
        <v>11182</v>
      </c>
      <c r="I621" s="86">
        <v>800</v>
      </c>
      <c r="J621" s="34">
        <v>4.1911584</v>
      </c>
      <c r="K621" s="34">
        <v>0.40462157915296382</v>
      </c>
      <c r="L621" s="86">
        <v>511300</v>
      </c>
      <c r="M621" s="86">
        <v>1176</v>
      </c>
      <c r="N621" s="34">
        <v>2.8193999999999999</v>
      </c>
      <c r="O621" s="86">
        <v>9.9000000000000005E-2</v>
      </c>
      <c r="P621" s="86">
        <v>2.9</v>
      </c>
      <c r="Q621" s="86">
        <v>16.399999999999999</v>
      </c>
      <c r="R621" s="86">
        <v>0.92</v>
      </c>
      <c r="S621" s="86">
        <v>6.1</v>
      </c>
      <c r="T621" s="86">
        <v>3.79</v>
      </c>
      <c r="U621" s="86">
        <v>0.23799999999999999</v>
      </c>
      <c r="V621" s="86">
        <v>21.19</v>
      </c>
      <c r="W621" s="86">
        <v>7.38</v>
      </c>
      <c r="X621" s="86">
        <v>98.6</v>
      </c>
      <c r="Y621" s="86">
        <v>38.28</v>
      </c>
      <c r="Z621" s="86">
        <v>187.2</v>
      </c>
      <c r="AA621" s="86">
        <v>40.15</v>
      </c>
      <c r="AB621" s="86">
        <v>352</v>
      </c>
      <c r="AC621" s="86">
        <v>66.5</v>
      </c>
      <c r="AD621" s="86">
        <v>8190</v>
      </c>
      <c r="AE621" s="86">
        <v>1.252</v>
      </c>
      <c r="AF621" s="86">
        <v>173.2</v>
      </c>
      <c r="AG621" s="86">
        <v>328.3</v>
      </c>
      <c r="AH621" s="34">
        <f t="shared" si="8"/>
        <v>0.93267045454545461</v>
      </c>
      <c r="AI621" s="34">
        <v>8.1192424225705731E-2</v>
      </c>
      <c r="AJ621" s="34">
        <v>3.8453298409245722</v>
      </c>
      <c r="AK621" s="34">
        <v>0.52756625038074922</v>
      </c>
      <c r="AL621" s="34">
        <v>3.5699797160243412</v>
      </c>
      <c r="AM621" s="34">
        <v>62.429792429792428</v>
      </c>
    </row>
    <row r="622" spans="1:39">
      <c r="A622" s="86" t="s">
        <v>4573</v>
      </c>
      <c r="B622" s="86" t="s">
        <v>2973</v>
      </c>
      <c r="C622" s="86" t="s">
        <v>4102</v>
      </c>
      <c r="D622" s="288">
        <v>0</v>
      </c>
      <c r="E622" s="288">
        <v>0</v>
      </c>
      <c r="F622" s="2">
        <v>11.906000000000001</v>
      </c>
      <c r="G622" s="2">
        <v>0.29468</v>
      </c>
      <c r="H622" s="86" t="s">
        <v>11324</v>
      </c>
      <c r="I622" s="86">
        <v>336.3</v>
      </c>
      <c r="J622" s="34">
        <v>4.6043712000000001</v>
      </c>
      <c r="K622" s="34">
        <v>0.43243242315136637</v>
      </c>
      <c r="L622" s="86">
        <v>513000</v>
      </c>
      <c r="M622" s="86">
        <v>1446</v>
      </c>
      <c r="N622" s="34">
        <v>4.4603999999999999</v>
      </c>
      <c r="O622" s="86">
        <v>0.13200000000000001</v>
      </c>
      <c r="P622" s="86" t="s">
        <v>11182</v>
      </c>
      <c r="Q622" s="86">
        <v>9.19</v>
      </c>
      <c r="R622" s="86">
        <v>6.8000000000000005E-2</v>
      </c>
      <c r="S622" s="86">
        <v>1.53</v>
      </c>
      <c r="T622" s="86">
        <v>3.64</v>
      </c>
      <c r="U622" s="86">
        <v>0.249</v>
      </c>
      <c r="V622" s="86">
        <v>24.8</v>
      </c>
      <c r="W622" s="86">
        <v>9.07</v>
      </c>
      <c r="X622" s="86">
        <v>122.3</v>
      </c>
      <c r="Y622" s="86">
        <v>47.7</v>
      </c>
      <c r="Z622" s="86">
        <v>232.1</v>
      </c>
      <c r="AA622" s="86">
        <v>50.1</v>
      </c>
      <c r="AB622" s="86">
        <v>445</v>
      </c>
      <c r="AC622" s="86">
        <v>85.5</v>
      </c>
      <c r="AD622" s="86">
        <v>8120</v>
      </c>
      <c r="AE622" s="86">
        <v>1.677</v>
      </c>
      <c r="AF622" s="86">
        <v>151.5</v>
      </c>
      <c r="AG622" s="86">
        <v>326</v>
      </c>
      <c r="AH622" s="34">
        <f t="shared" si="8"/>
        <v>0.73258426966292134</v>
      </c>
      <c r="AI622" s="34">
        <v>8.0121016358710676E-2</v>
      </c>
      <c r="AJ622" s="34">
        <v>32.896087156848324</v>
      </c>
      <c r="AK622" s="34">
        <v>0.46472392638036808</v>
      </c>
      <c r="AL622" s="34">
        <v>3.6385936222403927</v>
      </c>
      <c r="AM622" s="34">
        <v>63.177339901477829</v>
      </c>
    </row>
    <row r="623" spans="1:39" s="35" customFormat="1">
      <c r="A623" s="35" t="s">
        <v>4577</v>
      </c>
      <c r="B623" s="35" t="s">
        <v>2989</v>
      </c>
      <c r="C623" s="35" t="s">
        <v>4081</v>
      </c>
      <c r="D623" s="288"/>
      <c r="E623" s="288"/>
      <c r="F623" s="2">
        <v>11.538</v>
      </c>
      <c r="G623" s="2">
        <v>0.212087</v>
      </c>
      <c r="H623" s="35" t="s">
        <v>11182</v>
      </c>
      <c r="I623" s="35">
        <v>541</v>
      </c>
      <c r="J623" s="3">
        <v>9.149712000000001</v>
      </c>
      <c r="K623" s="3">
        <v>0.62121350377749573</v>
      </c>
      <c r="L623" s="35">
        <v>510300</v>
      </c>
      <c r="M623" s="35">
        <v>2983</v>
      </c>
      <c r="N623" s="3">
        <v>9.9603999999999999</v>
      </c>
      <c r="O623" s="35">
        <v>8.8999999999999996E-2</v>
      </c>
      <c r="P623" s="35">
        <v>4.7E-2</v>
      </c>
      <c r="Q623" s="35">
        <v>29.05</v>
      </c>
      <c r="R623" s="35">
        <v>0.19500000000000001</v>
      </c>
      <c r="S623" s="35">
        <v>3.72</v>
      </c>
      <c r="T623" s="35">
        <v>10.48</v>
      </c>
      <c r="U623" s="35">
        <v>1.357</v>
      </c>
      <c r="V623" s="35">
        <v>65.599999999999994</v>
      </c>
      <c r="W623" s="35">
        <v>22.02</v>
      </c>
      <c r="X623" s="35">
        <v>276.7</v>
      </c>
      <c r="Y623" s="35">
        <v>100.6</v>
      </c>
      <c r="Z623" s="35">
        <v>464.3</v>
      </c>
      <c r="AA623" s="35">
        <v>96.1</v>
      </c>
      <c r="AB623" s="35">
        <v>827</v>
      </c>
      <c r="AC623" s="35">
        <v>153.5</v>
      </c>
      <c r="AD623" s="35">
        <v>7520</v>
      </c>
      <c r="AE623" s="35">
        <v>3.0939999999999999</v>
      </c>
      <c r="AF623" s="35">
        <v>1516</v>
      </c>
      <c r="AG623" s="35">
        <v>1044</v>
      </c>
      <c r="AH623" s="34">
        <f t="shared" si="8"/>
        <v>1.2623941958887546</v>
      </c>
      <c r="AI623" s="3">
        <v>0.15822347612178989</v>
      </c>
      <c r="AJ623" s="3">
        <v>50.64443726475551</v>
      </c>
      <c r="AK623" s="3">
        <v>1.4521072796934866</v>
      </c>
      <c r="AL623" s="3">
        <v>2.9887965305384894</v>
      </c>
      <c r="AM623" s="3">
        <v>67.859042553191486</v>
      </c>
    </row>
    <row r="624" spans="1:39">
      <c r="A624" s="86" t="s">
        <v>4581</v>
      </c>
      <c r="B624" s="86" t="s">
        <v>3534</v>
      </c>
      <c r="C624" s="86" t="s">
        <v>2990</v>
      </c>
      <c r="D624" s="288">
        <v>0</v>
      </c>
      <c r="E624" s="288">
        <v>0</v>
      </c>
      <c r="F624" s="4">
        <v>13.565</v>
      </c>
      <c r="G624" s="4">
        <v>0.54200499999999996</v>
      </c>
      <c r="H624" s="86">
        <v>680</v>
      </c>
      <c r="I624" s="86">
        <v>232.6</v>
      </c>
      <c r="J624" s="34">
        <v>10.428704</v>
      </c>
      <c r="K624" s="34">
        <v>1.2935816617097671</v>
      </c>
      <c r="L624" s="86">
        <v>502100</v>
      </c>
      <c r="M624" s="86">
        <v>873</v>
      </c>
      <c r="N624" s="34">
        <v>1.9494</v>
      </c>
      <c r="O624" s="86">
        <v>9.1</v>
      </c>
      <c r="P624" s="86">
        <v>0.32500000000000001</v>
      </c>
      <c r="Q624" s="86">
        <v>6.44</v>
      </c>
      <c r="R624" s="86">
        <v>0.107</v>
      </c>
      <c r="S624" s="86">
        <v>0.997</v>
      </c>
      <c r="T624" s="86">
        <v>2.15</v>
      </c>
      <c r="U624" s="86">
        <v>0.161</v>
      </c>
      <c r="V624" s="86">
        <v>13.78</v>
      </c>
      <c r="W624" s="86">
        <v>5.17</v>
      </c>
      <c r="X624" s="86">
        <v>70.8</v>
      </c>
      <c r="Y624" s="86">
        <v>27.86</v>
      </c>
      <c r="Z624" s="86">
        <v>137.4</v>
      </c>
      <c r="AA624" s="86">
        <v>30.22</v>
      </c>
      <c r="AB624" s="86">
        <v>269.39999999999998</v>
      </c>
      <c r="AC624" s="86">
        <v>52.71</v>
      </c>
      <c r="AD624" s="86">
        <v>8250</v>
      </c>
      <c r="AE624" s="86">
        <v>1.034</v>
      </c>
      <c r="AF624" s="86">
        <v>111.3</v>
      </c>
      <c r="AG624" s="86">
        <v>246.1</v>
      </c>
      <c r="AH624" s="34">
        <f t="shared" si="8"/>
        <v>0.91351150705270978</v>
      </c>
      <c r="AI624" s="34">
        <v>9.042857189436912E-2</v>
      </c>
      <c r="AJ624" s="34">
        <v>32.065958109577934</v>
      </c>
      <c r="AK624" s="34">
        <v>0.45225518082080457</v>
      </c>
      <c r="AL624" s="34">
        <v>3.8050847457627115</v>
      </c>
      <c r="AM624" s="34">
        <v>60.860606060606059</v>
      </c>
    </row>
    <row r="625" spans="1:39">
      <c r="A625" s="86" t="s">
        <v>4585</v>
      </c>
      <c r="B625" s="86" t="s">
        <v>3535</v>
      </c>
      <c r="C625" s="86" t="s">
        <v>4589</v>
      </c>
      <c r="D625" s="288">
        <v>0</v>
      </c>
      <c r="E625" s="288">
        <v>0</v>
      </c>
      <c r="F625" s="2">
        <v>11.922000000000001</v>
      </c>
      <c r="G625" s="2">
        <v>0.26244699999999999</v>
      </c>
      <c r="H625" s="86" t="s">
        <v>11182</v>
      </c>
      <c r="I625" s="86">
        <v>1050</v>
      </c>
      <c r="J625" s="34">
        <v>4.1419664000000003</v>
      </c>
      <c r="K625" s="34">
        <v>0.36222505852948128</v>
      </c>
      <c r="L625" s="86">
        <v>509800</v>
      </c>
      <c r="M625" s="86">
        <v>991</v>
      </c>
      <c r="N625" s="34">
        <v>2.1254</v>
      </c>
      <c r="O625" s="86" t="s">
        <v>11225</v>
      </c>
      <c r="P625" s="86">
        <v>3.72</v>
      </c>
      <c r="Q625" s="86">
        <v>16.600000000000001</v>
      </c>
      <c r="R625" s="86">
        <v>1.28</v>
      </c>
      <c r="S625" s="86">
        <v>6.7</v>
      </c>
      <c r="T625" s="86">
        <v>3.59</v>
      </c>
      <c r="U625" s="86">
        <v>0.22900000000000001</v>
      </c>
      <c r="V625" s="86">
        <v>16.91</v>
      </c>
      <c r="W625" s="86">
        <v>6.14</v>
      </c>
      <c r="X625" s="86">
        <v>82.5</v>
      </c>
      <c r="Y625" s="86">
        <v>32.090000000000003</v>
      </c>
      <c r="Z625" s="86">
        <v>157.5</v>
      </c>
      <c r="AA625" s="86">
        <v>34.07</v>
      </c>
      <c r="AB625" s="86">
        <v>299.5</v>
      </c>
      <c r="AC625" s="86">
        <v>57.69</v>
      </c>
      <c r="AD625" s="86">
        <v>8280</v>
      </c>
      <c r="AE625" s="86">
        <v>1.08</v>
      </c>
      <c r="AF625" s="86">
        <v>157</v>
      </c>
      <c r="AG625" s="86">
        <v>319.3</v>
      </c>
      <c r="AH625" s="34">
        <f t="shared" si="8"/>
        <v>1.0661101836393991</v>
      </c>
      <c r="AI625" s="34">
        <v>8.9854553240510435E-2</v>
      </c>
      <c r="AJ625" s="34">
        <v>3.0560689009024204</v>
      </c>
      <c r="AK625" s="34">
        <v>0.49170059505167552</v>
      </c>
      <c r="AL625" s="34">
        <v>3.6303030303030304</v>
      </c>
      <c r="AM625" s="34">
        <v>61.570048309178745</v>
      </c>
    </row>
    <row r="626" spans="1:39" s="35" customFormat="1">
      <c r="A626" s="35" t="s">
        <v>4590</v>
      </c>
      <c r="B626" s="35" t="s">
        <v>2973</v>
      </c>
      <c r="D626" s="288">
        <v>26</v>
      </c>
      <c r="E626" s="288">
        <v>11.6</v>
      </c>
      <c r="F626" s="2">
        <v>11.448</v>
      </c>
      <c r="G626" s="2">
        <v>0.24202099999999999</v>
      </c>
      <c r="H626" s="35" t="s">
        <v>11182</v>
      </c>
      <c r="I626" s="35">
        <v>327.5</v>
      </c>
      <c r="J626" s="3">
        <v>8.1855488000000012</v>
      </c>
      <c r="K626" s="3">
        <v>0.54557301801188929</v>
      </c>
      <c r="L626" s="35">
        <v>510600</v>
      </c>
      <c r="M626" s="35">
        <v>1334</v>
      </c>
      <c r="N626" s="3">
        <v>2.4603999999999999</v>
      </c>
      <c r="O626" s="35">
        <v>6.0999999999999999E-2</v>
      </c>
      <c r="P626" s="35" t="s">
        <v>11182</v>
      </c>
      <c r="Q626" s="35">
        <v>6.8159999999999998</v>
      </c>
      <c r="R626" s="35">
        <v>8.5699999999999998E-2</v>
      </c>
      <c r="S626" s="35">
        <v>1.58</v>
      </c>
      <c r="T626" s="35">
        <v>3.61</v>
      </c>
      <c r="U626" s="35">
        <v>0.48299999999999998</v>
      </c>
      <c r="V626" s="35">
        <v>24.32</v>
      </c>
      <c r="W626" s="35">
        <v>8.66</v>
      </c>
      <c r="X626" s="35">
        <v>114.6</v>
      </c>
      <c r="Y626" s="35">
        <v>43.87</v>
      </c>
      <c r="Z626" s="35">
        <v>210.2</v>
      </c>
      <c r="AA626" s="35">
        <v>43.05</v>
      </c>
      <c r="AB626" s="35">
        <v>375.7</v>
      </c>
      <c r="AC626" s="35">
        <v>71.150000000000006</v>
      </c>
      <c r="AD626" s="35">
        <v>7020</v>
      </c>
      <c r="AE626" s="35">
        <v>0.93</v>
      </c>
      <c r="AF626" s="35">
        <v>331</v>
      </c>
      <c r="AG626" s="35">
        <v>390.2</v>
      </c>
      <c r="AH626" s="34">
        <f t="shared" si="8"/>
        <v>1.0385946233697099</v>
      </c>
      <c r="AI626" s="3">
        <v>0.15759243989269242</v>
      </c>
      <c r="AJ626" s="3">
        <v>22.68991244150979</v>
      </c>
      <c r="AK626" s="3">
        <v>0.84828293182983083</v>
      </c>
      <c r="AL626" s="3">
        <v>3.2783595113438047</v>
      </c>
      <c r="AM626" s="3">
        <v>72.73504273504274</v>
      </c>
    </row>
    <row r="627" spans="1:39">
      <c r="A627" s="86" t="s">
        <v>4594</v>
      </c>
      <c r="B627" s="86" t="s">
        <v>3541</v>
      </c>
      <c r="C627" s="86" t="s">
        <v>3965</v>
      </c>
      <c r="D627" s="288">
        <v>0</v>
      </c>
      <c r="E627" s="288">
        <v>0</v>
      </c>
      <c r="F627" s="4">
        <v>11.913</v>
      </c>
      <c r="G627" s="4">
        <v>0.294711</v>
      </c>
      <c r="H627" s="86">
        <v>13.7</v>
      </c>
      <c r="I627" s="86">
        <v>1026</v>
      </c>
      <c r="J627" s="34">
        <v>4.3879263999999996</v>
      </c>
      <c r="K627" s="34">
        <v>0.35407763436321132</v>
      </c>
      <c r="L627" s="86">
        <v>513400</v>
      </c>
      <c r="M627" s="86">
        <v>1114.5999999999999</v>
      </c>
      <c r="N627" s="34">
        <v>2.6574</v>
      </c>
      <c r="O627" s="86">
        <v>0.17799999999999999</v>
      </c>
      <c r="P627" s="86">
        <v>9.5</v>
      </c>
      <c r="Q627" s="86">
        <v>32.299999999999997</v>
      </c>
      <c r="R627" s="86">
        <v>3.08</v>
      </c>
      <c r="S627" s="86">
        <v>16.3</v>
      </c>
      <c r="T627" s="86">
        <v>6.13</v>
      </c>
      <c r="U627" s="86">
        <v>0.28000000000000003</v>
      </c>
      <c r="V627" s="86">
        <v>21.04</v>
      </c>
      <c r="W627" s="86">
        <v>7.1280000000000001</v>
      </c>
      <c r="X627" s="86">
        <v>94.23</v>
      </c>
      <c r="Y627" s="86">
        <v>35.99</v>
      </c>
      <c r="Z627" s="86">
        <v>176.6</v>
      </c>
      <c r="AA627" s="86">
        <v>37.9</v>
      </c>
      <c r="AB627" s="86">
        <v>334.1</v>
      </c>
      <c r="AC627" s="86">
        <v>64.8</v>
      </c>
      <c r="AD627" s="86">
        <v>8370</v>
      </c>
      <c r="AE627" s="86">
        <v>1.2809999999999999</v>
      </c>
      <c r="AF627" s="86">
        <v>157.30000000000001</v>
      </c>
      <c r="AG627" s="86">
        <v>313.5</v>
      </c>
      <c r="AH627" s="34">
        <f t="shared" si="8"/>
        <v>0.93834181382819504</v>
      </c>
      <c r="AI627" s="34">
        <v>7.5375214542506605E-2</v>
      </c>
      <c r="AJ627" s="34">
        <v>1.7155287405663784</v>
      </c>
      <c r="AK627" s="34">
        <v>0.50175438596491229</v>
      </c>
      <c r="AL627" s="34">
        <v>3.545579963918073</v>
      </c>
      <c r="AM627" s="34">
        <v>61.338112305854239</v>
      </c>
    </row>
    <row r="628" spans="1:39">
      <c r="A628" s="86" t="s">
        <v>4598</v>
      </c>
      <c r="B628" s="86" t="s">
        <v>4602</v>
      </c>
      <c r="C628" s="86" t="s">
        <v>2990</v>
      </c>
      <c r="D628" s="288">
        <v>0</v>
      </c>
      <c r="E628" s="288">
        <v>0</v>
      </c>
      <c r="F628" s="4">
        <v>17.638999999999999</v>
      </c>
      <c r="G628" s="4">
        <v>2.1449600000000002</v>
      </c>
      <c r="H628" s="86">
        <v>4850</v>
      </c>
      <c r="I628" s="86">
        <v>422</v>
      </c>
      <c r="J628" s="34">
        <v>48.208160000000007</v>
      </c>
      <c r="K628" s="34">
        <v>6.9380465753348162</v>
      </c>
      <c r="L628" s="86">
        <v>429000</v>
      </c>
      <c r="M628" s="86">
        <v>1394</v>
      </c>
      <c r="N628" s="34">
        <v>9.8404000000000007</v>
      </c>
      <c r="O628" s="86">
        <v>0.87</v>
      </c>
      <c r="P628" s="86">
        <v>4.3</v>
      </c>
      <c r="Q628" s="86">
        <v>25</v>
      </c>
      <c r="R628" s="86">
        <v>1.46</v>
      </c>
      <c r="S628" s="86">
        <v>6.9</v>
      </c>
      <c r="T628" s="86">
        <v>5.38</v>
      </c>
      <c r="U628" s="86">
        <v>0.19400000000000001</v>
      </c>
      <c r="V628" s="86">
        <v>24.7</v>
      </c>
      <c r="W628" s="86">
        <v>8.75</v>
      </c>
      <c r="X628" s="86">
        <v>115.4</v>
      </c>
      <c r="Y628" s="86">
        <v>43.9</v>
      </c>
      <c r="Z628" s="86">
        <v>220.5</v>
      </c>
      <c r="AA628" s="86">
        <v>48.1</v>
      </c>
      <c r="AB628" s="86">
        <v>430</v>
      </c>
      <c r="AC628" s="86">
        <v>81.7</v>
      </c>
      <c r="AD628" s="86">
        <v>8340</v>
      </c>
      <c r="AE628" s="86">
        <v>3.43</v>
      </c>
      <c r="AF628" s="86">
        <v>682</v>
      </c>
      <c r="AG628" s="86">
        <v>812</v>
      </c>
      <c r="AH628" s="34">
        <f t="shared" si="8"/>
        <v>1.8883720930232557</v>
      </c>
      <c r="AI628" s="34">
        <v>5.1450043989635048E-2</v>
      </c>
      <c r="AJ628" s="34">
        <v>6.5033078530412611</v>
      </c>
      <c r="AK628" s="34">
        <v>0.83990147783251234</v>
      </c>
      <c r="AL628" s="34">
        <v>3.7261698440207969</v>
      </c>
      <c r="AM628" s="34">
        <v>51.438848920863308</v>
      </c>
    </row>
    <row r="629" spans="1:39">
      <c r="A629" s="86" t="s">
        <v>4603</v>
      </c>
      <c r="B629" s="86" t="s">
        <v>2973</v>
      </c>
      <c r="D629" s="288">
        <v>0</v>
      </c>
      <c r="E629" s="288">
        <v>0</v>
      </c>
      <c r="F629" s="2">
        <v>11.757999999999999</v>
      </c>
      <c r="G629" s="2">
        <v>0.36445499999999997</v>
      </c>
      <c r="H629" s="86" t="s">
        <v>11182</v>
      </c>
      <c r="I629" s="86">
        <v>720</v>
      </c>
      <c r="J629" s="34">
        <v>5.1749983999999998</v>
      </c>
      <c r="K629" s="34">
        <v>0.54022439858221427</v>
      </c>
      <c r="L629" s="86">
        <v>505100</v>
      </c>
      <c r="M629" s="86">
        <v>1036</v>
      </c>
      <c r="N629" s="34">
        <v>2.1913999999999998</v>
      </c>
      <c r="O629" s="86">
        <v>0.8</v>
      </c>
      <c r="P629" s="86">
        <v>3.6</v>
      </c>
      <c r="Q629" s="86">
        <v>15.7</v>
      </c>
      <c r="R629" s="86">
        <v>1.18</v>
      </c>
      <c r="S629" s="86">
        <v>6.5</v>
      </c>
      <c r="T629" s="86">
        <v>3.79</v>
      </c>
      <c r="U629" s="86">
        <v>0.246</v>
      </c>
      <c r="V629" s="86">
        <v>18.23</v>
      </c>
      <c r="W629" s="86">
        <v>6.42</v>
      </c>
      <c r="X629" s="86">
        <v>87.4</v>
      </c>
      <c r="Y629" s="86">
        <v>33.9</v>
      </c>
      <c r="Z629" s="86">
        <v>165</v>
      </c>
      <c r="AA629" s="86">
        <v>35.74</v>
      </c>
      <c r="AB629" s="86">
        <v>312.7</v>
      </c>
      <c r="AC629" s="86">
        <v>60.5</v>
      </c>
      <c r="AD629" s="86">
        <v>8170</v>
      </c>
      <c r="AE629" s="86">
        <v>1.1140000000000001</v>
      </c>
      <c r="AF629" s="86">
        <v>178.2</v>
      </c>
      <c r="AG629" s="86">
        <v>341.4</v>
      </c>
      <c r="AH629" s="34">
        <f t="shared" si="8"/>
        <v>1.0917812599936041</v>
      </c>
      <c r="AI629" s="34">
        <v>9.0478585568882539E-2</v>
      </c>
      <c r="AJ629" s="34">
        <v>3.2420697894048378</v>
      </c>
      <c r="AK629" s="34">
        <v>0.52196836555360282</v>
      </c>
      <c r="AL629" s="34">
        <v>3.5778032036613268</v>
      </c>
      <c r="AM629" s="34">
        <v>61.823745410036722</v>
      </c>
    </row>
    <row r="630" spans="1:39">
      <c r="A630" s="86" t="s">
        <v>4607</v>
      </c>
      <c r="B630" s="86" t="s">
        <v>3372</v>
      </c>
      <c r="C630" s="86" t="s">
        <v>3965</v>
      </c>
      <c r="D630" s="288">
        <v>0</v>
      </c>
      <c r="E630" s="288">
        <v>0</v>
      </c>
      <c r="F630" s="4">
        <v>11.894</v>
      </c>
      <c r="G630" s="4">
        <v>0.34561900000000001</v>
      </c>
      <c r="H630" s="86">
        <v>129</v>
      </c>
      <c r="I630" s="86">
        <v>274.7</v>
      </c>
      <c r="J630" s="34">
        <v>5.814494400000001</v>
      </c>
      <c r="K630" s="34">
        <v>0.71311001166618659</v>
      </c>
      <c r="L630" s="86">
        <v>501400</v>
      </c>
      <c r="M630" s="86">
        <v>1081</v>
      </c>
      <c r="N630" s="34">
        <v>2.4154</v>
      </c>
      <c r="O630" s="86">
        <v>1.1000000000000001</v>
      </c>
      <c r="P630" s="86">
        <v>8.4000000000000005E-2</v>
      </c>
      <c r="Q630" s="86">
        <v>6.83</v>
      </c>
      <c r="R630" s="86">
        <v>6.9000000000000006E-2</v>
      </c>
      <c r="S630" s="86">
        <v>1.0940000000000001</v>
      </c>
      <c r="T630" s="86">
        <v>2.79</v>
      </c>
      <c r="U630" s="86">
        <v>0.217</v>
      </c>
      <c r="V630" s="86">
        <v>17.02</v>
      </c>
      <c r="W630" s="86">
        <v>6.54</v>
      </c>
      <c r="X630" s="86">
        <v>89.6</v>
      </c>
      <c r="Y630" s="86">
        <v>35.14</v>
      </c>
      <c r="Z630" s="86">
        <v>172.5</v>
      </c>
      <c r="AA630" s="86">
        <v>37.64</v>
      </c>
      <c r="AB630" s="86">
        <v>336</v>
      </c>
      <c r="AC630" s="86">
        <v>64.900000000000006</v>
      </c>
      <c r="AD630" s="86">
        <v>7770</v>
      </c>
      <c r="AE630" s="86">
        <v>1.171</v>
      </c>
      <c r="AF630" s="86">
        <v>167.1</v>
      </c>
      <c r="AG630" s="86">
        <v>324.39999999999998</v>
      </c>
      <c r="AH630" s="34">
        <f t="shared" si="8"/>
        <v>0.96547619047619038</v>
      </c>
      <c r="AI630" s="34">
        <v>9.6272331435333439E-2</v>
      </c>
      <c r="AJ630" s="34">
        <v>36.65223590774734</v>
      </c>
      <c r="AK630" s="34">
        <v>0.51510480887792853</v>
      </c>
      <c r="AL630" s="34">
        <v>3.7500000000000004</v>
      </c>
      <c r="AM630" s="34">
        <v>64.530244530244531</v>
      </c>
    </row>
    <row r="631" spans="1:39">
      <c r="A631" s="86" t="s">
        <v>4611</v>
      </c>
      <c r="B631" s="86" t="s">
        <v>3019</v>
      </c>
      <c r="C631" s="86" t="s">
        <v>2990</v>
      </c>
      <c r="D631" s="288">
        <v>0</v>
      </c>
      <c r="E631" s="288">
        <v>0</v>
      </c>
      <c r="F631" s="4">
        <v>13.262</v>
      </c>
      <c r="G631" s="4">
        <v>0.28819</v>
      </c>
      <c r="H631" s="86">
        <v>806</v>
      </c>
      <c r="I631" s="86">
        <v>309.7</v>
      </c>
      <c r="J631" s="34">
        <v>12.0815552</v>
      </c>
      <c r="K631" s="34">
        <v>0.92164675195936629</v>
      </c>
      <c r="L631" s="86">
        <v>498700</v>
      </c>
      <c r="M631" s="86">
        <v>1937</v>
      </c>
      <c r="N631" s="34">
        <v>2.7604000000000002</v>
      </c>
      <c r="O631" s="86">
        <v>6.79</v>
      </c>
      <c r="P631" s="86">
        <v>0.48799999999999999</v>
      </c>
      <c r="Q631" s="86">
        <v>10.27</v>
      </c>
      <c r="R631" s="86">
        <v>0.27500000000000002</v>
      </c>
      <c r="S631" s="86">
        <v>3.36</v>
      </c>
      <c r="T631" s="86">
        <v>6.72</v>
      </c>
      <c r="U631" s="86">
        <v>0.5</v>
      </c>
      <c r="V631" s="86">
        <v>38.5</v>
      </c>
      <c r="W631" s="86">
        <v>13.13</v>
      </c>
      <c r="X631" s="86">
        <v>168.4</v>
      </c>
      <c r="Y631" s="86">
        <v>63.4</v>
      </c>
      <c r="Z631" s="86">
        <v>302.2</v>
      </c>
      <c r="AA631" s="86">
        <v>62.4</v>
      </c>
      <c r="AB631" s="86">
        <v>531</v>
      </c>
      <c r="AC631" s="86">
        <v>102.6</v>
      </c>
      <c r="AD631" s="86">
        <v>7660</v>
      </c>
      <c r="AE631" s="86">
        <v>1.214</v>
      </c>
      <c r="AF631" s="86">
        <v>261</v>
      </c>
      <c r="AG631" s="86">
        <v>404</v>
      </c>
      <c r="AH631" s="34">
        <f t="shared" si="8"/>
        <v>0.76082862523540484</v>
      </c>
      <c r="AI631" s="34">
        <v>9.5033918776128309E-2</v>
      </c>
      <c r="AJ631" s="34">
        <v>14.072503718761876</v>
      </c>
      <c r="AK631" s="34">
        <v>0.64603960396039606</v>
      </c>
      <c r="AL631" s="34">
        <v>3.1532066508313537</v>
      </c>
      <c r="AM631" s="34">
        <v>65.104438642297652</v>
      </c>
    </row>
    <row r="632" spans="1:39">
      <c r="A632" s="86" t="s">
        <v>4615</v>
      </c>
      <c r="B632" s="86" t="s">
        <v>2973</v>
      </c>
      <c r="C632" s="86" t="s">
        <v>2990</v>
      </c>
      <c r="D632" s="288">
        <v>0</v>
      </c>
      <c r="E632" s="288">
        <v>0</v>
      </c>
      <c r="F632" s="4">
        <v>11.978</v>
      </c>
      <c r="G632" s="4">
        <v>0.341833</v>
      </c>
      <c r="H632" s="86" t="s">
        <v>11182</v>
      </c>
      <c r="I632" s="86">
        <v>265</v>
      </c>
      <c r="J632" s="34">
        <v>4.4961488000000012</v>
      </c>
      <c r="K632" s="34">
        <v>0.38075525530329962</v>
      </c>
      <c r="L632" s="86">
        <v>510900</v>
      </c>
      <c r="M632" s="86">
        <v>932</v>
      </c>
      <c r="N632" s="34">
        <v>2.1574</v>
      </c>
      <c r="O632" s="86" t="s">
        <v>11182</v>
      </c>
      <c r="P632" s="86">
        <v>0.106</v>
      </c>
      <c r="Q632" s="86">
        <v>5.63</v>
      </c>
      <c r="R632" s="86">
        <v>7.2999999999999995E-2</v>
      </c>
      <c r="S632" s="86">
        <v>0.87</v>
      </c>
      <c r="T632" s="86">
        <v>2.04</v>
      </c>
      <c r="U632" s="86">
        <v>0.152</v>
      </c>
      <c r="V632" s="86">
        <v>14.15</v>
      </c>
      <c r="W632" s="86">
        <v>5.367</v>
      </c>
      <c r="X632" s="86">
        <v>74.8</v>
      </c>
      <c r="Y632" s="86">
        <v>29.96</v>
      </c>
      <c r="Z632" s="86">
        <v>149.6</v>
      </c>
      <c r="AA632" s="86">
        <v>32.869999999999997</v>
      </c>
      <c r="AB632" s="86">
        <v>299.8</v>
      </c>
      <c r="AC632" s="86">
        <v>59.61</v>
      </c>
      <c r="AD632" s="86">
        <v>8200</v>
      </c>
      <c r="AE632" s="86">
        <v>1.3049999999999999</v>
      </c>
      <c r="AF632" s="86">
        <v>80.400000000000006</v>
      </c>
      <c r="AG632" s="86">
        <v>205.7</v>
      </c>
      <c r="AH632" s="34">
        <f t="shared" si="8"/>
        <v>0.68612408272181447</v>
      </c>
      <c r="AI632" s="34">
        <v>8.649159762976294E-2</v>
      </c>
      <c r="AJ632" s="34">
        <v>34.930939557822811</v>
      </c>
      <c r="AK632" s="34">
        <v>0.3908604764219738</v>
      </c>
      <c r="AL632" s="34">
        <v>4.0080213903743322</v>
      </c>
      <c r="AM632" s="34">
        <v>62.304878048780488</v>
      </c>
    </row>
    <row r="633" spans="1:39">
      <c r="A633" s="86" t="s">
        <v>4619</v>
      </c>
      <c r="B633" s="86" t="s">
        <v>3053</v>
      </c>
      <c r="C633" s="86" t="s">
        <v>3983</v>
      </c>
      <c r="D633" s="288">
        <v>0</v>
      </c>
      <c r="E633" s="288">
        <v>0</v>
      </c>
      <c r="F633" s="2">
        <v>11.942</v>
      </c>
      <c r="G633" s="2">
        <v>0.51677099999999998</v>
      </c>
      <c r="H633" s="86">
        <v>2.15</v>
      </c>
      <c r="I633" s="86">
        <v>269.10000000000002</v>
      </c>
      <c r="J633" s="34">
        <v>5.7554639999999999</v>
      </c>
      <c r="K633" s="34">
        <v>0.43651368077726821</v>
      </c>
      <c r="L633" s="86">
        <v>512500</v>
      </c>
      <c r="M633" s="86">
        <v>925</v>
      </c>
      <c r="N633" s="34">
        <v>2.0663999999999998</v>
      </c>
      <c r="O633" s="86">
        <v>0.14499999999999999</v>
      </c>
      <c r="P633" s="86">
        <v>1.37E-2</v>
      </c>
      <c r="Q633" s="86">
        <v>5.94</v>
      </c>
      <c r="R633" s="86">
        <v>4.6199999999999998E-2</v>
      </c>
      <c r="S633" s="86">
        <v>0.84</v>
      </c>
      <c r="T633" s="86">
        <v>2.48</v>
      </c>
      <c r="U633" s="86">
        <v>0.188</v>
      </c>
      <c r="V633" s="86">
        <v>16.16</v>
      </c>
      <c r="W633" s="86">
        <v>5.77</v>
      </c>
      <c r="X633" s="86">
        <v>78.099999999999994</v>
      </c>
      <c r="Y633" s="86">
        <v>30.06</v>
      </c>
      <c r="Z633" s="86">
        <v>145.6</v>
      </c>
      <c r="AA633" s="86">
        <v>31.89</v>
      </c>
      <c r="AB633" s="86">
        <v>274.89999999999998</v>
      </c>
      <c r="AC633" s="86">
        <v>53.36</v>
      </c>
      <c r="AD633" s="86">
        <v>7850</v>
      </c>
      <c r="AE633" s="86">
        <v>1.016</v>
      </c>
      <c r="AF633" s="86">
        <v>105.1</v>
      </c>
      <c r="AG633" s="86">
        <v>212</v>
      </c>
      <c r="AH633" s="34">
        <f t="shared" si="8"/>
        <v>0.77118952346307756</v>
      </c>
      <c r="AI633" s="34">
        <v>9.078936228686138E-2</v>
      </c>
      <c r="AJ633" s="34">
        <v>48.060663694956425</v>
      </c>
      <c r="AK633" s="34">
        <v>0.49575471698113205</v>
      </c>
      <c r="AL633" s="34">
        <v>3.5198463508322662</v>
      </c>
      <c r="AM633" s="34">
        <v>65.28662420382166</v>
      </c>
    </row>
    <row r="634" spans="1:39">
      <c r="A634" s="86" t="s">
        <v>4623</v>
      </c>
      <c r="B634" s="86" t="s">
        <v>4627</v>
      </c>
      <c r="D634" s="288">
        <v>0</v>
      </c>
      <c r="E634" s="288">
        <v>0</v>
      </c>
      <c r="F634" s="2">
        <v>11.504</v>
      </c>
      <c r="G634" s="2">
        <v>0.28378100000000001</v>
      </c>
      <c r="H634" s="86">
        <v>84</v>
      </c>
      <c r="I634" s="86">
        <v>840</v>
      </c>
      <c r="J634" s="34">
        <v>9.3464800000000015</v>
      </c>
      <c r="K634" s="34">
        <v>1.9284145551828209</v>
      </c>
      <c r="L634" s="86">
        <v>500100</v>
      </c>
      <c r="M634" s="86">
        <v>2871</v>
      </c>
      <c r="N634" s="34">
        <v>7.1804000000000006</v>
      </c>
      <c r="O634" s="86">
        <v>1.5</v>
      </c>
      <c r="P634" s="86">
        <v>3.2</v>
      </c>
      <c r="Q634" s="86">
        <v>26.7</v>
      </c>
      <c r="R634" s="86">
        <v>1.28</v>
      </c>
      <c r="S634" s="86">
        <v>9.5</v>
      </c>
      <c r="T634" s="86">
        <v>10.95</v>
      </c>
      <c r="U634" s="86">
        <v>0.69299999999999995</v>
      </c>
      <c r="V634" s="86">
        <v>63.3</v>
      </c>
      <c r="W634" s="86">
        <v>21.13</v>
      </c>
      <c r="X634" s="86">
        <v>272.89999999999998</v>
      </c>
      <c r="Y634" s="86">
        <v>99.1</v>
      </c>
      <c r="Z634" s="86">
        <v>450</v>
      </c>
      <c r="AA634" s="86">
        <v>90.4</v>
      </c>
      <c r="AB634" s="86">
        <v>758</v>
      </c>
      <c r="AC634" s="86">
        <v>138.9</v>
      </c>
      <c r="AD634" s="86">
        <v>7290</v>
      </c>
      <c r="AE634" s="86">
        <v>2.452</v>
      </c>
      <c r="AF634" s="86">
        <v>588</v>
      </c>
      <c r="AG634" s="86">
        <v>726</v>
      </c>
      <c r="AH634" s="34">
        <f t="shared" si="8"/>
        <v>0.95778364116094983</v>
      </c>
      <c r="AI634" s="34">
        <v>8.0472585497852286E-2</v>
      </c>
      <c r="AJ634" s="34">
        <v>7.4574161717356278</v>
      </c>
      <c r="AK634" s="34">
        <v>0.80991735537190079</v>
      </c>
      <c r="AL634" s="34">
        <v>2.7775742030047641</v>
      </c>
      <c r="AM634" s="34">
        <v>68.600823045267489</v>
      </c>
    </row>
    <row r="635" spans="1:39" s="35" customFormat="1">
      <c r="A635" s="35" t="s">
        <v>4628</v>
      </c>
      <c r="B635" s="35" t="s">
        <v>4632</v>
      </c>
      <c r="D635" s="288">
        <v>26</v>
      </c>
      <c r="E635" s="288">
        <v>11.6</v>
      </c>
      <c r="F635" s="2">
        <v>11.679</v>
      </c>
      <c r="G635" s="2">
        <v>0.25520199999999998</v>
      </c>
      <c r="H635" s="35" t="s">
        <v>11182</v>
      </c>
      <c r="I635" s="35">
        <v>322.39999999999998</v>
      </c>
      <c r="J635" s="3">
        <v>6.6310816000000008</v>
      </c>
      <c r="K635" s="3">
        <v>0.59581511035206902</v>
      </c>
      <c r="L635" s="35">
        <v>515000</v>
      </c>
      <c r="M635" s="35">
        <v>1923</v>
      </c>
      <c r="N635" s="3">
        <v>2.6703999999999999</v>
      </c>
      <c r="O635" s="35">
        <v>7.9000000000000001E-2</v>
      </c>
      <c r="P635" s="35">
        <v>1.55E-2</v>
      </c>
      <c r="Q635" s="35">
        <v>5.8</v>
      </c>
      <c r="R635" s="35">
        <v>0.14299999999999999</v>
      </c>
      <c r="S635" s="35">
        <v>2.75</v>
      </c>
      <c r="T635" s="35">
        <v>6.01</v>
      </c>
      <c r="U635" s="35">
        <v>0.5</v>
      </c>
      <c r="V635" s="35">
        <v>36.4</v>
      </c>
      <c r="W635" s="35">
        <v>13</v>
      </c>
      <c r="X635" s="35">
        <v>169.4</v>
      </c>
      <c r="Y635" s="35">
        <v>63.8</v>
      </c>
      <c r="Z635" s="35">
        <v>303.89999999999998</v>
      </c>
      <c r="AA635" s="35">
        <v>63.73</v>
      </c>
      <c r="AB635" s="35">
        <v>549.79999999999995</v>
      </c>
      <c r="AC635" s="35">
        <v>103.7</v>
      </c>
      <c r="AD635" s="35">
        <v>7390</v>
      </c>
      <c r="AE635" s="35">
        <v>1.0189999999999999</v>
      </c>
      <c r="AF635" s="35">
        <v>233.3</v>
      </c>
      <c r="AG635" s="35">
        <v>388.8</v>
      </c>
      <c r="AH635" s="34">
        <f t="shared" si="8"/>
        <v>0.70716624226991642</v>
      </c>
      <c r="AI635" s="3">
        <v>0.10334886499766605</v>
      </c>
      <c r="AJ635" s="3">
        <v>10.610779462622263</v>
      </c>
      <c r="AK635" s="3">
        <v>0.60005144032921809</v>
      </c>
      <c r="AL635" s="3">
        <v>3.2455726092089723</v>
      </c>
      <c r="AM635" s="3">
        <v>69.688768606224627</v>
      </c>
    </row>
    <row r="636" spans="1:39" s="35" customFormat="1">
      <c r="A636" s="35" t="s">
        <v>4633</v>
      </c>
      <c r="B636" s="35" t="s">
        <v>4637</v>
      </c>
      <c r="D636" s="288">
        <v>26</v>
      </c>
      <c r="E636" s="288">
        <v>11.6</v>
      </c>
      <c r="F636" s="2">
        <v>11.625</v>
      </c>
      <c r="G636" s="2">
        <v>0.23591799999999999</v>
      </c>
      <c r="H636" s="35" t="s">
        <v>11182</v>
      </c>
      <c r="I636" s="35">
        <v>361.2</v>
      </c>
      <c r="J636" s="3">
        <v>7.5755680000000014</v>
      </c>
      <c r="K636" s="3">
        <v>0.58609211736832079</v>
      </c>
      <c r="L636" s="35">
        <v>507400</v>
      </c>
      <c r="M636" s="35">
        <v>1859</v>
      </c>
      <c r="N636" s="3">
        <v>4.7203999999999997</v>
      </c>
      <c r="O636" s="35">
        <v>0.06</v>
      </c>
      <c r="P636" s="35">
        <v>1.6500000000000001E-2</v>
      </c>
      <c r="Q636" s="35">
        <v>6.39</v>
      </c>
      <c r="R636" s="35">
        <v>0.105</v>
      </c>
      <c r="S636" s="35">
        <v>1.79</v>
      </c>
      <c r="T636" s="35">
        <v>4.49</v>
      </c>
      <c r="U636" s="35">
        <v>0.36</v>
      </c>
      <c r="V636" s="35">
        <v>28.82</v>
      </c>
      <c r="W636" s="35">
        <v>10.57</v>
      </c>
      <c r="X636" s="35">
        <v>149.19999999999999</v>
      </c>
      <c r="Y636" s="35">
        <v>60.4</v>
      </c>
      <c r="Z636" s="35">
        <v>308.10000000000002</v>
      </c>
      <c r="AA636" s="35">
        <v>67.5</v>
      </c>
      <c r="AB636" s="35">
        <v>605</v>
      </c>
      <c r="AC636" s="35">
        <v>118.6</v>
      </c>
      <c r="AD636" s="35">
        <v>7100</v>
      </c>
      <c r="AE636" s="35">
        <v>1.415</v>
      </c>
      <c r="AF636" s="35">
        <v>184.6</v>
      </c>
      <c r="AG636" s="35">
        <v>411</v>
      </c>
      <c r="AH636" s="34">
        <f t="shared" si="8"/>
        <v>0.67933884297520664</v>
      </c>
      <c r="AI636" s="3">
        <v>9.6751114614354053E-2</v>
      </c>
      <c r="AJ636" s="3">
        <v>20.613481480146522</v>
      </c>
      <c r="AK636" s="3">
        <v>0.44914841849148418</v>
      </c>
      <c r="AL636" s="3">
        <v>4.0549597855227884</v>
      </c>
      <c r="AM636" s="3">
        <v>71.464788732394368</v>
      </c>
    </row>
    <row r="637" spans="1:39" s="35" customFormat="1">
      <c r="A637" s="35" t="s">
        <v>4638</v>
      </c>
      <c r="B637" s="35" t="s">
        <v>2973</v>
      </c>
      <c r="D637" s="288">
        <v>26</v>
      </c>
      <c r="E637" s="288">
        <v>11.6</v>
      </c>
      <c r="F637" s="2">
        <v>11.488</v>
      </c>
      <c r="G637" s="2">
        <v>0.26988299999999998</v>
      </c>
      <c r="H637" s="35" t="s">
        <v>11182</v>
      </c>
      <c r="I637" s="35">
        <v>280.39999999999998</v>
      </c>
      <c r="J637" s="3">
        <v>4.9192000000000009</v>
      </c>
      <c r="K637" s="3">
        <v>0.50813447763842434</v>
      </c>
      <c r="L637" s="35">
        <v>509100</v>
      </c>
      <c r="M637" s="35">
        <v>1185</v>
      </c>
      <c r="N637" s="3">
        <v>2.1133999999999999</v>
      </c>
      <c r="O637" s="35" t="s">
        <v>11323</v>
      </c>
      <c r="P637" s="35" t="s">
        <v>11182</v>
      </c>
      <c r="Q637" s="35">
        <v>7.14</v>
      </c>
      <c r="R637" s="35">
        <v>5.8700000000000002E-2</v>
      </c>
      <c r="S637" s="35">
        <v>1.347</v>
      </c>
      <c r="T637" s="35">
        <v>3.48</v>
      </c>
      <c r="U637" s="35">
        <v>0.221</v>
      </c>
      <c r="V637" s="35">
        <v>21.85</v>
      </c>
      <c r="W637" s="35">
        <v>7.7430000000000003</v>
      </c>
      <c r="X637" s="35">
        <v>103</v>
      </c>
      <c r="Y637" s="35">
        <v>39.35</v>
      </c>
      <c r="Z637" s="35">
        <v>188.2</v>
      </c>
      <c r="AA637" s="35">
        <v>39.64</v>
      </c>
      <c r="AB637" s="35">
        <v>346.5</v>
      </c>
      <c r="AC637" s="35">
        <v>65.38</v>
      </c>
      <c r="AD637" s="35">
        <v>8080</v>
      </c>
      <c r="AE637" s="35">
        <v>1.024</v>
      </c>
      <c r="AF637" s="35">
        <v>134.19999999999999</v>
      </c>
      <c r="AG637" s="35">
        <v>252.6</v>
      </c>
      <c r="AH637" s="34">
        <f t="shared" si="8"/>
        <v>0.72900432900432899</v>
      </c>
      <c r="AI637" s="3">
        <v>7.7481954258747307E-2</v>
      </c>
      <c r="AJ637" s="3">
        <v>31.524809763545392</v>
      </c>
      <c r="AK637" s="3">
        <v>0.53127474267616781</v>
      </c>
      <c r="AL637" s="3">
        <v>3.3640776699029127</v>
      </c>
      <c r="AM637" s="3">
        <v>63.007425742574256</v>
      </c>
    </row>
    <row r="638" spans="1:39">
      <c r="A638" s="86" t="s">
        <v>4642</v>
      </c>
      <c r="B638" s="86" t="s">
        <v>3310</v>
      </c>
      <c r="C638" s="86" t="s">
        <v>3965</v>
      </c>
      <c r="D638" s="288">
        <v>0</v>
      </c>
      <c r="E638" s="288">
        <v>0</v>
      </c>
      <c r="F638" s="2">
        <v>11.324</v>
      </c>
      <c r="G638" s="2">
        <v>0.180119</v>
      </c>
      <c r="H638" s="86">
        <v>32</v>
      </c>
      <c r="I638" s="86">
        <v>637</v>
      </c>
      <c r="J638" s="34">
        <v>6.1686768000000001</v>
      </c>
      <c r="K638" s="34">
        <v>0.55010467235920735</v>
      </c>
      <c r="L638" s="86">
        <v>507700</v>
      </c>
      <c r="M638" s="86">
        <v>2252</v>
      </c>
      <c r="N638" s="34">
        <v>16.970400000000001</v>
      </c>
      <c r="O638" s="86">
        <v>0.37</v>
      </c>
      <c r="P638" s="86">
        <v>2.12</v>
      </c>
      <c r="Q638" s="86">
        <v>17.100000000000001</v>
      </c>
      <c r="R638" s="86">
        <v>0.85</v>
      </c>
      <c r="S638" s="86">
        <v>5.49</v>
      </c>
      <c r="T638" s="86">
        <v>6.17</v>
      </c>
      <c r="U638" s="86">
        <v>0.17100000000000001</v>
      </c>
      <c r="V638" s="86">
        <v>36.700000000000003</v>
      </c>
      <c r="W638" s="86">
        <v>13.87</v>
      </c>
      <c r="X638" s="86">
        <v>189.7</v>
      </c>
      <c r="Y638" s="86">
        <v>72.3</v>
      </c>
      <c r="Z638" s="86">
        <v>353</v>
      </c>
      <c r="AA638" s="86">
        <v>76.8</v>
      </c>
      <c r="AB638" s="86">
        <v>674</v>
      </c>
      <c r="AC638" s="86">
        <v>128</v>
      </c>
      <c r="AD638" s="86">
        <v>9450</v>
      </c>
      <c r="AE638" s="86">
        <v>20.83</v>
      </c>
      <c r="AF638" s="86">
        <v>737</v>
      </c>
      <c r="AG638" s="86">
        <v>1277</v>
      </c>
      <c r="AH638" s="34">
        <f t="shared" si="8"/>
        <v>1.8946587537091988</v>
      </c>
      <c r="AI638" s="34">
        <v>3.4741145268790345E-2</v>
      </c>
      <c r="AJ638" s="34">
        <v>8.0583624223564296</v>
      </c>
      <c r="AK638" s="34">
        <v>0.57713390759592798</v>
      </c>
      <c r="AL638" s="34">
        <v>3.5529783869267266</v>
      </c>
      <c r="AM638" s="34">
        <v>53.724867724867728</v>
      </c>
    </row>
    <row r="639" spans="1:39">
      <c r="A639" s="86" t="s">
        <v>4646</v>
      </c>
      <c r="B639" s="86" t="s">
        <v>3030</v>
      </c>
      <c r="C639" s="86" t="s">
        <v>2990</v>
      </c>
      <c r="D639" s="288">
        <v>0</v>
      </c>
      <c r="E639" s="288">
        <v>0</v>
      </c>
      <c r="F639" s="4">
        <v>12.497</v>
      </c>
      <c r="G639" s="4">
        <v>0.43917200000000001</v>
      </c>
      <c r="H639" s="86">
        <v>910</v>
      </c>
      <c r="I639" s="86">
        <v>272.10000000000002</v>
      </c>
      <c r="J639" s="34">
        <v>29.220047999999998</v>
      </c>
      <c r="K639" s="34">
        <v>5.7051741363334934</v>
      </c>
      <c r="L639" s="86">
        <v>483000</v>
      </c>
      <c r="M639" s="86">
        <v>1110</v>
      </c>
      <c r="N639" s="34">
        <v>2.3904000000000001</v>
      </c>
      <c r="O639" s="86">
        <v>2.35</v>
      </c>
      <c r="P639" s="86" t="s">
        <v>11182</v>
      </c>
      <c r="Q639" s="86">
        <v>7.71</v>
      </c>
      <c r="R639" s="86" t="s">
        <v>11182</v>
      </c>
      <c r="S639" s="86">
        <v>1.33</v>
      </c>
      <c r="T639" s="86">
        <v>2.83</v>
      </c>
      <c r="U639" s="86" t="s">
        <v>11182</v>
      </c>
      <c r="V639" s="86">
        <v>17.77</v>
      </c>
      <c r="W639" s="86">
        <v>6.54</v>
      </c>
      <c r="X639" s="86">
        <v>90</v>
      </c>
      <c r="Y639" s="86">
        <v>35.5</v>
      </c>
      <c r="Z639" s="86">
        <v>174.1</v>
      </c>
      <c r="AA639" s="86">
        <v>36.700000000000003</v>
      </c>
      <c r="AB639" s="86">
        <v>320.2</v>
      </c>
      <c r="AC639" s="86">
        <v>65.3</v>
      </c>
      <c r="AD639" s="86">
        <v>7390</v>
      </c>
      <c r="AE639" s="86">
        <v>0.97199999999999998</v>
      </c>
      <c r="AF639" s="86">
        <v>143.6</v>
      </c>
      <c r="AG639" s="86">
        <v>256</v>
      </c>
      <c r="AH639" s="34">
        <f t="shared" si="8"/>
        <v>0.79950031230480956</v>
      </c>
      <c r="AI639" s="34" t="e">
        <v>#VALUE!</v>
      </c>
      <c r="AJ639" s="34">
        <v>28.395383719042691</v>
      </c>
      <c r="AK639" s="34">
        <v>0.56093749999999998</v>
      </c>
      <c r="AL639" s="34">
        <v>3.5577777777777775</v>
      </c>
      <c r="AM639" s="34">
        <v>65.35859269282814</v>
      </c>
    </row>
    <row r="640" spans="1:39">
      <c r="A640" s="86" t="s">
        <v>4650</v>
      </c>
      <c r="B640" s="86" t="s">
        <v>2973</v>
      </c>
      <c r="C640" s="86" t="s">
        <v>3965</v>
      </c>
      <c r="D640" s="288">
        <v>0</v>
      </c>
      <c r="E640" s="288">
        <v>0</v>
      </c>
      <c r="F640" s="2">
        <v>12.103999999999999</v>
      </c>
      <c r="G640" s="2">
        <v>0.25560500000000003</v>
      </c>
      <c r="H640" s="86">
        <v>53</v>
      </c>
      <c r="I640" s="86">
        <v>327.8</v>
      </c>
      <c r="J640" s="34">
        <v>8.4610240000000001</v>
      </c>
      <c r="K640" s="34">
        <v>0.75376808509741144</v>
      </c>
      <c r="L640" s="86">
        <v>497600</v>
      </c>
      <c r="M640" s="86">
        <v>2875</v>
      </c>
      <c r="N640" s="34">
        <v>2.0453999999999999</v>
      </c>
      <c r="O640" s="86">
        <v>0.44</v>
      </c>
      <c r="P640" s="86">
        <v>7.1999999999999995E-2</v>
      </c>
      <c r="Q640" s="86">
        <v>7.32</v>
      </c>
      <c r="R640" s="86">
        <v>0.36</v>
      </c>
      <c r="S640" s="86">
        <v>6.11</v>
      </c>
      <c r="T640" s="86">
        <v>12.72</v>
      </c>
      <c r="U640" s="86">
        <v>2.0699999999999998</v>
      </c>
      <c r="V640" s="86">
        <v>69.8</v>
      </c>
      <c r="W640" s="86">
        <v>22.55</v>
      </c>
      <c r="X640" s="86">
        <v>274</v>
      </c>
      <c r="Y640" s="86">
        <v>98.2</v>
      </c>
      <c r="Z640" s="86">
        <v>450.1</v>
      </c>
      <c r="AA640" s="86">
        <v>92</v>
      </c>
      <c r="AB640" s="86">
        <v>785</v>
      </c>
      <c r="AC640" s="86">
        <v>148</v>
      </c>
      <c r="AD640" s="86">
        <v>6426</v>
      </c>
      <c r="AE640" s="86">
        <v>0.76300000000000001</v>
      </c>
      <c r="AF640" s="86">
        <v>252.6</v>
      </c>
      <c r="AG640" s="86">
        <v>362.8</v>
      </c>
      <c r="AH640" s="34">
        <f t="shared" si="8"/>
        <v>0.46216560509554144</v>
      </c>
      <c r="AI640" s="34">
        <v>0.21238444867732487</v>
      </c>
      <c r="AJ640" s="34">
        <v>5.7415081033990001</v>
      </c>
      <c r="AK640" s="34">
        <v>0.69625137816979044</v>
      </c>
      <c r="AL640" s="34">
        <v>2.8649635036496353</v>
      </c>
      <c r="AM640" s="34">
        <v>77.435418611889204</v>
      </c>
    </row>
    <row r="641" spans="1:39">
      <c r="A641" s="86" t="s">
        <v>4654</v>
      </c>
      <c r="B641" s="86" t="s">
        <v>2973</v>
      </c>
      <c r="D641" s="288">
        <v>0</v>
      </c>
      <c r="E641" s="288">
        <v>0</v>
      </c>
      <c r="F641" s="2">
        <v>11.906000000000001</v>
      </c>
      <c r="G641" s="2">
        <v>0.32730100000000001</v>
      </c>
      <c r="H641" s="86" t="s">
        <v>11325</v>
      </c>
      <c r="I641" s="86">
        <v>285.60000000000002</v>
      </c>
      <c r="J641" s="34">
        <v>7.5165376000000013</v>
      </c>
      <c r="K641" s="34">
        <v>0.56209520959892478</v>
      </c>
      <c r="L641" s="86">
        <v>511800</v>
      </c>
      <c r="M641" s="86">
        <v>1355</v>
      </c>
      <c r="N641" s="34">
        <v>2.0943999999999998</v>
      </c>
      <c r="O641" s="86">
        <v>0.13100000000000001</v>
      </c>
      <c r="P641" s="86">
        <v>2.07E-2</v>
      </c>
      <c r="Q641" s="86">
        <v>3.75</v>
      </c>
      <c r="R641" s="86">
        <v>8.1000000000000003E-2</v>
      </c>
      <c r="S641" s="86">
        <v>1.64</v>
      </c>
      <c r="T641" s="86">
        <v>3.95</v>
      </c>
      <c r="U641" s="86">
        <v>0.23899999999999999</v>
      </c>
      <c r="V641" s="86">
        <v>23.9</v>
      </c>
      <c r="W641" s="86">
        <v>8.33</v>
      </c>
      <c r="X641" s="86">
        <v>112.6</v>
      </c>
      <c r="Y641" s="86">
        <v>44.3</v>
      </c>
      <c r="Z641" s="86">
        <v>215</v>
      </c>
      <c r="AA641" s="86">
        <v>46.9</v>
      </c>
      <c r="AB641" s="86">
        <v>412</v>
      </c>
      <c r="AC641" s="86">
        <v>80.8</v>
      </c>
      <c r="AD641" s="86">
        <v>8890</v>
      </c>
      <c r="AE641" s="86">
        <v>1.0169999999999999</v>
      </c>
      <c r="AF641" s="86">
        <v>132.80000000000001</v>
      </c>
      <c r="AG641" s="86">
        <v>289.39999999999998</v>
      </c>
      <c r="AH641" s="34">
        <f t="shared" si="8"/>
        <v>0.70242718446601937</v>
      </c>
      <c r="AI641" s="34">
        <v>7.5201073049120298E-2</v>
      </c>
      <c r="AJ641" s="34">
        <v>12.678003796418091</v>
      </c>
      <c r="AK641" s="34">
        <v>0.45888044229440228</v>
      </c>
      <c r="AL641" s="34">
        <v>3.6589698046181174</v>
      </c>
      <c r="AM641" s="34">
        <v>57.570303712035994</v>
      </c>
    </row>
    <row r="642" spans="1:39">
      <c r="A642" s="86" t="s">
        <v>4658</v>
      </c>
      <c r="B642" s="86" t="s">
        <v>2973</v>
      </c>
      <c r="C642" s="86" t="s">
        <v>2990</v>
      </c>
      <c r="D642" s="288">
        <v>0</v>
      </c>
      <c r="E642" s="288">
        <v>0</v>
      </c>
      <c r="F642" s="4">
        <v>16.603999999999999</v>
      </c>
      <c r="G642" s="4">
        <v>0.50995699999999999</v>
      </c>
      <c r="H642" s="86">
        <v>90.8</v>
      </c>
      <c r="I642" s="86">
        <v>490</v>
      </c>
      <c r="J642" s="34">
        <v>5529.180800000001</v>
      </c>
      <c r="K642" s="34">
        <v>653.47640117805906</v>
      </c>
      <c r="L642" s="86">
        <v>511300</v>
      </c>
      <c r="M642" s="86">
        <v>957</v>
      </c>
      <c r="N642" s="34">
        <v>28.700399999999998</v>
      </c>
      <c r="O642" s="86">
        <v>1.32</v>
      </c>
      <c r="P642" s="86">
        <v>2.2000000000000002</v>
      </c>
      <c r="Q642" s="86">
        <v>11.8</v>
      </c>
      <c r="R642" s="86">
        <v>0.73</v>
      </c>
      <c r="S642" s="86">
        <v>4.0999999999999996</v>
      </c>
      <c r="T642" s="86">
        <v>3.23</v>
      </c>
      <c r="U642" s="86">
        <v>0.21199999999999999</v>
      </c>
      <c r="V642" s="86">
        <v>16.84</v>
      </c>
      <c r="W642" s="86">
        <v>5.89</v>
      </c>
      <c r="X642" s="86">
        <v>81.2</v>
      </c>
      <c r="Y642" s="86">
        <v>31.07</v>
      </c>
      <c r="Z642" s="86">
        <v>152.30000000000001</v>
      </c>
      <c r="AA642" s="86">
        <v>32.85</v>
      </c>
      <c r="AB642" s="86">
        <v>288.39999999999998</v>
      </c>
      <c r="AC642" s="86">
        <v>56.21</v>
      </c>
      <c r="AD642" s="86">
        <v>8280</v>
      </c>
      <c r="AE642" s="86">
        <v>2.27</v>
      </c>
      <c r="AF642" s="86">
        <v>134.69999999999999</v>
      </c>
      <c r="AG642" s="86">
        <v>277.5</v>
      </c>
      <c r="AH642" s="34">
        <f t="shared" si="8"/>
        <v>0.96220527045769777</v>
      </c>
      <c r="AI642" s="34">
        <v>8.7879421861279047E-2</v>
      </c>
      <c r="AJ642" s="34">
        <v>5.2194774596772078</v>
      </c>
      <c r="AK642" s="34">
        <v>0.48540540540540539</v>
      </c>
      <c r="AL642" s="34">
        <v>3.5517241379310343</v>
      </c>
      <c r="AM642" s="34">
        <v>61.751207729468597</v>
      </c>
    </row>
    <row r="643" spans="1:39">
      <c r="A643" s="86" t="s">
        <v>4662</v>
      </c>
      <c r="B643" s="86" t="s">
        <v>2973</v>
      </c>
      <c r="D643" s="288">
        <v>0</v>
      </c>
      <c r="E643" s="288">
        <v>0</v>
      </c>
      <c r="F643" s="2">
        <v>12.04</v>
      </c>
      <c r="G643" s="2">
        <v>0.35231800000000002</v>
      </c>
      <c r="H643" s="86">
        <v>4</v>
      </c>
      <c r="I643" s="86">
        <v>442</v>
      </c>
      <c r="J643" s="34" t="s">
        <v>2501</v>
      </c>
      <c r="K643" s="34" t="s">
        <v>2501</v>
      </c>
      <c r="L643" s="86">
        <v>512400</v>
      </c>
      <c r="M643" s="86">
        <v>1441</v>
      </c>
      <c r="N643" s="34">
        <v>2.8584000000000001</v>
      </c>
      <c r="O643" s="86">
        <v>0.112</v>
      </c>
      <c r="P643" s="86">
        <v>0.9</v>
      </c>
      <c r="Q643" s="86">
        <v>11.3</v>
      </c>
      <c r="R643" s="86">
        <v>0.3</v>
      </c>
      <c r="S643" s="86">
        <v>3.1</v>
      </c>
      <c r="T643" s="86">
        <v>4.49</v>
      </c>
      <c r="U643" s="86">
        <v>0.248</v>
      </c>
      <c r="V643" s="86">
        <v>25.46</v>
      </c>
      <c r="W643" s="86">
        <v>9.1300000000000008</v>
      </c>
      <c r="X643" s="86">
        <v>123.1</v>
      </c>
      <c r="Y643" s="86">
        <v>47.7</v>
      </c>
      <c r="Z643" s="86">
        <v>229</v>
      </c>
      <c r="AA643" s="86">
        <v>49.41</v>
      </c>
      <c r="AB643" s="86">
        <v>431.1</v>
      </c>
      <c r="AC643" s="86">
        <v>83.49</v>
      </c>
      <c r="AD643" s="86">
        <v>8380</v>
      </c>
      <c r="AE643" s="86">
        <v>1.41</v>
      </c>
      <c r="AF643" s="86">
        <v>183.8</v>
      </c>
      <c r="AG643" s="86">
        <v>361</v>
      </c>
      <c r="AH643" s="34">
        <f t="shared" si="8"/>
        <v>0.83739271630712131</v>
      </c>
      <c r="AI643" s="34">
        <v>7.0912524336360652E-2</v>
      </c>
      <c r="AJ643" s="34">
        <v>12.153786612456596</v>
      </c>
      <c r="AK643" s="34">
        <v>0.50914127423822719</v>
      </c>
      <c r="AL643" s="34">
        <v>3.5020308692120232</v>
      </c>
      <c r="AM643" s="34">
        <v>61.145584725536992</v>
      </c>
    </row>
    <row r="644" spans="1:39">
      <c r="A644" s="86" t="s">
        <v>4666</v>
      </c>
      <c r="B644" s="86" t="s">
        <v>2973</v>
      </c>
      <c r="C644" s="86" t="s">
        <v>2990</v>
      </c>
      <c r="D644" s="288">
        <v>0</v>
      </c>
      <c r="E644" s="288">
        <v>0</v>
      </c>
      <c r="F644" s="4">
        <v>15.065</v>
      </c>
      <c r="G644" s="4">
        <v>0.98380599999999996</v>
      </c>
      <c r="H644" s="86">
        <v>1100</v>
      </c>
      <c r="I644" s="86">
        <v>6600</v>
      </c>
      <c r="J644" s="34">
        <v>14.167296</v>
      </c>
      <c r="K644" s="34">
        <v>3.5175458842629359</v>
      </c>
      <c r="L644" s="86">
        <v>498000</v>
      </c>
      <c r="M644" s="86">
        <v>1325</v>
      </c>
      <c r="N644" s="34">
        <v>2.5903999999999998</v>
      </c>
      <c r="O644" s="86">
        <v>9.1999999999999993</v>
      </c>
      <c r="P644" s="86">
        <v>63</v>
      </c>
      <c r="Q644" s="86">
        <v>169</v>
      </c>
      <c r="R644" s="86">
        <v>21.3</v>
      </c>
      <c r="S644" s="86">
        <v>103</v>
      </c>
      <c r="T644" s="86">
        <v>25.6</v>
      </c>
      <c r="U644" s="86">
        <v>1.03</v>
      </c>
      <c r="V644" s="86">
        <v>42.8</v>
      </c>
      <c r="W644" s="86">
        <v>10.54</v>
      </c>
      <c r="X644" s="86">
        <v>120.7</v>
      </c>
      <c r="Y644" s="86">
        <v>43.5</v>
      </c>
      <c r="Z644" s="86">
        <v>206.1</v>
      </c>
      <c r="AA644" s="86">
        <v>44.13</v>
      </c>
      <c r="AB644" s="86">
        <v>390.7</v>
      </c>
      <c r="AC644" s="86">
        <v>75.3</v>
      </c>
      <c r="AD644" s="86">
        <v>7950</v>
      </c>
      <c r="AE644" s="86">
        <v>1.216</v>
      </c>
      <c r="AF644" s="86">
        <v>138</v>
      </c>
      <c r="AG644" s="86">
        <v>291.39999999999998</v>
      </c>
      <c r="AH644" s="34">
        <f t="shared" si="8"/>
        <v>0.74584079856667518</v>
      </c>
      <c r="AI644" s="34">
        <v>9.5130327636524806E-2</v>
      </c>
      <c r="AJ644" s="34">
        <v>0.93877697812994232</v>
      </c>
      <c r="AK644" s="34">
        <v>0.47357584076870285</v>
      </c>
      <c r="AL644" s="34">
        <v>3.2369511184755591</v>
      </c>
      <c r="AM644" s="34">
        <v>62.641509433962263</v>
      </c>
    </row>
    <row r="645" spans="1:39">
      <c r="A645" s="86" t="s">
        <v>4670</v>
      </c>
      <c r="B645" s="86" t="s">
        <v>2973</v>
      </c>
      <c r="C645" s="86" t="s">
        <v>2990</v>
      </c>
      <c r="D645" s="288">
        <v>0</v>
      </c>
      <c r="E645" s="288">
        <v>0</v>
      </c>
      <c r="F645" s="4">
        <v>11.952</v>
      </c>
      <c r="G645" s="4">
        <v>0.30006300000000002</v>
      </c>
      <c r="H645" s="86">
        <v>362</v>
      </c>
      <c r="I645" s="86">
        <v>306</v>
      </c>
      <c r="J645" s="34">
        <v>6.8081728000000004</v>
      </c>
      <c r="K645" s="34">
        <v>0.88653357393729204</v>
      </c>
      <c r="L645" s="86">
        <v>507800</v>
      </c>
      <c r="M645" s="86">
        <v>1160</v>
      </c>
      <c r="N645" s="34">
        <v>2.9714</v>
      </c>
      <c r="O645" s="86">
        <v>3.05</v>
      </c>
      <c r="P645" s="86" t="s">
        <v>11182</v>
      </c>
      <c r="Q645" s="86">
        <v>9.65</v>
      </c>
      <c r="R645" s="86" t="s">
        <v>11182</v>
      </c>
      <c r="S645" s="86" t="s">
        <v>11182</v>
      </c>
      <c r="T645" s="86">
        <v>3.06</v>
      </c>
      <c r="U645" s="86">
        <v>0.191</v>
      </c>
      <c r="V645" s="86">
        <v>19.13</v>
      </c>
      <c r="W645" s="86">
        <v>7.09</v>
      </c>
      <c r="X645" s="86">
        <v>97.31</v>
      </c>
      <c r="Y645" s="86">
        <v>38.380000000000003</v>
      </c>
      <c r="Z645" s="86">
        <v>186.2</v>
      </c>
      <c r="AA645" s="86">
        <v>40.14</v>
      </c>
      <c r="AB645" s="86">
        <v>354.5</v>
      </c>
      <c r="AC645" s="86">
        <v>68.02</v>
      </c>
      <c r="AD645" s="86">
        <v>8420</v>
      </c>
      <c r="AE645" s="86">
        <v>1.379</v>
      </c>
      <c r="AF645" s="86">
        <v>200.5</v>
      </c>
      <c r="AG645" s="86">
        <v>384.2</v>
      </c>
      <c r="AH645" s="34">
        <f t="shared" ref="AH645:AH708" si="9">AG645/AB645</f>
        <v>1.0837799717912553</v>
      </c>
      <c r="AI645" s="34">
        <v>7.6320077717940846E-2</v>
      </c>
      <c r="AJ645" s="34" t="e">
        <v>#VALUE!</v>
      </c>
      <c r="AK645" s="34">
        <v>0.52186361270171788</v>
      </c>
      <c r="AL645" s="34">
        <v>3.6429966087760763</v>
      </c>
      <c r="AM645" s="34">
        <v>60.308788598574822</v>
      </c>
    </row>
    <row r="646" spans="1:39">
      <c r="A646" s="86" t="s">
        <v>4674</v>
      </c>
      <c r="B646" s="86" t="s">
        <v>2973</v>
      </c>
      <c r="C646" s="86" t="s">
        <v>2990</v>
      </c>
      <c r="D646" s="288">
        <v>0</v>
      </c>
      <c r="E646" s="288">
        <v>0</v>
      </c>
      <c r="F646" s="4">
        <v>13.638</v>
      </c>
      <c r="G646" s="4">
        <v>0.37309900000000001</v>
      </c>
      <c r="H646" s="86">
        <v>24</v>
      </c>
      <c r="I646" s="86">
        <v>9600</v>
      </c>
      <c r="J646" s="34">
        <v>4.7716240000000001</v>
      </c>
      <c r="K646" s="34">
        <v>0.47034869123047912</v>
      </c>
      <c r="L646" s="86">
        <v>506600</v>
      </c>
      <c r="M646" s="86">
        <v>1781</v>
      </c>
      <c r="N646" s="34">
        <v>1.5054000000000001</v>
      </c>
      <c r="O646" s="86">
        <v>0.88</v>
      </c>
      <c r="P646" s="86">
        <v>91</v>
      </c>
      <c r="Q646" s="86">
        <v>239</v>
      </c>
      <c r="R646" s="86">
        <v>30.9</v>
      </c>
      <c r="S646" s="86">
        <v>148</v>
      </c>
      <c r="T646" s="86">
        <v>36.9</v>
      </c>
      <c r="U646" s="86">
        <v>1.22</v>
      </c>
      <c r="V646" s="86">
        <v>62.3</v>
      </c>
      <c r="W646" s="86">
        <v>15</v>
      </c>
      <c r="X646" s="86">
        <v>169.5</v>
      </c>
      <c r="Y646" s="86">
        <v>59.7</v>
      </c>
      <c r="Z646" s="86">
        <v>275.89999999999998</v>
      </c>
      <c r="AA646" s="86">
        <v>57.1</v>
      </c>
      <c r="AB646" s="86">
        <v>488</v>
      </c>
      <c r="AC646" s="86">
        <v>92.5</v>
      </c>
      <c r="AD646" s="86">
        <v>8160</v>
      </c>
      <c r="AE646" s="86">
        <v>0.84399999999999997</v>
      </c>
      <c r="AF646" s="86">
        <v>171.7</v>
      </c>
      <c r="AG646" s="86">
        <v>304.7</v>
      </c>
      <c r="AH646" s="34">
        <f t="shared" si="9"/>
        <v>0.62438524590163935</v>
      </c>
      <c r="AI646" s="34">
        <v>7.7790445598469052E-2</v>
      </c>
      <c r="AJ646" s="34">
        <v>0.92685339815798506</v>
      </c>
      <c r="AK646" s="34">
        <v>0.56350508697079094</v>
      </c>
      <c r="AL646" s="34">
        <v>2.8790560471976403</v>
      </c>
      <c r="AM646" s="34">
        <v>62.083333333333336</v>
      </c>
    </row>
    <row r="647" spans="1:39">
      <c r="A647" s="86" t="s">
        <v>4678</v>
      </c>
      <c r="B647" s="86" t="s">
        <v>2973</v>
      </c>
      <c r="C647" s="86" t="s">
        <v>2990</v>
      </c>
      <c r="D647" s="288">
        <v>0</v>
      </c>
      <c r="E647" s="288">
        <v>0</v>
      </c>
      <c r="F647" s="4">
        <v>14.808</v>
      </c>
      <c r="G647" s="4">
        <v>0.63103600000000004</v>
      </c>
      <c r="H647" s="86">
        <v>1160</v>
      </c>
      <c r="I647" s="86">
        <v>5000</v>
      </c>
      <c r="J647" s="34">
        <v>15.446287999999999</v>
      </c>
      <c r="K647" s="34">
        <v>2.581245044088079</v>
      </c>
      <c r="L647" s="86">
        <v>490300</v>
      </c>
      <c r="M647" s="86">
        <v>1424</v>
      </c>
      <c r="N647" s="34">
        <v>3.5794000000000001</v>
      </c>
      <c r="O647" s="86">
        <v>10.4</v>
      </c>
      <c r="P647" s="86">
        <v>45</v>
      </c>
      <c r="Q647" s="86">
        <v>123</v>
      </c>
      <c r="R647" s="86">
        <v>15.2</v>
      </c>
      <c r="S647" s="86">
        <v>71</v>
      </c>
      <c r="T647" s="86">
        <v>19.100000000000001</v>
      </c>
      <c r="U647" s="86">
        <v>0.78</v>
      </c>
      <c r="V647" s="86">
        <v>35.1</v>
      </c>
      <c r="W647" s="86">
        <v>10.01</v>
      </c>
      <c r="X647" s="86">
        <v>122.3</v>
      </c>
      <c r="Y647" s="86">
        <v>46.3</v>
      </c>
      <c r="Z647" s="86">
        <v>223.4</v>
      </c>
      <c r="AA647" s="86">
        <v>48.03</v>
      </c>
      <c r="AB647" s="86">
        <v>431.4</v>
      </c>
      <c r="AC647" s="86">
        <v>85.2</v>
      </c>
      <c r="AD647" s="86">
        <v>7337</v>
      </c>
      <c r="AE647" s="86">
        <v>1.456</v>
      </c>
      <c r="AF647" s="86">
        <v>214</v>
      </c>
      <c r="AG647" s="86">
        <v>351</v>
      </c>
      <c r="AH647" s="34">
        <f t="shared" si="9"/>
        <v>0.81363004172461761</v>
      </c>
      <c r="AI647" s="34">
        <v>9.209753274571264E-2</v>
      </c>
      <c r="AJ647" s="34">
        <v>1.0728326730990614</v>
      </c>
      <c r="AK647" s="34">
        <v>0.6096866096866097</v>
      </c>
      <c r="AL647" s="34">
        <v>3.527391659852821</v>
      </c>
      <c r="AM647" s="34">
        <v>66.825678070055886</v>
      </c>
    </row>
    <row r="648" spans="1:39">
      <c r="A648" s="86" t="s">
        <v>4682</v>
      </c>
      <c r="B648" s="86" t="s">
        <v>2973</v>
      </c>
      <c r="C648" s="86" t="s">
        <v>3965</v>
      </c>
      <c r="D648" s="288">
        <v>0</v>
      </c>
      <c r="E648" s="288">
        <v>0</v>
      </c>
      <c r="F648" s="4">
        <v>11.888</v>
      </c>
      <c r="G648" s="4">
        <v>0.34565600000000002</v>
      </c>
      <c r="H648" s="86" t="s">
        <v>11326</v>
      </c>
      <c r="I648" s="86">
        <v>700</v>
      </c>
      <c r="J648" s="34">
        <v>5.7554639999999999</v>
      </c>
      <c r="K648" s="34">
        <v>0.42924652131300822</v>
      </c>
      <c r="L648" s="86">
        <v>505400</v>
      </c>
      <c r="M648" s="86">
        <v>1396</v>
      </c>
      <c r="N648" s="34">
        <v>2.9203999999999999</v>
      </c>
      <c r="O648" s="86">
        <v>9.4E-2</v>
      </c>
      <c r="P648" s="86" t="s">
        <v>11296</v>
      </c>
      <c r="Q648" s="86">
        <v>12.5</v>
      </c>
      <c r="R648" s="86" t="s">
        <v>11327</v>
      </c>
      <c r="S648" s="86">
        <v>4.8</v>
      </c>
      <c r="T648" s="86">
        <v>4.42</v>
      </c>
      <c r="U648" s="86">
        <v>0.34100000000000003</v>
      </c>
      <c r="V648" s="86">
        <v>23.74</v>
      </c>
      <c r="W648" s="86">
        <v>8.5399999999999991</v>
      </c>
      <c r="X648" s="86">
        <v>117.8</v>
      </c>
      <c r="Y648" s="86">
        <v>45.21</v>
      </c>
      <c r="Z648" s="86">
        <v>220.9</v>
      </c>
      <c r="AA648" s="86">
        <v>47.58</v>
      </c>
      <c r="AB648" s="86">
        <v>416.9</v>
      </c>
      <c r="AC648" s="86">
        <v>80.599999999999994</v>
      </c>
      <c r="AD648" s="86">
        <v>7500</v>
      </c>
      <c r="AE648" s="86">
        <v>1.171</v>
      </c>
      <c r="AF648" s="86">
        <v>182.2</v>
      </c>
      <c r="AG648" s="86">
        <v>342.3</v>
      </c>
      <c r="AH648" s="34">
        <f t="shared" si="9"/>
        <v>0.82106020628448073</v>
      </c>
      <c r="AI648" s="34">
        <v>0.10177158116820328</v>
      </c>
      <c r="AJ648" s="34">
        <v>5.5202661607748658</v>
      </c>
      <c r="AK648" s="34">
        <v>0.5322816243061641</v>
      </c>
      <c r="AL648" s="34">
        <v>3.5390492359932089</v>
      </c>
      <c r="AM648" s="34">
        <v>67.38666666666667</v>
      </c>
    </row>
    <row r="649" spans="1:39" s="35" customFormat="1">
      <c r="A649" s="35" t="s">
        <v>4686</v>
      </c>
      <c r="B649" s="35" t="s">
        <v>2973</v>
      </c>
      <c r="D649" s="288">
        <v>26</v>
      </c>
      <c r="E649" s="288">
        <v>11.6</v>
      </c>
      <c r="F649" s="2">
        <v>11.603</v>
      </c>
      <c r="G649" s="2">
        <v>0.26924700000000001</v>
      </c>
      <c r="H649" s="35" t="s">
        <v>11182</v>
      </c>
      <c r="I649" s="35">
        <v>281.89999999999998</v>
      </c>
      <c r="J649" s="3">
        <v>4.0239056000000009</v>
      </c>
      <c r="K649" s="3">
        <v>0.32718092786785752</v>
      </c>
      <c r="L649" s="35">
        <v>504300</v>
      </c>
      <c r="M649" s="35">
        <v>1203</v>
      </c>
      <c r="N649" s="3">
        <v>2.3914</v>
      </c>
      <c r="O649" s="35">
        <v>8.4000000000000005E-2</v>
      </c>
      <c r="P649" s="35" t="s">
        <v>11182</v>
      </c>
      <c r="Q649" s="35">
        <v>6.51</v>
      </c>
      <c r="R649" s="35" t="s">
        <v>11182</v>
      </c>
      <c r="S649" s="35">
        <v>1.1639999999999999</v>
      </c>
      <c r="T649" s="35">
        <v>3.19</v>
      </c>
      <c r="U649" s="35">
        <v>0.21</v>
      </c>
      <c r="V649" s="35">
        <v>19.850000000000001</v>
      </c>
      <c r="W649" s="35">
        <v>7.28</v>
      </c>
      <c r="X649" s="35">
        <v>99.4</v>
      </c>
      <c r="Y649" s="35">
        <v>39.200000000000003</v>
      </c>
      <c r="Z649" s="35">
        <v>191.6</v>
      </c>
      <c r="AA649" s="35">
        <v>41.3</v>
      </c>
      <c r="AB649" s="35">
        <v>369</v>
      </c>
      <c r="AC649" s="35">
        <v>72.3</v>
      </c>
      <c r="AD649" s="35">
        <v>8020</v>
      </c>
      <c r="AE649" s="35">
        <v>1.278</v>
      </c>
      <c r="AF649" s="35">
        <v>139.5</v>
      </c>
      <c r="AG649" s="35">
        <v>293.89999999999998</v>
      </c>
      <c r="AH649" s="34">
        <f t="shared" si="9"/>
        <v>0.79647696476964769</v>
      </c>
      <c r="AI649" s="3">
        <v>8.0680268082692727E-2</v>
      </c>
      <c r="AJ649" s="3">
        <v>35.283846271133093</v>
      </c>
      <c r="AK649" s="3">
        <v>0.47465124191902014</v>
      </c>
      <c r="AL649" s="3">
        <v>3.7122736418511066</v>
      </c>
      <c r="AM649" s="3">
        <v>62.880299251870326</v>
      </c>
    </row>
    <row r="650" spans="1:39">
      <c r="A650" s="86" t="s">
        <v>4690</v>
      </c>
      <c r="B650" s="86" t="s">
        <v>2973</v>
      </c>
      <c r="D650" s="288">
        <v>0</v>
      </c>
      <c r="E650" s="288">
        <v>0</v>
      </c>
      <c r="F650" s="2">
        <v>12.013999999999999</v>
      </c>
      <c r="G650" s="2">
        <v>0.27649600000000002</v>
      </c>
      <c r="H650" s="86" t="s">
        <v>11328</v>
      </c>
      <c r="I650" s="86">
        <v>311.89999999999998</v>
      </c>
      <c r="J650" s="34">
        <v>5.4406352000000009</v>
      </c>
      <c r="K650" s="34">
        <v>0.44891130234824689</v>
      </c>
      <c r="L650" s="86">
        <v>509600</v>
      </c>
      <c r="M650" s="86">
        <v>1520</v>
      </c>
      <c r="N650" s="34">
        <v>2.0464000000000002</v>
      </c>
      <c r="O650" s="86">
        <v>7.3999999999999996E-2</v>
      </c>
      <c r="P650" s="86">
        <v>2.12E-2</v>
      </c>
      <c r="Q650" s="86">
        <v>6.67</v>
      </c>
      <c r="R650" s="86">
        <v>0.114</v>
      </c>
      <c r="S650" s="86">
        <v>2.29</v>
      </c>
      <c r="T650" s="86">
        <v>5.39</v>
      </c>
      <c r="U650" s="86">
        <v>0.375</v>
      </c>
      <c r="V650" s="86">
        <v>31.16</v>
      </c>
      <c r="W650" s="86">
        <v>10.36</v>
      </c>
      <c r="X650" s="86">
        <v>134.4</v>
      </c>
      <c r="Y650" s="86">
        <v>50.6</v>
      </c>
      <c r="Z650" s="86">
        <v>238.4</v>
      </c>
      <c r="AA650" s="86">
        <v>49.82</v>
      </c>
      <c r="AB650" s="86">
        <v>426.4</v>
      </c>
      <c r="AC650" s="86">
        <v>82.3</v>
      </c>
      <c r="AD650" s="86">
        <v>7740</v>
      </c>
      <c r="AE650" s="86">
        <v>0.98699999999999999</v>
      </c>
      <c r="AF650" s="86">
        <v>154.9</v>
      </c>
      <c r="AG650" s="86">
        <v>262.10000000000002</v>
      </c>
      <c r="AH650" s="34">
        <f t="shared" si="9"/>
        <v>0.61468105065666045</v>
      </c>
      <c r="AI650" s="34">
        <v>8.8463026948330331E-2</v>
      </c>
      <c r="AJ650" s="34">
        <v>15.781702223383604</v>
      </c>
      <c r="AK650" s="34">
        <v>0.5909958031285768</v>
      </c>
      <c r="AL650" s="34">
        <v>3.1726190476190474</v>
      </c>
      <c r="AM650" s="34">
        <v>65.839793281653741</v>
      </c>
    </row>
    <row r="651" spans="1:39" s="35" customFormat="1">
      <c r="A651" s="35" t="s">
        <v>4694</v>
      </c>
      <c r="B651" s="35" t="s">
        <v>2973</v>
      </c>
      <c r="D651" s="288">
        <v>26</v>
      </c>
      <c r="E651" s="288">
        <v>11.6</v>
      </c>
      <c r="F651" s="4">
        <v>11.46</v>
      </c>
      <c r="G651" s="4">
        <v>0.30754999999999999</v>
      </c>
      <c r="H651" s="35" t="s">
        <v>11182</v>
      </c>
      <c r="I651" s="35">
        <v>285.89999999999998</v>
      </c>
      <c r="J651" s="3">
        <v>4.3879263999999996</v>
      </c>
      <c r="K651" s="3">
        <v>0.4017192823011711</v>
      </c>
      <c r="L651" s="35">
        <v>513100</v>
      </c>
      <c r="M651" s="35">
        <v>1091</v>
      </c>
      <c r="N651" s="3">
        <v>2.4864000000000002</v>
      </c>
      <c r="O651" s="35">
        <v>8.3000000000000004E-2</v>
      </c>
      <c r="P651" s="35">
        <v>1.4500000000000001E-2</v>
      </c>
      <c r="Q651" s="35">
        <v>7.38</v>
      </c>
      <c r="R651" s="35">
        <v>4.8099999999999997E-2</v>
      </c>
      <c r="S651" s="35">
        <v>0.995</v>
      </c>
      <c r="T651" s="35">
        <v>2.85</v>
      </c>
      <c r="U651" s="35">
        <v>0.16900000000000001</v>
      </c>
      <c r="V651" s="35">
        <v>18.02</v>
      </c>
      <c r="W651" s="35">
        <v>6.57</v>
      </c>
      <c r="X651" s="35">
        <v>90.1</v>
      </c>
      <c r="Y651" s="35">
        <v>34.89</v>
      </c>
      <c r="Z651" s="35">
        <v>171.9</v>
      </c>
      <c r="AA651" s="35">
        <v>37.39</v>
      </c>
      <c r="AB651" s="35">
        <v>329.1</v>
      </c>
      <c r="AC651" s="35">
        <v>63.78</v>
      </c>
      <c r="AD651" s="35">
        <v>8370</v>
      </c>
      <c r="AE651" s="35">
        <v>1.2549999999999999</v>
      </c>
      <c r="AF651" s="35">
        <v>145.6</v>
      </c>
      <c r="AG651" s="35">
        <v>290.89999999999998</v>
      </c>
      <c r="AH651" s="34">
        <f t="shared" si="9"/>
        <v>0.88392585840170146</v>
      </c>
      <c r="AI651" s="3">
        <v>7.2095891463937634E-2</v>
      </c>
      <c r="AJ651" s="3">
        <v>48.906352138539788</v>
      </c>
      <c r="AK651" s="3">
        <v>0.50051564111378477</v>
      </c>
      <c r="AL651" s="3">
        <v>3.6526082130965598</v>
      </c>
      <c r="AM651" s="3">
        <v>61.302270011947428</v>
      </c>
    </row>
    <row r="652" spans="1:39" s="35" customFormat="1">
      <c r="A652" s="35" t="s">
        <v>4698</v>
      </c>
      <c r="B652" s="35" t="s">
        <v>2973</v>
      </c>
      <c r="D652" s="288"/>
      <c r="E652" s="288"/>
      <c r="F652" s="2">
        <v>11.513</v>
      </c>
      <c r="G652" s="2">
        <v>0.25329600000000002</v>
      </c>
      <c r="H652" s="35" t="s">
        <v>11182</v>
      </c>
      <c r="I652" s="35">
        <v>415</v>
      </c>
      <c r="J652" s="3">
        <v>7.2017088000000014</v>
      </c>
      <c r="K652" s="3">
        <v>0.52255887518556832</v>
      </c>
      <c r="L652" s="35">
        <v>510200</v>
      </c>
      <c r="M652" s="35">
        <v>3551</v>
      </c>
      <c r="N652" s="3">
        <v>3.4104000000000001</v>
      </c>
      <c r="O652" s="35">
        <v>0.06</v>
      </c>
      <c r="P652" s="35">
        <v>3.3599999999999998E-2</v>
      </c>
      <c r="Q652" s="35">
        <v>10.11</v>
      </c>
      <c r="R652" s="35">
        <v>0.39100000000000001</v>
      </c>
      <c r="S652" s="35">
        <v>6.85</v>
      </c>
      <c r="T652" s="35">
        <v>15.64</v>
      </c>
      <c r="U652" s="35">
        <v>1.694</v>
      </c>
      <c r="V652" s="35">
        <v>88</v>
      </c>
      <c r="W652" s="35">
        <v>28.73</v>
      </c>
      <c r="X652" s="35">
        <v>349.4</v>
      </c>
      <c r="Y652" s="35">
        <v>125.4</v>
      </c>
      <c r="Z652" s="35">
        <v>559.1</v>
      </c>
      <c r="AA652" s="35">
        <v>112.2</v>
      </c>
      <c r="AB652" s="35">
        <v>938</v>
      </c>
      <c r="AC652" s="35">
        <v>171</v>
      </c>
      <c r="AD652" s="35">
        <v>6890</v>
      </c>
      <c r="AE652" s="35">
        <v>1.129</v>
      </c>
      <c r="AF652" s="35">
        <v>497</v>
      </c>
      <c r="AG652" s="35">
        <v>546.20000000000005</v>
      </c>
      <c r="AH652" s="34">
        <f t="shared" si="9"/>
        <v>0.58230277185501067</v>
      </c>
      <c r="AI652" s="3">
        <v>0.13959740028188336</v>
      </c>
      <c r="AJ652" s="3">
        <v>7.7574140345683951</v>
      </c>
      <c r="AK652" s="3">
        <v>0.90992310508971064</v>
      </c>
      <c r="AL652" s="3">
        <v>2.684602175157413</v>
      </c>
      <c r="AM652" s="3">
        <v>74.049346879535562</v>
      </c>
    </row>
    <row r="653" spans="1:39">
      <c r="A653" s="86" t="s">
        <v>4702</v>
      </c>
      <c r="B653" s="86" t="s">
        <v>2973</v>
      </c>
      <c r="C653" s="86" t="s">
        <v>4081</v>
      </c>
      <c r="D653" s="288">
        <v>0</v>
      </c>
      <c r="E653" s="288">
        <v>0</v>
      </c>
      <c r="F653" s="2">
        <v>11.826000000000001</v>
      </c>
      <c r="G653" s="2">
        <v>0.46873300000000001</v>
      </c>
      <c r="H653" s="86">
        <v>219</v>
      </c>
      <c r="I653" s="86">
        <v>5100</v>
      </c>
      <c r="J653" s="34">
        <v>8.2642560000000014</v>
      </c>
      <c r="K653" s="34">
        <v>1.160491741765955</v>
      </c>
      <c r="L653" s="86">
        <v>502200</v>
      </c>
      <c r="M653" s="86">
        <v>1074</v>
      </c>
      <c r="N653" s="34">
        <v>2.8803999999999998</v>
      </c>
      <c r="O653" s="86">
        <v>2.23</v>
      </c>
      <c r="P653" s="86">
        <v>48</v>
      </c>
      <c r="Q653" s="86">
        <v>130</v>
      </c>
      <c r="R653" s="86">
        <v>15.9</v>
      </c>
      <c r="S653" s="86">
        <v>77</v>
      </c>
      <c r="T653" s="86">
        <v>19.899999999999999</v>
      </c>
      <c r="U653" s="86">
        <v>0.56999999999999995</v>
      </c>
      <c r="V653" s="86">
        <v>33.5</v>
      </c>
      <c r="W653" s="86">
        <v>8.5299999999999994</v>
      </c>
      <c r="X653" s="86">
        <v>98.5</v>
      </c>
      <c r="Y653" s="86">
        <v>35.6</v>
      </c>
      <c r="Z653" s="86">
        <v>164.8</v>
      </c>
      <c r="AA653" s="86">
        <v>34.799999999999997</v>
      </c>
      <c r="AB653" s="86">
        <v>303</v>
      </c>
      <c r="AC653" s="86">
        <v>57.8</v>
      </c>
      <c r="AD653" s="86">
        <v>7920</v>
      </c>
      <c r="AE653" s="86">
        <v>1.171</v>
      </c>
      <c r="AF653" s="86">
        <v>172</v>
      </c>
      <c r="AG653" s="86">
        <v>264</v>
      </c>
      <c r="AH653" s="34">
        <f t="shared" si="9"/>
        <v>0.87128712871287128</v>
      </c>
      <c r="AI653" s="34">
        <v>6.7491572799245073E-2</v>
      </c>
      <c r="AJ653" s="34">
        <v>1.0044427504491911</v>
      </c>
      <c r="AK653" s="34">
        <v>0.65151515151515149</v>
      </c>
      <c r="AL653" s="34">
        <v>3.0761421319796955</v>
      </c>
      <c r="AM653" s="34">
        <v>63.409090909090907</v>
      </c>
    </row>
    <row r="654" spans="1:39">
      <c r="A654" s="86" t="s">
        <v>4706</v>
      </c>
      <c r="B654" s="86" t="s">
        <v>2973</v>
      </c>
      <c r="C654" s="86" t="s">
        <v>2990</v>
      </c>
      <c r="D654" s="288">
        <v>0</v>
      </c>
      <c r="E654" s="288">
        <v>0</v>
      </c>
      <c r="F654" s="4">
        <v>12.542</v>
      </c>
      <c r="G654" s="4">
        <v>0.189946</v>
      </c>
      <c r="H654" s="86">
        <v>19.100000000000001</v>
      </c>
      <c r="I654" s="86">
        <v>1843</v>
      </c>
      <c r="J654" s="34">
        <v>2.5776607999999999</v>
      </c>
      <c r="K654" s="34">
        <v>0.26130570685359888</v>
      </c>
      <c r="L654" s="86">
        <v>507100</v>
      </c>
      <c r="M654" s="86">
        <v>4886</v>
      </c>
      <c r="N654" s="34">
        <v>21.860399999999998</v>
      </c>
      <c r="O654" s="86">
        <v>0.41599999999999998</v>
      </c>
      <c r="P654" s="86">
        <v>2.76</v>
      </c>
      <c r="Q654" s="86">
        <v>25.5</v>
      </c>
      <c r="R654" s="86">
        <v>1.57</v>
      </c>
      <c r="S654" s="86">
        <v>9.9</v>
      </c>
      <c r="T654" s="86">
        <v>12.31</v>
      </c>
      <c r="U654" s="86">
        <v>0.53600000000000003</v>
      </c>
      <c r="V654" s="86">
        <v>84.8</v>
      </c>
      <c r="W654" s="86">
        <v>32.24</v>
      </c>
      <c r="X654" s="86">
        <v>441.9</v>
      </c>
      <c r="Y654" s="86">
        <v>171.5</v>
      </c>
      <c r="Z654" s="86">
        <v>766.2</v>
      </c>
      <c r="AA654" s="86">
        <v>165.7</v>
      </c>
      <c r="AB654" s="86">
        <v>1293</v>
      </c>
      <c r="AC654" s="86">
        <v>259.3</v>
      </c>
      <c r="AD654" s="86">
        <v>11140</v>
      </c>
      <c r="AE654" s="86">
        <v>7.1139999999999999</v>
      </c>
      <c r="AF654" s="86">
        <v>1928</v>
      </c>
      <c r="AG654" s="86">
        <v>3320</v>
      </c>
      <c r="AH654" s="34">
        <f t="shared" si="9"/>
        <v>2.5676720804331015</v>
      </c>
      <c r="AI654" s="34">
        <v>5.0717924405728872E-2</v>
      </c>
      <c r="AJ654" s="34">
        <v>7.3728950915106939</v>
      </c>
      <c r="AK654" s="34">
        <v>0.58072289156626511</v>
      </c>
      <c r="AL654" s="34">
        <v>2.9260013577732522</v>
      </c>
      <c r="AM654" s="34">
        <v>45.520646319569117</v>
      </c>
    </row>
    <row r="655" spans="1:39">
      <c r="A655" s="86" t="s">
        <v>4710</v>
      </c>
      <c r="B655" s="86" t="s">
        <v>2973</v>
      </c>
      <c r="D655" s="288">
        <v>0</v>
      </c>
      <c r="E655" s="288">
        <v>0</v>
      </c>
      <c r="F655" s="2">
        <v>12.422000000000001</v>
      </c>
      <c r="G655" s="2">
        <v>0.23463200000000001</v>
      </c>
      <c r="H655" s="86">
        <v>7.6</v>
      </c>
      <c r="I655" s="86">
        <v>1267</v>
      </c>
      <c r="J655" s="34">
        <v>2.1939631999999998</v>
      </c>
      <c r="K655" s="34">
        <v>0.31541369570660999</v>
      </c>
      <c r="L655" s="86">
        <v>504400</v>
      </c>
      <c r="M655" s="86">
        <v>4918</v>
      </c>
      <c r="N655" s="34">
        <v>27.910399999999999</v>
      </c>
      <c r="O655" s="86">
        <v>0.6</v>
      </c>
      <c r="P655" s="86">
        <v>0.13300000000000001</v>
      </c>
      <c r="Q655" s="86">
        <v>17.09</v>
      </c>
      <c r="R655" s="86">
        <v>0.10100000000000001</v>
      </c>
      <c r="S655" s="86">
        <v>2.34</v>
      </c>
      <c r="T655" s="86">
        <v>9.67</v>
      </c>
      <c r="U655" s="86">
        <v>0.433</v>
      </c>
      <c r="V655" s="86">
        <v>81.599999999999994</v>
      </c>
      <c r="W655" s="86">
        <v>31.67</v>
      </c>
      <c r="X655" s="86">
        <v>436.1</v>
      </c>
      <c r="Y655" s="86">
        <v>171.2</v>
      </c>
      <c r="Z655" s="86">
        <v>808.8</v>
      </c>
      <c r="AA655" s="86">
        <v>166.4</v>
      </c>
      <c r="AB655" s="86">
        <v>1366</v>
      </c>
      <c r="AC655" s="86">
        <v>269.7</v>
      </c>
      <c r="AD655" s="86">
        <v>11660</v>
      </c>
      <c r="AE655" s="86">
        <v>8.8800000000000008</v>
      </c>
      <c r="AF655" s="86">
        <v>1738</v>
      </c>
      <c r="AG655" s="86">
        <v>3553</v>
      </c>
      <c r="AH655" s="34">
        <f t="shared" si="9"/>
        <v>2.6010248901903368</v>
      </c>
      <c r="AI655" s="34">
        <v>4.7125200924210076E-2</v>
      </c>
      <c r="AJ655" s="34">
        <v>69.477955829021965</v>
      </c>
      <c r="AK655" s="34">
        <v>0.48916408668730649</v>
      </c>
      <c r="AL655" s="34">
        <v>3.1323091034166475</v>
      </c>
      <c r="AM655" s="34">
        <v>43.259005145797602</v>
      </c>
    </row>
    <row r="656" spans="1:39">
      <c r="A656" s="86" t="s">
        <v>4714</v>
      </c>
      <c r="B656" s="86" t="s">
        <v>2973</v>
      </c>
      <c r="D656" s="288">
        <v>17</v>
      </c>
      <c r="E656" s="288">
        <v>12.3</v>
      </c>
      <c r="F656" s="2">
        <v>12.675000000000001</v>
      </c>
      <c r="G656" s="2">
        <v>0.19656899999999999</v>
      </c>
      <c r="H656" s="86" t="s">
        <v>11182</v>
      </c>
      <c r="I656" s="86">
        <v>936</v>
      </c>
      <c r="J656" s="34">
        <v>2.154609600000001</v>
      </c>
      <c r="K656" s="34">
        <v>0.27814401297796881</v>
      </c>
      <c r="L656" s="86">
        <v>497300</v>
      </c>
      <c r="M656" s="86">
        <v>3797</v>
      </c>
      <c r="N656" s="34">
        <v>21.080400000000001</v>
      </c>
      <c r="O656" s="86">
        <v>8.3000000000000004E-2</v>
      </c>
      <c r="P656" s="86">
        <v>1.4200000000000001E-2</v>
      </c>
      <c r="Q656" s="86">
        <v>14.53</v>
      </c>
      <c r="R656" s="86">
        <v>7.9899999999999999E-2</v>
      </c>
      <c r="S656" s="86">
        <v>1.881</v>
      </c>
      <c r="T656" s="86">
        <v>7.38</v>
      </c>
      <c r="U656" s="86">
        <v>0.38900000000000001</v>
      </c>
      <c r="V656" s="86">
        <v>63.9</v>
      </c>
      <c r="W656" s="86">
        <v>24.83</v>
      </c>
      <c r="X656" s="86">
        <v>340.7</v>
      </c>
      <c r="Y656" s="86">
        <v>132.5</v>
      </c>
      <c r="Z656" s="86">
        <v>627</v>
      </c>
      <c r="AA656" s="86">
        <v>132.1</v>
      </c>
      <c r="AB656" s="86">
        <v>1089</v>
      </c>
      <c r="AC656" s="86">
        <v>211.4</v>
      </c>
      <c r="AD656" s="86">
        <v>10860</v>
      </c>
      <c r="AE656" s="86">
        <v>7.41</v>
      </c>
      <c r="AF656" s="86">
        <v>1547</v>
      </c>
      <c r="AG656" s="86">
        <v>3030</v>
      </c>
      <c r="AH656" s="34">
        <f t="shared" si="9"/>
        <v>2.7823691460055096</v>
      </c>
      <c r="AI656" s="34">
        <v>5.4763932474219387E-2</v>
      </c>
      <c r="AJ656" s="34">
        <v>69.767730397446741</v>
      </c>
      <c r="AK656" s="34">
        <v>0.51056105610561053</v>
      </c>
      <c r="AL656" s="34">
        <v>3.1963604343997654</v>
      </c>
      <c r="AM656" s="34">
        <v>45.791896869244937</v>
      </c>
    </row>
    <row r="657" spans="1:39">
      <c r="A657" s="86" t="s">
        <v>4718</v>
      </c>
      <c r="B657" s="86" t="s">
        <v>2973</v>
      </c>
      <c r="C657" s="86" t="s">
        <v>4081</v>
      </c>
      <c r="D657" s="288">
        <v>0</v>
      </c>
      <c r="E657" s="288">
        <v>0</v>
      </c>
      <c r="F657" s="2">
        <v>12.802</v>
      </c>
      <c r="G657" s="2">
        <v>0.20377799999999999</v>
      </c>
      <c r="H657" s="86" t="s">
        <v>11182</v>
      </c>
      <c r="I657" s="86">
        <v>817</v>
      </c>
      <c r="J657" s="34">
        <v>3.1482880000000009</v>
      </c>
      <c r="K657" s="34">
        <v>0.23118731342321991</v>
      </c>
      <c r="L657" s="86">
        <v>498300</v>
      </c>
      <c r="M657" s="86">
        <v>3020</v>
      </c>
      <c r="N657" s="34">
        <v>15.3704</v>
      </c>
      <c r="O657" s="86">
        <v>7.1999999999999995E-2</v>
      </c>
      <c r="P657" s="86">
        <v>0.22900000000000001</v>
      </c>
      <c r="Q657" s="86">
        <v>11.88</v>
      </c>
      <c r="R657" s="86">
        <v>0.13700000000000001</v>
      </c>
      <c r="S657" s="86">
        <v>1.76</v>
      </c>
      <c r="T657" s="86">
        <v>6.1</v>
      </c>
      <c r="U657" s="86">
        <v>0.28199999999999997</v>
      </c>
      <c r="V657" s="86">
        <v>49.91</v>
      </c>
      <c r="W657" s="86">
        <v>19.350000000000001</v>
      </c>
      <c r="X657" s="86">
        <v>268.10000000000002</v>
      </c>
      <c r="Y657" s="86">
        <v>105.3</v>
      </c>
      <c r="Z657" s="86">
        <v>500.8</v>
      </c>
      <c r="AA657" s="86">
        <v>102.8</v>
      </c>
      <c r="AB657" s="86">
        <v>875</v>
      </c>
      <c r="AC657" s="86">
        <v>164.2</v>
      </c>
      <c r="AD657" s="86">
        <v>11320</v>
      </c>
      <c r="AE657" s="86">
        <v>5.7149999999999999</v>
      </c>
      <c r="AF657" s="86">
        <v>1311</v>
      </c>
      <c r="AG657" s="86">
        <v>2351</v>
      </c>
      <c r="AH657" s="34">
        <f t="shared" si="9"/>
        <v>2.6868571428571428</v>
      </c>
      <c r="AI657" s="34">
        <v>4.9409907498044768E-2</v>
      </c>
      <c r="AJ657" s="34">
        <v>53.855634916439875</v>
      </c>
      <c r="AK657" s="34">
        <v>0.5576350489153552</v>
      </c>
      <c r="AL657" s="34">
        <v>3.2637075718015662</v>
      </c>
      <c r="AM657" s="34">
        <v>44.019434628975262</v>
      </c>
    </row>
    <row r="658" spans="1:39">
      <c r="A658" s="86" t="s">
        <v>4722</v>
      </c>
      <c r="B658" s="86" t="s">
        <v>4726</v>
      </c>
      <c r="D658" s="288">
        <v>0</v>
      </c>
      <c r="E658" s="288">
        <v>0</v>
      </c>
      <c r="F658" s="2">
        <v>12.81</v>
      </c>
      <c r="G658" s="2">
        <v>0.17838200000000001</v>
      </c>
      <c r="H658" s="86" t="s">
        <v>11182</v>
      </c>
      <c r="I658" s="86">
        <v>1005</v>
      </c>
      <c r="J658" s="34">
        <v>2.3218624000000001</v>
      </c>
      <c r="K658" s="34">
        <v>0.2463815332626467</v>
      </c>
      <c r="L658" s="86">
        <v>494700</v>
      </c>
      <c r="M658" s="86">
        <v>3653</v>
      </c>
      <c r="N658" s="34">
        <v>19.1204</v>
      </c>
      <c r="O658" s="86">
        <v>9.4E-2</v>
      </c>
      <c r="P658" s="86" t="s">
        <v>11299</v>
      </c>
      <c r="Q658" s="86">
        <v>13.91</v>
      </c>
      <c r="R658" s="86">
        <v>8.6999999999999994E-2</v>
      </c>
      <c r="S658" s="86">
        <v>1.806</v>
      </c>
      <c r="T658" s="86">
        <v>7.16</v>
      </c>
      <c r="U658" s="86">
        <v>0.374</v>
      </c>
      <c r="V658" s="86">
        <v>60.73</v>
      </c>
      <c r="W658" s="86">
        <v>23.43</v>
      </c>
      <c r="X658" s="86">
        <v>325.8</v>
      </c>
      <c r="Y658" s="86">
        <v>127.6</v>
      </c>
      <c r="Z658" s="86">
        <v>612.9</v>
      </c>
      <c r="AA658" s="86">
        <v>128.5</v>
      </c>
      <c r="AB658" s="86">
        <v>1093</v>
      </c>
      <c r="AC658" s="86">
        <v>207</v>
      </c>
      <c r="AD658" s="86">
        <v>11000</v>
      </c>
      <c r="AE658" s="86">
        <v>6.83</v>
      </c>
      <c r="AF658" s="86">
        <v>980.4</v>
      </c>
      <c r="AG658" s="86">
        <v>2324</v>
      </c>
      <c r="AH658" s="34">
        <f t="shared" si="9"/>
        <v>2.1262580054894786</v>
      </c>
      <c r="AI658" s="34">
        <v>5.4832378559197779E-2</v>
      </c>
      <c r="AJ658" s="34">
        <v>70.293451873324798</v>
      </c>
      <c r="AK658" s="34">
        <v>0.42185886402753869</v>
      </c>
      <c r="AL658" s="34">
        <v>3.3548189073050949</v>
      </c>
      <c r="AM658" s="34">
        <v>44.972727272727276</v>
      </c>
    </row>
    <row r="659" spans="1:39">
      <c r="A659" s="86" t="s">
        <v>4727</v>
      </c>
      <c r="B659" s="86" t="s">
        <v>4731</v>
      </c>
      <c r="C659" s="86" t="s">
        <v>2990</v>
      </c>
      <c r="D659" s="288">
        <v>17</v>
      </c>
      <c r="E659" s="288">
        <v>12.3</v>
      </c>
      <c r="F659" s="4">
        <v>12.553000000000001</v>
      </c>
      <c r="G659" s="4">
        <v>0.247335</v>
      </c>
      <c r="H659" s="86" t="s">
        <v>11182</v>
      </c>
      <c r="I659" s="86">
        <v>1328</v>
      </c>
      <c r="J659" s="34">
        <v>2.8728128000000002</v>
      </c>
      <c r="K659" s="34">
        <v>0.43812779603944269</v>
      </c>
      <c r="L659" s="86">
        <v>493000</v>
      </c>
      <c r="M659" s="86">
        <v>5111</v>
      </c>
      <c r="N659" s="34">
        <v>29.270399999999999</v>
      </c>
      <c r="O659" s="86">
        <v>0.43</v>
      </c>
      <c r="P659" s="86" t="s">
        <v>11182</v>
      </c>
      <c r="Q659" s="86">
        <v>18.5</v>
      </c>
      <c r="R659" s="86" t="s">
        <v>11182</v>
      </c>
      <c r="S659" s="86">
        <v>2.59</v>
      </c>
      <c r="T659" s="86">
        <v>10.49</v>
      </c>
      <c r="U659" s="86">
        <v>0.504</v>
      </c>
      <c r="V659" s="86">
        <v>88.77</v>
      </c>
      <c r="W659" s="86">
        <v>34.200000000000003</v>
      </c>
      <c r="X659" s="86">
        <v>463.4</v>
      </c>
      <c r="Y659" s="86">
        <v>177.6</v>
      </c>
      <c r="Z659" s="86">
        <v>807.8</v>
      </c>
      <c r="AA659" s="86">
        <v>169.9</v>
      </c>
      <c r="AB659" s="86">
        <v>1313</v>
      </c>
      <c r="AC659" s="86">
        <v>261.2</v>
      </c>
      <c r="AD659" s="86">
        <v>11300</v>
      </c>
      <c r="AE659" s="86">
        <v>9.09</v>
      </c>
      <c r="AF659" s="86">
        <v>2535</v>
      </c>
      <c r="AG659" s="86">
        <v>4062</v>
      </c>
      <c r="AH659" s="34">
        <f t="shared" si="9"/>
        <v>3.0936785986290936</v>
      </c>
      <c r="AI659" s="34">
        <v>5.0493249114543358E-2</v>
      </c>
      <c r="AJ659" s="34">
        <v>66.597495727998307</v>
      </c>
      <c r="AK659" s="34">
        <v>0.62407680945347122</v>
      </c>
      <c r="AL659" s="34">
        <v>2.8334052654294348</v>
      </c>
      <c r="AM659" s="34">
        <v>43.628318584070797</v>
      </c>
    </row>
    <row r="660" spans="1:39">
      <c r="A660" s="86" t="s">
        <v>4732</v>
      </c>
      <c r="B660" s="86" t="s">
        <v>4736</v>
      </c>
      <c r="D660" s="288">
        <v>0</v>
      </c>
      <c r="E660" s="288">
        <v>0</v>
      </c>
      <c r="F660" s="2">
        <v>12.311</v>
      </c>
      <c r="G660" s="2">
        <v>0.183309</v>
      </c>
      <c r="H660" s="86" t="s">
        <v>11182</v>
      </c>
      <c r="I660" s="86">
        <v>991</v>
      </c>
      <c r="J660" s="34">
        <v>2.4005695999999999</v>
      </c>
      <c r="K660" s="34">
        <v>0.29218777490562969</v>
      </c>
      <c r="L660" s="86">
        <v>492300</v>
      </c>
      <c r="M660" s="86">
        <v>4118</v>
      </c>
      <c r="N660" s="34">
        <v>22.340399999999999</v>
      </c>
      <c r="O660" s="86">
        <v>7.2999999999999995E-2</v>
      </c>
      <c r="P660" s="86" t="s">
        <v>11207</v>
      </c>
      <c r="Q660" s="86">
        <v>16.66</v>
      </c>
      <c r="R660" s="86">
        <v>8.4099999999999994E-2</v>
      </c>
      <c r="S660" s="86">
        <v>2.06</v>
      </c>
      <c r="T660" s="86">
        <v>8.31</v>
      </c>
      <c r="U660" s="86">
        <v>0.45</v>
      </c>
      <c r="V660" s="86">
        <v>72.62</v>
      </c>
      <c r="W660" s="86">
        <v>27.26</v>
      </c>
      <c r="X660" s="86">
        <v>370.9</v>
      </c>
      <c r="Y660" s="86">
        <v>143.9</v>
      </c>
      <c r="Z660" s="86">
        <v>672.9</v>
      </c>
      <c r="AA660" s="86">
        <v>137.80000000000001</v>
      </c>
      <c r="AB660" s="86">
        <v>1135</v>
      </c>
      <c r="AC660" s="86">
        <v>218.3</v>
      </c>
      <c r="AD660" s="86">
        <v>10840</v>
      </c>
      <c r="AE660" s="86">
        <v>7.7789999999999999</v>
      </c>
      <c r="AF660" s="86">
        <v>2174</v>
      </c>
      <c r="AG660" s="86">
        <v>3620</v>
      </c>
      <c r="AH660" s="34">
        <f t="shared" si="9"/>
        <v>3.1894273127753303</v>
      </c>
      <c r="AI660" s="34">
        <v>5.6002512872719644E-2</v>
      </c>
      <c r="AJ660" s="34">
        <v>75.102049756384389</v>
      </c>
      <c r="AK660" s="34">
        <v>0.60055248618784529</v>
      </c>
      <c r="AL660" s="34">
        <v>3.0601240226476141</v>
      </c>
      <c r="AM660" s="34">
        <v>45.415129151291509</v>
      </c>
    </row>
    <row r="661" spans="1:39">
      <c r="A661" s="86" t="s">
        <v>4737</v>
      </c>
      <c r="B661" s="86" t="s">
        <v>3022</v>
      </c>
      <c r="D661" s="288">
        <v>17</v>
      </c>
      <c r="E661" s="288">
        <v>12.3</v>
      </c>
      <c r="F661" s="2">
        <v>12.518000000000001</v>
      </c>
      <c r="G661" s="2">
        <v>0.177595</v>
      </c>
      <c r="H661" s="86" t="s">
        <v>11182</v>
      </c>
      <c r="I661" s="86">
        <v>1117</v>
      </c>
      <c r="J661" s="34">
        <v>1.9873567999999999</v>
      </c>
      <c r="K661" s="34">
        <v>0.22986305982511579</v>
      </c>
      <c r="L661" s="86">
        <v>499500</v>
      </c>
      <c r="M661" s="86">
        <v>4134</v>
      </c>
      <c r="N661" s="34">
        <v>23.3904</v>
      </c>
      <c r="O661" s="86">
        <v>7.0999999999999994E-2</v>
      </c>
      <c r="P661" s="86" t="s">
        <v>11182</v>
      </c>
      <c r="Q661" s="86">
        <v>14.03</v>
      </c>
      <c r="R661" s="86">
        <v>7.4800000000000005E-2</v>
      </c>
      <c r="S661" s="86">
        <v>1.88</v>
      </c>
      <c r="T661" s="86">
        <v>7.83</v>
      </c>
      <c r="U661" s="86">
        <v>0.33</v>
      </c>
      <c r="V661" s="86">
        <v>66.900000000000006</v>
      </c>
      <c r="W661" s="86">
        <v>26.18</v>
      </c>
      <c r="X661" s="86">
        <v>364.7</v>
      </c>
      <c r="Y661" s="86">
        <v>145.4</v>
      </c>
      <c r="Z661" s="86">
        <v>690.1</v>
      </c>
      <c r="AA661" s="86">
        <v>146.30000000000001</v>
      </c>
      <c r="AB661" s="86">
        <v>1214</v>
      </c>
      <c r="AC661" s="86">
        <v>237.9</v>
      </c>
      <c r="AD661" s="86">
        <v>11440</v>
      </c>
      <c r="AE661" s="86">
        <v>8.1199999999999992</v>
      </c>
      <c r="AF661" s="86">
        <v>1223</v>
      </c>
      <c r="AG661" s="86">
        <v>2947</v>
      </c>
      <c r="AH661" s="34">
        <f t="shared" si="9"/>
        <v>2.4275123558484348</v>
      </c>
      <c r="AI661" s="34">
        <v>4.4080207977219815E-2</v>
      </c>
      <c r="AJ661" s="34">
        <v>71.550709530451698</v>
      </c>
      <c r="AK661" s="34">
        <v>0.41499830335934851</v>
      </c>
      <c r="AL661" s="34">
        <v>3.3287633671510832</v>
      </c>
      <c r="AM661" s="34">
        <v>43.662587412587413</v>
      </c>
    </row>
    <row r="662" spans="1:39">
      <c r="A662" s="86" t="s">
        <v>4741</v>
      </c>
      <c r="B662" s="86" t="s">
        <v>4745</v>
      </c>
      <c r="D662" s="288">
        <v>17</v>
      </c>
      <c r="E662" s="288">
        <v>12.3</v>
      </c>
      <c r="F662" s="2">
        <v>12.635</v>
      </c>
      <c r="G662" s="2">
        <v>0.21695</v>
      </c>
      <c r="H662" s="86" t="s">
        <v>11182</v>
      </c>
      <c r="I662" s="86">
        <v>789</v>
      </c>
      <c r="J662" s="34">
        <v>2.7941056</v>
      </c>
      <c r="K662" s="34">
        <v>0.25050153439529899</v>
      </c>
      <c r="L662" s="86">
        <v>501700</v>
      </c>
      <c r="M662" s="86">
        <v>3244</v>
      </c>
      <c r="N662" s="34">
        <v>15.6104</v>
      </c>
      <c r="O662" s="86">
        <v>7.3999999999999996E-2</v>
      </c>
      <c r="P662" s="86">
        <v>1.1599999999999999E-2</v>
      </c>
      <c r="Q662" s="86">
        <v>14.26</v>
      </c>
      <c r="R662" s="86">
        <v>7.2800000000000004E-2</v>
      </c>
      <c r="S662" s="86">
        <v>1.7749999999999999</v>
      </c>
      <c r="T662" s="86">
        <v>6.26</v>
      </c>
      <c r="U662" s="86">
        <v>0.374</v>
      </c>
      <c r="V662" s="86">
        <v>53.09</v>
      </c>
      <c r="W662" s="86">
        <v>20.67</v>
      </c>
      <c r="X662" s="86">
        <v>288.3</v>
      </c>
      <c r="Y662" s="86">
        <v>113.78</v>
      </c>
      <c r="Z662" s="86">
        <v>543.9</v>
      </c>
      <c r="AA662" s="86">
        <v>113.6</v>
      </c>
      <c r="AB662" s="86">
        <v>999.2</v>
      </c>
      <c r="AC662" s="86">
        <v>189.5</v>
      </c>
      <c r="AD662" s="86">
        <v>10630</v>
      </c>
      <c r="AE662" s="86">
        <v>6.0289999999999999</v>
      </c>
      <c r="AF662" s="86">
        <v>891</v>
      </c>
      <c r="AG662" s="86">
        <v>2109</v>
      </c>
      <c r="AH662" s="34">
        <f t="shared" si="9"/>
        <v>2.1106885508406723</v>
      </c>
      <c r="AI662" s="34">
        <v>6.271937296849743E-2</v>
      </c>
      <c r="AJ662" s="34">
        <v>65.223988714349161</v>
      </c>
      <c r="AK662" s="34">
        <v>0.42247510668563298</v>
      </c>
      <c r="AL662" s="34">
        <v>3.4658342004856051</v>
      </c>
      <c r="AM662" s="34">
        <v>47.196613358419569</v>
      </c>
    </row>
    <row r="663" spans="1:39">
      <c r="A663" s="86" t="s">
        <v>4746</v>
      </c>
      <c r="B663" s="86" t="s">
        <v>2973</v>
      </c>
      <c r="D663" s="288">
        <v>0</v>
      </c>
      <c r="E663" s="288">
        <v>0</v>
      </c>
      <c r="F663" s="2">
        <v>12.468</v>
      </c>
      <c r="G663" s="2">
        <v>0.17705000000000001</v>
      </c>
      <c r="H663" s="86" t="s">
        <v>11182</v>
      </c>
      <c r="I663" s="86">
        <v>2319</v>
      </c>
      <c r="J663" s="34">
        <v>1.8201039999999999</v>
      </c>
      <c r="K663" s="34">
        <v>0.19101743718436209</v>
      </c>
      <c r="L663" s="86">
        <v>496100</v>
      </c>
      <c r="M663" s="86">
        <v>6250</v>
      </c>
      <c r="N663" s="34">
        <v>25.3004</v>
      </c>
      <c r="O663" s="86">
        <v>7.4999999999999997E-2</v>
      </c>
      <c r="P663" s="86" t="s">
        <v>11329</v>
      </c>
      <c r="Q663" s="86">
        <v>14.72</v>
      </c>
      <c r="R663" s="86">
        <v>8.5999999999999993E-2</v>
      </c>
      <c r="S663" s="86">
        <v>2.37</v>
      </c>
      <c r="T663" s="86">
        <v>10.83</v>
      </c>
      <c r="U663" s="86">
        <v>0.46899999999999997</v>
      </c>
      <c r="V663" s="86">
        <v>97.8</v>
      </c>
      <c r="W663" s="86">
        <v>39.1</v>
      </c>
      <c r="X663" s="86">
        <v>551</v>
      </c>
      <c r="Y663" s="86">
        <v>221</v>
      </c>
      <c r="Z663" s="86">
        <v>994</v>
      </c>
      <c r="AA663" s="86">
        <v>220.3</v>
      </c>
      <c r="AB663" s="86">
        <v>1737</v>
      </c>
      <c r="AC663" s="86">
        <v>322.60000000000002</v>
      </c>
      <c r="AD663" s="86">
        <v>10940</v>
      </c>
      <c r="AE663" s="86">
        <v>6.87</v>
      </c>
      <c r="AF663" s="86">
        <v>1537</v>
      </c>
      <c r="AG663" s="86">
        <v>3420</v>
      </c>
      <c r="AH663" s="34">
        <f t="shared" si="9"/>
        <v>1.9689119170984455</v>
      </c>
      <c r="AI663" s="34">
        <v>4.4056787048843533E-2</v>
      </c>
      <c r="AJ663" s="34">
        <v>65.335585121092379</v>
      </c>
      <c r="AK663" s="34">
        <v>0.44941520467836255</v>
      </c>
      <c r="AL663" s="34">
        <v>3.1524500907441015</v>
      </c>
      <c r="AM663" s="34">
        <v>45.347349177330898</v>
      </c>
    </row>
    <row r="664" spans="1:39">
      <c r="A664" s="86" t="s">
        <v>4750</v>
      </c>
      <c r="B664" s="86" t="s">
        <v>2973</v>
      </c>
      <c r="D664" s="288">
        <v>17</v>
      </c>
      <c r="E664" s="288">
        <v>12.3</v>
      </c>
      <c r="F664" s="2">
        <v>12.507</v>
      </c>
      <c r="G664" s="2">
        <v>0.203849</v>
      </c>
      <c r="H664" s="86" t="s">
        <v>11182</v>
      </c>
      <c r="I664" s="86">
        <v>890</v>
      </c>
      <c r="J664" s="34">
        <v>2.4202463999999999</v>
      </c>
      <c r="K664" s="34">
        <v>0.27486524470430229</v>
      </c>
      <c r="L664" s="86">
        <v>500000</v>
      </c>
      <c r="M664" s="86">
        <v>3340</v>
      </c>
      <c r="N664" s="34">
        <v>17.570399999999999</v>
      </c>
      <c r="O664" s="86">
        <v>7.2999999999999995E-2</v>
      </c>
      <c r="P664" s="86">
        <v>1.29E-2</v>
      </c>
      <c r="Q664" s="86">
        <v>12.71</v>
      </c>
      <c r="R664" s="86">
        <v>6.9500000000000006E-2</v>
      </c>
      <c r="S664" s="86">
        <v>1.706</v>
      </c>
      <c r="T664" s="86">
        <v>6.73</v>
      </c>
      <c r="U664" s="86">
        <v>0.32800000000000001</v>
      </c>
      <c r="V664" s="86">
        <v>55.38</v>
      </c>
      <c r="W664" s="86">
        <v>21.49</v>
      </c>
      <c r="X664" s="86">
        <v>298.89999999999998</v>
      </c>
      <c r="Y664" s="86">
        <v>116.4</v>
      </c>
      <c r="Z664" s="86">
        <v>558.6</v>
      </c>
      <c r="AA664" s="86">
        <v>115.9</v>
      </c>
      <c r="AB664" s="86">
        <v>993</v>
      </c>
      <c r="AC664" s="86">
        <v>184.7</v>
      </c>
      <c r="AD664" s="86">
        <v>11110</v>
      </c>
      <c r="AE664" s="86">
        <v>6.34</v>
      </c>
      <c r="AF664" s="86">
        <v>1102</v>
      </c>
      <c r="AG664" s="86">
        <v>2260</v>
      </c>
      <c r="AH664" s="34">
        <f t="shared" si="9"/>
        <v>2.2759315206445114</v>
      </c>
      <c r="AI664" s="34">
        <v>5.1941378431500075E-2</v>
      </c>
      <c r="AJ664" s="34">
        <v>67.657005397766397</v>
      </c>
      <c r="AK664" s="34">
        <v>0.48761061946902656</v>
      </c>
      <c r="AL664" s="34">
        <v>3.3221813315490132</v>
      </c>
      <c r="AM664" s="34">
        <v>45.004500450045008</v>
      </c>
    </row>
    <row r="665" spans="1:39">
      <c r="A665" s="86" t="s">
        <v>4754</v>
      </c>
      <c r="B665" s="86" t="s">
        <v>2973</v>
      </c>
      <c r="D665" s="288">
        <v>17</v>
      </c>
      <c r="E665" s="288">
        <v>12.3</v>
      </c>
      <c r="F665" s="2">
        <v>12.611000000000001</v>
      </c>
      <c r="G665" s="2">
        <v>0.18990399999999999</v>
      </c>
      <c r="H665" s="86" t="s">
        <v>11182</v>
      </c>
      <c r="I665" s="86">
        <v>1327</v>
      </c>
      <c r="J665" s="34">
        <v>2.2726704</v>
      </c>
      <c r="K665" s="34">
        <v>0.24519988044898261</v>
      </c>
      <c r="L665" s="86">
        <v>502300</v>
      </c>
      <c r="M665" s="86">
        <v>5196</v>
      </c>
      <c r="N665" s="34">
        <v>32.0304</v>
      </c>
      <c r="O665" s="86">
        <v>7.8E-2</v>
      </c>
      <c r="P665" s="86">
        <v>1.03E-2</v>
      </c>
      <c r="Q665" s="86">
        <v>20.170000000000002</v>
      </c>
      <c r="R665" s="86">
        <v>9.9199999999999997E-2</v>
      </c>
      <c r="S665" s="86">
        <v>2.3199999999999998</v>
      </c>
      <c r="T665" s="86">
        <v>9.7100000000000009</v>
      </c>
      <c r="U665" s="86">
        <v>0.434</v>
      </c>
      <c r="V665" s="86">
        <v>84.4</v>
      </c>
      <c r="W665" s="86">
        <v>33.479999999999997</v>
      </c>
      <c r="X665" s="86">
        <v>468.3</v>
      </c>
      <c r="Y665" s="86">
        <v>183.7</v>
      </c>
      <c r="Z665" s="86">
        <v>839</v>
      </c>
      <c r="AA665" s="86">
        <v>186.4</v>
      </c>
      <c r="AB665" s="86">
        <v>1485</v>
      </c>
      <c r="AC665" s="86">
        <v>290.3</v>
      </c>
      <c r="AD665" s="86">
        <v>11340</v>
      </c>
      <c r="AE665" s="86">
        <v>9.68</v>
      </c>
      <c r="AF665" s="86">
        <v>1375</v>
      </c>
      <c r="AG665" s="86">
        <v>3598</v>
      </c>
      <c r="AH665" s="34">
        <f t="shared" si="9"/>
        <v>2.4228956228956231</v>
      </c>
      <c r="AI665" s="34">
        <v>4.6348163058620537E-2</v>
      </c>
      <c r="AJ665" s="34">
        <v>83.764378118844789</v>
      </c>
      <c r="AK665" s="34">
        <v>0.38215675375208447</v>
      </c>
      <c r="AL665" s="34">
        <v>3.171044202434337</v>
      </c>
      <c r="AM665" s="34">
        <v>44.294532627865962</v>
      </c>
    </row>
    <row r="666" spans="1:39">
      <c r="A666" s="86" t="s">
        <v>4758</v>
      </c>
      <c r="B666" s="86" t="s">
        <v>4042</v>
      </c>
      <c r="D666" s="288">
        <v>0</v>
      </c>
      <c r="E666" s="288">
        <v>0</v>
      </c>
      <c r="F666" s="2">
        <v>12.754</v>
      </c>
      <c r="G666" s="2">
        <v>0.16506399999999999</v>
      </c>
      <c r="H666" s="86" t="s">
        <v>11182</v>
      </c>
      <c r="I666" s="86">
        <v>1167</v>
      </c>
      <c r="J666" s="34">
        <v>2.4694384</v>
      </c>
      <c r="K666" s="34">
        <v>0.31157122073645038</v>
      </c>
      <c r="L666" s="86">
        <v>499500</v>
      </c>
      <c r="M666" s="86">
        <v>4048</v>
      </c>
      <c r="N666" s="34">
        <v>21.240400000000001</v>
      </c>
      <c r="O666" s="86">
        <v>9.5000000000000001E-2</v>
      </c>
      <c r="P666" s="86" t="s">
        <v>11192</v>
      </c>
      <c r="Q666" s="86">
        <v>15.44</v>
      </c>
      <c r="R666" s="86">
        <v>6.6000000000000003E-2</v>
      </c>
      <c r="S666" s="86">
        <v>2.0499999999999998</v>
      </c>
      <c r="T666" s="86">
        <v>8.08</v>
      </c>
      <c r="U666" s="86">
        <v>0.35899999999999999</v>
      </c>
      <c r="V666" s="86">
        <v>66.5</v>
      </c>
      <c r="W666" s="86">
        <v>26.24</v>
      </c>
      <c r="X666" s="86">
        <v>367.1</v>
      </c>
      <c r="Y666" s="86">
        <v>143.69999999999999</v>
      </c>
      <c r="Z666" s="86">
        <v>675.2</v>
      </c>
      <c r="AA666" s="86">
        <v>143.5</v>
      </c>
      <c r="AB666" s="86">
        <v>1175</v>
      </c>
      <c r="AC666" s="86">
        <v>228.2</v>
      </c>
      <c r="AD666" s="86">
        <v>11220</v>
      </c>
      <c r="AE666" s="86">
        <v>7.31</v>
      </c>
      <c r="AF666" s="86">
        <v>1417</v>
      </c>
      <c r="AG666" s="86">
        <v>2750</v>
      </c>
      <c r="AH666" s="34">
        <f t="shared" si="9"/>
        <v>2.3404255319148937</v>
      </c>
      <c r="AI666" s="34">
        <v>4.7347993627772519E-2</v>
      </c>
      <c r="AJ666" s="34">
        <v>68.337823831402829</v>
      </c>
      <c r="AK666" s="34">
        <v>0.51527272727272733</v>
      </c>
      <c r="AL666" s="34">
        <v>3.2007627349496048</v>
      </c>
      <c r="AM666" s="34">
        <v>44.518716577540104</v>
      </c>
    </row>
    <row r="667" spans="1:39">
      <c r="A667" s="86" t="s">
        <v>4762</v>
      </c>
      <c r="B667" s="86" t="s">
        <v>2973</v>
      </c>
      <c r="C667" s="86" t="s">
        <v>2990</v>
      </c>
      <c r="D667" s="288">
        <v>0</v>
      </c>
      <c r="E667" s="288">
        <v>0</v>
      </c>
      <c r="F667" s="4">
        <v>17.861000000000001</v>
      </c>
      <c r="G667" s="4">
        <v>3.6825399999999999</v>
      </c>
      <c r="H667" s="86">
        <v>3500</v>
      </c>
      <c r="I667" s="86">
        <v>2680</v>
      </c>
      <c r="J667" s="34">
        <v>5.0175840000000003</v>
      </c>
      <c r="K667" s="34">
        <v>2.0816641412865482</v>
      </c>
      <c r="L667" s="86">
        <v>490000</v>
      </c>
      <c r="M667" s="86">
        <v>7080</v>
      </c>
      <c r="N667" s="34">
        <v>23.500399999999999</v>
      </c>
      <c r="O667" s="86">
        <v>3.8</v>
      </c>
      <c r="P667" s="86">
        <v>0.47</v>
      </c>
      <c r="Q667" s="86">
        <v>16.2</v>
      </c>
      <c r="R667" s="86">
        <v>0.36499999999999999</v>
      </c>
      <c r="S667" s="86">
        <v>4.71</v>
      </c>
      <c r="T667" s="86">
        <v>14.2</v>
      </c>
      <c r="U667" s="86">
        <v>0.84</v>
      </c>
      <c r="V667" s="86">
        <v>112</v>
      </c>
      <c r="W667" s="86">
        <v>45.8</v>
      </c>
      <c r="X667" s="86">
        <v>633</v>
      </c>
      <c r="Y667" s="86">
        <v>234</v>
      </c>
      <c r="Z667" s="86">
        <v>1130</v>
      </c>
      <c r="AA667" s="86">
        <v>229</v>
      </c>
      <c r="AB667" s="86">
        <v>1870</v>
      </c>
      <c r="AC667" s="86">
        <v>353</v>
      </c>
      <c r="AD667" s="86">
        <v>10430</v>
      </c>
      <c r="AE667" s="86">
        <v>5.05</v>
      </c>
      <c r="AF667" s="86">
        <v>1540</v>
      </c>
      <c r="AG667" s="86">
        <v>3080</v>
      </c>
      <c r="AH667" s="34">
        <f t="shared" si="9"/>
        <v>1.6470588235294117</v>
      </c>
      <c r="AI667" s="34">
        <v>6.439464265121092E-2</v>
      </c>
      <c r="AJ667" s="34">
        <v>23.871062776360041</v>
      </c>
      <c r="AK667" s="34">
        <v>0.5</v>
      </c>
      <c r="AL667" s="34">
        <v>2.9541864139020535</v>
      </c>
      <c r="AM667" s="34">
        <v>46.979865771812079</v>
      </c>
    </row>
    <row r="668" spans="1:39">
      <c r="A668" s="86" t="s">
        <v>4766</v>
      </c>
      <c r="B668" s="86" t="s">
        <v>2999</v>
      </c>
      <c r="C668" s="86" t="s">
        <v>4102</v>
      </c>
      <c r="D668" s="288">
        <v>0</v>
      </c>
      <c r="E668" s="288">
        <v>0</v>
      </c>
      <c r="F668" s="4">
        <v>12.157</v>
      </c>
      <c r="G668" s="4">
        <v>0.189723</v>
      </c>
      <c r="H668" s="86">
        <v>39.200000000000003</v>
      </c>
      <c r="I668" s="86">
        <v>1289</v>
      </c>
      <c r="J668" s="34">
        <v>3.1482880000000009</v>
      </c>
      <c r="K668" s="34">
        <v>0.26892829197956492</v>
      </c>
      <c r="L668" s="86">
        <v>492800</v>
      </c>
      <c r="M668" s="86">
        <v>5025</v>
      </c>
      <c r="N668" s="34">
        <v>30.730399999999999</v>
      </c>
      <c r="O668" s="86">
        <v>0.58699999999999997</v>
      </c>
      <c r="P668" s="86">
        <v>0.192</v>
      </c>
      <c r="Q668" s="86">
        <v>19.84</v>
      </c>
      <c r="R668" s="86">
        <v>0.27900000000000003</v>
      </c>
      <c r="S668" s="86">
        <v>3.79</v>
      </c>
      <c r="T668" s="86">
        <v>11.44</v>
      </c>
      <c r="U668" s="86">
        <v>0.77400000000000002</v>
      </c>
      <c r="V668" s="86">
        <v>89.4</v>
      </c>
      <c r="W668" s="86">
        <v>34.61</v>
      </c>
      <c r="X668" s="86">
        <v>470.8</v>
      </c>
      <c r="Y668" s="86">
        <v>175.4</v>
      </c>
      <c r="Z668" s="86">
        <v>789.2</v>
      </c>
      <c r="AA668" s="86">
        <v>160.4</v>
      </c>
      <c r="AB668" s="86">
        <v>1301</v>
      </c>
      <c r="AC668" s="86">
        <v>248.5</v>
      </c>
      <c r="AD668" s="86">
        <v>11510</v>
      </c>
      <c r="AE668" s="86">
        <v>8.73</v>
      </c>
      <c r="AF668" s="86">
        <v>2707</v>
      </c>
      <c r="AG668" s="86">
        <v>4141</v>
      </c>
      <c r="AH668" s="34">
        <f t="shared" si="9"/>
        <v>3.1829362029208301</v>
      </c>
      <c r="AI668" s="34">
        <v>7.3991669063392135E-2</v>
      </c>
      <c r="AJ668" s="34">
        <v>36.374705226056307</v>
      </c>
      <c r="AK668" s="34">
        <v>0.65370683409804398</v>
      </c>
      <c r="AL668" s="34">
        <v>2.7633814783347495</v>
      </c>
      <c r="AM668" s="34">
        <v>42.814943527367504</v>
      </c>
    </row>
    <row r="669" spans="1:39">
      <c r="A669" s="86" t="s">
        <v>4770</v>
      </c>
      <c r="B669" s="86" t="s">
        <v>4774</v>
      </c>
      <c r="C669" s="86" t="s">
        <v>2990</v>
      </c>
      <c r="D669" s="288">
        <v>17</v>
      </c>
      <c r="E669" s="288">
        <v>12.3</v>
      </c>
      <c r="F669" s="2">
        <v>12.913</v>
      </c>
      <c r="G669" s="2">
        <v>0.19822200000000001</v>
      </c>
      <c r="H669" s="86" t="s">
        <v>11182</v>
      </c>
      <c r="I669" s="86">
        <v>1620</v>
      </c>
      <c r="J669" s="34">
        <v>1.9283264</v>
      </c>
      <c r="K669" s="34">
        <v>0.24649715002191541</v>
      </c>
      <c r="L669" s="86">
        <v>505400</v>
      </c>
      <c r="M669" s="86">
        <v>3890</v>
      </c>
      <c r="N669" s="34">
        <v>12.2904</v>
      </c>
      <c r="O669" s="86">
        <v>8.4000000000000005E-2</v>
      </c>
      <c r="P669" s="86">
        <v>2.8000000000000001E-2</v>
      </c>
      <c r="Q669" s="86">
        <v>9.19</v>
      </c>
      <c r="R669" s="86">
        <v>7.6999999999999999E-2</v>
      </c>
      <c r="S669" s="86">
        <v>1.7</v>
      </c>
      <c r="T669" s="86">
        <v>7.03</v>
      </c>
      <c r="U669" s="86">
        <v>0.318</v>
      </c>
      <c r="V669" s="86">
        <v>59</v>
      </c>
      <c r="W669" s="86">
        <v>23.7</v>
      </c>
      <c r="X669" s="86">
        <v>336</v>
      </c>
      <c r="Y669" s="86">
        <v>135</v>
      </c>
      <c r="Z669" s="86">
        <v>657</v>
      </c>
      <c r="AA669" s="86">
        <v>138.4</v>
      </c>
      <c r="AB669" s="86">
        <v>1151</v>
      </c>
      <c r="AC669" s="86">
        <v>225.5</v>
      </c>
      <c r="AD669" s="86">
        <v>10730</v>
      </c>
      <c r="AE669" s="86">
        <v>4.09</v>
      </c>
      <c r="AF669" s="86">
        <v>841</v>
      </c>
      <c r="AG669" s="86">
        <v>1957</v>
      </c>
      <c r="AH669" s="34">
        <f t="shared" si="9"/>
        <v>1.7002606429192006</v>
      </c>
      <c r="AI669" s="34">
        <v>4.7736116705792954E-2</v>
      </c>
      <c r="AJ669" s="34">
        <v>51.461590411330072</v>
      </c>
      <c r="AK669" s="34">
        <v>0.42973939703628</v>
      </c>
      <c r="AL669" s="34">
        <v>3.4255952380952381</v>
      </c>
      <c r="AM669" s="34">
        <v>47.101584342963655</v>
      </c>
    </row>
    <row r="670" spans="1:39">
      <c r="A670" s="86" t="s">
        <v>4775</v>
      </c>
      <c r="B670" s="86" t="s">
        <v>2973</v>
      </c>
      <c r="C670" s="86" t="s">
        <v>2990</v>
      </c>
      <c r="D670" s="288">
        <v>0</v>
      </c>
      <c r="E670" s="288">
        <v>0</v>
      </c>
      <c r="F670" s="4">
        <v>65.468999999999994</v>
      </c>
      <c r="G670" s="4">
        <v>15.9574</v>
      </c>
      <c r="H670" s="86">
        <v>142</v>
      </c>
      <c r="I670" s="86">
        <v>1131</v>
      </c>
      <c r="J670" s="34">
        <v>2.7449136000000012</v>
      </c>
      <c r="K670" s="34">
        <v>0.2825966162699946</v>
      </c>
      <c r="L670" s="86">
        <v>504000</v>
      </c>
      <c r="M670" s="86">
        <v>4030</v>
      </c>
      <c r="N670" s="34">
        <v>21.920400000000001</v>
      </c>
      <c r="O670" s="86">
        <v>26.8</v>
      </c>
      <c r="P670" s="86">
        <v>4.8</v>
      </c>
      <c r="Q670" s="86">
        <v>21.5</v>
      </c>
      <c r="R670" s="86">
        <v>0.75</v>
      </c>
      <c r="S670" s="86">
        <v>3.99</v>
      </c>
      <c r="T670" s="86">
        <v>8.11</v>
      </c>
      <c r="U670" s="86">
        <v>0.45500000000000002</v>
      </c>
      <c r="V670" s="86">
        <v>67.400000000000006</v>
      </c>
      <c r="W670" s="86">
        <v>26.1</v>
      </c>
      <c r="X670" s="86">
        <v>363.5</v>
      </c>
      <c r="Y670" s="86">
        <v>142.80000000000001</v>
      </c>
      <c r="Z670" s="86">
        <v>667</v>
      </c>
      <c r="AA670" s="86">
        <v>141</v>
      </c>
      <c r="AB670" s="86">
        <v>1169</v>
      </c>
      <c r="AC670" s="86">
        <v>230.6</v>
      </c>
      <c r="AD670" s="86">
        <v>11440</v>
      </c>
      <c r="AE670" s="86">
        <v>7.25</v>
      </c>
      <c r="AF670" s="86">
        <v>1064</v>
      </c>
      <c r="AG670" s="86">
        <v>2606</v>
      </c>
      <c r="AH670" s="34">
        <f t="shared" si="9"/>
        <v>2.2292557741659538</v>
      </c>
      <c r="AI670" s="34">
        <v>5.9496943592927544E-2</v>
      </c>
      <c r="AJ670" s="34">
        <v>25.212954087899139</v>
      </c>
      <c r="AK670" s="34">
        <v>0.40828856485034537</v>
      </c>
      <c r="AL670" s="34">
        <v>3.2159559834938101</v>
      </c>
      <c r="AM670" s="34">
        <v>44.055944055944053</v>
      </c>
    </row>
    <row r="671" spans="1:39">
      <c r="A671" s="86" t="s">
        <v>4779</v>
      </c>
      <c r="B671" s="86" t="s">
        <v>2973</v>
      </c>
      <c r="C671" s="86" t="s">
        <v>2990</v>
      </c>
      <c r="D671" s="288">
        <v>0</v>
      </c>
      <c r="E671" s="288">
        <v>0</v>
      </c>
      <c r="F671" s="4">
        <v>14.416</v>
      </c>
      <c r="G671" s="4">
        <v>0.54256300000000002</v>
      </c>
      <c r="H671" s="86">
        <v>17.7</v>
      </c>
      <c r="I671" s="86">
        <v>522.9</v>
      </c>
      <c r="J671" s="34">
        <v>3.3352176000000009</v>
      </c>
      <c r="K671" s="34">
        <v>0.5857243425281059</v>
      </c>
      <c r="L671" s="86">
        <v>502600</v>
      </c>
      <c r="M671" s="86">
        <v>1857</v>
      </c>
      <c r="N671" s="34">
        <v>8.5503999999999998</v>
      </c>
      <c r="O671" s="86">
        <v>0.88</v>
      </c>
      <c r="P671" s="86">
        <v>0.35</v>
      </c>
      <c r="Q671" s="86">
        <v>7.59</v>
      </c>
      <c r="R671" s="86">
        <v>0.13600000000000001</v>
      </c>
      <c r="S671" s="86">
        <v>1.49</v>
      </c>
      <c r="T671" s="86">
        <v>3.7</v>
      </c>
      <c r="U671" s="86">
        <v>0.22900000000000001</v>
      </c>
      <c r="V671" s="86">
        <v>28.57</v>
      </c>
      <c r="W671" s="86">
        <v>11.36</v>
      </c>
      <c r="X671" s="86">
        <v>160.4</v>
      </c>
      <c r="Y671" s="86">
        <v>63.8</v>
      </c>
      <c r="Z671" s="86">
        <v>306.60000000000002</v>
      </c>
      <c r="AA671" s="86">
        <v>65.959999999999994</v>
      </c>
      <c r="AB671" s="86">
        <v>579</v>
      </c>
      <c r="AC671" s="86">
        <v>110.7</v>
      </c>
      <c r="AD671" s="86">
        <v>11680</v>
      </c>
      <c r="AE671" s="86">
        <v>3.246</v>
      </c>
      <c r="AF671" s="86">
        <v>311.60000000000002</v>
      </c>
      <c r="AG671" s="86">
        <v>887</v>
      </c>
      <c r="AH671" s="34">
        <f t="shared" si="9"/>
        <v>1.531951640759931</v>
      </c>
      <c r="AI671" s="34">
        <v>6.8093104513862288E-2</v>
      </c>
      <c r="AJ671" s="34">
        <v>29.119316267590204</v>
      </c>
      <c r="AK671" s="34">
        <v>0.35129650507328075</v>
      </c>
      <c r="AL671" s="34">
        <v>3.609725685785536</v>
      </c>
      <c r="AM671" s="34">
        <v>43.030821917808218</v>
      </c>
    </row>
    <row r="672" spans="1:39">
      <c r="A672" s="86" t="s">
        <v>4783</v>
      </c>
      <c r="B672" s="86" t="s">
        <v>3073</v>
      </c>
      <c r="C672" s="86" t="s">
        <v>3960</v>
      </c>
      <c r="D672" s="288">
        <v>0</v>
      </c>
      <c r="E672" s="288">
        <v>0</v>
      </c>
      <c r="F672" s="2">
        <v>12.404999999999999</v>
      </c>
      <c r="G672" s="2">
        <v>0.21145600000000001</v>
      </c>
      <c r="H672" s="86" t="s">
        <v>11182</v>
      </c>
      <c r="I672" s="86">
        <v>760</v>
      </c>
      <c r="J672" s="34">
        <v>2.8531360000000001</v>
      </c>
      <c r="K672" s="34">
        <v>0.30246402845357678</v>
      </c>
      <c r="L672" s="86">
        <v>504200</v>
      </c>
      <c r="M672" s="86">
        <v>2562</v>
      </c>
      <c r="N672" s="34">
        <v>11.330399999999999</v>
      </c>
      <c r="O672" s="86">
        <v>0.129</v>
      </c>
      <c r="P672" s="86">
        <v>1.03</v>
      </c>
      <c r="Q672" s="86">
        <v>17.3</v>
      </c>
      <c r="R672" s="86">
        <v>0.5</v>
      </c>
      <c r="S672" s="86">
        <v>3.12</v>
      </c>
      <c r="T672" s="86">
        <v>5.47</v>
      </c>
      <c r="U672" s="86">
        <v>0.35899999999999999</v>
      </c>
      <c r="V672" s="86">
        <v>40.6</v>
      </c>
      <c r="W672" s="86">
        <v>15.45</v>
      </c>
      <c r="X672" s="86">
        <v>216.2</v>
      </c>
      <c r="Y672" s="86">
        <v>86.2</v>
      </c>
      <c r="Z672" s="86">
        <v>425.6</v>
      </c>
      <c r="AA672" s="86">
        <v>92.9</v>
      </c>
      <c r="AB672" s="86">
        <v>814</v>
      </c>
      <c r="AC672" s="86">
        <v>157.6</v>
      </c>
      <c r="AD672" s="86">
        <v>10430</v>
      </c>
      <c r="AE672" s="86">
        <v>4.62</v>
      </c>
      <c r="AF672" s="86">
        <v>722</v>
      </c>
      <c r="AG672" s="86">
        <v>1612</v>
      </c>
      <c r="AH672" s="34">
        <f t="shared" si="9"/>
        <v>1.9803439803439804</v>
      </c>
      <c r="AI672" s="34">
        <v>7.3648075637311655E-2</v>
      </c>
      <c r="AJ672" s="34">
        <v>22.378679249684282</v>
      </c>
      <c r="AK672" s="34">
        <v>0.4478908188585608</v>
      </c>
      <c r="AL672" s="34">
        <v>3.7650323774283074</v>
      </c>
      <c r="AM672" s="34">
        <v>48.341323106423779</v>
      </c>
    </row>
    <row r="673" spans="1:39">
      <c r="A673" s="86" t="s">
        <v>4787</v>
      </c>
      <c r="B673" s="86" t="s">
        <v>3529</v>
      </c>
      <c r="D673" s="288">
        <v>0</v>
      </c>
      <c r="E673" s="288">
        <v>0</v>
      </c>
      <c r="F673" s="2">
        <v>12.523999999999999</v>
      </c>
      <c r="G673" s="2">
        <v>0.20658499999999999</v>
      </c>
      <c r="H673" s="86" t="s">
        <v>11182</v>
      </c>
      <c r="I673" s="86">
        <v>435.4</v>
      </c>
      <c r="J673" s="34">
        <v>3.000712</v>
      </c>
      <c r="K673" s="34">
        <v>0.28920265416870461</v>
      </c>
      <c r="L673" s="86">
        <v>507400</v>
      </c>
      <c r="M673" s="86">
        <v>1862</v>
      </c>
      <c r="N673" s="34">
        <v>6.9703999999999997</v>
      </c>
      <c r="O673" s="86">
        <v>9.9000000000000005E-2</v>
      </c>
      <c r="P673" s="86" t="s">
        <v>11330</v>
      </c>
      <c r="Q673" s="86">
        <v>12.3</v>
      </c>
      <c r="R673" s="86">
        <v>4.1799999999999997E-2</v>
      </c>
      <c r="S673" s="86">
        <v>1.196</v>
      </c>
      <c r="T673" s="86">
        <v>3.49</v>
      </c>
      <c r="U673" s="86">
        <v>0.33600000000000002</v>
      </c>
      <c r="V673" s="86">
        <v>26.7</v>
      </c>
      <c r="W673" s="86">
        <v>10.29</v>
      </c>
      <c r="X673" s="86">
        <v>146.4</v>
      </c>
      <c r="Y673" s="86">
        <v>60.2</v>
      </c>
      <c r="Z673" s="86">
        <v>312.39999999999998</v>
      </c>
      <c r="AA673" s="86">
        <v>70.400000000000006</v>
      </c>
      <c r="AB673" s="86">
        <v>653</v>
      </c>
      <c r="AC673" s="86">
        <v>132.4</v>
      </c>
      <c r="AD673" s="86">
        <v>10230</v>
      </c>
      <c r="AE673" s="86">
        <v>2.8439999999999999</v>
      </c>
      <c r="AF673" s="86">
        <v>444</v>
      </c>
      <c r="AG673" s="86">
        <v>1107</v>
      </c>
      <c r="AH673" s="34">
        <f t="shared" si="9"/>
        <v>1.6952526799387442</v>
      </c>
      <c r="AI673" s="34">
        <v>0.1064129708828138</v>
      </c>
      <c r="AJ673" s="34">
        <v>69.08414536271529</v>
      </c>
      <c r="AK673" s="34">
        <v>0.40108401084010842</v>
      </c>
      <c r="AL673" s="34">
        <v>4.4603825136612016</v>
      </c>
      <c r="AM673" s="34">
        <v>49.599217986314763</v>
      </c>
    </row>
    <row r="674" spans="1:39">
      <c r="A674" s="86" t="s">
        <v>4791</v>
      </c>
      <c r="B674" s="86" t="s">
        <v>4795</v>
      </c>
      <c r="D674" s="288">
        <v>17</v>
      </c>
      <c r="E674" s="288">
        <v>12.3</v>
      </c>
      <c r="F674" s="2">
        <v>12.385</v>
      </c>
      <c r="G674" s="2">
        <v>0.164021</v>
      </c>
      <c r="H674" s="86" t="s">
        <v>11182</v>
      </c>
      <c r="I674" s="86">
        <v>1336</v>
      </c>
      <c r="J674" s="34">
        <v>2.2923472</v>
      </c>
      <c r="K674" s="34">
        <v>0.2543807683966875</v>
      </c>
      <c r="L674" s="86">
        <v>501000</v>
      </c>
      <c r="M674" s="86">
        <v>5224</v>
      </c>
      <c r="N674" s="34">
        <v>32.370399999999997</v>
      </c>
      <c r="O674" s="86">
        <v>6.5000000000000002E-2</v>
      </c>
      <c r="P674" s="86">
        <v>1.4999999999999999E-2</v>
      </c>
      <c r="Q674" s="86">
        <v>19.72</v>
      </c>
      <c r="R674" s="86">
        <v>0.1008</v>
      </c>
      <c r="S674" s="86">
        <v>2.41</v>
      </c>
      <c r="T674" s="86">
        <v>10.66</v>
      </c>
      <c r="U674" s="86">
        <v>0.45800000000000002</v>
      </c>
      <c r="V674" s="86">
        <v>88.7</v>
      </c>
      <c r="W674" s="86">
        <v>34.299999999999997</v>
      </c>
      <c r="X674" s="86">
        <v>479.4</v>
      </c>
      <c r="Y674" s="86">
        <v>186.3</v>
      </c>
      <c r="Z674" s="86">
        <v>835</v>
      </c>
      <c r="AA674" s="86">
        <v>183.9</v>
      </c>
      <c r="AB674" s="86">
        <v>1432</v>
      </c>
      <c r="AC674" s="86">
        <v>278.89999999999998</v>
      </c>
      <c r="AD674" s="86">
        <v>11280</v>
      </c>
      <c r="AE674" s="86">
        <v>9.98</v>
      </c>
      <c r="AF674" s="86">
        <v>2006</v>
      </c>
      <c r="AG674" s="86">
        <v>3988</v>
      </c>
      <c r="AH674" s="34">
        <f t="shared" si="9"/>
        <v>2.7849162011173183</v>
      </c>
      <c r="AI674" s="34">
        <v>4.5535352268579812E-2</v>
      </c>
      <c r="AJ674" s="34">
        <v>83.318269345123767</v>
      </c>
      <c r="AK674" s="34">
        <v>0.50300902708124373</v>
      </c>
      <c r="AL674" s="34">
        <v>2.9870671672924489</v>
      </c>
      <c r="AM674" s="34">
        <v>44.414893617021278</v>
      </c>
    </row>
    <row r="675" spans="1:39">
      <c r="A675" s="86" t="s">
        <v>4796</v>
      </c>
      <c r="B675" s="86" t="s">
        <v>4800</v>
      </c>
      <c r="D675" s="288">
        <v>17</v>
      </c>
      <c r="E675" s="288">
        <v>12.3</v>
      </c>
      <c r="F675" s="2">
        <v>12.436</v>
      </c>
      <c r="G675" s="2">
        <v>0.178732</v>
      </c>
      <c r="H675" s="86" t="s">
        <v>11182</v>
      </c>
      <c r="I675" s="86">
        <v>838</v>
      </c>
      <c r="J675" s="34">
        <v>1.9775183999999999</v>
      </c>
      <c r="K675" s="34">
        <v>0.22964488206091341</v>
      </c>
      <c r="L675" s="86">
        <v>502500</v>
      </c>
      <c r="M675" s="86">
        <v>2959</v>
      </c>
      <c r="N675" s="34">
        <v>13.8804</v>
      </c>
      <c r="O675" s="86">
        <v>0.09</v>
      </c>
      <c r="P675" s="86">
        <v>1.0800000000000001E-2</v>
      </c>
      <c r="Q675" s="86">
        <v>10.220000000000001</v>
      </c>
      <c r="R675" s="86">
        <v>6.0299999999999999E-2</v>
      </c>
      <c r="S675" s="86">
        <v>1.462</v>
      </c>
      <c r="T675" s="86">
        <v>5.75</v>
      </c>
      <c r="U675" s="86">
        <v>0.27200000000000002</v>
      </c>
      <c r="V675" s="86">
        <v>48.4</v>
      </c>
      <c r="W675" s="86">
        <v>19.059999999999999</v>
      </c>
      <c r="X675" s="86">
        <v>262.2</v>
      </c>
      <c r="Y675" s="86">
        <v>103.1</v>
      </c>
      <c r="Z675" s="86">
        <v>495.4</v>
      </c>
      <c r="AA675" s="86">
        <v>104.3</v>
      </c>
      <c r="AB675" s="86">
        <v>899</v>
      </c>
      <c r="AC675" s="86">
        <v>170</v>
      </c>
      <c r="AD675" s="86">
        <v>11480</v>
      </c>
      <c r="AE675" s="86">
        <v>5.64</v>
      </c>
      <c r="AF675" s="86">
        <v>867</v>
      </c>
      <c r="AG675" s="86">
        <v>2029</v>
      </c>
      <c r="AH675" s="34">
        <f t="shared" si="9"/>
        <v>2.2569521690767518</v>
      </c>
      <c r="AI675" s="34">
        <v>4.984664534447833E-2</v>
      </c>
      <c r="AJ675" s="34">
        <v>63.289870270222146</v>
      </c>
      <c r="AK675" s="34">
        <v>0.42730409068506653</v>
      </c>
      <c r="AL675" s="34">
        <v>3.4286803966437835</v>
      </c>
      <c r="AM675" s="34">
        <v>43.771777003484324</v>
      </c>
    </row>
    <row r="676" spans="1:39">
      <c r="A676" s="86" t="s">
        <v>4801</v>
      </c>
      <c r="B676" s="86" t="s">
        <v>4805</v>
      </c>
      <c r="D676" s="288">
        <v>0</v>
      </c>
      <c r="E676" s="288">
        <v>0</v>
      </c>
      <c r="F676" s="2">
        <v>12.537000000000001</v>
      </c>
      <c r="G676" s="2">
        <v>0.20567299999999999</v>
      </c>
      <c r="H676" s="86">
        <v>5.08</v>
      </c>
      <c r="I676" s="86">
        <v>992</v>
      </c>
      <c r="J676" s="34">
        <v>2.803944</v>
      </c>
      <c r="K676" s="34">
        <v>0.30127939525710362</v>
      </c>
      <c r="L676" s="86">
        <v>507900</v>
      </c>
      <c r="M676" s="86">
        <v>3145</v>
      </c>
      <c r="N676" s="34">
        <v>6.3003999999999998</v>
      </c>
      <c r="O676" s="86">
        <v>0.13</v>
      </c>
      <c r="P676" s="86">
        <v>6.8000000000000005E-2</v>
      </c>
      <c r="Q676" s="86">
        <v>8.84</v>
      </c>
      <c r="R676" s="86">
        <v>0.14699999999999999</v>
      </c>
      <c r="S676" s="86">
        <v>2.84</v>
      </c>
      <c r="T676" s="86">
        <v>7.78</v>
      </c>
      <c r="U676" s="86">
        <v>0.44400000000000001</v>
      </c>
      <c r="V676" s="86">
        <v>56.3</v>
      </c>
      <c r="W676" s="86">
        <v>20.57</v>
      </c>
      <c r="X676" s="86">
        <v>279.8</v>
      </c>
      <c r="Y676" s="86">
        <v>109.5</v>
      </c>
      <c r="Z676" s="86">
        <v>521</v>
      </c>
      <c r="AA676" s="86">
        <v>110.9</v>
      </c>
      <c r="AB676" s="86">
        <v>948</v>
      </c>
      <c r="AC676" s="86">
        <v>180.5</v>
      </c>
      <c r="AD676" s="86">
        <v>10350</v>
      </c>
      <c r="AE676" s="86">
        <v>2.37</v>
      </c>
      <c r="AF676" s="86">
        <v>576</v>
      </c>
      <c r="AG676" s="86">
        <v>1383</v>
      </c>
      <c r="AH676" s="34">
        <f t="shared" si="9"/>
        <v>1.4588607594936709</v>
      </c>
      <c r="AI676" s="34">
        <v>6.4857859136649099E-2</v>
      </c>
      <c r="AJ676" s="34">
        <v>19.629326197942628</v>
      </c>
      <c r="AK676" s="34">
        <v>0.41648590021691972</v>
      </c>
      <c r="AL676" s="34">
        <v>3.3881343817012151</v>
      </c>
      <c r="AM676" s="34">
        <v>49.072463768115945</v>
      </c>
    </row>
    <row r="677" spans="1:39">
      <c r="A677" s="86" t="s">
        <v>4806</v>
      </c>
      <c r="B677" s="86" t="s">
        <v>2973</v>
      </c>
      <c r="C677" s="86" t="s">
        <v>2990</v>
      </c>
      <c r="D677" s="288">
        <v>0</v>
      </c>
      <c r="E677" s="288">
        <v>0</v>
      </c>
      <c r="F677" s="4">
        <v>83.79</v>
      </c>
      <c r="G677" s="4">
        <v>30.1066</v>
      </c>
      <c r="H677" s="86">
        <v>132</v>
      </c>
      <c r="I677" s="86">
        <v>2390</v>
      </c>
      <c r="J677" s="34" t="s">
        <v>2501</v>
      </c>
      <c r="K677" s="34" t="s">
        <v>2501</v>
      </c>
      <c r="L677" s="86">
        <v>296000</v>
      </c>
      <c r="M677" s="86">
        <v>2590</v>
      </c>
      <c r="N677" s="34">
        <v>10.6004</v>
      </c>
      <c r="O677" s="86">
        <v>7.6</v>
      </c>
      <c r="P677" s="86">
        <v>0.79</v>
      </c>
      <c r="Q677" s="86">
        <v>9.6999999999999993</v>
      </c>
      <c r="R677" s="86">
        <v>0.54</v>
      </c>
      <c r="S677" s="86">
        <v>5.2</v>
      </c>
      <c r="T677" s="86">
        <v>9</v>
      </c>
      <c r="U677" s="86">
        <v>1.78</v>
      </c>
      <c r="V677" s="86">
        <v>59</v>
      </c>
      <c r="W677" s="86">
        <v>20.7</v>
      </c>
      <c r="X677" s="86">
        <v>252</v>
      </c>
      <c r="Y677" s="86">
        <v>83</v>
      </c>
      <c r="Z677" s="86">
        <v>358</v>
      </c>
      <c r="AA677" s="86">
        <v>70</v>
      </c>
      <c r="AB677" s="86">
        <v>590</v>
      </c>
      <c r="AC677" s="86">
        <v>107</v>
      </c>
      <c r="AD677" s="86">
        <v>6300</v>
      </c>
      <c r="AE677" s="86">
        <v>1.76</v>
      </c>
      <c r="AF677" s="86">
        <v>338</v>
      </c>
      <c r="AG677" s="86">
        <v>770</v>
      </c>
      <c r="AH677" s="34">
        <f t="shared" si="9"/>
        <v>1.3050847457627119</v>
      </c>
      <c r="AI677" s="34">
        <v>0.23615458216704177</v>
      </c>
      <c r="AJ677" s="34">
        <v>7.4322064805304535</v>
      </c>
      <c r="AK677" s="34">
        <v>0.43896103896103894</v>
      </c>
      <c r="AL677" s="34">
        <v>2.3412698412698414</v>
      </c>
      <c r="AM677" s="34">
        <v>46.984126984126981</v>
      </c>
    </row>
    <row r="678" spans="1:39">
      <c r="A678" s="86" t="s">
        <v>4810</v>
      </c>
      <c r="B678" s="86" t="s">
        <v>2973</v>
      </c>
      <c r="C678" s="86" t="s">
        <v>3960</v>
      </c>
      <c r="D678" s="288">
        <v>0</v>
      </c>
      <c r="E678" s="288">
        <v>0</v>
      </c>
      <c r="F678" s="2">
        <v>13.007</v>
      </c>
      <c r="G678" s="2">
        <v>0.208535</v>
      </c>
      <c r="H678" s="86" t="s">
        <v>11182</v>
      </c>
      <c r="I678" s="86">
        <v>551</v>
      </c>
      <c r="J678" s="34">
        <v>6.5130208000000014</v>
      </c>
      <c r="K678" s="34">
        <v>0.52128013684243091</v>
      </c>
      <c r="L678" s="86">
        <v>507300</v>
      </c>
      <c r="M678" s="86">
        <v>1354</v>
      </c>
      <c r="N678" s="34">
        <v>2.9834000000000001</v>
      </c>
      <c r="O678" s="86">
        <v>9.5000000000000001E-2</v>
      </c>
      <c r="P678" s="86">
        <v>1.79</v>
      </c>
      <c r="Q678" s="86">
        <v>21.36</v>
      </c>
      <c r="R678" s="86">
        <v>0.56000000000000005</v>
      </c>
      <c r="S678" s="86">
        <v>3.72</v>
      </c>
      <c r="T678" s="86">
        <v>3.5</v>
      </c>
      <c r="U678" s="86">
        <v>0.64300000000000002</v>
      </c>
      <c r="V678" s="86">
        <v>18.850000000000001</v>
      </c>
      <c r="W678" s="86">
        <v>6.95</v>
      </c>
      <c r="X678" s="86">
        <v>98.9</v>
      </c>
      <c r="Y678" s="86">
        <v>41.36</v>
      </c>
      <c r="Z678" s="86">
        <v>218.3</v>
      </c>
      <c r="AA678" s="86">
        <v>51.71</v>
      </c>
      <c r="AB678" s="86">
        <v>492.5</v>
      </c>
      <c r="AC678" s="86">
        <v>103.5</v>
      </c>
      <c r="AD678" s="86">
        <v>9090</v>
      </c>
      <c r="AE678" s="86">
        <v>1.4079999999999999</v>
      </c>
      <c r="AF678" s="86">
        <v>467</v>
      </c>
      <c r="AG678" s="86">
        <v>707</v>
      </c>
      <c r="AH678" s="34">
        <f t="shared" si="9"/>
        <v>1.4355329949238578</v>
      </c>
      <c r="AI678" s="34">
        <v>0.24201646236892385</v>
      </c>
      <c r="AJ678" s="34">
        <v>12.436369676896639</v>
      </c>
      <c r="AK678" s="34">
        <v>0.66053748231966058</v>
      </c>
      <c r="AL678" s="34">
        <v>4.979777553083923</v>
      </c>
      <c r="AM678" s="34">
        <v>55.808580858085811</v>
      </c>
    </row>
    <row r="679" spans="1:39">
      <c r="A679" s="86" t="s">
        <v>4814</v>
      </c>
      <c r="B679" s="86" t="s">
        <v>2973</v>
      </c>
      <c r="C679" s="86" t="s">
        <v>4102</v>
      </c>
      <c r="D679" s="288">
        <v>17</v>
      </c>
      <c r="E679" s="288">
        <v>12.3</v>
      </c>
      <c r="F679" s="4">
        <v>13.183</v>
      </c>
      <c r="G679" s="4">
        <v>0.33549099999999998</v>
      </c>
      <c r="H679" s="86" t="s">
        <v>11182</v>
      </c>
      <c r="I679" s="86">
        <v>292.60000000000002</v>
      </c>
      <c r="J679" s="34">
        <v>7.5952448000000006</v>
      </c>
      <c r="K679" s="34">
        <v>0.57204493998746286</v>
      </c>
      <c r="L679" s="86">
        <v>508900</v>
      </c>
      <c r="M679" s="86">
        <v>964</v>
      </c>
      <c r="N679" s="34">
        <v>1.7744</v>
      </c>
      <c r="O679" s="86" t="s">
        <v>11182</v>
      </c>
      <c r="P679" s="86" t="s">
        <v>11182</v>
      </c>
      <c r="Q679" s="86">
        <v>8.82</v>
      </c>
      <c r="R679" s="86" t="s">
        <v>11182</v>
      </c>
      <c r="S679" s="86">
        <v>0.94399999999999995</v>
      </c>
      <c r="T679" s="86">
        <v>2.21</v>
      </c>
      <c r="U679" s="86">
        <v>0.39900000000000002</v>
      </c>
      <c r="V679" s="86">
        <v>13.85</v>
      </c>
      <c r="W679" s="86">
        <v>5</v>
      </c>
      <c r="X679" s="86">
        <v>70.2</v>
      </c>
      <c r="Y679" s="86">
        <v>29.29</v>
      </c>
      <c r="Z679" s="86">
        <v>154.69999999999999</v>
      </c>
      <c r="AA679" s="86">
        <v>36.92</v>
      </c>
      <c r="AB679" s="86">
        <v>354.3</v>
      </c>
      <c r="AC679" s="86">
        <v>74.599999999999994</v>
      </c>
      <c r="AD679" s="86">
        <v>8460</v>
      </c>
      <c r="AE679" s="86">
        <v>1.0549999999999999</v>
      </c>
      <c r="AF679" s="86">
        <v>87.9</v>
      </c>
      <c r="AG679" s="86">
        <v>233</v>
      </c>
      <c r="AH679" s="34">
        <f t="shared" si="9"/>
        <v>0.65763477279141969</v>
      </c>
      <c r="AI679" s="34">
        <v>0.22048320185607909</v>
      </c>
      <c r="AJ679" s="34">
        <v>50.353200556427339</v>
      </c>
      <c r="AK679" s="34">
        <v>0.37725321888412022</v>
      </c>
      <c r="AL679" s="34">
        <v>5.0470085470085468</v>
      </c>
      <c r="AM679" s="34">
        <v>60.153664302600475</v>
      </c>
    </row>
    <row r="680" spans="1:39">
      <c r="A680" s="86" t="s">
        <v>4818</v>
      </c>
      <c r="B680" s="86" t="s">
        <v>2986</v>
      </c>
      <c r="D680" s="288">
        <v>0</v>
      </c>
      <c r="E680" s="288">
        <v>0</v>
      </c>
      <c r="F680" s="2">
        <v>12.529</v>
      </c>
      <c r="G680" s="2">
        <v>0.17144100000000001</v>
      </c>
      <c r="H680" s="86" t="s">
        <v>11182</v>
      </c>
      <c r="I680" s="86">
        <v>1082</v>
      </c>
      <c r="J680" s="34">
        <v>2.4202463999999999</v>
      </c>
      <c r="K680" s="34">
        <v>0.23188839334980951</v>
      </c>
      <c r="L680" s="86">
        <v>501700</v>
      </c>
      <c r="M680" s="86">
        <v>3992</v>
      </c>
      <c r="N680" s="34">
        <v>21.760400000000001</v>
      </c>
      <c r="O680" s="86">
        <v>7.3999999999999996E-2</v>
      </c>
      <c r="P680" s="86" t="s">
        <v>11301</v>
      </c>
      <c r="Q680" s="86">
        <v>14.23</v>
      </c>
      <c r="R680" s="86">
        <v>8.4699999999999998E-2</v>
      </c>
      <c r="S680" s="86">
        <v>1.9019999999999999</v>
      </c>
      <c r="T680" s="86">
        <v>7.7</v>
      </c>
      <c r="U680" s="86">
        <v>0.38300000000000001</v>
      </c>
      <c r="V680" s="86">
        <v>66.459999999999994</v>
      </c>
      <c r="W680" s="86">
        <v>25.92</v>
      </c>
      <c r="X680" s="86">
        <v>358.8</v>
      </c>
      <c r="Y680" s="86">
        <v>139.6</v>
      </c>
      <c r="Z680" s="86">
        <v>668.5</v>
      </c>
      <c r="AA680" s="86">
        <v>139.4</v>
      </c>
      <c r="AB680" s="86">
        <v>1155</v>
      </c>
      <c r="AC680" s="86">
        <v>222.9</v>
      </c>
      <c r="AD680" s="86">
        <v>11390</v>
      </c>
      <c r="AE680" s="86">
        <v>7.84</v>
      </c>
      <c r="AF680" s="86">
        <v>1282</v>
      </c>
      <c r="AG680" s="86">
        <v>2713</v>
      </c>
      <c r="AH680" s="34">
        <f t="shared" si="9"/>
        <v>2.3489177489177488</v>
      </c>
      <c r="AI680" s="34">
        <v>5.1760311089554596E-2</v>
      </c>
      <c r="AJ680" s="34">
        <v>69.724403943710428</v>
      </c>
      <c r="AK680" s="34">
        <v>0.47253962403243643</v>
      </c>
      <c r="AL680" s="34">
        <v>3.2190635451505014</v>
      </c>
      <c r="AM680" s="34">
        <v>44.047410008779629</v>
      </c>
    </row>
    <row r="681" spans="1:39">
      <c r="A681" s="86" t="s">
        <v>4822</v>
      </c>
      <c r="B681" s="86" t="s">
        <v>3530</v>
      </c>
      <c r="C681" s="86" t="s">
        <v>4826</v>
      </c>
      <c r="D681" s="288">
        <v>0</v>
      </c>
      <c r="E681" s="288">
        <v>0</v>
      </c>
      <c r="F681" s="2">
        <v>12.035</v>
      </c>
      <c r="G681" s="2">
        <v>0.17114699999999999</v>
      </c>
      <c r="H681" s="86" t="s">
        <v>11182</v>
      </c>
      <c r="I681" s="86">
        <v>998</v>
      </c>
      <c r="J681" s="34">
        <v>1.8397808</v>
      </c>
      <c r="K681" s="34">
        <v>0.20890649255438459</v>
      </c>
      <c r="L681" s="86">
        <v>504700</v>
      </c>
      <c r="M681" s="86">
        <v>4234</v>
      </c>
      <c r="N681" s="34">
        <v>24.930399999999999</v>
      </c>
      <c r="O681" s="86">
        <v>6.8000000000000005E-2</v>
      </c>
      <c r="P681" s="86" t="s">
        <v>11290</v>
      </c>
      <c r="Q681" s="86">
        <v>15.19</v>
      </c>
      <c r="R681" s="86">
        <v>7.46E-2</v>
      </c>
      <c r="S681" s="86">
        <v>1.734</v>
      </c>
      <c r="T681" s="86">
        <v>8</v>
      </c>
      <c r="U681" s="86">
        <v>0.375</v>
      </c>
      <c r="V681" s="86">
        <v>68.3</v>
      </c>
      <c r="W681" s="86">
        <v>26.76</v>
      </c>
      <c r="X681" s="86">
        <v>376</v>
      </c>
      <c r="Y681" s="86">
        <v>148.6</v>
      </c>
      <c r="Z681" s="86">
        <v>704.2</v>
      </c>
      <c r="AA681" s="86">
        <v>151.80000000000001</v>
      </c>
      <c r="AB681" s="86">
        <v>1250</v>
      </c>
      <c r="AC681" s="86">
        <v>248.6</v>
      </c>
      <c r="AD681" s="86">
        <v>11340</v>
      </c>
      <c r="AE681" s="86">
        <v>7.88</v>
      </c>
      <c r="AF681" s="86">
        <v>1083</v>
      </c>
      <c r="AG681" s="86">
        <v>2977</v>
      </c>
      <c r="AH681" s="34">
        <f t="shared" si="9"/>
        <v>2.3816000000000002</v>
      </c>
      <c r="AI681" s="34">
        <v>4.9045544154536588E-2</v>
      </c>
      <c r="AJ681" s="34">
        <v>93.037875497583741</v>
      </c>
      <c r="AK681" s="34">
        <v>0.36378904937856904</v>
      </c>
      <c r="AL681" s="34">
        <v>3.3244680851063828</v>
      </c>
      <c r="AM681" s="34">
        <v>44.506172839506171</v>
      </c>
    </row>
    <row r="682" spans="1:39">
      <c r="A682" s="86" t="s">
        <v>4827</v>
      </c>
      <c r="B682" s="86" t="s">
        <v>2973</v>
      </c>
      <c r="C682" s="86" t="s">
        <v>3960</v>
      </c>
      <c r="D682" s="288">
        <v>0</v>
      </c>
      <c r="E682" s="288">
        <v>0</v>
      </c>
      <c r="F682" s="2">
        <v>12.289</v>
      </c>
      <c r="G682" s="2">
        <v>0.19366900000000001</v>
      </c>
      <c r="H682" s="86" t="s">
        <v>11182</v>
      </c>
      <c r="I682" s="86">
        <v>866</v>
      </c>
      <c r="J682" s="34">
        <v>7.2213856000000014</v>
      </c>
      <c r="K682" s="34">
        <v>0.55946294679700925</v>
      </c>
      <c r="L682" s="86">
        <v>507600</v>
      </c>
      <c r="M682" s="86">
        <v>2965</v>
      </c>
      <c r="N682" s="34">
        <v>8.2403999999999993</v>
      </c>
      <c r="O682" s="86">
        <v>9.0999999999999998E-2</v>
      </c>
      <c r="P682" s="86">
        <v>0.69899999999999995</v>
      </c>
      <c r="Q682" s="86">
        <v>21.54</v>
      </c>
      <c r="R682" s="86">
        <v>0.47199999999999998</v>
      </c>
      <c r="S682" s="86">
        <v>5.24</v>
      </c>
      <c r="T682" s="86">
        <v>10.39</v>
      </c>
      <c r="U682" s="86">
        <v>0.66200000000000003</v>
      </c>
      <c r="V682" s="86">
        <v>65.5</v>
      </c>
      <c r="W682" s="86">
        <v>21.97</v>
      </c>
      <c r="X682" s="86">
        <v>286</v>
      </c>
      <c r="Y682" s="86">
        <v>105.9</v>
      </c>
      <c r="Z682" s="86">
        <v>485.4</v>
      </c>
      <c r="AA682" s="86">
        <v>99.1</v>
      </c>
      <c r="AB682" s="86">
        <v>828</v>
      </c>
      <c r="AC682" s="86">
        <v>156.80000000000001</v>
      </c>
      <c r="AD682" s="86">
        <v>8860</v>
      </c>
      <c r="AE682" s="86">
        <v>2.589</v>
      </c>
      <c r="AF682" s="86">
        <v>1019</v>
      </c>
      <c r="AG682" s="86">
        <v>998</v>
      </c>
      <c r="AH682" s="34">
        <f t="shared" si="9"/>
        <v>1.2053140096618358</v>
      </c>
      <c r="AI682" s="34">
        <v>7.7580611888825701E-2</v>
      </c>
      <c r="AJ682" s="34">
        <v>18.76328532653832</v>
      </c>
      <c r="AK682" s="34">
        <v>1.0210420841683367</v>
      </c>
      <c r="AL682" s="34">
        <v>2.895104895104895</v>
      </c>
      <c r="AM682" s="34">
        <v>57.291196388261852</v>
      </c>
    </row>
    <row r="683" spans="1:39">
      <c r="A683" s="86" t="s">
        <v>4831</v>
      </c>
      <c r="B683" s="86" t="s">
        <v>2973</v>
      </c>
      <c r="C683" s="86" t="s">
        <v>3960</v>
      </c>
      <c r="D683" s="288">
        <v>0</v>
      </c>
      <c r="E683" s="288">
        <v>0</v>
      </c>
      <c r="F683" s="2">
        <v>12.583</v>
      </c>
      <c r="G683" s="2">
        <v>0.213979</v>
      </c>
      <c r="H683" s="86" t="s">
        <v>11182</v>
      </c>
      <c r="I683" s="86">
        <v>840</v>
      </c>
      <c r="J683" s="34">
        <v>5.1749983999999998</v>
      </c>
      <c r="K683" s="34">
        <v>0.48118568916026072</v>
      </c>
      <c r="L683" s="86">
        <v>504400</v>
      </c>
      <c r="M683" s="86">
        <v>2750</v>
      </c>
      <c r="N683" s="34">
        <v>6.7404000000000002</v>
      </c>
      <c r="O683" s="86">
        <v>9.9000000000000005E-2</v>
      </c>
      <c r="P683" s="86">
        <v>0.53200000000000003</v>
      </c>
      <c r="Q683" s="86">
        <v>17.8</v>
      </c>
      <c r="R683" s="86">
        <v>0.45200000000000001</v>
      </c>
      <c r="S683" s="86">
        <v>5.71</v>
      </c>
      <c r="T683" s="86">
        <v>11.27</v>
      </c>
      <c r="U683" s="86">
        <v>0.626</v>
      </c>
      <c r="V683" s="86">
        <v>66</v>
      </c>
      <c r="W683" s="86">
        <v>21.34</v>
      </c>
      <c r="X683" s="86">
        <v>265</v>
      </c>
      <c r="Y683" s="86">
        <v>98</v>
      </c>
      <c r="Z683" s="86">
        <v>447</v>
      </c>
      <c r="AA683" s="86">
        <v>90.6</v>
      </c>
      <c r="AB683" s="86">
        <v>760</v>
      </c>
      <c r="AC683" s="86">
        <v>142.80000000000001</v>
      </c>
      <c r="AD683" s="86">
        <v>8270</v>
      </c>
      <c r="AE683" s="86">
        <v>2.125</v>
      </c>
      <c r="AF683" s="86">
        <v>598</v>
      </c>
      <c r="AG683" s="86">
        <v>782</v>
      </c>
      <c r="AH683" s="34">
        <f t="shared" si="9"/>
        <v>1.0289473684210526</v>
      </c>
      <c r="AI683" s="34">
        <v>7.0172030322173173E-2</v>
      </c>
      <c r="AJ683" s="34">
        <v>14.163869349774723</v>
      </c>
      <c r="AK683" s="34">
        <v>0.76470588235294112</v>
      </c>
      <c r="AL683" s="34">
        <v>2.8679245283018866</v>
      </c>
      <c r="AM683" s="34">
        <v>60.991535671100365</v>
      </c>
    </row>
    <row r="684" spans="1:39">
      <c r="A684" s="86" t="s">
        <v>4835</v>
      </c>
      <c r="B684" s="86" t="s">
        <v>4839</v>
      </c>
      <c r="C684" s="86" t="s">
        <v>3960</v>
      </c>
      <c r="D684" s="288">
        <v>0</v>
      </c>
      <c r="E684" s="288">
        <v>0</v>
      </c>
      <c r="F684" s="2">
        <v>12.634</v>
      </c>
      <c r="G684" s="2">
        <v>0.218865</v>
      </c>
      <c r="H684" s="86">
        <v>0.97</v>
      </c>
      <c r="I684" s="86">
        <v>807</v>
      </c>
      <c r="J684" s="34">
        <v>2.5284688000000002</v>
      </c>
      <c r="K684" s="34">
        <v>0.26867161552706947</v>
      </c>
      <c r="L684" s="86">
        <v>509100</v>
      </c>
      <c r="M684" s="86">
        <v>2320</v>
      </c>
      <c r="N684" s="34">
        <v>10.180400000000001</v>
      </c>
      <c r="O684" s="86">
        <v>0.08</v>
      </c>
      <c r="P684" s="86">
        <v>2.2599999999999998</v>
      </c>
      <c r="Q684" s="86">
        <v>18</v>
      </c>
      <c r="R684" s="86">
        <v>0.88</v>
      </c>
      <c r="S684" s="86">
        <v>5.2</v>
      </c>
      <c r="T684" s="86">
        <v>5.69</v>
      </c>
      <c r="U684" s="86">
        <v>0.32</v>
      </c>
      <c r="V684" s="86">
        <v>36.299999999999997</v>
      </c>
      <c r="W684" s="86">
        <v>13.86</v>
      </c>
      <c r="X684" s="86">
        <v>196</v>
      </c>
      <c r="Y684" s="86">
        <v>78.2</v>
      </c>
      <c r="Z684" s="86">
        <v>388</v>
      </c>
      <c r="AA684" s="86">
        <v>84.7</v>
      </c>
      <c r="AB684" s="86">
        <v>748</v>
      </c>
      <c r="AC684" s="86">
        <v>143.30000000000001</v>
      </c>
      <c r="AD684" s="86">
        <v>10440</v>
      </c>
      <c r="AE684" s="86">
        <v>3.58</v>
      </c>
      <c r="AF684" s="86">
        <v>473</v>
      </c>
      <c r="AG684" s="86">
        <v>1230</v>
      </c>
      <c r="AH684" s="34">
        <f t="shared" si="9"/>
        <v>1.6443850267379678</v>
      </c>
      <c r="AI684" s="34">
        <v>6.8071319260255031E-2</v>
      </c>
      <c r="AJ684" s="34">
        <v>8.7194339946841826</v>
      </c>
      <c r="AK684" s="34">
        <v>0.38455284552845531</v>
      </c>
      <c r="AL684" s="34">
        <v>3.8163265306122449</v>
      </c>
      <c r="AM684" s="34">
        <v>48.764367816091955</v>
      </c>
    </row>
    <row r="685" spans="1:39">
      <c r="A685" s="86" t="s">
        <v>4840</v>
      </c>
      <c r="B685" s="86" t="s">
        <v>4844</v>
      </c>
      <c r="D685" s="288">
        <v>17</v>
      </c>
      <c r="E685" s="288">
        <v>12.3</v>
      </c>
      <c r="F685" s="2">
        <v>13.032999999999999</v>
      </c>
      <c r="G685" s="2">
        <v>0.22856000000000001</v>
      </c>
      <c r="H685" s="86" t="s">
        <v>11182</v>
      </c>
      <c r="I685" s="86">
        <v>278.89999999999998</v>
      </c>
      <c r="J685" s="34">
        <v>2.9416815999999999</v>
      </c>
      <c r="K685" s="34">
        <v>0.32193813147159528</v>
      </c>
      <c r="L685" s="86">
        <v>508100</v>
      </c>
      <c r="M685" s="86">
        <v>924</v>
      </c>
      <c r="N685" s="34">
        <v>2.1274000000000002</v>
      </c>
      <c r="O685" s="86" t="s">
        <v>11310</v>
      </c>
      <c r="P685" s="86">
        <v>8.3999999999999995E-3</v>
      </c>
      <c r="Q685" s="86">
        <v>9.06</v>
      </c>
      <c r="R685" s="86">
        <v>3.3599999999999998E-2</v>
      </c>
      <c r="S685" s="86">
        <v>0.71</v>
      </c>
      <c r="T685" s="86">
        <v>1.73</v>
      </c>
      <c r="U685" s="86">
        <v>0.26</v>
      </c>
      <c r="V685" s="86">
        <v>12.24</v>
      </c>
      <c r="W685" s="86">
        <v>4.63</v>
      </c>
      <c r="X685" s="86">
        <v>67.099999999999994</v>
      </c>
      <c r="Y685" s="86">
        <v>27.92</v>
      </c>
      <c r="Z685" s="86">
        <v>147.80000000000001</v>
      </c>
      <c r="AA685" s="86">
        <v>35.5</v>
      </c>
      <c r="AB685" s="86">
        <v>349</v>
      </c>
      <c r="AC685" s="86">
        <v>74.8</v>
      </c>
      <c r="AD685" s="86">
        <v>10300</v>
      </c>
      <c r="AE685" s="86">
        <v>1.5249999999999999</v>
      </c>
      <c r="AF685" s="86">
        <v>233.5</v>
      </c>
      <c r="AG685" s="86">
        <v>614</v>
      </c>
      <c r="AH685" s="34">
        <f t="shared" si="9"/>
        <v>1.7593123209169055</v>
      </c>
      <c r="AI685" s="34">
        <v>0.17273614474263677</v>
      </c>
      <c r="AJ685" s="34">
        <v>71.576064153663111</v>
      </c>
      <c r="AK685" s="34">
        <v>0.38029315960912052</v>
      </c>
      <c r="AL685" s="34">
        <v>5.2011922503725785</v>
      </c>
      <c r="AM685" s="34">
        <v>49.33009708737864</v>
      </c>
    </row>
    <row r="686" spans="1:39">
      <c r="A686" s="86" t="s">
        <v>4845</v>
      </c>
      <c r="B686" s="86" t="s">
        <v>2973</v>
      </c>
      <c r="D686" s="288">
        <v>0</v>
      </c>
      <c r="E686" s="288">
        <v>0</v>
      </c>
      <c r="F686" s="2">
        <v>12.452999999999999</v>
      </c>
      <c r="G686" s="2">
        <v>0.27609499999999998</v>
      </c>
      <c r="H686" s="86">
        <v>3300</v>
      </c>
      <c r="I686" s="86">
        <v>970</v>
      </c>
      <c r="J686" s="34">
        <v>1574.144</v>
      </c>
      <c r="K686" s="34">
        <v>987.07125593596436</v>
      </c>
      <c r="L686" s="86">
        <v>476000</v>
      </c>
      <c r="M686" s="86">
        <v>3210</v>
      </c>
      <c r="N686" s="34">
        <v>40.700400000000002</v>
      </c>
      <c r="O686" s="86">
        <v>34</v>
      </c>
      <c r="P686" s="86">
        <v>0.53</v>
      </c>
      <c r="Q686" s="86">
        <v>15.8</v>
      </c>
      <c r="R686" s="86">
        <v>0.68</v>
      </c>
      <c r="S686" s="86">
        <v>8.5</v>
      </c>
      <c r="T686" s="86">
        <v>13.3</v>
      </c>
      <c r="U686" s="86">
        <v>1.1200000000000001</v>
      </c>
      <c r="V686" s="86">
        <v>73.900000000000006</v>
      </c>
      <c r="W686" s="86">
        <v>25.1</v>
      </c>
      <c r="X686" s="86">
        <v>319</v>
      </c>
      <c r="Y686" s="86">
        <v>113</v>
      </c>
      <c r="Z686" s="86">
        <v>497</v>
      </c>
      <c r="AA686" s="86">
        <v>101</v>
      </c>
      <c r="AB686" s="86">
        <v>810</v>
      </c>
      <c r="AC686" s="86">
        <v>149</v>
      </c>
      <c r="AD686" s="86">
        <v>8720</v>
      </c>
      <c r="AE686" s="86">
        <v>2.37</v>
      </c>
      <c r="AF686" s="86">
        <v>609</v>
      </c>
      <c r="AG686" s="86">
        <v>760</v>
      </c>
      <c r="AH686" s="34">
        <f t="shared" si="9"/>
        <v>0.93827160493827155</v>
      </c>
      <c r="AI686" s="34">
        <v>0.10921784872491071</v>
      </c>
      <c r="AJ686" s="34">
        <v>6.6954702814376441</v>
      </c>
      <c r="AK686" s="34">
        <v>0.8013157894736842</v>
      </c>
      <c r="AL686" s="34">
        <v>2.5391849529780566</v>
      </c>
      <c r="AM686" s="34">
        <v>54.587155963302749</v>
      </c>
    </row>
    <row r="687" spans="1:39">
      <c r="A687" s="86" t="s">
        <v>4849</v>
      </c>
      <c r="B687" s="86" t="s">
        <v>3534</v>
      </c>
      <c r="D687" s="288">
        <v>17</v>
      </c>
      <c r="E687" s="288">
        <v>12.3</v>
      </c>
      <c r="F687" s="2">
        <v>12.814</v>
      </c>
      <c r="G687" s="2">
        <v>0.19171099999999999</v>
      </c>
      <c r="H687" s="86" t="s">
        <v>11182</v>
      </c>
      <c r="I687" s="86">
        <v>797</v>
      </c>
      <c r="J687" s="34" t="s">
        <v>2501</v>
      </c>
      <c r="K687" s="34" t="s">
        <v>2501</v>
      </c>
      <c r="L687" s="86">
        <v>507600</v>
      </c>
      <c r="M687" s="86">
        <v>2995</v>
      </c>
      <c r="N687" s="34">
        <v>15.0604</v>
      </c>
      <c r="O687" s="86" t="s">
        <v>11182</v>
      </c>
      <c r="P687" s="86" t="s">
        <v>11182</v>
      </c>
      <c r="Q687" s="86">
        <v>10.43</v>
      </c>
      <c r="R687" s="86">
        <v>5.57E-2</v>
      </c>
      <c r="S687" s="86">
        <v>1.25</v>
      </c>
      <c r="T687" s="86">
        <v>5.27</v>
      </c>
      <c r="U687" s="86">
        <v>0.245</v>
      </c>
      <c r="V687" s="86">
        <v>45.7</v>
      </c>
      <c r="W687" s="86">
        <v>18.25</v>
      </c>
      <c r="X687" s="86">
        <v>258</v>
      </c>
      <c r="Y687" s="86">
        <v>104.3</v>
      </c>
      <c r="Z687" s="86">
        <v>503</v>
      </c>
      <c r="AA687" s="86">
        <v>105.4</v>
      </c>
      <c r="AB687" s="86">
        <v>922</v>
      </c>
      <c r="AC687" s="86">
        <v>176.2</v>
      </c>
      <c r="AD687" s="86">
        <v>11530</v>
      </c>
      <c r="AE687" s="86">
        <v>6.07</v>
      </c>
      <c r="AF687" s="86">
        <v>705</v>
      </c>
      <c r="AG687" s="86">
        <v>1964</v>
      </c>
      <c r="AH687" s="34">
        <f t="shared" si="9"/>
        <v>2.1301518438177873</v>
      </c>
      <c r="AI687" s="34">
        <v>4.826433332669329E-2</v>
      </c>
      <c r="AJ687" s="34">
        <v>80.981367797892503</v>
      </c>
      <c r="AK687" s="34">
        <v>0.3589613034623218</v>
      </c>
      <c r="AL687" s="34">
        <v>3.5736434108527133</v>
      </c>
      <c r="AM687" s="34">
        <v>44.024284475281874</v>
      </c>
    </row>
    <row r="688" spans="1:39">
      <c r="A688" s="86" t="s">
        <v>4853</v>
      </c>
      <c r="B688" s="86" t="s">
        <v>3535</v>
      </c>
      <c r="C688" s="86" t="s">
        <v>3960</v>
      </c>
      <c r="D688" s="288">
        <v>0</v>
      </c>
      <c r="E688" s="288">
        <v>0</v>
      </c>
      <c r="F688" s="2">
        <v>12.592000000000001</v>
      </c>
      <c r="G688" s="2">
        <v>0.16467599999999999</v>
      </c>
      <c r="H688" s="86" t="s">
        <v>11331</v>
      </c>
      <c r="I688" s="86">
        <v>1028</v>
      </c>
      <c r="J688" s="34">
        <v>2.4694384</v>
      </c>
      <c r="K688" s="34">
        <v>0.2672567777116267</v>
      </c>
      <c r="L688" s="86">
        <v>500200</v>
      </c>
      <c r="M688" s="86">
        <v>3792</v>
      </c>
      <c r="N688" s="34">
        <v>20.900400000000001</v>
      </c>
      <c r="O688" s="86">
        <v>0.11600000000000001</v>
      </c>
      <c r="P688" s="86">
        <v>3.9E-2</v>
      </c>
      <c r="Q688" s="86">
        <v>14.94</v>
      </c>
      <c r="R688" s="86">
        <v>0.114</v>
      </c>
      <c r="S688" s="86">
        <v>2.0699999999999998</v>
      </c>
      <c r="T688" s="86">
        <v>7.71</v>
      </c>
      <c r="U688" s="86">
        <v>0.38200000000000001</v>
      </c>
      <c r="V688" s="86">
        <v>66.239999999999995</v>
      </c>
      <c r="W688" s="86">
        <v>25.38</v>
      </c>
      <c r="X688" s="86">
        <v>350.1</v>
      </c>
      <c r="Y688" s="86">
        <v>134.5</v>
      </c>
      <c r="Z688" s="86">
        <v>631.20000000000005</v>
      </c>
      <c r="AA688" s="86">
        <v>130.30000000000001</v>
      </c>
      <c r="AB688" s="86">
        <v>1098</v>
      </c>
      <c r="AC688" s="86">
        <v>201.5</v>
      </c>
      <c r="AD688" s="86">
        <v>11230</v>
      </c>
      <c r="AE688" s="86">
        <v>7.25</v>
      </c>
      <c r="AF688" s="86">
        <v>1792</v>
      </c>
      <c r="AG688" s="86">
        <v>3024</v>
      </c>
      <c r="AH688" s="34">
        <f t="shared" si="9"/>
        <v>2.7540983606557377</v>
      </c>
      <c r="AI688" s="34">
        <v>5.1677280020055338E-2</v>
      </c>
      <c r="AJ688" s="34">
        <v>61.883446756828178</v>
      </c>
      <c r="AK688" s="34">
        <v>0.59259259259259256</v>
      </c>
      <c r="AL688" s="34">
        <v>3.1362467866323906</v>
      </c>
      <c r="AM688" s="34">
        <v>44.54140694568121</v>
      </c>
    </row>
    <row r="689" spans="1:39">
      <c r="A689" s="86" t="s">
        <v>4857</v>
      </c>
      <c r="B689" s="86" t="s">
        <v>3005</v>
      </c>
      <c r="D689" s="288">
        <v>17</v>
      </c>
      <c r="E689" s="288">
        <v>12.3</v>
      </c>
      <c r="F689" s="2">
        <v>12.375</v>
      </c>
      <c r="G689" s="2">
        <v>0.19206300000000001</v>
      </c>
      <c r="H689" s="86" t="s">
        <v>11182</v>
      </c>
      <c r="I689" s="86">
        <v>684</v>
      </c>
      <c r="J689" s="34">
        <v>2.2234783999999999</v>
      </c>
      <c r="K689" s="34">
        <v>0.28856385669694362</v>
      </c>
      <c r="L689" s="86">
        <v>505800</v>
      </c>
      <c r="M689" s="86">
        <v>2449</v>
      </c>
      <c r="N689" s="34">
        <v>10.980399999999999</v>
      </c>
      <c r="O689" s="86">
        <v>7.1999999999999995E-2</v>
      </c>
      <c r="P689" s="86">
        <v>9.7000000000000003E-3</v>
      </c>
      <c r="Q689" s="86">
        <v>10.01</v>
      </c>
      <c r="R689" s="86">
        <v>6.6500000000000004E-2</v>
      </c>
      <c r="S689" s="86">
        <v>1.43</v>
      </c>
      <c r="T689" s="86">
        <v>4.96</v>
      </c>
      <c r="U689" s="86">
        <v>0.29299999999999998</v>
      </c>
      <c r="V689" s="86">
        <v>40.96</v>
      </c>
      <c r="W689" s="86">
        <v>15.78</v>
      </c>
      <c r="X689" s="86">
        <v>220.6</v>
      </c>
      <c r="Y689" s="86">
        <v>85.3</v>
      </c>
      <c r="Z689" s="86">
        <v>407.9</v>
      </c>
      <c r="AA689" s="86">
        <v>84</v>
      </c>
      <c r="AB689" s="86">
        <v>721.3</v>
      </c>
      <c r="AC689" s="86">
        <v>134.5</v>
      </c>
      <c r="AD689" s="86">
        <v>11060</v>
      </c>
      <c r="AE689" s="86">
        <v>4.3170000000000002</v>
      </c>
      <c r="AF689" s="86">
        <v>855</v>
      </c>
      <c r="AG689" s="86">
        <v>1681</v>
      </c>
      <c r="AH689" s="34">
        <f t="shared" si="9"/>
        <v>2.3305143490919176</v>
      </c>
      <c r="AI689" s="34">
        <v>6.2844958398142428E-2</v>
      </c>
      <c r="AJ689" s="34">
        <v>55.892545530392198</v>
      </c>
      <c r="AK689" s="34">
        <v>0.50862581796549677</v>
      </c>
      <c r="AL689" s="34">
        <v>3.269718948322756</v>
      </c>
      <c r="AM689" s="34">
        <v>45.732368896925855</v>
      </c>
    </row>
    <row r="690" spans="1:39">
      <c r="A690" s="86" t="s">
        <v>4861</v>
      </c>
      <c r="B690" s="86" t="s">
        <v>2987</v>
      </c>
      <c r="C690" s="86" t="s">
        <v>4102</v>
      </c>
      <c r="D690" s="288">
        <v>0</v>
      </c>
      <c r="E690" s="288">
        <v>0</v>
      </c>
      <c r="F690" s="2">
        <v>12.002000000000001</v>
      </c>
      <c r="G690" s="2">
        <v>0.17114199999999999</v>
      </c>
      <c r="H690" s="86">
        <v>9.1</v>
      </c>
      <c r="I690" s="86">
        <v>927</v>
      </c>
      <c r="J690" s="34">
        <v>1.7610736</v>
      </c>
      <c r="K690" s="34">
        <v>0.24325898657955961</v>
      </c>
      <c r="L690" s="86">
        <v>504100</v>
      </c>
      <c r="M690" s="86">
        <v>3646</v>
      </c>
      <c r="N690" s="34">
        <v>19.320399999999999</v>
      </c>
      <c r="O690" s="86">
        <v>0.214</v>
      </c>
      <c r="P690" s="86">
        <v>5.6000000000000001E-2</v>
      </c>
      <c r="Q690" s="86">
        <v>12.15</v>
      </c>
      <c r="R690" s="86">
        <v>0.08</v>
      </c>
      <c r="S690" s="86">
        <v>1.6950000000000001</v>
      </c>
      <c r="T690" s="86">
        <v>7.05</v>
      </c>
      <c r="U690" s="86">
        <v>0.315</v>
      </c>
      <c r="V690" s="86">
        <v>59</v>
      </c>
      <c r="W690" s="86">
        <v>23.24</v>
      </c>
      <c r="X690" s="86">
        <v>322</v>
      </c>
      <c r="Y690" s="86">
        <v>126.1</v>
      </c>
      <c r="Z690" s="86">
        <v>609</v>
      </c>
      <c r="AA690" s="86">
        <v>126.5</v>
      </c>
      <c r="AB690" s="86">
        <v>1086</v>
      </c>
      <c r="AC690" s="86">
        <v>205.3</v>
      </c>
      <c r="AD690" s="86">
        <v>11670</v>
      </c>
      <c r="AE690" s="86">
        <v>7.21</v>
      </c>
      <c r="AF690" s="86">
        <v>1379</v>
      </c>
      <c r="AG690" s="86">
        <v>2980</v>
      </c>
      <c r="AH690" s="34">
        <f t="shared" si="9"/>
        <v>2.7440147329650091</v>
      </c>
      <c r="AI690" s="34">
        <v>4.7218656323079915E-2</v>
      </c>
      <c r="AJ690" s="34">
        <v>68.633508463061631</v>
      </c>
      <c r="AK690" s="34">
        <v>0.462751677852349</v>
      </c>
      <c r="AL690" s="34">
        <v>3.372670807453416</v>
      </c>
      <c r="AM690" s="34">
        <v>43.19622964867181</v>
      </c>
    </row>
    <row r="691" spans="1:39">
      <c r="A691" s="86" t="s">
        <v>4865</v>
      </c>
      <c r="B691" s="86" t="s">
        <v>2973</v>
      </c>
      <c r="D691" s="288">
        <v>0</v>
      </c>
      <c r="E691" s="288">
        <v>0</v>
      </c>
      <c r="F691" s="4">
        <v>15.814</v>
      </c>
      <c r="G691" s="4">
        <v>1.82802</v>
      </c>
      <c r="H691" s="86">
        <v>20.100000000000001</v>
      </c>
      <c r="I691" s="86">
        <v>453</v>
      </c>
      <c r="J691" s="34">
        <v>6.0604544000000002</v>
      </c>
      <c r="K691" s="34">
        <v>0.49154981090670768</v>
      </c>
      <c r="L691" s="86">
        <v>512100</v>
      </c>
      <c r="M691" s="86">
        <v>1989</v>
      </c>
      <c r="N691" s="34">
        <v>4.8503999999999996</v>
      </c>
      <c r="O691" s="86">
        <v>0.5</v>
      </c>
      <c r="P691" s="86">
        <v>0.25600000000000001</v>
      </c>
      <c r="Q691" s="86">
        <v>5.7</v>
      </c>
      <c r="R691" s="86">
        <v>0.29499999999999998</v>
      </c>
      <c r="S691" s="86">
        <v>3.95</v>
      </c>
      <c r="T691" s="86">
        <v>7.4</v>
      </c>
      <c r="U691" s="86">
        <v>0.58099999999999996</v>
      </c>
      <c r="V691" s="86">
        <v>42.02</v>
      </c>
      <c r="W691" s="86">
        <v>14.57</v>
      </c>
      <c r="X691" s="86">
        <v>189.4</v>
      </c>
      <c r="Y691" s="86">
        <v>69.599999999999994</v>
      </c>
      <c r="Z691" s="86">
        <v>315.8</v>
      </c>
      <c r="AA691" s="86">
        <v>63.8</v>
      </c>
      <c r="AB691" s="86">
        <v>541.9</v>
      </c>
      <c r="AC691" s="86">
        <v>103</v>
      </c>
      <c r="AD691" s="86">
        <v>8808</v>
      </c>
      <c r="AE691" s="86">
        <v>1.163</v>
      </c>
      <c r="AF691" s="86">
        <v>245</v>
      </c>
      <c r="AG691" s="86">
        <v>446.1</v>
      </c>
      <c r="AH691" s="34">
        <f t="shared" si="9"/>
        <v>0.82321461524266482</v>
      </c>
      <c r="AI691" s="34">
        <v>0.10072931566302944</v>
      </c>
      <c r="AJ691" s="34">
        <v>6.2233266147951261</v>
      </c>
      <c r="AK691" s="34">
        <v>0.54920421430172606</v>
      </c>
      <c r="AL691" s="34">
        <v>2.8611404435058074</v>
      </c>
      <c r="AM691" s="34">
        <v>58.140326975476839</v>
      </c>
    </row>
    <row r="692" spans="1:39">
      <c r="A692" s="86" t="s">
        <v>4869</v>
      </c>
      <c r="B692" s="86" t="s">
        <v>3541</v>
      </c>
      <c r="D692" s="288">
        <v>17</v>
      </c>
      <c r="E692" s="288">
        <v>12.3</v>
      </c>
      <c r="F692" s="2">
        <v>13.016999999999999</v>
      </c>
      <c r="G692" s="2">
        <v>0.21865000000000001</v>
      </c>
      <c r="H692" s="86" t="s">
        <v>11182</v>
      </c>
      <c r="I692" s="86">
        <v>703</v>
      </c>
      <c r="J692" s="34">
        <v>2.656368000000001</v>
      </c>
      <c r="K692" s="34">
        <v>0.27182487386481569</v>
      </c>
      <c r="L692" s="86">
        <v>506500</v>
      </c>
      <c r="M692" s="86">
        <v>2466</v>
      </c>
      <c r="N692" s="34">
        <v>10.5204</v>
      </c>
      <c r="O692" s="86">
        <v>8.8999999999999996E-2</v>
      </c>
      <c r="P692" s="86">
        <v>1.84E-2</v>
      </c>
      <c r="Q692" s="86">
        <v>10.11</v>
      </c>
      <c r="R692" s="86">
        <v>7.22E-2</v>
      </c>
      <c r="S692" s="86">
        <v>1.57</v>
      </c>
      <c r="T692" s="86">
        <v>5.27</v>
      </c>
      <c r="U692" s="86">
        <v>0.29499999999999998</v>
      </c>
      <c r="V692" s="86">
        <v>41.59</v>
      </c>
      <c r="W692" s="86">
        <v>15.78</v>
      </c>
      <c r="X692" s="86">
        <v>220.2</v>
      </c>
      <c r="Y692" s="86">
        <v>86.2</v>
      </c>
      <c r="Z692" s="86">
        <v>410.2</v>
      </c>
      <c r="AA692" s="86">
        <v>85.3</v>
      </c>
      <c r="AB692" s="86">
        <v>731</v>
      </c>
      <c r="AC692" s="86">
        <v>138.69999999999999</v>
      </c>
      <c r="AD692" s="86">
        <v>10770</v>
      </c>
      <c r="AE692" s="86">
        <v>4.2249999999999996</v>
      </c>
      <c r="AF692" s="86">
        <v>656</v>
      </c>
      <c r="AG692" s="86">
        <v>1390</v>
      </c>
      <c r="AH692" s="34">
        <f t="shared" si="9"/>
        <v>1.9015047879616962</v>
      </c>
      <c r="AI692" s="34">
        <v>6.0918034586604941E-2</v>
      </c>
      <c r="AJ692" s="34">
        <v>49.759118286605222</v>
      </c>
      <c r="AK692" s="34">
        <v>0.47194244604316549</v>
      </c>
      <c r="AL692" s="34">
        <v>3.3197093551316987</v>
      </c>
      <c r="AM692" s="34">
        <v>47.028783658310118</v>
      </c>
    </row>
    <row r="693" spans="1:39">
      <c r="A693" s="86" t="s">
        <v>4873</v>
      </c>
      <c r="B693" s="86" t="s">
        <v>4602</v>
      </c>
      <c r="C693" s="86" t="s">
        <v>3965</v>
      </c>
      <c r="D693" s="288">
        <v>0</v>
      </c>
      <c r="E693" s="288">
        <v>0</v>
      </c>
      <c r="F693" s="2">
        <v>12.507999999999999</v>
      </c>
      <c r="G693" s="2">
        <v>0.19150900000000001</v>
      </c>
      <c r="H693" s="86">
        <v>30.4</v>
      </c>
      <c r="I693" s="86">
        <v>853</v>
      </c>
      <c r="J693" s="34">
        <v>7.6936288000000017</v>
      </c>
      <c r="K693" s="34">
        <v>0.53351675535125886</v>
      </c>
      <c r="L693" s="86">
        <v>501700</v>
      </c>
      <c r="M693" s="86">
        <v>4470</v>
      </c>
      <c r="N693" s="34">
        <v>16.610399999999998</v>
      </c>
      <c r="O693" s="86">
        <v>0.38100000000000001</v>
      </c>
      <c r="P693" s="86">
        <v>0.82299999999999995</v>
      </c>
      <c r="Q693" s="86">
        <v>55.1</v>
      </c>
      <c r="R693" s="86">
        <v>0.80200000000000005</v>
      </c>
      <c r="S693" s="86">
        <v>10.47</v>
      </c>
      <c r="T693" s="86">
        <v>21.2</v>
      </c>
      <c r="U693" s="86">
        <v>1.92</v>
      </c>
      <c r="V693" s="86">
        <v>119.5</v>
      </c>
      <c r="W693" s="86">
        <v>37</v>
      </c>
      <c r="X693" s="86">
        <v>463</v>
      </c>
      <c r="Y693" s="86">
        <v>163.5</v>
      </c>
      <c r="Z693" s="86">
        <v>712</v>
      </c>
      <c r="AA693" s="86">
        <v>141</v>
      </c>
      <c r="AB693" s="86">
        <v>1155</v>
      </c>
      <c r="AC693" s="86">
        <v>214.1</v>
      </c>
      <c r="AD693" s="86">
        <v>8510</v>
      </c>
      <c r="AE693" s="86">
        <v>4.3170000000000002</v>
      </c>
      <c r="AF693" s="86">
        <v>2024</v>
      </c>
      <c r="AG693" s="86">
        <v>1738</v>
      </c>
      <c r="AH693" s="34">
        <f t="shared" si="9"/>
        <v>1.5047619047619047</v>
      </c>
      <c r="AI693" s="34">
        <v>0.11661998481852533</v>
      </c>
      <c r="AJ693" s="34">
        <v>24.530381736122873</v>
      </c>
      <c r="AK693" s="34">
        <v>1.1645569620253164</v>
      </c>
      <c r="AL693" s="34">
        <v>2.4946004319654427</v>
      </c>
      <c r="AM693" s="34">
        <v>58.954171562867216</v>
      </c>
    </row>
    <row r="694" spans="1:39">
      <c r="A694" s="86" t="s">
        <v>4877</v>
      </c>
      <c r="B694" s="86" t="s">
        <v>2973</v>
      </c>
      <c r="D694" s="288">
        <v>17</v>
      </c>
      <c r="E694" s="288">
        <v>12.3</v>
      </c>
      <c r="F694" s="2">
        <v>12.314</v>
      </c>
      <c r="G694" s="2">
        <v>0.207708</v>
      </c>
      <c r="H694" s="86" t="s">
        <v>11182</v>
      </c>
      <c r="I694" s="86">
        <v>437.9</v>
      </c>
      <c r="J694" s="34">
        <v>3.886168000000001</v>
      </c>
      <c r="K694" s="34">
        <v>0.39672051924522839</v>
      </c>
      <c r="L694" s="86">
        <v>506500</v>
      </c>
      <c r="M694" s="86">
        <v>2199</v>
      </c>
      <c r="N694" s="34">
        <v>8.2704000000000004</v>
      </c>
      <c r="O694" s="86" t="s">
        <v>11332</v>
      </c>
      <c r="P694" s="86" t="s">
        <v>11182</v>
      </c>
      <c r="Q694" s="86">
        <v>10.48</v>
      </c>
      <c r="R694" s="86">
        <v>7.3099999999999998E-2</v>
      </c>
      <c r="S694" s="86">
        <v>1.59</v>
      </c>
      <c r="T694" s="86">
        <v>4.5199999999999996</v>
      </c>
      <c r="U694" s="86">
        <v>0.35</v>
      </c>
      <c r="V694" s="86">
        <v>33.020000000000003</v>
      </c>
      <c r="W694" s="86">
        <v>12.44</v>
      </c>
      <c r="X694" s="86">
        <v>180</v>
      </c>
      <c r="Y694" s="86">
        <v>73.2</v>
      </c>
      <c r="Z694" s="86">
        <v>376.8</v>
      </c>
      <c r="AA694" s="86">
        <v>82.8</v>
      </c>
      <c r="AB694" s="86">
        <v>749</v>
      </c>
      <c r="AC694" s="86">
        <v>147.6</v>
      </c>
      <c r="AD694" s="86">
        <v>9730</v>
      </c>
      <c r="AE694" s="86">
        <v>2.677</v>
      </c>
      <c r="AF694" s="86">
        <v>301.89999999999998</v>
      </c>
      <c r="AG694" s="86">
        <v>841</v>
      </c>
      <c r="AH694" s="34">
        <f t="shared" si="9"/>
        <v>1.1228304405874499</v>
      </c>
      <c r="AI694" s="34">
        <v>8.7585845639861284E-2</v>
      </c>
      <c r="AJ694" s="34">
        <v>43.133597265374824</v>
      </c>
      <c r="AK694" s="34">
        <v>0.35897740784780019</v>
      </c>
      <c r="AL694" s="34">
        <v>4.1611111111111114</v>
      </c>
      <c r="AM694" s="34">
        <v>52.055498458376157</v>
      </c>
    </row>
    <row r="695" spans="1:39">
      <c r="A695" s="86" t="s">
        <v>4881</v>
      </c>
      <c r="B695" s="86" t="s">
        <v>2973</v>
      </c>
      <c r="D695" s="288">
        <v>0</v>
      </c>
      <c r="E695" s="288">
        <v>0</v>
      </c>
      <c r="F695" s="2">
        <v>12.779</v>
      </c>
      <c r="G695" s="2">
        <v>0.20269499999999999</v>
      </c>
      <c r="H695" s="86">
        <v>19.8</v>
      </c>
      <c r="I695" s="86">
        <v>2721</v>
      </c>
      <c r="J695" s="34">
        <v>2.5874991999999999</v>
      </c>
      <c r="K695" s="34">
        <v>0.37769347715982438</v>
      </c>
      <c r="L695" s="86">
        <v>501700</v>
      </c>
      <c r="M695" s="86">
        <v>6420</v>
      </c>
      <c r="N695" s="34">
        <v>19.820399999999999</v>
      </c>
      <c r="O695" s="86">
        <v>0.42</v>
      </c>
      <c r="P695" s="86">
        <v>0.187</v>
      </c>
      <c r="Q695" s="86">
        <v>13.58</v>
      </c>
      <c r="R695" s="86">
        <v>0.31</v>
      </c>
      <c r="S695" s="86">
        <v>3.91</v>
      </c>
      <c r="T695" s="86">
        <v>12.5</v>
      </c>
      <c r="U695" s="86">
        <v>0.99</v>
      </c>
      <c r="V695" s="86">
        <v>102</v>
      </c>
      <c r="W695" s="86">
        <v>41.9</v>
      </c>
      <c r="X695" s="86">
        <v>583</v>
      </c>
      <c r="Y695" s="86">
        <v>223.8</v>
      </c>
      <c r="Z695" s="86">
        <v>999</v>
      </c>
      <c r="AA695" s="86">
        <v>215.9</v>
      </c>
      <c r="AB695" s="86">
        <v>1727</v>
      </c>
      <c r="AC695" s="86">
        <v>331</v>
      </c>
      <c r="AD695" s="86">
        <v>10880</v>
      </c>
      <c r="AE695" s="86">
        <v>4.76</v>
      </c>
      <c r="AF695" s="86">
        <v>1192</v>
      </c>
      <c r="AG695" s="86">
        <v>2810</v>
      </c>
      <c r="AH695" s="34">
        <f t="shared" si="9"/>
        <v>1.6270990156340475</v>
      </c>
      <c r="AI695" s="34">
        <v>8.4762496053488165E-2</v>
      </c>
      <c r="AJ695" s="34">
        <v>25.560331285894915</v>
      </c>
      <c r="AK695" s="34">
        <v>0.42419928825622777</v>
      </c>
      <c r="AL695" s="34">
        <v>2.9622641509433962</v>
      </c>
      <c r="AM695" s="34">
        <v>46.112132352941174</v>
      </c>
    </row>
    <row r="696" spans="1:39">
      <c r="A696" s="86" t="s">
        <v>4885</v>
      </c>
      <c r="B696" s="86" t="s">
        <v>4042</v>
      </c>
      <c r="D696" s="288">
        <v>17</v>
      </c>
      <c r="E696" s="288">
        <v>12.3</v>
      </c>
      <c r="F696" s="2">
        <v>12.7</v>
      </c>
      <c r="G696" s="2">
        <v>0.20869299999999999</v>
      </c>
      <c r="H696" s="86" t="s">
        <v>11182</v>
      </c>
      <c r="I696" s="86">
        <v>427</v>
      </c>
      <c r="J696" s="34">
        <v>2.7744287999999999</v>
      </c>
      <c r="K696" s="34">
        <v>0.30930533796304682</v>
      </c>
      <c r="L696" s="86">
        <v>512600</v>
      </c>
      <c r="M696" s="86">
        <v>3059</v>
      </c>
      <c r="N696" s="34">
        <v>2.9214000000000002</v>
      </c>
      <c r="O696" s="86">
        <v>7.4999999999999997E-2</v>
      </c>
      <c r="P696" s="86">
        <v>1.5100000000000001E-2</v>
      </c>
      <c r="Q696" s="86">
        <v>12.46</v>
      </c>
      <c r="R696" s="86">
        <v>0.317</v>
      </c>
      <c r="S696" s="86">
        <v>6.18</v>
      </c>
      <c r="T696" s="86">
        <v>13.59</v>
      </c>
      <c r="U696" s="86">
        <v>1.0589999999999999</v>
      </c>
      <c r="V696" s="86">
        <v>74.8</v>
      </c>
      <c r="W696" s="86">
        <v>24.23</v>
      </c>
      <c r="X696" s="86">
        <v>304.8</v>
      </c>
      <c r="Y696" s="86">
        <v>110</v>
      </c>
      <c r="Z696" s="86">
        <v>496.7</v>
      </c>
      <c r="AA696" s="86">
        <v>99.5</v>
      </c>
      <c r="AB696" s="86">
        <v>825</v>
      </c>
      <c r="AC696" s="86">
        <v>152.6</v>
      </c>
      <c r="AD696" s="86">
        <v>9696</v>
      </c>
      <c r="AE696" s="86">
        <v>1.159</v>
      </c>
      <c r="AF696" s="86">
        <v>399</v>
      </c>
      <c r="AG696" s="86">
        <v>674</v>
      </c>
      <c r="AH696" s="34">
        <f t="shared" si="9"/>
        <v>0.81696969696969701</v>
      </c>
      <c r="AI696" s="34">
        <v>0.10154512247984843</v>
      </c>
      <c r="AJ696" s="34">
        <v>10.206357094075683</v>
      </c>
      <c r="AK696" s="34">
        <v>0.59198813056379818</v>
      </c>
      <c r="AL696" s="34">
        <v>2.7066929133858268</v>
      </c>
      <c r="AM696" s="34">
        <v>52.867161716171616</v>
      </c>
    </row>
    <row r="697" spans="1:39">
      <c r="A697" s="86" t="s">
        <v>4889</v>
      </c>
      <c r="B697" s="86" t="s">
        <v>2973</v>
      </c>
      <c r="D697" s="288">
        <v>0</v>
      </c>
      <c r="E697" s="288">
        <v>0</v>
      </c>
      <c r="F697" s="2">
        <v>12.441000000000001</v>
      </c>
      <c r="G697" s="2">
        <v>0.22131899999999999</v>
      </c>
      <c r="H697" s="86" t="s">
        <v>11296</v>
      </c>
      <c r="I697" s="86">
        <v>1512</v>
      </c>
      <c r="J697" s="34">
        <v>15.741440000000001</v>
      </c>
      <c r="K697" s="34">
        <v>12.81479244763255</v>
      </c>
      <c r="L697" s="86">
        <v>494700</v>
      </c>
      <c r="M697" s="86">
        <v>5824</v>
      </c>
      <c r="N697" s="34">
        <v>38.330399999999997</v>
      </c>
      <c r="O697" s="86">
        <v>0.17199999999999999</v>
      </c>
      <c r="P697" s="86" t="s">
        <v>11333</v>
      </c>
      <c r="Q697" s="86">
        <v>21.08</v>
      </c>
      <c r="R697" s="86">
        <v>9.7500000000000003E-2</v>
      </c>
      <c r="S697" s="86">
        <v>2.5</v>
      </c>
      <c r="T697" s="86">
        <v>10.96</v>
      </c>
      <c r="U697" s="86">
        <v>0.48699999999999999</v>
      </c>
      <c r="V697" s="86">
        <v>98.4</v>
      </c>
      <c r="W697" s="86">
        <v>38.409999999999997</v>
      </c>
      <c r="X697" s="86">
        <v>527.70000000000005</v>
      </c>
      <c r="Y697" s="86">
        <v>208.2</v>
      </c>
      <c r="Z697" s="86">
        <v>912.2</v>
      </c>
      <c r="AA697" s="86">
        <v>203.8</v>
      </c>
      <c r="AB697" s="86">
        <v>1601</v>
      </c>
      <c r="AC697" s="86">
        <v>301.7</v>
      </c>
      <c r="AD697" s="86">
        <v>11310</v>
      </c>
      <c r="AE697" s="86">
        <v>11</v>
      </c>
      <c r="AF697" s="86">
        <v>2114</v>
      </c>
      <c r="AG697" s="86">
        <v>4313</v>
      </c>
      <c r="AH697" s="34">
        <f t="shared" si="9"/>
        <v>2.6939412866958152</v>
      </c>
      <c r="AI697" s="34">
        <v>4.5336685872866878E-2</v>
      </c>
      <c r="AJ697" s="34">
        <v>85.096432508619557</v>
      </c>
      <c r="AK697" s="34">
        <v>0.49014607002086713</v>
      </c>
      <c r="AL697" s="34">
        <v>3.0339207883267005</v>
      </c>
      <c r="AM697" s="34">
        <v>43.740053050397876</v>
      </c>
    </row>
    <row r="698" spans="1:39">
      <c r="A698" s="86" t="s">
        <v>4893</v>
      </c>
      <c r="B698" s="86" t="s">
        <v>2973</v>
      </c>
      <c r="C698" s="86" t="s">
        <v>3960</v>
      </c>
      <c r="D698" s="288">
        <v>17</v>
      </c>
      <c r="E698" s="288">
        <v>12.3</v>
      </c>
      <c r="F698" s="2">
        <v>12.555</v>
      </c>
      <c r="G698" s="2">
        <v>0.21193500000000001</v>
      </c>
      <c r="H698" s="86" t="s">
        <v>11182</v>
      </c>
      <c r="I698" s="86">
        <v>485</v>
      </c>
      <c r="J698" s="34" t="s">
        <v>2501</v>
      </c>
      <c r="K698" s="34" t="s">
        <v>2501</v>
      </c>
      <c r="L698" s="86">
        <v>509400</v>
      </c>
      <c r="M698" s="86">
        <v>1873</v>
      </c>
      <c r="N698" s="34">
        <v>6.2004000000000001</v>
      </c>
      <c r="O698" s="86">
        <v>7.6999999999999999E-2</v>
      </c>
      <c r="P698" s="86">
        <v>8.2000000000000003E-2</v>
      </c>
      <c r="Q698" s="86">
        <v>11.85</v>
      </c>
      <c r="R698" s="86">
        <v>0.10299999999999999</v>
      </c>
      <c r="S698" s="86">
        <v>1.57</v>
      </c>
      <c r="T698" s="86">
        <v>4.32</v>
      </c>
      <c r="U698" s="86">
        <v>0.33200000000000002</v>
      </c>
      <c r="V698" s="86">
        <v>31.4</v>
      </c>
      <c r="W698" s="86">
        <v>11.71</v>
      </c>
      <c r="X698" s="86">
        <v>161.5</v>
      </c>
      <c r="Y698" s="86">
        <v>63.2</v>
      </c>
      <c r="Z698" s="86">
        <v>305</v>
      </c>
      <c r="AA698" s="86">
        <v>65.099999999999994</v>
      </c>
      <c r="AB698" s="86">
        <v>574</v>
      </c>
      <c r="AC698" s="86">
        <v>111.8</v>
      </c>
      <c r="AD698" s="86">
        <v>10410</v>
      </c>
      <c r="AE698" s="86">
        <v>2.9279999999999999</v>
      </c>
      <c r="AF698" s="86">
        <v>790</v>
      </c>
      <c r="AG698" s="86">
        <v>1385</v>
      </c>
      <c r="AH698" s="34">
        <f t="shared" si="9"/>
        <v>2.4128919860627178</v>
      </c>
      <c r="AI698" s="34">
        <v>8.7147517696871096E-2</v>
      </c>
      <c r="AJ698" s="34">
        <v>47.809367983076008</v>
      </c>
      <c r="AK698" s="34">
        <v>0.5703971119133574</v>
      </c>
      <c r="AL698" s="34">
        <v>3.5541795665634677</v>
      </c>
      <c r="AM698" s="34">
        <v>48.933717579250718</v>
      </c>
    </row>
    <row r="699" spans="1:39">
      <c r="A699" s="86" t="s">
        <v>4897</v>
      </c>
      <c r="B699" s="86" t="s">
        <v>2973</v>
      </c>
      <c r="C699" s="86" t="s">
        <v>2990</v>
      </c>
      <c r="D699" s="288">
        <v>0</v>
      </c>
      <c r="E699" s="288">
        <v>0</v>
      </c>
      <c r="F699" s="4">
        <v>12.659000000000001</v>
      </c>
      <c r="G699" s="4">
        <v>0.29535</v>
      </c>
      <c r="H699" s="86">
        <v>568</v>
      </c>
      <c r="I699" s="86">
        <v>1000</v>
      </c>
      <c r="J699" s="34">
        <v>4.1124512000000006</v>
      </c>
      <c r="K699" s="34">
        <v>0.39415749594012739</v>
      </c>
      <c r="L699" s="86">
        <v>500900</v>
      </c>
      <c r="M699" s="86">
        <v>2422</v>
      </c>
      <c r="N699" s="34">
        <v>9.6503999999999994</v>
      </c>
      <c r="O699" s="86">
        <v>1.87</v>
      </c>
      <c r="P699" s="86">
        <v>2.44</v>
      </c>
      <c r="Q699" s="86">
        <v>20.2</v>
      </c>
      <c r="R699" s="86">
        <v>1.01</v>
      </c>
      <c r="S699" s="86">
        <v>6.7</v>
      </c>
      <c r="T699" s="86">
        <v>7.14</v>
      </c>
      <c r="U699" s="86">
        <v>0.95699999999999996</v>
      </c>
      <c r="V699" s="86">
        <v>42.19</v>
      </c>
      <c r="W699" s="86">
        <v>15.61</v>
      </c>
      <c r="X699" s="86">
        <v>211.7</v>
      </c>
      <c r="Y699" s="86">
        <v>81.8</v>
      </c>
      <c r="Z699" s="86">
        <v>394.3</v>
      </c>
      <c r="AA699" s="86">
        <v>84.53</v>
      </c>
      <c r="AB699" s="86">
        <v>736.8</v>
      </c>
      <c r="AC699" s="86">
        <v>141.4</v>
      </c>
      <c r="AD699" s="86">
        <v>10170</v>
      </c>
      <c r="AE699" s="86">
        <v>4.0960000000000001</v>
      </c>
      <c r="AF699" s="86">
        <v>579.9</v>
      </c>
      <c r="AG699" s="86">
        <v>1365</v>
      </c>
      <c r="AH699" s="34">
        <f t="shared" si="9"/>
        <v>1.8526058631921825</v>
      </c>
      <c r="AI699" s="34">
        <v>0.16857055013496072</v>
      </c>
      <c r="AJ699" s="34">
        <v>7.396226221420851</v>
      </c>
      <c r="AK699" s="34">
        <v>0.42483516483516481</v>
      </c>
      <c r="AL699" s="34">
        <v>3.480396787907416</v>
      </c>
      <c r="AM699" s="34">
        <v>49.252704031465093</v>
      </c>
    </row>
    <row r="700" spans="1:39">
      <c r="A700" s="86" t="s">
        <v>4901</v>
      </c>
      <c r="B700" s="86" t="s">
        <v>2973</v>
      </c>
      <c r="C700" s="86" t="s">
        <v>3960</v>
      </c>
      <c r="D700" s="288">
        <v>0</v>
      </c>
      <c r="E700" s="288">
        <v>0</v>
      </c>
      <c r="F700" s="2">
        <v>12.865</v>
      </c>
      <c r="G700" s="2">
        <v>0.25672299999999998</v>
      </c>
      <c r="H700" s="86" t="s">
        <v>11182</v>
      </c>
      <c r="I700" s="86">
        <v>792.6</v>
      </c>
      <c r="J700" s="34">
        <v>4.5650176</v>
      </c>
      <c r="K700" s="34">
        <v>0.35978580855837389</v>
      </c>
      <c r="L700" s="86">
        <v>498900</v>
      </c>
      <c r="M700" s="86">
        <v>3058</v>
      </c>
      <c r="N700" s="34">
        <v>11.750400000000001</v>
      </c>
      <c r="O700" s="86">
        <v>0.151</v>
      </c>
      <c r="P700" s="86">
        <v>0.312</v>
      </c>
      <c r="Q700" s="86">
        <v>23.38</v>
      </c>
      <c r="R700" s="86">
        <v>0.375</v>
      </c>
      <c r="S700" s="86">
        <v>5.95</v>
      </c>
      <c r="T700" s="86">
        <v>12.13</v>
      </c>
      <c r="U700" s="86">
        <v>0.69899999999999995</v>
      </c>
      <c r="V700" s="86">
        <v>72.2</v>
      </c>
      <c r="W700" s="86">
        <v>23.96</v>
      </c>
      <c r="X700" s="86">
        <v>304.7</v>
      </c>
      <c r="Y700" s="86">
        <v>112.2</v>
      </c>
      <c r="Z700" s="86">
        <v>502.5</v>
      </c>
      <c r="AA700" s="86">
        <v>101.5</v>
      </c>
      <c r="AB700" s="86">
        <v>845.7</v>
      </c>
      <c r="AC700" s="86">
        <v>157.5</v>
      </c>
      <c r="AD700" s="86">
        <v>9593</v>
      </c>
      <c r="AE700" s="86">
        <v>3.7330000000000001</v>
      </c>
      <c r="AF700" s="86">
        <v>1008</v>
      </c>
      <c r="AG700" s="86">
        <v>1173</v>
      </c>
      <c r="AH700" s="34">
        <f t="shared" si="9"/>
        <v>1.3870166725789286</v>
      </c>
      <c r="AI700" s="34">
        <v>7.221074264476883E-2</v>
      </c>
      <c r="AJ700" s="34">
        <v>18.440877651376699</v>
      </c>
      <c r="AK700" s="34">
        <v>0.85933503836317138</v>
      </c>
      <c r="AL700" s="34">
        <v>2.7755169018706929</v>
      </c>
      <c r="AM700" s="34">
        <v>52.006671531324926</v>
      </c>
    </row>
    <row r="701" spans="1:39">
      <c r="A701" s="86" t="s">
        <v>4905</v>
      </c>
      <c r="B701" s="86" t="s">
        <v>2973</v>
      </c>
      <c r="D701" s="288">
        <v>17</v>
      </c>
      <c r="E701" s="288">
        <v>12.3</v>
      </c>
      <c r="F701" s="2">
        <v>12.401</v>
      </c>
      <c r="G701" s="2">
        <v>0.20336199999999999</v>
      </c>
      <c r="H701" s="86" t="s">
        <v>11182</v>
      </c>
      <c r="I701" s="86">
        <v>1078</v>
      </c>
      <c r="J701" s="34">
        <v>2.154609600000001</v>
      </c>
      <c r="K701" s="34">
        <v>0.25126750111219809</v>
      </c>
      <c r="L701" s="86">
        <v>501600</v>
      </c>
      <c r="M701" s="86">
        <v>3994</v>
      </c>
      <c r="N701" s="34">
        <v>21.7104</v>
      </c>
      <c r="O701" s="86">
        <v>7.8E-2</v>
      </c>
      <c r="P701" s="86" t="s">
        <v>11182</v>
      </c>
      <c r="Q701" s="86">
        <v>14.05</v>
      </c>
      <c r="R701" s="86">
        <v>7.22E-2</v>
      </c>
      <c r="S701" s="86">
        <v>1.91</v>
      </c>
      <c r="T701" s="86">
        <v>7.57</v>
      </c>
      <c r="U701" s="86">
        <v>0.33800000000000002</v>
      </c>
      <c r="V701" s="86">
        <v>65.69</v>
      </c>
      <c r="W701" s="86">
        <v>25.62</v>
      </c>
      <c r="X701" s="86">
        <v>361</v>
      </c>
      <c r="Y701" s="86">
        <v>141.5</v>
      </c>
      <c r="Z701" s="86">
        <v>681.8</v>
      </c>
      <c r="AA701" s="86">
        <v>141.80000000000001</v>
      </c>
      <c r="AB701" s="86">
        <v>1194</v>
      </c>
      <c r="AC701" s="86">
        <v>227.5</v>
      </c>
      <c r="AD701" s="86">
        <v>11430</v>
      </c>
      <c r="AE701" s="86">
        <v>7.95</v>
      </c>
      <c r="AF701" s="86">
        <v>1142</v>
      </c>
      <c r="AG701" s="86">
        <v>2730</v>
      </c>
      <c r="AH701" s="34">
        <f t="shared" si="9"/>
        <v>2.2864321608040199</v>
      </c>
      <c r="AI701" s="34">
        <v>4.6338584632111726E-2</v>
      </c>
      <c r="AJ701" s="34">
        <v>67.114394978486786</v>
      </c>
      <c r="AK701" s="34">
        <v>0.41831501831501833</v>
      </c>
      <c r="AL701" s="34">
        <v>3.3074792243767313</v>
      </c>
      <c r="AM701" s="34">
        <v>43.884514435695536</v>
      </c>
    </row>
    <row r="702" spans="1:39">
      <c r="A702" s="86" t="s">
        <v>4909</v>
      </c>
      <c r="B702" s="86" t="s">
        <v>2973</v>
      </c>
      <c r="C702" s="86" t="s">
        <v>2990</v>
      </c>
      <c r="D702" s="288">
        <v>0</v>
      </c>
      <c r="E702" s="288">
        <v>0</v>
      </c>
      <c r="F702" s="4">
        <v>24.876000000000001</v>
      </c>
      <c r="G702" s="4">
        <v>2.9094799999999998</v>
      </c>
      <c r="H702" s="86">
        <v>234</v>
      </c>
      <c r="I702" s="86">
        <v>689</v>
      </c>
      <c r="J702" s="34">
        <v>3.0695808000000011</v>
      </c>
      <c r="K702" s="34">
        <v>0.58197969942531791</v>
      </c>
      <c r="L702" s="86">
        <v>503200</v>
      </c>
      <c r="M702" s="86">
        <v>2429</v>
      </c>
      <c r="N702" s="34">
        <v>12.1304</v>
      </c>
      <c r="O702" s="86">
        <v>5.9</v>
      </c>
      <c r="P702" s="86">
        <v>0.85</v>
      </c>
      <c r="Q702" s="86">
        <v>10.43</v>
      </c>
      <c r="R702" s="86">
        <v>0.252</v>
      </c>
      <c r="S702" s="86">
        <v>1.92</v>
      </c>
      <c r="T702" s="86">
        <v>4.71</v>
      </c>
      <c r="U702" s="86">
        <v>0.3</v>
      </c>
      <c r="V702" s="86">
        <v>37.1</v>
      </c>
      <c r="W702" s="86">
        <v>14.81</v>
      </c>
      <c r="X702" s="86">
        <v>207.3</v>
      </c>
      <c r="Y702" s="86">
        <v>81.5</v>
      </c>
      <c r="Z702" s="86">
        <v>394.4</v>
      </c>
      <c r="AA702" s="86">
        <v>83.5</v>
      </c>
      <c r="AB702" s="86">
        <v>713</v>
      </c>
      <c r="AC702" s="86">
        <v>137.9</v>
      </c>
      <c r="AD702" s="86">
        <v>11770</v>
      </c>
      <c r="AE702" s="86">
        <v>4.3600000000000003</v>
      </c>
      <c r="AF702" s="86">
        <v>666</v>
      </c>
      <c r="AG702" s="86">
        <v>1559</v>
      </c>
      <c r="AH702" s="34">
        <f t="shared" si="9"/>
        <v>2.1865357643758765</v>
      </c>
      <c r="AI702" s="34">
        <v>6.9382106506720623E-2</v>
      </c>
      <c r="AJ702" s="34">
        <v>30.677005795012846</v>
      </c>
      <c r="AK702" s="34">
        <v>0.42719692110327134</v>
      </c>
      <c r="AL702" s="34">
        <v>3.4394597202122528</v>
      </c>
      <c r="AM702" s="34">
        <v>42.752761257434152</v>
      </c>
    </row>
    <row r="703" spans="1:39">
      <c r="A703" s="86" t="s">
        <v>4913</v>
      </c>
      <c r="B703" s="86" t="s">
        <v>2973</v>
      </c>
      <c r="D703" s="288">
        <v>17</v>
      </c>
      <c r="E703" s="288">
        <v>12.3</v>
      </c>
      <c r="F703" s="2">
        <v>12.555</v>
      </c>
      <c r="G703" s="2">
        <v>0.211171</v>
      </c>
      <c r="H703" s="86" t="s">
        <v>11182</v>
      </c>
      <c r="I703" s="86">
        <v>886</v>
      </c>
      <c r="J703" s="34">
        <v>7.0049408000000009</v>
      </c>
      <c r="K703" s="34">
        <v>0.55234491875929093</v>
      </c>
      <c r="L703" s="86">
        <v>503600</v>
      </c>
      <c r="M703" s="86">
        <v>4427</v>
      </c>
      <c r="N703" s="34">
        <v>13.4704</v>
      </c>
      <c r="O703" s="86">
        <v>8.6999999999999994E-2</v>
      </c>
      <c r="P703" s="86">
        <v>6.08E-2</v>
      </c>
      <c r="Q703" s="86">
        <v>38.35</v>
      </c>
      <c r="R703" s="86">
        <v>0.78</v>
      </c>
      <c r="S703" s="86">
        <v>14.02</v>
      </c>
      <c r="T703" s="86">
        <v>26.75</v>
      </c>
      <c r="U703" s="86">
        <v>1.385</v>
      </c>
      <c r="V703" s="86">
        <v>133.69999999999999</v>
      </c>
      <c r="W703" s="86">
        <v>39.67</v>
      </c>
      <c r="X703" s="86">
        <v>472</v>
      </c>
      <c r="Y703" s="86">
        <v>164.9</v>
      </c>
      <c r="Z703" s="86">
        <v>709</v>
      </c>
      <c r="AA703" s="86">
        <v>139</v>
      </c>
      <c r="AB703" s="86">
        <v>1143</v>
      </c>
      <c r="AC703" s="86">
        <v>209</v>
      </c>
      <c r="AD703" s="86">
        <v>8401</v>
      </c>
      <c r="AE703" s="86">
        <v>3.661</v>
      </c>
      <c r="AF703" s="86">
        <v>1859</v>
      </c>
      <c r="AG703" s="86">
        <v>1443</v>
      </c>
      <c r="AH703" s="34">
        <f t="shared" si="9"/>
        <v>1.2624671916010499</v>
      </c>
      <c r="AI703" s="34">
        <v>7.0802046596664031E-2</v>
      </c>
      <c r="AJ703" s="34">
        <v>12.014434597520941</v>
      </c>
      <c r="AK703" s="34">
        <v>1.2882882882882882</v>
      </c>
      <c r="AL703" s="34">
        <v>2.4216101694915255</v>
      </c>
      <c r="AM703" s="34">
        <v>59.945244613736463</v>
      </c>
    </row>
    <row r="704" spans="1:39">
      <c r="A704" s="86" t="s">
        <v>4917</v>
      </c>
      <c r="B704" s="86" t="s">
        <v>4042</v>
      </c>
      <c r="C704" s="86" t="s">
        <v>4081</v>
      </c>
      <c r="D704" s="288">
        <v>17</v>
      </c>
      <c r="F704" s="2">
        <v>12.228</v>
      </c>
      <c r="G704" s="2">
        <v>0.214424</v>
      </c>
      <c r="H704" s="86" t="s">
        <v>11182</v>
      </c>
      <c r="I704" s="86">
        <v>448</v>
      </c>
      <c r="J704" s="34">
        <v>4.3879263999999996</v>
      </c>
      <c r="K704" s="34">
        <v>0.50428239286154741</v>
      </c>
      <c r="L704" s="86">
        <v>506000</v>
      </c>
      <c r="M704" s="86">
        <v>4130</v>
      </c>
      <c r="N704" s="34">
        <v>3.9504000000000001</v>
      </c>
      <c r="O704" s="86">
        <v>9.4E-2</v>
      </c>
      <c r="P704" s="86">
        <v>5.0999999999999997E-2</v>
      </c>
      <c r="Q704" s="86">
        <v>19.100000000000001</v>
      </c>
      <c r="R704" s="86">
        <v>0.67800000000000005</v>
      </c>
      <c r="S704" s="86">
        <v>12.6</v>
      </c>
      <c r="T704" s="86">
        <v>24.3</v>
      </c>
      <c r="U704" s="86">
        <v>2.4500000000000002</v>
      </c>
      <c r="V704" s="86">
        <v>119.4</v>
      </c>
      <c r="W704" s="86">
        <v>35.6</v>
      </c>
      <c r="X704" s="86">
        <v>427</v>
      </c>
      <c r="Y704" s="86">
        <v>149.19999999999999</v>
      </c>
      <c r="Z704" s="86">
        <v>640</v>
      </c>
      <c r="AA704" s="86">
        <v>129.1</v>
      </c>
      <c r="AB704" s="86">
        <v>1027</v>
      </c>
      <c r="AC704" s="86">
        <v>190</v>
      </c>
      <c r="AD704" s="86">
        <v>8710</v>
      </c>
      <c r="AE704" s="86">
        <v>1.2170000000000001</v>
      </c>
      <c r="AF704" s="86">
        <v>566</v>
      </c>
      <c r="AG704" s="86">
        <v>684</v>
      </c>
      <c r="AH704" s="34">
        <f t="shared" si="9"/>
        <v>0.66601752677702042</v>
      </c>
      <c r="AI704" s="34">
        <v>0.13905429870323091</v>
      </c>
      <c r="AJ704" s="34">
        <v>6.7299023209213154</v>
      </c>
      <c r="AK704" s="34">
        <v>0.82748538011695905</v>
      </c>
      <c r="AL704" s="34">
        <v>2.4051522248243558</v>
      </c>
      <c r="AM704" s="34">
        <v>58.094144661308839</v>
      </c>
    </row>
    <row r="705" spans="1:39">
      <c r="A705" s="86" t="s">
        <v>4921</v>
      </c>
      <c r="B705" s="86" t="s">
        <v>3528</v>
      </c>
      <c r="C705" s="86" t="s">
        <v>4925</v>
      </c>
      <c r="D705" s="288">
        <v>0</v>
      </c>
      <c r="F705" s="4">
        <v>12.218999999999999</v>
      </c>
      <c r="G705" s="4">
        <v>0.207345</v>
      </c>
      <c r="H705" s="86">
        <v>16</v>
      </c>
      <c r="I705" s="86">
        <v>2100</v>
      </c>
      <c r="J705" s="34">
        <v>3.2171568000000001</v>
      </c>
      <c r="K705" s="34">
        <v>0.33721722731563702</v>
      </c>
      <c r="L705" s="86">
        <v>504700</v>
      </c>
      <c r="M705" s="86">
        <v>3941</v>
      </c>
      <c r="N705" s="34">
        <v>5.2704000000000004</v>
      </c>
      <c r="O705" s="86">
        <v>0.35</v>
      </c>
      <c r="P705" s="86">
        <v>10.4</v>
      </c>
      <c r="Q705" s="86">
        <v>48</v>
      </c>
      <c r="R705" s="86">
        <v>5.3</v>
      </c>
      <c r="S705" s="86">
        <v>33.5</v>
      </c>
      <c r="T705" s="86">
        <v>24.5</v>
      </c>
      <c r="U705" s="86">
        <v>1.206</v>
      </c>
      <c r="V705" s="86">
        <v>107.4</v>
      </c>
      <c r="W705" s="86">
        <v>33.24</v>
      </c>
      <c r="X705" s="86">
        <v>404.9</v>
      </c>
      <c r="Y705" s="86">
        <v>145</v>
      </c>
      <c r="Z705" s="86">
        <v>640</v>
      </c>
      <c r="AA705" s="86">
        <v>127</v>
      </c>
      <c r="AB705" s="86">
        <v>1019</v>
      </c>
      <c r="AC705" s="86">
        <v>184.6</v>
      </c>
      <c r="AD705" s="86">
        <v>10030</v>
      </c>
      <c r="AE705" s="86">
        <v>1.6930000000000001</v>
      </c>
      <c r="AF705" s="86">
        <v>581</v>
      </c>
      <c r="AG705" s="86">
        <v>841</v>
      </c>
      <c r="AH705" s="34">
        <f t="shared" si="9"/>
        <v>0.8253189401373896</v>
      </c>
      <c r="AI705" s="34">
        <v>7.1876307811651954E-2</v>
      </c>
      <c r="AJ705" s="34">
        <v>2.4122811205565973</v>
      </c>
      <c r="AK705" s="34">
        <v>0.69084423305588583</v>
      </c>
      <c r="AL705" s="34">
        <v>2.5166707829093604</v>
      </c>
      <c r="AM705" s="34">
        <v>50.31904287138584</v>
      </c>
    </row>
    <row r="706" spans="1:39">
      <c r="A706" s="86" t="s">
        <v>4926</v>
      </c>
      <c r="B706" s="86" t="s">
        <v>4930</v>
      </c>
      <c r="C706" s="86" t="s">
        <v>3960</v>
      </c>
      <c r="D706" s="288">
        <v>0</v>
      </c>
      <c r="F706" s="2">
        <v>12.407999999999999</v>
      </c>
      <c r="G706" s="2">
        <v>0.24573200000000001</v>
      </c>
      <c r="H706" s="86" t="s">
        <v>11182</v>
      </c>
      <c r="I706" s="86">
        <v>666</v>
      </c>
      <c r="J706" s="34">
        <v>4.9487152000000014</v>
      </c>
      <c r="K706" s="34">
        <v>0.50033440905654147</v>
      </c>
      <c r="L706" s="86">
        <v>498700</v>
      </c>
      <c r="M706" s="86">
        <v>4810</v>
      </c>
      <c r="N706" s="34">
        <v>4.8604000000000003</v>
      </c>
      <c r="O706" s="86" t="s">
        <v>11185</v>
      </c>
      <c r="P706" s="86">
        <v>0.33800000000000002</v>
      </c>
      <c r="Q706" s="86">
        <v>20.010000000000002</v>
      </c>
      <c r="R706" s="86">
        <v>1.0029999999999999</v>
      </c>
      <c r="S706" s="86">
        <v>15.97</v>
      </c>
      <c r="T706" s="86">
        <v>29.6</v>
      </c>
      <c r="U706" s="86">
        <v>2.14</v>
      </c>
      <c r="V706" s="86">
        <v>145.19999999999999</v>
      </c>
      <c r="W706" s="86">
        <v>42.8</v>
      </c>
      <c r="X706" s="86">
        <v>515</v>
      </c>
      <c r="Y706" s="86">
        <v>176.8</v>
      </c>
      <c r="Z706" s="86">
        <v>735</v>
      </c>
      <c r="AA706" s="86">
        <v>149</v>
      </c>
      <c r="AB706" s="86">
        <v>1157</v>
      </c>
      <c r="AC706" s="86">
        <v>217.2</v>
      </c>
      <c r="AD706" s="86">
        <v>8390</v>
      </c>
      <c r="AE706" s="86">
        <v>1.385</v>
      </c>
      <c r="AF706" s="86">
        <v>695</v>
      </c>
      <c r="AG706" s="86">
        <v>785</v>
      </c>
      <c r="AH706" s="34">
        <f t="shared" si="9"/>
        <v>0.67847882454624031</v>
      </c>
      <c r="AI706" s="34">
        <v>9.9794876395139634E-2</v>
      </c>
      <c r="AJ706" s="34">
        <v>5.3461258454827751</v>
      </c>
      <c r="AK706" s="34">
        <v>0.88535031847133761</v>
      </c>
      <c r="AL706" s="34">
        <v>2.2466019417475729</v>
      </c>
      <c r="AM706" s="34">
        <v>59.439809296781881</v>
      </c>
    </row>
    <row r="707" spans="1:39">
      <c r="A707" s="86" t="s">
        <v>4931</v>
      </c>
      <c r="B707" s="86" t="s">
        <v>2973</v>
      </c>
      <c r="C707" s="86" t="s">
        <v>4925</v>
      </c>
      <c r="D707" s="288">
        <v>0</v>
      </c>
      <c r="F707" s="2">
        <v>12.257</v>
      </c>
      <c r="G707" s="2">
        <v>0.18378</v>
      </c>
      <c r="H707" s="86">
        <v>5.8</v>
      </c>
      <c r="I707" s="86">
        <v>1760</v>
      </c>
      <c r="J707" s="34">
        <v>5.7062720000000002</v>
      </c>
      <c r="K707" s="34">
        <v>0.45730896388138342</v>
      </c>
      <c r="L707" s="86">
        <v>498000</v>
      </c>
      <c r="M707" s="86">
        <v>6726</v>
      </c>
      <c r="N707" s="34">
        <v>33.730400000000003</v>
      </c>
      <c r="O707" s="86">
        <v>0.14199999999999999</v>
      </c>
      <c r="P707" s="86">
        <v>14.3</v>
      </c>
      <c r="Q707" s="86">
        <v>107.9</v>
      </c>
      <c r="R707" s="86">
        <v>5.9</v>
      </c>
      <c r="S707" s="86">
        <v>39.5</v>
      </c>
      <c r="T707" s="86">
        <v>36.5</v>
      </c>
      <c r="U707" s="86">
        <v>2.266</v>
      </c>
      <c r="V707" s="86">
        <v>181.9</v>
      </c>
      <c r="W707" s="86">
        <v>57.32</v>
      </c>
      <c r="X707" s="86">
        <v>706.6</v>
      </c>
      <c r="Y707" s="86">
        <v>245.1</v>
      </c>
      <c r="Z707" s="86">
        <v>1015.3</v>
      </c>
      <c r="AA707" s="86">
        <v>210.9</v>
      </c>
      <c r="AB707" s="86">
        <v>1566</v>
      </c>
      <c r="AC707" s="86">
        <v>283.8</v>
      </c>
      <c r="AD707" s="86">
        <v>8881</v>
      </c>
      <c r="AE707" s="86">
        <v>7.26</v>
      </c>
      <c r="AF707" s="86">
        <v>3168</v>
      </c>
      <c r="AG707" s="86">
        <v>2677</v>
      </c>
      <c r="AH707" s="34">
        <f t="shared" si="9"/>
        <v>1.7094508301404854</v>
      </c>
      <c r="AI707" s="34">
        <v>8.5019933065394834E-2</v>
      </c>
      <c r="AJ707" s="34">
        <v>5.8107250766662846</v>
      </c>
      <c r="AK707" s="34">
        <v>1.1834142697048935</v>
      </c>
      <c r="AL707" s="34">
        <v>2.2162468157373336</v>
      </c>
      <c r="AM707" s="34">
        <v>56.074766355140184</v>
      </c>
    </row>
    <row r="708" spans="1:39">
      <c r="A708" s="86" t="s">
        <v>4935</v>
      </c>
      <c r="B708" s="86" t="s">
        <v>3057</v>
      </c>
      <c r="D708" s="288">
        <v>0</v>
      </c>
      <c r="F708" s="2">
        <v>13.161</v>
      </c>
      <c r="G708" s="2">
        <v>0.27797500000000003</v>
      </c>
      <c r="H708" s="86">
        <v>2</v>
      </c>
      <c r="I708" s="86">
        <v>4500</v>
      </c>
      <c r="J708" s="34">
        <v>2.9220048000000012</v>
      </c>
      <c r="K708" s="34">
        <v>0.23087890574101</v>
      </c>
      <c r="L708" s="86">
        <v>507700</v>
      </c>
      <c r="M708" s="86">
        <v>2012</v>
      </c>
      <c r="N708" s="34">
        <v>10.160399999999999</v>
      </c>
      <c r="O708" s="86">
        <v>0.67</v>
      </c>
      <c r="P708" s="86">
        <v>86</v>
      </c>
      <c r="Q708" s="86">
        <v>250</v>
      </c>
      <c r="R708" s="86">
        <v>42</v>
      </c>
      <c r="S708" s="86">
        <v>230</v>
      </c>
      <c r="T708" s="86">
        <v>69</v>
      </c>
      <c r="U708" s="86">
        <v>1.27</v>
      </c>
      <c r="V708" s="86">
        <v>102</v>
      </c>
      <c r="W708" s="86">
        <v>20.100000000000001</v>
      </c>
      <c r="X708" s="86">
        <v>213</v>
      </c>
      <c r="Y708" s="86">
        <v>72.400000000000006</v>
      </c>
      <c r="Z708" s="86">
        <v>330.2</v>
      </c>
      <c r="AA708" s="86">
        <v>67.069999999999993</v>
      </c>
      <c r="AB708" s="86">
        <v>563.4</v>
      </c>
      <c r="AC708" s="86">
        <v>104.1</v>
      </c>
      <c r="AD708" s="86">
        <v>10660</v>
      </c>
      <c r="AE708" s="86">
        <v>3.621</v>
      </c>
      <c r="AF708" s="86">
        <v>345.1</v>
      </c>
      <c r="AG708" s="86">
        <v>792.3</v>
      </c>
      <c r="AH708" s="34">
        <f t="shared" si="9"/>
        <v>1.406283280085197</v>
      </c>
      <c r="AI708" s="34">
        <v>4.6280998978666388E-2</v>
      </c>
      <c r="AJ708" s="34">
        <v>0.75066062764658414</v>
      </c>
      <c r="AK708" s="34">
        <v>0.43556733560520011</v>
      </c>
      <c r="AL708" s="34">
        <v>2.6450704225352113</v>
      </c>
      <c r="AM708" s="34">
        <v>47.626641651031896</v>
      </c>
    </row>
    <row r="709" spans="1:39">
      <c r="A709" s="86" t="s">
        <v>4939</v>
      </c>
      <c r="B709" s="86" t="s">
        <v>4463</v>
      </c>
      <c r="D709" s="288">
        <v>17</v>
      </c>
      <c r="F709" s="2">
        <v>13.502000000000001</v>
      </c>
      <c r="G709" s="2">
        <v>0.27290199999999998</v>
      </c>
      <c r="H709" s="86" t="s">
        <v>11182</v>
      </c>
      <c r="I709" s="86">
        <v>428.2</v>
      </c>
      <c r="J709" s="34">
        <v>2.6465296</v>
      </c>
      <c r="K709" s="34">
        <v>0.27157811929656961</v>
      </c>
      <c r="L709" s="86">
        <v>509200</v>
      </c>
      <c r="M709" s="86">
        <v>1797</v>
      </c>
      <c r="N709" s="34">
        <v>10.400399999999999</v>
      </c>
      <c r="O709" s="86" t="s">
        <v>11182</v>
      </c>
      <c r="P709" s="86" t="s">
        <v>11182</v>
      </c>
      <c r="Q709" s="86" t="s">
        <v>11182</v>
      </c>
      <c r="R709" s="86" t="s">
        <v>11182</v>
      </c>
      <c r="S709" s="86" t="s">
        <v>11182</v>
      </c>
      <c r="T709" s="86">
        <v>3.97</v>
      </c>
      <c r="U709" s="86">
        <v>0.22700000000000001</v>
      </c>
      <c r="V709" s="86">
        <v>30.2</v>
      </c>
      <c r="W709" s="86">
        <v>11.57</v>
      </c>
      <c r="X709" s="86">
        <v>161.69999999999999</v>
      </c>
      <c r="Y709" s="86">
        <v>62.6</v>
      </c>
      <c r="Z709" s="86">
        <v>296</v>
      </c>
      <c r="AA709" s="86">
        <v>62.2</v>
      </c>
      <c r="AB709" s="86">
        <v>529</v>
      </c>
      <c r="AC709" s="86">
        <v>97.6</v>
      </c>
      <c r="AD709" s="86">
        <v>10440</v>
      </c>
      <c r="AE709" s="86">
        <v>3.65</v>
      </c>
      <c r="AF709" s="86">
        <v>270</v>
      </c>
      <c r="AG709" s="86">
        <v>656</v>
      </c>
      <c r="AH709" s="34">
        <f t="shared" ref="AH709:AH772" si="10">AG709/AB709</f>
        <v>1.2400756143667298</v>
      </c>
      <c r="AI709" s="34">
        <v>6.3379785826450985E-2</v>
      </c>
      <c r="AJ709" s="34" t="e">
        <v>#VALUE!</v>
      </c>
      <c r="AK709" s="34">
        <v>0.41158536585365851</v>
      </c>
      <c r="AL709" s="34">
        <v>3.2714904143475576</v>
      </c>
      <c r="AM709" s="34">
        <v>48.773946360153253</v>
      </c>
    </row>
    <row r="710" spans="1:39">
      <c r="A710" s="86" t="s">
        <v>4943</v>
      </c>
      <c r="B710" s="86" t="s">
        <v>2973</v>
      </c>
      <c r="D710" s="288">
        <v>17</v>
      </c>
      <c r="F710" s="2">
        <v>12.286</v>
      </c>
      <c r="G710" s="2">
        <v>0.17943799999999999</v>
      </c>
      <c r="H710" s="86" t="s">
        <v>11182</v>
      </c>
      <c r="I710" s="86">
        <v>858</v>
      </c>
      <c r="J710" s="34">
        <v>6.3260911999999996</v>
      </c>
      <c r="K710" s="34">
        <v>0.51532972205374328</v>
      </c>
      <c r="L710" s="86">
        <v>506400</v>
      </c>
      <c r="M710" s="86">
        <v>3371</v>
      </c>
      <c r="N710" s="34">
        <v>14.2204</v>
      </c>
      <c r="O710" s="86">
        <v>0.106</v>
      </c>
      <c r="P710" s="86">
        <v>1.78E-2</v>
      </c>
      <c r="Q710" s="86">
        <v>27.09</v>
      </c>
      <c r="R710" s="86">
        <v>0.23300000000000001</v>
      </c>
      <c r="S710" s="86">
        <v>4.8</v>
      </c>
      <c r="T710" s="86">
        <v>12.79</v>
      </c>
      <c r="U710" s="86">
        <v>0.81499999999999995</v>
      </c>
      <c r="V710" s="86">
        <v>83.4</v>
      </c>
      <c r="W710" s="86">
        <v>26.99</v>
      </c>
      <c r="X710" s="86">
        <v>340.3</v>
      </c>
      <c r="Y710" s="86">
        <v>121.7</v>
      </c>
      <c r="Z710" s="86">
        <v>540</v>
      </c>
      <c r="AA710" s="86">
        <v>107.8</v>
      </c>
      <c r="AB710" s="86">
        <v>890</v>
      </c>
      <c r="AC710" s="86">
        <v>161.6</v>
      </c>
      <c r="AD710" s="86">
        <v>8960</v>
      </c>
      <c r="AE710" s="86">
        <v>4.17</v>
      </c>
      <c r="AF710" s="86">
        <v>1600</v>
      </c>
      <c r="AG710" s="86">
        <v>1435</v>
      </c>
      <c r="AH710" s="34">
        <f t="shared" si="10"/>
        <v>1.6123595505617978</v>
      </c>
      <c r="AI710" s="34">
        <v>7.628917987004373E-2</v>
      </c>
      <c r="AJ710" s="34">
        <v>34.618423378788279</v>
      </c>
      <c r="AK710" s="34">
        <v>1.1149825783972125</v>
      </c>
      <c r="AL710" s="34">
        <v>2.615339406406112</v>
      </c>
      <c r="AM710" s="34">
        <v>56.517857142857146</v>
      </c>
    </row>
    <row r="711" spans="1:39">
      <c r="A711" s="86" t="s">
        <v>4947</v>
      </c>
      <c r="B711" s="86" t="s">
        <v>4042</v>
      </c>
      <c r="D711" s="288">
        <v>17</v>
      </c>
      <c r="F711" s="2">
        <v>12.718999999999999</v>
      </c>
      <c r="G711" s="2">
        <v>0.27434399999999998</v>
      </c>
      <c r="H711" s="86" t="s">
        <v>11182</v>
      </c>
      <c r="I711" s="86">
        <v>454</v>
      </c>
      <c r="J711" s="34">
        <v>2.3415392000000002</v>
      </c>
      <c r="K711" s="34">
        <v>0.26428157839754363</v>
      </c>
      <c r="L711" s="86">
        <v>507300</v>
      </c>
      <c r="M711" s="86">
        <v>2000</v>
      </c>
      <c r="N711" s="34">
        <v>2.5973999999999999</v>
      </c>
      <c r="O711" s="86">
        <v>7.9000000000000001E-2</v>
      </c>
      <c r="P711" s="86">
        <v>1.46E-2</v>
      </c>
      <c r="Q711" s="86">
        <v>6.21</v>
      </c>
      <c r="R711" s="86">
        <v>0.109</v>
      </c>
      <c r="S711" s="86">
        <v>2.46</v>
      </c>
      <c r="T711" s="86">
        <v>6.34</v>
      </c>
      <c r="U711" s="86">
        <v>0.40799999999999997</v>
      </c>
      <c r="V711" s="86">
        <v>41.5</v>
      </c>
      <c r="W711" s="86">
        <v>14.4</v>
      </c>
      <c r="X711" s="86">
        <v>189</v>
      </c>
      <c r="Y711" s="86">
        <v>70.5</v>
      </c>
      <c r="Z711" s="86">
        <v>323</v>
      </c>
      <c r="AA711" s="86">
        <v>65</v>
      </c>
      <c r="AB711" s="86">
        <v>548</v>
      </c>
      <c r="AC711" s="86">
        <v>100.9</v>
      </c>
      <c r="AD711" s="86">
        <v>10420</v>
      </c>
      <c r="AE711" s="86">
        <v>1.1659999999999999</v>
      </c>
      <c r="AF711" s="86">
        <v>220</v>
      </c>
      <c r="AG711" s="86">
        <v>492</v>
      </c>
      <c r="AH711" s="34">
        <f t="shared" si="10"/>
        <v>0.8978102189781022</v>
      </c>
      <c r="AI711" s="34">
        <v>7.6898013480848237E-2</v>
      </c>
      <c r="AJ711" s="34">
        <v>14.976862894936186</v>
      </c>
      <c r="AK711" s="34">
        <v>0.44715447154471544</v>
      </c>
      <c r="AL711" s="34">
        <v>2.8994708994708995</v>
      </c>
      <c r="AM711" s="34">
        <v>48.685220729366605</v>
      </c>
    </row>
    <row r="712" spans="1:39">
      <c r="A712" s="86" t="s">
        <v>4951</v>
      </c>
      <c r="B712" s="86" t="s">
        <v>3919</v>
      </c>
      <c r="C712" s="86" t="s">
        <v>3960</v>
      </c>
      <c r="D712" s="288">
        <v>0</v>
      </c>
      <c r="F712" s="2">
        <v>12.345000000000001</v>
      </c>
      <c r="G712" s="2">
        <v>0.226215</v>
      </c>
      <c r="H712" s="86" t="s">
        <v>11182</v>
      </c>
      <c r="I712" s="86">
        <v>766</v>
      </c>
      <c r="J712" s="34">
        <v>6.4343136000000003</v>
      </c>
      <c r="K712" s="34">
        <v>0.50361380980225723</v>
      </c>
      <c r="L712" s="86">
        <v>508400</v>
      </c>
      <c r="M712" s="86">
        <v>2573</v>
      </c>
      <c r="N712" s="34">
        <v>6.7804000000000002</v>
      </c>
      <c r="O712" s="86">
        <v>9.1999999999999998E-2</v>
      </c>
      <c r="P712" s="86">
        <v>0.182</v>
      </c>
      <c r="Q712" s="86">
        <v>12.68</v>
      </c>
      <c r="R712" s="86">
        <v>0.2</v>
      </c>
      <c r="S712" s="86">
        <v>3.45</v>
      </c>
      <c r="T712" s="86">
        <v>8.3000000000000007</v>
      </c>
      <c r="U712" s="86">
        <v>0.54600000000000004</v>
      </c>
      <c r="V712" s="86">
        <v>55.3</v>
      </c>
      <c r="W712" s="86">
        <v>19.16</v>
      </c>
      <c r="X712" s="86">
        <v>249.9</v>
      </c>
      <c r="Y712" s="86">
        <v>91.9</v>
      </c>
      <c r="Z712" s="86">
        <v>416</v>
      </c>
      <c r="AA712" s="86">
        <v>84.2</v>
      </c>
      <c r="AB712" s="86">
        <v>712</v>
      </c>
      <c r="AC712" s="86">
        <v>131.1</v>
      </c>
      <c r="AD712" s="86">
        <v>8890</v>
      </c>
      <c r="AE712" s="86">
        <v>2.4580000000000002</v>
      </c>
      <c r="AF712" s="86">
        <v>604</v>
      </c>
      <c r="AG712" s="86">
        <v>898</v>
      </c>
      <c r="AH712" s="34">
        <f t="shared" si="10"/>
        <v>1.2612359550561798</v>
      </c>
      <c r="AI712" s="34">
        <v>7.7913850162277282E-2</v>
      </c>
      <c r="AJ712" s="34">
        <v>20.354918414437904</v>
      </c>
      <c r="AK712" s="34">
        <v>0.67260579064587978</v>
      </c>
      <c r="AL712" s="34">
        <v>2.849139655862345</v>
      </c>
      <c r="AM712" s="34">
        <v>57.18785151856018</v>
      </c>
    </row>
    <row r="713" spans="1:39">
      <c r="A713" s="86" t="s">
        <v>4955</v>
      </c>
      <c r="B713" s="86" t="s">
        <v>3924</v>
      </c>
      <c r="C713" s="86" t="s">
        <v>4102</v>
      </c>
      <c r="D713" s="288">
        <v>0</v>
      </c>
      <c r="F713" s="2">
        <v>12.042999999999999</v>
      </c>
      <c r="G713" s="2">
        <v>0.20317499999999999</v>
      </c>
      <c r="H713" s="86">
        <v>9.1</v>
      </c>
      <c r="I713" s="86">
        <v>1070</v>
      </c>
      <c r="J713" s="34">
        <v>6.6802735999999996</v>
      </c>
      <c r="K713" s="34">
        <v>0.58112557170485502</v>
      </c>
      <c r="L713" s="86">
        <v>500400</v>
      </c>
      <c r="M713" s="86">
        <v>5560</v>
      </c>
      <c r="N713" s="34">
        <v>28.4604</v>
      </c>
      <c r="O713" s="86">
        <v>0.105</v>
      </c>
      <c r="P713" s="86">
        <v>4.82E-2</v>
      </c>
      <c r="Q713" s="86">
        <v>75.599999999999994</v>
      </c>
      <c r="R713" s="86">
        <v>0.58599999999999997</v>
      </c>
      <c r="S713" s="86">
        <v>11.87</v>
      </c>
      <c r="T713" s="86">
        <v>28.63</v>
      </c>
      <c r="U713" s="86">
        <v>2.1080000000000001</v>
      </c>
      <c r="V713" s="86">
        <v>153</v>
      </c>
      <c r="W713" s="86">
        <v>47.8</v>
      </c>
      <c r="X713" s="86">
        <v>590</v>
      </c>
      <c r="Y713" s="86">
        <v>206.4</v>
      </c>
      <c r="Z713" s="86">
        <v>847</v>
      </c>
      <c r="AA713" s="86">
        <v>175</v>
      </c>
      <c r="AB713" s="86">
        <v>1328</v>
      </c>
      <c r="AC713" s="86">
        <v>248.3</v>
      </c>
      <c r="AD713" s="86">
        <v>8840</v>
      </c>
      <c r="AE713" s="86">
        <v>5.59</v>
      </c>
      <c r="AF713" s="86">
        <v>3440</v>
      </c>
      <c r="AG713" s="86">
        <v>2298</v>
      </c>
      <c r="AH713" s="34">
        <f t="shared" si="10"/>
        <v>1.7304216867469879</v>
      </c>
      <c r="AI713" s="34">
        <v>9.7372843395202607E-2</v>
      </c>
      <c r="AJ713" s="34">
        <v>35.363229200400525</v>
      </c>
      <c r="AK713" s="34">
        <v>1.4969538729329852</v>
      </c>
      <c r="AL713" s="34">
        <v>2.2508474576271187</v>
      </c>
      <c r="AM713" s="34">
        <v>56.606334841628957</v>
      </c>
    </row>
    <row r="714" spans="1:39">
      <c r="A714" s="86" t="s">
        <v>4959</v>
      </c>
      <c r="B714" s="86" t="s">
        <v>2973</v>
      </c>
      <c r="C714" s="86" t="s">
        <v>2990</v>
      </c>
      <c r="D714" s="288">
        <v>0</v>
      </c>
      <c r="F714" s="4">
        <v>12.635</v>
      </c>
      <c r="G714" s="4">
        <v>0.21849499999999999</v>
      </c>
      <c r="H714" s="86">
        <v>129</v>
      </c>
      <c r="I714" s="86">
        <v>971</v>
      </c>
      <c r="J714" s="34">
        <v>3.7976224000000012</v>
      </c>
      <c r="K714" s="34">
        <v>0.34419416646845569</v>
      </c>
      <c r="L714" s="86">
        <v>510200</v>
      </c>
      <c r="M714" s="86">
        <v>3167</v>
      </c>
      <c r="N714" s="34">
        <v>20.130400000000002</v>
      </c>
      <c r="O714" s="86">
        <v>1.52</v>
      </c>
      <c r="P714" s="86">
        <v>0.20300000000000001</v>
      </c>
      <c r="Q714" s="86">
        <v>11.23</v>
      </c>
      <c r="R714" s="86">
        <v>0.17899999999999999</v>
      </c>
      <c r="S714" s="86">
        <v>2.2599999999999998</v>
      </c>
      <c r="T714" s="86">
        <v>6.34</v>
      </c>
      <c r="U714" s="86">
        <v>0.33900000000000002</v>
      </c>
      <c r="V714" s="86">
        <v>51.03</v>
      </c>
      <c r="W714" s="86">
        <v>20.62</v>
      </c>
      <c r="X714" s="86">
        <v>291.60000000000002</v>
      </c>
      <c r="Y714" s="86">
        <v>112.4</v>
      </c>
      <c r="Z714" s="86">
        <v>531.1</v>
      </c>
      <c r="AA714" s="86">
        <v>109.7</v>
      </c>
      <c r="AB714" s="86">
        <v>934</v>
      </c>
      <c r="AC714" s="86">
        <v>175.2</v>
      </c>
      <c r="AD714" s="86">
        <v>12200</v>
      </c>
      <c r="AE714" s="86">
        <v>6.32</v>
      </c>
      <c r="AF714" s="86">
        <v>526.79999999999995</v>
      </c>
      <c r="AG714" s="86">
        <v>1429</v>
      </c>
      <c r="AH714" s="34">
        <f t="shared" si="10"/>
        <v>1.5299785867237687</v>
      </c>
      <c r="AI714" s="34">
        <v>5.7619026983856639E-2</v>
      </c>
      <c r="AJ714" s="34">
        <v>32.089455360222992</v>
      </c>
      <c r="AK714" s="34">
        <v>0.36864940517844641</v>
      </c>
      <c r="AL714" s="34">
        <v>3.2030178326474621</v>
      </c>
      <c r="AM714" s="34">
        <v>41.819672131147541</v>
      </c>
    </row>
    <row r="715" spans="1:39">
      <c r="A715" s="86" t="s">
        <v>4963</v>
      </c>
      <c r="B715" s="86" t="s">
        <v>4042</v>
      </c>
      <c r="D715" s="288">
        <v>0</v>
      </c>
      <c r="F715" s="2">
        <v>12.992000000000001</v>
      </c>
      <c r="G715" s="2">
        <v>0.23103599999999999</v>
      </c>
      <c r="H715" s="86" t="s">
        <v>11334</v>
      </c>
      <c r="I715" s="86">
        <v>991</v>
      </c>
      <c r="J715" s="34">
        <v>1.3872144</v>
      </c>
      <c r="K715" s="34">
        <v>0.15465266898152341</v>
      </c>
      <c r="L715" s="86">
        <v>503800</v>
      </c>
      <c r="M715" s="86">
        <v>2455</v>
      </c>
      <c r="N715" s="34">
        <v>14.000400000000001</v>
      </c>
      <c r="O715" s="86">
        <v>7.9000000000000001E-2</v>
      </c>
      <c r="P715" s="86" t="s">
        <v>11256</v>
      </c>
      <c r="Q715" s="86">
        <v>6.54</v>
      </c>
      <c r="R715" s="86">
        <v>3.8699999999999998E-2</v>
      </c>
      <c r="S715" s="86">
        <v>0.90900000000000003</v>
      </c>
      <c r="T715" s="86">
        <v>4.26</v>
      </c>
      <c r="U715" s="86">
        <v>0.10199999999999999</v>
      </c>
      <c r="V715" s="86">
        <v>38.25</v>
      </c>
      <c r="W715" s="86">
        <v>15.29</v>
      </c>
      <c r="X715" s="86">
        <v>218.9</v>
      </c>
      <c r="Y715" s="86">
        <v>85.44</v>
      </c>
      <c r="Z715" s="86">
        <v>404.2</v>
      </c>
      <c r="AA715" s="86">
        <v>83.32</v>
      </c>
      <c r="AB715" s="86">
        <v>704</v>
      </c>
      <c r="AC715" s="86">
        <v>130.30000000000001</v>
      </c>
      <c r="AD715" s="86">
        <v>12690</v>
      </c>
      <c r="AE715" s="86">
        <v>5.09</v>
      </c>
      <c r="AF715" s="86">
        <v>727</v>
      </c>
      <c r="AG715" s="86">
        <v>1491</v>
      </c>
      <c r="AH715" s="34">
        <f t="shared" si="10"/>
        <v>2.1178977272727271</v>
      </c>
      <c r="AI715" s="34">
        <v>2.4428864882895498E-2</v>
      </c>
      <c r="AJ715" s="34">
        <v>77.619312406820853</v>
      </c>
      <c r="AK715" s="34">
        <v>0.4875922199865862</v>
      </c>
      <c r="AL715" s="34">
        <v>3.21608040201005</v>
      </c>
      <c r="AM715" s="34">
        <v>39.700551615445235</v>
      </c>
    </row>
    <row r="716" spans="1:39">
      <c r="A716" s="86" t="s">
        <v>4967</v>
      </c>
      <c r="B716" s="86" t="s">
        <v>4042</v>
      </c>
      <c r="D716" s="288">
        <v>17</v>
      </c>
      <c r="F716" s="2">
        <v>12.292999999999999</v>
      </c>
      <c r="G716" s="2">
        <v>0.19983699999999999</v>
      </c>
      <c r="H716" s="86" t="s">
        <v>11182</v>
      </c>
      <c r="I716" s="86">
        <v>891</v>
      </c>
      <c r="J716" s="34">
        <v>1.5151136000000001</v>
      </c>
      <c r="K716" s="34">
        <v>0.22042241275163299</v>
      </c>
      <c r="L716" s="86">
        <v>507900</v>
      </c>
      <c r="M716" s="86">
        <v>3643</v>
      </c>
      <c r="N716" s="34">
        <v>5.3704000000000001</v>
      </c>
      <c r="O716" s="86">
        <v>8.7999999999999995E-2</v>
      </c>
      <c r="P716" s="86">
        <v>1.21E-2</v>
      </c>
      <c r="Q716" s="86">
        <v>8.3800000000000008</v>
      </c>
      <c r="R716" s="86">
        <v>9.0200000000000002E-2</v>
      </c>
      <c r="S716" s="86">
        <v>2.27</v>
      </c>
      <c r="T716" s="86">
        <v>8.69</v>
      </c>
      <c r="U716" s="86">
        <v>0.28499999999999998</v>
      </c>
      <c r="V716" s="86">
        <v>66.400000000000006</v>
      </c>
      <c r="W716" s="86">
        <v>25.4</v>
      </c>
      <c r="X716" s="86">
        <v>342.4</v>
      </c>
      <c r="Y716" s="86">
        <v>129.1</v>
      </c>
      <c r="Z716" s="86">
        <v>600.5</v>
      </c>
      <c r="AA716" s="86">
        <v>120.5</v>
      </c>
      <c r="AB716" s="86">
        <v>1001</v>
      </c>
      <c r="AC716" s="86">
        <v>181.4</v>
      </c>
      <c r="AD716" s="86">
        <v>11870</v>
      </c>
      <c r="AE716" s="86">
        <v>2.3290000000000002</v>
      </c>
      <c r="AF716" s="86">
        <v>442.1</v>
      </c>
      <c r="AG716" s="86">
        <v>1195</v>
      </c>
      <c r="AH716" s="34">
        <f t="shared" si="10"/>
        <v>1.1938061938061939</v>
      </c>
      <c r="AI716" s="34">
        <v>3.627225592676131E-2</v>
      </c>
      <c r="AJ716" s="34">
        <v>32.532863494289096</v>
      </c>
      <c r="AK716" s="34">
        <v>0.36995815899581591</v>
      </c>
      <c r="AL716" s="34">
        <v>2.923481308411215</v>
      </c>
      <c r="AM716" s="34">
        <v>42.788542544229152</v>
      </c>
    </row>
    <row r="717" spans="1:39">
      <c r="A717" s="86" t="s">
        <v>4971</v>
      </c>
      <c r="B717" s="86" t="s">
        <v>2973</v>
      </c>
      <c r="D717" s="288">
        <v>0</v>
      </c>
      <c r="F717" s="2">
        <v>12.456</v>
      </c>
      <c r="G717" s="2">
        <v>0.19314799999999999</v>
      </c>
      <c r="H717" s="86" t="s">
        <v>11335</v>
      </c>
      <c r="I717" s="86">
        <v>713</v>
      </c>
      <c r="J717" s="34">
        <v>4.8798463999999999</v>
      </c>
      <c r="K717" s="34">
        <v>0.39270931839100098</v>
      </c>
      <c r="L717" s="86">
        <v>504800</v>
      </c>
      <c r="M717" s="86">
        <v>2656</v>
      </c>
      <c r="N717" s="34">
        <v>10.930400000000001</v>
      </c>
      <c r="O717" s="86">
        <v>0.11600000000000001</v>
      </c>
      <c r="P717" s="86">
        <v>0.14299999999999999</v>
      </c>
      <c r="Q717" s="86">
        <v>17.43</v>
      </c>
      <c r="R717" s="86">
        <v>0.26400000000000001</v>
      </c>
      <c r="S717" s="86">
        <v>3.88</v>
      </c>
      <c r="T717" s="86">
        <v>9.35</v>
      </c>
      <c r="U717" s="86">
        <v>0.68</v>
      </c>
      <c r="V717" s="86">
        <v>60.3</v>
      </c>
      <c r="W717" s="86">
        <v>20.8</v>
      </c>
      <c r="X717" s="86">
        <v>262</v>
      </c>
      <c r="Y717" s="86">
        <v>94.4</v>
      </c>
      <c r="Z717" s="86">
        <v>422.1</v>
      </c>
      <c r="AA717" s="86">
        <v>85.3</v>
      </c>
      <c r="AB717" s="86">
        <v>711</v>
      </c>
      <c r="AC717" s="86">
        <v>130.5</v>
      </c>
      <c r="AD717" s="86">
        <v>9430</v>
      </c>
      <c r="AE717" s="86">
        <v>3.5790000000000002</v>
      </c>
      <c r="AF717" s="86">
        <v>1003</v>
      </c>
      <c r="AG717" s="86">
        <v>1203</v>
      </c>
      <c r="AH717" s="34">
        <f t="shared" si="10"/>
        <v>1.6919831223628692</v>
      </c>
      <c r="AI717" s="34">
        <v>8.7552406173160902E-2</v>
      </c>
      <c r="AJ717" s="34">
        <v>24.920442925312521</v>
      </c>
      <c r="AK717" s="34">
        <v>0.83374896093100581</v>
      </c>
      <c r="AL717" s="34">
        <v>2.7137404580152671</v>
      </c>
      <c r="AM717" s="34">
        <v>53.531283138918347</v>
      </c>
    </row>
    <row r="718" spans="1:39">
      <c r="A718" s="86" t="s">
        <v>4975</v>
      </c>
      <c r="B718" s="86" t="s">
        <v>2973</v>
      </c>
      <c r="D718" s="288">
        <v>17</v>
      </c>
      <c r="F718" s="2">
        <v>12.605</v>
      </c>
      <c r="G718" s="2">
        <v>0.20730799999999999</v>
      </c>
      <c r="H718" s="86" t="s">
        <v>11182</v>
      </c>
      <c r="I718" s="86">
        <v>839</v>
      </c>
      <c r="J718" s="34">
        <v>2.1250944</v>
      </c>
      <c r="K718" s="34">
        <v>0.20728704358710001</v>
      </c>
      <c r="L718" s="86">
        <v>505700</v>
      </c>
      <c r="M718" s="86">
        <v>2322</v>
      </c>
      <c r="N718" s="34">
        <v>9.4304000000000006</v>
      </c>
      <c r="O718" s="86">
        <v>7.1999999999999995E-2</v>
      </c>
      <c r="P718" s="86" t="s">
        <v>11182</v>
      </c>
      <c r="Q718" s="86">
        <v>7.58</v>
      </c>
      <c r="R718" s="86">
        <v>5.6899999999999999E-2</v>
      </c>
      <c r="S718" s="86">
        <v>1.266</v>
      </c>
      <c r="T718" s="86">
        <v>4.76</v>
      </c>
      <c r="U718" s="86">
        <v>0.21199999999999999</v>
      </c>
      <c r="V718" s="86">
        <v>36.06</v>
      </c>
      <c r="W718" s="86">
        <v>14.25</v>
      </c>
      <c r="X718" s="86">
        <v>204.1</v>
      </c>
      <c r="Y718" s="86">
        <v>81</v>
      </c>
      <c r="Z718" s="86">
        <v>390.5</v>
      </c>
      <c r="AA718" s="86">
        <v>82.5</v>
      </c>
      <c r="AB718" s="86">
        <v>708</v>
      </c>
      <c r="AC718" s="86">
        <v>133.30000000000001</v>
      </c>
      <c r="AD718" s="86">
        <v>11270</v>
      </c>
      <c r="AE718" s="86">
        <v>3.66</v>
      </c>
      <c r="AF718" s="86">
        <v>326</v>
      </c>
      <c r="AG718" s="86">
        <v>942</v>
      </c>
      <c r="AH718" s="34">
        <f t="shared" si="10"/>
        <v>1.3305084745762712</v>
      </c>
      <c r="AI718" s="34">
        <v>4.9470142154281881E-2</v>
      </c>
      <c r="AJ718" s="34">
        <v>51.822571237858625</v>
      </c>
      <c r="AK718" s="34">
        <v>0.34607218683651803</v>
      </c>
      <c r="AL718" s="34">
        <v>3.4688878000979915</v>
      </c>
      <c r="AM718" s="34">
        <v>44.871339840283937</v>
      </c>
    </row>
    <row r="719" spans="1:39">
      <c r="A719" s="86" t="s">
        <v>4979</v>
      </c>
      <c r="B719" s="86" t="s">
        <v>3072</v>
      </c>
      <c r="D719" s="288">
        <v>17</v>
      </c>
      <c r="F719" s="2">
        <v>12.884</v>
      </c>
      <c r="G719" s="2">
        <v>0.24068100000000001</v>
      </c>
      <c r="H719" s="86" t="s">
        <v>11182</v>
      </c>
      <c r="I719" s="86">
        <v>430</v>
      </c>
      <c r="J719" s="34">
        <v>6.522859200000001</v>
      </c>
      <c r="K719" s="34">
        <v>0.44985646508612293</v>
      </c>
      <c r="L719" s="86">
        <v>502600</v>
      </c>
      <c r="M719" s="86">
        <v>1598</v>
      </c>
      <c r="N719" s="34">
        <v>3.9403999999999999</v>
      </c>
      <c r="O719" s="86" t="s">
        <v>11182</v>
      </c>
      <c r="P719" s="86" t="s">
        <v>11182</v>
      </c>
      <c r="Q719" s="86">
        <v>8</v>
      </c>
      <c r="R719" s="86" t="s">
        <v>11182</v>
      </c>
      <c r="S719" s="86">
        <v>1.98</v>
      </c>
      <c r="T719" s="86">
        <v>4.8600000000000003</v>
      </c>
      <c r="U719" s="86">
        <v>0.45400000000000001</v>
      </c>
      <c r="V719" s="86">
        <v>32.4</v>
      </c>
      <c r="W719" s="86">
        <v>11.39</v>
      </c>
      <c r="X719" s="86">
        <v>147.9</v>
      </c>
      <c r="Y719" s="86">
        <v>56.14</v>
      </c>
      <c r="Z719" s="86">
        <v>255.3</v>
      </c>
      <c r="AA719" s="86">
        <v>51.3</v>
      </c>
      <c r="AB719" s="86">
        <v>433</v>
      </c>
      <c r="AC719" s="86">
        <v>80.8</v>
      </c>
      <c r="AD719" s="86">
        <v>8220</v>
      </c>
      <c r="AE719" s="86">
        <v>1.377</v>
      </c>
      <c r="AF719" s="86">
        <v>463.9</v>
      </c>
      <c r="AG719" s="86">
        <v>619</v>
      </c>
      <c r="AH719" s="34">
        <f t="shared" si="10"/>
        <v>1.4295612009237875</v>
      </c>
      <c r="AI719" s="34">
        <v>0.11060858794956233</v>
      </c>
      <c r="AJ719" s="34">
        <v>22.830009171400253</v>
      </c>
      <c r="AK719" s="34">
        <v>0.7494345718901454</v>
      </c>
      <c r="AL719" s="34">
        <v>2.9276538201487492</v>
      </c>
      <c r="AM719" s="34">
        <v>61.143552311435521</v>
      </c>
    </row>
    <row r="720" spans="1:39">
      <c r="A720" s="86" t="s">
        <v>4983</v>
      </c>
      <c r="B720" s="86" t="s">
        <v>2999</v>
      </c>
      <c r="C720" s="86" t="s">
        <v>2990</v>
      </c>
      <c r="D720" s="288">
        <v>0</v>
      </c>
      <c r="F720" s="4">
        <v>13.087999999999999</v>
      </c>
      <c r="G720" s="4">
        <v>0.26555600000000001</v>
      </c>
      <c r="H720" s="86">
        <v>68.900000000000006</v>
      </c>
      <c r="I720" s="86">
        <v>738</v>
      </c>
      <c r="J720" s="34">
        <v>5.1356448000000006</v>
      </c>
      <c r="K720" s="34">
        <v>0.43958058238590181</v>
      </c>
      <c r="L720" s="86">
        <v>501400</v>
      </c>
      <c r="M720" s="86">
        <v>2110</v>
      </c>
      <c r="N720" s="34">
        <v>10.000400000000001</v>
      </c>
      <c r="O720" s="86">
        <v>0.69</v>
      </c>
      <c r="P720" s="86">
        <v>1.41</v>
      </c>
      <c r="Q720" s="86">
        <v>13.8</v>
      </c>
      <c r="R720" s="86">
        <v>0.98</v>
      </c>
      <c r="S720" s="86">
        <v>7.3</v>
      </c>
      <c r="T720" s="86">
        <v>9.1999999999999993</v>
      </c>
      <c r="U720" s="86">
        <v>1.08</v>
      </c>
      <c r="V720" s="86">
        <v>44.7</v>
      </c>
      <c r="W720" s="86">
        <v>15.6</v>
      </c>
      <c r="X720" s="86">
        <v>200</v>
      </c>
      <c r="Y720" s="86">
        <v>71.900000000000006</v>
      </c>
      <c r="Z720" s="86">
        <v>334</v>
      </c>
      <c r="AA720" s="86">
        <v>66.8</v>
      </c>
      <c r="AB720" s="86">
        <v>571</v>
      </c>
      <c r="AC720" s="86">
        <v>105.2</v>
      </c>
      <c r="AD720" s="86">
        <v>10490</v>
      </c>
      <c r="AE720" s="86">
        <v>3.0430000000000001</v>
      </c>
      <c r="AF720" s="86">
        <v>350</v>
      </c>
      <c r="AG720" s="86">
        <v>759</v>
      </c>
      <c r="AH720" s="34">
        <f t="shared" si="10"/>
        <v>1.3292469352014011</v>
      </c>
      <c r="AI720" s="34">
        <v>0.16281698757344029</v>
      </c>
      <c r="AJ720" s="34">
        <v>5.4844288123556328</v>
      </c>
      <c r="AK720" s="34">
        <v>0.46113306982872199</v>
      </c>
      <c r="AL720" s="34">
        <v>2.855</v>
      </c>
      <c r="AM720" s="34">
        <v>47.797902764537653</v>
      </c>
    </row>
    <row r="721" spans="1:39">
      <c r="A721" s="86" t="s">
        <v>4987</v>
      </c>
      <c r="B721" s="86" t="s">
        <v>4991</v>
      </c>
      <c r="D721" s="288">
        <v>17</v>
      </c>
      <c r="F721" s="2">
        <v>12.741</v>
      </c>
      <c r="G721" s="2">
        <v>0.26428099999999999</v>
      </c>
      <c r="H721" s="86" t="s">
        <v>11182</v>
      </c>
      <c r="I721" s="86">
        <v>578.6</v>
      </c>
      <c r="J721" s="34">
        <v>4.4764720000000002</v>
      </c>
      <c r="K721" s="34">
        <v>0.35691490471391363</v>
      </c>
      <c r="L721" s="86">
        <v>505500</v>
      </c>
      <c r="M721" s="86">
        <v>2192</v>
      </c>
      <c r="N721" s="34">
        <v>8.8304000000000009</v>
      </c>
      <c r="O721" s="86">
        <v>8.2000000000000003E-2</v>
      </c>
      <c r="P721" s="86" t="s">
        <v>11182</v>
      </c>
      <c r="Q721" s="86">
        <v>15.98</v>
      </c>
      <c r="R721" s="86">
        <v>0.129</v>
      </c>
      <c r="S721" s="86">
        <v>2.82</v>
      </c>
      <c r="T721" s="86">
        <v>7.57</v>
      </c>
      <c r="U721" s="86">
        <v>0.47599999999999998</v>
      </c>
      <c r="V721" s="86">
        <v>47.9</v>
      </c>
      <c r="W721" s="86">
        <v>16.37</v>
      </c>
      <c r="X721" s="86">
        <v>209.9</v>
      </c>
      <c r="Y721" s="86">
        <v>78</v>
      </c>
      <c r="Z721" s="86">
        <v>352.3</v>
      </c>
      <c r="AA721" s="86">
        <v>71.099999999999994</v>
      </c>
      <c r="AB721" s="86">
        <v>601</v>
      </c>
      <c r="AC721" s="86">
        <v>109.8</v>
      </c>
      <c r="AD721" s="86">
        <v>9230</v>
      </c>
      <c r="AE721" s="86">
        <v>2.83</v>
      </c>
      <c r="AF721" s="86">
        <v>701</v>
      </c>
      <c r="AG721" s="86">
        <v>901</v>
      </c>
      <c r="AH721" s="34">
        <f t="shared" si="10"/>
        <v>1.4991680532445923</v>
      </c>
      <c r="AI721" s="34">
        <v>7.6421382709945529E-2</v>
      </c>
      <c r="AJ721" s="34">
        <v>35.017460550863603</v>
      </c>
      <c r="AK721" s="34">
        <v>0.77802441731409544</v>
      </c>
      <c r="AL721" s="34">
        <v>2.863268222963316</v>
      </c>
      <c r="AM721" s="34">
        <v>54.767063921993497</v>
      </c>
    </row>
    <row r="722" spans="1:39">
      <c r="A722" s="86" t="s">
        <v>4992</v>
      </c>
      <c r="B722" s="86" t="s">
        <v>4996</v>
      </c>
      <c r="C722" s="86" t="s">
        <v>3965</v>
      </c>
      <c r="D722" s="288">
        <v>0</v>
      </c>
      <c r="F722" s="2">
        <v>12.521000000000001</v>
      </c>
      <c r="G722" s="2">
        <v>0.21182200000000001</v>
      </c>
      <c r="H722" s="86">
        <v>71</v>
      </c>
      <c r="I722" s="86">
        <v>667</v>
      </c>
      <c r="J722" s="34">
        <v>6.2572224000000007</v>
      </c>
      <c r="K722" s="34">
        <v>0.54464177005551873</v>
      </c>
      <c r="L722" s="86">
        <v>505200</v>
      </c>
      <c r="M722" s="86">
        <v>2920</v>
      </c>
      <c r="N722" s="34">
        <v>13.250400000000001</v>
      </c>
      <c r="O722" s="86">
        <v>0.65</v>
      </c>
      <c r="P722" s="86">
        <v>0.2</v>
      </c>
      <c r="Q722" s="86">
        <v>26.8</v>
      </c>
      <c r="R722" s="86">
        <v>0.29599999999999999</v>
      </c>
      <c r="S722" s="86">
        <v>4.6100000000000003</v>
      </c>
      <c r="T722" s="86">
        <v>11.4</v>
      </c>
      <c r="U722" s="86">
        <v>0.752</v>
      </c>
      <c r="V722" s="86">
        <v>72.5</v>
      </c>
      <c r="W722" s="86">
        <v>23.7</v>
      </c>
      <c r="X722" s="86">
        <v>295</v>
      </c>
      <c r="Y722" s="86">
        <v>105.2</v>
      </c>
      <c r="Z722" s="86">
        <v>465</v>
      </c>
      <c r="AA722" s="86">
        <v>91.8</v>
      </c>
      <c r="AB722" s="86">
        <v>751</v>
      </c>
      <c r="AC722" s="86">
        <v>138</v>
      </c>
      <c r="AD722" s="86">
        <v>8680</v>
      </c>
      <c r="AE722" s="86">
        <v>3.7</v>
      </c>
      <c r="AF722" s="86">
        <v>1380</v>
      </c>
      <c r="AG722" s="86">
        <v>1244</v>
      </c>
      <c r="AH722" s="34">
        <f t="shared" si="10"/>
        <v>1.6564580559254327</v>
      </c>
      <c r="AI722" s="34">
        <v>7.996870194496776E-2</v>
      </c>
      <c r="AJ722" s="34">
        <v>33.093904157220173</v>
      </c>
      <c r="AK722" s="34">
        <v>1.1093247588424437</v>
      </c>
      <c r="AL722" s="34">
        <v>2.5457627118644068</v>
      </c>
      <c r="AM722" s="34">
        <v>58.202764976958527</v>
      </c>
    </row>
    <row r="723" spans="1:39">
      <c r="A723" s="86" t="s">
        <v>4997</v>
      </c>
      <c r="B723" s="86" t="s">
        <v>5001</v>
      </c>
      <c r="D723" s="288">
        <v>17</v>
      </c>
      <c r="F723" s="2">
        <v>12.272</v>
      </c>
      <c r="G723" s="2">
        <v>0.222274</v>
      </c>
      <c r="H723" s="86" t="s">
        <v>11182</v>
      </c>
      <c r="I723" s="86">
        <v>1911</v>
      </c>
      <c r="J723" s="34">
        <v>5.2340288000000017</v>
      </c>
      <c r="K723" s="34">
        <v>0.45046542301276171</v>
      </c>
      <c r="L723" s="86">
        <v>504600</v>
      </c>
      <c r="M723" s="86">
        <v>5448</v>
      </c>
      <c r="N723" s="34">
        <v>21.090399999999999</v>
      </c>
      <c r="O723" s="86">
        <v>7.5999999999999998E-2</v>
      </c>
      <c r="P723" s="86">
        <v>2.1600000000000001E-2</v>
      </c>
      <c r="Q723" s="86">
        <v>34.78</v>
      </c>
      <c r="R723" s="86">
        <v>0.28199999999999997</v>
      </c>
      <c r="S723" s="86">
        <v>6.56</v>
      </c>
      <c r="T723" s="86">
        <v>20.010000000000002</v>
      </c>
      <c r="U723" s="86">
        <v>0.90700000000000003</v>
      </c>
      <c r="V723" s="86">
        <v>128.6</v>
      </c>
      <c r="W723" s="86">
        <v>43.59</v>
      </c>
      <c r="X723" s="86">
        <v>550.1</v>
      </c>
      <c r="Y723" s="86">
        <v>199.9</v>
      </c>
      <c r="Z723" s="86">
        <v>840.3</v>
      </c>
      <c r="AA723" s="86">
        <v>175</v>
      </c>
      <c r="AB723" s="86">
        <v>1326</v>
      </c>
      <c r="AC723" s="86">
        <v>257</v>
      </c>
      <c r="AD723" s="86">
        <v>9460</v>
      </c>
      <c r="AE723" s="86">
        <v>5.87</v>
      </c>
      <c r="AF723" s="86">
        <v>2551</v>
      </c>
      <c r="AG723" s="86">
        <v>2480</v>
      </c>
      <c r="AH723" s="34">
        <f t="shared" si="10"/>
        <v>1.8702865761689291</v>
      </c>
      <c r="AI723" s="34">
        <v>5.4662173135323192E-2</v>
      </c>
      <c r="AJ723" s="34">
        <v>37.228813715227076</v>
      </c>
      <c r="AK723" s="34">
        <v>1.0286290322580645</v>
      </c>
      <c r="AL723" s="34">
        <v>2.4104708234866385</v>
      </c>
      <c r="AM723" s="34">
        <v>53.340380549682877</v>
      </c>
    </row>
    <row r="724" spans="1:39">
      <c r="A724" s="86" t="s">
        <v>5002</v>
      </c>
      <c r="B724" s="86" t="s">
        <v>2973</v>
      </c>
      <c r="D724" s="288">
        <v>35</v>
      </c>
      <c r="E724" s="288">
        <v>12</v>
      </c>
      <c r="F724" s="2">
        <v>12.03</v>
      </c>
      <c r="G724" s="2">
        <v>0.17793100000000001</v>
      </c>
      <c r="H724" s="86" t="s">
        <v>11182</v>
      </c>
      <c r="I724" s="86">
        <v>644</v>
      </c>
      <c r="J724" s="34">
        <v>2.9515199999999999</v>
      </c>
      <c r="K724" s="34">
        <v>0.2394410133900931</v>
      </c>
      <c r="L724" s="86">
        <v>492500</v>
      </c>
      <c r="M724" s="86">
        <v>3316</v>
      </c>
      <c r="N724" s="34">
        <v>20.9404</v>
      </c>
      <c r="O724" s="86">
        <v>9.0999999999999998E-2</v>
      </c>
      <c r="P724" s="86">
        <v>1.6299999999999999E-2</v>
      </c>
      <c r="Q724" s="86">
        <v>34.08</v>
      </c>
      <c r="R724" s="86">
        <v>0.13900000000000001</v>
      </c>
      <c r="S724" s="86">
        <v>2.68</v>
      </c>
      <c r="T724" s="86">
        <v>8.7200000000000006</v>
      </c>
      <c r="U724" s="86">
        <v>0.13800000000000001</v>
      </c>
      <c r="V724" s="86">
        <v>64.099999999999994</v>
      </c>
      <c r="W724" s="86">
        <v>23.61</v>
      </c>
      <c r="X724" s="86">
        <v>311.89999999999998</v>
      </c>
      <c r="Y724" s="86">
        <v>116.7</v>
      </c>
      <c r="Z724" s="86">
        <v>535</v>
      </c>
      <c r="AA724" s="86">
        <v>109.6</v>
      </c>
      <c r="AB724" s="86">
        <v>933</v>
      </c>
      <c r="AC724" s="86">
        <v>168.7</v>
      </c>
      <c r="AD724" s="86">
        <v>9000</v>
      </c>
      <c r="AE724" s="86">
        <v>6.61</v>
      </c>
      <c r="AF724" s="86">
        <v>1920</v>
      </c>
      <c r="AG724" s="86">
        <v>2242</v>
      </c>
      <c r="AH724" s="34">
        <f t="shared" si="10"/>
        <v>2.403001071811361</v>
      </c>
      <c r="AI724" s="34">
        <v>1.7844955287789399E-2</v>
      </c>
      <c r="AJ724" s="34">
        <v>95.248181591772976</v>
      </c>
      <c r="AK724" s="34">
        <v>0.85637823371989297</v>
      </c>
      <c r="AL724" s="34">
        <v>2.9913433792882338</v>
      </c>
      <c r="AM724" s="34">
        <v>54.722222222222221</v>
      </c>
    </row>
    <row r="725" spans="1:39">
      <c r="A725" s="86" t="s">
        <v>5006</v>
      </c>
      <c r="B725" s="86" t="s">
        <v>2973</v>
      </c>
      <c r="D725" s="288">
        <v>35</v>
      </c>
      <c r="E725" s="288">
        <v>12</v>
      </c>
      <c r="F725" s="2">
        <v>11.826000000000001</v>
      </c>
      <c r="G725" s="2">
        <v>0.18445800000000001</v>
      </c>
      <c r="H725" s="86" t="s">
        <v>11182</v>
      </c>
      <c r="I725" s="86">
        <v>630</v>
      </c>
      <c r="J725" s="34">
        <v>3.020388800000001</v>
      </c>
      <c r="K725" s="34">
        <v>0.29812609718186051</v>
      </c>
      <c r="L725" s="86">
        <v>490200</v>
      </c>
      <c r="M725" s="86">
        <v>3161</v>
      </c>
      <c r="N725" s="34">
        <v>18.6204</v>
      </c>
      <c r="O725" s="86">
        <v>0.126</v>
      </c>
      <c r="P725" s="86">
        <v>2.8899999999999999E-2</v>
      </c>
      <c r="Q725" s="86">
        <v>30.13</v>
      </c>
      <c r="R725" s="86">
        <v>0.16900000000000001</v>
      </c>
      <c r="S725" s="86">
        <v>2.79</v>
      </c>
      <c r="T725" s="86">
        <v>8.1999999999999993</v>
      </c>
      <c r="U725" s="86">
        <v>0.20300000000000001</v>
      </c>
      <c r="V725" s="86">
        <v>60.9</v>
      </c>
      <c r="W725" s="86">
        <v>22.52</v>
      </c>
      <c r="X725" s="86">
        <v>293</v>
      </c>
      <c r="Y725" s="86">
        <v>109.4</v>
      </c>
      <c r="Z725" s="86">
        <v>503</v>
      </c>
      <c r="AA725" s="86">
        <v>102.5</v>
      </c>
      <c r="AB725" s="86">
        <v>872</v>
      </c>
      <c r="AC725" s="86">
        <v>159.1</v>
      </c>
      <c r="AD725" s="86">
        <v>9060</v>
      </c>
      <c r="AE725" s="86">
        <v>6.17</v>
      </c>
      <c r="AF725" s="86">
        <v>1806</v>
      </c>
      <c r="AG725" s="86">
        <v>2155</v>
      </c>
      <c r="AH725" s="34">
        <f t="shared" si="10"/>
        <v>2.471330275229358</v>
      </c>
      <c r="AI725" s="34">
        <v>2.7771804562893687E-2</v>
      </c>
      <c r="AJ725" s="34">
        <v>73.065908342955709</v>
      </c>
      <c r="AK725" s="34">
        <v>0.83805104408352671</v>
      </c>
      <c r="AL725" s="34">
        <v>2.9761092150170647</v>
      </c>
      <c r="AM725" s="34">
        <v>54.105960264900659</v>
      </c>
    </row>
    <row r="726" spans="1:39">
      <c r="A726" s="86" t="s">
        <v>5010</v>
      </c>
      <c r="B726" s="86" t="s">
        <v>3527</v>
      </c>
      <c r="C726" s="86" t="s">
        <v>2990</v>
      </c>
      <c r="D726" s="288">
        <v>0</v>
      </c>
      <c r="E726" s="288">
        <v>0</v>
      </c>
      <c r="F726" s="2">
        <v>11.839</v>
      </c>
      <c r="G726" s="2">
        <v>0.197209</v>
      </c>
      <c r="H726" s="86">
        <v>28</v>
      </c>
      <c r="I726" s="86">
        <v>589</v>
      </c>
      <c r="J726" s="34">
        <v>4.3780880000000009</v>
      </c>
      <c r="K726" s="34">
        <v>0.56670750730622099</v>
      </c>
      <c r="L726" s="86">
        <v>489900</v>
      </c>
      <c r="M726" s="86">
        <v>3128</v>
      </c>
      <c r="N726" s="34">
        <v>20.500399999999999</v>
      </c>
      <c r="O726" s="86">
        <v>0.98</v>
      </c>
      <c r="P726" s="86">
        <v>0.153</v>
      </c>
      <c r="Q726" s="86">
        <v>28.68</v>
      </c>
      <c r="R726" s="86">
        <v>0.22600000000000001</v>
      </c>
      <c r="S726" s="86">
        <v>2.92</v>
      </c>
      <c r="T726" s="86">
        <v>7.77</v>
      </c>
      <c r="U726" s="86">
        <v>0.23799999999999999</v>
      </c>
      <c r="V726" s="86">
        <v>58.1</v>
      </c>
      <c r="W726" s="86">
        <v>21.45</v>
      </c>
      <c r="X726" s="86">
        <v>288.3</v>
      </c>
      <c r="Y726" s="86">
        <v>107</v>
      </c>
      <c r="Z726" s="86">
        <v>492.6</v>
      </c>
      <c r="AA726" s="86">
        <v>100.6</v>
      </c>
      <c r="AB726" s="86">
        <v>849</v>
      </c>
      <c r="AC726" s="86">
        <v>155.1</v>
      </c>
      <c r="AD726" s="86">
        <v>9110</v>
      </c>
      <c r="AE726" s="86">
        <v>5.74</v>
      </c>
      <c r="AF726" s="86">
        <v>1813</v>
      </c>
      <c r="AG726" s="86">
        <v>2103</v>
      </c>
      <c r="AH726" s="34">
        <f t="shared" si="10"/>
        <v>2.4770318021201412</v>
      </c>
      <c r="AI726" s="34">
        <v>3.4245382108555392E-2</v>
      </c>
      <c r="AJ726" s="34">
        <v>60.165104190741857</v>
      </c>
      <c r="AK726" s="34">
        <v>0.8621017593913457</v>
      </c>
      <c r="AL726" s="34">
        <v>2.9448491155046823</v>
      </c>
      <c r="AM726" s="34">
        <v>53.776070252469815</v>
      </c>
    </row>
    <row r="727" spans="1:39">
      <c r="A727" s="86" t="s">
        <v>5014</v>
      </c>
      <c r="B727" s="86" t="s">
        <v>5018</v>
      </c>
      <c r="C727" s="86" t="s">
        <v>3960</v>
      </c>
      <c r="D727" s="288">
        <v>0</v>
      </c>
      <c r="E727" s="288">
        <v>0</v>
      </c>
      <c r="F727" s="2">
        <v>11.750999999999999</v>
      </c>
      <c r="G727" s="2">
        <v>0.18305399999999999</v>
      </c>
      <c r="H727" s="86" t="s">
        <v>11182</v>
      </c>
      <c r="I727" s="86">
        <v>1473</v>
      </c>
      <c r="J727" s="34">
        <v>2.5678223999999998</v>
      </c>
      <c r="K727" s="34">
        <v>0.30468518966349872</v>
      </c>
      <c r="L727" s="86">
        <v>488400</v>
      </c>
      <c r="M727" s="86">
        <v>5760</v>
      </c>
      <c r="N727" s="34">
        <v>40.400399999999998</v>
      </c>
      <c r="O727" s="86" t="s">
        <v>11182</v>
      </c>
      <c r="P727" s="86">
        <v>1.43</v>
      </c>
      <c r="Q727" s="86">
        <v>32.5</v>
      </c>
      <c r="R727" s="86">
        <v>0.76</v>
      </c>
      <c r="S727" s="86">
        <v>5.8</v>
      </c>
      <c r="T727" s="86">
        <v>12.63</v>
      </c>
      <c r="U727" s="86">
        <v>7.8E-2</v>
      </c>
      <c r="V727" s="86">
        <v>100.5</v>
      </c>
      <c r="W727" s="86">
        <v>38.979999999999997</v>
      </c>
      <c r="X727" s="86">
        <v>533</v>
      </c>
      <c r="Y727" s="86">
        <v>203.7</v>
      </c>
      <c r="Z727" s="86">
        <v>881</v>
      </c>
      <c r="AA727" s="86">
        <v>188.2</v>
      </c>
      <c r="AB727" s="86">
        <v>1481</v>
      </c>
      <c r="AC727" s="86">
        <v>269.89999999999998</v>
      </c>
      <c r="AD727" s="86">
        <v>9800</v>
      </c>
      <c r="AE727" s="86">
        <v>9.57</v>
      </c>
      <c r="AF727" s="86">
        <v>3120</v>
      </c>
      <c r="AG727" s="86">
        <v>3650</v>
      </c>
      <c r="AH727" s="34">
        <f t="shared" si="10"/>
        <v>2.4645509790681972</v>
      </c>
      <c r="AI727" s="34">
        <v>6.6931958250407509E-3</v>
      </c>
      <c r="AJ727" s="34">
        <v>28.089301173461475</v>
      </c>
      <c r="AK727" s="34">
        <v>0.85479452054794525</v>
      </c>
      <c r="AL727" s="34">
        <v>2.7786116322701688</v>
      </c>
      <c r="AM727" s="34">
        <v>49.836734693877553</v>
      </c>
    </row>
    <row r="728" spans="1:39">
      <c r="A728" s="86" t="s">
        <v>5019</v>
      </c>
      <c r="B728" s="86" t="s">
        <v>2973</v>
      </c>
      <c r="C728" s="86" t="s">
        <v>3965</v>
      </c>
      <c r="D728" s="288">
        <v>0</v>
      </c>
      <c r="E728" s="288">
        <v>0</v>
      </c>
      <c r="F728" s="2">
        <v>12.12</v>
      </c>
      <c r="G728" s="2">
        <v>0.19179199999999999</v>
      </c>
      <c r="H728" s="86">
        <v>22</v>
      </c>
      <c r="I728" s="86">
        <v>490</v>
      </c>
      <c r="J728" s="34">
        <v>2.5973375999999999</v>
      </c>
      <c r="K728" s="34">
        <v>0.30532749296809442</v>
      </c>
      <c r="L728" s="86">
        <v>489700</v>
      </c>
      <c r="M728" s="86">
        <v>2485</v>
      </c>
      <c r="N728" s="34">
        <v>23.8004</v>
      </c>
      <c r="O728" s="86">
        <v>0.112</v>
      </c>
      <c r="P728" s="86">
        <v>0.127</v>
      </c>
      <c r="Q728" s="86">
        <v>13.21</v>
      </c>
      <c r="R728" s="86">
        <v>6.9199999999999998E-2</v>
      </c>
      <c r="S728" s="86">
        <v>1.2250000000000001</v>
      </c>
      <c r="T728" s="86">
        <v>4.51</v>
      </c>
      <c r="U728" s="86">
        <v>3.0200000000000001E-2</v>
      </c>
      <c r="V728" s="86">
        <v>38.67</v>
      </c>
      <c r="W728" s="86">
        <v>15.85</v>
      </c>
      <c r="X728" s="86">
        <v>220</v>
      </c>
      <c r="Y728" s="86">
        <v>85.6</v>
      </c>
      <c r="Z728" s="86">
        <v>404.1</v>
      </c>
      <c r="AA728" s="86">
        <v>84.7</v>
      </c>
      <c r="AB728" s="86">
        <v>735</v>
      </c>
      <c r="AC728" s="86">
        <v>133.69999999999999</v>
      </c>
      <c r="AD728" s="86">
        <v>10910</v>
      </c>
      <c r="AE728" s="86">
        <v>7.63</v>
      </c>
      <c r="AF728" s="86">
        <v>890</v>
      </c>
      <c r="AG728" s="86">
        <v>1742</v>
      </c>
      <c r="AH728" s="34">
        <f t="shared" si="10"/>
        <v>2.3700680272108845</v>
      </c>
      <c r="AI728" s="34">
        <v>6.9912562556209597E-3</v>
      </c>
      <c r="AJ728" s="34">
        <v>91.393938341278343</v>
      </c>
      <c r="AK728" s="34">
        <v>0.51090700344431683</v>
      </c>
      <c r="AL728" s="34">
        <v>3.3409090909090908</v>
      </c>
      <c r="AM728" s="34">
        <v>44.885426214482123</v>
      </c>
    </row>
    <row r="729" spans="1:39">
      <c r="A729" s="86" t="s">
        <v>5023</v>
      </c>
      <c r="B729" s="86" t="s">
        <v>2973</v>
      </c>
      <c r="C729" s="86" t="s">
        <v>2990</v>
      </c>
      <c r="D729" s="288">
        <v>0</v>
      </c>
      <c r="E729" s="288">
        <v>0</v>
      </c>
      <c r="F729" s="4">
        <v>12.021000000000001</v>
      </c>
      <c r="G729" s="4">
        <v>0.210478</v>
      </c>
      <c r="H729" s="86">
        <v>31.7</v>
      </c>
      <c r="I729" s="86">
        <v>582.5</v>
      </c>
      <c r="J729" s="34">
        <v>3.0892575999999998</v>
      </c>
      <c r="K729" s="34">
        <v>0.29158887891202351</v>
      </c>
      <c r="L729" s="86">
        <v>496500</v>
      </c>
      <c r="M729" s="86">
        <v>3214</v>
      </c>
      <c r="N729" s="34">
        <v>29.410399999999999</v>
      </c>
      <c r="O729" s="86">
        <v>0.20399999999999999</v>
      </c>
      <c r="P729" s="86">
        <v>0.17299999999999999</v>
      </c>
      <c r="Q729" s="86">
        <v>21.5</v>
      </c>
      <c r="R729" s="86">
        <v>0.16500000000000001</v>
      </c>
      <c r="S729" s="86">
        <v>2.11</v>
      </c>
      <c r="T729" s="86">
        <v>6.46</v>
      </c>
      <c r="U729" s="86">
        <v>0.125</v>
      </c>
      <c r="V729" s="86">
        <v>52.8</v>
      </c>
      <c r="W729" s="86">
        <v>21.16</v>
      </c>
      <c r="X729" s="86">
        <v>289.60000000000002</v>
      </c>
      <c r="Y729" s="86">
        <v>111</v>
      </c>
      <c r="Z729" s="86">
        <v>514</v>
      </c>
      <c r="AA729" s="86">
        <v>106.6</v>
      </c>
      <c r="AB729" s="86">
        <v>904</v>
      </c>
      <c r="AC729" s="86">
        <v>166.6</v>
      </c>
      <c r="AD729" s="86">
        <v>10650</v>
      </c>
      <c r="AE729" s="86">
        <v>8.32</v>
      </c>
      <c r="AF729" s="86">
        <v>1320</v>
      </c>
      <c r="AG729" s="86">
        <v>2182</v>
      </c>
      <c r="AH729" s="34">
        <f t="shared" si="10"/>
        <v>2.413716814159292</v>
      </c>
      <c r="AI729" s="34">
        <v>2.0691902706974706E-2</v>
      </c>
      <c r="AJ729" s="34">
        <v>71.815184001502942</v>
      </c>
      <c r="AK729" s="34">
        <v>0.60494958753437211</v>
      </c>
      <c r="AL729" s="34">
        <v>3.1215469613259668</v>
      </c>
      <c r="AM729" s="34">
        <v>46.619718309859152</v>
      </c>
    </row>
    <row r="730" spans="1:39">
      <c r="A730" s="86" t="s">
        <v>5027</v>
      </c>
      <c r="B730" s="86" t="s">
        <v>2973</v>
      </c>
      <c r="D730" s="288">
        <v>0</v>
      </c>
      <c r="E730" s="288">
        <v>0</v>
      </c>
      <c r="F730" s="2">
        <v>12.124000000000001</v>
      </c>
      <c r="G730" s="2">
        <v>0.17817</v>
      </c>
      <c r="H730" s="86" t="s">
        <v>11182</v>
      </c>
      <c r="I730" s="86">
        <v>1130</v>
      </c>
      <c r="J730" s="34">
        <v>2.0660639999999999</v>
      </c>
      <c r="K730" s="34">
        <v>0.23163974843309221</v>
      </c>
      <c r="L730" s="86">
        <v>490500</v>
      </c>
      <c r="M730" s="86">
        <v>3470</v>
      </c>
      <c r="N730" s="34">
        <v>24.6004</v>
      </c>
      <c r="O730" s="86">
        <v>0.09</v>
      </c>
      <c r="P730" s="86" t="s">
        <v>11336</v>
      </c>
      <c r="Q730" s="86">
        <v>18.8</v>
      </c>
      <c r="R730" s="86">
        <v>5.5399999999999998E-2</v>
      </c>
      <c r="S730" s="86">
        <v>1.4159999999999999</v>
      </c>
      <c r="T730" s="86">
        <v>6.26</v>
      </c>
      <c r="U730" s="86">
        <v>6.5000000000000002E-2</v>
      </c>
      <c r="V730" s="86">
        <v>56.1</v>
      </c>
      <c r="W730" s="86">
        <v>22.06</v>
      </c>
      <c r="X730" s="86">
        <v>315</v>
      </c>
      <c r="Y730" s="86">
        <v>120.6</v>
      </c>
      <c r="Z730" s="86">
        <v>570</v>
      </c>
      <c r="AA730" s="86">
        <v>119.1</v>
      </c>
      <c r="AB730" s="86">
        <v>1034</v>
      </c>
      <c r="AC730" s="86">
        <v>186.6</v>
      </c>
      <c r="AD730" s="86">
        <v>9820</v>
      </c>
      <c r="AE730" s="86">
        <v>7.05</v>
      </c>
      <c r="AF730" s="86">
        <v>1428</v>
      </c>
      <c r="AG730" s="86">
        <v>2290</v>
      </c>
      <c r="AH730" s="34">
        <f t="shared" si="10"/>
        <v>2.2147001934235977</v>
      </c>
      <c r="AI730" s="34">
        <v>1.0603967655373E-2</v>
      </c>
      <c r="AJ730" s="34">
        <v>135.11883310782594</v>
      </c>
      <c r="AK730" s="34">
        <v>0.62358078602620093</v>
      </c>
      <c r="AL730" s="34">
        <v>3.2825396825396824</v>
      </c>
      <c r="AM730" s="34">
        <v>49.949083503054993</v>
      </c>
    </row>
    <row r="731" spans="1:39">
      <c r="A731" s="86" t="s">
        <v>5031</v>
      </c>
      <c r="B731" s="86" t="s">
        <v>2973</v>
      </c>
      <c r="C731" s="86" t="s">
        <v>4081</v>
      </c>
      <c r="D731" s="288">
        <v>0</v>
      </c>
      <c r="E731" s="288">
        <v>0</v>
      </c>
      <c r="F731" s="2">
        <v>12.166</v>
      </c>
      <c r="G731" s="2">
        <v>0.18440100000000001</v>
      </c>
      <c r="H731" s="86">
        <v>1.34</v>
      </c>
      <c r="I731" s="86">
        <v>776</v>
      </c>
      <c r="J731" s="34">
        <v>2.4300848000000008</v>
      </c>
      <c r="K731" s="34">
        <v>0.24904934517546329</v>
      </c>
      <c r="L731" s="86">
        <v>487300</v>
      </c>
      <c r="M731" s="86">
        <v>3770</v>
      </c>
      <c r="N731" s="34">
        <v>33.1004</v>
      </c>
      <c r="O731" s="86">
        <v>8.6999999999999994E-2</v>
      </c>
      <c r="P731" s="86">
        <v>5.8000000000000003E-2</v>
      </c>
      <c r="Q731" s="86">
        <v>20.9</v>
      </c>
      <c r="R731" s="86">
        <v>7.8399999999999997E-2</v>
      </c>
      <c r="S731" s="86">
        <v>1.5149999999999999</v>
      </c>
      <c r="T731" s="86">
        <v>6.85</v>
      </c>
      <c r="U731" s="86">
        <v>5.2699999999999997E-2</v>
      </c>
      <c r="V731" s="86">
        <v>61.1</v>
      </c>
      <c r="W731" s="86">
        <v>24.2</v>
      </c>
      <c r="X731" s="86">
        <v>340</v>
      </c>
      <c r="Y731" s="86">
        <v>130.80000000000001</v>
      </c>
      <c r="Z731" s="86">
        <v>617</v>
      </c>
      <c r="AA731" s="86">
        <v>129.6</v>
      </c>
      <c r="AB731" s="86">
        <v>1099</v>
      </c>
      <c r="AC731" s="86">
        <v>203</v>
      </c>
      <c r="AD731" s="86">
        <v>10710</v>
      </c>
      <c r="AE731" s="86">
        <v>9.4600000000000009</v>
      </c>
      <c r="AF731" s="86">
        <v>1310</v>
      </c>
      <c r="AG731" s="86">
        <v>2430</v>
      </c>
      <c r="AH731" s="34">
        <f t="shared" si="10"/>
        <v>2.2111010009099181</v>
      </c>
      <c r="AI731" s="34">
        <v>7.8753227140929642E-3</v>
      </c>
      <c r="AJ731" s="34">
        <v>143.58920869262835</v>
      </c>
      <c r="AK731" s="34">
        <v>0.53909465020576131</v>
      </c>
      <c r="AL731" s="34">
        <v>3.2323529411764707</v>
      </c>
      <c r="AM731" s="34">
        <v>45.499533146591972</v>
      </c>
    </row>
    <row r="732" spans="1:39">
      <c r="A732" s="86" t="s">
        <v>5035</v>
      </c>
      <c r="B732" s="86" t="s">
        <v>3919</v>
      </c>
      <c r="C732" s="86" t="s">
        <v>3965</v>
      </c>
      <c r="D732" s="288">
        <v>0</v>
      </c>
      <c r="E732" s="288">
        <v>0</v>
      </c>
      <c r="F732" s="4">
        <v>11.718</v>
      </c>
      <c r="G732" s="4">
        <v>0.209761</v>
      </c>
      <c r="H732" s="86">
        <v>17</v>
      </c>
      <c r="I732" s="86">
        <v>714</v>
      </c>
      <c r="J732" s="34">
        <v>3.3647328000000001</v>
      </c>
      <c r="K732" s="34">
        <v>0.26792418589928441</v>
      </c>
      <c r="L732" s="86">
        <v>490600</v>
      </c>
      <c r="M732" s="86">
        <v>3780</v>
      </c>
      <c r="N732" s="34">
        <v>27.110399999999998</v>
      </c>
      <c r="O732" s="86">
        <v>0.4</v>
      </c>
      <c r="P732" s="86">
        <v>8.8999999999999996E-2</v>
      </c>
      <c r="Q732" s="86">
        <v>31.24</v>
      </c>
      <c r="R732" s="86">
        <v>0.15</v>
      </c>
      <c r="S732" s="86">
        <v>2.61</v>
      </c>
      <c r="T732" s="86">
        <v>8.31</v>
      </c>
      <c r="U732" s="86">
        <v>0.19800000000000001</v>
      </c>
      <c r="V732" s="86">
        <v>66.239999999999995</v>
      </c>
      <c r="W732" s="86">
        <v>25.3</v>
      </c>
      <c r="X732" s="86">
        <v>342.1</v>
      </c>
      <c r="Y732" s="86">
        <v>131</v>
      </c>
      <c r="Z732" s="86">
        <v>611.6</v>
      </c>
      <c r="AA732" s="86">
        <v>125.9</v>
      </c>
      <c r="AB732" s="86">
        <v>1069</v>
      </c>
      <c r="AC732" s="86">
        <v>197</v>
      </c>
      <c r="AD732" s="86">
        <v>9560</v>
      </c>
      <c r="AE732" s="86">
        <v>7.59</v>
      </c>
      <c r="AF732" s="86">
        <v>1543</v>
      </c>
      <c r="AG732" s="86">
        <v>2290</v>
      </c>
      <c r="AH732" s="34">
        <f t="shared" si="10"/>
        <v>2.1421889616463985</v>
      </c>
      <c r="AI732" s="34">
        <v>2.580050172232666E-2</v>
      </c>
      <c r="AJ732" s="34">
        <v>87.728609237635808</v>
      </c>
      <c r="AK732" s="34">
        <v>0.67379912663755459</v>
      </c>
      <c r="AL732" s="34">
        <v>3.1248173048816135</v>
      </c>
      <c r="AM732" s="34">
        <v>51.31799163179916</v>
      </c>
    </row>
    <row r="733" spans="1:39">
      <c r="A733" s="86" t="s">
        <v>5039</v>
      </c>
      <c r="B733" s="86" t="s">
        <v>3022</v>
      </c>
      <c r="C733" s="86" t="s">
        <v>2990</v>
      </c>
      <c r="D733" s="288">
        <v>0</v>
      </c>
      <c r="E733" s="288">
        <v>0</v>
      </c>
      <c r="F733" s="4">
        <v>12.287000000000001</v>
      </c>
      <c r="G733" s="4">
        <v>0.183971</v>
      </c>
      <c r="H733" s="86">
        <v>101</v>
      </c>
      <c r="I733" s="86">
        <v>1072</v>
      </c>
      <c r="J733" s="34">
        <v>3.0695808000000011</v>
      </c>
      <c r="K733" s="34">
        <v>0.31639038884388282</v>
      </c>
      <c r="L733" s="86">
        <v>489300</v>
      </c>
      <c r="M733" s="86">
        <v>4064</v>
      </c>
      <c r="N733" s="34">
        <v>31.000399999999999</v>
      </c>
      <c r="O733" s="86">
        <v>0.13700000000000001</v>
      </c>
      <c r="P733" s="86">
        <v>5.0999999999999997E-2</v>
      </c>
      <c r="Q733" s="86">
        <v>21.39</v>
      </c>
      <c r="R733" s="86">
        <v>0.106</v>
      </c>
      <c r="S733" s="86">
        <v>1.81</v>
      </c>
      <c r="T733" s="86">
        <v>7.54</v>
      </c>
      <c r="U733" s="86">
        <v>7.4999999999999997E-2</v>
      </c>
      <c r="V733" s="86">
        <v>65.5</v>
      </c>
      <c r="W733" s="86">
        <v>26.19</v>
      </c>
      <c r="X733" s="86">
        <v>368.3</v>
      </c>
      <c r="Y733" s="86">
        <v>141.5</v>
      </c>
      <c r="Z733" s="86">
        <v>673</v>
      </c>
      <c r="AA733" s="86">
        <v>138.4</v>
      </c>
      <c r="AB733" s="86">
        <v>1145</v>
      </c>
      <c r="AC733" s="86">
        <v>210.2</v>
      </c>
      <c r="AD733" s="86">
        <v>10450</v>
      </c>
      <c r="AE733" s="86">
        <v>8.49</v>
      </c>
      <c r="AF733" s="86">
        <v>1707</v>
      </c>
      <c r="AG733" s="86">
        <v>2660</v>
      </c>
      <c r="AH733" s="34">
        <f t="shared" si="10"/>
        <v>2.3231441048034935</v>
      </c>
      <c r="AI733" s="34">
        <v>1.0317597353078595E-2</v>
      </c>
      <c r="AJ733" s="34">
        <v>113.32746935824127</v>
      </c>
      <c r="AK733" s="34">
        <v>0.6417293233082707</v>
      </c>
      <c r="AL733" s="34">
        <v>3.1088786315503665</v>
      </c>
      <c r="AM733" s="34">
        <v>46.822966507177036</v>
      </c>
    </row>
    <row r="734" spans="1:39">
      <c r="A734" s="86" t="s">
        <v>5043</v>
      </c>
      <c r="B734" s="86" t="s">
        <v>2973</v>
      </c>
      <c r="C734" s="86" t="s">
        <v>3965</v>
      </c>
      <c r="D734" s="288">
        <v>0</v>
      </c>
      <c r="E734" s="288">
        <v>0</v>
      </c>
      <c r="F734" s="4">
        <v>11.686</v>
      </c>
      <c r="G734" s="4">
        <v>0.208625</v>
      </c>
      <c r="H734" s="86">
        <v>8.5</v>
      </c>
      <c r="I734" s="86">
        <v>747</v>
      </c>
      <c r="J734" s="34">
        <v>2.656368000000001</v>
      </c>
      <c r="K734" s="34">
        <v>0.25491901363394398</v>
      </c>
      <c r="L734" s="86">
        <v>491100</v>
      </c>
      <c r="M734" s="86">
        <v>4660</v>
      </c>
      <c r="N734" s="34">
        <v>51.490400000000001</v>
      </c>
      <c r="O734" s="86">
        <v>0.28699999999999998</v>
      </c>
      <c r="P734" s="86">
        <v>3.7999999999999999E-2</v>
      </c>
      <c r="Q734" s="86">
        <v>29.31</v>
      </c>
      <c r="R734" s="86">
        <v>0.10299999999999999</v>
      </c>
      <c r="S734" s="86">
        <v>2</v>
      </c>
      <c r="T734" s="86">
        <v>8.61</v>
      </c>
      <c r="U734" s="86">
        <v>6.1199999999999997E-2</v>
      </c>
      <c r="V734" s="86">
        <v>79.3</v>
      </c>
      <c r="W734" s="86">
        <v>31.27</v>
      </c>
      <c r="X734" s="86">
        <v>433.6</v>
      </c>
      <c r="Y734" s="86">
        <v>163.80000000000001</v>
      </c>
      <c r="Z734" s="86">
        <v>712.1</v>
      </c>
      <c r="AA734" s="86">
        <v>153.30000000000001</v>
      </c>
      <c r="AB734" s="86">
        <v>1183</v>
      </c>
      <c r="AC734" s="86">
        <v>229.3</v>
      </c>
      <c r="AD734" s="86">
        <v>10990</v>
      </c>
      <c r="AE734" s="86">
        <v>13.62</v>
      </c>
      <c r="AF734" s="86">
        <v>2830</v>
      </c>
      <c r="AG734" s="86">
        <v>3852</v>
      </c>
      <c r="AH734" s="34">
        <f t="shared" si="10"/>
        <v>3.2561284868977176</v>
      </c>
      <c r="AI734" s="34">
        <v>7.1603934680147417E-3</v>
      </c>
      <c r="AJ734" s="34">
        <v>145.23429763871746</v>
      </c>
      <c r="AK734" s="34">
        <v>0.73468328141225336</v>
      </c>
      <c r="AL734" s="34">
        <v>2.728321033210332</v>
      </c>
      <c r="AM734" s="34">
        <v>44.68607825295723</v>
      </c>
    </row>
    <row r="735" spans="1:39">
      <c r="A735" s="86" t="s">
        <v>5047</v>
      </c>
      <c r="B735" s="86" t="s">
        <v>2973</v>
      </c>
      <c r="D735" s="288">
        <v>35</v>
      </c>
      <c r="E735" s="288">
        <v>12</v>
      </c>
      <c r="F735" s="2">
        <v>11.875</v>
      </c>
      <c r="G735" s="2">
        <v>0.17827599999999999</v>
      </c>
      <c r="H735" s="86" t="s">
        <v>11182</v>
      </c>
      <c r="I735" s="86">
        <v>576.1</v>
      </c>
      <c r="J735" s="34">
        <v>3.0892575999999998</v>
      </c>
      <c r="K735" s="34">
        <v>0.30836773861642969</v>
      </c>
      <c r="L735" s="86">
        <v>490200</v>
      </c>
      <c r="M735" s="86">
        <v>2807</v>
      </c>
      <c r="N735" s="34">
        <v>16.310400000000001</v>
      </c>
      <c r="O735" s="86">
        <v>8.5000000000000006E-2</v>
      </c>
      <c r="P735" s="86">
        <v>1.12E-2</v>
      </c>
      <c r="Q735" s="86">
        <v>26.41</v>
      </c>
      <c r="R735" s="86">
        <v>0.1013</v>
      </c>
      <c r="S735" s="86">
        <v>2.0299999999999998</v>
      </c>
      <c r="T735" s="86">
        <v>6.85</v>
      </c>
      <c r="U735" s="86">
        <v>0.14099999999999999</v>
      </c>
      <c r="V735" s="86">
        <v>53.1</v>
      </c>
      <c r="W735" s="86">
        <v>19.440000000000001</v>
      </c>
      <c r="X735" s="86">
        <v>259.2</v>
      </c>
      <c r="Y735" s="86">
        <v>96.9</v>
      </c>
      <c r="Z735" s="86">
        <v>441.6</v>
      </c>
      <c r="AA735" s="86">
        <v>91.8</v>
      </c>
      <c r="AB735" s="86">
        <v>772</v>
      </c>
      <c r="AC735" s="86">
        <v>141.80000000000001</v>
      </c>
      <c r="AD735" s="86">
        <v>9210</v>
      </c>
      <c r="AE735" s="86">
        <v>5.54</v>
      </c>
      <c r="AF735" s="86">
        <v>1723</v>
      </c>
      <c r="AG735" s="86">
        <v>2023</v>
      </c>
      <c r="AH735" s="34">
        <f t="shared" si="10"/>
        <v>2.6204663212435233</v>
      </c>
      <c r="AI735" s="34">
        <v>2.2602173342118632E-2</v>
      </c>
      <c r="AJ735" s="34">
        <v>101.05949113387361</v>
      </c>
      <c r="AK735" s="34">
        <v>0.85170538803756801</v>
      </c>
      <c r="AL735" s="34">
        <v>2.9783950617283952</v>
      </c>
      <c r="AM735" s="34">
        <v>53.22475570032573</v>
      </c>
    </row>
    <row r="736" spans="1:39">
      <c r="A736" s="86" t="s">
        <v>5051</v>
      </c>
      <c r="B736" s="86" t="s">
        <v>2973</v>
      </c>
      <c r="C736" s="86" t="s">
        <v>3965</v>
      </c>
      <c r="D736" s="288">
        <v>0</v>
      </c>
      <c r="E736" s="288">
        <v>0</v>
      </c>
      <c r="F736" s="2">
        <v>12.053000000000001</v>
      </c>
      <c r="G736" s="2">
        <v>0.18967600000000001</v>
      </c>
      <c r="H736" s="86">
        <v>11.4</v>
      </c>
      <c r="I736" s="86">
        <v>786</v>
      </c>
      <c r="J736" s="34">
        <v>2.6268528</v>
      </c>
      <c r="K736" s="34">
        <v>0.24580640287573591</v>
      </c>
      <c r="L736" s="86">
        <v>486200</v>
      </c>
      <c r="M736" s="86">
        <v>4300</v>
      </c>
      <c r="N736" s="34">
        <v>46.550400000000003</v>
      </c>
      <c r="O736" s="86">
        <v>0.61</v>
      </c>
      <c r="P736" s="86">
        <v>0.61</v>
      </c>
      <c r="Q736" s="86">
        <v>27.98</v>
      </c>
      <c r="R736" s="86">
        <v>0.41899999999999998</v>
      </c>
      <c r="S736" s="86">
        <v>3.37</v>
      </c>
      <c r="T736" s="86">
        <v>8.35</v>
      </c>
      <c r="U736" s="86">
        <v>6.3E-2</v>
      </c>
      <c r="V736" s="86">
        <v>73.099999999999994</v>
      </c>
      <c r="W736" s="86">
        <v>28.74</v>
      </c>
      <c r="X736" s="86">
        <v>395.4</v>
      </c>
      <c r="Y736" s="86">
        <v>150.6</v>
      </c>
      <c r="Z736" s="86">
        <v>682</v>
      </c>
      <c r="AA736" s="86">
        <v>142.6</v>
      </c>
      <c r="AB736" s="86">
        <v>1162</v>
      </c>
      <c r="AC736" s="86">
        <v>214.6</v>
      </c>
      <c r="AD736" s="86">
        <v>11010</v>
      </c>
      <c r="AE736" s="86">
        <v>12.97</v>
      </c>
      <c r="AF736" s="86">
        <v>2420</v>
      </c>
      <c r="AG736" s="86">
        <v>3429</v>
      </c>
      <c r="AH736" s="34">
        <f t="shared" si="10"/>
        <v>2.9509466437177281</v>
      </c>
      <c r="AI736" s="34">
        <v>7.7958281706857488E-3</v>
      </c>
      <c r="AJ736" s="34">
        <v>47.357044870060797</v>
      </c>
      <c r="AK736" s="34">
        <v>0.70574511519393412</v>
      </c>
      <c r="AL736" s="34">
        <v>2.9387961557916036</v>
      </c>
      <c r="AM736" s="34">
        <v>44.159854677565846</v>
      </c>
    </row>
    <row r="737" spans="1:39">
      <c r="A737" s="86" t="s">
        <v>5055</v>
      </c>
      <c r="B737" s="86" t="s">
        <v>4042</v>
      </c>
      <c r="D737" s="288">
        <v>0</v>
      </c>
      <c r="E737" s="288">
        <v>0</v>
      </c>
      <c r="F737" s="2">
        <v>12.119</v>
      </c>
      <c r="G737" s="2">
        <v>0.211281</v>
      </c>
      <c r="H737" s="86" t="s">
        <v>11337</v>
      </c>
      <c r="I737" s="86">
        <v>857</v>
      </c>
      <c r="J737" s="34" t="s">
        <v>2501</v>
      </c>
      <c r="K737" s="34" t="s">
        <v>2501</v>
      </c>
      <c r="L737" s="86">
        <v>489200</v>
      </c>
      <c r="M737" s="86">
        <v>3980</v>
      </c>
      <c r="N737" s="34">
        <v>11.7004</v>
      </c>
      <c r="O737" s="86" t="s">
        <v>11258</v>
      </c>
      <c r="P737" s="86">
        <v>3.3000000000000002E-2</v>
      </c>
      <c r="Q737" s="86">
        <v>19.46</v>
      </c>
      <c r="R737" s="86">
        <v>0.222</v>
      </c>
      <c r="S737" s="86">
        <v>4.5199999999999996</v>
      </c>
      <c r="T737" s="86">
        <v>12.21</v>
      </c>
      <c r="U737" s="86">
        <v>0.17899999999999999</v>
      </c>
      <c r="V737" s="86">
        <v>78.400000000000006</v>
      </c>
      <c r="W737" s="86">
        <v>28.17</v>
      </c>
      <c r="X737" s="86">
        <v>371.1</v>
      </c>
      <c r="Y737" s="86">
        <v>140.9</v>
      </c>
      <c r="Z737" s="86">
        <v>644.6</v>
      </c>
      <c r="AA737" s="86">
        <v>132.9</v>
      </c>
      <c r="AB737" s="86">
        <v>1102</v>
      </c>
      <c r="AC737" s="86">
        <v>206.1</v>
      </c>
      <c r="AD737" s="86">
        <v>9180</v>
      </c>
      <c r="AE737" s="86">
        <v>3.51</v>
      </c>
      <c r="AF737" s="86">
        <v>1019</v>
      </c>
      <c r="AG737" s="86">
        <v>1551</v>
      </c>
      <c r="AH737" s="34">
        <f t="shared" si="10"/>
        <v>1.4074410163339384</v>
      </c>
      <c r="AI737" s="34">
        <v>1.7687269883863072E-2</v>
      </c>
      <c r="AJ737" s="34">
        <v>26.772679590194564</v>
      </c>
      <c r="AK737" s="34">
        <v>0.65699548678272079</v>
      </c>
      <c r="AL737" s="34">
        <v>2.9695499865265425</v>
      </c>
      <c r="AM737" s="34">
        <v>53.289760348583876</v>
      </c>
    </row>
    <row r="738" spans="1:39">
      <c r="A738" s="86" t="s">
        <v>5059</v>
      </c>
      <c r="B738" s="86" t="s">
        <v>5063</v>
      </c>
      <c r="C738" s="86" t="s">
        <v>3965</v>
      </c>
      <c r="D738" s="288">
        <v>0</v>
      </c>
      <c r="E738" s="288">
        <v>0</v>
      </c>
      <c r="F738" s="2">
        <v>11.885999999999999</v>
      </c>
      <c r="G738" s="2">
        <v>0.243618</v>
      </c>
      <c r="H738" s="86">
        <v>30.2</v>
      </c>
      <c r="I738" s="86">
        <v>499</v>
      </c>
      <c r="J738" s="34">
        <v>314.82880000000011</v>
      </c>
      <c r="K738" s="34">
        <v>148.4365740772808</v>
      </c>
      <c r="L738" s="86">
        <v>491200</v>
      </c>
      <c r="M738" s="86">
        <v>2435</v>
      </c>
      <c r="N738" s="34">
        <v>24.200399999999998</v>
      </c>
      <c r="O738" s="86">
        <v>0.18</v>
      </c>
      <c r="P738" s="86">
        <v>3.1399999999999997E-2</v>
      </c>
      <c r="Q738" s="86">
        <v>21.6</v>
      </c>
      <c r="R738" s="86">
        <v>9.3899999999999997E-2</v>
      </c>
      <c r="S738" s="86">
        <v>1.857</v>
      </c>
      <c r="T738" s="86">
        <v>5.74</v>
      </c>
      <c r="U738" s="86">
        <v>0.11700000000000001</v>
      </c>
      <c r="V738" s="86">
        <v>42.91</v>
      </c>
      <c r="W738" s="86">
        <v>16.16</v>
      </c>
      <c r="X738" s="86">
        <v>218.7</v>
      </c>
      <c r="Y738" s="86">
        <v>82.85</v>
      </c>
      <c r="Z738" s="86">
        <v>385.7</v>
      </c>
      <c r="AA738" s="86">
        <v>81.27</v>
      </c>
      <c r="AB738" s="86">
        <v>701.7</v>
      </c>
      <c r="AC738" s="86">
        <v>129.9</v>
      </c>
      <c r="AD738" s="86">
        <v>9220</v>
      </c>
      <c r="AE738" s="86">
        <v>4.8499999999999996</v>
      </c>
      <c r="AF738" s="86">
        <v>888</v>
      </c>
      <c r="AG738" s="86">
        <v>1379</v>
      </c>
      <c r="AH738" s="34">
        <f t="shared" si="10"/>
        <v>1.9652273051161464</v>
      </c>
      <c r="AI738" s="34">
        <v>2.279157265520608E-2</v>
      </c>
      <c r="AJ738" s="34">
        <v>82.766015173278745</v>
      </c>
      <c r="AK738" s="34">
        <v>0.64394488759970991</v>
      </c>
      <c r="AL738" s="34">
        <v>3.2085048010973942</v>
      </c>
      <c r="AM738" s="34">
        <v>53.275488069414315</v>
      </c>
    </row>
    <row r="739" spans="1:39">
      <c r="A739" s="86" t="s">
        <v>5064</v>
      </c>
      <c r="B739" s="86" t="s">
        <v>5068</v>
      </c>
      <c r="D739" s="288">
        <v>0</v>
      </c>
      <c r="E739" s="288">
        <v>0</v>
      </c>
      <c r="F739" s="2">
        <v>12.198</v>
      </c>
      <c r="G739" s="2">
        <v>0.21999099999999999</v>
      </c>
      <c r="H739" s="86" t="s">
        <v>11182</v>
      </c>
      <c r="I739" s="86">
        <v>396</v>
      </c>
      <c r="J739" s="34">
        <v>2.4399232</v>
      </c>
      <c r="K739" s="34">
        <v>0.23241775317032301</v>
      </c>
      <c r="L739" s="86">
        <v>495900</v>
      </c>
      <c r="M739" s="86">
        <v>2130</v>
      </c>
      <c r="N739" s="34">
        <v>11.3704</v>
      </c>
      <c r="O739" s="86">
        <v>9.2999999999999999E-2</v>
      </c>
      <c r="P739" s="86" t="s">
        <v>11278</v>
      </c>
      <c r="Q739" s="86">
        <v>15.6</v>
      </c>
      <c r="R739" s="86">
        <v>6.0600000000000001E-2</v>
      </c>
      <c r="S739" s="86">
        <v>1.25</v>
      </c>
      <c r="T739" s="86">
        <v>4.6900000000000004</v>
      </c>
      <c r="U739" s="86">
        <v>8.2000000000000003E-2</v>
      </c>
      <c r="V739" s="86">
        <v>34.200000000000003</v>
      </c>
      <c r="W739" s="86">
        <v>13.2</v>
      </c>
      <c r="X739" s="86">
        <v>181</v>
      </c>
      <c r="Y739" s="86">
        <v>72.3</v>
      </c>
      <c r="Z739" s="86">
        <v>350</v>
      </c>
      <c r="AA739" s="86">
        <v>76.599999999999994</v>
      </c>
      <c r="AB739" s="86">
        <v>681</v>
      </c>
      <c r="AC739" s="86">
        <v>130.19999999999999</v>
      </c>
      <c r="AD739" s="86">
        <v>9320</v>
      </c>
      <c r="AE739" s="86">
        <v>3.71</v>
      </c>
      <c r="AF739" s="86">
        <v>405</v>
      </c>
      <c r="AG739" s="86">
        <v>863</v>
      </c>
      <c r="AH739" s="34">
        <f t="shared" si="10"/>
        <v>1.2672540381791484</v>
      </c>
      <c r="AI739" s="34">
        <v>1.9794202684557432E-2</v>
      </c>
      <c r="AJ739" s="34">
        <v>107.79227184692034</v>
      </c>
      <c r="AK739" s="34">
        <v>0.46929316338354576</v>
      </c>
      <c r="AL739" s="34">
        <v>3.7624309392265194</v>
      </c>
      <c r="AM739" s="34">
        <v>53.208154506437765</v>
      </c>
    </row>
    <row r="740" spans="1:39">
      <c r="A740" s="86" t="s">
        <v>5069</v>
      </c>
      <c r="B740" s="86" t="s">
        <v>5073</v>
      </c>
      <c r="D740" s="288">
        <v>0</v>
      </c>
      <c r="E740" s="288">
        <v>0</v>
      </c>
      <c r="F740" s="2">
        <v>11.832000000000001</v>
      </c>
      <c r="G740" s="2">
        <v>0.216756</v>
      </c>
      <c r="H740" s="86" t="s">
        <v>11182</v>
      </c>
      <c r="I740" s="86">
        <v>2800</v>
      </c>
      <c r="J740" s="34">
        <v>1.7610736</v>
      </c>
      <c r="K740" s="34">
        <v>0.24325898657955961</v>
      </c>
      <c r="L740" s="86">
        <v>495700</v>
      </c>
      <c r="M740" s="86">
        <v>4430</v>
      </c>
      <c r="N740" s="34">
        <v>26.500399999999999</v>
      </c>
      <c r="O740" s="86">
        <v>7.2999999999999995E-2</v>
      </c>
      <c r="P740" s="86">
        <v>12.1</v>
      </c>
      <c r="Q740" s="86">
        <v>61</v>
      </c>
      <c r="R740" s="86">
        <v>7.8</v>
      </c>
      <c r="S740" s="86">
        <v>46</v>
      </c>
      <c r="T740" s="86">
        <v>24</v>
      </c>
      <c r="U740" s="86">
        <v>6.6000000000000003E-2</v>
      </c>
      <c r="V740" s="86">
        <v>86</v>
      </c>
      <c r="W740" s="86">
        <v>30.6</v>
      </c>
      <c r="X740" s="86">
        <v>399</v>
      </c>
      <c r="Y740" s="86">
        <v>152</v>
      </c>
      <c r="Z740" s="86">
        <v>717</v>
      </c>
      <c r="AA740" s="86">
        <v>150</v>
      </c>
      <c r="AB740" s="86">
        <v>1195</v>
      </c>
      <c r="AC740" s="86">
        <v>227</v>
      </c>
      <c r="AD740" s="86">
        <v>10990</v>
      </c>
      <c r="AE740" s="86">
        <v>7.12</v>
      </c>
      <c r="AF740" s="86">
        <v>1270</v>
      </c>
      <c r="AG740" s="86">
        <v>2420</v>
      </c>
      <c r="AH740" s="34">
        <f t="shared" si="10"/>
        <v>2.0251046025104604</v>
      </c>
      <c r="AI740" s="34">
        <v>4.4413267343177557E-3</v>
      </c>
      <c r="AJ740" s="34">
        <v>1.5927060273544913</v>
      </c>
      <c r="AK740" s="34">
        <v>0.52479338842975209</v>
      </c>
      <c r="AL740" s="34">
        <v>2.9949874686716793</v>
      </c>
      <c r="AM740" s="34">
        <v>45.104640582347592</v>
      </c>
    </row>
    <row r="741" spans="1:39">
      <c r="A741" s="86" t="s">
        <v>5074</v>
      </c>
      <c r="B741" s="86" t="s">
        <v>2973</v>
      </c>
      <c r="D741" s="288">
        <v>35</v>
      </c>
      <c r="E741" s="288">
        <v>12</v>
      </c>
      <c r="F741" s="2">
        <v>12.11</v>
      </c>
      <c r="G741" s="2">
        <v>0.21076500000000001</v>
      </c>
      <c r="H741" s="86" t="s">
        <v>11182</v>
      </c>
      <c r="I741" s="86">
        <v>936</v>
      </c>
      <c r="J741" s="34">
        <v>2.6366912</v>
      </c>
      <c r="K741" s="34">
        <v>0.23787669303162859</v>
      </c>
      <c r="L741" s="86">
        <v>497300</v>
      </c>
      <c r="M741" s="86">
        <v>3197</v>
      </c>
      <c r="N741" s="34">
        <v>15.7104</v>
      </c>
      <c r="O741" s="86" t="s">
        <v>11229</v>
      </c>
      <c r="P741" s="86" t="s">
        <v>11182</v>
      </c>
      <c r="Q741" s="86">
        <v>26.56</v>
      </c>
      <c r="R741" s="86" t="s">
        <v>11182</v>
      </c>
      <c r="S741" s="86" t="s">
        <v>11182</v>
      </c>
      <c r="T741" s="86">
        <v>7.47</v>
      </c>
      <c r="U741" s="86">
        <v>0.157</v>
      </c>
      <c r="V741" s="86">
        <v>56</v>
      </c>
      <c r="W741" s="86">
        <v>21.11</v>
      </c>
      <c r="X741" s="86">
        <v>287.39999999999998</v>
      </c>
      <c r="Y741" s="86">
        <v>109.5</v>
      </c>
      <c r="Z741" s="86">
        <v>508</v>
      </c>
      <c r="AA741" s="86">
        <v>107.3</v>
      </c>
      <c r="AB741" s="86">
        <v>929</v>
      </c>
      <c r="AC741" s="86">
        <v>171.4</v>
      </c>
      <c r="AD741" s="86">
        <v>8690</v>
      </c>
      <c r="AE741" s="86">
        <v>4.835</v>
      </c>
      <c r="AF741" s="86">
        <v>1259</v>
      </c>
      <c r="AG741" s="86">
        <v>1699</v>
      </c>
      <c r="AH741" s="34">
        <f t="shared" si="10"/>
        <v>1.828848223896663</v>
      </c>
      <c r="AI741" s="34">
        <v>2.3467615983648587E-2</v>
      </c>
      <c r="AJ741" s="34" t="e">
        <v>#VALUE!</v>
      </c>
      <c r="AK741" s="34">
        <v>0.74102413184226013</v>
      </c>
      <c r="AL741" s="34">
        <v>3.2324286708420322</v>
      </c>
      <c r="AM741" s="34">
        <v>57.226697353279633</v>
      </c>
    </row>
    <row r="742" spans="1:39">
      <c r="A742" s="86" t="s">
        <v>5078</v>
      </c>
      <c r="B742" s="86" t="s">
        <v>2973</v>
      </c>
      <c r="C742" s="86" t="s">
        <v>2990</v>
      </c>
      <c r="D742" s="288">
        <v>0</v>
      </c>
      <c r="E742" s="288">
        <v>0</v>
      </c>
      <c r="F742" s="4">
        <v>11.749000000000001</v>
      </c>
      <c r="G742" s="4">
        <v>0.204758</v>
      </c>
      <c r="H742" s="86">
        <v>252</v>
      </c>
      <c r="I742" s="86">
        <v>760</v>
      </c>
      <c r="J742" s="34">
        <v>7.4083152000000014</v>
      </c>
      <c r="K742" s="34">
        <v>0.82796248201001033</v>
      </c>
      <c r="L742" s="86">
        <v>494000</v>
      </c>
      <c r="M742" s="86">
        <v>3058</v>
      </c>
      <c r="N742" s="34">
        <v>15.4404</v>
      </c>
      <c r="O742" s="86">
        <v>0.25900000000000001</v>
      </c>
      <c r="P742" s="86">
        <v>0.46200000000000002</v>
      </c>
      <c r="Q742" s="86">
        <v>28.36</v>
      </c>
      <c r="R742" s="86">
        <v>0.45200000000000001</v>
      </c>
      <c r="S742" s="86">
        <v>4.38</v>
      </c>
      <c r="T742" s="86">
        <v>10.029999999999999</v>
      </c>
      <c r="U742" s="86">
        <v>0.36899999999999999</v>
      </c>
      <c r="V742" s="86">
        <v>62.7</v>
      </c>
      <c r="W742" s="86">
        <v>22.27</v>
      </c>
      <c r="X742" s="86">
        <v>283.60000000000002</v>
      </c>
      <c r="Y742" s="86">
        <v>103.8</v>
      </c>
      <c r="Z742" s="86">
        <v>468.8</v>
      </c>
      <c r="AA742" s="86">
        <v>95.9</v>
      </c>
      <c r="AB742" s="86">
        <v>820</v>
      </c>
      <c r="AC742" s="86">
        <v>151</v>
      </c>
      <c r="AD742" s="86">
        <v>9030</v>
      </c>
      <c r="AE742" s="86">
        <v>5.13</v>
      </c>
      <c r="AF742" s="86">
        <v>834.4</v>
      </c>
      <c r="AG742" s="86">
        <v>1472</v>
      </c>
      <c r="AH742" s="34">
        <f t="shared" si="10"/>
        <v>1.7951219512195122</v>
      </c>
      <c r="AI742" s="34">
        <v>4.4984796914912445E-2</v>
      </c>
      <c r="AJ742" s="34">
        <v>34.132582511062317</v>
      </c>
      <c r="AK742" s="34">
        <v>0.5668478260869565</v>
      </c>
      <c r="AL742" s="34">
        <v>2.8913963328631875</v>
      </c>
      <c r="AM742" s="34">
        <v>54.706533776301221</v>
      </c>
    </row>
    <row r="743" spans="1:39">
      <c r="A743" s="86" t="s">
        <v>5082</v>
      </c>
      <c r="B743" s="86" t="s">
        <v>2973</v>
      </c>
      <c r="D743" s="288">
        <v>35</v>
      </c>
      <c r="E743" s="288">
        <v>12</v>
      </c>
      <c r="F743" s="2">
        <v>11.994</v>
      </c>
      <c r="G743" s="2">
        <v>0.17175399999999999</v>
      </c>
      <c r="H743" s="86" t="s">
        <v>11182</v>
      </c>
      <c r="I743" s="86">
        <v>589.4</v>
      </c>
      <c r="J743" s="34">
        <v>3.1581264</v>
      </c>
      <c r="K743" s="34">
        <v>0.33578004649121529</v>
      </c>
      <c r="L743" s="86">
        <v>486400</v>
      </c>
      <c r="M743" s="86">
        <v>2997</v>
      </c>
      <c r="N743" s="34">
        <v>18.510400000000001</v>
      </c>
      <c r="O743" s="86" t="s">
        <v>11182</v>
      </c>
      <c r="P743" s="86" t="s">
        <v>11182</v>
      </c>
      <c r="Q743" s="86">
        <v>30.29</v>
      </c>
      <c r="R743" s="86" t="s">
        <v>11182</v>
      </c>
      <c r="S743" s="86">
        <v>2.5</v>
      </c>
      <c r="T743" s="86">
        <v>7.56</v>
      </c>
      <c r="U743" s="86" t="s">
        <v>11182</v>
      </c>
      <c r="V743" s="86">
        <v>57.3</v>
      </c>
      <c r="W743" s="86">
        <v>20.93</v>
      </c>
      <c r="X743" s="86">
        <v>275.2</v>
      </c>
      <c r="Y743" s="86">
        <v>103.1</v>
      </c>
      <c r="Z743" s="86">
        <v>473</v>
      </c>
      <c r="AA743" s="86">
        <v>97.2</v>
      </c>
      <c r="AB743" s="86">
        <v>827</v>
      </c>
      <c r="AC743" s="86">
        <v>148.6</v>
      </c>
      <c r="AD743" s="86">
        <v>9030</v>
      </c>
      <c r="AE743" s="86">
        <v>5.84</v>
      </c>
      <c r="AF743" s="86">
        <v>1904</v>
      </c>
      <c r="AG743" s="86">
        <v>2103</v>
      </c>
      <c r="AH743" s="34">
        <f t="shared" si="10"/>
        <v>2.5429262394195891</v>
      </c>
      <c r="AI743" s="34" t="e">
        <v>#VALUE!</v>
      </c>
      <c r="AJ743" s="34">
        <v>84.343430620519385</v>
      </c>
      <c r="AK743" s="34">
        <v>0.90537327627199238</v>
      </c>
      <c r="AL743" s="34">
        <v>3.0050872093023258</v>
      </c>
      <c r="AM743" s="34">
        <v>53.864894795127356</v>
      </c>
    </row>
    <row r="744" spans="1:39">
      <c r="A744" s="86" t="s">
        <v>5086</v>
      </c>
      <c r="B744" s="86" t="s">
        <v>2973</v>
      </c>
      <c r="D744" s="288">
        <v>0</v>
      </c>
      <c r="E744" s="288">
        <v>0</v>
      </c>
      <c r="F744" s="2">
        <v>12.057</v>
      </c>
      <c r="G744" s="2">
        <v>0.17066999999999999</v>
      </c>
      <c r="H744" s="86">
        <v>1.87</v>
      </c>
      <c r="I744" s="86">
        <v>712.1</v>
      </c>
      <c r="J744" s="34">
        <v>2.3612160000000002</v>
      </c>
      <c r="K744" s="34">
        <v>0.21375326940468881</v>
      </c>
      <c r="L744" s="86">
        <v>485500</v>
      </c>
      <c r="M744" s="86">
        <v>3829</v>
      </c>
      <c r="N744" s="34">
        <v>38.750399999999999</v>
      </c>
      <c r="O744" s="86">
        <v>9.7000000000000003E-2</v>
      </c>
      <c r="P744" s="86">
        <v>0.14000000000000001</v>
      </c>
      <c r="Q744" s="86">
        <v>22.94</v>
      </c>
      <c r="R744" s="86">
        <v>0.15</v>
      </c>
      <c r="S744" s="86">
        <v>2.0830000000000002</v>
      </c>
      <c r="T744" s="86">
        <v>7.3</v>
      </c>
      <c r="U744" s="86">
        <v>0.1</v>
      </c>
      <c r="V744" s="86">
        <v>66.400000000000006</v>
      </c>
      <c r="W744" s="86">
        <v>25.77</v>
      </c>
      <c r="X744" s="86">
        <v>355.3</v>
      </c>
      <c r="Y744" s="86">
        <v>133.9</v>
      </c>
      <c r="Z744" s="86">
        <v>618</v>
      </c>
      <c r="AA744" s="86">
        <v>125.4</v>
      </c>
      <c r="AB744" s="86">
        <v>1051</v>
      </c>
      <c r="AC744" s="86">
        <v>190.7</v>
      </c>
      <c r="AD744" s="86">
        <v>11040</v>
      </c>
      <c r="AE744" s="86">
        <v>11.89</v>
      </c>
      <c r="AF744" s="86">
        <v>2214</v>
      </c>
      <c r="AG744" s="86">
        <v>3223</v>
      </c>
      <c r="AH744" s="34">
        <f t="shared" si="10"/>
        <v>3.0666032350142722</v>
      </c>
      <c r="AI744" s="34">
        <v>1.388603211080928E-2</v>
      </c>
      <c r="AJ744" s="34">
        <v>88.84805889617985</v>
      </c>
      <c r="AK744" s="34">
        <v>0.68693763574309652</v>
      </c>
      <c r="AL744" s="34">
        <v>2.9580636082184069</v>
      </c>
      <c r="AM744" s="34">
        <v>43.97644927536232</v>
      </c>
    </row>
    <row r="745" spans="1:39">
      <c r="A745" s="86" t="s">
        <v>5090</v>
      </c>
      <c r="B745" s="86" t="s">
        <v>2973</v>
      </c>
      <c r="D745" s="288">
        <v>0</v>
      </c>
      <c r="E745" s="288">
        <v>0</v>
      </c>
      <c r="F745" s="2">
        <v>11.726000000000001</v>
      </c>
      <c r="G745" s="2">
        <v>0.171516</v>
      </c>
      <c r="H745" s="86">
        <v>3.2</v>
      </c>
      <c r="I745" s="86">
        <v>637</v>
      </c>
      <c r="J745" s="34">
        <v>3.197480000000001</v>
      </c>
      <c r="K745" s="34">
        <v>0.31962938645947347</v>
      </c>
      <c r="L745" s="86">
        <v>491100</v>
      </c>
      <c r="M745" s="86">
        <v>3358</v>
      </c>
      <c r="N745" s="34">
        <v>20.9404</v>
      </c>
      <c r="O745" s="86">
        <v>0.11899999999999999</v>
      </c>
      <c r="P745" s="86">
        <v>2.0799999999999999E-2</v>
      </c>
      <c r="Q745" s="86">
        <v>32.9</v>
      </c>
      <c r="R745" s="86">
        <v>0.126</v>
      </c>
      <c r="S745" s="86">
        <v>2.58</v>
      </c>
      <c r="T745" s="86">
        <v>8.41</v>
      </c>
      <c r="U745" s="86">
        <v>0.182</v>
      </c>
      <c r="V745" s="86">
        <v>63.39</v>
      </c>
      <c r="W745" s="86">
        <v>23.48</v>
      </c>
      <c r="X745" s="86">
        <v>313.7</v>
      </c>
      <c r="Y745" s="86">
        <v>116.9</v>
      </c>
      <c r="Z745" s="86">
        <v>533.6</v>
      </c>
      <c r="AA745" s="86">
        <v>108.8</v>
      </c>
      <c r="AB745" s="86">
        <v>933</v>
      </c>
      <c r="AC745" s="86">
        <v>168.5</v>
      </c>
      <c r="AD745" s="86">
        <v>9080</v>
      </c>
      <c r="AE745" s="86">
        <v>6.53</v>
      </c>
      <c r="AF745" s="86">
        <v>2003</v>
      </c>
      <c r="AG745" s="86">
        <v>2320</v>
      </c>
      <c r="AH745" s="34">
        <f t="shared" si="10"/>
        <v>2.4866023579849945</v>
      </c>
      <c r="AI745" s="34">
        <v>2.4098313458055375E-2</v>
      </c>
      <c r="AJ745" s="34">
        <v>95.689148954726917</v>
      </c>
      <c r="AK745" s="34">
        <v>0.86336206896551726</v>
      </c>
      <c r="AL745" s="34">
        <v>2.9741791520561045</v>
      </c>
      <c r="AM745" s="34">
        <v>54.085903083700444</v>
      </c>
    </row>
    <row r="746" spans="1:39">
      <c r="A746" s="86" t="s">
        <v>5094</v>
      </c>
      <c r="B746" s="86" t="s">
        <v>2973</v>
      </c>
      <c r="C746" s="86" t="s">
        <v>3965</v>
      </c>
      <c r="D746" s="288">
        <v>0</v>
      </c>
      <c r="E746" s="288">
        <v>0</v>
      </c>
      <c r="F746" s="2">
        <v>12.021000000000001</v>
      </c>
      <c r="G746" s="2">
        <v>0.18529000000000001</v>
      </c>
      <c r="H746" s="86">
        <v>7.3</v>
      </c>
      <c r="I746" s="86">
        <v>2400</v>
      </c>
      <c r="J746" s="34">
        <v>3.3548944000000001</v>
      </c>
      <c r="K746" s="34">
        <v>0.2527250089254599</v>
      </c>
      <c r="L746" s="86">
        <v>491600</v>
      </c>
      <c r="M746" s="86">
        <v>2808</v>
      </c>
      <c r="N746" s="34">
        <v>15.6904</v>
      </c>
      <c r="O746" s="86">
        <v>0.107</v>
      </c>
      <c r="P746" s="86">
        <v>27.2</v>
      </c>
      <c r="Q746" s="86">
        <v>93</v>
      </c>
      <c r="R746" s="86">
        <v>10</v>
      </c>
      <c r="S746" s="86">
        <v>46</v>
      </c>
      <c r="T746" s="86">
        <v>17.899999999999999</v>
      </c>
      <c r="U746" s="86">
        <v>0.224</v>
      </c>
      <c r="V746" s="86">
        <v>62</v>
      </c>
      <c r="W746" s="86">
        <v>20.12</v>
      </c>
      <c r="X746" s="86">
        <v>258.5</v>
      </c>
      <c r="Y746" s="86">
        <v>97.15</v>
      </c>
      <c r="Z746" s="86">
        <v>448.1</v>
      </c>
      <c r="AA746" s="86">
        <v>91.9</v>
      </c>
      <c r="AB746" s="86">
        <v>793</v>
      </c>
      <c r="AC746" s="86">
        <v>145.69999999999999</v>
      </c>
      <c r="AD746" s="86">
        <v>9268</v>
      </c>
      <c r="AE746" s="86">
        <v>5.16</v>
      </c>
      <c r="AF746" s="86">
        <v>1298</v>
      </c>
      <c r="AG746" s="86">
        <v>1730</v>
      </c>
      <c r="AH746" s="34">
        <f t="shared" si="10"/>
        <v>2.1815889029003781</v>
      </c>
      <c r="AI746" s="34">
        <v>2.055650570226111E-2</v>
      </c>
      <c r="AJ746" s="34">
        <v>1.8110503577438672</v>
      </c>
      <c r="AK746" s="34">
        <v>0.75028901734104048</v>
      </c>
      <c r="AL746" s="34">
        <v>3.0676982591876207</v>
      </c>
      <c r="AM746" s="34">
        <v>53.042727665084158</v>
      </c>
    </row>
    <row r="747" spans="1:39">
      <c r="A747" s="86" t="s">
        <v>5098</v>
      </c>
      <c r="B747" s="86" t="s">
        <v>3002</v>
      </c>
      <c r="C747" s="86" t="s">
        <v>2990</v>
      </c>
      <c r="D747" s="288">
        <v>0</v>
      </c>
      <c r="E747" s="288">
        <v>0</v>
      </c>
      <c r="F747" s="4">
        <v>11.943</v>
      </c>
      <c r="G747" s="4">
        <v>0.19730300000000001</v>
      </c>
      <c r="H747" s="86">
        <v>10.119999999999999</v>
      </c>
      <c r="I747" s="86">
        <v>731</v>
      </c>
      <c r="J747" s="34">
        <v>2.7744287999999999</v>
      </c>
      <c r="K747" s="34">
        <v>0.24186949394538079</v>
      </c>
      <c r="L747" s="86">
        <v>485900</v>
      </c>
      <c r="M747" s="86">
        <v>3380</v>
      </c>
      <c r="N747" s="34">
        <v>30.810400000000001</v>
      </c>
      <c r="O747" s="86">
        <v>0.17100000000000001</v>
      </c>
      <c r="P747" s="86">
        <v>3.05</v>
      </c>
      <c r="Q747" s="86">
        <v>30.08</v>
      </c>
      <c r="R747" s="86">
        <v>1.37</v>
      </c>
      <c r="S747" s="86">
        <v>7.95</v>
      </c>
      <c r="T747" s="86">
        <v>8.34</v>
      </c>
      <c r="U747" s="86">
        <v>0.104</v>
      </c>
      <c r="V747" s="86">
        <v>56.98</v>
      </c>
      <c r="W747" s="86">
        <v>22.11</v>
      </c>
      <c r="X747" s="86">
        <v>307.8</v>
      </c>
      <c r="Y747" s="86">
        <v>118.1</v>
      </c>
      <c r="Z747" s="86">
        <v>556.4</v>
      </c>
      <c r="AA747" s="86">
        <v>115.5</v>
      </c>
      <c r="AB747" s="86">
        <v>994.1</v>
      </c>
      <c r="AC747" s="86">
        <v>181.6</v>
      </c>
      <c r="AD747" s="86">
        <v>10650</v>
      </c>
      <c r="AE747" s="86">
        <v>9.44</v>
      </c>
      <c r="AF747" s="86">
        <v>1133</v>
      </c>
      <c r="AG747" s="86">
        <v>2221</v>
      </c>
      <c r="AH747" s="34">
        <f t="shared" si="10"/>
        <v>2.2341816718639977</v>
      </c>
      <c r="AI747" s="34">
        <v>1.4585211341381459E-2</v>
      </c>
      <c r="AJ747" s="34">
        <v>9.1373410557760568</v>
      </c>
      <c r="AK747" s="34">
        <v>0.51013057181449795</v>
      </c>
      <c r="AL747" s="34">
        <v>3.2296946068875894</v>
      </c>
      <c r="AM747" s="34">
        <v>45.624413145539904</v>
      </c>
    </row>
    <row r="748" spans="1:39">
      <c r="A748" s="86" t="s">
        <v>5102</v>
      </c>
      <c r="B748" s="86" t="s">
        <v>3025</v>
      </c>
      <c r="D748" s="288">
        <v>0</v>
      </c>
      <c r="E748" s="288">
        <v>0</v>
      </c>
      <c r="F748" s="2">
        <v>12.117000000000001</v>
      </c>
      <c r="G748" s="2">
        <v>0.17022699999999999</v>
      </c>
      <c r="H748" s="86">
        <v>1.1599999999999999</v>
      </c>
      <c r="I748" s="86">
        <v>1227</v>
      </c>
      <c r="J748" s="34">
        <v>1.3675375999999999</v>
      </c>
      <c r="K748" s="34">
        <v>0.163049581412819</v>
      </c>
      <c r="L748" s="86">
        <v>481900</v>
      </c>
      <c r="M748" s="86">
        <v>8770</v>
      </c>
      <c r="N748" s="34">
        <v>29.400400000000001</v>
      </c>
      <c r="O748" s="86">
        <v>0.107</v>
      </c>
      <c r="P748" s="86" t="s">
        <v>11182</v>
      </c>
      <c r="Q748" s="86">
        <v>26.92</v>
      </c>
      <c r="R748" s="86">
        <v>0.26</v>
      </c>
      <c r="S748" s="86">
        <v>5.53</v>
      </c>
      <c r="T748" s="86">
        <v>22.78</v>
      </c>
      <c r="U748" s="86">
        <v>0.125</v>
      </c>
      <c r="V748" s="86">
        <v>169</v>
      </c>
      <c r="W748" s="86">
        <v>62.97</v>
      </c>
      <c r="X748" s="86">
        <v>851</v>
      </c>
      <c r="Y748" s="86">
        <v>300.2</v>
      </c>
      <c r="Z748" s="86">
        <v>1353</v>
      </c>
      <c r="AA748" s="86">
        <v>266.8</v>
      </c>
      <c r="AB748" s="86">
        <v>2154</v>
      </c>
      <c r="AC748" s="86">
        <v>372.9</v>
      </c>
      <c r="AD748" s="86">
        <v>10590</v>
      </c>
      <c r="AE748" s="86">
        <v>6.63</v>
      </c>
      <c r="AF748" s="86">
        <v>2703</v>
      </c>
      <c r="AG748" s="86">
        <v>3865</v>
      </c>
      <c r="AH748" s="34">
        <f t="shared" si="10"/>
        <v>1.7943361188486537</v>
      </c>
      <c r="AI748" s="34">
        <v>6.1590458307940578E-3</v>
      </c>
      <c r="AJ748" s="34">
        <v>46.162436463662623</v>
      </c>
      <c r="AK748" s="34">
        <v>0.69935316946959891</v>
      </c>
      <c r="AL748" s="34">
        <v>2.5311398354876617</v>
      </c>
      <c r="AM748" s="34">
        <v>45.505193578847972</v>
      </c>
    </row>
    <row r="749" spans="1:39">
      <c r="A749" s="86" t="s">
        <v>5106</v>
      </c>
      <c r="B749" s="86" t="s">
        <v>3530</v>
      </c>
      <c r="C749" s="86" t="s">
        <v>3965</v>
      </c>
      <c r="D749" s="288">
        <v>0</v>
      </c>
      <c r="E749" s="288">
        <v>0</v>
      </c>
      <c r="F749" s="2">
        <v>11.772</v>
      </c>
      <c r="G749" s="2">
        <v>0.20347299999999999</v>
      </c>
      <c r="H749" s="86">
        <v>11.2</v>
      </c>
      <c r="I749" s="86">
        <v>589</v>
      </c>
      <c r="J749" s="34">
        <v>3.0892575999999998</v>
      </c>
      <c r="K749" s="34">
        <v>0.30836773861642969</v>
      </c>
      <c r="L749" s="86">
        <v>486600</v>
      </c>
      <c r="M749" s="86">
        <v>3045</v>
      </c>
      <c r="N749" s="34">
        <v>20.7104</v>
      </c>
      <c r="O749" s="86">
        <v>0.114</v>
      </c>
      <c r="P749" s="86">
        <v>3.0300000000000001E-2</v>
      </c>
      <c r="Q749" s="86">
        <v>27.39</v>
      </c>
      <c r="R749" s="86">
        <v>0.108</v>
      </c>
      <c r="S749" s="86">
        <v>2.02</v>
      </c>
      <c r="T749" s="86">
        <v>7.43</v>
      </c>
      <c r="U749" s="86">
        <v>0.153</v>
      </c>
      <c r="V749" s="86">
        <v>56</v>
      </c>
      <c r="W749" s="86">
        <v>21</v>
      </c>
      <c r="X749" s="86">
        <v>282.8</v>
      </c>
      <c r="Y749" s="86">
        <v>105.5</v>
      </c>
      <c r="Z749" s="86">
        <v>484.9</v>
      </c>
      <c r="AA749" s="86">
        <v>99.9</v>
      </c>
      <c r="AB749" s="86">
        <v>854</v>
      </c>
      <c r="AC749" s="86">
        <v>155.69999999999999</v>
      </c>
      <c r="AD749" s="86">
        <v>9310</v>
      </c>
      <c r="AE749" s="86">
        <v>6.63</v>
      </c>
      <c r="AF749" s="86">
        <v>1839</v>
      </c>
      <c r="AG749" s="86">
        <v>2244</v>
      </c>
      <c r="AH749" s="34">
        <f t="shared" si="10"/>
        <v>2.6276346604215455</v>
      </c>
      <c r="AI749" s="34">
        <v>2.2931192778726101E-2</v>
      </c>
      <c r="AJ749" s="34">
        <v>114.81227362340272</v>
      </c>
      <c r="AK749" s="34">
        <v>0.81951871657754005</v>
      </c>
      <c r="AL749" s="34">
        <v>3.0198019801980198</v>
      </c>
      <c r="AM749" s="34">
        <v>52.266380236305046</v>
      </c>
    </row>
    <row r="750" spans="1:39">
      <c r="A750" s="86" t="s">
        <v>5110</v>
      </c>
      <c r="B750" s="86" t="s">
        <v>3531</v>
      </c>
      <c r="C750" s="86" t="s">
        <v>2990</v>
      </c>
      <c r="D750" s="288">
        <v>0</v>
      </c>
      <c r="E750" s="288">
        <v>0</v>
      </c>
      <c r="F750" s="4">
        <v>325.24900000000002</v>
      </c>
      <c r="G750" s="4">
        <v>16.578399999999998</v>
      </c>
      <c r="H750" s="86">
        <v>19.8</v>
      </c>
      <c r="I750" s="86">
        <v>428</v>
      </c>
      <c r="J750" s="34">
        <v>5.9325552000000004</v>
      </c>
      <c r="K750" s="34">
        <v>0.53522255932116436</v>
      </c>
      <c r="L750" s="86">
        <v>493800</v>
      </c>
      <c r="M750" s="86">
        <v>1112</v>
      </c>
      <c r="N750" s="34">
        <v>4.1504000000000003</v>
      </c>
      <c r="O750" s="86">
        <v>0.20200000000000001</v>
      </c>
      <c r="P750" s="86">
        <v>0.25700000000000001</v>
      </c>
      <c r="Q750" s="86">
        <v>24.91</v>
      </c>
      <c r="R750" s="86">
        <v>0.21099999999999999</v>
      </c>
      <c r="S750" s="86">
        <v>2.75</v>
      </c>
      <c r="T750" s="86">
        <v>4.84</v>
      </c>
      <c r="U750" s="86">
        <v>0.82399999999999995</v>
      </c>
      <c r="V750" s="86">
        <v>22.8</v>
      </c>
      <c r="W750" s="86">
        <v>7.33</v>
      </c>
      <c r="X750" s="86">
        <v>94.9</v>
      </c>
      <c r="Y750" s="86">
        <v>35.799999999999997</v>
      </c>
      <c r="Z750" s="86">
        <v>172.9</v>
      </c>
      <c r="AA750" s="86">
        <v>38.9</v>
      </c>
      <c r="AB750" s="86">
        <v>360</v>
      </c>
      <c r="AC750" s="86">
        <v>71.8</v>
      </c>
      <c r="AD750" s="86">
        <v>8820</v>
      </c>
      <c r="AE750" s="86">
        <v>1.268</v>
      </c>
      <c r="AF750" s="86">
        <v>189.7</v>
      </c>
      <c r="AG750" s="86">
        <v>345</v>
      </c>
      <c r="AH750" s="34">
        <f t="shared" si="10"/>
        <v>0.95833333333333337</v>
      </c>
      <c r="AI750" s="34">
        <v>0.23980638502127372</v>
      </c>
      <c r="AJ750" s="34">
        <v>36.699818103258238</v>
      </c>
      <c r="AK750" s="34">
        <v>0.54985507246376808</v>
      </c>
      <c r="AL750" s="34">
        <v>3.7934668071654372</v>
      </c>
      <c r="AM750" s="34">
        <v>55.986394557823132</v>
      </c>
    </row>
    <row r="751" spans="1:39">
      <c r="A751" s="86" t="s">
        <v>5114</v>
      </c>
      <c r="B751" s="86" t="s">
        <v>2973</v>
      </c>
      <c r="C751" s="86" t="s">
        <v>3965</v>
      </c>
      <c r="D751" s="288">
        <v>0</v>
      </c>
      <c r="E751" s="288">
        <v>0</v>
      </c>
      <c r="F751" s="2">
        <v>11.795</v>
      </c>
      <c r="G751" s="2">
        <v>0.217589</v>
      </c>
      <c r="H751" s="86">
        <v>27</v>
      </c>
      <c r="I751" s="86">
        <v>517.1</v>
      </c>
      <c r="J751" s="34">
        <v>2.9711968</v>
      </c>
      <c r="K751" s="34">
        <v>0.29685293391602019</v>
      </c>
      <c r="L751" s="86">
        <v>490700</v>
      </c>
      <c r="M751" s="86">
        <v>2495</v>
      </c>
      <c r="N751" s="34">
        <v>13.3704</v>
      </c>
      <c r="O751" s="86">
        <v>0.09</v>
      </c>
      <c r="P751" s="86">
        <v>1.41E-2</v>
      </c>
      <c r="Q751" s="86">
        <v>22.94</v>
      </c>
      <c r="R751" s="86">
        <v>9.6600000000000005E-2</v>
      </c>
      <c r="S751" s="86">
        <v>1.9770000000000001</v>
      </c>
      <c r="T751" s="86">
        <v>6.27</v>
      </c>
      <c r="U751" s="86">
        <v>0.11700000000000001</v>
      </c>
      <c r="V751" s="86">
        <v>45.7</v>
      </c>
      <c r="W751" s="86">
        <v>16.73</v>
      </c>
      <c r="X751" s="86">
        <v>227.8</v>
      </c>
      <c r="Y751" s="86">
        <v>86.2</v>
      </c>
      <c r="Z751" s="86">
        <v>397.9</v>
      </c>
      <c r="AA751" s="86">
        <v>82.4</v>
      </c>
      <c r="AB751" s="86">
        <v>712</v>
      </c>
      <c r="AC751" s="86">
        <v>129.9</v>
      </c>
      <c r="AD751" s="86">
        <v>9250</v>
      </c>
      <c r="AE751" s="86">
        <v>4.87</v>
      </c>
      <c r="AF751" s="86">
        <v>1108</v>
      </c>
      <c r="AG751" s="86">
        <v>1504</v>
      </c>
      <c r="AH751" s="34">
        <f t="shared" si="10"/>
        <v>2.1123595505617976</v>
      </c>
      <c r="AI751" s="34">
        <v>2.1130882069452444E-2</v>
      </c>
      <c r="AJ751" s="34">
        <v>84.714514452888181</v>
      </c>
      <c r="AK751" s="34">
        <v>0.73670212765957444</v>
      </c>
      <c r="AL751" s="34">
        <v>3.1255487269534679</v>
      </c>
      <c r="AM751" s="34">
        <v>53.048648648648651</v>
      </c>
    </row>
    <row r="752" spans="1:39">
      <c r="A752" s="86" t="s">
        <v>5118</v>
      </c>
      <c r="B752" s="86" t="s">
        <v>2973</v>
      </c>
      <c r="C752" s="86" t="s">
        <v>4081</v>
      </c>
      <c r="D752" s="288">
        <v>35</v>
      </c>
      <c r="E752" s="288">
        <v>12</v>
      </c>
      <c r="F752" s="2">
        <v>12.172000000000001</v>
      </c>
      <c r="G752" s="2">
        <v>0.18953600000000001</v>
      </c>
      <c r="H752" s="86" t="s">
        <v>11182</v>
      </c>
      <c r="I752" s="86">
        <v>860</v>
      </c>
      <c r="J752" s="34">
        <v>2.5087920000000001</v>
      </c>
      <c r="K752" s="34">
        <v>0.2856730783572814</v>
      </c>
      <c r="L752" s="86">
        <v>485300</v>
      </c>
      <c r="M752" s="86">
        <v>5289</v>
      </c>
      <c r="N752" s="34">
        <v>58.950400000000002</v>
      </c>
      <c r="O752" s="86">
        <v>0.106</v>
      </c>
      <c r="P752" s="86">
        <v>5.8000000000000003E-2</v>
      </c>
      <c r="Q752" s="86">
        <v>32.32</v>
      </c>
      <c r="R752" s="86">
        <v>0.115</v>
      </c>
      <c r="S752" s="86">
        <v>1.89</v>
      </c>
      <c r="T752" s="86">
        <v>9.5500000000000007</v>
      </c>
      <c r="U752" s="86">
        <v>4.58E-2</v>
      </c>
      <c r="V752" s="86">
        <v>85.7</v>
      </c>
      <c r="W752" s="86">
        <v>34.35</v>
      </c>
      <c r="X752" s="86">
        <v>480.9</v>
      </c>
      <c r="Y752" s="86">
        <v>187.2</v>
      </c>
      <c r="Z752" s="86">
        <v>816</v>
      </c>
      <c r="AA752" s="86">
        <v>179</v>
      </c>
      <c r="AB752" s="86">
        <v>1406</v>
      </c>
      <c r="AC752" s="86">
        <v>266.7</v>
      </c>
      <c r="AD752" s="86">
        <v>10920</v>
      </c>
      <c r="AE752" s="86">
        <v>14.72</v>
      </c>
      <c r="AF752" s="86">
        <v>2073</v>
      </c>
      <c r="AG752" s="86">
        <v>3844</v>
      </c>
      <c r="AH752" s="34">
        <f t="shared" si="10"/>
        <v>2.7339971550497868</v>
      </c>
      <c r="AI752" s="34">
        <v>4.8943724630837512E-3</v>
      </c>
      <c r="AJ752" s="34">
        <v>198.91215638973654</v>
      </c>
      <c r="AK752" s="34">
        <v>0.53928199791883458</v>
      </c>
      <c r="AL752" s="34">
        <v>2.9236847577458933</v>
      </c>
      <c r="AM752" s="34">
        <v>44.441391941391942</v>
      </c>
    </row>
    <row r="753" spans="1:39">
      <c r="A753" s="86" t="s">
        <v>5122</v>
      </c>
      <c r="B753" s="86" t="s">
        <v>2973</v>
      </c>
      <c r="C753" s="86" t="s">
        <v>3965</v>
      </c>
      <c r="D753" s="288">
        <v>0</v>
      </c>
      <c r="E753" s="288">
        <v>0</v>
      </c>
      <c r="F753" s="2">
        <v>12.015000000000001</v>
      </c>
      <c r="G753" s="2">
        <v>0.18420800000000001</v>
      </c>
      <c r="H753" s="86">
        <v>2.87</v>
      </c>
      <c r="I753" s="86">
        <v>631.79999999999995</v>
      </c>
      <c r="J753" s="34">
        <v>3.2269952000000002</v>
      </c>
      <c r="K753" s="34">
        <v>0.32039083262600382</v>
      </c>
      <c r="L753" s="86">
        <v>493600</v>
      </c>
      <c r="M753" s="86">
        <v>3273</v>
      </c>
      <c r="N753" s="34">
        <v>20.360399999999998</v>
      </c>
      <c r="O753" s="86">
        <v>6.5000000000000002E-2</v>
      </c>
      <c r="P753" s="86">
        <v>0.23599999999999999</v>
      </c>
      <c r="Q753" s="86">
        <v>32.99</v>
      </c>
      <c r="R753" s="86">
        <v>0.216</v>
      </c>
      <c r="S753" s="86">
        <v>2.79</v>
      </c>
      <c r="T753" s="86">
        <v>8.2100000000000009</v>
      </c>
      <c r="U753" s="86">
        <v>0.17899999999999999</v>
      </c>
      <c r="V753" s="86">
        <v>61.5</v>
      </c>
      <c r="W753" s="86">
        <v>22.69</v>
      </c>
      <c r="X753" s="86">
        <v>302.60000000000002</v>
      </c>
      <c r="Y753" s="86">
        <v>113.4</v>
      </c>
      <c r="Z753" s="86">
        <v>518</v>
      </c>
      <c r="AA753" s="86">
        <v>105.9</v>
      </c>
      <c r="AB753" s="86">
        <v>903</v>
      </c>
      <c r="AC753" s="86">
        <v>164.2</v>
      </c>
      <c r="AD753" s="86">
        <v>9190</v>
      </c>
      <c r="AE753" s="86">
        <v>6.23</v>
      </c>
      <c r="AF753" s="86">
        <v>2121</v>
      </c>
      <c r="AG753" s="86">
        <v>2271</v>
      </c>
      <c r="AH753" s="34">
        <f t="shared" si="10"/>
        <v>2.514950166112957</v>
      </c>
      <c r="AI753" s="34">
        <v>2.4353844542471987E-2</v>
      </c>
      <c r="AJ753" s="34">
        <v>80.09903360349881</v>
      </c>
      <c r="AK753" s="34">
        <v>0.93394980184940557</v>
      </c>
      <c r="AL753" s="34">
        <v>2.9841374752148049</v>
      </c>
      <c r="AM753" s="34">
        <v>53.710554951033735</v>
      </c>
    </row>
    <row r="754" spans="1:39">
      <c r="A754" s="86" t="s">
        <v>5126</v>
      </c>
      <c r="B754" s="86" t="s">
        <v>2989</v>
      </c>
      <c r="D754" s="288">
        <v>0</v>
      </c>
      <c r="E754" s="288">
        <v>0</v>
      </c>
      <c r="F754" s="2">
        <v>11.922000000000001</v>
      </c>
      <c r="G754" s="2">
        <v>0.19151099999999999</v>
      </c>
      <c r="H754" s="86" t="s">
        <v>11182</v>
      </c>
      <c r="I754" s="86">
        <v>555</v>
      </c>
      <c r="J754" s="34">
        <v>1.9578416000000001</v>
      </c>
      <c r="K754" s="34">
        <v>0.22038420304230519</v>
      </c>
      <c r="L754" s="86">
        <v>487900</v>
      </c>
      <c r="M754" s="86">
        <v>2745</v>
      </c>
      <c r="N754" s="34">
        <v>22.090399999999999</v>
      </c>
      <c r="O754" s="86">
        <v>0.109</v>
      </c>
      <c r="P754" s="86" t="s">
        <v>11299</v>
      </c>
      <c r="Q754" s="86">
        <v>15.87</v>
      </c>
      <c r="R754" s="86">
        <v>0.06</v>
      </c>
      <c r="S754" s="86">
        <v>1.2749999999999999</v>
      </c>
      <c r="T754" s="86">
        <v>5.29</v>
      </c>
      <c r="U754" s="86">
        <v>6.7199999999999996E-2</v>
      </c>
      <c r="V754" s="86">
        <v>45.06</v>
      </c>
      <c r="W754" s="86">
        <v>17.690000000000001</v>
      </c>
      <c r="X754" s="86">
        <v>248.4</v>
      </c>
      <c r="Y754" s="86">
        <v>95.07</v>
      </c>
      <c r="Z754" s="86">
        <v>448.3</v>
      </c>
      <c r="AA754" s="86">
        <v>93.49</v>
      </c>
      <c r="AB754" s="86">
        <v>809.6</v>
      </c>
      <c r="AC754" s="86">
        <v>147.9</v>
      </c>
      <c r="AD754" s="86">
        <v>10610</v>
      </c>
      <c r="AE754" s="86">
        <v>7.41</v>
      </c>
      <c r="AF754" s="86">
        <v>989</v>
      </c>
      <c r="AG754" s="86">
        <v>1817</v>
      </c>
      <c r="AH754" s="34">
        <f t="shared" si="10"/>
        <v>2.2443181818181817</v>
      </c>
      <c r="AI754" s="34">
        <v>1.3306672806826358E-2</v>
      </c>
      <c r="AJ754" s="34">
        <v>118.88373459140205</v>
      </c>
      <c r="AK754" s="34">
        <v>0.54430379746835444</v>
      </c>
      <c r="AL754" s="34">
        <v>3.2592592592592591</v>
      </c>
      <c r="AM754" s="34">
        <v>45.984919886899149</v>
      </c>
    </row>
    <row r="755" spans="1:39">
      <c r="A755" s="86" t="s">
        <v>5130</v>
      </c>
      <c r="B755" s="86" t="s">
        <v>2973</v>
      </c>
      <c r="D755" s="288">
        <v>0</v>
      </c>
      <c r="E755" s="288">
        <v>0</v>
      </c>
      <c r="F755" s="2">
        <v>11.965</v>
      </c>
      <c r="G755" s="2">
        <v>0.16486600000000001</v>
      </c>
      <c r="H755" s="86">
        <v>980</v>
      </c>
      <c r="I755" s="86">
        <v>685</v>
      </c>
      <c r="J755" s="34">
        <v>4.2108352000000009</v>
      </c>
      <c r="K755" s="34">
        <v>0.58169831367378089</v>
      </c>
      <c r="L755" s="86">
        <v>467000</v>
      </c>
      <c r="M755" s="86">
        <v>3360</v>
      </c>
      <c r="N755" s="34">
        <v>21.360399999999998</v>
      </c>
      <c r="O755" s="86">
        <v>1.31</v>
      </c>
      <c r="P755" s="86">
        <v>0.13400000000000001</v>
      </c>
      <c r="Q755" s="86">
        <v>38.119999999999997</v>
      </c>
      <c r="R755" s="86">
        <v>0.216</v>
      </c>
      <c r="S755" s="86">
        <v>3.43</v>
      </c>
      <c r="T755" s="86">
        <v>9.75</v>
      </c>
      <c r="U755" s="86">
        <v>0.24099999999999999</v>
      </c>
      <c r="V755" s="86">
        <v>67.900000000000006</v>
      </c>
      <c r="W755" s="86">
        <v>24.13</v>
      </c>
      <c r="X755" s="86">
        <v>318</v>
      </c>
      <c r="Y755" s="86">
        <v>117.5</v>
      </c>
      <c r="Z755" s="86">
        <v>531</v>
      </c>
      <c r="AA755" s="86">
        <v>107.4</v>
      </c>
      <c r="AB755" s="86">
        <v>908</v>
      </c>
      <c r="AC755" s="86">
        <v>163.9</v>
      </c>
      <c r="AD755" s="86">
        <v>8510</v>
      </c>
      <c r="AE755" s="86">
        <v>6.1</v>
      </c>
      <c r="AF755" s="86">
        <v>2098</v>
      </c>
      <c r="AG755" s="86">
        <v>2212</v>
      </c>
      <c r="AH755" s="34">
        <f t="shared" si="10"/>
        <v>2.4361233480176212</v>
      </c>
      <c r="AI755" s="34">
        <v>2.8635415066633748E-2</v>
      </c>
      <c r="AJ755" s="34">
        <v>72.724287963692404</v>
      </c>
      <c r="AK755" s="34">
        <v>0.94846292947558775</v>
      </c>
      <c r="AL755" s="34">
        <v>2.8553459119496853</v>
      </c>
      <c r="AM755" s="34">
        <v>54.876615746180967</v>
      </c>
    </row>
    <row r="756" spans="1:39">
      <c r="A756" s="86" t="s">
        <v>5134</v>
      </c>
      <c r="B756" s="86" t="s">
        <v>3033</v>
      </c>
      <c r="C756" s="86" t="s">
        <v>2990</v>
      </c>
      <c r="D756" s="288">
        <v>0</v>
      </c>
      <c r="E756" s="288">
        <v>0</v>
      </c>
      <c r="F756" s="4">
        <v>13.355</v>
      </c>
      <c r="G756" s="4">
        <v>0.38991700000000001</v>
      </c>
      <c r="H756" s="86">
        <v>2010</v>
      </c>
      <c r="I756" s="86">
        <v>576</v>
      </c>
      <c r="J756" s="34">
        <v>10.920624</v>
      </c>
      <c r="K756" s="34">
        <v>2.5211390281424588</v>
      </c>
      <c r="L756" s="86">
        <v>458000</v>
      </c>
      <c r="M756" s="86">
        <v>3330</v>
      </c>
      <c r="N756" s="34">
        <v>35.1004</v>
      </c>
      <c r="O756" s="86">
        <v>0.17299999999999999</v>
      </c>
      <c r="P756" s="86">
        <v>0.61</v>
      </c>
      <c r="Q756" s="86">
        <v>19.78</v>
      </c>
      <c r="R756" s="86">
        <v>0.252</v>
      </c>
      <c r="S756" s="86">
        <v>2.1800000000000002</v>
      </c>
      <c r="T756" s="86">
        <v>6.39</v>
      </c>
      <c r="U756" s="86">
        <v>3.3399999999999999E-2</v>
      </c>
      <c r="V756" s="86">
        <v>53.5</v>
      </c>
      <c r="W756" s="86">
        <v>21.6</v>
      </c>
      <c r="X756" s="86">
        <v>300</v>
      </c>
      <c r="Y756" s="86">
        <v>116.5</v>
      </c>
      <c r="Z756" s="86">
        <v>543</v>
      </c>
      <c r="AA756" s="86">
        <v>112.2</v>
      </c>
      <c r="AB756" s="86">
        <v>930</v>
      </c>
      <c r="AC756" s="86">
        <v>171.9</v>
      </c>
      <c r="AD756" s="86">
        <v>10580</v>
      </c>
      <c r="AE756" s="86">
        <v>9.41</v>
      </c>
      <c r="AF756" s="86">
        <v>1660</v>
      </c>
      <c r="AG756" s="86">
        <v>2480</v>
      </c>
      <c r="AH756" s="34">
        <f t="shared" si="10"/>
        <v>2.6666666666666665</v>
      </c>
      <c r="AI756" s="34">
        <v>5.5225897393812581E-3</v>
      </c>
      <c r="AJ756" s="34">
        <v>61.224376134624521</v>
      </c>
      <c r="AK756" s="34">
        <v>0.66935483870967738</v>
      </c>
      <c r="AL756" s="34">
        <v>3.1</v>
      </c>
      <c r="AM756" s="34">
        <v>43.289224952741023</v>
      </c>
    </row>
    <row r="757" spans="1:39">
      <c r="A757" s="86" t="s">
        <v>5138</v>
      </c>
      <c r="B757" s="86" t="s">
        <v>3005</v>
      </c>
      <c r="C757" s="86" t="s">
        <v>2990</v>
      </c>
      <c r="D757" s="288">
        <v>0</v>
      </c>
      <c r="E757" s="288">
        <v>0</v>
      </c>
      <c r="F757" s="4">
        <v>12.34</v>
      </c>
      <c r="G757" s="4">
        <v>0.24301200000000001</v>
      </c>
      <c r="H757" s="86" t="s">
        <v>11182</v>
      </c>
      <c r="I757" s="86">
        <v>514.1</v>
      </c>
      <c r="J757" s="34" t="s">
        <v>2501</v>
      </c>
      <c r="K757" s="34" t="s">
        <v>2501</v>
      </c>
      <c r="L757" s="86">
        <v>487600</v>
      </c>
      <c r="M757" s="86">
        <v>2715</v>
      </c>
      <c r="N757" s="34">
        <v>26.060400000000001</v>
      </c>
      <c r="O757" s="86">
        <v>9.1999999999999998E-2</v>
      </c>
      <c r="P757" s="86">
        <v>0.184</v>
      </c>
      <c r="Q757" s="86">
        <v>15.5</v>
      </c>
      <c r="R757" s="86">
        <v>0.1125</v>
      </c>
      <c r="S757" s="86">
        <v>1.427</v>
      </c>
      <c r="T757" s="86">
        <v>4.84</v>
      </c>
      <c r="U757" s="86">
        <v>3.7199999999999997E-2</v>
      </c>
      <c r="V757" s="86">
        <v>41.24</v>
      </c>
      <c r="W757" s="86">
        <v>16.8</v>
      </c>
      <c r="X757" s="86">
        <v>238.4</v>
      </c>
      <c r="Y757" s="86">
        <v>93.7</v>
      </c>
      <c r="Z757" s="86">
        <v>446</v>
      </c>
      <c r="AA757" s="86">
        <v>94.6</v>
      </c>
      <c r="AB757" s="86">
        <v>820</v>
      </c>
      <c r="AC757" s="86">
        <v>151.6</v>
      </c>
      <c r="AD757" s="86">
        <v>11330</v>
      </c>
      <c r="AE757" s="86">
        <v>8.35</v>
      </c>
      <c r="AF757" s="86">
        <v>767</v>
      </c>
      <c r="AG757" s="86">
        <v>1740</v>
      </c>
      <c r="AH757" s="34">
        <f t="shared" si="10"/>
        <v>2.1219512195121952</v>
      </c>
      <c r="AI757" s="34">
        <v>8.049790276306746E-3</v>
      </c>
      <c r="AJ757" s="34">
        <v>84.808488646584124</v>
      </c>
      <c r="AK757" s="34">
        <v>0.44080459770114944</v>
      </c>
      <c r="AL757" s="34">
        <v>3.4395973154362416</v>
      </c>
      <c r="AM757" s="34">
        <v>43.036187113857018</v>
      </c>
    </row>
    <row r="758" spans="1:39">
      <c r="A758" s="86" t="s">
        <v>5142</v>
      </c>
      <c r="B758" s="86" t="s">
        <v>2987</v>
      </c>
      <c r="C758" s="86" t="s">
        <v>3965</v>
      </c>
      <c r="D758" s="288">
        <v>0</v>
      </c>
      <c r="E758" s="288">
        <v>0</v>
      </c>
      <c r="F758" s="2">
        <v>12.05</v>
      </c>
      <c r="G758" s="2">
        <v>0.189833</v>
      </c>
      <c r="H758" s="86">
        <v>44.2</v>
      </c>
      <c r="I758" s="86">
        <v>1442</v>
      </c>
      <c r="J758" s="34" t="s">
        <v>2501</v>
      </c>
      <c r="K758" s="34" t="s">
        <v>2501</v>
      </c>
      <c r="L758" s="86">
        <v>486000</v>
      </c>
      <c r="M758" s="86">
        <v>5795</v>
      </c>
      <c r="N758" s="34">
        <v>39.9604</v>
      </c>
      <c r="O758" s="86">
        <v>0.151</v>
      </c>
      <c r="P758" s="86">
        <v>8.9300000000000004E-2</v>
      </c>
      <c r="Q758" s="86">
        <v>20.36</v>
      </c>
      <c r="R758" s="86">
        <v>0.11899999999999999</v>
      </c>
      <c r="S758" s="86">
        <v>2.06</v>
      </c>
      <c r="T758" s="86">
        <v>10.220000000000001</v>
      </c>
      <c r="U758" s="86">
        <v>4.36E-2</v>
      </c>
      <c r="V758" s="86">
        <v>89.44</v>
      </c>
      <c r="W758" s="86">
        <v>36.369999999999997</v>
      </c>
      <c r="X758" s="86">
        <v>519.70000000000005</v>
      </c>
      <c r="Y758" s="86">
        <v>205.5</v>
      </c>
      <c r="Z758" s="86">
        <v>899.9</v>
      </c>
      <c r="AA758" s="86">
        <v>197.9</v>
      </c>
      <c r="AB758" s="86">
        <v>1561</v>
      </c>
      <c r="AC758" s="86">
        <v>284.10000000000002</v>
      </c>
      <c r="AD758" s="86">
        <v>10860</v>
      </c>
      <c r="AE758" s="86">
        <v>9.69</v>
      </c>
      <c r="AF758" s="86">
        <v>1828</v>
      </c>
      <c r="AG758" s="86">
        <v>3368</v>
      </c>
      <c r="AH758" s="34">
        <f t="shared" si="10"/>
        <v>2.1575912876361305</v>
      </c>
      <c r="AI758" s="34">
        <v>4.408783585163778E-3</v>
      </c>
      <c r="AJ758" s="34">
        <v>112.87673503819335</v>
      </c>
      <c r="AK758" s="34">
        <v>0.54275534441805229</v>
      </c>
      <c r="AL758" s="34">
        <v>3.0036559553588607</v>
      </c>
      <c r="AM758" s="34">
        <v>44.751381215469614</v>
      </c>
    </row>
    <row r="759" spans="1:39">
      <c r="A759" s="86" t="s">
        <v>5146</v>
      </c>
      <c r="B759" s="86" t="s">
        <v>2973</v>
      </c>
      <c r="D759" s="288">
        <v>35</v>
      </c>
      <c r="E759" s="288">
        <v>12</v>
      </c>
      <c r="F759" s="2">
        <v>11.962999999999999</v>
      </c>
      <c r="G759" s="2">
        <v>0.171457</v>
      </c>
      <c r="H759" s="86" t="s">
        <v>11182</v>
      </c>
      <c r="I759" s="86">
        <v>620</v>
      </c>
      <c r="J759" s="34">
        <v>3.2466719999999998</v>
      </c>
      <c r="K759" s="34">
        <v>0.2878271902834561</v>
      </c>
      <c r="L759" s="86">
        <v>477400</v>
      </c>
      <c r="M759" s="86">
        <v>3188</v>
      </c>
      <c r="N759" s="34">
        <v>19.380400000000002</v>
      </c>
      <c r="O759" s="86">
        <v>7.4999999999999997E-2</v>
      </c>
      <c r="P759" s="86" t="s">
        <v>11182</v>
      </c>
      <c r="Q759" s="86">
        <v>31.35</v>
      </c>
      <c r="R759" s="86">
        <v>0.10970000000000001</v>
      </c>
      <c r="S759" s="86">
        <v>2.35</v>
      </c>
      <c r="T759" s="86">
        <v>8.06</v>
      </c>
      <c r="U759" s="86">
        <v>0.183</v>
      </c>
      <c r="V759" s="86">
        <v>60.3</v>
      </c>
      <c r="W759" s="86">
        <v>22.29</v>
      </c>
      <c r="X759" s="86">
        <v>297.60000000000002</v>
      </c>
      <c r="Y759" s="86">
        <v>111.1</v>
      </c>
      <c r="Z759" s="86">
        <v>508.9</v>
      </c>
      <c r="AA759" s="86">
        <v>103.5</v>
      </c>
      <c r="AB759" s="86">
        <v>873</v>
      </c>
      <c r="AC759" s="86">
        <v>161.1</v>
      </c>
      <c r="AD759" s="86">
        <v>9020</v>
      </c>
      <c r="AE759" s="86">
        <v>6.16</v>
      </c>
      <c r="AF759" s="86">
        <v>2059</v>
      </c>
      <c r="AG759" s="86">
        <v>2285</v>
      </c>
      <c r="AH759" s="34">
        <f t="shared" si="10"/>
        <v>2.6174112256586484</v>
      </c>
      <c r="AI759" s="34">
        <v>2.5377483127954317E-2</v>
      </c>
      <c r="AJ759" s="34">
        <v>105.3287845541073</v>
      </c>
      <c r="AK759" s="34">
        <v>0.90109409190371992</v>
      </c>
      <c r="AL759" s="34">
        <v>2.9334677419354835</v>
      </c>
      <c r="AM759" s="34">
        <v>52.926829268292686</v>
      </c>
    </row>
    <row r="760" spans="1:39">
      <c r="A760" s="86" t="s">
        <v>5150</v>
      </c>
      <c r="B760" s="86" t="s">
        <v>2973</v>
      </c>
      <c r="C760" s="86" t="s">
        <v>3960</v>
      </c>
      <c r="D760" s="288">
        <v>0</v>
      </c>
      <c r="E760" s="288">
        <v>0</v>
      </c>
      <c r="F760" s="2">
        <v>12.039</v>
      </c>
      <c r="G760" s="2">
        <v>0.204732</v>
      </c>
      <c r="H760" s="86" t="s">
        <v>11182</v>
      </c>
      <c r="I760" s="86">
        <v>1206</v>
      </c>
      <c r="J760" s="34">
        <v>2.5481455999999998</v>
      </c>
      <c r="K760" s="34">
        <v>0.24366772957085989</v>
      </c>
      <c r="L760" s="86">
        <v>488300</v>
      </c>
      <c r="M760" s="86">
        <v>2946</v>
      </c>
      <c r="N760" s="34">
        <v>13.1204</v>
      </c>
      <c r="O760" s="86">
        <v>6.5000000000000002E-2</v>
      </c>
      <c r="P760" s="86">
        <v>2.88</v>
      </c>
      <c r="Q760" s="86">
        <v>34.270000000000003</v>
      </c>
      <c r="R760" s="86">
        <v>1.214</v>
      </c>
      <c r="S760" s="86">
        <v>7.7</v>
      </c>
      <c r="T760" s="86">
        <v>8.3699999999999992</v>
      </c>
      <c r="U760" s="86">
        <v>0.17799999999999999</v>
      </c>
      <c r="V760" s="86">
        <v>52.8</v>
      </c>
      <c r="W760" s="86">
        <v>19.309999999999999</v>
      </c>
      <c r="X760" s="86">
        <v>263.3</v>
      </c>
      <c r="Y760" s="86">
        <v>101.5</v>
      </c>
      <c r="Z760" s="86">
        <v>472</v>
      </c>
      <c r="AA760" s="86">
        <v>99.4</v>
      </c>
      <c r="AB760" s="86">
        <v>862</v>
      </c>
      <c r="AC760" s="86">
        <v>161.5</v>
      </c>
      <c r="AD760" s="86">
        <v>8660</v>
      </c>
      <c r="AE760" s="86">
        <v>4.1399999999999997</v>
      </c>
      <c r="AF760" s="86">
        <v>1047</v>
      </c>
      <c r="AG760" s="86">
        <v>1503</v>
      </c>
      <c r="AH760" s="34">
        <f t="shared" si="10"/>
        <v>1.7436194895591648</v>
      </c>
      <c r="AI760" s="34">
        <v>2.588594040487887E-2</v>
      </c>
      <c r="AJ760" s="34">
        <v>11.137002632182869</v>
      </c>
      <c r="AK760" s="34">
        <v>0.69660678642714569</v>
      </c>
      <c r="AL760" s="34">
        <v>3.2738321306494491</v>
      </c>
      <c r="AM760" s="34">
        <v>56.38568129330254</v>
      </c>
    </row>
    <row r="761" spans="1:39">
      <c r="A761" s="86" t="s">
        <v>5154</v>
      </c>
      <c r="B761" s="86" t="s">
        <v>2973</v>
      </c>
      <c r="C761" s="86" t="s">
        <v>3965</v>
      </c>
      <c r="D761" s="288">
        <v>0</v>
      </c>
      <c r="E761" s="288">
        <v>0</v>
      </c>
      <c r="F761" s="2">
        <v>12.379</v>
      </c>
      <c r="G761" s="2">
        <v>0.185948</v>
      </c>
      <c r="H761" s="86">
        <v>7.8</v>
      </c>
      <c r="I761" s="86">
        <v>649</v>
      </c>
      <c r="J761" s="34">
        <v>3.2368336000000011</v>
      </c>
      <c r="K761" s="34">
        <v>0.27161644523961509</v>
      </c>
      <c r="L761" s="86">
        <v>491200</v>
      </c>
      <c r="M761" s="86">
        <v>2473</v>
      </c>
      <c r="N761" s="34">
        <v>14.8104</v>
      </c>
      <c r="O761" s="86">
        <v>0.09</v>
      </c>
      <c r="P761" s="86">
        <v>1.74</v>
      </c>
      <c r="Q761" s="86">
        <v>25.5</v>
      </c>
      <c r="R761" s="86">
        <v>0.73499999999999999</v>
      </c>
      <c r="S761" s="86">
        <v>4.8099999999999996</v>
      </c>
      <c r="T761" s="86">
        <v>6.64</v>
      </c>
      <c r="U761" s="86">
        <v>9.2999999999999999E-2</v>
      </c>
      <c r="V761" s="86">
        <v>44.04</v>
      </c>
      <c r="W761" s="86">
        <v>16.63</v>
      </c>
      <c r="X761" s="86">
        <v>223.9</v>
      </c>
      <c r="Y761" s="86">
        <v>86.12</v>
      </c>
      <c r="Z761" s="86">
        <v>396.1</v>
      </c>
      <c r="AA761" s="86">
        <v>83.05</v>
      </c>
      <c r="AB761" s="86">
        <v>719.5</v>
      </c>
      <c r="AC761" s="86">
        <v>132.19999999999999</v>
      </c>
      <c r="AD761" s="86">
        <v>9500</v>
      </c>
      <c r="AE761" s="86">
        <v>5.0650000000000004</v>
      </c>
      <c r="AF761" s="86">
        <v>933.3</v>
      </c>
      <c r="AG761" s="86">
        <v>1486</v>
      </c>
      <c r="AH761" s="34">
        <f t="shared" si="10"/>
        <v>2.0653231410701878</v>
      </c>
      <c r="AI761" s="34">
        <v>1.6626425423066298E-2</v>
      </c>
      <c r="AJ761" s="34">
        <v>16.847222720520467</v>
      </c>
      <c r="AK761" s="34">
        <v>0.62806191117092869</v>
      </c>
      <c r="AL761" s="34">
        <v>3.2134881643590889</v>
      </c>
      <c r="AM761" s="34">
        <v>51.705263157894734</v>
      </c>
    </row>
    <row r="762" spans="1:39">
      <c r="A762" s="86" t="s">
        <v>5158</v>
      </c>
      <c r="B762" s="86" t="s">
        <v>2973</v>
      </c>
      <c r="D762" s="288">
        <v>35</v>
      </c>
      <c r="E762" s="288">
        <v>12</v>
      </c>
      <c r="F762" s="2">
        <v>12.425000000000001</v>
      </c>
      <c r="G762" s="2">
        <v>0.171704</v>
      </c>
      <c r="H762" s="86" t="s">
        <v>11182</v>
      </c>
      <c r="I762" s="86">
        <v>584.79999999999995</v>
      </c>
      <c r="J762" s="34">
        <v>2.9810352</v>
      </c>
      <c r="K762" s="34">
        <v>0.28034400105365331</v>
      </c>
      <c r="L762" s="86">
        <v>489100</v>
      </c>
      <c r="M762" s="86">
        <v>3137</v>
      </c>
      <c r="N762" s="34">
        <v>22.170400000000001</v>
      </c>
      <c r="O762" s="86">
        <v>9.0999999999999998E-2</v>
      </c>
      <c r="P762" s="86" t="s">
        <v>11182</v>
      </c>
      <c r="Q762" s="86">
        <v>27.8</v>
      </c>
      <c r="R762" s="86">
        <v>0.1075</v>
      </c>
      <c r="S762" s="86">
        <v>2.1800000000000002</v>
      </c>
      <c r="T762" s="86">
        <v>7.14</v>
      </c>
      <c r="U762" s="86">
        <v>0.127</v>
      </c>
      <c r="V762" s="86">
        <v>56.8</v>
      </c>
      <c r="W762" s="86">
        <v>21.34</v>
      </c>
      <c r="X762" s="86">
        <v>288.5</v>
      </c>
      <c r="Y762" s="86">
        <v>108.3</v>
      </c>
      <c r="Z762" s="86">
        <v>496.4</v>
      </c>
      <c r="AA762" s="86">
        <v>101.3</v>
      </c>
      <c r="AB762" s="86">
        <v>859</v>
      </c>
      <c r="AC762" s="86">
        <v>158.1</v>
      </c>
      <c r="AD762" s="86">
        <v>9530</v>
      </c>
      <c r="AE762" s="86">
        <v>6.84</v>
      </c>
      <c r="AF762" s="86">
        <v>1805</v>
      </c>
      <c r="AG762" s="86">
        <v>2199</v>
      </c>
      <c r="AH762" s="34">
        <f t="shared" si="10"/>
        <v>2.5599534342258439</v>
      </c>
      <c r="AI762" s="34">
        <v>1.9279869153925232E-2</v>
      </c>
      <c r="AJ762" s="34">
        <v>96.147994668377891</v>
      </c>
      <c r="AK762" s="34">
        <v>0.82082764893133242</v>
      </c>
      <c r="AL762" s="34">
        <v>2.9774696707105721</v>
      </c>
      <c r="AM762" s="34">
        <v>51.322140608604407</v>
      </c>
    </row>
    <row r="763" spans="1:39">
      <c r="A763" s="86" t="s">
        <v>5162</v>
      </c>
      <c r="B763" s="86" t="s">
        <v>2973</v>
      </c>
      <c r="C763" s="86" t="s">
        <v>4081</v>
      </c>
      <c r="D763" s="288">
        <v>35</v>
      </c>
      <c r="E763" s="288">
        <v>12</v>
      </c>
      <c r="F763" s="2">
        <v>12.047000000000001</v>
      </c>
      <c r="G763" s="2">
        <v>0.19131000000000001</v>
      </c>
      <c r="H763" s="86" t="s">
        <v>11182</v>
      </c>
      <c r="I763" s="86">
        <v>678</v>
      </c>
      <c r="J763" s="34">
        <v>3.3253792</v>
      </c>
      <c r="K763" s="34">
        <v>0.28217830596934701</v>
      </c>
      <c r="L763" s="86">
        <v>494000</v>
      </c>
      <c r="M763" s="86">
        <v>3678</v>
      </c>
      <c r="N763" s="34">
        <v>21.1904</v>
      </c>
      <c r="O763" s="86" t="s">
        <v>11182</v>
      </c>
      <c r="P763" s="86" t="s">
        <v>11182</v>
      </c>
      <c r="Q763" s="86">
        <v>37.909999999999997</v>
      </c>
      <c r="R763" s="86" t="s">
        <v>11182</v>
      </c>
      <c r="S763" s="86">
        <v>3.02</v>
      </c>
      <c r="T763" s="86">
        <v>9.23</v>
      </c>
      <c r="U763" s="86" t="s">
        <v>11182</v>
      </c>
      <c r="V763" s="86">
        <v>67.25</v>
      </c>
      <c r="W763" s="86">
        <v>24.99</v>
      </c>
      <c r="X763" s="86">
        <v>335.9</v>
      </c>
      <c r="Y763" s="86">
        <v>127.7</v>
      </c>
      <c r="Z763" s="86">
        <v>588.5</v>
      </c>
      <c r="AA763" s="86">
        <v>121.6</v>
      </c>
      <c r="AB763" s="86">
        <v>1037</v>
      </c>
      <c r="AC763" s="86">
        <v>192.9</v>
      </c>
      <c r="AD763" s="86">
        <v>8980</v>
      </c>
      <c r="AE763" s="86">
        <v>6.75</v>
      </c>
      <c r="AF763" s="86">
        <v>1257</v>
      </c>
      <c r="AG763" s="86">
        <v>1942</v>
      </c>
      <c r="AH763" s="34">
        <f t="shared" si="10"/>
        <v>1.8727097396335584</v>
      </c>
      <c r="AI763" s="34" t="e">
        <v>#VALUE!</v>
      </c>
      <c r="AJ763" s="34">
        <v>88.318525494783401</v>
      </c>
      <c r="AK763" s="34">
        <v>0.64727085478887747</v>
      </c>
      <c r="AL763" s="34">
        <v>3.0872283417683835</v>
      </c>
      <c r="AM763" s="34">
        <v>55.011135857461028</v>
      </c>
    </row>
    <row r="764" spans="1:39">
      <c r="A764" s="86" t="s">
        <v>5166</v>
      </c>
      <c r="B764" s="86" t="s">
        <v>2973</v>
      </c>
      <c r="C764" s="86" t="s">
        <v>2990</v>
      </c>
      <c r="D764" s="288">
        <v>0</v>
      </c>
      <c r="E764" s="288">
        <v>0</v>
      </c>
      <c r="F764" s="4">
        <v>12.238</v>
      </c>
      <c r="G764" s="4">
        <v>0.20552599999999999</v>
      </c>
      <c r="H764" s="86">
        <v>11.1</v>
      </c>
      <c r="I764" s="86">
        <v>696</v>
      </c>
      <c r="J764" s="34">
        <v>3.0695808000000011</v>
      </c>
      <c r="K764" s="34">
        <v>0.27462770970895012</v>
      </c>
      <c r="L764" s="86">
        <v>490000</v>
      </c>
      <c r="M764" s="86">
        <v>2771</v>
      </c>
      <c r="N764" s="34">
        <v>12.570399999999999</v>
      </c>
      <c r="O764" s="86">
        <v>0.254</v>
      </c>
      <c r="P764" s="86">
        <v>0.31</v>
      </c>
      <c r="Q764" s="86">
        <v>21.44</v>
      </c>
      <c r="R764" s="86">
        <v>0.189</v>
      </c>
      <c r="S764" s="86">
        <v>2.36</v>
      </c>
      <c r="T764" s="86">
        <v>6.8</v>
      </c>
      <c r="U764" s="86">
        <v>0.14499999999999999</v>
      </c>
      <c r="V764" s="86">
        <v>47.3</v>
      </c>
      <c r="W764" s="86">
        <v>17.86</v>
      </c>
      <c r="X764" s="86">
        <v>243.2</v>
      </c>
      <c r="Y764" s="86">
        <v>93.5</v>
      </c>
      <c r="Z764" s="86">
        <v>437.5</v>
      </c>
      <c r="AA764" s="86">
        <v>91.4</v>
      </c>
      <c r="AB764" s="86">
        <v>795</v>
      </c>
      <c r="AC764" s="86">
        <v>151.4</v>
      </c>
      <c r="AD764" s="86">
        <v>8910</v>
      </c>
      <c r="AE764" s="86">
        <v>4.2300000000000004</v>
      </c>
      <c r="AF764" s="86">
        <v>950</v>
      </c>
      <c r="AG764" s="86">
        <v>1442</v>
      </c>
      <c r="AH764" s="34">
        <f t="shared" si="10"/>
        <v>1.8138364779874214</v>
      </c>
      <c r="AI764" s="34">
        <v>2.4717617678058031E-2</v>
      </c>
      <c r="AJ764" s="34">
        <v>60.25871941000117</v>
      </c>
      <c r="AK764" s="34">
        <v>0.6588072122052705</v>
      </c>
      <c r="AL764" s="34">
        <v>3.2689144736842106</v>
      </c>
      <c r="AM764" s="34">
        <v>54.994388327721659</v>
      </c>
    </row>
    <row r="765" spans="1:39">
      <c r="A765" s="86" t="s">
        <v>5170</v>
      </c>
      <c r="B765" s="86" t="s">
        <v>4336</v>
      </c>
      <c r="F765" s="2">
        <v>11.691000000000001</v>
      </c>
      <c r="G765" s="2">
        <v>0.273704</v>
      </c>
      <c r="H765" s="86" t="s">
        <v>11182</v>
      </c>
      <c r="I765" s="86">
        <v>368.4</v>
      </c>
      <c r="J765" s="34">
        <v>6.4835056</v>
      </c>
      <c r="K765" s="34">
        <v>0.56732212807868321</v>
      </c>
      <c r="L765" s="86">
        <v>491100</v>
      </c>
      <c r="M765" s="86">
        <v>2140</v>
      </c>
      <c r="N765" s="34">
        <v>4.3204000000000002</v>
      </c>
      <c r="O765" s="86">
        <v>6.0999999999999999E-2</v>
      </c>
      <c r="P765" s="86">
        <v>2.92E-2</v>
      </c>
      <c r="Q765" s="86">
        <v>22.15</v>
      </c>
      <c r="R765" s="86">
        <v>0.222</v>
      </c>
      <c r="S765" s="86">
        <v>3.91</v>
      </c>
      <c r="T765" s="86">
        <v>7.56</v>
      </c>
      <c r="U765" s="86">
        <v>1.26</v>
      </c>
      <c r="V765" s="86">
        <v>39.700000000000003</v>
      </c>
      <c r="W765" s="86">
        <v>13.5</v>
      </c>
      <c r="X765" s="86">
        <v>181</v>
      </c>
      <c r="Y765" s="86">
        <v>71.2</v>
      </c>
      <c r="Z765" s="86">
        <v>340</v>
      </c>
      <c r="AA765" s="86">
        <v>73.599999999999994</v>
      </c>
      <c r="AB765" s="86">
        <v>659</v>
      </c>
      <c r="AC765" s="86">
        <v>127.3</v>
      </c>
      <c r="AD765" s="86">
        <v>6830</v>
      </c>
      <c r="AE765" s="86">
        <v>1.1659999999999999</v>
      </c>
      <c r="AF765" s="86">
        <v>317</v>
      </c>
      <c r="AG765" s="86">
        <v>447</v>
      </c>
      <c r="AH765" s="34">
        <f t="shared" si="10"/>
        <v>0.67830045523520488</v>
      </c>
      <c r="AI765" s="34">
        <v>0.22235045830039174</v>
      </c>
      <c r="AJ765" s="34">
        <v>25.214608042110441</v>
      </c>
      <c r="AK765" s="34">
        <v>0.70917225950783003</v>
      </c>
      <c r="AL765" s="34">
        <v>3.6408839779005526</v>
      </c>
      <c r="AM765" s="34">
        <v>71.903367496339683</v>
      </c>
    </row>
    <row r="766" spans="1:39">
      <c r="A766" s="86" t="s">
        <v>5174</v>
      </c>
      <c r="B766" s="86" t="s">
        <v>2973</v>
      </c>
      <c r="C766" s="86" t="s">
        <v>3965</v>
      </c>
      <c r="D766" s="288">
        <v>0</v>
      </c>
      <c r="E766" s="288">
        <v>0</v>
      </c>
      <c r="F766" s="2">
        <v>12.324</v>
      </c>
      <c r="G766" s="2">
        <v>0.18803800000000001</v>
      </c>
      <c r="H766" s="86">
        <v>3.26</v>
      </c>
      <c r="I766" s="86">
        <v>974</v>
      </c>
      <c r="J766" s="34">
        <v>3.492632</v>
      </c>
      <c r="K766" s="34">
        <v>0.2873244834864212</v>
      </c>
      <c r="L766" s="86">
        <v>489700</v>
      </c>
      <c r="M766" s="86">
        <v>1627</v>
      </c>
      <c r="N766" s="34">
        <v>6.5304000000000002</v>
      </c>
      <c r="O766" s="86">
        <v>0.113</v>
      </c>
      <c r="P766" s="86">
        <v>14.1</v>
      </c>
      <c r="Q766" s="86">
        <v>50.5</v>
      </c>
      <c r="R766" s="86">
        <v>4.68</v>
      </c>
      <c r="S766" s="86">
        <v>23</v>
      </c>
      <c r="T766" s="86">
        <v>9.1999999999999993</v>
      </c>
      <c r="U766" s="86">
        <v>0.189</v>
      </c>
      <c r="V766" s="86">
        <v>33.14</v>
      </c>
      <c r="W766" s="86">
        <v>11.05</v>
      </c>
      <c r="X766" s="86">
        <v>144.6</v>
      </c>
      <c r="Y766" s="86">
        <v>54.71</v>
      </c>
      <c r="Z766" s="86">
        <v>253.1</v>
      </c>
      <c r="AA766" s="86">
        <v>53.23</v>
      </c>
      <c r="AB766" s="86">
        <v>462.6</v>
      </c>
      <c r="AC766" s="86">
        <v>86.8</v>
      </c>
      <c r="AD766" s="86">
        <v>8820</v>
      </c>
      <c r="AE766" s="86">
        <v>2.581</v>
      </c>
      <c r="AF766" s="86">
        <v>588</v>
      </c>
      <c r="AG766" s="86">
        <v>880</v>
      </c>
      <c r="AH766" s="34">
        <f t="shared" si="10"/>
        <v>1.9022913964548205</v>
      </c>
      <c r="AI766" s="34">
        <v>3.3091410068315258E-2</v>
      </c>
      <c r="AJ766" s="34">
        <v>2.0217792904614664</v>
      </c>
      <c r="AK766" s="34">
        <v>0.66818181818181821</v>
      </c>
      <c r="AL766" s="34">
        <v>3.199170124481328</v>
      </c>
      <c r="AM766" s="34">
        <v>55.521541950113381</v>
      </c>
    </row>
    <row r="767" spans="1:39">
      <c r="A767" s="86" t="s">
        <v>5178</v>
      </c>
      <c r="B767" s="86" t="s">
        <v>2973</v>
      </c>
      <c r="C767" s="86" t="s">
        <v>4081</v>
      </c>
      <c r="D767" s="288">
        <v>0</v>
      </c>
      <c r="E767" s="288">
        <v>0</v>
      </c>
      <c r="F767" s="2">
        <v>12.257</v>
      </c>
      <c r="G767" s="2">
        <v>0.28488599999999997</v>
      </c>
      <c r="H767" s="86">
        <v>51</v>
      </c>
      <c r="I767" s="86">
        <v>359.9</v>
      </c>
      <c r="J767" s="34">
        <v>3.6500463999999999</v>
      </c>
      <c r="K767" s="34">
        <v>0.44379262515471762</v>
      </c>
      <c r="L767" s="86">
        <v>488800</v>
      </c>
      <c r="M767" s="86">
        <v>1499</v>
      </c>
      <c r="N767" s="34">
        <v>5.2704000000000004</v>
      </c>
      <c r="O767" s="86">
        <v>0.65</v>
      </c>
      <c r="P767" s="86" t="s">
        <v>11182</v>
      </c>
      <c r="Q767" s="86">
        <v>15.09</v>
      </c>
      <c r="R767" s="86" t="s">
        <v>11182</v>
      </c>
      <c r="S767" s="86">
        <v>1.58</v>
      </c>
      <c r="T767" s="86">
        <v>4.1100000000000003</v>
      </c>
      <c r="U767" s="86">
        <v>0.152</v>
      </c>
      <c r="V767" s="86">
        <v>26.55</v>
      </c>
      <c r="W767" s="86">
        <v>9.82</v>
      </c>
      <c r="X767" s="86">
        <v>132.1</v>
      </c>
      <c r="Y767" s="86">
        <v>50.63</v>
      </c>
      <c r="Z767" s="86">
        <v>234.8</v>
      </c>
      <c r="AA767" s="86">
        <v>49.86</v>
      </c>
      <c r="AB767" s="86">
        <v>436.4</v>
      </c>
      <c r="AC767" s="86">
        <v>81</v>
      </c>
      <c r="AD767" s="86">
        <v>8440</v>
      </c>
      <c r="AE767" s="86">
        <v>2.0950000000000002</v>
      </c>
      <c r="AF767" s="86">
        <v>490</v>
      </c>
      <c r="AG767" s="86">
        <v>714</v>
      </c>
      <c r="AH767" s="34">
        <f t="shared" si="10"/>
        <v>1.6361136571952337</v>
      </c>
      <c r="AI767" s="34">
        <v>4.4485046538872017E-2</v>
      </c>
      <c r="AJ767" s="34">
        <v>57.190921988639786</v>
      </c>
      <c r="AK767" s="34">
        <v>0.68627450980392157</v>
      </c>
      <c r="AL767" s="34">
        <v>3.3035579106737321</v>
      </c>
      <c r="AM767" s="34">
        <v>57.914691943127963</v>
      </c>
    </row>
    <row r="768" spans="1:39">
      <c r="A768" s="86" t="s">
        <v>5182</v>
      </c>
      <c r="B768" s="86" t="s">
        <v>2973</v>
      </c>
      <c r="D768" s="288">
        <v>35</v>
      </c>
      <c r="E768" s="288">
        <v>12</v>
      </c>
      <c r="F768" s="2">
        <v>12.301</v>
      </c>
      <c r="G768" s="2">
        <v>0.218559</v>
      </c>
      <c r="H768" s="86" t="s">
        <v>11182</v>
      </c>
      <c r="I768" s="86">
        <v>480.5</v>
      </c>
      <c r="J768" s="34">
        <v>2.5284688000000002</v>
      </c>
      <c r="K768" s="34">
        <v>0.25155392751934019</v>
      </c>
      <c r="L768" s="86">
        <v>489500</v>
      </c>
      <c r="M768" s="86">
        <v>2296</v>
      </c>
      <c r="N768" s="34">
        <v>11.990399999999999</v>
      </c>
      <c r="O768" s="86">
        <v>0.10100000000000001</v>
      </c>
      <c r="P768" s="86">
        <v>1.47E-2</v>
      </c>
      <c r="Q768" s="86">
        <v>20.28</v>
      </c>
      <c r="R768" s="86">
        <v>9.3899999999999997E-2</v>
      </c>
      <c r="S768" s="86">
        <v>1.76</v>
      </c>
      <c r="T768" s="86">
        <v>5.36</v>
      </c>
      <c r="U768" s="86">
        <v>0.113</v>
      </c>
      <c r="V768" s="86">
        <v>40.6</v>
      </c>
      <c r="W768" s="86">
        <v>15.16</v>
      </c>
      <c r="X768" s="86">
        <v>206.3</v>
      </c>
      <c r="Y768" s="86">
        <v>78</v>
      </c>
      <c r="Z768" s="86">
        <v>363</v>
      </c>
      <c r="AA768" s="86">
        <v>76.8</v>
      </c>
      <c r="AB768" s="86">
        <v>660</v>
      </c>
      <c r="AC768" s="86">
        <v>124</v>
      </c>
      <c r="AD768" s="86">
        <v>9180</v>
      </c>
      <c r="AE768" s="86">
        <v>4.3600000000000003</v>
      </c>
      <c r="AF768" s="86">
        <v>715</v>
      </c>
      <c r="AG768" s="86">
        <v>1204</v>
      </c>
      <c r="AH768" s="34">
        <f t="shared" si="10"/>
        <v>1.8242424242424242</v>
      </c>
      <c r="AI768" s="34">
        <v>2.3418370184332012E-2</v>
      </c>
      <c r="AJ768" s="34">
        <v>80.782560577426565</v>
      </c>
      <c r="AK768" s="34">
        <v>0.59385382059800662</v>
      </c>
      <c r="AL768" s="34">
        <v>3.199224430441105</v>
      </c>
      <c r="AM768" s="34">
        <v>53.322440087145971</v>
      </c>
    </row>
    <row r="769" spans="1:39">
      <c r="A769" s="86" t="s">
        <v>5186</v>
      </c>
      <c r="B769" s="86" t="s">
        <v>2973</v>
      </c>
      <c r="C769" s="86" t="s">
        <v>2990</v>
      </c>
      <c r="D769" s="288">
        <v>0</v>
      </c>
      <c r="E769" s="288">
        <v>0</v>
      </c>
      <c r="F769" s="4">
        <v>12.04</v>
      </c>
      <c r="G769" s="4">
        <v>0.18657499999999999</v>
      </c>
      <c r="H769" s="86">
        <v>1160</v>
      </c>
      <c r="I769" s="86">
        <v>499.9</v>
      </c>
      <c r="J769" s="34">
        <v>3.4532783999999999</v>
      </c>
      <c r="K769" s="34">
        <v>0.29394243480061938</v>
      </c>
      <c r="L769" s="86">
        <v>478600</v>
      </c>
      <c r="M769" s="86">
        <v>2586</v>
      </c>
      <c r="N769" s="34">
        <v>15.4404</v>
      </c>
      <c r="O769" s="86">
        <v>0.29199999999999998</v>
      </c>
      <c r="P769" s="86">
        <v>0.113</v>
      </c>
      <c r="Q769" s="86">
        <v>23.79</v>
      </c>
      <c r="R769" s="86">
        <v>0.17</v>
      </c>
      <c r="S769" s="86">
        <v>2.13</v>
      </c>
      <c r="T769" s="86">
        <v>6.14</v>
      </c>
      <c r="U769" s="86">
        <v>0.157</v>
      </c>
      <c r="V769" s="86">
        <v>45.52</v>
      </c>
      <c r="W769" s="86">
        <v>17.079999999999998</v>
      </c>
      <c r="X769" s="86">
        <v>232.1</v>
      </c>
      <c r="Y769" s="86">
        <v>88.1</v>
      </c>
      <c r="Z769" s="86">
        <v>412.2</v>
      </c>
      <c r="AA769" s="86">
        <v>87.6</v>
      </c>
      <c r="AB769" s="86">
        <v>763</v>
      </c>
      <c r="AC769" s="86">
        <v>141.30000000000001</v>
      </c>
      <c r="AD769" s="86">
        <v>8790</v>
      </c>
      <c r="AE769" s="86">
        <v>4.8860000000000001</v>
      </c>
      <c r="AF769" s="86">
        <v>690.6</v>
      </c>
      <c r="AG769" s="86">
        <v>1263</v>
      </c>
      <c r="AH769" s="34">
        <f t="shared" si="10"/>
        <v>1.655307994757536</v>
      </c>
      <c r="AI769" s="34">
        <v>2.8710316166157636E-2</v>
      </c>
      <c r="AJ769" s="34">
        <v>74.116314674907301</v>
      </c>
      <c r="AK769" s="34">
        <v>0.54679334916864608</v>
      </c>
      <c r="AL769" s="34">
        <v>3.2873761309780267</v>
      </c>
      <c r="AM769" s="34">
        <v>54.448236632536975</v>
      </c>
    </row>
    <row r="770" spans="1:39">
      <c r="A770" s="86" t="s">
        <v>5190</v>
      </c>
      <c r="B770" s="86" t="s">
        <v>2973</v>
      </c>
      <c r="D770" s="288">
        <v>35</v>
      </c>
      <c r="E770" s="288">
        <v>12</v>
      </c>
      <c r="F770" s="2">
        <v>11.811</v>
      </c>
      <c r="G770" s="2">
        <v>0.19711100000000001</v>
      </c>
      <c r="H770" s="86" t="s">
        <v>11182</v>
      </c>
      <c r="I770" s="86">
        <v>549.6</v>
      </c>
      <c r="J770" s="34">
        <v>2.5678223999999998</v>
      </c>
      <c r="K770" s="34">
        <v>0.28701794443519058</v>
      </c>
      <c r="L770" s="86">
        <v>489100</v>
      </c>
      <c r="M770" s="86">
        <v>3061</v>
      </c>
      <c r="N770" s="34">
        <v>25.7104</v>
      </c>
      <c r="O770" s="86" t="s">
        <v>11338</v>
      </c>
      <c r="P770" s="86">
        <v>7.6999999999999999E-2</v>
      </c>
      <c r="Q770" s="86">
        <v>19.71</v>
      </c>
      <c r="R770" s="86">
        <v>9.2999999999999999E-2</v>
      </c>
      <c r="S770" s="86">
        <v>1.62</v>
      </c>
      <c r="T770" s="86">
        <v>6.05</v>
      </c>
      <c r="U770" s="86">
        <v>5.9499999999999997E-2</v>
      </c>
      <c r="V770" s="86">
        <v>51.63</v>
      </c>
      <c r="W770" s="86">
        <v>20.239999999999998</v>
      </c>
      <c r="X770" s="86">
        <v>277.10000000000002</v>
      </c>
      <c r="Y770" s="86">
        <v>106.2</v>
      </c>
      <c r="Z770" s="86">
        <v>488.4</v>
      </c>
      <c r="AA770" s="86">
        <v>100.7</v>
      </c>
      <c r="AB770" s="86">
        <v>856</v>
      </c>
      <c r="AC770" s="86">
        <v>155.19999999999999</v>
      </c>
      <c r="AD770" s="86">
        <v>10310</v>
      </c>
      <c r="AE770" s="86">
        <v>7.84</v>
      </c>
      <c r="AF770" s="86">
        <v>1564</v>
      </c>
      <c r="AG770" s="86">
        <v>2254</v>
      </c>
      <c r="AH770" s="34">
        <f t="shared" si="10"/>
        <v>2.6331775700934581</v>
      </c>
      <c r="AI770" s="34">
        <v>1.0292286119342362E-2</v>
      </c>
      <c r="AJ770" s="34">
        <v>104.59771087246392</v>
      </c>
      <c r="AK770" s="34">
        <v>0.69387755102040816</v>
      </c>
      <c r="AL770" s="34">
        <v>3.089137495488993</v>
      </c>
      <c r="AM770" s="34">
        <v>47.439379243452962</v>
      </c>
    </row>
    <row r="771" spans="1:39">
      <c r="A771" s="86" t="s">
        <v>5194</v>
      </c>
      <c r="B771" s="86" t="s">
        <v>2973</v>
      </c>
      <c r="D771" s="288">
        <v>0</v>
      </c>
      <c r="E771" s="288">
        <v>0</v>
      </c>
      <c r="F771" s="2">
        <v>12.023</v>
      </c>
      <c r="G771" s="2">
        <v>0.204176</v>
      </c>
      <c r="H771" s="86" t="s">
        <v>11321</v>
      </c>
      <c r="I771" s="86">
        <v>1249</v>
      </c>
      <c r="J771" s="34">
        <v>1.9283264</v>
      </c>
      <c r="K771" s="34">
        <v>0.23749759959571529</v>
      </c>
      <c r="L771" s="86">
        <v>487200</v>
      </c>
      <c r="M771" s="86">
        <v>3960</v>
      </c>
      <c r="N771" s="34">
        <v>21.400400000000001</v>
      </c>
      <c r="O771" s="86">
        <v>6.0999999999999999E-2</v>
      </c>
      <c r="P771" s="86">
        <v>0.77</v>
      </c>
      <c r="Q771" s="86">
        <v>17.3</v>
      </c>
      <c r="R771" s="86">
        <v>0.4</v>
      </c>
      <c r="S771" s="86">
        <v>3.14</v>
      </c>
      <c r="T771" s="86">
        <v>7.84</v>
      </c>
      <c r="U771" s="86">
        <v>7.2999999999999995E-2</v>
      </c>
      <c r="V771" s="86">
        <v>62.7</v>
      </c>
      <c r="W771" s="86">
        <v>25.04</v>
      </c>
      <c r="X771" s="86">
        <v>350.3</v>
      </c>
      <c r="Y771" s="86">
        <v>136.69999999999999</v>
      </c>
      <c r="Z771" s="86">
        <v>645</v>
      </c>
      <c r="AA771" s="86">
        <v>132.69999999999999</v>
      </c>
      <c r="AB771" s="86">
        <v>1134</v>
      </c>
      <c r="AC771" s="86">
        <v>208.3</v>
      </c>
      <c r="AD771" s="86">
        <v>9450</v>
      </c>
      <c r="AE771" s="86">
        <v>5.22</v>
      </c>
      <c r="AF771" s="86">
        <v>1236</v>
      </c>
      <c r="AG771" s="86">
        <v>2040</v>
      </c>
      <c r="AH771" s="34">
        <f t="shared" si="10"/>
        <v>1.7989417989417988</v>
      </c>
      <c r="AI771" s="34">
        <v>1.0065948249936891E-2</v>
      </c>
      <c r="AJ771" s="34">
        <v>31.667449007074183</v>
      </c>
      <c r="AK771" s="34">
        <v>0.60588235294117643</v>
      </c>
      <c r="AL771" s="34">
        <v>3.237225235512418</v>
      </c>
      <c r="AM771" s="34">
        <v>51.555555555555557</v>
      </c>
    </row>
    <row r="772" spans="1:39">
      <c r="A772" s="86" t="s">
        <v>5198</v>
      </c>
      <c r="B772" s="86" t="s">
        <v>2973</v>
      </c>
      <c r="D772" s="288">
        <v>35</v>
      </c>
      <c r="E772" s="288">
        <v>12</v>
      </c>
      <c r="F772" s="2">
        <v>12.145</v>
      </c>
      <c r="G772" s="2">
        <v>0.22620399999999999</v>
      </c>
      <c r="H772" s="86" t="s">
        <v>11182</v>
      </c>
      <c r="I772" s="86">
        <v>398.8</v>
      </c>
      <c r="J772" s="34">
        <v>3.2958640000000008</v>
      </c>
      <c r="K772" s="34">
        <v>0.2973458662895358</v>
      </c>
      <c r="L772" s="86">
        <v>490100</v>
      </c>
      <c r="M772" s="86">
        <v>2480</v>
      </c>
      <c r="N772" s="34">
        <v>5.7504</v>
      </c>
      <c r="O772" s="86">
        <v>9.5000000000000001E-2</v>
      </c>
      <c r="P772" s="86" t="s">
        <v>11182</v>
      </c>
      <c r="Q772" s="86">
        <v>23.27</v>
      </c>
      <c r="R772" s="86">
        <v>0.25</v>
      </c>
      <c r="S772" s="86">
        <v>4.17</v>
      </c>
      <c r="T772" s="86">
        <v>9.51</v>
      </c>
      <c r="U772" s="86">
        <v>0.42</v>
      </c>
      <c r="V772" s="86">
        <v>53.2</v>
      </c>
      <c r="W772" s="86">
        <v>17.899999999999999</v>
      </c>
      <c r="X772" s="86">
        <v>228</v>
      </c>
      <c r="Y772" s="86">
        <v>84.3</v>
      </c>
      <c r="Z772" s="86">
        <v>385</v>
      </c>
      <c r="AA772" s="86">
        <v>80.2</v>
      </c>
      <c r="AB772" s="86">
        <v>700</v>
      </c>
      <c r="AC772" s="86">
        <v>130.4</v>
      </c>
      <c r="AD772" s="86">
        <v>7930</v>
      </c>
      <c r="AE772" s="86">
        <v>2.2189999999999999</v>
      </c>
      <c r="AF772" s="86">
        <v>599</v>
      </c>
      <c r="AG772" s="86">
        <v>814</v>
      </c>
      <c r="AH772" s="34">
        <f t="shared" si="10"/>
        <v>1.1628571428571428</v>
      </c>
      <c r="AI772" s="34">
        <v>5.7085636890315261E-2</v>
      </c>
      <c r="AJ772" s="34">
        <v>29.296450177689188</v>
      </c>
      <c r="AK772" s="34">
        <v>0.73587223587223582</v>
      </c>
      <c r="AL772" s="34">
        <v>3.0701754385964914</v>
      </c>
      <c r="AM772" s="34">
        <v>61.803278688524593</v>
      </c>
    </row>
    <row r="773" spans="1:39">
      <c r="A773" s="86" t="s">
        <v>5202</v>
      </c>
      <c r="B773" s="86" t="s">
        <v>2973</v>
      </c>
      <c r="D773" s="288">
        <v>35</v>
      </c>
      <c r="E773" s="288">
        <v>12</v>
      </c>
      <c r="F773" s="2">
        <v>12.406000000000001</v>
      </c>
      <c r="G773" s="2">
        <v>0.205951</v>
      </c>
      <c r="H773" s="86" t="s">
        <v>11182</v>
      </c>
      <c r="I773" s="86">
        <v>443.9</v>
      </c>
      <c r="J773" s="34">
        <v>2.0955792</v>
      </c>
      <c r="K773" s="34">
        <v>0.1818382076766584</v>
      </c>
      <c r="L773" s="86">
        <v>484300</v>
      </c>
      <c r="M773" s="86">
        <v>2049</v>
      </c>
      <c r="N773" s="34">
        <v>11.590400000000001</v>
      </c>
      <c r="O773" s="86" t="s">
        <v>11258</v>
      </c>
      <c r="P773" s="86">
        <v>1.2800000000000001E-2</v>
      </c>
      <c r="Q773" s="86">
        <v>15.53</v>
      </c>
      <c r="R773" s="86">
        <v>7.51E-2</v>
      </c>
      <c r="S773" s="86">
        <v>1.35</v>
      </c>
      <c r="T773" s="86">
        <v>4.7699999999999996</v>
      </c>
      <c r="U773" s="86">
        <v>7.3999999999999996E-2</v>
      </c>
      <c r="V773" s="86">
        <v>35.200000000000003</v>
      </c>
      <c r="W773" s="86">
        <v>13.39</v>
      </c>
      <c r="X773" s="86">
        <v>181.4</v>
      </c>
      <c r="Y773" s="86">
        <v>69.5</v>
      </c>
      <c r="Z773" s="86">
        <v>327.60000000000002</v>
      </c>
      <c r="AA773" s="86">
        <v>68.2</v>
      </c>
      <c r="AB773" s="86">
        <v>588</v>
      </c>
      <c r="AC773" s="86">
        <v>110.1</v>
      </c>
      <c r="AD773" s="86">
        <v>9550</v>
      </c>
      <c r="AE773" s="86">
        <v>4.1920000000000002</v>
      </c>
      <c r="AF773" s="86">
        <v>710</v>
      </c>
      <c r="AG773" s="86">
        <v>1168</v>
      </c>
      <c r="AH773" s="34">
        <f t="shared" ref="AH773:AH836" si="11">AG773/AB773</f>
        <v>1.9863945578231292</v>
      </c>
      <c r="AI773" s="34">
        <v>1.7459219837557969E-2</v>
      </c>
      <c r="AJ773" s="34">
        <v>93.569112021210955</v>
      </c>
      <c r="AK773" s="34">
        <v>0.60787671232876717</v>
      </c>
      <c r="AL773" s="34">
        <v>3.2414553472987873</v>
      </c>
      <c r="AM773" s="34">
        <v>50.712041884816756</v>
      </c>
    </row>
    <row r="774" spans="1:39">
      <c r="A774" s="86" t="s">
        <v>5206</v>
      </c>
      <c r="B774" s="86" t="s">
        <v>2973</v>
      </c>
      <c r="C774" s="86" t="s">
        <v>3965</v>
      </c>
      <c r="D774" s="288">
        <v>0</v>
      </c>
      <c r="E774" s="288">
        <v>0</v>
      </c>
      <c r="F774" s="2">
        <v>11.922000000000001</v>
      </c>
      <c r="G774" s="2">
        <v>0.23064200000000001</v>
      </c>
      <c r="H774" s="86">
        <v>12.2</v>
      </c>
      <c r="I774" s="86">
        <v>781</v>
      </c>
      <c r="J774" s="34">
        <v>1.6528512</v>
      </c>
      <c r="K774" s="34">
        <v>0.22295178039701591</v>
      </c>
      <c r="L774" s="86">
        <v>483400</v>
      </c>
      <c r="M774" s="86">
        <v>3450</v>
      </c>
      <c r="N774" s="34">
        <v>11.7204</v>
      </c>
      <c r="O774" s="86">
        <v>0.08</v>
      </c>
      <c r="P774" s="86">
        <v>1.44E-2</v>
      </c>
      <c r="Q774" s="86">
        <v>9.77</v>
      </c>
      <c r="R774" s="86">
        <v>8.1199999999999994E-2</v>
      </c>
      <c r="S774" s="86">
        <v>1.93</v>
      </c>
      <c r="T774" s="86">
        <v>8.43</v>
      </c>
      <c r="U774" s="86">
        <v>4.8800000000000003E-2</v>
      </c>
      <c r="V774" s="86">
        <v>62.1</v>
      </c>
      <c r="W774" s="86">
        <v>23.2</v>
      </c>
      <c r="X774" s="86">
        <v>316</v>
      </c>
      <c r="Y774" s="86">
        <v>120</v>
      </c>
      <c r="Z774" s="86">
        <v>560</v>
      </c>
      <c r="AA774" s="86">
        <v>115.4</v>
      </c>
      <c r="AB774" s="86">
        <v>998</v>
      </c>
      <c r="AC774" s="86">
        <v>178.4</v>
      </c>
      <c r="AD774" s="86">
        <v>10390</v>
      </c>
      <c r="AE774" s="86">
        <v>3.53</v>
      </c>
      <c r="AF774" s="86">
        <v>763</v>
      </c>
      <c r="AG774" s="86">
        <v>1488</v>
      </c>
      <c r="AH774" s="34">
        <f t="shared" si="11"/>
        <v>1.4909819639278556</v>
      </c>
      <c r="AI774" s="34">
        <v>6.5205445963664836E-3</v>
      </c>
      <c r="AJ774" s="34">
        <v>50.899993931013853</v>
      </c>
      <c r="AK774" s="34">
        <v>0.51276881720430112</v>
      </c>
      <c r="AL774" s="34">
        <v>3.1582278481012658</v>
      </c>
      <c r="AM774" s="34">
        <v>46.52550529355149</v>
      </c>
    </row>
    <row r="775" spans="1:39">
      <c r="A775" s="86" t="s">
        <v>5210</v>
      </c>
      <c r="B775" s="86" t="s">
        <v>2973</v>
      </c>
      <c r="D775" s="288">
        <v>0</v>
      </c>
      <c r="E775" s="288">
        <v>0</v>
      </c>
      <c r="F775" s="2">
        <v>12.147</v>
      </c>
      <c r="G775" s="2">
        <v>0.19570699999999999</v>
      </c>
      <c r="H775" s="86" t="s">
        <v>11182</v>
      </c>
      <c r="I775" s="86">
        <v>350.5</v>
      </c>
      <c r="J775" s="34">
        <v>2.7153984000000002</v>
      </c>
      <c r="K775" s="34">
        <v>0.26486677791684998</v>
      </c>
      <c r="L775" s="86">
        <v>489100</v>
      </c>
      <c r="M775" s="86">
        <v>1680</v>
      </c>
      <c r="N775" s="34">
        <v>7.0503999999999998</v>
      </c>
      <c r="O775" s="86">
        <v>7.5999999999999998E-2</v>
      </c>
      <c r="P775" s="86" t="s">
        <v>11227</v>
      </c>
      <c r="Q775" s="86">
        <v>15.67</v>
      </c>
      <c r="R775" s="86">
        <v>8.6400000000000005E-2</v>
      </c>
      <c r="S775" s="86">
        <v>1.621</v>
      </c>
      <c r="T775" s="86">
        <v>4.38</v>
      </c>
      <c r="U775" s="86">
        <v>0.115</v>
      </c>
      <c r="V775" s="86">
        <v>29.6</v>
      </c>
      <c r="W775" s="86">
        <v>10.91</v>
      </c>
      <c r="X775" s="86">
        <v>147.1</v>
      </c>
      <c r="Y775" s="86">
        <v>56.5</v>
      </c>
      <c r="Z775" s="86">
        <v>268</v>
      </c>
      <c r="AA775" s="86">
        <v>56.8</v>
      </c>
      <c r="AB775" s="86">
        <v>496</v>
      </c>
      <c r="AC775" s="86">
        <v>92.9</v>
      </c>
      <c r="AD775" s="86">
        <v>8560</v>
      </c>
      <c r="AE775" s="86">
        <v>2.64</v>
      </c>
      <c r="AF775" s="86">
        <v>346</v>
      </c>
      <c r="AG775" s="86">
        <v>654</v>
      </c>
      <c r="AH775" s="34">
        <f t="shared" si="11"/>
        <v>1.3185483870967742</v>
      </c>
      <c r="AI775" s="34">
        <v>3.0877246474903801E-2</v>
      </c>
      <c r="AJ775" s="34">
        <v>60.129457767290731</v>
      </c>
      <c r="AK775" s="34">
        <v>0.52905198776758411</v>
      </c>
      <c r="AL775" s="34">
        <v>3.3718558803535013</v>
      </c>
      <c r="AM775" s="34">
        <v>57.137850467289717</v>
      </c>
    </row>
    <row r="776" spans="1:39">
      <c r="A776" s="86" t="s">
        <v>5214</v>
      </c>
      <c r="B776" s="86" t="s">
        <v>2973</v>
      </c>
      <c r="C776" s="86" t="s">
        <v>3965</v>
      </c>
      <c r="D776" s="288">
        <v>0</v>
      </c>
      <c r="E776" s="288">
        <v>0</v>
      </c>
      <c r="F776" s="2">
        <v>11.898</v>
      </c>
      <c r="G776" s="2">
        <v>0.323208</v>
      </c>
      <c r="H776" s="86" t="s">
        <v>11182</v>
      </c>
      <c r="I776" s="86">
        <v>404</v>
      </c>
      <c r="J776" s="34">
        <v>4.2206735999999996</v>
      </c>
      <c r="K776" s="34">
        <v>0.39708679672384722</v>
      </c>
      <c r="L776" s="86">
        <v>492100</v>
      </c>
      <c r="M776" s="86">
        <v>2280</v>
      </c>
      <c r="N776" s="34">
        <v>4.2904</v>
      </c>
      <c r="O776" s="86">
        <v>7.2999999999999995E-2</v>
      </c>
      <c r="P776" s="86" t="s">
        <v>11339</v>
      </c>
      <c r="Q776" s="86">
        <v>17.399999999999999</v>
      </c>
      <c r="R776" s="86">
        <v>0.48</v>
      </c>
      <c r="S776" s="86">
        <v>5.7</v>
      </c>
      <c r="T776" s="86">
        <v>8.8000000000000007</v>
      </c>
      <c r="U776" s="86">
        <v>0.378</v>
      </c>
      <c r="V776" s="86">
        <v>46.1</v>
      </c>
      <c r="W776" s="86">
        <v>15.3</v>
      </c>
      <c r="X776" s="86">
        <v>199</v>
      </c>
      <c r="Y776" s="86">
        <v>75</v>
      </c>
      <c r="Z776" s="86">
        <v>357</v>
      </c>
      <c r="AA776" s="86">
        <v>76.099999999999994</v>
      </c>
      <c r="AB776" s="86">
        <v>674</v>
      </c>
      <c r="AC776" s="86">
        <v>130.5</v>
      </c>
      <c r="AD776" s="86">
        <v>7230</v>
      </c>
      <c r="AE776" s="86">
        <v>1.492</v>
      </c>
      <c r="AF776" s="86">
        <v>474.5</v>
      </c>
      <c r="AG776" s="86">
        <v>664</v>
      </c>
      <c r="AH776" s="34">
        <f t="shared" si="11"/>
        <v>0.98516320474777452</v>
      </c>
      <c r="AI776" s="34">
        <v>5.7375123850579766E-2</v>
      </c>
      <c r="AJ776" s="34">
        <v>10.849067700915704</v>
      </c>
      <c r="AK776" s="34">
        <v>0.71460843373493976</v>
      </c>
      <c r="AL776" s="34">
        <v>3.386934673366834</v>
      </c>
      <c r="AM776" s="34">
        <v>68.063623789764875</v>
      </c>
    </row>
    <row r="777" spans="1:39">
      <c r="A777" s="86" t="s">
        <v>5218</v>
      </c>
      <c r="B777" s="86" t="s">
        <v>2973</v>
      </c>
      <c r="C777" s="86" t="s">
        <v>2990</v>
      </c>
      <c r="D777" s="288">
        <v>0</v>
      </c>
      <c r="E777" s="288">
        <v>0</v>
      </c>
      <c r="F777" s="4">
        <v>11.618</v>
      </c>
      <c r="G777" s="4">
        <v>0.21138599999999999</v>
      </c>
      <c r="H777" s="86">
        <v>65</v>
      </c>
      <c r="I777" s="86">
        <v>3200</v>
      </c>
      <c r="J777" s="34">
        <v>8.7561760000000017</v>
      </c>
      <c r="K777" s="34">
        <v>2.305961748246653</v>
      </c>
      <c r="L777" s="86">
        <v>478200</v>
      </c>
      <c r="M777" s="86">
        <v>7940</v>
      </c>
      <c r="N777" s="34">
        <v>33.800400000000003</v>
      </c>
      <c r="O777" s="86">
        <v>1.48</v>
      </c>
      <c r="P777" s="86">
        <v>5.38</v>
      </c>
      <c r="Q777" s="86">
        <v>51.3</v>
      </c>
      <c r="R777" s="86">
        <v>5.29</v>
      </c>
      <c r="S777" s="86">
        <v>43.4</v>
      </c>
      <c r="T777" s="86">
        <v>62.1</v>
      </c>
      <c r="U777" s="86">
        <v>4.33</v>
      </c>
      <c r="V777" s="86">
        <v>260</v>
      </c>
      <c r="W777" s="86">
        <v>80.8</v>
      </c>
      <c r="X777" s="86">
        <v>833</v>
      </c>
      <c r="Y777" s="86">
        <v>222</v>
      </c>
      <c r="Z777" s="86">
        <v>837</v>
      </c>
      <c r="AA777" s="86">
        <v>147.9</v>
      </c>
      <c r="AB777" s="86">
        <v>1089</v>
      </c>
      <c r="AC777" s="86">
        <v>181.5</v>
      </c>
      <c r="AD777" s="86">
        <v>8510</v>
      </c>
      <c r="AE777" s="86">
        <v>4.0179999999999998</v>
      </c>
      <c r="AF777" s="86">
        <v>892</v>
      </c>
      <c r="AG777" s="86">
        <v>1479</v>
      </c>
      <c r="AH777" s="34">
        <f t="shared" si="11"/>
        <v>1.3581267217630855</v>
      </c>
      <c r="AI777" s="34">
        <v>0.10417872961806832</v>
      </c>
      <c r="AJ777" s="34">
        <v>3.8934958532558013</v>
      </c>
      <c r="AK777" s="34">
        <v>0.60311020960108186</v>
      </c>
      <c r="AL777" s="34">
        <v>1.3073229291716686</v>
      </c>
      <c r="AM777" s="34">
        <v>56.192714453584017</v>
      </c>
    </row>
    <row r="778" spans="1:39">
      <c r="A778" s="86" t="s">
        <v>5222</v>
      </c>
      <c r="B778" s="86" t="s">
        <v>5226</v>
      </c>
      <c r="D778" s="288">
        <v>0</v>
      </c>
      <c r="E778" s="288">
        <v>0</v>
      </c>
      <c r="F778" s="2">
        <v>11.861000000000001</v>
      </c>
      <c r="G778" s="2">
        <v>0.17054900000000001</v>
      </c>
      <c r="H778" s="86" t="s">
        <v>11182</v>
      </c>
      <c r="I778" s="86">
        <v>1255</v>
      </c>
      <c r="J778" s="34">
        <v>2.2431551999999999</v>
      </c>
      <c r="K778" s="34">
        <v>0.2358352768268511</v>
      </c>
      <c r="L778" s="86">
        <v>491000</v>
      </c>
      <c r="M778" s="86">
        <v>4865</v>
      </c>
      <c r="N778" s="34">
        <v>35.500399999999999</v>
      </c>
      <c r="O778" s="86">
        <v>0.11899999999999999</v>
      </c>
      <c r="P778" s="86">
        <v>0.156</v>
      </c>
      <c r="Q778" s="86">
        <v>24.01</v>
      </c>
      <c r="R778" s="86">
        <v>0.15</v>
      </c>
      <c r="S778" s="86">
        <v>2.38</v>
      </c>
      <c r="T778" s="86">
        <v>9.6199999999999992</v>
      </c>
      <c r="U778" s="86">
        <v>7.3999999999999996E-2</v>
      </c>
      <c r="V778" s="86">
        <v>82</v>
      </c>
      <c r="W778" s="86">
        <v>32.26</v>
      </c>
      <c r="X778" s="86">
        <v>444.2</v>
      </c>
      <c r="Y778" s="86">
        <v>169.4</v>
      </c>
      <c r="Z778" s="86">
        <v>759</v>
      </c>
      <c r="AA778" s="86">
        <v>162.1</v>
      </c>
      <c r="AB778" s="86">
        <v>1290</v>
      </c>
      <c r="AC778" s="86">
        <v>243.6</v>
      </c>
      <c r="AD778" s="86">
        <v>10180</v>
      </c>
      <c r="AE778" s="86">
        <v>8.6999999999999993</v>
      </c>
      <c r="AF778" s="86">
        <v>2680</v>
      </c>
      <c r="AG778" s="86">
        <v>3368</v>
      </c>
      <c r="AH778" s="34">
        <f t="shared" si="11"/>
        <v>2.6108527131782946</v>
      </c>
      <c r="AI778" s="34">
        <v>8.0549137130648159E-3</v>
      </c>
      <c r="AJ778" s="34">
        <v>93.869288964026282</v>
      </c>
      <c r="AK778" s="34">
        <v>0.79572446555819476</v>
      </c>
      <c r="AL778" s="34">
        <v>2.9040972534894194</v>
      </c>
      <c r="AM778" s="34">
        <v>48.231827111984281</v>
      </c>
    </row>
    <row r="779" spans="1:39">
      <c r="A779" s="86" t="s">
        <v>5227</v>
      </c>
      <c r="B779" s="86" t="s">
        <v>3540</v>
      </c>
      <c r="D779" s="288">
        <v>0</v>
      </c>
      <c r="E779" s="288">
        <v>0</v>
      </c>
      <c r="F779" s="2">
        <v>12.284000000000001</v>
      </c>
      <c r="G779" s="2">
        <v>0.18602299999999999</v>
      </c>
      <c r="H779" s="86" t="s">
        <v>11182</v>
      </c>
      <c r="I779" s="86">
        <v>709</v>
      </c>
      <c r="J779" s="34">
        <v>2.154609600000001</v>
      </c>
      <c r="K779" s="34">
        <v>0.2424450906080973</v>
      </c>
      <c r="L779" s="86">
        <v>488200</v>
      </c>
      <c r="M779" s="86">
        <v>2615</v>
      </c>
      <c r="N779" s="34">
        <v>17.170400000000001</v>
      </c>
      <c r="O779" s="86">
        <v>7.2999999999999995E-2</v>
      </c>
      <c r="P779" s="86" t="s">
        <v>11300</v>
      </c>
      <c r="Q779" s="86">
        <v>14.36</v>
      </c>
      <c r="R779" s="86">
        <v>6.3700000000000007E-2</v>
      </c>
      <c r="S779" s="86">
        <v>1.2629999999999999</v>
      </c>
      <c r="T779" s="86">
        <v>4.9800000000000004</v>
      </c>
      <c r="U779" s="86">
        <v>5.3699999999999998E-2</v>
      </c>
      <c r="V779" s="86">
        <v>39.96</v>
      </c>
      <c r="W779" s="86">
        <v>16.059999999999999</v>
      </c>
      <c r="X779" s="86">
        <v>225.3</v>
      </c>
      <c r="Y779" s="86">
        <v>87.85</v>
      </c>
      <c r="Z779" s="86">
        <v>421.4</v>
      </c>
      <c r="AA779" s="86">
        <v>89.16</v>
      </c>
      <c r="AB779" s="86">
        <v>770</v>
      </c>
      <c r="AC779" s="86">
        <v>141.1</v>
      </c>
      <c r="AD779" s="86">
        <v>9930</v>
      </c>
      <c r="AE779" s="86">
        <v>5.2610000000000001</v>
      </c>
      <c r="AF779" s="86">
        <v>789</v>
      </c>
      <c r="AG779" s="86">
        <v>1517</v>
      </c>
      <c r="AH779" s="34">
        <f t="shared" si="11"/>
        <v>1.9701298701298702</v>
      </c>
      <c r="AI779" s="34">
        <v>1.1637789819499537E-2</v>
      </c>
      <c r="AJ779" s="34">
        <v>103.20180467010807</v>
      </c>
      <c r="AK779" s="34">
        <v>0.52010547132498353</v>
      </c>
      <c r="AL779" s="34">
        <v>3.4176653351087438</v>
      </c>
      <c r="AM779" s="34">
        <v>49.164149043303119</v>
      </c>
    </row>
    <row r="780" spans="1:39">
      <c r="A780" s="86" t="s">
        <v>5231</v>
      </c>
      <c r="B780" s="86" t="s">
        <v>3539</v>
      </c>
      <c r="D780" s="288">
        <v>0</v>
      </c>
      <c r="E780" s="288">
        <v>0</v>
      </c>
      <c r="F780" s="2">
        <v>12.244999999999999</v>
      </c>
      <c r="G780" s="2">
        <v>0.28775600000000001</v>
      </c>
      <c r="H780" s="86">
        <v>1940</v>
      </c>
      <c r="I780" s="86">
        <v>503.4</v>
      </c>
      <c r="J780" s="34">
        <v>6.1981920000000006</v>
      </c>
      <c r="K780" s="34">
        <v>1.221708707697001</v>
      </c>
      <c r="L780" s="86">
        <v>460000</v>
      </c>
      <c r="M780" s="86">
        <v>2455</v>
      </c>
      <c r="N780" s="34">
        <v>21.000399999999999</v>
      </c>
      <c r="O780" s="86">
        <v>1.01</v>
      </c>
      <c r="P780" s="86">
        <v>0.254</v>
      </c>
      <c r="Q780" s="86">
        <v>20.350000000000001</v>
      </c>
      <c r="R780" s="86">
        <v>0.218</v>
      </c>
      <c r="S780" s="86">
        <v>2.35</v>
      </c>
      <c r="T780" s="86">
        <v>5.94</v>
      </c>
      <c r="U780" s="86">
        <v>0.161</v>
      </c>
      <c r="V780" s="86">
        <v>42.3</v>
      </c>
      <c r="W780" s="86">
        <v>16.059999999999999</v>
      </c>
      <c r="X780" s="86">
        <v>220.3</v>
      </c>
      <c r="Y780" s="86">
        <v>82.3</v>
      </c>
      <c r="Z780" s="86">
        <v>381.4</v>
      </c>
      <c r="AA780" s="86">
        <v>78.599999999999994</v>
      </c>
      <c r="AB780" s="86">
        <v>676</v>
      </c>
      <c r="AC780" s="86">
        <v>124.5</v>
      </c>
      <c r="AD780" s="86">
        <v>9050</v>
      </c>
      <c r="AE780" s="86">
        <v>5</v>
      </c>
      <c r="AF780" s="86">
        <v>1038</v>
      </c>
      <c r="AG780" s="86">
        <v>1477</v>
      </c>
      <c r="AH780" s="34">
        <f t="shared" si="11"/>
        <v>2.1849112426035502</v>
      </c>
      <c r="AI780" s="34">
        <v>3.1051751704405633E-2</v>
      </c>
      <c r="AJ780" s="34">
        <v>50.387793890779029</v>
      </c>
      <c r="AK780" s="34">
        <v>0.70277589708869326</v>
      </c>
      <c r="AL780" s="34">
        <v>3.0685428960508396</v>
      </c>
      <c r="AM780" s="34">
        <v>50.828729281767956</v>
      </c>
    </row>
    <row r="781" spans="1:39">
      <c r="A781" s="86" t="s">
        <v>5235</v>
      </c>
      <c r="B781" s="86" t="s">
        <v>5239</v>
      </c>
      <c r="C781" s="86" t="s">
        <v>4081</v>
      </c>
      <c r="D781" s="288">
        <v>0</v>
      </c>
      <c r="E781" s="288">
        <v>0</v>
      </c>
      <c r="F781" s="2">
        <v>11.961</v>
      </c>
      <c r="G781" s="2">
        <v>0.25431300000000001</v>
      </c>
      <c r="H781" s="86" t="s">
        <v>11182</v>
      </c>
      <c r="I781" s="86">
        <v>2100</v>
      </c>
      <c r="J781" s="34">
        <v>1.770912</v>
      </c>
      <c r="K781" s="34">
        <v>0.1898253291349743</v>
      </c>
      <c r="L781" s="86">
        <v>485000</v>
      </c>
      <c r="M781" s="86">
        <v>4870</v>
      </c>
      <c r="N781" s="34">
        <v>25.8704</v>
      </c>
      <c r="O781" s="86">
        <v>7.0000000000000007E-2</v>
      </c>
      <c r="P781" s="86">
        <v>4.4000000000000004</v>
      </c>
      <c r="Q781" s="86">
        <v>33.6</v>
      </c>
      <c r="R781" s="86">
        <v>2.7</v>
      </c>
      <c r="S781" s="86">
        <v>17.399999999999999</v>
      </c>
      <c r="T781" s="86">
        <v>13.8</v>
      </c>
      <c r="U781" s="86">
        <v>6.7000000000000004E-2</v>
      </c>
      <c r="V781" s="86">
        <v>81.3</v>
      </c>
      <c r="W781" s="86">
        <v>30.84</v>
      </c>
      <c r="X781" s="86">
        <v>433</v>
      </c>
      <c r="Y781" s="86">
        <v>167.7</v>
      </c>
      <c r="Z781" s="86">
        <v>762</v>
      </c>
      <c r="AA781" s="86">
        <v>165.2</v>
      </c>
      <c r="AB781" s="86">
        <v>1323</v>
      </c>
      <c r="AC781" s="86">
        <v>246.7</v>
      </c>
      <c r="AD781" s="86">
        <v>10190</v>
      </c>
      <c r="AE781" s="86">
        <v>6.5940000000000003</v>
      </c>
      <c r="AF781" s="86">
        <v>1542</v>
      </c>
      <c r="AG781" s="86">
        <v>2695</v>
      </c>
      <c r="AH781" s="34">
        <f t="shared" si="11"/>
        <v>2.0370370370370372</v>
      </c>
      <c r="AI781" s="34">
        <v>6.1152416268378407E-3</v>
      </c>
      <c r="AJ781" s="34">
        <v>3.5255759704165546</v>
      </c>
      <c r="AK781" s="34">
        <v>0.57217068645640079</v>
      </c>
      <c r="AL781" s="34">
        <v>3.0554272517321017</v>
      </c>
      <c r="AM781" s="34">
        <v>47.595682041216882</v>
      </c>
    </row>
    <row r="782" spans="1:39">
      <c r="A782" s="86" t="s">
        <v>5240</v>
      </c>
      <c r="B782" s="86" t="s">
        <v>3066</v>
      </c>
      <c r="D782" s="288">
        <v>0</v>
      </c>
      <c r="E782" s="288">
        <v>0</v>
      </c>
      <c r="F782" s="2">
        <v>12.385999999999999</v>
      </c>
      <c r="G782" s="2">
        <v>0.186864</v>
      </c>
      <c r="H782" s="86" t="s">
        <v>11182</v>
      </c>
      <c r="I782" s="86">
        <v>551</v>
      </c>
      <c r="J782" s="34">
        <v>2.5776607999999999</v>
      </c>
      <c r="K782" s="34">
        <v>0.27851913297297709</v>
      </c>
      <c r="L782" s="86">
        <v>485500</v>
      </c>
      <c r="M782" s="86">
        <v>2136</v>
      </c>
      <c r="N782" s="34">
        <v>13.1104</v>
      </c>
      <c r="O782" s="86" t="s">
        <v>11182</v>
      </c>
      <c r="P782" s="86" t="s">
        <v>11340</v>
      </c>
      <c r="Q782" s="86">
        <v>17.7</v>
      </c>
      <c r="R782" s="86" t="s">
        <v>11341</v>
      </c>
      <c r="S782" s="86">
        <v>2.8</v>
      </c>
      <c r="T782" s="86">
        <v>5.13</v>
      </c>
      <c r="U782" s="86">
        <v>7.7499999999999999E-2</v>
      </c>
      <c r="V782" s="86">
        <v>35.909999999999997</v>
      </c>
      <c r="W782" s="86">
        <v>13.86</v>
      </c>
      <c r="X782" s="86">
        <v>188.6</v>
      </c>
      <c r="Y782" s="86">
        <v>71.17</v>
      </c>
      <c r="Z782" s="86">
        <v>338</v>
      </c>
      <c r="AA782" s="86">
        <v>71.150000000000006</v>
      </c>
      <c r="AB782" s="86">
        <v>615.6</v>
      </c>
      <c r="AC782" s="86">
        <v>114</v>
      </c>
      <c r="AD782" s="86">
        <v>9690</v>
      </c>
      <c r="AE782" s="86">
        <v>4.5359999999999996</v>
      </c>
      <c r="AF782" s="86">
        <v>641.5</v>
      </c>
      <c r="AG782" s="86">
        <v>1206</v>
      </c>
      <c r="AH782" s="34">
        <f t="shared" si="11"/>
        <v>1.9590643274853801</v>
      </c>
      <c r="AI782" s="34">
        <v>1.7456571530599749E-2</v>
      </c>
      <c r="AJ782" s="34">
        <v>26.661512244414325</v>
      </c>
      <c r="AK782" s="34">
        <v>0.5319237147595357</v>
      </c>
      <c r="AL782" s="34">
        <v>3.264050901378579</v>
      </c>
      <c r="AM782" s="34">
        <v>50.103199174406605</v>
      </c>
    </row>
    <row r="783" spans="1:39">
      <c r="A783" s="86" t="s">
        <v>5244</v>
      </c>
      <c r="B783" s="86" t="s">
        <v>5248</v>
      </c>
      <c r="C783" s="86" t="s">
        <v>4081</v>
      </c>
      <c r="D783" s="288">
        <v>35</v>
      </c>
      <c r="E783" s="288">
        <v>12</v>
      </c>
      <c r="F783" s="2">
        <v>11.991</v>
      </c>
      <c r="G783" s="2">
        <v>0.19780300000000001</v>
      </c>
      <c r="H783" s="86" t="s">
        <v>11182</v>
      </c>
      <c r="I783" s="86">
        <v>699</v>
      </c>
      <c r="J783" s="34">
        <v>1.7315583999999999</v>
      </c>
      <c r="K783" s="34">
        <v>0.2244818748627867</v>
      </c>
      <c r="L783" s="86">
        <v>479400</v>
      </c>
      <c r="M783" s="86">
        <v>4610</v>
      </c>
      <c r="N783" s="34">
        <v>13.080399999999999</v>
      </c>
      <c r="O783" s="86" t="s">
        <v>11182</v>
      </c>
      <c r="P783" s="86" t="s">
        <v>11182</v>
      </c>
      <c r="Q783" s="86">
        <v>14.75</v>
      </c>
      <c r="R783" s="86" t="s">
        <v>11182</v>
      </c>
      <c r="S783" s="86">
        <v>3.15</v>
      </c>
      <c r="T783" s="86">
        <v>11.96</v>
      </c>
      <c r="U783" s="86" t="s">
        <v>11182</v>
      </c>
      <c r="V783" s="86">
        <v>85.4</v>
      </c>
      <c r="W783" s="86">
        <v>31.73</v>
      </c>
      <c r="X783" s="86">
        <v>427.7</v>
      </c>
      <c r="Y783" s="86">
        <v>159.4</v>
      </c>
      <c r="Z783" s="86">
        <v>718</v>
      </c>
      <c r="AA783" s="86">
        <v>150.19999999999999</v>
      </c>
      <c r="AB783" s="86">
        <v>1210</v>
      </c>
      <c r="AC783" s="86">
        <v>226.9</v>
      </c>
      <c r="AD783" s="86">
        <v>10070</v>
      </c>
      <c r="AE783" s="86">
        <v>3.81</v>
      </c>
      <c r="AF783" s="86">
        <v>1156</v>
      </c>
      <c r="AG783" s="86">
        <v>1872</v>
      </c>
      <c r="AH783" s="34">
        <f t="shared" si="11"/>
        <v>1.5471074380165288</v>
      </c>
      <c r="AI783" s="34" t="e">
        <v>#VALUE!</v>
      </c>
      <c r="AJ783" s="34">
        <v>40.927225335444092</v>
      </c>
      <c r="AK783" s="34">
        <v>0.61752136752136755</v>
      </c>
      <c r="AL783" s="34">
        <v>2.829085807809212</v>
      </c>
      <c r="AM783" s="34">
        <v>47.606752730883812</v>
      </c>
    </row>
    <row r="784" spans="1:39">
      <c r="A784" s="86" t="s">
        <v>5249</v>
      </c>
      <c r="B784" s="86" t="s">
        <v>2973</v>
      </c>
      <c r="C784" s="86" t="s">
        <v>2990</v>
      </c>
      <c r="D784" s="288">
        <v>0</v>
      </c>
      <c r="E784" s="288">
        <v>0</v>
      </c>
      <c r="F784" s="4">
        <v>13.156000000000001</v>
      </c>
      <c r="G784" s="4">
        <v>0.399229</v>
      </c>
      <c r="H784" s="86">
        <v>1470</v>
      </c>
      <c r="I784" s="86">
        <v>419.3</v>
      </c>
      <c r="J784" s="34">
        <v>10.920624</v>
      </c>
      <c r="K784" s="34">
        <v>2.044082782478025</v>
      </c>
      <c r="L784" s="86">
        <v>464000</v>
      </c>
      <c r="M784" s="86">
        <v>2067</v>
      </c>
      <c r="N784" s="34">
        <v>12.1404</v>
      </c>
      <c r="O784" s="86">
        <v>0.19900000000000001</v>
      </c>
      <c r="P784" s="86">
        <v>0.59</v>
      </c>
      <c r="Q784" s="86">
        <v>16.95</v>
      </c>
      <c r="R784" s="86">
        <v>0.22800000000000001</v>
      </c>
      <c r="S784" s="86">
        <v>1.95</v>
      </c>
      <c r="T784" s="86">
        <v>4.78</v>
      </c>
      <c r="U784" s="86">
        <v>7.2999999999999995E-2</v>
      </c>
      <c r="V784" s="86">
        <v>34.1</v>
      </c>
      <c r="W784" s="86">
        <v>13.1</v>
      </c>
      <c r="X784" s="86">
        <v>179.4</v>
      </c>
      <c r="Y784" s="86">
        <v>69</v>
      </c>
      <c r="Z784" s="86">
        <v>325.39999999999998</v>
      </c>
      <c r="AA784" s="86">
        <v>68.900000000000006</v>
      </c>
      <c r="AB784" s="86">
        <v>595</v>
      </c>
      <c r="AC784" s="86">
        <v>109.5</v>
      </c>
      <c r="AD784" s="86">
        <v>9080</v>
      </c>
      <c r="AE784" s="86">
        <v>4.32</v>
      </c>
      <c r="AF784" s="86">
        <v>559</v>
      </c>
      <c r="AG784" s="86">
        <v>1045</v>
      </c>
      <c r="AH784" s="34">
        <f t="shared" si="11"/>
        <v>1.7563025210084033</v>
      </c>
      <c r="AI784" s="34">
        <v>1.7480560638781902E-2</v>
      </c>
      <c r="AJ784" s="34">
        <v>49.049951992592234</v>
      </c>
      <c r="AK784" s="34">
        <v>0.53492822966507181</v>
      </c>
      <c r="AL784" s="34">
        <v>3.3166109253065774</v>
      </c>
      <c r="AM784" s="34">
        <v>51.101321585903086</v>
      </c>
    </row>
    <row r="785" spans="1:39">
      <c r="A785" s="86" t="s">
        <v>5253</v>
      </c>
      <c r="B785" s="86" t="s">
        <v>3088</v>
      </c>
      <c r="D785" s="288">
        <v>35</v>
      </c>
      <c r="E785" s="288">
        <v>12</v>
      </c>
      <c r="F785" s="2">
        <v>12.295</v>
      </c>
      <c r="G785" s="2">
        <v>0.21312600000000001</v>
      </c>
      <c r="H785" s="86" t="s">
        <v>11182</v>
      </c>
      <c r="I785" s="86">
        <v>413.9</v>
      </c>
      <c r="J785" s="34">
        <v>3.1679648</v>
      </c>
      <c r="K785" s="34">
        <v>0.27748438225969102</v>
      </c>
      <c r="L785" s="86">
        <v>478600</v>
      </c>
      <c r="M785" s="86">
        <v>1894</v>
      </c>
      <c r="N785" s="34">
        <v>8.2804000000000002</v>
      </c>
      <c r="O785" s="86">
        <v>7.5999999999999998E-2</v>
      </c>
      <c r="P785" s="86" t="s">
        <v>11182</v>
      </c>
      <c r="Q785" s="86">
        <v>18.989999999999998</v>
      </c>
      <c r="R785" s="86">
        <v>0.1022</v>
      </c>
      <c r="S785" s="86">
        <v>2.069</v>
      </c>
      <c r="T785" s="86">
        <v>5.25</v>
      </c>
      <c r="U785" s="86">
        <v>0.14399999999999999</v>
      </c>
      <c r="V785" s="86">
        <v>34</v>
      </c>
      <c r="W785" s="86">
        <v>12.29</v>
      </c>
      <c r="X785" s="86">
        <v>164</v>
      </c>
      <c r="Y785" s="86">
        <v>63.4</v>
      </c>
      <c r="Z785" s="86">
        <v>296</v>
      </c>
      <c r="AA785" s="86">
        <v>63.2</v>
      </c>
      <c r="AB785" s="86">
        <v>550</v>
      </c>
      <c r="AC785" s="86">
        <v>103.7</v>
      </c>
      <c r="AD785" s="86">
        <v>8480</v>
      </c>
      <c r="AE785" s="86">
        <v>2.83</v>
      </c>
      <c r="AF785" s="86">
        <v>666</v>
      </c>
      <c r="AG785" s="86">
        <v>933</v>
      </c>
      <c r="AH785" s="34">
        <f t="shared" si="11"/>
        <v>1.6963636363636363</v>
      </c>
      <c r="AI785" s="34">
        <v>3.2950879945966863E-2</v>
      </c>
      <c r="AJ785" s="34">
        <v>53.613418183364821</v>
      </c>
      <c r="AK785" s="34">
        <v>0.7138263665594855</v>
      </c>
      <c r="AL785" s="34">
        <v>3.3536585365853657</v>
      </c>
      <c r="AM785" s="34">
        <v>56.438679245283019</v>
      </c>
    </row>
    <row r="786" spans="1:39">
      <c r="A786" s="86" t="s">
        <v>5257</v>
      </c>
      <c r="B786" s="86" t="s">
        <v>4145</v>
      </c>
      <c r="D786" s="288">
        <v>0</v>
      </c>
      <c r="E786" s="288">
        <v>0</v>
      </c>
      <c r="F786" s="2">
        <v>12.215999999999999</v>
      </c>
      <c r="G786" s="2">
        <v>0.30759999999999998</v>
      </c>
      <c r="H786" s="86">
        <v>22</v>
      </c>
      <c r="I786" s="86">
        <v>550</v>
      </c>
      <c r="J786" s="34">
        <v>3.5811776000000002</v>
      </c>
      <c r="K786" s="34">
        <v>0.36342569788095241</v>
      </c>
      <c r="L786" s="86">
        <v>483200</v>
      </c>
      <c r="M786" s="86">
        <v>2662</v>
      </c>
      <c r="N786" s="34">
        <v>14.3704</v>
      </c>
      <c r="O786" s="86">
        <v>9.6000000000000002E-2</v>
      </c>
      <c r="P786" s="86">
        <v>2.6100000000000002E-2</v>
      </c>
      <c r="Q786" s="86">
        <v>27.18</v>
      </c>
      <c r="R786" s="86">
        <v>0.13200000000000001</v>
      </c>
      <c r="S786" s="86">
        <v>2.34</v>
      </c>
      <c r="T786" s="86">
        <v>6.78</v>
      </c>
      <c r="U786" s="86">
        <v>0.17</v>
      </c>
      <c r="V786" s="86">
        <v>49.8</v>
      </c>
      <c r="W786" s="86">
        <v>18.11</v>
      </c>
      <c r="X786" s="86">
        <v>244.7</v>
      </c>
      <c r="Y786" s="86">
        <v>91.5</v>
      </c>
      <c r="Z786" s="86">
        <v>418.2</v>
      </c>
      <c r="AA786" s="86">
        <v>87.2</v>
      </c>
      <c r="AB786" s="86">
        <v>740</v>
      </c>
      <c r="AC786" s="86">
        <v>136.30000000000001</v>
      </c>
      <c r="AD786" s="86">
        <v>8890</v>
      </c>
      <c r="AE786" s="86">
        <v>4.84</v>
      </c>
      <c r="AF786" s="86">
        <v>1391</v>
      </c>
      <c r="AG786" s="86">
        <v>1675</v>
      </c>
      <c r="AH786" s="34">
        <f t="shared" si="11"/>
        <v>2.2635135135135136</v>
      </c>
      <c r="AI786" s="34">
        <v>2.8284143893370625E-2</v>
      </c>
      <c r="AJ786" s="34">
        <v>77.474296557337127</v>
      </c>
      <c r="AK786" s="34">
        <v>0.83044776119402985</v>
      </c>
      <c r="AL786" s="34">
        <v>3.0241111565181855</v>
      </c>
      <c r="AM786" s="34">
        <v>54.353205849268839</v>
      </c>
    </row>
    <row r="787" spans="1:39">
      <c r="A787" s="86" t="s">
        <v>5261</v>
      </c>
      <c r="B787" s="86" t="s">
        <v>2973</v>
      </c>
      <c r="D787" s="288">
        <v>0</v>
      </c>
      <c r="E787" s="288">
        <v>0</v>
      </c>
      <c r="F787" s="2">
        <v>12.154999999999999</v>
      </c>
      <c r="G787" s="2">
        <v>0.197967</v>
      </c>
      <c r="H787" s="86" t="s">
        <v>11182</v>
      </c>
      <c r="I787" s="86">
        <v>757</v>
      </c>
      <c r="J787" s="34">
        <v>1.5643056</v>
      </c>
      <c r="K787" s="34">
        <v>0.21214807754390691</v>
      </c>
      <c r="L787" s="86">
        <v>486300</v>
      </c>
      <c r="M787" s="86">
        <v>3140</v>
      </c>
      <c r="N787" s="34">
        <v>22.000399999999999</v>
      </c>
      <c r="O787" s="86">
        <v>9.1999999999999998E-2</v>
      </c>
      <c r="P787" s="86" t="s">
        <v>11342</v>
      </c>
      <c r="Q787" s="86">
        <v>14.49</v>
      </c>
      <c r="R787" s="86">
        <v>4.9000000000000002E-2</v>
      </c>
      <c r="S787" s="86">
        <v>1.1499999999999999</v>
      </c>
      <c r="T787" s="86">
        <v>5.15</v>
      </c>
      <c r="U787" s="86">
        <v>3.3399999999999999E-2</v>
      </c>
      <c r="V787" s="86">
        <v>46.9</v>
      </c>
      <c r="W787" s="86">
        <v>19.41</v>
      </c>
      <c r="X787" s="86">
        <v>274</v>
      </c>
      <c r="Y787" s="86">
        <v>107</v>
      </c>
      <c r="Z787" s="86">
        <v>511</v>
      </c>
      <c r="AA787" s="86">
        <v>106.9</v>
      </c>
      <c r="AB787" s="86">
        <v>915</v>
      </c>
      <c r="AC787" s="86">
        <v>166.7</v>
      </c>
      <c r="AD787" s="86">
        <v>10640</v>
      </c>
      <c r="AE787" s="86">
        <v>6.94</v>
      </c>
      <c r="AF787" s="86">
        <v>923</v>
      </c>
      <c r="AG787" s="86">
        <v>1905</v>
      </c>
      <c r="AH787" s="34">
        <f t="shared" si="11"/>
        <v>2.081967213114754</v>
      </c>
      <c r="AI787" s="34">
        <v>6.5702223295404589E-3</v>
      </c>
      <c r="AJ787" s="34">
        <v>129.89431500796493</v>
      </c>
      <c r="AK787" s="34">
        <v>0.48451443569553804</v>
      </c>
      <c r="AL787" s="34">
        <v>3.3394160583941606</v>
      </c>
      <c r="AM787" s="34">
        <v>45.704887218045116</v>
      </c>
    </row>
    <row r="788" spans="1:39">
      <c r="A788" s="86" t="s">
        <v>5265</v>
      </c>
      <c r="B788" s="86" t="s">
        <v>2973</v>
      </c>
      <c r="C788" s="86" t="s">
        <v>3965</v>
      </c>
      <c r="D788" s="288">
        <v>0</v>
      </c>
      <c r="E788" s="288">
        <v>0</v>
      </c>
      <c r="F788" s="2">
        <v>11.893000000000001</v>
      </c>
      <c r="G788" s="2">
        <v>0.18460399999999999</v>
      </c>
      <c r="H788" s="86" t="s">
        <v>11182</v>
      </c>
      <c r="I788" s="86">
        <v>907</v>
      </c>
      <c r="J788" s="34">
        <v>2.0955792</v>
      </c>
      <c r="K788" s="34">
        <v>0.23232017242594219</v>
      </c>
      <c r="L788" s="86">
        <v>478100</v>
      </c>
      <c r="M788" s="86">
        <v>3524</v>
      </c>
      <c r="N788" s="34">
        <v>28.9604</v>
      </c>
      <c r="O788" s="86">
        <v>5.1999999999999998E-2</v>
      </c>
      <c r="P788" s="86">
        <v>1.0269999999999999</v>
      </c>
      <c r="Q788" s="86">
        <v>19.34</v>
      </c>
      <c r="R788" s="86">
        <v>0.47899999999999998</v>
      </c>
      <c r="S788" s="86">
        <v>3.54</v>
      </c>
      <c r="T788" s="86">
        <v>6.3</v>
      </c>
      <c r="U788" s="86">
        <v>4.7600000000000003E-2</v>
      </c>
      <c r="V788" s="86">
        <v>53.24</v>
      </c>
      <c r="W788" s="86">
        <v>21.75</v>
      </c>
      <c r="X788" s="86">
        <v>310.10000000000002</v>
      </c>
      <c r="Y788" s="86">
        <v>121.3</v>
      </c>
      <c r="Z788" s="86">
        <v>583.70000000000005</v>
      </c>
      <c r="AA788" s="86">
        <v>123</v>
      </c>
      <c r="AB788" s="86">
        <v>1052</v>
      </c>
      <c r="AC788" s="86">
        <v>191.6</v>
      </c>
      <c r="AD788" s="86">
        <v>10620</v>
      </c>
      <c r="AE788" s="86">
        <v>8</v>
      </c>
      <c r="AF788" s="86">
        <v>1076</v>
      </c>
      <c r="AG788" s="86">
        <v>2262</v>
      </c>
      <c r="AH788" s="34">
        <f t="shared" si="11"/>
        <v>2.1501901140684412</v>
      </c>
      <c r="AI788" s="34">
        <v>7.945866965214321E-3</v>
      </c>
      <c r="AJ788" s="34">
        <v>22.38209348585919</v>
      </c>
      <c r="AK788" s="34">
        <v>0.47568523430592397</v>
      </c>
      <c r="AL788" s="34">
        <v>3.3924540470815865</v>
      </c>
      <c r="AM788" s="34">
        <v>45.018832391713751</v>
      </c>
    </row>
    <row r="789" spans="1:39">
      <c r="A789" s="86" t="s">
        <v>5269</v>
      </c>
      <c r="B789" s="86" t="s">
        <v>4175</v>
      </c>
      <c r="C789" s="86" t="s">
        <v>3965</v>
      </c>
      <c r="D789" s="288">
        <v>0</v>
      </c>
      <c r="E789" s="288">
        <v>0</v>
      </c>
      <c r="F789" s="2">
        <v>12.254</v>
      </c>
      <c r="G789" s="2">
        <v>0.22716800000000001</v>
      </c>
      <c r="H789" s="86">
        <v>8.6</v>
      </c>
      <c r="I789" s="86">
        <v>721</v>
      </c>
      <c r="J789" s="34">
        <v>3.000712</v>
      </c>
      <c r="K789" s="34">
        <v>0.28920265416870461</v>
      </c>
      <c r="L789" s="86">
        <v>490600</v>
      </c>
      <c r="M789" s="86">
        <v>1637</v>
      </c>
      <c r="N789" s="34">
        <v>5.7304000000000004</v>
      </c>
      <c r="O789" s="86">
        <v>9.4E-2</v>
      </c>
      <c r="P789" s="86">
        <v>6.33</v>
      </c>
      <c r="Q789" s="86">
        <v>33.369999999999997</v>
      </c>
      <c r="R789" s="86">
        <v>2.2400000000000002</v>
      </c>
      <c r="S789" s="86">
        <v>11.48</v>
      </c>
      <c r="T789" s="86">
        <v>6.64</v>
      </c>
      <c r="U789" s="86">
        <v>0.187</v>
      </c>
      <c r="V789" s="86">
        <v>30.93</v>
      </c>
      <c r="W789" s="86">
        <v>10.88</v>
      </c>
      <c r="X789" s="86">
        <v>143.19999999999999</v>
      </c>
      <c r="Y789" s="86">
        <v>53.91</v>
      </c>
      <c r="Z789" s="86">
        <v>256.10000000000002</v>
      </c>
      <c r="AA789" s="86">
        <v>53.68</v>
      </c>
      <c r="AB789" s="86">
        <v>468</v>
      </c>
      <c r="AC789" s="86">
        <v>88.38</v>
      </c>
      <c r="AD789" s="86">
        <v>8550</v>
      </c>
      <c r="AE789" s="86">
        <v>2.331</v>
      </c>
      <c r="AF789" s="86">
        <v>427.3</v>
      </c>
      <c r="AG789" s="86">
        <v>701</v>
      </c>
      <c r="AH789" s="34">
        <f t="shared" si="11"/>
        <v>1.4978632478632479</v>
      </c>
      <c r="AI789" s="34">
        <v>3.9892498906044897E-2</v>
      </c>
      <c r="AJ789" s="34">
        <v>3.8703542741385282</v>
      </c>
      <c r="AK789" s="34">
        <v>0.60955777460770333</v>
      </c>
      <c r="AL789" s="34">
        <v>3.2681564245810057</v>
      </c>
      <c r="AM789" s="34">
        <v>57.380116959064324</v>
      </c>
    </row>
    <row r="790" spans="1:39">
      <c r="A790" s="86" t="s">
        <v>5273</v>
      </c>
      <c r="B790" s="86" t="s">
        <v>5277</v>
      </c>
      <c r="D790" s="288">
        <v>35</v>
      </c>
      <c r="E790" s="288">
        <v>12</v>
      </c>
      <c r="F790" s="2">
        <v>12.151999999999999</v>
      </c>
      <c r="G790" s="2">
        <v>0.189523</v>
      </c>
      <c r="H790" s="86" t="s">
        <v>11182</v>
      </c>
      <c r="I790" s="86">
        <v>1180</v>
      </c>
      <c r="J790" s="34">
        <v>2.6071759999999999</v>
      </c>
      <c r="K790" s="34">
        <v>0.2370391052959144</v>
      </c>
      <c r="L790" s="86">
        <v>485100</v>
      </c>
      <c r="M790" s="86">
        <v>5440</v>
      </c>
      <c r="N790" s="34">
        <v>43.000399999999999</v>
      </c>
      <c r="O790" s="86">
        <v>0.109</v>
      </c>
      <c r="P790" s="86" t="s">
        <v>11182</v>
      </c>
      <c r="Q790" s="86">
        <v>31.06</v>
      </c>
      <c r="R790" s="86">
        <v>0.11799999999999999</v>
      </c>
      <c r="S790" s="86">
        <v>2.6</v>
      </c>
      <c r="T790" s="86">
        <v>11.66</v>
      </c>
      <c r="U790" s="86">
        <v>9.6000000000000002E-2</v>
      </c>
      <c r="V790" s="86">
        <v>96.2</v>
      </c>
      <c r="W790" s="86">
        <v>37.090000000000003</v>
      </c>
      <c r="X790" s="86">
        <v>503.3</v>
      </c>
      <c r="Y790" s="86">
        <v>190.5</v>
      </c>
      <c r="Z790" s="86">
        <v>829</v>
      </c>
      <c r="AA790" s="86">
        <v>178.7</v>
      </c>
      <c r="AB790" s="86">
        <v>1383</v>
      </c>
      <c r="AC790" s="86">
        <v>264.2</v>
      </c>
      <c r="AD790" s="86">
        <v>9730</v>
      </c>
      <c r="AE790" s="86">
        <v>9.7100000000000009</v>
      </c>
      <c r="AF790" s="86">
        <v>3230</v>
      </c>
      <c r="AG790" s="86">
        <v>3639</v>
      </c>
      <c r="AH790" s="34">
        <f t="shared" si="11"/>
        <v>2.6312364425162689</v>
      </c>
      <c r="AI790" s="34">
        <v>8.7631058332746717E-3</v>
      </c>
      <c r="AJ790" s="34">
        <v>123.32851895103401</v>
      </c>
      <c r="AK790" s="34">
        <v>0.88760648529815889</v>
      </c>
      <c r="AL790" s="34">
        <v>2.7478640969600634</v>
      </c>
      <c r="AM790" s="34">
        <v>49.856115107913666</v>
      </c>
    </row>
    <row r="791" spans="1:39">
      <c r="A791" s="86" t="s">
        <v>5278</v>
      </c>
      <c r="B791" s="86" t="s">
        <v>2973</v>
      </c>
      <c r="D791" s="288">
        <v>0</v>
      </c>
      <c r="E791" s="288">
        <v>0</v>
      </c>
      <c r="F791" s="2">
        <v>11.95</v>
      </c>
      <c r="G791" s="2">
        <v>0.25406600000000001</v>
      </c>
      <c r="H791" s="86" t="s">
        <v>11182</v>
      </c>
      <c r="I791" s="86">
        <v>297.10000000000002</v>
      </c>
      <c r="J791" s="34">
        <v>2.262832</v>
      </c>
      <c r="K791" s="34">
        <v>0.25370067685529152</v>
      </c>
      <c r="L791" s="86">
        <v>487700</v>
      </c>
      <c r="M791" s="86">
        <v>1416</v>
      </c>
      <c r="N791" s="34">
        <v>7.6204000000000001</v>
      </c>
      <c r="O791" s="86">
        <v>7.3999999999999996E-2</v>
      </c>
      <c r="P791" s="86" t="s">
        <v>11243</v>
      </c>
      <c r="Q791" s="86">
        <v>9.5399999999999991</v>
      </c>
      <c r="R791" s="86">
        <v>2.87E-2</v>
      </c>
      <c r="S791" s="86">
        <v>0.61499999999999999</v>
      </c>
      <c r="T791" s="86">
        <v>2.34</v>
      </c>
      <c r="U791" s="86">
        <v>3.44E-2</v>
      </c>
      <c r="V791" s="86">
        <v>19.190000000000001</v>
      </c>
      <c r="W791" s="86">
        <v>7.88</v>
      </c>
      <c r="X791" s="86">
        <v>113.8</v>
      </c>
      <c r="Y791" s="86">
        <v>46.28</v>
      </c>
      <c r="Z791" s="86">
        <v>232</v>
      </c>
      <c r="AA791" s="86">
        <v>51.2</v>
      </c>
      <c r="AB791" s="86">
        <v>471.7</v>
      </c>
      <c r="AC791" s="86">
        <v>90.9</v>
      </c>
      <c r="AD791" s="86">
        <v>9380</v>
      </c>
      <c r="AE791" s="86">
        <v>2.742</v>
      </c>
      <c r="AF791" s="86">
        <v>200.7</v>
      </c>
      <c r="AG791" s="86">
        <v>509</v>
      </c>
      <c r="AH791" s="34">
        <f t="shared" si="11"/>
        <v>1.0790756836972653</v>
      </c>
      <c r="AI791" s="34">
        <v>1.5694108886878402E-2</v>
      </c>
      <c r="AJ791" s="34">
        <v>135.87019878242478</v>
      </c>
      <c r="AK791" s="34">
        <v>0.39430255402750491</v>
      </c>
      <c r="AL791" s="34">
        <v>4.1449912126537782</v>
      </c>
      <c r="AM791" s="34">
        <v>51.99360341151386</v>
      </c>
    </row>
    <row r="792" spans="1:39">
      <c r="A792" s="86" t="s">
        <v>5282</v>
      </c>
      <c r="B792" s="86" t="s">
        <v>2973</v>
      </c>
      <c r="D792" s="288">
        <v>35</v>
      </c>
      <c r="E792" s="288">
        <v>12</v>
      </c>
      <c r="F792" s="2">
        <v>12.145</v>
      </c>
      <c r="G792" s="2">
        <v>0.245863</v>
      </c>
      <c r="H792" s="86" t="s">
        <v>11182</v>
      </c>
      <c r="I792" s="86">
        <v>398.9</v>
      </c>
      <c r="J792" s="34">
        <v>3.2171568000000001</v>
      </c>
      <c r="K792" s="34">
        <v>0.28697415437806589</v>
      </c>
      <c r="L792" s="86">
        <v>490700</v>
      </c>
      <c r="M792" s="86">
        <v>2016</v>
      </c>
      <c r="N792" s="34">
        <v>10.3704</v>
      </c>
      <c r="O792" s="86">
        <v>9.5000000000000001E-2</v>
      </c>
      <c r="P792" s="86">
        <v>1.3599999999999999E-2</v>
      </c>
      <c r="Q792" s="86">
        <v>17.45</v>
      </c>
      <c r="R792" s="86">
        <v>9.5000000000000001E-2</v>
      </c>
      <c r="S792" s="86">
        <v>1.69</v>
      </c>
      <c r="T792" s="86">
        <v>4.68</v>
      </c>
      <c r="U792" s="86">
        <v>0.17699999999999999</v>
      </c>
      <c r="V792" s="86">
        <v>31.6</v>
      </c>
      <c r="W792" s="86">
        <v>11.81</v>
      </c>
      <c r="X792" s="86">
        <v>165.2</v>
      </c>
      <c r="Y792" s="86">
        <v>65.7</v>
      </c>
      <c r="Z792" s="86">
        <v>330.2</v>
      </c>
      <c r="AA792" s="86">
        <v>72.3</v>
      </c>
      <c r="AB792" s="86">
        <v>656</v>
      </c>
      <c r="AC792" s="86">
        <v>128.5</v>
      </c>
      <c r="AD792" s="86">
        <v>8500</v>
      </c>
      <c r="AE792" s="86">
        <v>2.9870000000000001</v>
      </c>
      <c r="AF792" s="86">
        <v>414</v>
      </c>
      <c r="AG792" s="86">
        <v>785</v>
      </c>
      <c r="AH792" s="34">
        <f t="shared" si="11"/>
        <v>1.1966463414634145</v>
      </c>
      <c r="AI792" s="34">
        <v>4.4496969442196166E-2</v>
      </c>
      <c r="AJ792" s="34">
        <v>65.823062628520319</v>
      </c>
      <c r="AK792" s="34">
        <v>0.52738853503184713</v>
      </c>
      <c r="AL792" s="34">
        <v>3.9709443099273609</v>
      </c>
      <c r="AM792" s="34">
        <v>57.72941176470588</v>
      </c>
    </row>
    <row r="793" spans="1:39">
      <c r="A793" s="86" t="s">
        <v>5286</v>
      </c>
      <c r="B793" s="86" t="s">
        <v>2973</v>
      </c>
      <c r="D793" s="288">
        <v>35</v>
      </c>
      <c r="E793" s="288">
        <v>12</v>
      </c>
      <c r="F793" s="2">
        <v>12.084</v>
      </c>
      <c r="G793" s="2">
        <v>0.20553399999999999</v>
      </c>
      <c r="H793" s="86" t="s">
        <v>11182</v>
      </c>
      <c r="I793" s="86">
        <v>502</v>
      </c>
      <c r="J793" s="34">
        <v>3.1089344000000012</v>
      </c>
      <c r="K793" s="34">
        <v>0.2838919041136086</v>
      </c>
      <c r="L793" s="86">
        <v>488700</v>
      </c>
      <c r="M793" s="86">
        <v>2461</v>
      </c>
      <c r="N793" s="34">
        <v>11.680400000000001</v>
      </c>
      <c r="O793" s="86">
        <v>7.8E-2</v>
      </c>
      <c r="P793" s="86">
        <v>1.6299999999999999E-2</v>
      </c>
      <c r="Q793" s="86">
        <v>25.84</v>
      </c>
      <c r="R793" s="86">
        <v>0.1158</v>
      </c>
      <c r="S793" s="86">
        <v>2.29</v>
      </c>
      <c r="T793" s="86">
        <v>6.52</v>
      </c>
      <c r="U793" s="86">
        <v>0.193</v>
      </c>
      <c r="V793" s="86">
        <v>44.3</v>
      </c>
      <c r="W793" s="86">
        <v>16.27</v>
      </c>
      <c r="X793" s="86">
        <v>221.4</v>
      </c>
      <c r="Y793" s="86">
        <v>82.6</v>
      </c>
      <c r="Z793" s="86">
        <v>389</v>
      </c>
      <c r="AA793" s="86">
        <v>81.900000000000006</v>
      </c>
      <c r="AB793" s="86">
        <v>707</v>
      </c>
      <c r="AC793" s="86">
        <v>132.1</v>
      </c>
      <c r="AD793" s="86">
        <v>8690</v>
      </c>
      <c r="AE793" s="86">
        <v>3.89</v>
      </c>
      <c r="AF793" s="86">
        <v>855</v>
      </c>
      <c r="AG793" s="86">
        <v>1242</v>
      </c>
      <c r="AH793" s="34">
        <f t="shared" si="11"/>
        <v>1.7567185289957568</v>
      </c>
      <c r="AI793" s="34">
        <v>3.471804669857597E-2</v>
      </c>
      <c r="AJ793" s="34">
        <v>73.957010988435897</v>
      </c>
      <c r="AK793" s="34">
        <v>0.68840579710144922</v>
      </c>
      <c r="AL793" s="34">
        <v>3.1933152664859983</v>
      </c>
      <c r="AM793" s="34">
        <v>56.23705408515535</v>
      </c>
    </row>
    <row r="794" spans="1:39">
      <c r="A794" s="86" t="s">
        <v>5290</v>
      </c>
      <c r="B794" s="86" t="s">
        <v>2973</v>
      </c>
      <c r="D794" s="288">
        <v>0</v>
      </c>
      <c r="E794" s="288">
        <v>0</v>
      </c>
      <c r="F794" s="2">
        <v>12.082000000000001</v>
      </c>
      <c r="G794" s="2">
        <v>0.21779899999999999</v>
      </c>
      <c r="H794" s="86">
        <v>47</v>
      </c>
      <c r="I794" s="86">
        <v>506</v>
      </c>
      <c r="J794" s="34">
        <v>8.3626400000000007</v>
      </c>
      <c r="K794" s="34">
        <v>4.0559619292452336</v>
      </c>
      <c r="L794" s="86">
        <v>483600</v>
      </c>
      <c r="M794" s="86">
        <v>2319</v>
      </c>
      <c r="N794" s="34">
        <v>12.410399999999999</v>
      </c>
      <c r="O794" s="86">
        <v>0.18</v>
      </c>
      <c r="P794" s="86">
        <v>4.7E-2</v>
      </c>
      <c r="Q794" s="86">
        <v>20.260000000000002</v>
      </c>
      <c r="R794" s="86">
        <v>9.0399999999999994E-2</v>
      </c>
      <c r="S794" s="86">
        <v>2.02</v>
      </c>
      <c r="T794" s="86">
        <v>5.71</v>
      </c>
      <c r="U794" s="86">
        <v>0.114</v>
      </c>
      <c r="V794" s="86">
        <v>40.83</v>
      </c>
      <c r="W794" s="86">
        <v>15.44</v>
      </c>
      <c r="X794" s="86">
        <v>209.5</v>
      </c>
      <c r="Y794" s="86">
        <v>78.7</v>
      </c>
      <c r="Z794" s="86">
        <v>365.7</v>
      </c>
      <c r="AA794" s="86">
        <v>77.099999999999994</v>
      </c>
      <c r="AB794" s="86">
        <v>661</v>
      </c>
      <c r="AC794" s="86">
        <v>123.7</v>
      </c>
      <c r="AD794" s="86">
        <v>9240</v>
      </c>
      <c r="AE794" s="86">
        <v>4.38</v>
      </c>
      <c r="AF794" s="86">
        <v>807</v>
      </c>
      <c r="AG794" s="86">
        <v>1296</v>
      </c>
      <c r="AH794" s="34">
        <f t="shared" si="11"/>
        <v>1.9606656580937973</v>
      </c>
      <c r="AI794" s="34">
        <v>2.2825523258433861E-2</v>
      </c>
      <c r="AJ794" s="34">
        <v>65.265402484593437</v>
      </c>
      <c r="AK794" s="34">
        <v>0.62268518518518523</v>
      </c>
      <c r="AL794" s="34">
        <v>3.1551312649164678</v>
      </c>
      <c r="AM794" s="34">
        <v>52.337662337662337</v>
      </c>
    </row>
    <row r="795" spans="1:39">
      <c r="A795" s="86" t="s">
        <v>5294</v>
      </c>
      <c r="B795" s="86" t="s">
        <v>2973</v>
      </c>
      <c r="D795" s="288">
        <v>35</v>
      </c>
      <c r="E795" s="288">
        <v>12</v>
      </c>
      <c r="F795" s="2">
        <v>11.898</v>
      </c>
      <c r="G795" s="2">
        <v>0.21432100000000001</v>
      </c>
      <c r="H795" s="86" t="s">
        <v>11182</v>
      </c>
      <c r="I795" s="86">
        <v>371</v>
      </c>
      <c r="J795" s="34">
        <v>2.9023279999999998</v>
      </c>
      <c r="K795" s="34">
        <v>0.27821330305296749</v>
      </c>
      <c r="L795" s="86">
        <v>488700</v>
      </c>
      <c r="M795" s="86">
        <v>1832</v>
      </c>
      <c r="N795" s="34">
        <v>5.9304000000000006</v>
      </c>
      <c r="O795" s="86">
        <v>7.4999999999999997E-2</v>
      </c>
      <c r="P795" s="86">
        <v>1.14E-2</v>
      </c>
      <c r="Q795" s="86">
        <v>21.3</v>
      </c>
      <c r="R795" s="86">
        <v>0.13</v>
      </c>
      <c r="S795" s="86">
        <v>2.44</v>
      </c>
      <c r="T795" s="86">
        <v>5.71</v>
      </c>
      <c r="U795" s="86">
        <v>0.27300000000000002</v>
      </c>
      <c r="V795" s="86">
        <v>34.36</v>
      </c>
      <c r="W795" s="86">
        <v>12.22</v>
      </c>
      <c r="X795" s="86">
        <v>161.9</v>
      </c>
      <c r="Y795" s="86">
        <v>61.04</v>
      </c>
      <c r="Z795" s="86">
        <v>288.8</v>
      </c>
      <c r="AA795" s="86">
        <v>60.75</v>
      </c>
      <c r="AB795" s="86">
        <v>533.70000000000005</v>
      </c>
      <c r="AC795" s="86">
        <v>101.7</v>
      </c>
      <c r="AD795" s="86">
        <v>8120</v>
      </c>
      <c r="AE795" s="86">
        <v>2.077</v>
      </c>
      <c r="AF795" s="86">
        <v>486.7</v>
      </c>
      <c r="AG795" s="86">
        <v>686</v>
      </c>
      <c r="AH795" s="34">
        <f t="shared" si="11"/>
        <v>1.2853663106614202</v>
      </c>
      <c r="AI795" s="34">
        <v>5.9585645748080111E-2</v>
      </c>
      <c r="AJ795" s="34">
        <v>47.026891133073363</v>
      </c>
      <c r="AK795" s="34">
        <v>0.70947521865889207</v>
      </c>
      <c r="AL795" s="34">
        <v>3.2964793082149475</v>
      </c>
      <c r="AM795" s="34">
        <v>60.184729064039409</v>
      </c>
    </row>
    <row r="796" spans="1:39">
      <c r="A796" s="86" t="s">
        <v>5298</v>
      </c>
      <c r="B796" s="86" t="s">
        <v>2973</v>
      </c>
      <c r="C796" s="86" t="s">
        <v>3965</v>
      </c>
      <c r="D796" s="288">
        <v>0</v>
      </c>
      <c r="E796" s="288">
        <v>0</v>
      </c>
      <c r="F796" s="2">
        <v>12.111000000000001</v>
      </c>
      <c r="G796" s="2">
        <v>0.189945</v>
      </c>
      <c r="H796" s="86">
        <v>6.7</v>
      </c>
      <c r="I796" s="86">
        <v>930</v>
      </c>
      <c r="J796" s="34">
        <v>4.3190575999999998</v>
      </c>
      <c r="K796" s="34">
        <v>0.39160189520341943</v>
      </c>
      <c r="L796" s="86">
        <v>481900</v>
      </c>
      <c r="M796" s="86">
        <v>4660</v>
      </c>
      <c r="N796" s="34">
        <v>41.1004</v>
      </c>
      <c r="O796" s="86">
        <v>9.9000000000000005E-2</v>
      </c>
      <c r="P796" s="86">
        <v>0.26500000000000001</v>
      </c>
      <c r="Q796" s="86">
        <v>35.64</v>
      </c>
      <c r="R796" s="86">
        <v>0.21099999999999999</v>
      </c>
      <c r="S796" s="86">
        <v>3.09</v>
      </c>
      <c r="T796" s="86">
        <v>10.75</v>
      </c>
      <c r="U796" s="86">
        <v>0.14199999999999999</v>
      </c>
      <c r="V796" s="86">
        <v>81.8</v>
      </c>
      <c r="W796" s="86">
        <v>30.79</v>
      </c>
      <c r="X796" s="86">
        <v>424</v>
      </c>
      <c r="Y796" s="86">
        <v>161.19999999999999</v>
      </c>
      <c r="Z796" s="86">
        <v>728</v>
      </c>
      <c r="AA796" s="86">
        <v>153.30000000000001</v>
      </c>
      <c r="AB796" s="86">
        <v>1266</v>
      </c>
      <c r="AC796" s="86">
        <v>236.5</v>
      </c>
      <c r="AD796" s="86">
        <v>9910</v>
      </c>
      <c r="AE796" s="86">
        <v>10.46</v>
      </c>
      <c r="AF796" s="86">
        <v>2301</v>
      </c>
      <c r="AG796" s="86">
        <v>3110</v>
      </c>
      <c r="AH796" s="34">
        <f t="shared" si="11"/>
        <v>2.4565560821484991</v>
      </c>
      <c r="AI796" s="34">
        <v>1.4639663534135124E-2</v>
      </c>
      <c r="AJ796" s="34">
        <v>92.371800940716653</v>
      </c>
      <c r="AK796" s="34">
        <v>0.73987138263665597</v>
      </c>
      <c r="AL796" s="34">
        <v>2.9858490566037736</v>
      </c>
      <c r="AM796" s="34">
        <v>48.627648839556002</v>
      </c>
    </row>
    <row r="797" spans="1:39">
      <c r="A797" s="86" t="s">
        <v>5302</v>
      </c>
      <c r="B797" s="86" t="s">
        <v>2973</v>
      </c>
      <c r="C797" s="86" t="s">
        <v>3960</v>
      </c>
      <c r="D797" s="288">
        <v>0</v>
      </c>
      <c r="E797" s="288">
        <v>0</v>
      </c>
      <c r="F797" s="2">
        <v>11.653</v>
      </c>
      <c r="G797" s="2">
        <v>0.17043800000000001</v>
      </c>
      <c r="H797" s="86" t="s">
        <v>11182</v>
      </c>
      <c r="I797" s="86">
        <v>1102</v>
      </c>
      <c r="J797" s="34">
        <v>2.0463871999999999</v>
      </c>
      <c r="K797" s="34">
        <v>0.23119040013701389</v>
      </c>
      <c r="L797" s="86">
        <v>478200</v>
      </c>
      <c r="M797" s="86">
        <v>4680</v>
      </c>
      <c r="N797" s="34">
        <v>45.300400000000003</v>
      </c>
      <c r="O797" s="86">
        <v>0.10199999999999999</v>
      </c>
      <c r="P797" s="86">
        <v>0.47599999999999998</v>
      </c>
      <c r="Q797" s="86">
        <v>26.7</v>
      </c>
      <c r="R797" s="86">
        <v>0.308</v>
      </c>
      <c r="S797" s="86">
        <v>2.87</v>
      </c>
      <c r="T797" s="86">
        <v>8.8800000000000008</v>
      </c>
      <c r="U797" s="86">
        <v>3.5799999999999998E-2</v>
      </c>
      <c r="V797" s="86">
        <v>75.8</v>
      </c>
      <c r="W797" s="86">
        <v>30</v>
      </c>
      <c r="X797" s="86">
        <v>429</v>
      </c>
      <c r="Y797" s="86">
        <v>163.1</v>
      </c>
      <c r="Z797" s="86">
        <v>740</v>
      </c>
      <c r="AA797" s="86">
        <v>154.4</v>
      </c>
      <c r="AB797" s="86">
        <v>1245</v>
      </c>
      <c r="AC797" s="86">
        <v>231</v>
      </c>
      <c r="AD797" s="86">
        <v>10830</v>
      </c>
      <c r="AE797" s="86">
        <v>11.71</v>
      </c>
      <c r="AF797" s="86">
        <v>2570</v>
      </c>
      <c r="AG797" s="86">
        <v>3610</v>
      </c>
      <c r="AH797" s="34">
        <f t="shared" si="11"/>
        <v>2.8995983935742973</v>
      </c>
      <c r="AI797" s="34">
        <v>4.2185730695870781E-3</v>
      </c>
      <c r="AJ797" s="34">
        <v>66.262931280253071</v>
      </c>
      <c r="AK797" s="34">
        <v>0.7119113573407202</v>
      </c>
      <c r="AL797" s="34">
        <v>2.9020979020979021</v>
      </c>
      <c r="AM797" s="34">
        <v>44.155124653739612</v>
      </c>
    </row>
    <row r="798" spans="1:39">
      <c r="A798" s="86" t="s">
        <v>5306</v>
      </c>
      <c r="B798" s="86" t="s">
        <v>2973</v>
      </c>
      <c r="C798" s="86" t="s">
        <v>2990</v>
      </c>
      <c r="D798" s="288">
        <v>0</v>
      </c>
      <c r="E798" s="288">
        <v>0</v>
      </c>
      <c r="F798" s="4">
        <v>12.148</v>
      </c>
      <c r="G798" s="4">
        <v>0.170463</v>
      </c>
      <c r="H798" s="86">
        <v>310</v>
      </c>
      <c r="I798" s="86">
        <v>790</v>
      </c>
      <c r="J798" s="34">
        <v>4.7617856000000014</v>
      </c>
      <c r="K798" s="34">
        <v>0.37373757735663721</v>
      </c>
      <c r="L798" s="86">
        <v>470600</v>
      </c>
      <c r="M798" s="86">
        <v>4400</v>
      </c>
      <c r="N798" s="34">
        <v>45.800400000000003</v>
      </c>
      <c r="O798" s="86">
        <v>0.32800000000000001</v>
      </c>
      <c r="P798" s="86">
        <v>0.19800000000000001</v>
      </c>
      <c r="Q798" s="86">
        <v>27.96</v>
      </c>
      <c r="R798" s="86">
        <v>0.152</v>
      </c>
      <c r="S798" s="86">
        <v>2.23</v>
      </c>
      <c r="T798" s="86">
        <v>8.83</v>
      </c>
      <c r="U798" s="86">
        <v>4.4400000000000002E-2</v>
      </c>
      <c r="V798" s="86">
        <v>75</v>
      </c>
      <c r="W798" s="86">
        <v>29.62</v>
      </c>
      <c r="X798" s="86">
        <v>408</v>
      </c>
      <c r="Y798" s="86">
        <v>154.69999999999999</v>
      </c>
      <c r="Z798" s="86">
        <v>699</v>
      </c>
      <c r="AA798" s="86">
        <v>146.5</v>
      </c>
      <c r="AB798" s="86">
        <v>1195</v>
      </c>
      <c r="AC798" s="86">
        <v>221.8</v>
      </c>
      <c r="AD798" s="86">
        <v>10520</v>
      </c>
      <c r="AE798" s="86">
        <v>12.25</v>
      </c>
      <c r="AF798" s="86">
        <v>2530</v>
      </c>
      <c r="AG798" s="86">
        <v>3520</v>
      </c>
      <c r="AH798" s="34">
        <f t="shared" si="11"/>
        <v>2.9456066945606696</v>
      </c>
      <c r="AI798" s="34">
        <v>5.2746739787722166E-3</v>
      </c>
      <c r="AJ798" s="34">
        <v>114.28740052819893</v>
      </c>
      <c r="AK798" s="34">
        <v>0.71875</v>
      </c>
      <c r="AL798" s="34">
        <v>2.9289215686274508</v>
      </c>
      <c r="AM798" s="34">
        <v>44.733840304182507</v>
      </c>
    </row>
    <row r="799" spans="1:39">
      <c r="A799" s="86" t="s">
        <v>5310</v>
      </c>
      <c r="B799" s="86" t="s">
        <v>2973</v>
      </c>
      <c r="D799" s="288">
        <v>35</v>
      </c>
      <c r="E799" s="288">
        <v>12</v>
      </c>
      <c r="F799" s="2">
        <v>11.99</v>
      </c>
      <c r="G799" s="2">
        <v>0.19587099999999999</v>
      </c>
      <c r="H799" s="86" t="s">
        <v>11182</v>
      </c>
      <c r="I799" s="86">
        <v>854</v>
      </c>
      <c r="J799" s="34">
        <v>2.0463871999999999</v>
      </c>
      <c r="K799" s="34">
        <v>0.19681538482139191</v>
      </c>
      <c r="L799" s="86">
        <v>479500</v>
      </c>
      <c r="M799" s="86">
        <v>4634</v>
      </c>
      <c r="N799" s="34">
        <v>48.8904</v>
      </c>
      <c r="O799" s="86">
        <v>9.1999999999999998E-2</v>
      </c>
      <c r="P799" s="86">
        <v>2.1000000000000001E-2</v>
      </c>
      <c r="Q799" s="86">
        <v>26.86</v>
      </c>
      <c r="R799" s="86">
        <v>7.3999999999999996E-2</v>
      </c>
      <c r="S799" s="86">
        <v>1.77</v>
      </c>
      <c r="T799" s="86">
        <v>8.4499999999999993</v>
      </c>
      <c r="U799" s="86">
        <v>4.2700000000000002E-2</v>
      </c>
      <c r="V799" s="86">
        <v>76.13</v>
      </c>
      <c r="W799" s="86">
        <v>30.53</v>
      </c>
      <c r="X799" s="86">
        <v>425.7</v>
      </c>
      <c r="Y799" s="86">
        <v>161.5</v>
      </c>
      <c r="Z799" s="86">
        <v>732.5</v>
      </c>
      <c r="AA799" s="86">
        <v>150.80000000000001</v>
      </c>
      <c r="AB799" s="86">
        <v>1222</v>
      </c>
      <c r="AC799" s="86">
        <v>227.3</v>
      </c>
      <c r="AD799" s="86">
        <v>11030</v>
      </c>
      <c r="AE799" s="86">
        <v>13.7</v>
      </c>
      <c r="AF799" s="86">
        <v>2750</v>
      </c>
      <c r="AG799" s="86">
        <v>3801</v>
      </c>
      <c r="AH799" s="34">
        <f t="shared" si="11"/>
        <v>3.1104746317512273</v>
      </c>
      <c r="AI799" s="34">
        <v>5.1468941959497364E-3</v>
      </c>
      <c r="AJ799" s="34">
        <v>166.77325100392318</v>
      </c>
      <c r="AK799" s="34">
        <v>0.72349381741646934</v>
      </c>
      <c r="AL799" s="34">
        <v>2.8705661263800799</v>
      </c>
      <c r="AM799" s="34">
        <v>43.472348141432455</v>
      </c>
    </row>
    <row r="800" spans="1:39">
      <c r="A800" s="86" t="s">
        <v>5314</v>
      </c>
      <c r="B800" s="86" t="s">
        <v>2973</v>
      </c>
      <c r="D800" s="288">
        <v>35</v>
      </c>
      <c r="E800" s="288">
        <v>12</v>
      </c>
      <c r="F800" s="2">
        <v>12.018000000000001</v>
      </c>
      <c r="G800" s="2">
        <v>0.19147</v>
      </c>
      <c r="H800" s="86" t="s">
        <v>11182</v>
      </c>
      <c r="I800" s="86">
        <v>554</v>
      </c>
      <c r="J800" s="34">
        <v>2.8728128000000002</v>
      </c>
      <c r="K800" s="34">
        <v>0.23696797871168049</v>
      </c>
      <c r="L800" s="86">
        <v>486700</v>
      </c>
      <c r="M800" s="86">
        <v>2580</v>
      </c>
      <c r="N800" s="34">
        <v>14.2104</v>
      </c>
      <c r="O800" s="86">
        <v>9.8000000000000004E-2</v>
      </c>
      <c r="P800" s="86">
        <v>1.2800000000000001E-2</v>
      </c>
      <c r="Q800" s="86">
        <v>23.38</v>
      </c>
      <c r="R800" s="86">
        <v>0.1013</v>
      </c>
      <c r="S800" s="86">
        <v>2.1840000000000002</v>
      </c>
      <c r="T800" s="86">
        <v>6.31</v>
      </c>
      <c r="U800" s="86">
        <v>0.13400000000000001</v>
      </c>
      <c r="V800" s="86">
        <v>47.47</v>
      </c>
      <c r="W800" s="86">
        <v>17.809999999999999</v>
      </c>
      <c r="X800" s="86">
        <v>232.7</v>
      </c>
      <c r="Y800" s="86">
        <v>87.8</v>
      </c>
      <c r="Z800" s="86">
        <v>403.9</v>
      </c>
      <c r="AA800" s="86">
        <v>83.8</v>
      </c>
      <c r="AB800" s="86">
        <v>719</v>
      </c>
      <c r="AC800" s="86">
        <v>131.19999999999999</v>
      </c>
      <c r="AD800" s="86">
        <v>9190</v>
      </c>
      <c r="AE800" s="86">
        <v>5.07</v>
      </c>
      <c r="AF800" s="86">
        <v>1391</v>
      </c>
      <c r="AG800" s="86">
        <v>1816</v>
      </c>
      <c r="AH800" s="34">
        <f t="shared" si="11"/>
        <v>2.5257301808066761</v>
      </c>
      <c r="AI800" s="34">
        <v>2.3670320469939339E-2</v>
      </c>
      <c r="AJ800" s="34">
        <v>71.199805659999072</v>
      </c>
      <c r="AK800" s="34">
        <v>0.7659691629955947</v>
      </c>
      <c r="AL800" s="34">
        <v>3.0898152127202407</v>
      </c>
      <c r="AM800" s="34">
        <v>52.959738846572364</v>
      </c>
    </row>
    <row r="801" spans="1:39">
      <c r="A801" s="86" t="s">
        <v>5318</v>
      </c>
      <c r="B801" s="86" t="s">
        <v>2973</v>
      </c>
      <c r="D801" s="288">
        <v>35</v>
      </c>
      <c r="E801" s="288">
        <v>12</v>
      </c>
      <c r="F801" s="2">
        <v>12.087</v>
      </c>
      <c r="G801" s="2">
        <v>0.17755799999999999</v>
      </c>
      <c r="H801" s="86" t="s">
        <v>11182</v>
      </c>
      <c r="I801" s="86">
        <v>704</v>
      </c>
      <c r="J801" s="34">
        <v>3.4729551999999999</v>
      </c>
      <c r="K801" s="34">
        <v>0.27901140651453932</v>
      </c>
      <c r="L801" s="86">
        <v>477600</v>
      </c>
      <c r="M801" s="86">
        <v>3630</v>
      </c>
      <c r="N801" s="34">
        <v>22.490400000000001</v>
      </c>
      <c r="O801" s="86">
        <v>0.09</v>
      </c>
      <c r="P801" s="86">
        <v>1.2500000000000001E-2</v>
      </c>
      <c r="Q801" s="86">
        <v>37.36</v>
      </c>
      <c r="R801" s="86">
        <v>0.124</v>
      </c>
      <c r="S801" s="86">
        <v>2.79</v>
      </c>
      <c r="T801" s="86">
        <v>9.15</v>
      </c>
      <c r="U801" s="86">
        <v>0.20699999999999999</v>
      </c>
      <c r="V801" s="86">
        <v>68.5</v>
      </c>
      <c r="W801" s="86">
        <v>25.64</v>
      </c>
      <c r="X801" s="86">
        <v>336.8</v>
      </c>
      <c r="Y801" s="86">
        <v>124.9</v>
      </c>
      <c r="Z801" s="86">
        <v>565</v>
      </c>
      <c r="AA801" s="86">
        <v>117</v>
      </c>
      <c r="AB801" s="86">
        <v>993</v>
      </c>
      <c r="AC801" s="86">
        <v>178.8</v>
      </c>
      <c r="AD801" s="86">
        <v>8920</v>
      </c>
      <c r="AE801" s="86">
        <v>6.91</v>
      </c>
      <c r="AF801" s="86">
        <v>2383</v>
      </c>
      <c r="AG801" s="86">
        <v>2576</v>
      </c>
      <c r="AH801" s="34">
        <f t="shared" si="11"/>
        <v>2.594159113796576</v>
      </c>
      <c r="AI801" s="34">
        <v>2.5277734478263654E-2</v>
      </c>
      <c r="AJ801" s="34">
        <v>101.09502064869044</v>
      </c>
      <c r="AK801" s="34">
        <v>0.92507763975155277</v>
      </c>
      <c r="AL801" s="34">
        <v>2.9483372921615203</v>
      </c>
      <c r="AM801" s="34">
        <v>53.542600896860989</v>
      </c>
    </row>
    <row r="802" spans="1:39">
      <c r="A802" s="86" t="s">
        <v>5322</v>
      </c>
      <c r="B802" s="86" t="s">
        <v>2973</v>
      </c>
      <c r="D802" s="288">
        <v>35</v>
      </c>
      <c r="E802" s="288">
        <v>12</v>
      </c>
      <c r="F802" s="2">
        <v>12.208</v>
      </c>
      <c r="G802" s="2">
        <v>0.192075</v>
      </c>
      <c r="H802" s="86" t="s">
        <v>11182</v>
      </c>
      <c r="I802" s="86">
        <v>679</v>
      </c>
      <c r="J802" s="34">
        <v>2.3710544000000011</v>
      </c>
      <c r="K802" s="34">
        <v>0.23902934983074001</v>
      </c>
      <c r="L802" s="86">
        <v>485200</v>
      </c>
      <c r="M802" s="86">
        <v>2859</v>
      </c>
      <c r="N802" s="34">
        <v>16.270399999999999</v>
      </c>
      <c r="O802" s="86">
        <v>0.10199999999999999</v>
      </c>
      <c r="P802" s="86">
        <v>9.4999999999999998E-3</v>
      </c>
      <c r="Q802" s="86">
        <v>14.49</v>
      </c>
      <c r="R802" s="86">
        <v>7.5999999999999998E-2</v>
      </c>
      <c r="S802" s="86">
        <v>1.62</v>
      </c>
      <c r="T802" s="86">
        <v>6.2</v>
      </c>
      <c r="U802" s="86">
        <v>7.5999999999999998E-2</v>
      </c>
      <c r="V802" s="86">
        <v>47.76</v>
      </c>
      <c r="W802" s="86">
        <v>18.59</v>
      </c>
      <c r="X802" s="86">
        <v>253.6</v>
      </c>
      <c r="Y802" s="86">
        <v>97.37</v>
      </c>
      <c r="Z802" s="86">
        <v>459.5</v>
      </c>
      <c r="AA802" s="86">
        <v>96.6</v>
      </c>
      <c r="AB802" s="86">
        <v>842.3</v>
      </c>
      <c r="AC802" s="86">
        <v>155.9</v>
      </c>
      <c r="AD802" s="86">
        <v>10250</v>
      </c>
      <c r="AE802" s="86">
        <v>6.09</v>
      </c>
      <c r="AF802" s="86">
        <v>807.5</v>
      </c>
      <c r="AG802" s="86">
        <v>1657</v>
      </c>
      <c r="AH802" s="34">
        <f t="shared" si="11"/>
        <v>1.967232577466461</v>
      </c>
      <c r="AI802" s="34">
        <v>1.3502345712562402E-2</v>
      </c>
      <c r="AJ802" s="34">
        <v>78.802547260570933</v>
      </c>
      <c r="AK802" s="34">
        <v>0.48732649366324682</v>
      </c>
      <c r="AL802" s="34">
        <v>3.321372239747634</v>
      </c>
      <c r="AM802" s="34">
        <v>47.336585365853658</v>
      </c>
    </row>
    <row r="803" spans="1:39">
      <c r="A803" s="86" t="s">
        <v>5326</v>
      </c>
      <c r="B803" s="86" t="s">
        <v>2973</v>
      </c>
      <c r="C803" s="86" t="s">
        <v>3965</v>
      </c>
      <c r="D803" s="288">
        <v>35</v>
      </c>
      <c r="E803" s="288">
        <v>12</v>
      </c>
      <c r="F803" s="2">
        <v>12.433999999999999</v>
      </c>
      <c r="G803" s="2">
        <v>0.19889499999999999</v>
      </c>
      <c r="H803" s="86" t="s">
        <v>11182</v>
      </c>
      <c r="I803" s="86">
        <v>1249</v>
      </c>
      <c r="J803" s="34">
        <v>3.9648752000000012</v>
      </c>
      <c r="K803" s="34">
        <v>0.4951957954311908</v>
      </c>
      <c r="L803" s="86">
        <v>470200</v>
      </c>
      <c r="M803" s="86">
        <v>3074</v>
      </c>
      <c r="N803" s="34">
        <v>12.830399999999999</v>
      </c>
      <c r="O803" s="86" t="s">
        <v>11182</v>
      </c>
      <c r="P803" s="86" t="s">
        <v>11182</v>
      </c>
      <c r="Q803" s="86">
        <v>11.83</v>
      </c>
      <c r="R803" s="86" t="s">
        <v>11182</v>
      </c>
      <c r="S803" s="86">
        <v>2.23</v>
      </c>
      <c r="T803" s="86">
        <v>6.17</v>
      </c>
      <c r="U803" s="86" t="s">
        <v>11182</v>
      </c>
      <c r="V803" s="86">
        <v>47.24</v>
      </c>
      <c r="W803" s="86">
        <v>18.5</v>
      </c>
      <c r="X803" s="86">
        <v>258.8</v>
      </c>
      <c r="Y803" s="86">
        <v>102.2</v>
      </c>
      <c r="Z803" s="86">
        <v>489</v>
      </c>
      <c r="AA803" s="86">
        <v>104.5</v>
      </c>
      <c r="AB803" s="86">
        <v>909</v>
      </c>
      <c r="AC803" s="86">
        <v>171.5</v>
      </c>
      <c r="AD803" s="86">
        <v>9580</v>
      </c>
      <c r="AE803" s="86">
        <v>4.0999999999999996</v>
      </c>
      <c r="AF803" s="86">
        <v>771</v>
      </c>
      <c r="AG803" s="86">
        <v>1576</v>
      </c>
      <c r="AH803" s="34">
        <f t="shared" si="11"/>
        <v>1.7337733773377337</v>
      </c>
      <c r="AI803" s="34" t="e">
        <v>#VALUE!</v>
      </c>
      <c r="AJ803" s="34">
        <v>33.788615190013488</v>
      </c>
      <c r="AK803" s="34">
        <v>0.48921319796954316</v>
      </c>
      <c r="AL803" s="34">
        <v>3.5123647604327664</v>
      </c>
      <c r="AM803" s="34">
        <v>49.081419624217119</v>
      </c>
    </row>
    <row r="804" spans="1:39">
      <c r="A804" s="86" t="s">
        <v>5330</v>
      </c>
      <c r="B804" s="86" t="s">
        <v>2973</v>
      </c>
      <c r="C804" s="86" t="s">
        <v>3965</v>
      </c>
      <c r="D804" s="288">
        <v>0</v>
      </c>
      <c r="E804" s="288">
        <v>0</v>
      </c>
      <c r="F804" s="2">
        <v>11.676</v>
      </c>
      <c r="G804" s="2">
        <v>0.17008999999999999</v>
      </c>
      <c r="H804" s="86">
        <v>6.1</v>
      </c>
      <c r="I804" s="86">
        <v>733</v>
      </c>
      <c r="J804" s="34">
        <v>2.3513776000000011</v>
      </c>
      <c r="K804" s="34">
        <v>0.2385292657714011</v>
      </c>
      <c r="L804" s="86">
        <v>477100</v>
      </c>
      <c r="M804" s="86">
        <v>4560</v>
      </c>
      <c r="N804" s="34">
        <v>49.6004</v>
      </c>
      <c r="O804" s="86">
        <v>0.11700000000000001</v>
      </c>
      <c r="P804" s="86">
        <v>0.114</v>
      </c>
      <c r="Q804" s="86">
        <v>31.61</v>
      </c>
      <c r="R804" s="86">
        <v>0.14000000000000001</v>
      </c>
      <c r="S804" s="86">
        <v>2.25</v>
      </c>
      <c r="T804" s="86">
        <v>8.7799999999999994</v>
      </c>
      <c r="U804" s="86">
        <v>5.1900000000000002E-2</v>
      </c>
      <c r="V804" s="86">
        <v>75.599999999999994</v>
      </c>
      <c r="W804" s="86">
        <v>30.6</v>
      </c>
      <c r="X804" s="86">
        <v>414</v>
      </c>
      <c r="Y804" s="86">
        <v>157.80000000000001</v>
      </c>
      <c r="Z804" s="86">
        <v>703</v>
      </c>
      <c r="AA804" s="86">
        <v>146.9</v>
      </c>
      <c r="AB804" s="86">
        <v>1167</v>
      </c>
      <c r="AC804" s="86">
        <v>216.9</v>
      </c>
      <c r="AD804" s="86">
        <v>10950</v>
      </c>
      <c r="AE804" s="86">
        <v>13.4</v>
      </c>
      <c r="AF804" s="86">
        <v>3134</v>
      </c>
      <c r="AG804" s="86">
        <v>4014</v>
      </c>
      <c r="AH804" s="34">
        <f t="shared" si="11"/>
        <v>3.4395886889460154</v>
      </c>
      <c r="AI804" s="34">
        <v>6.1586119038815855E-3</v>
      </c>
      <c r="AJ804" s="34">
        <v>126.20140378377293</v>
      </c>
      <c r="AK804" s="34">
        <v>0.78076731439960134</v>
      </c>
      <c r="AL804" s="34">
        <v>2.818840579710145</v>
      </c>
      <c r="AM804" s="34">
        <v>43.570776255707763</v>
      </c>
    </row>
    <row r="805" spans="1:39">
      <c r="A805" s="86" t="s">
        <v>5334</v>
      </c>
      <c r="B805" s="86" t="s">
        <v>2973</v>
      </c>
      <c r="D805" s="288">
        <v>35</v>
      </c>
      <c r="E805" s="288">
        <v>12</v>
      </c>
      <c r="F805" s="2">
        <v>11.907999999999999</v>
      </c>
      <c r="G805" s="2">
        <v>0.17196900000000001</v>
      </c>
      <c r="H805" s="86" t="s">
        <v>11182</v>
      </c>
      <c r="I805" s="86">
        <v>595.9</v>
      </c>
      <c r="J805" s="34">
        <v>3.3253792</v>
      </c>
      <c r="K805" s="34">
        <v>0.29818925426227288</v>
      </c>
      <c r="L805" s="86">
        <v>484200</v>
      </c>
      <c r="M805" s="86">
        <v>3066</v>
      </c>
      <c r="N805" s="34">
        <v>18.080400000000001</v>
      </c>
      <c r="O805" s="86">
        <v>6.8000000000000005E-2</v>
      </c>
      <c r="P805" s="86">
        <v>1.01E-2</v>
      </c>
      <c r="Q805" s="86">
        <v>29.9</v>
      </c>
      <c r="R805" s="86">
        <v>0.1152</v>
      </c>
      <c r="S805" s="86">
        <v>2.42</v>
      </c>
      <c r="T805" s="86">
        <v>7.48</v>
      </c>
      <c r="U805" s="86">
        <v>0.16200000000000001</v>
      </c>
      <c r="V805" s="86">
        <v>56.91</v>
      </c>
      <c r="W805" s="86">
        <v>21.17</v>
      </c>
      <c r="X805" s="86">
        <v>279.8</v>
      </c>
      <c r="Y805" s="86">
        <v>103.32</v>
      </c>
      <c r="Z805" s="86">
        <v>479.4</v>
      </c>
      <c r="AA805" s="86">
        <v>98.7</v>
      </c>
      <c r="AB805" s="86">
        <v>841</v>
      </c>
      <c r="AC805" s="86">
        <v>153.80000000000001</v>
      </c>
      <c r="AD805" s="86">
        <v>9080</v>
      </c>
      <c r="AE805" s="86">
        <v>5.8540000000000001</v>
      </c>
      <c r="AF805" s="86">
        <v>1680</v>
      </c>
      <c r="AG805" s="86">
        <v>1996</v>
      </c>
      <c r="AH805" s="34">
        <f t="shared" si="11"/>
        <v>2.3733650416171224</v>
      </c>
      <c r="AI805" s="34">
        <v>2.4004549383970952E-2</v>
      </c>
      <c r="AJ805" s="34">
        <v>87.912830771384449</v>
      </c>
      <c r="AK805" s="34">
        <v>0.84168336673346689</v>
      </c>
      <c r="AL805" s="34">
        <v>3.0057183702644745</v>
      </c>
      <c r="AM805" s="34">
        <v>53.325991189427313</v>
      </c>
    </row>
    <row r="806" spans="1:39">
      <c r="A806" s="86" t="s">
        <v>5338</v>
      </c>
      <c r="B806" s="86" t="s">
        <v>2975</v>
      </c>
      <c r="C806" s="86" t="s">
        <v>3960</v>
      </c>
      <c r="D806" s="288">
        <v>0</v>
      </c>
      <c r="E806" s="288">
        <v>0</v>
      </c>
      <c r="F806" s="2">
        <v>12.076000000000001</v>
      </c>
      <c r="G806" s="2">
        <v>0.18342900000000001</v>
      </c>
      <c r="H806" s="86" t="s">
        <v>11182</v>
      </c>
      <c r="I806" s="86">
        <v>701.6</v>
      </c>
      <c r="J806" s="34">
        <v>2.262832</v>
      </c>
      <c r="K806" s="34">
        <v>0.22776653103253119</v>
      </c>
      <c r="L806" s="86">
        <v>475300</v>
      </c>
      <c r="M806" s="86">
        <v>3830</v>
      </c>
      <c r="N806" s="34">
        <v>41.1004</v>
      </c>
      <c r="O806" s="86">
        <v>0.08</v>
      </c>
      <c r="P806" s="86">
        <v>0.14599999999999999</v>
      </c>
      <c r="Q806" s="86">
        <v>23.63</v>
      </c>
      <c r="R806" s="86">
        <v>0.129</v>
      </c>
      <c r="S806" s="86">
        <v>1.8</v>
      </c>
      <c r="T806" s="86">
        <v>7.49</v>
      </c>
      <c r="U806" s="86">
        <v>3.15E-2</v>
      </c>
      <c r="V806" s="86">
        <v>63.8</v>
      </c>
      <c r="W806" s="86">
        <v>25.62</v>
      </c>
      <c r="X806" s="86">
        <v>352</v>
      </c>
      <c r="Y806" s="86">
        <v>133.9</v>
      </c>
      <c r="Z806" s="86">
        <v>623</v>
      </c>
      <c r="AA806" s="86">
        <v>127.3</v>
      </c>
      <c r="AB806" s="86">
        <v>1059</v>
      </c>
      <c r="AC806" s="86">
        <v>189.5</v>
      </c>
      <c r="AD806" s="86">
        <v>11290</v>
      </c>
      <c r="AE806" s="86">
        <v>11.74</v>
      </c>
      <c r="AF806" s="86">
        <v>2380</v>
      </c>
      <c r="AG806" s="86">
        <v>3300</v>
      </c>
      <c r="AH806" s="34">
        <f t="shared" si="11"/>
        <v>3.1161473087818696</v>
      </c>
      <c r="AI806" s="34">
        <v>4.405375584643368E-3</v>
      </c>
      <c r="AJ806" s="34">
        <v>125.75079499802958</v>
      </c>
      <c r="AK806" s="34">
        <v>0.72121212121212119</v>
      </c>
      <c r="AL806" s="34">
        <v>3.0085227272727271</v>
      </c>
      <c r="AM806" s="34">
        <v>42.099202834366693</v>
      </c>
    </row>
    <row r="807" spans="1:39">
      <c r="A807" s="86" t="s">
        <v>5342</v>
      </c>
      <c r="B807" s="86" t="s">
        <v>5346</v>
      </c>
      <c r="C807" s="86" t="s">
        <v>3965</v>
      </c>
      <c r="D807" s="288">
        <v>0</v>
      </c>
      <c r="E807" s="288">
        <v>0</v>
      </c>
      <c r="F807" s="2">
        <v>12.186999999999999</v>
      </c>
      <c r="G807" s="2">
        <v>0.24069199999999999</v>
      </c>
      <c r="H807" s="86">
        <v>8.1</v>
      </c>
      <c r="I807" s="86">
        <v>9100</v>
      </c>
      <c r="J807" s="34">
        <v>2.2431551999999999</v>
      </c>
      <c r="K807" s="34">
        <v>0.28895498401875253</v>
      </c>
      <c r="L807" s="86">
        <v>475300</v>
      </c>
      <c r="M807" s="86">
        <v>6126</v>
      </c>
      <c r="N807" s="34">
        <v>33.060400000000001</v>
      </c>
      <c r="O807" s="86">
        <v>0.13900000000000001</v>
      </c>
      <c r="P807" s="86">
        <v>56</v>
      </c>
      <c r="Q807" s="86">
        <v>226</v>
      </c>
      <c r="R807" s="86">
        <v>35</v>
      </c>
      <c r="S807" s="86">
        <v>215</v>
      </c>
      <c r="T807" s="86">
        <v>90</v>
      </c>
      <c r="U807" s="86">
        <v>0.20300000000000001</v>
      </c>
      <c r="V807" s="86">
        <v>172</v>
      </c>
      <c r="W807" s="86">
        <v>46.7</v>
      </c>
      <c r="X807" s="86">
        <v>570</v>
      </c>
      <c r="Y807" s="86">
        <v>210.4</v>
      </c>
      <c r="Z807" s="86">
        <v>912</v>
      </c>
      <c r="AA807" s="86">
        <v>198.2</v>
      </c>
      <c r="AB807" s="86">
        <v>1570</v>
      </c>
      <c r="AC807" s="86">
        <v>293.39999999999998</v>
      </c>
      <c r="AD807" s="86">
        <v>9880</v>
      </c>
      <c r="AE807" s="86">
        <v>8.41</v>
      </c>
      <c r="AF807" s="86">
        <v>1877</v>
      </c>
      <c r="AG807" s="86">
        <v>3480</v>
      </c>
      <c r="AH807" s="34">
        <f t="shared" si="11"/>
        <v>2.2165605095541401</v>
      </c>
      <c r="AI807" s="34">
        <v>4.9880890105073487E-3</v>
      </c>
      <c r="AJ807" s="34">
        <v>1.01294120735713</v>
      </c>
      <c r="AK807" s="34">
        <v>0.53936781609195406</v>
      </c>
      <c r="AL807" s="34">
        <v>2.7543859649122808</v>
      </c>
      <c r="AM807" s="34">
        <v>48.107287449392715</v>
      </c>
    </row>
    <row r="808" spans="1:39">
      <c r="A808" s="86" t="s">
        <v>5347</v>
      </c>
      <c r="B808" s="86" t="s">
        <v>2973</v>
      </c>
      <c r="C808" s="86" t="s">
        <v>3965</v>
      </c>
      <c r="D808" s="288">
        <v>0</v>
      </c>
      <c r="E808" s="288">
        <v>0</v>
      </c>
      <c r="F808" s="2">
        <v>12.51</v>
      </c>
      <c r="G808" s="2">
        <v>0.17780099999999999</v>
      </c>
      <c r="H808" s="86">
        <v>4.3899999999999997</v>
      </c>
      <c r="I808" s="86">
        <v>735</v>
      </c>
      <c r="J808" s="34">
        <v>2.3513776000000011</v>
      </c>
      <c r="K808" s="34">
        <v>0.21347435261858441</v>
      </c>
      <c r="L808" s="86">
        <v>479800</v>
      </c>
      <c r="M808" s="86">
        <v>3791</v>
      </c>
      <c r="N808" s="34">
        <v>37.990400000000001</v>
      </c>
      <c r="O808" s="86">
        <v>7.3999999999999996E-2</v>
      </c>
      <c r="P808" s="86" t="s">
        <v>11182</v>
      </c>
      <c r="Q808" s="86">
        <v>18.95</v>
      </c>
      <c r="R808" s="86" t="s">
        <v>11182</v>
      </c>
      <c r="S808" s="86" t="s">
        <v>11182</v>
      </c>
      <c r="T808" s="86">
        <v>6.56</v>
      </c>
      <c r="U808" s="86">
        <v>3.3000000000000002E-2</v>
      </c>
      <c r="V808" s="86">
        <v>57.9</v>
      </c>
      <c r="W808" s="86">
        <v>23.74</v>
      </c>
      <c r="X808" s="86">
        <v>332.8</v>
      </c>
      <c r="Y808" s="86">
        <v>130.9</v>
      </c>
      <c r="Z808" s="86">
        <v>619.20000000000005</v>
      </c>
      <c r="AA808" s="86">
        <v>129.4</v>
      </c>
      <c r="AB808" s="86">
        <v>1106</v>
      </c>
      <c r="AC808" s="86">
        <v>201.6</v>
      </c>
      <c r="AD808" s="86">
        <v>11270</v>
      </c>
      <c r="AE808" s="86">
        <v>10.84</v>
      </c>
      <c r="AF808" s="86">
        <v>1347</v>
      </c>
      <c r="AG808" s="86">
        <v>2640</v>
      </c>
      <c r="AH808" s="34">
        <f t="shared" si="11"/>
        <v>2.3869801084990958</v>
      </c>
      <c r="AI808" s="34">
        <v>5.1766210414073708E-3</v>
      </c>
      <c r="AJ808" s="34" t="e">
        <v>#VALUE!</v>
      </c>
      <c r="AK808" s="34">
        <v>0.51022727272727275</v>
      </c>
      <c r="AL808" s="34">
        <v>3.3233173076923075</v>
      </c>
      <c r="AM808" s="34">
        <v>42.573203194321209</v>
      </c>
    </row>
    <row r="809" spans="1:39">
      <c r="A809" s="86" t="s">
        <v>5351</v>
      </c>
      <c r="B809" s="86" t="s">
        <v>2973</v>
      </c>
      <c r="D809" s="288">
        <v>35</v>
      </c>
      <c r="E809" s="288">
        <v>12</v>
      </c>
      <c r="F809" s="2">
        <v>12.356999999999999</v>
      </c>
      <c r="G809" s="2">
        <v>0.22794200000000001</v>
      </c>
      <c r="H809" s="86" t="s">
        <v>11182</v>
      </c>
      <c r="I809" s="86">
        <v>803</v>
      </c>
      <c r="J809" s="34">
        <v>2.3907311999999998</v>
      </c>
      <c r="K809" s="34">
        <v>0.28305910445569671</v>
      </c>
      <c r="L809" s="86">
        <v>481700</v>
      </c>
      <c r="M809" s="86">
        <v>4390</v>
      </c>
      <c r="N809" s="34">
        <v>49.900399999999998</v>
      </c>
      <c r="O809" s="86">
        <v>9.0999999999999998E-2</v>
      </c>
      <c r="P809" s="86">
        <v>6.3E-2</v>
      </c>
      <c r="Q809" s="86">
        <v>24.86</v>
      </c>
      <c r="R809" s="86">
        <v>8.3000000000000004E-2</v>
      </c>
      <c r="S809" s="86">
        <v>1.81</v>
      </c>
      <c r="T809" s="86">
        <v>8.4</v>
      </c>
      <c r="U809" s="86">
        <v>3.8300000000000001E-2</v>
      </c>
      <c r="V809" s="86">
        <v>71</v>
      </c>
      <c r="W809" s="86">
        <v>28.94</v>
      </c>
      <c r="X809" s="86">
        <v>402</v>
      </c>
      <c r="Y809" s="86">
        <v>151.4</v>
      </c>
      <c r="Z809" s="86">
        <v>696</v>
      </c>
      <c r="AA809" s="86">
        <v>145.6</v>
      </c>
      <c r="AB809" s="86">
        <v>1220</v>
      </c>
      <c r="AC809" s="86">
        <v>222.8</v>
      </c>
      <c r="AD809" s="86">
        <v>11160</v>
      </c>
      <c r="AE809" s="86">
        <v>12.8</v>
      </c>
      <c r="AF809" s="86">
        <v>2200</v>
      </c>
      <c r="AG809" s="86">
        <v>3390</v>
      </c>
      <c r="AH809" s="34">
        <f t="shared" si="11"/>
        <v>2.778688524590164</v>
      </c>
      <c r="AI809" s="34">
        <v>4.7946133636855648E-3</v>
      </c>
      <c r="AJ809" s="34">
        <v>146.73491704064455</v>
      </c>
      <c r="AK809" s="34">
        <v>0.64896755162241893</v>
      </c>
      <c r="AL809" s="34">
        <v>3.0348258706467663</v>
      </c>
      <c r="AM809" s="34">
        <v>43.163082437275989</v>
      </c>
    </row>
    <row r="810" spans="1:39">
      <c r="A810" s="86" t="s">
        <v>5355</v>
      </c>
      <c r="B810" s="86" t="s">
        <v>2973</v>
      </c>
      <c r="D810" s="288">
        <v>0</v>
      </c>
      <c r="E810" s="288">
        <v>0</v>
      </c>
      <c r="F810" s="2">
        <v>12.289</v>
      </c>
      <c r="G810" s="2">
        <v>0.18731600000000001</v>
      </c>
      <c r="H810" s="86" t="s">
        <v>11182</v>
      </c>
      <c r="I810" s="86">
        <v>458.1</v>
      </c>
      <c r="J810" s="34">
        <v>2.3710544000000011</v>
      </c>
      <c r="K810" s="34">
        <v>0.28263341451800472</v>
      </c>
      <c r="L810" s="86">
        <v>481600</v>
      </c>
      <c r="M810" s="86">
        <v>2217</v>
      </c>
      <c r="N810" s="34">
        <v>11.670400000000001</v>
      </c>
      <c r="O810" s="86">
        <v>8.5999999999999993E-2</v>
      </c>
      <c r="P810" s="86" t="s">
        <v>11203</v>
      </c>
      <c r="Q810" s="86">
        <v>18.100000000000001</v>
      </c>
      <c r="R810" s="86">
        <v>8.43E-2</v>
      </c>
      <c r="S810" s="86">
        <v>1.603</v>
      </c>
      <c r="T810" s="86">
        <v>5</v>
      </c>
      <c r="U810" s="86">
        <v>9.4E-2</v>
      </c>
      <c r="V810" s="86">
        <v>37.14</v>
      </c>
      <c r="W810" s="86">
        <v>14.14</v>
      </c>
      <c r="X810" s="86">
        <v>194</v>
      </c>
      <c r="Y810" s="86">
        <v>75</v>
      </c>
      <c r="Z810" s="86">
        <v>355.7</v>
      </c>
      <c r="AA810" s="86">
        <v>76.3</v>
      </c>
      <c r="AB810" s="86">
        <v>659</v>
      </c>
      <c r="AC810" s="86">
        <v>123.6</v>
      </c>
      <c r="AD810" s="86">
        <v>9360</v>
      </c>
      <c r="AE810" s="86">
        <v>4.4000000000000004</v>
      </c>
      <c r="AF810" s="86">
        <v>567</v>
      </c>
      <c r="AG810" s="86">
        <v>1074</v>
      </c>
      <c r="AH810" s="34">
        <f t="shared" si="11"/>
        <v>1.629742033383915</v>
      </c>
      <c r="AI810" s="34">
        <v>2.1088492555817375E-2</v>
      </c>
      <c r="AJ810" s="34">
        <v>81.075893722682579</v>
      </c>
      <c r="AK810" s="34">
        <v>0.52793296089385477</v>
      </c>
      <c r="AL810" s="34">
        <v>3.3969072164948453</v>
      </c>
      <c r="AM810" s="34">
        <v>51.452991452991455</v>
      </c>
    </row>
    <row r="811" spans="1:39">
      <c r="A811" s="86" t="s">
        <v>5604</v>
      </c>
      <c r="B811" s="86" t="s">
        <v>3533</v>
      </c>
      <c r="C811" s="86" t="s">
        <v>2990</v>
      </c>
      <c r="D811" s="288">
        <v>0</v>
      </c>
      <c r="F811" s="4">
        <v>12.401999999999999</v>
      </c>
      <c r="G811" s="4">
        <v>0.19031699999999999</v>
      </c>
      <c r="H811" s="86">
        <v>23</v>
      </c>
      <c r="I811" s="86">
        <v>3440</v>
      </c>
      <c r="J811" s="34">
        <v>2.4694384</v>
      </c>
      <c r="K811" s="34">
        <v>0.24157603309766029</v>
      </c>
      <c r="L811" s="86">
        <v>505000</v>
      </c>
      <c r="M811" s="86">
        <v>4770</v>
      </c>
      <c r="N811" s="34">
        <v>23.980399999999999</v>
      </c>
      <c r="O811" s="86">
        <v>0.45</v>
      </c>
      <c r="P811" s="86">
        <v>13.48</v>
      </c>
      <c r="Q811" s="86">
        <v>53.8</v>
      </c>
      <c r="R811" s="86">
        <v>6.34</v>
      </c>
      <c r="S811" s="86">
        <v>36.1</v>
      </c>
      <c r="T811" s="86">
        <v>19.04</v>
      </c>
      <c r="U811" s="86">
        <v>0.35599999999999998</v>
      </c>
      <c r="V811" s="86">
        <v>86.6</v>
      </c>
      <c r="W811" s="86">
        <v>32.08</v>
      </c>
      <c r="X811" s="86">
        <v>440</v>
      </c>
      <c r="Y811" s="86">
        <v>168.2</v>
      </c>
      <c r="Z811" s="86">
        <v>767</v>
      </c>
      <c r="AA811" s="86">
        <v>163</v>
      </c>
      <c r="AB811" s="86">
        <v>1292</v>
      </c>
      <c r="AC811" s="86">
        <v>248.8</v>
      </c>
      <c r="AD811" s="86">
        <v>12320</v>
      </c>
      <c r="AE811" s="86">
        <v>8.32</v>
      </c>
      <c r="AF811" s="86">
        <v>1547</v>
      </c>
      <c r="AG811" s="86">
        <v>2970</v>
      </c>
      <c r="AH811" s="34">
        <f t="shared" si="11"/>
        <v>2.2987616099071206</v>
      </c>
      <c r="AI811" s="34">
        <v>2.6802864751162211E-2</v>
      </c>
      <c r="AJ811" s="34">
        <v>1.8094434972898996</v>
      </c>
      <c r="AK811" s="34">
        <v>0.52087542087542082</v>
      </c>
      <c r="AL811" s="34">
        <v>2.9363636363636365</v>
      </c>
      <c r="AM811" s="34">
        <v>40.990259740259738</v>
      </c>
    </row>
    <row r="812" spans="1:39">
      <c r="A812" s="86" t="s">
        <v>5608</v>
      </c>
      <c r="B812" s="86" t="s">
        <v>3532</v>
      </c>
      <c r="C812" s="86" t="s">
        <v>2990</v>
      </c>
      <c r="D812" s="288">
        <v>0</v>
      </c>
      <c r="F812" s="4">
        <v>99.783000000000001</v>
      </c>
      <c r="G812" s="4">
        <v>1.53365</v>
      </c>
      <c r="H812" s="86">
        <v>71.900000000000006</v>
      </c>
      <c r="I812" s="86">
        <v>1094</v>
      </c>
      <c r="J812" s="34">
        <v>3.2958640000000008</v>
      </c>
      <c r="K812" s="34">
        <v>0.33916507146738217</v>
      </c>
      <c r="L812" s="86">
        <v>511500</v>
      </c>
      <c r="M812" s="86">
        <v>2391</v>
      </c>
      <c r="N812" s="34">
        <v>11.1304</v>
      </c>
      <c r="O812" s="86">
        <v>0.53600000000000003</v>
      </c>
      <c r="P812" s="86">
        <v>0.17799999999999999</v>
      </c>
      <c r="Q812" s="86">
        <v>5.95</v>
      </c>
      <c r="R812" s="86">
        <v>0.155</v>
      </c>
      <c r="S812" s="86">
        <v>1.69</v>
      </c>
      <c r="T812" s="86">
        <v>4.6500000000000004</v>
      </c>
      <c r="U812" s="86">
        <v>0.41399999999999998</v>
      </c>
      <c r="V812" s="86">
        <v>36.29</v>
      </c>
      <c r="W812" s="86">
        <v>14.77</v>
      </c>
      <c r="X812" s="86">
        <v>209.4</v>
      </c>
      <c r="Y812" s="86">
        <v>82.1</v>
      </c>
      <c r="Z812" s="86">
        <v>395.2</v>
      </c>
      <c r="AA812" s="86">
        <v>84.6</v>
      </c>
      <c r="AB812" s="86">
        <v>728</v>
      </c>
      <c r="AC812" s="86">
        <v>137.80000000000001</v>
      </c>
      <c r="AD812" s="86">
        <v>11460</v>
      </c>
      <c r="AE812" s="86">
        <v>2.6139999999999999</v>
      </c>
      <c r="AF812" s="86">
        <v>281.39999999999998</v>
      </c>
      <c r="AG812" s="86">
        <v>1041</v>
      </c>
      <c r="AH812" s="34">
        <f t="shared" si="11"/>
        <v>1.429945054945055</v>
      </c>
      <c r="AI812" s="34">
        <v>9.7432537996273369E-2</v>
      </c>
      <c r="AJ812" s="34">
        <v>22.300095330671102</v>
      </c>
      <c r="AK812" s="34">
        <v>0.27031700288184435</v>
      </c>
      <c r="AL812" s="34">
        <v>3.4765998089780323</v>
      </c>
      <c r="AM812" s="34">
        <v>44.633507853403138</v>
      </c>
    </row>
    <row r="813" spans="1:39">
      <c r="A813" s="86" t="s">
        <v>5612</v>
      </c>
      <c r="B813" s="86" t="s">
        <v>2973</v>
      </c>
      <c r="D813" s="288">
        <v>17</v>
      </c>
      <c r="E813" s="288">
        <v>12.3</v>
      </c>
      <c r="F813" s="2">
        <v>12.725</v>
      </c>
      <c r="G813" s="2">
        <v>0.20571400000000001</v>
      </c>
      <c r="H813" s="86" t="s">
        <v>11182</v>
      </c>
      <c r="I813" s="86">
        <v>1619</v>
      </c>
      <c r="J813" s="34">
        <v>3.394248000000001</v>
      </c>
      <c r="K813" s="34">
        <v>0.34164979654879679</v>
      </c>
      <c r="L813" s="86">
        <v>512400</v>
      </c>
      <c r="M813" s="86">
        <v>4295</v>
      </c>
      <c r="N813" s="34">
        <v>11.2004</v>
      </c>
      <c r="O813" s="86">
        <v>6.4000000000000001E-2</v>
      </c>
      <c r="P813" s="86">
        <v>1.7299999999999999E-2</v>
      </c>
      <c r="Q813" s="86">
        <v>17.48</v>
      </c>
      <c r="R813" s="86">
        <v>0.23300000000000001</v>
      </c>
      <c r="S813" s="86">
        <v>4.8899999999999997</v>
      </c>
      <c r="T813" s="86">
        <v>13.17</v>
      </c>
      <c r="U813" s="86">
        <v>0.65100000000000002</v>
      </c>
      <c r="V813" s="86">
        <v>87.1</v>
      </c>
      <c r="W813" s="86">
        <v>31.09</v>
      </c>
      <c r="X813" s="86">
        <v>408.9</v>
      </c>
      <c r="Y813" s="86">
        <v>154.4</v>
      </c>
      <c r="Z813" s="86">
        <v>702.6</v>
      </c>
      <c r="AA813" s="86">
        <v>145.4</v>
      </c>
      <c r="AB813" s="86">
        <v>1187</v>
      </c>
      <c r="AC813" s="86">
        <v>225.8</v>
      </c>
      <c r="AD813" s="86">
        <v>10010</v>
      </c>
      <c r="AE813" s="86">
        <v>3.6070000000000002</v>
      </c>
      <c r="AF813" s="86">
        <v>696</v>
      </c>
      <c r="AG813" s="86">
        <v>1346</v>
      </c>
      <c r="AH813" s="34">
        <f t="shared" si="11"/>
        <v>1.1339511373209772</v>
      </c>
      <c r="AI813" s="34">
        <v>5.8762823968512262E-2</v>
      </c>
      <c r="AJ813" s="34">
        <v>22.162548307582419</v>
      </c>
      <c r="AK813" s="34">
        <v>0.51708766716196142</v>
      </c>
      <c r="AL813" s="34">
        <v>2.9029102470041575</v>
      </c>
      <c r="AM813" s="34">
        <v>51.188811188811187</v>
      </c>
    </row>
    <row r="814" spans="1:39">
      <c r="A814" s="86" t="s">
        <v>5616</v>
      </c>
      <c r="B814" s="86" t="s">
        <v>2973</v>
      </c>
      <c r="D814" s="288">
        <v>17</v>
      </c>
      <c r="E814" s="288">
        <v>12.3</v>
      </c>
      <c r="F814" s="2">
        <v>12.260999999999999</v>
      </c>
      <c r="G814" s="2">
        <v>0.204155</v>
      </c>
      <c r="H814" s="86" t="s">
        <v>11182</v>
      </c>
      <c r="I814" s="86">
        <v>759.2</v>
      </c>
      <c r="J814" s="34">
        <v>6.8180112000000008</v>
      </c>
      <c r="K814" s="34">
        <v>0.50915849276137781</v>
      </c>
      <c r="L814" s="86">
        <v>503600</v>
      </c>
      <c r="M814" s="86">
        <v>3527</v>
      </c>
      <c r="N814" s="34">
        <v>17.270399999999999</v>
      </c>
      <c r="O814" s="86" t="s">
        <v>11251</v>
      </c>
      <c r="P814" s="86">
        <v>1.9300000000000001E-2</v>
      </c>
      <c r="Q814" s="86">
        <v>31.64</v>
      </c>
      <c r="R814" s="86">
        <v>0.223</v>
      </c>
      <c r="S814" s="86">
        <v>4.63</v>
      </c>
      <c r="T814" s="86">
        <v>13.56</v>
      </c>
      <c r="U814" s="86">
        <v>1.0840000000000001</v>
      </c>
      <c r="V814" s="86">
        <v>87.4</v>
      </c>
      <c r="W814" s="86">
        <v>29.18</v>
      </c>
      <c r="X814" s="86">
        <v>357.7</v>
      </c>
      <c r="Y814" s="86">
        <v>126.7</v>
      </c>
      <c r="Z814" s="86">
        <v>563</v>
      </c>
      <c r="AA814" s="86">
        <v>110.4</v>
      </c>
      <c r="AB814" s="86">
        <v>903</v>
      </c>
      <c r="AC814" s="86">
        <v>160.9</v>
      </c>
      <c r="AD814" s="86">
        <v>8800</v>
      </c>
      <c r="AE814" s="86">
        <v>4.6100000000000003</v>
      </c>
      <c r="AF814" s="86">
        <v>2106</v>
      </c>
      <c r="AG814" s="86">
        <v>1743</v>
      </c>
      <c r="AH814" s="34">
        <f t="shared" si="11"/>
        <v>1.930232558139535</v>
      </c>
      <c r="AI814" s="34">
        <v>9.6264765243582961E-2</v>
      </c>
      <c r="AJ814" s="34">
        <v>46.072777291835934</v>
      </c>
      <c r="AK814" s="34">
        <v>1.2082616179001722</v>
      </c>
      <c r="AL814" s="34">
        <v>2.5244618395303329</v>
      </c>
      <c r="AM814" s="34">
        <v>57.227272727272727</v>
      </c>
    </row>
    <row r="815" spans="1:39">
      <c r="A815" s="86" t="s">
        <v>5620</v>
      </c>
      <c r="B815" s="86" t="s">
        <v>2973</v>
      </c>
      <c r="C815" s="86" t="s">
        <v>2990</v>
      </c>
      <c r="D815" s="288">
        <v>0</v>
      </c>
      <c r="E815" s="288">
        <v>0</v>
      </c>
      <c r="F815" s="4">
        <v>14.334</v>
      </c>
      <c r="G815" s="4">
        <v>0.977051</v>
      </c>
      <c r="H815" s="86">
        <v>228</v>
      </c>
      <c r="I815" s="86">
        <v>950</v>
      </c>
      <c r="J815" s="34">
        <v>6.1194848000000004</v>
      </c>
      <c r="K815" s="34">
        <v>0.99413268412431588</v>
      </c>
      <c r="L815" s="86">
        <v>500000</v>
      </c>
      <c r="M815" s="86">
        <v>3063</v>
      </c>
      <c r="N815" s="34">
        <v>16.400400000000001</v>
      </c>
      <c r="O815" s="86">
        <v>13.3</v>
      </c>
      <c r="P815" s="86">
        <v>0.85</v>
      </c>
      <c r="Q815" s="86">
        <v>11.78</v>
      </c>
      <c r="R815" s="86">
        <v>0.36</v>
      </c>
      <c r="S815" s="86">
        <v>3.59</v>
      </c>
      <c r="T815" s="86">
        <v>8.1300000000000008</v>
      </c>
      <c r="U815" s="86">
        <v>0.45100000000000001</v>
      </c>
      <c r="V815" s="86">
        <v>57</v>
      </c>
      <c r="W815" s="86">
        <v>21.87</v>
      </c>
      <c r="X815" s="86">
        <v>291.39999999999998</v>
      </c>
      <c r="Y815" s="86">
        <v>107.7</v>
      </c>
      <c r="Z815" s="86">
        <v>499</v>
      </c>
      <c r="AA815" s="86">
        <v>101.5</v>
      </c>
      <c r="AB815" s="86">
        <v>847</v>
      </c>
      <c r="AC815" s="86">
        <v>158.6</v>
      </c>
      <c r="AD815" s="86">
        <v>11220</v>
      </c>
      <c r="AE815" s="86">
        <v>3.9390000000000001</v>
      </c>
      <c r="AF815" s="86">
        <v>472</v>
      </c>
      <c r="AG815" s="86">
        <v>1059</v>
      </c>
      <c r="AH815" s="34">
        <f t="shared" si="11"/>
        <v>1.2502951593860685</v>
      </c>
      <c r="AI815" s="34">
        <v>6.40497554947633E-2</v>
      </c>
      <c r="AJ815" s="34">
        <v>17.106341947435933</v>
      </c>
      <c r="AK815" s="34">
        <v>0.44570349386213409</v>
      </c>
      <c r="AL815" s="34">
        <v>2.9066575154426908</v>
      </c>
      <c r="AM815" s="34">
        <v>44.563279857397504</v>
      </c>
    </row>
    <row r="816" spans="1:39">
      <c r="A816" s="86" t="s">
        <v>5624</v>
      </c>
      <c r="B816" s="86" t="s">
        <v>2973</v>
      </c>
      <c r="C816" s="86" t="s">
        <v>2990</v>
      </c>
      <c r="D816" s="288">
        <v>0</v>
      </c>
      <c r="E816" s="288">
        <v>0</v>
      </c>
      <c r="F816" s="2">
        <v>12.711</v>
      </c>
      <c r="G816" s="2">
        <v>0.22441800000000001</v>
      </c>
      <c r="H816" s="86">
        <v>39</v>
      </c>
      <c r="I816" s="86">
        <v>1230</v>
      </c>
      <c r="J816" s="34">
        <v>2.4202463999999999</v>
      </c>
      <c r="K816" s="34">
        <v>0.1995842540725995</v>
      </c>
      <c r="L816" s="86">
        <v>507700</v>
      </c>
      <c r="M816" s="86">
        <v>3059</v>
      </c>
      <c r="N816" s="34">
        <v>14.0304</v>
      </c>
      <c r="O816" s="86">
        <v>0.55000000000000004</v>
      </c>
      <c r="P816" s="86" t="s">
        <v>11344</v>
      </c>
      <c r="Q816" s="86">
        <v>18.8</v>
      </c>
      <c r="R816" s="86" t="s">
        <v>11298</v>
      </c>
      <c r="S816" s="86">
        <v>7.9</v>
      </c>
      <c r="T816" s="86">
        <v>9</v>
      </c>
      <c r="U816" s="86">
        <v>0.317</v>
      </c>
      <c r="V816" s="86">
        <v>55.2</v>
      </c>
      <c r="W816" s="86">
        <v>20.65</v>
      </c>
      <c r="X816" s="86">
        <v>280</v>
      </c>
      <c r="Y816" s="86">
        <v>107.6</v>
      </c>
      <c r="Z816" s="86">
        <v>503.9</v>
      </c>
      <c r="AA816" s="86">
        <v>104.3</v>
      </c>
      <c r="AB816" s="86">
        <v>884</v>
      </c>
      <c r="AC816" s="86">
        <v>163.5</v>
      </c>
      <c r="AD816" s="86">
        <v>12060</v>
      </c>
      <c r="AE816" s="86">
        <v>5.0999999999999996</v>
      </c>
      <c r="AF816" s="86">
        <v>717</v>
      </c>
      <c r="AG816" s="86">
        <v>1468</v>
      </c>
      <c r="AH816" s="34">
        <f t="shared" si="11"/>
        <v>1.660633484162896</v>
      </c>
      <c r="AI816" s="34">
        <v>4.3480257116808814E-2</v>
      </c>
      <c r="AJ816" s="34">
        <v>6.2410316691757659</v>
      </c>
      <c r="AK816" s="34">
        <v>0.48841961852861038</v>
      </c>
      <c r="AL816" s="34">
        <v>3.157142857142857</v>
      </c>
      <c r="AM816" s="34">
        <v>42.097844112769486</v>
      </c>
    </row>
    <row r="817" spans="1:39">
      <c r="A817" s="86" t="s">
        <v>5628</v>
      </c>
      <c r="B817" s="86" t="s">
        <v>5632</v>
      </c>
      <c r="C817" s="86" t="s">
        <v>2990</v>
      </c>
      <c r="D817" s="288">
        <v>0</v>
      </c>
      <c r="E817" s="288">
        <v>0</v>
      </c>
      <c r="F817" s="4">
        <v>12.974</v>
      </c>
      <c r="G817" s="4">
        <v>0.20477000000000001</v>
      </c>
      <c r="H817" s="86">
        <v>390</v>
      </c>
      <c r="I817" s="86">
        <v>1138</v>
      </c>
      <c r="J817" s="34">
        <v>2.9908736</v>
      </c>
      <c r="K817" s="34">
        <v>0.3852733120250032</v>
      </c>
      <c r="L817" s="86">
        <v>502000</v>
      </c>
      <c r="M817" s="86">
        <v>3371</v>
      </c>
      <c r="N817" s="34">
        <v>19.650400000000001</v>
      </c>
      <c r="O817" s="86">
        <v>9.1999999999999993</v>
      </c>
      <c r="P817" s="86" t="s">
        <v>11182</v>
      </c>
      <c r="Q817" s="86">
        <v>11.24</v>
      </c>
      <c r="R817" s="86" t="s">
        <v>11182</v>
      </c>
      <c r="S817" s="86">
        <v>2.0499999999999998</v>
      </c>
      <c r="T817" s="86">
        <v>6.4</v>
      </c>
      <c r="U817" s="86">
        <v>0.28399999999999997</v>
      </c>
      <c r="V817" s="86">
        <v>53.9</v>
      </c>
      <c r="W817" s="86">
        <v>21.83</v>
      </c>
      <c r="X817" s="86">
        <v>304.89999999999998</v>
      </c>
      <c r="Y817" s="86">
        <v>119.1</v>
      </c>
      <c r="Z817" s="86">
        <v>559</v>
      </c>
      <c r="AA817" s="86">
        <v>115.9</v>
      </c>
      <c r="AB817" s="86">
        <v>964</v>
      </c>
      <c r="AC817" s="86">
        <v>176.7</v>
      </c>
      <c r="AD817" s="86">
        <v>11950</v>
      </c>
      <c r="AE817" s="86">
        <v>6.67</v>
      </c>
      <c r="AF817" s="86">
        <v>790</v>
      </c>
      <c r="AG817" s="86">
        <v>1758</v>
      </c>
      <c r="AH817" s="34">
        <f t="shared" si="11"/>
        <v>1.8236514522821576</v>
      </c>
      <c r="AI817" s="34">
        <v>4.6747415516586385E-2</v>
      </c>
      <c r="AJ817" s="34">
        <v>39.404767858460374</v>
      </c>
      <c r="AK817" s="34">
        <v>0.44937428896473264</v>
      </c>
      <c r="AL817" s="34">
        <v>3.1616923581502134</v>
      </c>
      <c r="AM817" s="34">
        <v>42.00836820083682</v>
      </c>
    </row>
    <row r="818" spans="1:39">
      <c r="A818" s="86" t="s">
        <v>5633</v>
      </c>
      <c r="B818" s="86" t="s">
        <v>3044</v>
      </c>
      <c r="C818" s="86" t="s">
        <v>2990</v>
      </c>
      <c r="D818" s="288">
        <v>0</v>
      </c>
      <c r="E818" s="288">
        <v>0</v>
      </c>
      <c r="F818" s="4">
        <v>12.778</v>
      </c>
      <c r="G818" s="4">
        <v>0.19272800000000001</v>
      </c>
      <c r="H818" s="86">
        <v>1920</v>
      </c>
      <c r="I818" s="86">
        <v>2275</v>
      </c>
      <c r="J818" s="34">
        <v>3.915683200000001</v>
      </c>
      <c r="K818" s="34">
        <v>0.49418878064493538</v>
      </c>
      <c r="L818" s="86">
        <v>468100</v>
      </c>
      <c r="M818" s="86">
        <v>5100</v>
      </c>
      <c r="N818" s="34">
        <v>15.920400000000001</v>
      </c>
      <c r="O818" s="86">
        <v>20</v>
      </c>
      <c r="P818" s="86">
        <v>0.23799999999999999</v>
      </c>
      <c r="Q818" s="86">
        <v>9.0399999999999991</v>
      </c>
      <c r="R818" s="86">
        <v>0.214</v>
      </c>
      <c r="S818" s="86">
        <v>3.08</v>
      </c>
      <c r="T818" s="86">
        <v>9.16</v>
      </c>
      <c r="U818" s="86">
        <v>0.438</v>
      </c>
      <c r="V818" s="86">
        <v>78.599999999999994</v>
      </c>
      <c r="W818" s="86">
        <v>31.6</v>
      </c>
      <c r="X818" s="86">
        <v>454</v>
      </c>
      <c r="Y818" s="86">
        <v>175.9</v>
      </c>
      <c r="Z818" s="86">
        <v>839</v>
      </c>
      <c r="AA818" s="86">
        <v>173</v>
      </c>
      <c r="AB818" s="86">
        <v>1426</v>
      </c>
      <c r="AC818" s="86">
        <v>281.3</v>
      </c>
      <c r="AD818" s="86">
        <v>10580</v>
      </c>
      <c r="AE818" s="86">
        <v>3.85</v>
      </c>
      <c r="AF818" s="86">
        <v>757</v>
      </c>
      <c r="AG818" s="86">
        <v>1788</v>
      </c>
      <c r="AH818" s="34">
        <f t="shared" si="11"/>
        <v>1.2538569424964936</v>
      </c>
      <c r="AI818" s="34">
        <v>4.9904388183184288E-2</v>
      </c>
      <c r="AJ818" s="34">
        <v>20.094290725453202</v>
      </c>
      <c r="AK818" s="34">
        <v>0.42337807606263983</v>
      </c>
      <c r="AL818" s="34">
        <v>3.1409691629955949</v>
      </c>
      <c r="AM818" s="34">
        <v>44.243856332703217</v>
      </c>
    </row>
    <row r="819" spans="1:39">
      <c r="A819" s="86" t="s">
        <v>5637</v>
      </c>
      <c r="B819" s="86" t="s">
        <v>2973</v>
      </c>
      <c r="C819" s="86" t="s">
        <v>2990</v>
      </c>
      <c r="D819" s="288">
        <v>0</v>
      </c>
      <c r="E819" s="288">
        <v>0</v>
      </c>
      <c r="F819" s="4">
        <v>12.81</v>
      </c>
      <c r="G819" s="4">
        <v>0.21506500000000001</v>
      </c>
      <c r="H819" s="86">
        <v>16.3</v>
      </c>
      <c r="I819" s="86">
        <v>703</v>
      </c>
      <c r="J819" s="34">
        <v>3.4729551999999999</v>
      </c>
      <c r="K819" s="34">
        <v>0.36071621370215878</v>
      </c>
      <c r="L819" s="86">
        <v>508100</v>
      </c>
      <c r="M819" s="86">
        <v>3000</v>
      </c>
      <c r="N819" s="34">
        <v>4.2603999999999997</v>
      </c>
      <c r="O819" s="86">
        <v>0.14299999999999999</v>
      </c>
      <c r="P819" s="86">
        <v>4.8300000000000003E-2</v>
      </c>
      <c r="Q819" s="86">
        <v>9.6999999999999993</v>
      </c>
      <c r="R819" s="86">
        <v>0.32900000000000001</v>
      </c>
      <c r="S819" s="86">
        <v>5.95</v>
      </c>
      <c r="T819" s="86">
        <v>12.6</v>
      </c>
      <c r="U819" s="86">
        <v>0.87</v>
      </c>
      <c r="V819" s="86">
        <v>70.2</v>
      </c>
      <c r="W819" s="86">
        <v>23.5</v>
      </c>
      <c r="X819" s="86">
        <v>293</v>
      </c>
      <c r="Y819" s="86">
        <v>106.4</v>
      </c>
      <c r="Z819" s="86">
        <v>483</v>
      </c>
      <c r="AA819" s="86">
        <v>96.5</v>
      </c>
      <c r="AB819" s="86">
        <v>804</v>
      </c>
      <c r="AC819" s="86">
        <v>147.30000000000001</v>
      </c>
      <c r="AD819" s="86">
        <v>9650</v>
      </c>
      <c r="AE819" s="86">
        <v>1.494</v>
      </c>
      <c r="AF819" s="86">
        <v>371</v>
      </c>
      <c r="AG819" s="86">
        <v>678</v>
      </c>
      <c r="AH819" s="34">
        <f t="shared" si="11"/>
        <v>0.84328358208955223</v>
      </c>
      <c r="AI819" s="34">
        <v>8.9431200150951559E-2</v>
      </c>
      <c r="AJ819" s="34">
        <v>7.9472808001401276</v>
      </c>
      <c r="AK819" s="34">
        <v>0.5471976401179941</v>
      </c>
      <c r="AL819" s="34">
        <v>2.7440273037542662</v>
      </c>
      <c r="AM819" s="34">
        <v>52.652849740932645</v>
      </c>
    </row>
    <row r="820" spans="1:39">
      <c r="A820" s="86" t="s">
        <v>5641</v>
      </c>
      <c r="B820" s="86" t="s">
        <v>2973</v>
      </c>
      <c r="D820" s="288">
        <v>17</v>
      </c>
      <c r="E820" s="288">
        <v>12.3</v>
      </c>
      <c r="F820" s="2">
        <v>12.256</v>
      </c>
      <c r="G820" s="2">
        <v>0.25698100000000001</v>
      </c>
      <c r="H820" s="86" t="s">
        <v>11182</v>
      </c>
      <c r="I820" s="86">
        <v>862</v>
      </c>
      <c r="J820" s="34">
        <v>5.0372608000000012</v>
      </c>
      <c r="K820" s="34">
        <v>0.44466253976409542</v>
      </c>
      <c r="L820" s="86">
        <v>507000</v>
      </c>
      <c r="M820" s="86">
        <v>3560</v>
      </c>
      <c r="N820" s="34">
        <v>9.2904</v>
      </c>
      <c r="O820" s="86">
        <v>8.6999999999999994E-2</v>
      </c>
      <c r="P820" s="86">
        <v>2.2499999999999999E-2</v>
      </c>
      <c r="Q820" s="86">
        <v>16.53</v>
      </c>
      <c r="R820" s="86">
        <v>0.23200000000000001</v>
      </c>
      <c r="S820" s="86">
        <v>4.6399999999999997</v>
      </c>
      <c r="T820" s="86">
        <v>12.4</v>
      </c>
      <c r="U820" s="86">
        <v>0.81200000000000006</v>
      </c>
      <c r="V820" s="86">
        <v>77.8</v>
      </c>
      <c r="W820" s="86">
        <v>26.5</v>
      </c>
      <c r="X820" s="86">
        <v>347</v>
      </c>
      <c r="Y820" s="86">
        <v>126.8</v>
      </c>
      <c r="Z820" s="86">
        <v>581</v>
      </c>
      <c r="AA820" s="86">
        <v>117.8</v>
      </c>
      <c r="AB820" s="86">
        <v>962</v>
      </c>
      <c r="AC820" s="86">
        <v>179.1</v>
      </c>
      <c r="AD820" s="86">
        <v>9580</v>
      </c>
      <c r="AE820" s="86">
        <v>3.3069999999999999</v>
      </c>
      <c r="AF820" s="86">
        <v>764</v>
      </c>
      <c r="AG820" s="86">
        <v>1346</v>
      </c>
      <c r="AH820" s="34">
        <f t="shared" si="11"/>
        <v>1.3991683991683992</v>
      </c>
      <c r="AI820" s="34">
        <v>7.9924333463130395E-2</v>
      </c>
      <c r="AJ820" s="34">
        <v>21.916378281741977</v>
      </c>
      <c r="AK820" s="34">
        <v>0.56760772659732539</v>
      </c>
      <c r="AL820" s="34">
        <v>2.7723342939481266</v>
      </c>
      <c r="AM820" s="34">
        <v>52.922755741127347</v>
      </c>
    </row>
    <row r="821" spans="1:39">
      <c r="A821" s="86" t="s">
        <v>5645</v>
      </c>
      <c r="B821" s="86" t="s">
        <v>2975</v>
      </c>
      <c r="C821" s="86" t="s">
        <v>2990</v>
      </c>
      <c r="D821" s="288">
        <v>0</v>
      </c>
      <c r="E821" s="288">
        <v>0</v>
      </c>
      <c r="F821" s="4">
        <v>12.62</v>
      </c>
      <c r="G821" s="4">
        <v>0.211204</v>
      </c>
      <c r="H821" s="86">
        <v>81</v>
      </c>
      <c r="I821" s="86">
        <v>844</v>
      </c>
      <c r="J821" s="34">
        <v>6.9852639999999999</v>
      </c>
      <c r="K821" s="34">
        <v>1.232574678669814</v>
      </c>
      <c r="L821" s="86">
        <v>513900</v>
      </c>
      <c r="M821" s="86">
        <v>3116</v>
      </c>
      <c r="N821" s="34">
        <v>12.990399999999999</v>
      </c>
      <c r="O821" s="86">
        <v>0.309</v>
      </c>
      <c r="P821" s="86">
        <v>7.3999999999999996E-2</v>
      </c>
      <c r="Q821" s="86">
        <v>25.8</v>
      </c>
      <c r="R821" s="86">
        <v>0.19400000000000001</v>
      </c>
      <c r="S821" s="86">
        <v>3.66</v>
      </c>
      <c r="T821" s="86">
        <v>10.74</v>
      </c>
      <c r="U821" s="86">
        <v>0.879</v>
      </c>
      <c r="V821" s="86">
        <v>67.5</v>
      </c>
      <c r="W821" s="86">
        <v>23.4</v>
      </c>
      <c r="X821" s="86">
        <v>299.89999999999998</v>
      </c>
      <c r="Y821" s="86">
        <v>110.5</v>
      </c>
      <c r="Z821" s="86">
        <v>500</v>
      </c>
      <c r="AA821" s="86">
        <v>100.7</v>
      </c>
      <c r="AB821" s="86">
        <v>837</v>
      </c>
      <c r="AC821" s="86">
        <v>153.4</v>
      </c>
      <c r="AD821" s="86">
        <v>10450</v>
      </c>
      <c r="AE821" s="86">
        <v>4.05</v>
      </c>
      <c r="AF821" s="86">
        <v>1615</v>
      </c>
      <c r="AG821" s="86">
        <v>1551</v>
      </c>
      <c r="AH821" s="34">
        <f t="shared" si="11"/>
        <v>1.8530465949820789</v>
      </c>
      <c r="AI821" s="34">
        <v>9.9806421139568238E-2</v>
      </c>
      <c r="AJ821" s="34">
        <v>47.618096057655627</v>
      </c>
      <c r="AK821" s="34">
        <v>1.0412637008381689</v>
      </c>
      <c r="AL821" s="34">
        <v>2.7909303101033678</v>
      </c>
      <c r="AM821" s="34">
        <v>49.177033492822964</v>
      </c>
    </row>
    <row r="822" spans="1:39">
      <c r="A822" s="86" t="s">
        <v>5649</v>
      </c>
      <c r="B822" s="86" t="s">
        <v>2976</v>
      </c>
      <c r="D822" s="288">
        <v>0</v>
      </c>
      <c r="E822" s="288">
        <v>0</v>
      </c>
      <c r="F822" s="2">
        <v>12.097</v>
      </c>
      <c r="G822" s="2">
        <v>0.19834099999999999</v>
      </c>
      <c r="H822" s="86">
        <v>246</v>
      </c>
      <c r="I822" s="86">
        <v>885</v>
      </c>
      <c r="J822" s="34">
        <v>4.0435824000000009</v>
      </c>
      <c r="K822" s="34">
        <v>0.7468857729512931</v>
      </c>
      <c r="L822" s="86">
        <v>506900</v>
      </c>
      <c r="M822" s="86">
        <v>2864</v>
      </c>
      <c r="N822" s="34">
        <v>12.4504</v>
      </c>
      <c r="O822" s="86">
        <v>2.8</v>
      </c>
      <c r="P822" s="86">
        <v>0.19500000000000001</v>
      </c>
      <c r="Q822" s="86">
        <v>12.65</v>
      </c>
      <c r="R822" s="86">
        <v>0.128</v>
      </c>
      <c r="S822" s="86">
        <v>1.91</v>
      </c>
      <c r="T822" s="86">
        <v>6.51</v>
      </c>
      <c r="U822" s="86">
        <v>0.3</v>
      </c>
      <c r="V822" s="86">
        <v>49.6</v>
      </c>
      <c r="W822" s="86">
        <v>18.809999999999999</v>
      </c>
      <c r="X822" s="86">
        <v>260.39999999999998</v>
      </c>
      <c r="Y822" s="86">
        <v>99.8</v>
      </c>
      <c r="Z822" s="86">
        <v>468.1</v>
      </c>
      <c r="AA822" s="86">
        <v>98</v>
      </c>
      <c r="AB822" s="86">
        <v>827</v>
      </c>
      <c r="AC822" s="86">
        <v>152.5</v>
      </c>
      <c r="AD822" s="86">
        <v>10810</v>
      </c>
      <c r="AE822" s="86">
        <v>4.6100000000000003</v>
      </c>
      <c r="AF822" s="86">
        <v>673</v>
      </c>
      <c r="AG822" s="86">
        <v>1392</v>
      </c>
      <c r="AH822" s="34">
        <f t="shared" si="11"/>
        <v>1.6831922611850061</v>
      </c>
      <c r="AI822" s="34">
        <v>5.1040339813300084E-2</v>
      </c>
      <c r="AJ822" s="34">
        <v>51.965485580097997</v>
      </c>
      <c r="AK822" s="34">
        <v>0.48347701149425287</v>
      </c>
      <c r="AL822" s="34">
        <v>3.1758832565284183</v>
      </c>
      <c r="AM822" s="34">
        <v>46.891766882516187</v>
      </c>
    </row>
    <row r="823" spans="1:39">
      <c r="A823" s="86" t="s">
        <v>5653</v>
      </c>
      <c r="B823" s="86" t="s">
        <v>4042</v>
      </c>
      <c r="C823" s="86" t="s">
        <v>2990</v>
      </c>
      <c r="D823" s="288">
        <v>0</v>
      </c>
      <c r="E823" s="288">
        <v>0</v>
      </c>
      <c r="F823" s="4">
        <v>12.977</v>
      </c>
      <c r="G823" s="4">
        <v>0.21984300000000001</v>
      </c>
      <c r="H823" s="86">
        <v>133.19999999999999</v>
      </c>
      <c r="I823" s="86">
        <v>1313</v>
      </c>
      <c r="J823" s="34">
        <v>4.8208160000000007</v>
      </c>
      <c r="K823" s="34">
        <v>0.47163613768153062</v>
      </c>
      <c r="L823" s="86">
        <v>504600</v>
      </c>
      <c r="M823" s="86">
        <v>4227</v>
      </c>
      <c r="N823" s="34">
        <v>13.1204</v>
      </c>
      <c r="O823" s="86">
        <v>1.33</v>
      </c>
      <c r="P823" s="86">
        <v>0.49199999999999999</v>
      </c>
      <c r="Q823" s="86">
        <v>10.31</v>
      </c>
      <c r="R823" s="86">
        <v>0.31</v>
      </c>
      <c r="S823" s="86">
        <v>3.76</v>
      </c>
      <c r="T823" s="86">
        <v>9.8800000000000008</v>
      </c>
      <c r="U823" s="86">
        <v>0.57199999999999995</v>
      </c>
      <c r="V823" s="86">
        <v>74.7</v>
      </c>
      <c r="W823" s="86">
        <v>29.54</v>
      </c>
      <c r="X823" s="86">
        <v>394.7</v>
      </c>
      <c r="Y823" s="86">
        <v>148.69999999999999</v>
      </c>
      <c r="Z823" s="86">
        <v>687</v>
      </c>
      <c r="AA823" s="86">
        <v>137.1</v>
      </c>
      <c r="AB823" s="86">
        <v>1133</v>
      </c>
      <c r="AC823" s="86">
        <v>216.5</v>
      </c>
      <c r="AD823" s="86">
        <v>11570</v>
      </c>
      <c r="AE823" s="86">
        <v>2.6139999999999999</v>
      </c>
      <c r="AF823" s="86">
        <v>575</v>
      </c>
      <c r="AG823" s="86">
        <v>1244</v>
      </c>
      <c r="AH823" s="34">
        <f t="shared" si="11"/>
        <v>1.0979699911738747</v>
      </c>
      <c r="AI823" s="34">
        <v>6.4369611881221436E-2</v>
      </c>
      <c r="AJ823" s="34">
        <v>16.586323447471386</v>
      </c>
      <c r="AK823" s="34">
        <v>0.46221864951768488</v>
      </c>
      <c r="AL823" s="34">
        <v>2.870534583227768</v>
      </c>
      <c r="AM823" s="34">
        <v>43.612791702679345</v>
      </c>
    </row>
    <row r="824" spans="1:39">
      <c r="A824" s="86" t="s">
        <v>5657</v>
      </c>
      <c r="B824" s="86" t="s">
        <v>3000</v>
      </c>
      <c r="D824" s="288">
        <v>0</v>
      </c>
      <c r="E824" s="288">
        <v>0</v>
      </c>
      <c r="F824" s="2">
        <v>12.606999999999999</v>
      </c>
      <c r="G824" s="2">
        <v>0.25117600000000001</v>
      </c>
      <c r="H824" s="86" t="s">
        <v>11182</v>
      </c>
      <c r="I824" s="86">
        <v>865</v>
      </c>
      <c r="J824" s="34">
        <v>2.0857408</v>
      </c>
      <c r="K824" s="34">
        <v>0.22337944502104951</v>
      </c>
      <c r="L824" s="86">
        <v>504100</v>
      </c>
      <c r="M824" s="86">
        <v>2330</v>
      </c>
      <c r="N824" s="34">
        <v>9.6403999999999996</v>
      </c>
      <c r="O824" s="86">
        <v>6.9000000000000006E-2</v>
      </c>
      <c r="P824" s="86" t="s">
        <v>11270</v>
      </c>
      <c r="Q824" s="86">
        <v>8.02</v>
      </c>
      <c r="R824" s="86">
        <v>6.0100000000000001E-2</v>
      </c>
      <c r="S824" s="86">
        <v>1.472</v>
      </c>
      <c r="T824" s="86">
        <v>4.7699999999999996</v>
      </c>
      <c r="U824" s="86">
        <v>0.19700000000000001</v>
      </c>
      <c r="V824" s="86">
        <v>39.01</v>
      </c>
      <c r="W824" s="86">
        <v>15.06</v>
      </c>
      <c r="X824" s="86">
        <v>210.8</v>
      </c>
      <c r="Y824" s="86">
        <v>80.900000000000006</v>
      </c>
      <c r="Z824" s="86">
        <v>383.5</v>
      </c>
      <c r="AA824" s="86">
        <v>78.8</v>
      </c>
      <c r="AB824" s="86">
        <v>670</v>
      </c>
      <c r="AC824" s="86">
        <v>123.8</v>
      </c>
      <c r="AD824" s="86">
        <v>11600</v>
      </c>
      <c r="AE824" s="86">
        <v>3.6709999999999998</v>
      </c>
      <c r="AF824" s="86">
        <v>562.4</v>
      </c>
      <c r="AG824" s="86">
        <v>1220</v>
      </c>
      <c r="AH824" s="34">
        <f t="shared" si="11"/>
        <v>1.8208955223880596</v>
      </c>
      <c r="AI824" s="34">
        <v>4.4151218759759511E-2</v>
      </c>
      <c r="AJ824" s="34">
        <v>40.643147892424039</v>
      </c>
      <c r="AK824" s="34">
        <v>0.46098360655737702</v>
      </c>
      <c r="AL824" s="34">
        <v>3.1783681214421251</v>
      </c>
      <c r="AM824" s="34">
        <v>43.456896551724135</v>
      </c>
    </row>
    <row r="825" spans="1:39">
      <c r="A825" s="86" t="s">
        <v>5661</v>
      </c>
      <c r="B825" s="86" t="s">
        <v>2977</v>
      </c>
      <c r="C825" s="86" t="s">
        <v>2990</v>
      </c>
      <c r="D825" s="288">
        <v>0</v>
      </c>
      <c r="E825" s="288">
        <v>0</v>
      </c>
      <c r="F825" s="4">
        <v>14.539</v>
      </c>
      <c r="G825" s="4">
        <v>0.30426700000000001</v>
      </c>
      <c r="H825" s="86">
        <v>600</v>
      </c>
      <c r="I825" s="86">
        <v>1156</v>
      </c>
      <c r="J825" s="34">
        <v>16.134976000000002</v>
      </c>
      <c r="K825" s="34">
        <v>3.7309793323814602</v>
      </c>
      <c r="L825" s="86">
        <v>490000</v>
      </c>
      <c r="M825" s="86">
        <v>2114</v>
      </c>
      <c r="N825" s="34">
        <v>8.5404</v>
      </c>
      <c r="O825" s="86">
        <v>0.61</v>
      </c>
      <c r="P825" s="86">
        <v>185</v>
      </c>
      <c r="Q825" s="86">
        <v>370</v>
      </c>
      <c r="R825" s="86">
        <v>35</v>
      </c>
      <c r="S825" s="86">
        <v>122</v>
      </c>
      <c r="T825" s="86">
        <v>18.899999999999999</v>
      </c>
      <c r="U825" s="86">
        <v>0.41499999999999998</v>
      </c>
      <c r="V825" s="86">
        <v>40</v>
      </c>
      <c r="W825" s="86">
        <v>14.26</v>
      </c>
      <c r="X825" s="86">
        <v>192.8</v>
      </c>
      <c r="Y825" s="86">
        <v>73</v>
      </c>
      <c r="Z825" s="86">
        <v>347</v>
      </c>
      <c r="AA825" s="86">
        <v>72.400000000000006</v>
      </c>
      <c r="AB825" s="86">
        <v>611</v>
      </c>
      <c r="AC825" s="86">
        <v>116.3</v>
      </c>
      <c r="AD825" s="86">
        <v>11160</v>
      </c>
      <c r="AE825" s="86">
        <v>3.0459999999999998</v>
      </c>
      <c r="AF825" s="86">
        <v>394</v>
      </c>
      <c r="AG825" s="86">
        <v>879</v>
      </c>
      <c r="AH825" s="34">
        <f t="shared" si="11"/>
        <v>1.4386252045826513</v>
      </c>
      <c r="AI825" s="34">
        <v>4.614353199130123E-2</v>
      </c>
      <c r="AJ825" s="34">
        <v>1.0815686167701242</v>
      </c>
      <c r="AK825" s="34">
        <v>0.44823663253697382</v>
      </c>
      <c r="AL825" s="34">
        <v>3.1690871369294604</v>
      </c>
      <c r="AM825" s="34">
        <v>43.906810035842291</v>
      </c>
    </row>
    <row r="826" spans="1:39">
      <c r="A826" s="86" t="s">
        <v>5665</v>
      </c>
      <c r="B826" s="86" t="s">
        <v>2973</v>
      </c>
      <c r="C826" s="86" t="s">
        <v>2990</v>
      </c>
      <c r="D826" s="288">
        <v>0</v>
      </c>
      <c r="E826" s="288">
        <v>0</v>
      </c>
      <c r="F826" s="4">
        <v>13.36</v>
      </c>
      <c r="G826" s="4">
        <v>0.22692499999999999</v>
      </c>
      <c r="H826" s="86">
        <v>154</v>
      </c>
      <c r="I826" s="86">
        <v>637</v>
      </c>
      <c r="J826" s="34">
        <v>6.2277072000000011</v>
      </c>
      <c r="K826" s="34">
        <v>0.52787481957470617</v>
      </c>
      <c r="L826" s="86">
        <v>505500</v>
      </c>
      <c r="M826" s="86">
        <v>3749</v>
      </c>
      <c r="N826" s="34">
        <v>9.1204000000000001</v>
      </c>
      <c r="O826" s="86">
        <v>0.79</v>
      </c>
      <c r="P826" s="86" t="s">
        <v>11182</v>
      </c>
      <c r="Q826" s="86">
        <v>13.3</v>
      </c>
      <c r="R826" s="86">
        <v>0.39800000000000002</v>
      </c>
      <c r="S826" s="86">
        <v>6</v>
      </c>
      <c r="T826" s="86">
        <v>13.28</v>
      </c>
      <c r="U826" s="86">
        <v>1.161</v>
      </c>
      <c r="V826" s="86">
        <v>80.400000000000006</v>
      </c>
      <c r="W826" s="86">
        <v>27.63</v>
      </c>
      <c r="X826" s="86">
        <v>361</v>
      </c>
      <c r="Y826" s="86">
        <v>132.5</v>
      </c>
      <c r="Z826" s="86">
        <v>606</v>
      </c>
      <c r="AA826" s="86">
        <v>119.1</v>
      </c>
      <c r="AB826" s="86">
        <v>1008</v>
      </c>
      <c r="AC826" s="86">
        <v>185.5</v>
      </c>
      <c r="AD826" s="86">
        <v>9700</v>
      </c>
      <c r="AE826" s="86">
        <v>2.12</v>
      </c>
      <c r="AF826" s="86">
        <v>463</v>
      </c>
      <c r="AG826" s="86">
        <v>888</v>
      </c>
      <c r="AH826" s="34">
        <f t="shared" si="11"/>
        <v>0.88095238095238093</v>
      </c>
      <c r="AI826" s="34">
        <v>0.10862475071825889</v>
      </c>
      <c r="AJ826" s="34">
        <v>11.294250748301321</v>
      </c>
      <c r="AK826" s="34">
        <v>0.52139639639639634</v>
      </c>
      <c r="AL826" s="34">
        <v>2.7922437673130194</v>
      </c>
      <c r="AM826" s="34">
        <v>52.113402061855673</v>
      </c>
    </row>
    <row r="827" spans="1:39">
      <c r="A827" s="86" t="s">
        <v>5669</v>
      </c>
      <c r="B827" s="86" t="s">
        <v>5673</v>
      </c>
      <c r="C827" s="86" t="s">
        <v>2990</v>
      </c>
      <c r="D827" s="288">
        <v>0</v>
      </c>
      <c r="E827" s="288">
        <v>0</v>
      </c>
      <c r="F827" s="4">
        <v>12.044</v>
      </c>
      <c r="G827" s="4">
        <v>0.184055</v>
      </c>
      <c r="H827" s="86">
        <v>187</v>
      </c>
      <c r="I827" s="86">
        <v>1429</v>
      </c>
      <c r="J827" s="34">
        <v>2.4104079999999999</v>
      </c>
      <c r="K827" s="34">
        <v>0.2834876653233927</v>
      </c>
      <c r="L827" s="86">
        <v>501700</v>
      </c>
      <c r="M827" s="86">
        <v>4446</v>
      </c>
      <c r="N827" s="34">
        <v>26.480399999999999</v>
      </c>
      <c r="O827" s="86">
        <v>10.8</v>
      </c>
      <c r="P827" s="86">
        <v>4.7899999999999998E-2</v>
      </c>
      <c r="Q827" s="86">
        <v>13.19</v>
      </c>
      <c r="R827" s="86">
        <v>0.105</v>
      </c>
      <c r="S827" s="86">
        <v>2.0299999999999998</v>
      </c>
      <c r="T827" s="86">
        <v>8.07</v>
      </c>
      <c r="U827" s="86">
        <v>0.29899999999999999</v>
      </c>
      <c r="V827" s="86">
        <v>72.599999999999994</v>
      </c>
      <c r="W827" s="86">
        <v>29.01</v>
      </c>
      <c r="X827" s="86">
        <v>407.1</v>
      </c>
      <c r="Y827" s="86">
        <v>156.30000000000001</v>
      </c>
      <c r="Z827" s="86">
        <v>714.6</v>
      </c>
      <c r="AA827" s="86">
        <v>149.80000000000001</v>
      </c>
      <c r="AB827" s="86">
        <v>1198</v>
      </c>
      <c r="AC827" s="86">
        <v>228</v>
      </c>
      <c r="AD827" s="86">
        <v>12080</v>
      </c>
      <c r="AE827" s="86">
        <v>8.75</v>
      </c>
      <c r="AF827" s="86">
        <v>1290</v>
      </c>
      <c r="AG827" s="86">
        <v>2671</v>
      </c>
      <c r="AH827" s="34">
        <f t="shared" si="11"/>
        <v>2.2295492487479134</v>
      </c>
      <c r="AI827" s="34">
        <v>3.7765022307297898E-2</v>
      </c>
      <c r="AJ827" s="34">
        <v>59.46158269296496</v>
      </c>
      <c r="AK827" s="34">
        <v>0.48296518157993262</v>
      </c>
      <c r="AL827" s="34">
        <v>2.9427659051830015</v>
      </c>
      <c r="AM827" s="34">
        <v>41.531456953642383</v>
      </c>
    </row>
    <row r="828" spans="1:39">
      <c r="A828" s="86" t="s">
        <v>5674</v>
      </c>
      <c r="B828" s="86" t="s">
        <v>5678</v>
      </c>
      <c r="D828" s="288">
        <v>17</v>
      </c>
      <c r="E828" s="288">
        <v>12.3</v>
      </c>
      <c r="F828" s="2">
        <v>12.103999999999999</v>
      </c>
      <c r="G828" s="2">
        <v>0.19970299999999999</v>
      </c>
      <c r="H828" s="86" t="s">
        <v>11182</v>
      </c>
      <c r="I828" s="86">
        <v>881</v>
      </c>
      <c r="J828" s="34">
        <v>5.7849792000000013</v>
      </c>
      <c r="K828" s="34">
        <v>0.45984344919759379</v>
      </c>
      <c r="L828" s="86">
        <v>512900</v>
      </c>
      <c r="M828" s="86">
        <v>2642</v>
      </c>
      <c r="N828" s="34">
        <v>7.4603999999999999</v>
      </c>
      <c r="O828" s="86" t="s">
        <v>11231</v>
      </c>
      <c r="P828" s="86">
        <v>1.8800000000000001E-2</v>
      </c>
      <c r="Q828" s="86">
        <v>8.74</v>
      </c>
      <c r="R828" s="86">
        <v>0.104</v>
      </c>
      <c r="S828" s="86">
        <v>2.2200000000000002</v>
      </c>
      <c r="T828" s="86">
        <v>6.63</v>
      </c>
      <c r="U828" s="86">
        <v>0.39900000000000002</v>
      </c>
      <c r="V828" s="86">
        <v>46.13</v>
      </c>
      <c r="W828" s="86">
        <v>17.559999999999999</v>
      </c>
      <c r="X828" s="86">
        <v>239.3</v>
      </c>
      <c r="Y828" s="86">
        <v>91.01</v>
      </c>
      <c r="Z828" s="86">
        <v>428</v>
      </c>
      <c r="AA828" s="86">
        <v>88.1</v>
      </c>
      <c r="AB828" s="86">
        <v>745.2</v>
      </c>
      <c r="AC828" s="86">
        <v>138.19999999999999</v>
      </c>
      <c r="AD828" s="86">
        <v>9500</v>
      </c>
      <c r="AE828" s="86">
        <v>2.76</v>
      </c>
      <c r="AF828" s="86">
        <v>628.6</v>
      </c>
      <c r="AG828" s="86">
        <v>1165</v>
      </c>
      <c r="AH828" s="34">
        <f t="shared" si="11"/>
        <v>1.5633387010198603</v>
      </c>
      <c r="AI828" s="34">
        <v>6.9750614669183392E-2</v>
      </c>
      <c r="AJ828" s="34">
        <v>27.06632064009667</v>
      </c>
      <c r="AK828" s="34">
        <v>0.53957081545064378</v>
      </c>
      <c r="AL828" s="34">
        <v>3.1140827413288759</v>
      </c>
      <c r="AM828" s="34">
        <v>53.989473684210523</v>
      </c>
    </row>
    <row r="829" spans="1:39">
      <c r="A829" s="86" t="s">
        <v>5679</v>
      </c>
      <c r="B829" s="86" t="s">
        <v>5683</v>
      </c>
      <c r="D829" s="288">
        <v>17</v>
      </c>
      <c r="E829" s="288">
        <v>12.3</v>
      </c>
      <c r="F829" s="2">
        <v>12.269</v>
      </c>
      <c r="G829" s="2">
        <v>0.197518</v>
      </c>
      <c r="H829" s="86" t="s">
        <v>11182</v>
      </c>
      <c r="I829" s="86">
        <v>1333</v>
      </c>
      <c r="J829" s="34">
        <v>1.2199616</v>
      </c>
      <c r="K829" s="34">
        <v>0.2062589085716913</v>
      </c>
      <c r="L829" s="86">
        <v>505600</v>
      </c>
      <c r="M829" s="86">
        <v>3733</v>
      </c>
      <c r="N829" s="34">
        <v>23.150400000000001</v>
      </c>
      <c r="O829" s="86">
        <v>6.5000000000000002E-2</v>
      </c>
      <c r="P829" s="86">
        <v>1.3899999999999999E-2</v>
      </c>
      <c r="Q829" s="86">
        <v>10.39</v>
      </c>
      <c r="R829" s="86">
        <v>6.08E-2</v>
      </c>
      <c r="S829" s="86">
        <v>1.4019999999999999</v>
      </c>
      <c r="T829" s="86">
        <v>6.16</v>
      </c>
      <c r="U829" s="86">
        <v>0.14599999999999999</v>
      </c>
      <c r="V829" s="86">
        <v>59.8</v>
      </c>
      <c r="W829" s="86">
        <v>23.95</v>
      </c>
      <c r="X829" s="86">
        <v>339</v>
      </c>
      <c r="Y829" s="86">
        <v>131.9</v>
      </c>
      <c r="Z829" s="86">
        <v>626</v>
      </c>
      <c r="AA829" s="86">
        <v>129.5</v>
      </c>
      <c r="AB829" s="86">
        <v>1076</v>
      </c>
      <c r="AC829" s="86">
        <v>197.9</v>
      </c>
      <c r="AD829" s="86">
        <v>12950</v>
      </c>
      <c r="AE829" s="86">
        <v>7.9</v>
      </c>
      <c r="AF829" s="86">
        <v>1074</v>
      </c>
      <c r="AG829" s="86">
        <v>2238</v>
      </c>
      <c r="AH829" s="34">
        <f t="shared" si="11"/>
        <v>2.0799256505576209</v>
      </c>
      <c r="AI829" s="34">
        <v>2.3256028054164549E-2</v>
      </c>
      <c r="AJ829" s="34">
        <v>74.956697304402326</v>
      </c>
      <c r="AK829" s="34">
        <v>0.47989276139410186</v>
      </c>
      <c r="AL829" s="34">
        <v>3.1740412979351031</v>
      </c>
      <c r="AM829" s="34">
        <v>39.042471042471043</v>
      </c>
    </row>
    <row r="830" spans="1:39">
      <c r="A830" s="86" t="s">
        <v>5684</v>
      </c>
      <c r="B830" s="86" t="s">
        <v>5688</v>
      </c>
      <c r="C830" s="86" t="s">
        <v>2990</v>
      </c>
      <c r="D830" s="288">
        <v>0</v>
      </c>
      <c r="E830" s="288">
        <v>0</v>
      </c>
      <c r="F830" s="4">
        <v>14.731999999999999</v>
      </c>
      <c r="G830" s="4">
        <v>0.39382800000000001</v>
      </c>
      <c r="H830" s="86">
        <v>53</v>
      </c>
      <c r="I830" s="86">
        <v>7700</v>
      </c>
      <c r="J830" s="34">
        <v>4.2993808000000007</v>
      </c>
      <c r="K830" s="34">
        <v>0.67562011669937772</v>
      </c>
      <c r="L830" s="86">
        <v>510500</v>
      </c>
      <c r="M830" s="86">
        <v>2290</v>
      </c>
      <c r="N830" s="34">
        <v>13.8004</v>
      </c>
      <c r="O830" s="86">
        <v>0.86</v>
      </c>
      <c r="P830" s="86">
        <v>68</v>
      </c>
      <c r="Q830" s="86">
        <v>212</v>
      </c>
      <c r="R830" s="86">
        <v>31.1</v>
      </c>
      <c r="S830" s="86">
        <v>162</v>
      </c>
      <c r="T830" s="86">
        <v>48</v>
      </c>
      <c r="U830" s="86">
        <v>1.1100000000000001</v>
      </c>
      <c r="V830" s="86">
        <v>79</v>
      </c>
      <c r="W830" s="86">
        <v>19.600000000000001</v>
      </c>
      <c r="X830" s="86">
        <v>226.8</v>
      </c>
      <c r="Y830" s="86">
        <v>80.8</v>
      </c>
      <c r="Z830" s="86">
        <v>369.7</v>
      </c>
      <c r="AA830" s="86">
        <v>75.63</v>
      </c>
      <c r="AB830" s="86">
        <v>637.4</v>
      </c>
      <c r="AC830" s="86">
        <v>118.3</v>
      </c>
      <c r="AD830" s="86">
        <v>11950</v>
      </c>
      <c r="AE830" s="86">
        <v>3.907</v>
      </c>
      <c r="AF830" s="86">
        <v>403.4</v>
      </c>
      <c r="AG830" s="86">
        <v>952</v>
      </c>
      <c r="AH830" s="34">
        <f t="shared" si="11"/>
        <v>1.4935676184499529</v>
      </c>
      <c r="AI830" s="34">
        <v>5.5107720799029432E-2</v>
      </c>
      <c r="AJ830" s="34">
        <v>0.89260081582801243</v>
      </c>
      <c r="AK830" s="34">
        <v>0.42373949579831932</v>
      </c>
      <c r="AL830" s="34">
        <v>2.8104056437389766</v>
      </c>
      <c r="AM830" s="34">
        <v>42.719665271966527</v>
      </c>
    </row>
    <row r="831" spans="1:39">
      <c r="A831" s="86" t="s">
        <v>5689</v>
      </c>
      <c r="B831" s="86" t="s">
        <v>5693</v>
      </c>
      <c r="C831" s="86" t="s">
        <v>2990</v>
      </c>
      <c r="D831" s="288">
        <v>0</v>
      </c>
      <c r="E831" s="288">
        <v>0</v>
      </c>
      <c r="F831" s="4">
        <v>12.749000000000001</v>
      </c>
      <c r="G831" s="4">
        <v>0.21798000000000001</v>
      </c>
      <c r="H831" s="86">
        <v>12.4</v>
      </c>
      <c r="I831" s="86">
        <v>2610</v>
      </c>
      <c r="J831" s="34">
        <v>4.8011391999999997</v>
      </c>
      <c r="K831" s="34">
        <v>0.40577325677783599</v>
      </c>
      <c r="L831" s="86">
        <v>510900</v>
      </c>
      <c r="M831" s="86">
        <v>6330</v>
      </c>
      <c r="N831" s="34">
        <v>8.910400000000001</v>
      </c>
      <c r="O831" s="86">
        <v>0.22500000000000001</v>
      </c>
      <c r="P831" s="86">
        <v>103</v>
      </c>
      <c r="Q831" s="86">
        <v>220</v>
      </c>
      <c r="R831" s="86">
        <v>19</v>
      </c>
      <c r="S831" s="86">
        <v>97</v>
      </c>
      <c r="T831" s="86">
        <v>36.4</v>
      </c>
      <c r="U831" s="86">
        <v>1.591</v>
      </c>
      <c r="V831" s="86">
        <v>163.9</v>
      </c>
      <c r="W831" s="86">
        <v>51.34</v>
      </c>
      <c r="X831" s="86">
        <v>635</v>
      </c>
      <c r="Y831" s="86">
        <v>226</v>
      </c>
      <c r="Z831" s="86">
        <v>964</v>
      </c>
      <c r="AA831" s="86">
        <v>205.9</v>
      </c>
      <c r="AB831" s="86">
        <v>1570</v>
      </c>
      <c r="AC831" s="86">
        <v>296.7</v>
      </c>
      <c r="AD831" s="86">
        <v>8240</v>
      </c>
      <c r="AE831" s="86">
        <v>2.5169999999999999</v>
      </c>
      <c r="AF831" s="86">
        <v>1218</v>
      </c>
      <c r="AG831" s="86">
        <v>1451</v>
      </c>
      <c r="AH831" s="34">
        <f t="shared" si="11"/>
        <v>0.92420382165605097</v>
      </c>
      <c r="AI831" s="34">
        <v>6.2972893081981673E-2</v>
      </c>
      <c r="AJ831" s="34">
        <v>1.9592542890489033</v>
      </c>
      <c r="AK831" s="34">
        <v>0.83942108890420397</v>
      </c>
      <c r="AL831" s="34">
        <v>2.4724409448818898</v>
      </c>
      <c r="AM831" s="34">
        <v>62.002427184466022</v>
      </c>
    </row>
    <row r="832" spans="1:39">
      <c r="A832" s="86" t="s">
        <v>5694</v>
      </c>
      <c r="B832" s="86" t="s">
        <v>5698</v>
      </c>
      <c r="D832" s="288">
        <v>17</v>
      </c>
      <c r="E832" s="288">
        <v>12.3</v>
      </c>
      <c r="F832" s="2">
        <v>12.500999999999999</v>
      </c>
      <c r="G832" s="2">
        <v>0.19685900000000001</v>
      </c>
      <c r="H832" s="86" t="s">
        <v>11182</v>
      </c>
      <c r="I832" s="86">
        <v>1059</v>
      </c>
      <c r="J832" s="34">
        <v>2.2333167999999999</v>
      </c>
      <c r="K832" s="34">
        <v>0.2355951767906217</v>
      </c>
      <c r="L832" s="86">
        <v>506900</v>
      </c>
      <c r="M832" s="86">
        <v>3890</v>
      </c>
      <c r="N832" s="34">
        <v>21.770399999999999</v>
      </c>
      <c r="O832" s="86">
        <v>0.11799999999999999</v>
      </c>
      <c r="P832" s="86" t="s">
        <v>11182</v>
      </c>
      <c r="Q832" s="86">
        <v>14.55</v>
      </c>
      <c r="R832" s="86" t="s">
        <v>11182</v>
      </c>
      <c r="S832" s="86">
        <v>1.95</v>
      </c>
      <c r="T832" s="86">
        <v>7.44</v>
      </c>
      <c r="U832" s="86">
        <v>0.37</v>
      </c>
      <c r="V832" s="86">
        <v>64.599999999999994</v>
      </c>
      <c r="W832" s="86">
        <v>25.47</v>
      </c>
      <c r="X832" s="86">
        <v>351</v>
      </c>
      <c r="Y832" s="86">
        <v>134.6</v>
      </c>
      <c r="Z832" s="86">
        <v>640</v>
      </c>
      <c r="AA832" s="86">
        <v>135.1</v>
      </c>
      <c r="AB832" s="86">
        <v>1126</v>
      </c>
      <c r="AC832" s="86">
        <v>212.2</v>
      </c>
      <c r="AD832" s="86">
        <v>11410</v>
      </c>
      <c r="AE832" s="86">
        <v>7.35</v>
      </c>
      <c r="AF832" s="86">
        <v>1401</v>
      </c>
      <c r="AG832" s="86">
        <v>2760</v>
      </c>
      <c r="AH832" s="34">
        <f t="shared" si="11"/>
        <v>2.4511545293072823</v>
      </c>
      <c r="AI832" s="34">
        <v>5.1596783895549163E-2</v>
      </c>
      <c r="AJ832" s="34">
        <v>65.535545143877457</v>
      </c>
      <c r="AK832" s="34">
        <v>0.50760869565217392</v>
      </c>
      <c r="AL832" s="34">
        <v>3.207977207977208</v>
      </c>
      <c r="AM832" s="34">
        <v>44.425942156003508</v>
      </c>
    </row>
    <row r="833" spans="1:39">
      <c r="A833" s="86" t="s">
        <v>5699</v>
      </c>
      <c r="B833" s="86" t="s">
        <v>5703</v>
      </c>
      <c r="C833" s="86" t="s">
        <v>3965</v>
      </c>
      <c r="D833" s="288">
        <v>0</v>
      </c>
      <c r="E833" s="288">
        <v>0</v>
      </c>
      <c r="F833" s="2">
        <v>12.894</v>
      </c>
      <c r="G833" s="2">
        <v>0.22345200000000001</v>
      </c>
      <c r="H833" s="86">
        <v>3.92</v>
      </c>
      <c r="I833" s="86">
        <v>1620</v>
      </c>
      <c r="J833" s="34">
        <v>3.2860255999999999</v>
      </c>
      <c r="K833" s="34">
        <v>0.31355178967557379</v>
      </c>
      <c r="L833" s="86">
        <v>507900</v>
      </c>
      <c r="M833" s="86">
        <v>3100</v>
      </c>
      <c r="N833" s="34">
        <v>11.4604</v>
      </c>
      <c r="O833" s="86">
        <v>0.105</v>
      </c>
      <c r="P833" s="86">
        <v>5.4</v>
      </c>
      <c r="Q833" s="86">
        <v>28</v>
      </c>
      <c r="R833" s="86">
        <v>2.8</v>
      </c>
      <c r="S833" s="86">
        <v>13.9</v>
      </c>
      <c r="T833" s="86">
        <v>8.9</v>
      </c>
      <c r="U833" s="86">
        <v>0.42699999999999999</v>
      </c>
      <c r="V833" s="86">
        <v>52.1</v>
      </c>
      <c r="W833" s="86">
        <v>19.8</v>
      </c>
      <c r="X833" s="86">
        <v>273</v>
      </c>
      <c r="Y833" s="86">
        <v>107</v>
      </c>
      <c r="Z833" s="86">
        <v>518</v>
      </c>
      <c r="AA833" s="86">
        <v>109</v>
      </c>
      <c r="AB833" s="86">
        <v>947</v>
      </c>
      <c r="AC833" s="86">
        <v>182.5</v>
      </c>
      <c r="AD833" s="86">
        <v>10710</v>
      </c>
      <c r="AE833" s="86">
        <v>4.5999999999999996</v>
      </c>
      <c r="AF833" s="86">
        <v>741</v>
      </c>
      <c r="AG833" s="86">
        <v>1821</v>
      </c>
      <c r="AH833" s="34">
        <f t="shared" si="11"/>
        <v>1.9229144667370643</v>
      </c>
      <c r="AI833" s="34">
        <v>6.0623030831356485E-2</v>
      </c>
      <c r="AJ833" s="34">
        <v>2.9691261345473232</v>
      </c>
      <c r="AK833" s="34">
        <v>0.40691927512355847</v>
      </c>
      <c r="AL833" s="34">
        <v>3.468864468864469</v>
      </c>
      <c r="AM833" s="34">
        <v>47.422969187675072</v>
      </c>
    </row>
    <row r="834" spans="1:39">
      <c r="A834" s="86" t="s">
        <v>5704</v>
      </c>
      <c r="B834" s="86" t="s">
        <v>5708</v>
      </c>
      <c r="C834" s="86" t="s">
        <v>2990</v>
      </c>
      <c r="D834" s="288">
        <v>0</v>
      </c>
      <c r="E834" s="288">
        <v>0</v>
      </c>
      <c r="F834" s="4">
        <v>14.348000000000001</v>
      </c>
      <c r="G834" s="4">
        <v>0.23796300000000001</v>
      </c>
      <c r="H834" s="86">
        <v>3570</v>
      </c>
      <c r="I834" s="86">
        <v>1357</v>
      </c>
      <c r="J834" s="34">
        <v>25.36339520000001</v>
      </c>
      <c r="K834" s="34">
        <v>1.5232080324075801</v>
      </c>
      <c r="L834" s="86">
        <v>465300</v>
      </c>
      <c r="M834" s="86">
        <v>3833</v>
      </c>
      <c r="N834" s="34">
        <v>16.560400000000001</v>
      </c>
      <c r="O834" s="86">
        <v>2.14</v>
      </c>
      <c r="P834" s="86">
        <v>1.42</v>
      </c>
      <c r="Q834" s="86">
        <v>15.83</v>
      </c>
      <c r="R834" s="86">
        <v>1.41</v>
      </c>
      <c r="S834" s="86">
        <v>11.77</v>
      </c>
      <c r="T834" s="86">
        <v>16.399999999999999</v>
      </c>
      <c r="U834" s="86">
        <v>1.55</v>
      </c>
      <c r="V834" s="86">
        <v>83</v>
      </c>
      <c r="W834" s="86">
        <v>29.6</v>
      </c>
      <c r="X834" s="86">
        <v>367</v>
      </c>
      <c r="Y834" s="86">
        <v>126.6</v>
      </c>
      <c r="Z834" s="86">
        <v>550.9</v>
      </c>
      <c r="AA834" s="86">
        <v>110.4</v>
      </c>
      <c r="AB834" s="86">
        <v>895</v>
      </c>
      <c r="AC834" s="86">
        <v>162</v>
      </c>
      <c r="AD834" s="86">
        <v>10730</v>
      </c>
      <c r="AE834" s="86">
        <v>4.8010000000000002</v>
      </c>
      <c r="AF834" s="86">
        <v>476.4</v>
      </c>
      <c r="AG834" s="86">
        <v>1377</v>
      </c>
      <c r="AH834" s="34">
        <f t="shared" si="11"/>
        <v>1.5385474860335195</v>
      </c>
      <c r="AI834" s="34">
        <v>0.12843824507160573</v>
      </c>
      <c r="AJ834" s="34">
        <v>4.3140189397950053</v>
      </c>
      <c r="AK834" s="34">
        <v>0.34596949891067535</v>
      </c>
      <c r="AL834" s="34">
        <v>2.438692098092643</v>
      </c>
      <c r="AM834" s="34">
        <v>43.364398881640263</v>
      </c>
    </row>
    <row r="835" spans="1:39">
      <c r="A835" s="86" t="s">
        <v>5709</v>
      </c>
      <c r="B835" s="86" t="s">
        <v>2973</v>
      </c>
      <c r="C835" s="86" t="s">
        <v>3965</v>
      </c>
      <c r="D835" s="288">
        <v>17</v>
      </c>
      <c r="E835" s="288">
        <v>12.3</v>
      </c>
      <c r="F835" s="2">
        <v>12.252000000000001</v>
      </c>
      <c r="G835" s="2">
        <v>0.23034199999999999</v>
      </c>
      <c r="H835" s="86" t="s">
        <v>11182</v>
      </c>
      <c r="I835" s="86">
        <v>1334</v>
      </c>
      <c r="J835" s="34">
        <v>3.374571200000001</v>
      </c>
      <c r="K835" s="34">
        <v>0.30773429113528761</v>
      </c>
      <c r="L835" s="86">
        <v>499600</v>
      </c>
      <c r="M835" s="86">
        <v>5410</v>
      </c>
      <c r="N835" s="34">
        <v>13.400399999999999</v>
      </c>
      <c r="O835" s="86">
        <v>0.13200000000000001</v>
      </c>
      <c r="P835" s="86">
        <v>4.8099999999999997E-2</v>
      </c>
      <c r="Q835" s="86">
        <v>32.1</v>
      </c>
      <c r="R835" s="86">
        <v>0.57799999999999996</v>
      </c>
      <c r="S835" s="86">
        <v>10.6</v>
      </c>
      <c r="T835" s="86">
        <v>23.2</v>
      </c>
      <c r="U835" s="86">
        <v>1.2</v>
      </c>
      <c r="V835" s="86">
        <v>132</v>
      </c>
      <c r="W835" s="86">
        <v>43.2</v>
      </c>
      <c r="X835" s="86">
        <v>542</v>
      </c>
      <c r="Y835" s="86">
        <v>190</v>
      </c>
      <c r="Z835" s="86">
        <v>841</v>
      </c>
      <c r="AA835" s="86">
        <v>171</v>
      </c>
      <c r="AB835" s="86">
        <v>1350</v>
      </c>
      <c r="AC835" s="86">
        <v>247</v>
      </c>
      <c r="AD835" s="86">
        <v>9990</v>
      </c>
      <c r="AE835" s="86">
        <v>3.08</v>
      </c>
      <c r="AF835" s="86">
        <v>1380</v>
      </c>
      <c r="AG835" s="86">
        <v>1550</v>
      </c>
      <c r="AH835" s="34">
        <f t="shared" si="11"/>
        <v>1.1481481481481481</v>
      </c>
      <c r="AI835" s="34">
        <v>6.6293954052017365E-2</v>
      </c>
      <c r="AJ835" s="34">
        <v>15.257785214527328</v>
      </c>
      <c r="AK835" s="34">
        <v>0.89032258064516134</v>
      </c>
      <c r="AL835" s="34">
        <v>2.4907749077490773</v>
      </c>
      <c r="AM835" s="34">
        <v>50.010010010010014</v>
      </c>
    </row>
    <row r="836" spans="1:39">
      <c r="A836" s="86" t="s">
        <v>5713</v>
      </c>
      <c r="B836" s="86" t="s">
        <v>2973</v>
      </c>
      <c r="C836" s="86" t="s">
        <v>2990</v>
      </c>
      <c r="D836" s="288">
        <v>0</v>
      </c>
      <c r="E836" s="288">
        <v>0</v>
      </c>
      <c r="F836" s="4">
        <v>12.718</v>
      </c>
      <c r="G836" s="4">
        <v>0.22658400000000001</v>
      </c>
      <c r="H836" s="86" t="s">
        <v>11182</v>
      </c>
      <c r="I836" s="86">
        <v>1460</v>
      </c>
      <c r="J836" s="34">
        <v>2.4399232</v>
      </c>
      <c r="K836" s="34">
        <v>0.24080400886551109</v>
      </c>
      <c r="L836" s="86">
        <v>507300</v>
      </c>
      <c r="M836" s="86">
        <v>2131</v>
      </c>
      <c r="N836" s="34">
        <v>9.3704000000000001</v>
      </c>
      <c r="O836" s="86">
        <v>5.5E-2</v>
      </c>
      <c r="P836" s="86">
        <v>6</v>
      </c>
      <c r="Q836" s="86">
        <v>28.6</v>
      </c>
      <c r="R836" s="86">
        <v>2.71</v>
      </c>
      <c r="S836" s="86">
        <v>14.5</v>
      </c>
      <c r="T836" s="86">
        <v>8.6</v>
      </c>
      <c r="U836" s="86">
        <v>0.32100000000000001</v>
      </c>
      <c r="V836" s="86">
        <v>40.299999999999997</v>
      </c>
      <c r="W836" s="86">
        <v>14.45</v>
      </c>
      <c r="X836" s="86">
        <v>193.8</v>
      </c>
      <c r="Y836" s="86">
        <v>74.5</v>
      </c>
      <c r="Z836" s="86">
        <v>356</v>
      </c>
      <c r="AA836" s="86">
        <v>74</v>
      </c>
      <c r="AB836" s="86">
        <v>630</v>
      </c>
      <c r="AC836" s="86">
        <v>117.2</v>
      </c>
      <c r="AD836" s="86">
        <v>11100</v>
      </c>
      <c r="AE836" s="86">
        <v>3.67</v>
      </c>
      <c r="AF836" s="86">
        <v>374</v>
      </c>
      <c r="AG836" s="86">
        <v>907</v>
      </c>
      <c r="AH836" s="34">
        <f t="shared" si="11"/>
        <v>1.4396825396825397</v>
      </c>
      <c r="AI836" s="34">
        <v>5.2714114875822629E-2</v>
      </c>
      <c r="AJ836" s="34">
        <v>2.693014489700793</v>
      </c>
      <c r="AK836" s="34">
        <v>0.41234840132304301</v>
      </c>
      <c r="AL836" s="34">
        <v>3.2507739938080493</v>
      </c>
      <c r="AM836" s="34">
        <v>45.702702702702702</v>
      </c>
    </row>
    <row r="837" spans="1:39">
      <c r="A837" s="86" t="s">
        <v>5717</v>
      </c>
      <c r="B837" s="86" t="s">
        <v>2973</v>
      </c>
      <c r="C837" s="86" t="s">
        <v>2990</v>
      </c>
      <c r="D837" s="288">
        <v>0</v>
      </c>
      <c r="E837" s="288">
        <v>0</v>
      </c>
      <c r="F837" s="4">
        <v>13.387</v>
      </c>
      <c r="G837" s="4">
        <v>0.26436500000000002</v>
      </c>
      <c r="H837" s="86">
        <v>1310</v>
      </c>
      <c r="I837" s="86">
        <v>797</v>
      </c>
      <c r="J837" s="34">
        <v>6.2965760000000017</v>
      </c>
      <c r="K837" s="34">
        <v>1.606183561071407</v>
      </c>
      <c r="L837" s="86">
        <v>491000</v>
      </c>
      <c r="M837" s="86">
        <v>2200</v>
      </c>
      <c r="N837" s="34">
        <v>11.2104</v>
      </c>
      <c r="O837" s="86">
        <v>0.23899999999999999</v>
      </c>
      <c r="P837" s="86">
        <v>0.13700000000000001</v>
      </c>
      <c r="Q837" s="86">
        <v>7.53</v>
      </c>
      <c r="R837" s="86">
        <v>0.14399999999999999</v>
      </c>
      <c r="S837" s="86">
        <v>1.65</v>
      </c>
      <c r="T837" s="86">
        <v>4.3600000000000003</v>
      </c>
      <c r="U837" s="86">
        <v>0.19700000000000001</v>
      </c>
      <c r="V837" s="86">
        <v>34.299999999999997</v>
      </c>
      <c r="W837" s="86">
        <v>13.94</v>
      </c>
      <c r="X837" s="86">
        <v>190.7</v>
      </c>
      <c r="Y837" s="86">
        <v>75.7</v>
      </c>
      <c r="Z837" s="86">
        <v>369</v>
      </c>
      <c r="AA837" s="86">
        <v>77.599999999999994</v>
      </c>
      <c r="AB837" s="86">
        <v>660</v>
      </c>
      <c r="AC837" s="86">
        <v>125.1</v>
      </c>
      <c r="AD837" s="86">
        <v>11990</v>
      </c>
      <c r="AE837" s="86">
        <v>4.51</v>
      </c>
      <c r="AF837" s="86">
        <v>370</v>
      </c>
      <c r="AG837" s="86">
        <v>1070</v>
      </c>
      <c r="AH837" s="34">
        <f t="shared" ref="AH837:AH900" si="12">AG837/AB837</f>
        <v>1.6212121212121211</v>
      </c>
      <c r="AI837" s="34">
        <v>4.9249242662540195E-2</v>
      </c>
      <c r="AJ837" s="34">
        <v>27.76027648534842</v>
      </c>
      <c r="AK837" s="34">
        <v>0.34579439252336447</v>
      </c>
      <c r="AL837" s="34">
        <v>3.4609334032511803</v>
      </c>
      <c r="AM837" s="34">
        <v>40.950792326939116</v>
      </c>
    </row>
    <row r="838" spans="1:39">
      <c r="A838" s="86" t="s">
        <v>5721</v>
      </c>
      <c r="B838" s="86" t="s">
        <v>2973</v>
      </c>
      <c r="C838" s="86" t="s">
        <v>2990</v>
      </c>
      <c r="D838" s="288">
        <v>0</v>
      </c>
      <c r="E838" s="288">
        <v>0</v>
      </c>
      <c r="F838" s="4">
        <v>12.744</v>
      </c>
      <c r="G838" s="4">
        <v>0.211676</v>
      </c>
      <c r="H838" s="86">
        <v>728</v>
      </c>
      <c r="I838" s="86">
        <v>1211</v>
      </c>
      <c r="J838" s="34">
        <v>20.95579200000001</v>
      </c>
      <c r="K838" s="34">
        <v>1.6626684382551911</v>
      </c>
      <c r="L838" s="86">
        <v>497900</v>
      </c>
      <c r="M838" s="86">
        <v>3735</v>
      </c>
      <c r="N838" s="34">
        <v>23.840399999999999</v>
      </c>
      <c r="O838" s="86">
        <v>0.87</v>
      </c>
      <c r="P838" s="86">
        <v>0.61</v>
      </c>
      <c r="Q838" s="86">
        <v>18.440000000000001</v>
      </c>
      <c r="R838" s="86">
        <v>0.28100000000000003</v>
      </c>
      <c r="S838" s="86">
        <v>2.8</v>
      </c>
      <c r="T838" s="86">
        <v>7.61</v>
      </c>
      <c r="U838" s="86">
        <v>0.34899999999999998</v>
      </c>
      <c r="V838" s="86">
        <v>61.1</v>
      </c>
      <c r="W838" s="86">
        <v>24.6</v>
      </c>
      <c r="X838" s="86">
        <v>341.3</v>
      </c>
      <c r="Y838" s="86">
        <v>130.5</v>
      </c>
      <c r="Z838" s="86">
        <v>616</v>
      </c>
      <c r="AA838" s="86">
        <v>124.8</v>
      </c>
      <c r="AB838" s="86">
        <v>1049</v>
      </c>
      <c r="AC838" s="86">
        <v>201</v>
      </c>
      <c r="AD838" s="86">
        <v>11910</v>
      </c>
      <c r="AE838" s="86">
        <v>6.9</v>
      </c>
      <c r="AF838" s="86">
        <v>810</v>
      </c>
      <c r="AG838" s="86">
        <v>1844</v>
      </c>
      <c r="AH838" s="34">
        <f t="shared" si="12"/>
        <v>1.7578646329837941</v>
      </c>
      <c r="AI838" s="34">
        <v>4.9480733436120646E-2</v>
      </c>
      <c r="AJ838" s="34">
        <v>41.204032497869768</v>
      </c>
      <c r="AK838" s="34">
        <v>0.43926247288503256</v>
      </c>
      <c r="AL838" s="34">
        <v>3.0735423381189566</v>
      </c>
      <c r="AM838" s="34">
        <v>41.805205709487822</v>
      </c>
    </row>
    <row r="839" spans="1:39">
      <c r="A839" s="86" t="s">
        <v>5725</v>
      </c>
      <c r="B839" s="86" t="s">
        <v>4042</v>
      </c>
      <c r="C839" s="86" t="s">
        <v>2990</v>
      </c>
      <c r="D839" s="288">
        <v>0</v>
      </c>
      <c r="E839" s="288">
        <v>0</v>
      </c>
      <c r="F839" s="4">
        <v>12.776</v>
      </c>
      <c r="G839" s="4">
        <v>0.24526000000000001</v>
      </c>
      <c r="H839" s="86">
        <v>39.299999999999997</v>
      </c>
      <c r="I839" s="86">
        <v>610</v>
      </c>
      <c r="J839" s="34">
        <v>4.2993808000000007</v>
      </c>
      <c r="K839" s="34">
        <v>0.35904214016998159</v>
      </c>
      <c r="L839" s="86">
        <v>505900</v>
      </c>
      <c r="M839" s="86">
        <v>4224</v>
      </c>
      <c r="N839" s="34">
        <v>7.3304</v>
      </c>
      <c r="O839" s="86">
        <v>0.28999999999999998</v>
      </c>
      <c r="P839" s="86">
        <v>0.161</v>
      </c>
      <c r="Q839" s="86">
        <v>14.01</v>
      </c>
      <c r="R839" s="86">
        <v>0.56000000000000005</v>
      </c>
      <c r="S839" s="86">
        <v>9.07</v>
      </c>
      <c r="T839" s="86">
        <v>19.78</v>
      </c>
      <c r="U839" s="86">
        <v>1.43</v>
      </c>
      <c r="V839" s="86">
        <v>106.3</v>
      </c>
      <c r="W839" s="86">
        <v>35.380000000000003</v>
      </c>
      <c r="X839" s="86">
        <v>437.3</v>
      </c>
      <c r="Y839" s="86">
        <v>153.9</v>
      </c>
      <c r="Z839" s="86">
        <v>688.5</v>
      </c>
      <c r="AA839" s="86">
        <v>133.5</v>
      </c>
      <c r="AB839" s="86">
        <v>1091</v>
      </c>
      <c r="AC839" s="86">
        <v>199</v>
      </c>
      <c r="AD839" s="86">
        <v>9790</v>
      </c>
      <c r="AE839" s="86">
        <v>1.853</v>
      </c>
      <c r="AF839" s="86">
        <v>594.29999999999995</v>
      </c>
      <c r="AG839" s="86">
        <v>936</v>
      </c>
      <c r="AH839" s="34">
        <f t="shared" si="12"/>
        <v>0.85792850595783687</v>
      </c>
      <c r="AI839" s="34">
        <v>9.5341042531818396E-2</v>
      </c>
      <c r="AJ839" s="34">
        <v>7.7546117459425732</v>
      </c>
      <c r="AK839" s="34">
        <v>0.6349358974358974</v>
      </c>
      <c r="AL839" s="34">
        <v>2.4948547907614911</v>
      </c>
      <c r="AM839" s="34">
        <v>51.675178753830437</v>
      </c>
    </row>
    <row r="840" spans="1:39">
      <c r="A840" s="86" t="s">
        <v>5729</v>
      </c>
      <c r="B840" s="86" t="s">
        <v>3033</v>
      </c>
      <c r="D840" s="288">
        <v>0</v>
      </c>
      <c r="E840" s="288">
        <v>0</v>
      </c>
      <c r="F840" s="4">
        <v>12.941000000000001</v>
      </c>
      <c r="G840" s="4">
        <v>0.24274299999999999</v>
      </c>
      <c r="H840" s="86" t="s">
        <v>11182</v>
      </c>
      <c r="I840" s="86">
        <v>415.2</v>
      </c>
      <c r="J840" s="34">
        <v>8.2445792000000022</v>
      </c>
      <c r="K840" s="34">
        <v>0.59470138839147402</v>
      </c>
      <c r="L840" s="86">
        <v>510300</v>
      </c>
      <c r="M840" s="86">
        <v>1348</v>
      </c>
      <c r="N840" s="34">
        <v>2.4674</v>
      </c>
      <c r="O840" s="86">
        <v>6.9000000000000006E-2</v>
      </c>
      <c r="P840" s="86" t="s">
        <v>11305</v>
      </c>
      <c r="Q840" s="86">
        <v>11.57</v>
      </c>
      <c r="R840" s="86">
        <v>7.5800000000000006E-2</v>
      </c>
      <c r="S840" s="86">
        <v>1.62</v>
      </c>
      <c r="T840" s="86">
        <v>3.83</v>
      </c>
      <c r="U840" s="86">
        <v>0.73699999999999999</v>
      </c>
      <c r="V840" s="86">
        <v>25.14</v>
      </c>
      <c r="W840" s="86">
        <v>9.01</v>
      </c>
      <c r="X840" s="86">
        <v>119.4</v>
      </c>
      <c r="Y840" s="86">
        <v>45.2</v>
      </c>
      <c r="Z840" s="86">
        <v>211.1</v>
      </c>
      <c r="AA840" s="86">
        <v>43.7</v>
      </c>
      <c r="AB840" s="86">
        <v>374.7</v>
      </c>
      <c r="AC840" s="86">
        <v>70.900000000000006</v>
      </c>
      <c r="AD840" s="86">
        <v>8390</v>
      </c>
      <c r="AE840" s="86">
        <v>1.0209999999999999</v>
      </c>
      <c r="AF840" s="86">
        <v>338.7</v>
      </c>
      <c r="AG840" s="86">
        <v>386.8</v>
      </c>
      <c r="AH840" s="34">
        <f t="shared" si="12"/>
        <v>1.0322925006672006</v>
      </c>
      <c r="AI840" s="34">
        <v>0.22961967565377836</v>
      </c>
      <c r="AJ840" s="34">
        <v>38.869800719210204</v>
      </c>
      <c r="AK840" s="34">
        <v>0.8756463288521199</v>
      </c>
      <c r="AL840" s="34">
        <v>3.1381909547738691</v>
      </c>
      <c r="AM840" s="34">
        <v>60.822407628128722</v>
      </c>
    </row>
    <row r="841" spans="1:39">
      <c r="A841" s="86" t="s">
        <v>5733</v>
      </c>
      <c r="B841" s="86" t="s">
        <v>4437</v>
      </c>
      <c r="C841" s="86" t="s">
        <v>5586</v>
      </c>
      <c r="D841" s="288">
        <v>0</v>
      </c>
      <c r="E841" s="288">
        <v>0</v>
      </c>
      <c r="F841" s="4">
        <v>13.103</v>
      </c>
      <c r="G841" s="4">
        <v>0.32896799999999998</v>
      </c>
      <c r="H841" s="86">
        <v>60</v>
      </c>
      <c r="I841" s="86">
        <v>348.2</v>
      </c>
      <c r="J841" s="34">
        <v>11.186260799999999</v>
      </c>
      <c r="K841" s="34">
        <v>0.73172445721221446</v>
      </c>
      <c r="L841" s="86">
        <v>506200</v>
      </c>
      <c r="M841" s="86">
        <v>1370</v>
      </c>
      <c r="N841" s="34">
        <v>1.7494000000000001</v>
      </c>
      <c r="O841" s="86">
        <v>0.59</v>
      </c>
      <c r="P841" s="86">
        <v>4.2000000000000003E-2</v>
      </c>
      <c r="Q841" s="86">
        <v>7.82</v>
      </c>
      <c r="R841" s="86">
        <v>0.114</v>
      </c>
      <c r="S841" s="86">
        <v>1.65</v>
      </c>
      <c r="T841" s="86">
        <v>3.83</v>
      </c>
      <c r="U841" s="86">
        <v>0.76800000000000002</v>
      </c>
      <c r="V841" s="86">
        <v>23.9</v>
      </c>
      <c r="W841" s="86">
        <v>8.25</v>
      </c>
      <c r="X841" s="86">
        <v>117</v>
      </c>
      <c r="Y841" s="86">
        <v>44.7</v>
      </c>
      <c r="Z841" s="86">
        <v>218</v>
      </c>
      <c r="AA841" s="86">
        <v>46.2</v>
      </c>
      <c r="AB841" s="86">
        <v>411</v>
      </c>
      <c r="AC841" s="86">
        <v>80</v>
      </c>
      <c r="AD841" s="86">
        <v>7660</v>
      </c>
      <c r="AE841" s="86">
        <v>0.746</v>
      </c>
      <c r="AF841" s="86">
        <v>89.6</v>
      </c>
      <c r="AG841" s="86">
        <v>168</v>
      </c>
      <c r="AH841" s="34">
        <f t="shared" si="12"/>
        <v>0.40875912408759124</v>
      </c>
      <c r="AI841" s="34">
        <v>0.24540675765414119</v>
      </c>
      <c r="AJ841" s="34">
        <v>25.324906395886678</v>
      </c>
      <c r="AK841" s="34">
        <v>0.53333333333333333</v>
      </c>
      <c r="AL841" s="34">
        <v>3.5128205128205128</v>
      </c>
      <c r="AM841" s="34">
        <v>66.083550913838124</v>
      </c>
    </row>
    <row r="842" spans="1:39">
      <c r="A842" s="86" t="s">
        <v>5737</v>
      </c>
      <c r="B842" s="86" t="s">
        <v>2973</v>
      </c>
      <c r="C842" s="86" t="s">
        <v>3965</v>
      </c>
      <c r="D842" s="288">
        <v>0</v>
      </c>
      <c r="E842" s="288">
        <v>0</v>
      </c>
      <c r="F842" s="4">
        <v>12.27</v>
      </c>
      <c r="G842" s="4">
        <v>0.197184</v>
      </c>
      <c r="H842" s="86">
        <v>119</v>
      </c>
      <c r="I842" s="86">
        <v>6000</v>
      </c>
      <c r="J842" s="34">
        <v>2.7645903999999999</v>
      </c>
      <c r="K842" s="34">
        <v>0.32673820058902953</v>
      </c>
      <c r="L842" s="86">
        <v>500100</v>
      </c>
      <c r="M842" s="86">
        <v>4067</v>
      </c>
      <c r="N842" s="34">
        <v>18.040400000000002</v>
      </c>
      <c r="O842" s="86">
        <v>0.75</v>
      </c>
      <c r="P842" s="86">
        <v>4600</v>
      </c>
      <c r="Q842" s="86">
        <v>8800</v>
      </c>
      <c r="R842" s="86">
        <v>950</v>
      </c>
      <c r="S842" s="86">
        <v>3670</v>
      </c>
      <c r="T842" s="86">
        <v>550</v>
      </c>
      <c r="U842" s="86">
        <v>2.6</v>
      </c>
      <c r="V842" s="86">
        <v>382</v>
      </c>
      <c r="W842" s="86">
        <v>52.4</v>
      </c>
      <c r="X842" s="86">
        <v>446</v>
      </c>
      <c r="Y842" s="86">
        <v>145.5</v>
      </c>
      <c r="Z842" s="86">
        <v>645.5</v>
      </c>
      <c r="AA842" s="86">
        <v>129.5</v>
      </c>
      <c r="AB842" s="86">
        <v>1087</v>
      </c>
      <c r="AC842" s="86">
        <v>200.5</v>
      </c>
      <c r="AD842" s="86">
        <v>12590</v>
      </c>
      <c r="AE842" s="86">
        <v>7.5</v>
      </c>
      <c r="AF842" s="86">
        <v>2750</v>
      </c>
      <c r="AG842" s="86">
        <v>2118</v>
      </c>
      <c r="AH842" s="34">
        <f t="shared" si="12"/>
        <v>1.9484820607175712</v>
      </c>
      <c r="AI842" s="34">
        <v>1.7341392047931208E-2</v>
      </c>
      <c r="AJ842" s="34">
        <v>0.82722460452962265</v>
      </c>
      <c r="AK842" s="34">
        <v>1.2983947119924457</v>
      </c>
      <c r="AL842" s="34">
        <v>2.4372197309417039</v>
      </c>
      <c r="AM842" s="34">
        <v>39.72200158856235</v>
      </c>
    </row>
    <row r="843" spans="1:39">
      <c r="A843" s="86" t="s">
        <v>5741</v>
      </c>
      <c r="B843" s="86" t="s">
        <v>2973</v>
      </c>
      <c r="C843" s="86" t="s">
        <v>2990</v>
      </c>
      <c r="D843" s="288">
        <v>0</v>
      </c>
      <c r="E843" s="288">
        <v>0</v>
      </c>
      <c r="F843" s="4">
        <v>12.481</v>
      </c>
      <c r="G843" s="4">
        <v>0.25579800000000003</v>
      </c>
      <c r="H843" s="86">
        <v>47</v>
      </c>
      <c r="I843" s="86">
        <v>1385</v>
      </c>
      <c r="J843" s="34">
        <v>3.8074607999999999</v>
      </c>
      <c r="K843" s="34">
        <v>0.69630026498885722</v>
      </c>
      <c r="L843" s="86">
        <v>511900</v>
      </c>
      <c r="M843" s="86">
        <v>5106</v>
      </c>
      <c r="N843" s="34">
        <v>13.7904</v>
      </c>
      <c r="O843" s="86">
        <v>0.38</v>
      </c>
      <c r="P843" s="86" t="s">
        <v>11182</v>
      </c>
      <c r="Q843" s="86" t="s">
        <v>11182</v>
      </c>
      <c r="R843" s="86" t="s">
        <v>11182</v>
      </c>
      <c r="S843" s="86" t="s">
        <v>11182</v>
      </c>
      <c r="T843" s="86" t="s">
        <v>11182</v>
      </c>
      <c r="U843" s="86">
        <v>0.58299999999999996</v>
      </c>
      <c r="V843" s="86">
        <v>99.3</v>
      </c>
      <c r="W843" s="86">
        <v>36.69</v>
      </c>
      <c r="X843" s="86">
        <v>488.2</v>
      </c>
      <c r="Y843" s="86">
        <v>186</v>
      </c>
      <c r="Z843" s="86">
        <v>789</v>
      </c>
      <c r="AA843" s="86">
        <v>168.5</v>
      </c>
      <c r="AB843" s="86">
        <v>1294</v>
      </c>
      <c r="AC843" s="86">
        <v>254</v>
      </c>
      <c r="AD843" s="86">
        <v>11440</v>
      </c>
      <c r="AE843" s="86">
        <v>3.88</v>
      </c>
      <c r="AF843" s="86">
        <v>845.6</v>
      </c>
      <c r="AG843" s="86">
        <v>1746</v>
      </c>
      <c r="AH843" s="34">
        <f t="shared" si="12"/>
        <v>1.3493044822256568</v>
      </c>
      <c r="AI843" s="34" t="e">
        <v>#VALUE!</v>
      </c>
      <c r="AJ843" s="34" t="e">
        <v>#VALUE!</v>
      </c>
      <c r="AK843" s="34">
        <v>0.48430698739977091</v>
      </c>
      <c r="AL843" s="34">
        <v>2.6505530520278575</v>
      </c>
      <c r="AM843" s="34">
        <v>44.746503496503493</v>
      </c>
    </row>
    <row r="844" spans="1:39">
      <c r="A844" s="86" t="s">
        <v>5745</v>
      </c>
      <c r="B844" s="86" t="s">
        <v>2973</v>
      </c>
      <c r="C844" s="86" t="s">
        <v>2990</v>
      </c>
      <c r="D844" s="288">
        <v>17</v>
      </c>
      <c r="E844" s="288">
        <v>12.3</v>
      </c>
      <c r="F844" s="4">
        <v>12.768000000000001</v>
      </c>
      <c r="G844" s="4">
        <v>0.19805300000000001</v>
      </c>
      <c r="H844" s="86" t="s">
        <v>11182</v>
      </c>
      <c r="I844" s="86">
        <v>882</v>
      </c>
      <c r="J844" s="34">
        <v>6.6212432000000012</v>
      </c>
      <c r="K844" s="34">
        <v>0.49516301216287961</v>
      </c>
      <c r="L844" s="86">
        <v>498400</v>
      </c>
      <c r="M844" s="86">
        <v>4836</v>
      </c>
      <c r="N844" s="34">
        <v>16.7104</v>
      </c>
      <c r="O844" s="86">
        <v>8.4000000000000005E-2</v>
      </c>
      <c r="P844" s="86">
        <v>7.3999999999999996E-2</v>
      </c>
      <c r="Q844" s="86">
        <v>36.799999999999997</v>
      </c>
      <c r="R844" s="86">
        <v>0.45</v>
      </c>
      <c r="S844" s="86">
        <v>8.6999999999999993</v>
      </c>
      <c r="T844" s="86">
        <v>21.4</v>
      </c>
      <c r="U844" s="86">
        <v>1.5029999999999999</v>
      </c>
      <c r="V844" s="86">
        <v>122.4</v>
      </c>
      <c r="W844" s="86">
        <v>39.93</v>
      </c>
      <c r="X844" s="86">
        <v>498.9</v>
      </c>
      <c r="Y844" s="86">
        <v>175.4</v>
      </c>
      <c r="Z844" s="86">
        <v>748.3</v>
      </c>
      <c r="AA844" s="86">
        <v>151.9</v>
      </c>
      <c r="AB844" s="86">
        <v>1195</v>
      </c>
      <c r="AC844" s="86">
        <v>222.1</v>
      </c>
      <c r="AD844" s="86">
        <v>8510</v>
      </c>
      <c r="AE844" s="86">
        <v>3.97</v>
      </c>
      <c r="AF844" s="86">
        <v>1601</v>
      </c>
      <c r="AG844" s="86">
        <v>1652</v>
      </c>
      <c r="AH844" s="34">
        <f t="shared" si="12"/>
        <v>1.3824267782426778</v>
      </c>
      <c r="AI844" s="34">
        <v>8.9781120233717121E-2</v>
      </c>
      <c r="AJ844" s="34">
        <v>23.951531989496583</v>
      </c>
      <c r="AK844" s="34">
        <v>0.96912832929782078</v>
      </c>
      <c r="AL844" s="34">
        <v>2.3952695931048309</v>
      </c>
      <c r="AM844" s="34">
        <v>58.566392479435954</v>
      </c>
    </row>
    <row r="845" spans="1:39">
      <c r="A845" s="86" t="s">
        <v>5749</v>
      </c>
      <c r="B845" s="86" t="s">
        <v>2973</v>
      </c>
      <c r="C845" s="86" t="s">
        <v>2990</v>
      </c>
      <c r="D845" s="288">
        <v>0</v>
      </c>
      <c r="E845" s="288">
        <v>0</v>
      </c>
      <c r="F845" s="4">
        <v>14.071</v>
      </c>
      <c r="G845" s="4">
        <v>0.40103499999999997</v>
      </c>
      <c r="H845" s="86">
        <v>34.700000000000003</v>
      </c>
      <c r="I845" s="86">
        <v>513.9</v>
      </c>
      <c r="J845" s="34">
        <v>7.8018512000000007</v>
      </c>
      <c r="K845" s="34">
        <v>0.73526510244770205</v>
      </c>
      <c r="L845" s="86">
        <v>503500</v>
      </c>
      <c r="M845" s="86">
        <v>3620</v>
      </c>
      <c r="N845" s="34">
        <v>4.6703999999999999</v>
      </c>
      <c r="O845" s="86">
        <v>0.47</v>
      </c>
      <c r="P845" s="86">
        <v>0.22700000000000001</v>
      </c>
      <c r="Q845" s="86">
        <v>13.38</v>
      </c>
      <c r="R845" s="86">
        <v>0.56499999999999995</v>
      </c>
      <c r="S845" s="86">
        <v>9.2799999999999994</v>
      </c>
      <c r="T845" s="86">
        <v>18.2</v>
      </c>
      <c r="U845" s="86">
        <v>1.83</v>
      </c>
      <c r="V845" s="86">
        <v>92.9</v>
      </c>
      <c r="W845" s="86">
        <v>30.2</v>
      </c>
      <c r="X845" s="86">
        <v>366</v>
      </c>
      <c r="Y845" s="86">
        <v>128.30000000000001</v>
      </c>
      <c r="Z845" s="86">
        <v>576</v>
      </c>
      <c r="AA845" s="86">
        <v>112.3</v>
      </c>
      <c r="AB845" s="86">
        <v>916</v>
      </c>
      <c r="AC845" s="86">
        <v>168.3</v>
      </c>
      <c r="AD845" s="86">
        <v>7970</v>
      </c>
      <c r="AE845" s="86">
        <v>1.2</v>
      </c>
      <c r="AF845" s="86">
        <v>492</v>
      </c>
      <c r="AG845" s="86">
        <v>635</v>
      </c>
      <c r="AH845" s="34">
        <f t="shared" si="12"/>
        <v>0.69323144104803491</v>
      </c>
      <c r="AI845" s="34">
        <v>0.13606022151745586</v>
      </c>
      <c r="AJ845" s="34">
        <v>6.5094119851207459</v>
      </c>
      <c r="AK845" s="34">
        <v>0.77480314960629926</v>
      </c>
      <c r="AL845" s="34">
        <v>2.5027322404371586</v>
      </c>
      <c r="AM845" s="34">
        <v>63.17440401505646</v>
      </c>
    </row>
    <row r="846" spans="1:39">
      <c r="A846" s="86" t="s">
        <v>5753</v>
      </c>
      <c r="B846" s="86" t="s">
        <v>5757</v>
      </c>
      <c r="C846" s="86" t="s">
        <v>3965</v>
      </c>
      <c r="D846" s="288">
        <v>17</v>
      </c>
      <c r="E846" s="288">
        <v>12.3</v>
      </c>
      <c r="F846" s="4">
        <v>12.321999999999999</v>
      </c>
      <c r="G846" s="4">
        <v>0.19370599999999999</v>
      </c>
      <c r="H846" s="86" t="s">
        <v>11182</v>
      </c>
      <c r="I846" s="86">
        <v>1467</v>
      </c>
      <c r="J846" s="34">
        <v>2.6268528</v>
      </c>
      <c r="K846" s="34">
        <v>0.32380439508713987</v>
      </c>
      <c r="L846" s="86">
        <v>502000</v>
      </c>
      <c r="M846" s="86">
        <v>3590</v>
      </c>
      <c r="N846" s="34">
        <v>6.4504000000000001</v>
      </c>
      <c r="O846" s="86" t="s">
        <v>11182</v>
      </c>
      <c r="P846" s="86" t="s">
        <v>11182</v>
      </c>
      <c r="Q846" s="86">
        <v>11.7</v>
      </c>
      <c r="R846" s="86" t="s">
        <v>11182</v>
      </c>
      <c r="S846" s="86">
        <v>4.2</v>
      </c>
      <c r="T846" s="86">
        <v>9.8000000000000007</v>
      </c>
      <c r="U846" s="86">
        <v>0.5</v>
      </c>
      <c r="V846" s="86">
        <v>67</v>
      </c>
      <c r="W846" s="86">
        <v>25</v>
      </c>
      <c r="X846" s="86">
        <v>340</v>
      </c>
      <c r="Y846" s="86">
        <v>128</v>
      </c>
      <c r="Z846" s="86">
        <v>576</v>
      </c>
      <c r="AA846" s="86">
        <v>121</v>
      </c>
      <c r="AB846" s="86">
        <v>997</v>
      </c>
      <c r="AC846" s="86">
        <v>189</v>
      </c>
      <c r="AD846" s="86">
        <v>10570</v>
      </c>
      <c r="AE846" s="86">
        <v>2.2149999999999999</v>
      </c>
      <c r="AF846" s="86">
        <v>620</v>
      </c>
      <c r="AG846" s="86">
        <v>1030</v>
      </c>
      <c r="AH846" s="34">
        <f t="shared" si="12"/>
        <v>1.033099297893681</v>
      </c>
      <c r="AI846" s="34">
        <v>5.965449864231516E-2</v>
      </c>
      <c r="AJ846" s="34">
        <v>14.963168511088579</v>
      </c>
      <c r="AK846" s="34">
        <v>0.60194174757281549</v>
      </c>
      <c r="AL846" s="34">
        <v>2.9323529411764704</v>
      </c>
      <c r="AM846" s="34">
        <v>47.492904446546831</v>
      </c>
    </row>
    <row r="847" spans="1:39">
      <c r="A847" s="86" t="s">
        <v>6189</v>
      </c>
      <c r="B847" s="86" t="s">
        <v>3533</v>
      </c>
      <c r="D847" s="288">
        <v>35</v>
      </c>
      <c r="E847" s="288">
        <v>12</v>
      </c>
      <c r="F847" s="2">
        <v>12.106999999999999</v>
      </c>
      <c r="G847" s="2">
        <v>0.146478</v>
      </c>
      <c r="H847" s="86" t="s">
        <v>11182</v>
      </c>
      <c r="I847" s="86">
        <v>527.1</v>
      </c>
      <c r="J847" s="34">
        <v>2.6388892395077321</v>
      </c>
      <c r="K847" s="34">
        <v>0.19956131951281461</v>
      </c>
      <c r="L847" s="86">
        <v>503800</v>
      </c>
      <c r="M847" s="86">
        <v>2800</v>
      </c>
      <c r="N847" s="34">
        <v>18.849833333333329</v>
      </c>
      <c r="O847" s="86">
        <v>6.3E-2</v>
      </c>
      <c r="P847" s="86">
        <v>1.15E-2</v>
      </c>
      <c r="Q847" s="86">
        <v>22.05</v>
      </c>
      <c r="R847" s="86">
        <v>8.8300000000000003E-2</v>
      </c>
      <c r="S847" s="86">
        <v>1.86</v>
      </c>
      <c r="T847" s="86">
        <v>6.31</v>
      </c>
      <c r="U847" s="86">
        <v>7.9000000000000001E-2</v>
      </c>
      <c r="V847" s="86">
        <v>46.48</v>
      </c>
      <c r="W847" s="86">
        <v>18.09</v>
      </c>
      <c r="X847" s="86">
        <v>248.9</v>
      </c>
      <c r="Y847" s="86">
        <v>95.3</v>
      </c>
      <c r="Z847" s="86">
        <v>451.7</v>
      </c>
      <c r="AA847" s="86">
        <v>94.5</v>
      </c>
      <c r="AB847" s="86">
        <v>806</v>
      </c>
      <c r="AC847" s="86">
        <v>150.5</v>
      </c>
      <c r="AD847" s="86">
        <v>9730</v>
      </c>
      <c r="AE847" s="86">
        <v>6.0730000000000004</v>
      </c>
      <c r="AF847" s="86">
        <v>811</v>
      </c>
      <c r="AG847" s="86">
        <v>1504</v>
      </c>
      <c r="AH847" s="34">
        <f t="shared" si="12"/>
        <v>1.8660049627791564</v>
      </c>
      <c r="AI847" s="34">
        <v>1.4102723362869463E-2</v>
      </c>
      <c r="AJ847" s="34">
        <v>92.581086847504167</v>
      </c>
      <c r="AK847" s="34">
        <v>0.53922872340425532</v>
      </c>
      <c r="AL847" s="34">
        <v>3.2382482924869427</v>
      </c>
      <c r="AM847" s="34">
        <v>51.778006166495373</v>
      </c>
    </row>
    <row r="848" spans="1:39">
      <c r="A848" s="86" t="s">
        <v>6194</v>
      </c>
      <c r="B848" s="86" t="s">
        <v>6195</v>
      </c>
      <c r="D848" s="288">
        <v>35</v>
      </c>
      <c r="E848" s="288">
        <v>12</v>
      </c>
      <c r="F848" s="2">
        <v>12.125</v>
      </c>
      <c r="G848" s="2">
        <v>0.144339</v>
      </c>
      <c r="H848" s="86" t="s">
        <v>11182</v>
      </c>
      <c r="I848" s="86">
        <v>1022</v>
      </c>
      <c r="J848" s="34">
        <v>2.3963442726412119</v>
      </c>
      <c r="K848" s="34">
        <v>0.21667808764709559</v>
      </c>
      <c r="L848" s="86">
        <v>494400</v>
      </c>
      <c r="M848" s="86">
        <v>4539</v>
      </c>
      <c r="N848" s="34">
        <v>38.749833333333328</v>
      </c>
      <c r="O848" s="86">
        <v>6.6000000000000003E-2</v>
      </c>
      <c r="P848" s="86">
        <v>1.15E-2</v>
      </c>
      <c r="Q848" s="86">
        <v>25.78</v>
      </c>
      <c r="R848" s="86">
        <v>8.0299999999999996E-2</v>
      </c>
      <c r="S848" s="86">
        <v>1.7270000000000001</v>
      </c>
      <c r="T848" s="86">
        <v>8.43</v>
      </c>
      <c r="U848" s="86">
        <v>6.7599999999999993E-2</v>
      </c>
      <c r="V848" s="86">
        <v>75.400000000000006</v>
      </c>
      <c r="W848" s="86">
        <v>30.07</v>
      </c>
      <c r="X848" s="86">
        <v>411.9</v>
      </c>
      <c r="Y848" s="86">
        <v>158.4</v>
      </c>
      <c r="Z848" s="86">
        <v>725.6</v>
      </c>
      <c r="AA848" s="86">
        <v>151.9</v>
      </c>
      <c r="AB848" s="86">
        <v>1230</v>
      </c>
      <c r="AC848" s="86">
        <v>232.2</v>
      </c>
      <c r="AD848" s="86">
        <v>10260</v>
      </c>
      <c r="AE848" s="86">
        <v>10.130000000000001</v>
      </c>
      <c r="AF848" s="86">
        <v>2320</v>
      </c>
      <c r="AG848" s="86">
        <v>3224</v>
      </c>
      <c r="AH848" s="34">
        <f t="shared" si="12"/>
        <v>2.6211382113821138</v>
      </c>
      <c r="AI848" s="34">
        <v>8.197300777892708E-3</v>
      </c>
      <c r="AJ848" s="34">
        <v>167.73976209914622</v>
      </c>
      <c r="AK848" s="34">
        <v>0.71960297766749381</v>
      </c>
      <c r="AL848" s="34">
        <v>2.9861616897305172</v>
      </c>
      <c r="AM848" s="34">
        <v>48.187134502923975</v>
      </c>
    </row>
    <row r="849" spans="1:39">
      <c r="A849" s="86" t="s">
        <v>6200</v>
      </c>
      <c r="B849" s="86" t="s">
        <v>2973</v>
      </c>
      <c r="D849" s="288">
        <v>35</v>
      </c>
      <c r="E849" s="288">
        <v>12</v>
      </c>
      <c r="F849" s="2">
        <v>12.029</v>
      </c>
      <c r="G849" s="2">
        <v>0.171905</v>
      </c>
      <c r="H849" s="86" t="s">
        <v>11182</v>
      </c>
      <c r="I849" s="86">
        <v>431</v>
      </c>
      <c r="J849" s="34">
        <v>3.182189965288734</v>
      </c>
      <c r="K849" s="34">
        <v>0.25373425444226749</v>
      </c>
      <c r="L849" s="86">
        <v>506100</v>
      </c>
      <c r="M849" s="86">
        <v>1914</v>
      </c>
      <c r="N849" s="34">
        <v>7.2398333333333333</v>
      </c>
      <c r="O849" s="86">
        <v>6.7000000000000004E-2</v>
      </c>
      <c r="P849" s="86">
        <v>1.0800000000000001E-2</v>
      </c>
      <c r="Q849" s="86">
        <v>21.12</v>
      </c>
      <c r="R849" s="86">
        <v>0.125</v>
      </c>
      <c r="S849" s="86">
        <v>2.4500000000000002</v>
      </c>
      <c r="T849" s="86">
        <v>5.8</v>
      </c>
      <c r="U849" s="86">
        <v>0.17</v>
      </c>
      <c r="V849" s="86">
        <v>36.68</v>
      </c>
      <c r="W849" s="86">
        <v>13.22</v>
      </c>
      <c r="X849" s="86">
        <v>172.7</v>
      </c>
      <c r="Y849" s="86">
        <v>63.7</v>
      </c>
      <c r="Z849" s="86">
        <v>296.8</v>
      </c>
      <c r="AA849" s="86">
        <v>61.76</v>
      </c>
      <c r="AB849" s="86">
        <v>527.6</v>
      </c>
      <c r="AC849" s="86">
        <v>99.3</v>
      </c>
      <c r="AD849" s="86">
        <v>8630</v>
      </c>
      <c r="AE849" s="86">
        <v>2.5310000000000001</v>
      </c>
      <c r="AF849" s="86">
        <v>976</v>
      </c>
      <c r="AG849" s="86">
        <v>1070</v>
      </c>
      <c r="AH849" s="34">
        <f t="shared" si="12"/>
        <v>2.0280515542077331</v>
      </c>
      <c r="AI849" s="34">
        <v>3.5632303271758765E-2</v>
      </c>
      <c r="AJ849" s="34">
        <v>46.978586869171345</v>
      </c>
      <c r="AK849" s="34">
        <v>0.91214953271028032</v>
      </c>
      <c r="AL849" s="34">
        <v>3.0550086855819343</v>
      </c>
      <c r="AM849" s="34">
        <v>58.644264194669759</v>
      </c>
    </row>
    <row r="850" spans="1:39">
      <c r="A850" s="86" t="s">
        <v>6205</v>
      </c>
      <c r="B850" s="86" t="s">
        <v>2973</v>
      </c>
      <c r="C850" s="86" t="s">
        <v>3965</v>
      </c>
      <c r="D850" s="288">
        <v>0</v>
      </c>
      <c r="E850" s="288">
        <v>0</v>
      </c>
      <c r="F850" s="2">
        <v>12.148999999999999</v>
      </c>
      <c r="G850" s="2">
        <v>0.17707100000000001</v>
      </c>
      <c r="H850" s="86">
        <v>15.4</v>
      </c>
      <c r="I850" s="86">
        <v>854</v>
      </c>
      <c r="J850" s="34">
        <v>3.308313348059325</v>
      </c>
      <c r="K850" s="34">
        <v>0.27297072268945027</v>
      </c>
      <c r="L850" s="86">
        <v>499100</v>
      </c>
      <c r="M850" s="86">
        <v>2580</v>
      </c>
      <c r="N850" s="34">
        <v>21.23983333333333</v>
      </c>
      <c r="O850" s="86">
        <v>0.42</v>
      </c>
      <c r="P850" s="86">
        <v>2.76</v>
      </c>
      <c r="Q850" s="86">
        <v>30.3</v>
      </c>
      <c r="R850" s="86">
        <v>1.08</v>
      </c>
      <c r="S850" s="86">
        <v>6.71</v>
      </c>
      <c r="T850" s="86">
        <v>7.72</v>
      </c>
      <c r="U850" s="86">
        <v>0.14599999999999999</v>
      </c>
      <c r="V850" s="86">
        <v>48.08</v>
      </c>
      <c r="W850" s="86">
        <v>17.62</v>
      </c>
      <c r="X850" s="86">
        <v>234.7</v>
      </c>
      <c r="Y850" s="86">
        <v>88.8</v>
      </c>
      <c r="Z850" s="86">
        <v>412.5</v>
      </c>
      <c r="AA850" s="86">
        <v>85</v>
      </c>
      <c r="AB850" s="86">
        <v>736</v>
      </c>
      <c r="AC850" s="86">
        <v>136.19999999999999</v>
      </c>
      <c r="AD850" s="86">
        <v>9310</v>
      </c>
      <c r="AE850" s="86">
        <v>6.58</v>
      </c>
      <c r="AF850" s="86">
        <v>1176</v>
      </c>
      <c r="AG850" s="86">
        <v>1483</v>
      </c>
      <c r="AH850" s="34">
        <f t="shared" si="12"/>
        <v>2.0149456521739131</v>
      </c>
      <c r="AI850" s="34">
        <v>2.316784351206758E-2</v>
      </c>
      <c r="AJ850" s="34">
        <v>11.959832539051465</v>
      </c>
      <c r="AK850" s="34">
        <v>0.79298718813216451</v>
      </c>
      <c r="AL850" s="34">
        <v>3.1359181934384321</v>
      </c>
      <c r="AM850" s="34">
        <v>53.609022556390975</v>
      </c>
    </row>
    <row r="851" spans="1:39">
      <c r="A851" s="86" t="s">
        <v>6210</v>
      </c>
      <c r="B851" s="86" t="s">
        <v>3066</v>
      </c>
      <c r="C851" s="86" t="s">
        <v>3960</v>
      </c>
      <c r="D851" s="288">
        <v>0</v>
      </c>
      <c r="E851" s="288">
        <v>0</v>
      </c>
      <c r="F851" s="2">
        <v>12.102</v>
      </c>
      <c r="G851" s="2">
        <v>0.20158300000000001</v>
      </c>
      <c r="H851" s="86" t="s">
        <v>11182</v>
      </c>
      <c r="I851" s="86">
        <v>817</v>
      </c>
      <c r="J851" s="34">
        <v>3.676981697696434</v>
      </c>
      <c r="K851" s="34">
        <v>0.32300388101622263</v>
      </c>
      <c r="L851" s="86">
        <v>497300</v>
      </c>
      <c r="M851" s="86">
        <v>2659</v>
      </c>
      <c r="N851" s="34">
        <v>14.289833333333331</v>
      </c>
      <c r="O851" s="86">
        <v>7.2999999999999995E-2</v>
      </c>
      <c r="P851" s="86">
        <v>2.72</v>
      </c>
      <c r="Q851" s="86">
        <v>34</v>
      </c>
      <c r="R851" s="86">
        <v>1.19</v>
      </c>
      <c r="S851" s="86">
        <v>7.5</v>
      </c>
      <c r="T851" s="86">
        <v>7.83</v>
      </c>
      <c r="U851" s="86">
        <v>0.28899999999999998</v>
      </c>
      <c r="V851" s="86">
        <v>49.3</v>
      </c>
      <c r="W851" s="86">
        <v>17.940000000000001</v>
      </c>
      <c r="X851" s="86">
        <v>237.7</v>
      </c>
      <c r="Y851" s="86">
        <v>88.9</v>
      </c>
      <c r="Z851" s="86">
        <v>423</v>
      </c>
      <c r="AA851" s="86">
        <v>87.9</v>
      </c>
      <c r="AB851" s="86">
        <v>753</v>
      </c>
      <c r="AC851" s="86">
        <v>140.6</v>
      </c>
      <c r="AD851" s="86">
        <v>8800</v>
      </c>
      <c r="AE851" s="86">
        <v>4.62</v>
      </c>
      <c r="AF851" s="86">
        <v>1310</v>
      </c>
      <c r="AG851" s="86">
        <v>1561</v>
      </c>
      <c r="AH851" s="34">
        <f t="shared" si="12"/>
        <v>2.0730411686586985</v>
      </c>
      <c r="AI851" s="34">
        <v>4.4969404552668173E-2</v>
      </c>
      <c r="AJ851" s="34">
        <v>10.89502829681231</v>
      </c>
      <c r="AK851" s="34">
        <v>0.83920563741191545</v>
      </c>
      <c r="AL851" s="34">
        <v>3.1678586453512834</v>
      </c>
      <c r="AM851" s="34">
        <v>56.511363636363633</v>
      </c>
    </row>
    <row r="852" spans="1:39">
      <c r="A852" s="86" t="s">
        <v>6215</v>
      </c>
      <c r="B852" s="86" t="s">
        <v>3042</v>
      </c>
      <c r="C852" s="86" t="s">
        <v>2990</v>
      </c>
      <c r="D852" s="288">
        <v>0</v>
      </c>
      <c r="E852" s="288">
        <v>0</v>
      </c>
      <c r="F852" s="4">
        <v>12.907999999999999</v>
      </c>
      <c r="G852" s="4">
        <v>0.18273600000000001</v>
      </c>
      <c r="H852" s="86" t="s">
        <v>11182</v>
      </c>
      <c r="I852" s="86">
        <v>19500</v>
      </c>
      <c r="J852" s="34">
        <v>4.1911770274534552</v>
      </c>
      <c r="K852" s="34">
        <v>0.32907852744871569</v>
      </c>
      <c r="L852" s="86">
        <v>495200</v>
      </c>
      <c r="M852" s="86">
        <v>3448</v>
      </c>
      <c r="N852" s="34">
        <v>17.57983333333333</v>
      </c>
      <c r="O852" s="86" t="s">
        <v>11182</v>
      </c>
      <c r="P852" s="86">
        <v>262</v>
      </c>
      <c r="Q852" s="86">
        <v>800</v>
      </c>
      <c r="R852" s="86">
        <v>103.1</v>
      </c>
      <c r="S852" s="86">
        <v>498</v>
      </c>
      <c r="T852" s="86">
        <v>133</v>
      </c>
      <c r="U852" s="86">
        <v>1.202</v>
      </c>
      <c r="V852" s="86">
        <v>177.7</v>
      </c>
      <c r="W852" s="86">
        <v>36.700000000000003</v>
      </c>
      <c r="X852" s="86">
        <v>364.8</v>
      </c>
      <c r="Y852" s="86">
        <v>118.2</v>
      </c>
      <c r="Z852" s="86">
        <v>518.5</v>
      </c>
      <c r="AA852" s="86">
        <v>103.9</v>
      </c>
      <c r="AB852" s="86">
        <v>879</v>
      </c>
      <c r="AC852" s="86">
        <v>160.80000000000001</v>
      </c>
      <c r="AD852" s="86">
        <v>8940</v>
      </c>
      <c r="AE852" s="86">
        <v>5.68</v>
      </c>
      <c r="AF852" s="86">
        <v>1237</v>
      </c>
      <c r="AG852" s="86">
        <v>1700</v>
      </c>
      <c r="AH852" s="34">
        <f t="shared" si="12"/>
        <v>1.9340159271899886</v>
      </c>
      <c r="AI852" s="34">
        <v>2.390333886206842E-2</v>
      </c>
      <c r="AJ852" s="34">
        <v>0.98762745115762696</v>
      </c>
      <c r="AK852" s="34">
        <v>0.72764705882352942</v>
      </c>
      <c r="AL852" s="34">
        <v>2.4095394736842106</v>
      </c>
      <c r="AM852" s="34">
        <v>55.391498881431765</v>
      </c>
    </row>
    <row r="853" spans="1:39">
      <c r="A853" s="86" t="s">
        <v>6220</v>
      </c>
      <c r="B853" s="86" t="s">
        <v>3018</v>
      </c>
      <c r="D853" s="288">
        <v>35</v>
      </c>
      <c r="E853" s="288">
        <v>12</v>
      </c>
      <c r="F853" s="2">
        <v>12.028</v>
      </c>
      <c r="G853" s="2">
        <v>0.13415199999999999</v>
      </c>
      <c r="H853" s="86" t="s">
        <v>11182</v>
      </c>
      <c r="I853" s="86">
        <v>471.7</v>
      </c>
      <c r="J853" s="34">
        <v>2.0567813190280848</v>
      </c>
      <c r="K853" s="34">
        <v>0.24361242200009281</v>
      </c>
      <c r="L853" s="86">
        <v>497800</v>
      </c>
      <c r="M853" s="86">
        <v>2770</v>
      </c>
      <c r="N853" s="34">
        <v>22.07983333333333</v>
      </c>
      <c r="O853" s="86">
        <v>9.2999999999999999E-2</v>
      </c>
      <c r="P853" s="86" t="s">
        <v>11182</v>
      </c>
      <c r="Q853" s="86">
        <v>15.8</v>
      </c>
      <c r="R853" s="86" t="s">
        <v>11182</v>
      </c>
      <c r="S853" s="86" t="s">
        <v>11182</v>
      </c>
      <c r="T853" s="86">
        <v>5.39</v>
      </c>
      <c r="U853" s="86">
        <v>4.3099999999999999E-2</v>
      </c>
      <c r="V853" s="86">
        <v>43.9</v>
      </c>
      <c r="W853" s="86">
        <v>17.57</v>
      </c>
      <c r="X853" s="86">
        <v>241.7</v>
      </c>
      <c r="Y853" s="86">
        <v>93</v>
      </c>
      <c r="Z853" s="86">
        <v>445</v>
      </c>
      <c r="AA853" s="86">
        <v>94.8</v>
      </c>
      <c r="AB853" s="86">
        <v>815</v>
      </c>
      <c r="AC853" s="86">
        <v>149.9</v>
      </c>
      <c r="AD853" s="86">
        <v>10450</v>
      </c>
      <c r="AE853" s="86">
        <v>6.4</v>
      </c>
      <c r="AF853" s="86">
        <v>755</v>
      </c>
      <c r="AG853" s="86">
        <v>1597</v>
      </c>
      <c r="AH853" s="34">
        <f t="shared" si="12"/>
        <v>1.9595092024539877</v>
      </c>
      <c r="AI853" s="34">
        <v>8.5659248982107618E-3</v>
      </c>
      <c r="AJ853" s="34" t="e">
        <v>#VALUE!</v>
      </c>
      <c r="AK853" s="34">
        <v>0.47276142767689416</v>
      </c>
      <c r="AL853" s="34">
        <v>3.3719486967314856</v>
      </c>
      <c r="AM853" s="34">
        <v>47.636363636363633</v>
      </c>
    </row>
    <row r="854" spans="1:39">
      <c r="A854" s="86" t="s">
        <v>6225</v>
      </c>
      <c r="B854" s="86" t="s">
        <v>2973</v>
      </c>
      <c r="C854" s="86" t="s">
        <v>2990</v>
      </c>
      <c r="D854" s="288">
        <v>0</v>
      </c>
      <c r="E854" s="288">
        <v>0</v>
      </c>
      <c r="F854" s="4">
        <v>11.86</v>
      </c>
      <c r="G854" s="4">
        <v>0.204789</v>
      </c>
      <c r="H854" s="86">
        <v>10.7</v>
      </c>
      <c r="I854" s="86">
        <v>469</v>
      </c>
      <c r="J854" s="34">
        <v>6.1994493531082364</v>
      </c>
      <c r="K854" s="34">
        <v>0.4422850164516422</v>
      </c>
      <c r="L854" s="86">
        <v>506800</v>
      </c>
      <c r="M854" s="86">
        <v>1735</v>
      </c>
      <c r="N854" s="34">
        <v>5.9498333333333333</v>
      </c>
      <c r="O854" s="86">
        <v>0.11</v>
      </c>
      <c r="P854" s="86">
        <v>0.14899999999999999</v>
      </c>
      <c r="Q854" s="86">
        <v>20.11</v>
      </c>
      <c r="R854" s="86">
        <v>0.17799999999999999</v>
      </c>
      <c r="S854" s="86">
        <v>2.16</v>
      </c>
      <c r="T854" s="86">
        <v>5.08</v>
      </c>
      <c r="U854" s="86">
        <v>0.57499999999999996</v>
      </c>
      <c r="V854" s="86">
        <v>30.53</v>
      </c>
      <c r="W854" s="86">
        <v>11.07</v>
      </c>
      <c r="X854" s="86">
        <v>146</v>
      </c>
      <c r="Y854" s="86">
        <v>56.45</v>
      </c>
      <c r="Z854" s="86">
        <v>269.89999999999998</v>
      </c>
      <c r="AA854" s="86">
        <v>58.23</v>
      </c>
      <c r="AB854" s="86">
        <v>521.5</v>
      </c>
      <c r="AC854" s="86">
        <v>100.2</v>
      </c>
      <c r="AD854" s="86">
        <v>7118</v>
      </c>
      <c r="AE854" s="86">
        <v>1.96</v>
      </c>
      <c r="AF854" s="86">
        <v>580</v>
      </c>
      <c r="AG854" s="86">
        <v>697</v>
      </c>
      <c r="AH854" s="34">
        <f t="shared" si="12"/>
        <v>1.336529242569511</v>
      </c>
      <c r="AI854" s="34">
        <v>0.14115498537155197</v>
      </c>
      <c r="AJ854" s="34">
        <v>50.405565424534267</v>
      </c>
      <c r="AK854" s="34">
        <v>0.83213773314203732</v>
      </c>
      <c r="AL854" s="34">
        <v>3.5719178082191783</v>
      </c>
      <c r="AM854" s="34">
        <v>71.199775217757804</v>
      </c>
    </row>
    <row r="855" spans="1:39">
      <c r="A855" s="86" t="s">
        <v>6230</v>
      </c>
      <c r="B855" s="86" t="s">
        <v>6231</v>
      </c>
      <c r="D855" s="288">
        <v>0</v>
      </c>
      <c r="E855" s="288">
        <v>0</v>
      </c>
      <c r="F855" s="2">
        <v>11.901</v>
      </c>
      <c r="G855" s="2">
        <v>0.138186</v>
      </c>
      <c r="H855" s="86" t="s">
        <v>11182</v>
      </c>
      <c r="I855" s="86">
        <v>756</v>
      </c>
      <c r="J855" s="34">
        <v>2.2993262858946042</v>
      </c>
      <c r="K855" s="34">
        <v>0.2572105734889289</v>
      </c>
      <c r="L855" s="86">
        <v>494200</v>
      </c>
      <c r="M855" s="86">
        <v>4590</v>
      </c>
      <c r="N855" s="34">
        <v>50.089833333333331</v>
      </c>
      <c r="O855" s="86">
        <v>6.9000000000000006E-2</v>
      </c>
      <c r="P855" s="86" t="s">
        <v>11243</v>
      </c>
      <c r="Q855" s="86">
        <v>25.71</v>
      </c>
      <c r="R855" s="86">
        <v>6.6299999999999998E-2</v>
      </c>
      <c r="S855" s="86">
        <v>1.58</v>
      </c>
      <c r="T855" s="86">
        <v>8.42</v>
      </c>
      <c r="U855" s="86">
        <v>3.5099999999999999E-2</v>
      </c>
      <c r="V855" s="86">
        <v>75</v>
      </c>
      <c r="W855" s="86">
        <v>30.25</v>
      </c>
      <c r="X855" s="86">
        <v>417.6</v>
      </c>
      <c r="Y855" s="86">
        <v>158.6</v>
      </c>
      <c r="Z855" s="86">
        <v>729</v>
      </c>
      <c r="AA855" s="86">
        <v>153.1</v>
      </c>
      <c r="AB855" s="86">
        <v>1227</v>
      </c>
      <c r="AC855" s="86">
        <v>231</v>
      </c>
      <c r="AD855" s="86">
        <v>11310</v>
      </c>
      <c r="AE855" s="86">
        <v>14.41</v>
      </c>
      <c r="AF855" s="86">
        <v>2443</v>
      </c>
      <c r="AG855" s="86">
        <v>3731</v>
      </c>
      <c r="AH855" s="34">
        <f t="shared" si="12"/>
        <v>3.0407497962510188</v>
      </c>
      <c r="AI855" s="34">
        <v>4.2701592716387505E-3</v>
      </c>
      <c r="AJ855" s="34">
        <v>199.62282829287312</v>
      </c>
      <c r="AK855" s="34">
        <v>0.65478424015009384</v>
      </c>
      <c r="AL855" s="34">
        <v>2.9382183908045976</v>
      </c>
      <c r="AM855" s="34">
        <v>43.695844385499555</v>
      </c>
    </row>
    <row r="856" spans="1:39">
      <c r="A856" s="86" t="s">
        <v>6236</v>
      </c>
      <c r="B856" s="86" t="s">
        <v>6237</v>
      </c>
      <c r="C856" s="86" t="s">
        <v>3965</v>
      </c>
      <c r="D856" s="288">
        <v>0</v>
      </c>
      <c r="E856" s="288">
        <v>0</v>
      </c>
      <c r="F856" s="2">
        <v>12.115</v>
      </c>
      <c r="G856" s="2">
        <v>0.15832399999999999</v>
      </c>
      <c r="H856" s="86">
        <v>3.12</v>
      </c>
      <c r="I856" s="86">
        <v>1003</v>
      </c>
      <c r="J856" s="34">
        <v>2.4060460713158731</v>
      </c>
      <c r="K856" s="34">
        <v>0.2681484699324958</v>
      </c>
      <c r="L856" s="86">
        <v>506000</v>
      </c>
      <c r="M856" s="86">
        <v>3850</v>
      </c>
      <c r="N856" s="34">
        <v>19.099833333333329</v>
      </c>
      <c r="O856" s="86">
        <v>9.9000000000000005E-2</v>
      </c>
      <c r="P856" s="86">
        <v>0.13600000000000001</v>
      </c>
      <c r="Q856" s="86">
        <v>14.51</v>
      </c>
      <c r="R856" s="86">
        <v>0.126</v>
      </c>
      <c r="S856" s="86">
        <v>2.0699999999999998</v>
      </c>
      <c r="T856" s="86">
        <v>7.61</v>
      </c>
      <c r="U856" s="86">
        <v>7.0000000000000007E-2</v>
      </c>
      <c r="V856" s="86">
        <v>62.2</v>
      </c>
      <c r="W856" s="86">
        <v>24.4</v>
      </c>
      <c r="X856" s="86">
        <v>340</v>
      </c>
      <c r="Y856" s="86">
        <v>131.80000000000001</v>
      </c>
      <c r="Z856" s="86">
        <v>623</v>
      </c>
      <c r="AA856" s="86">
        <v>130.80000000000001</v>
      </c>
      <c r="AB856" s="86">
        <v>1095</v>
      </c>
      <c r="AC856" s="86">
        <v>207.1</v>
      </c>
      <c r="AD856" s="86">
        <v>10080</v>
      </c>
      <c r="AE856" s="86">
        <v>5.04</v>
      </c>
      <c r="AF856" s="86">
        <v>950</v>
      </c>
      <c r="AG856" s="86">
        <v>1805</v>
      </c>
      <c r="AH856" s="34">
        <f t="shared" si="12"/>
        <v>1.6484018264840183</v>
      </c>
      <c r="AI856" s="34">
        <v>9.8363540925767139E-3</v>
      </c>
      <c r="AJ856" s="34">
        <v>59.322792794006993</v>
      </c>
      <c r="AK856" s="34">
        <v>0.52631578947368418</v>
      </c>
      <c r="AL856" s="34">
        <v>3.2205882352941178</v>
      </c>
      <c r="AM856" s="34">
        <v>50.198412698412696</v>
      </c>
    </row>
    <row r="857" spans="1:39">
      <c r="A857" s="86" t="s">
        <v>6242</v>
      </c>
      <c r="B857" s="86" t="s">
        <v>2975</v>
      </c>
      <c r="D857" s="288">
        <v>35</v>
      </c>
      <c r="E857" s="288">
        <v>12</v>
      </c>
      <c r="F857" s="2">
        <v>12.138999999999999</v>
      </c>
      <c r="G857" s="2">
        <v>0.23035900000000001</v>
      </c>
      <c r="H857" s="86" t="s">
        <v>11182</v>
      </c>
      <c r="I857" s="86">
        <v>360.4</v>
      </c>
      <c r="J857" s="34">
        <v>3.1142773745661092</v>
      </c>
      <c r="K857" s="34">
        <v>0.26776526385748151</v>
      </c>
      <c r="L857" s="86">
        <v>500000</v>
      </c>
      <c r="M857" s="86">
        <v>1671</v>
      </c>
      <c r="N857" s="34">
        <v>5.6598333333333333</v>
      </c>
      <c r="O857" s="86">
        <v>7.3999999999999996E-2</v>
      </c>
      <c r="P857" s="86">
        <v>1.41E-2</v>
      </c>
      <c r="Q857" s="86">
        <v>18.690000000000001</v>
      </c>
      <c r="R857" s="86">
        <v>0.111</v>
      </c>
      <c r="S857" s="86">
        <v>1.89</v>
      </c>
      <c r="T857" s="86">
        <v>4.71</v>
      </c>
      <c r="U857" s="86">
        <v>0.20300000000000001</v>
      </c>
      <c r="V857" s="86">
        <v>30.6</v>
      </c>
      <c r="W857" s="86">
        <v>11</v>
      </c>
      <c r="X857" s="86">
        <v>144.69999999999999</v>
      </c>
      <c r="Y857" s="86">
        <v>55.8</v>
      </c>
      <c r="Z857" s="86">
        <v>261.5</v>
      </c>
      <c r="AA857" s="86">
        <v>55</v>
      </c>
      <c r="AB857" s="86">
        <v>484.5</v>
      </c>
      <c r="AC857" s="86">
        <v>91.1</v>
      </c>
      <c r="AD857" s="86">
        <v>8490</v>
      </c>
      <c r="AE857" s="86">
        <v>2.1139999999999999</v>
      </c>
      <c r="AF857" s="86">
        <v>412.8</v>
      </c>
      <c r="AG857" s="86">
        <v>645.20000000000005</v>
      </c>
      <c r="AH857" s="34">
        <f t="shared" si="12"/>
        <v>1.3316821465428277</v>
      </c>
      <c r="AI857" s="34">
        <v>5.1694996000241335E-2</v>
      </c>
      <c r="AJ857" s="34">
        <v>56.730526008802251</v>
      </c>
      <c r="AK857" s="34">
        <v>0.63980161190328577</v>
      </c>
      <c r="AL857" s="34">
        <v>3.3483068417415343</v>
      </c>
      <c r="AM857" s="34">
        <v>58.892815076560659</v>
      </c>
    </row>
    <row r="858" spans="1:39">
      <c r="A858" s="86" t="s">
        <v>6247</v>
      </c>
      <c r="B858" s="86" t="s">
        <v>5346</v>
      </c>
      <c r="C858" s="86" t="s">
        <v>3965</v>
      </c>
      <c r="D858" s="288">
        <v>0</v>
      </c>
      <c r="E858" s="288">
        <v>0</v>
      </c>
      <c r="F858" s="4">
        <v>12</v>
      </c>
      <c r="G858" s="4">
        <v>0.30835400000000002</v>
      </c>
      <c r="H858" s="86" t="s">
        <v>11182</v>
      </c>
      <c r="I858" s="86">
        <v>773</v>
      </c>
      <c r="J858" s="34">
        <v>2.8717324076995898</v>
      </c>
      <c r="K858" s="34">
        <v>0.36596429160269262</v>
      </c>
      <c r="L858" s="86">
        <v>490500</v>
      </c>
      <c r="M858" s="86">
        <v>1627</v>
      </c>
      <c r="N858" s="34">
        <v>5.3298333333333332</v>
      </c>
      <c r="O858" s="86" t="s">
        <v>11345</v>
      </c>
      <c r="P858" s="86">
        <v>1.05</v>
      </c>
      <c r="Q858" s="86">
        <v>15.4</v>
      </c>
      <c r="R858" s="86">
        <v>0.47</v>
      </c>
      <c r="S858" s="86">
        <v>3.6</v>
      </c>
      <c r="T858" s="86">
        <v>5.05</v>
      </c>
      <c r="U858" s="86">
        <v>0.124</v>
      </c>
      <c r="V858" s="86">
        <v>28.68</v>
      </c>
      <c r="W858" s="86">
        <v>10.41</v>
      </c>
      <c r="X858" s="86">
        <v>141</v>
      </c>
      <c r="Y858" s="86">
        <v>53.18</v>
      </c>
      <c r="Z858" s="86">
        <v>256.60000000000002</v>
      </c>
      <c r="AA858" s="86">
        <v>53.92</v>
      </c>
      <c r="AB858" s="86">
        <v>474.2</v>
      </c>
      <c r="AC858" s="86">
        <v>90.8</v>
      </c>
      <c r="AD858" s="86">
        <v>8714</v>
      </c>
      <c r="AE858" s="86">
        <v>1.8260000000000001</v>
      </c>
      <c r="AF858" s="86">
        <v>361.2</v>
      </c>
      <c r="AG858" s="86">
        <v>598</v>
      </c>
      <c r="AH858" s="34">
        <f t="shared" si="12"/>
        <v>1.2610712779417967</v>
      </c>
      <c r="AI858" s="34">
        <v>3.1499964007555087E-2</v>
      </c>
      <c r="AJ858" s="34">
        <v>13.813931803268739</v>
      </c>
      <c r="AK858" s="34">
        <v>0.6040133779264214</v>
      </c>
      <c r="AL858" s="34">
        <v>3.3631205673758866</v>
      </c>
      <c r="AM858" s="34">
        <v>56.288730778058294</v>
      </c>
    </row>
    <row r="859" spans="1:39">
      <c r="A859" s="86" t="s">
        <v>6252</v>
      </c>
      <c r="B859" s="86" t="s">
        <v>4042</v>
      </c>
      <c r="C859" s="86" t="s">
        <v>3965</v>
      </c>
      <c r="D859" s="288">
        <v>0</v>
      </c>
      <c r="E859" s="288">
        <v>0</v>
      </c>
      <c r="F859" s="2">
        <v>11.872999999999999</v>
      </c>
      <c r="G859" s="2">
        <v>0.21068500000000001</v>
      </c>
      <c r="H859" s="86">
        <v>7</v>
      </c>
      <c r="I859" s="86">
        <v>451</v>
      </c>
      <c r="J859" s="34">
        <v>3.250102556011361</v>
      </c>
      <c r="K859" s="34">
        <v>0.27138666816287432</v>
      </c>
      <c r="L859" s="86">
        <v>509400</v>
      </c>
      <c r="M859" s="86">
        <v>1986</v>
      </c>
      <c r="N859" s="34">
        <v>8.2698333333333327</v>
      </c>
      <c r="O859" s="86">
        <v>0.125</v>
      </c>
      <c r="P859" s="86">
        <v>0.55500000000000005</v>
      </c>
      <c r="Q859" s="86">
        <v>19.22</v>
      </c>
      <c r="R859" s="86">
        <v>0.29299999999999998</v>
      </c>
      <c r="S859" s="86">
        <v>2.75</v>
      </c>
      <c r="T859" s="86">
        <v>5.07</v>
      </c>
      <c r="U859" s="86">
        <v>0.121</v>
      </c>
      <c r="V859" s="86">
        <v>35.270000000000003</v>
      </c>
      <c r="W859" s="86">
        <v>12.79</v>
      </c>
      <c r="X859" s="86">
        <v>172.7</v>
      </c>
      <c r="Y859" s="86">
        <v>66.13</v>
      </c>
      <c r="Z859" s="86">
        <v>312.7</v>
      </c>
      <c r="AA859" s="86">
        <v>67.8</v>
      </c>
      <c r="AB859" s="86">
        <v>581</v>
      </c>
      <c r="AC859" s="86">
        <v>110.8</v>
      </c>
      <c r="AD859" s="86">
        <v>8900</v>
      </c>
      <c r="AE859" s="86">
        <v>2.9359999999999999</v>
      </c>
      <c r="AF859" s="86">
        <v>537</v>
      </c>
      <c r="AG859" s="86">
        <v>862</v>
      </c>
      <c r="AH859" s="34">
        <f t="shared" si="12"/>
        <v>1.4836488812392428</v>
      </c>
      <c r="AI859" s="34">
        <v>2.7663192301784541E-2</v>
      </c>
      <c r="AJ859" s="34">
        <v>29.662391676143539</v>
      </c>
      <c r="AK859" s="34">
        <v>0.62296983758700697</v>
      </c>
      <c r="AL859" s="34">
        <v>3.364215402431963</v>
      </c>
      <c r="AM859" s="34">
        <v>57.235955056179776</v>
      </c>
    </row>
    <row r="860" spans="1:39">
      <c r="A860" s="86" t="s">
        <v>6257</v>
      </c>
      <c r="B860" s="86" t="s">
        <v>4042</v>
      </c>
      <c r="C860" s="86" t="s">
        <v>3965</v>
      </c>
      <c r="D860" s="288">
        <v>0</v>
      </c>
      <c r="E860" s="288">
        <v>0</v>
      </c>
      <c r="F860" s="4">
        <v>12.314</v>
      </c>
      <c r="G860" s="4">
        <v>0.21786700000000001</v>
      </c>
      <c r="H860" s="86" t="s">
        <v>11182</v>
      </c>
      <c r="I860" s="86">
        <v>533</v>
      </c>
      <c r="J860" s="34">
        <v>2.6388892395077321</v>
      </c>
      <c r="K860" s="34">
        <v>0.25597034451211742</v>
      </c>
      <c r="L860" s="86">
        <v>506100</v>
      </c>
      <c r="M860" s="86">
        <v>2210</v>
      </c>
      <c r="N860" s="34">
        <v>2.3698333333333328</v>
      </c>
      <c r="O860" s="86" t="s">
        <v>11323</v>
      </c>
      <c r="P860" s="86">
        <v>1.97</v>
      </c>
      <c r="Q860" s="86">
        <v>17.399999999999999</v>
      </c>
      <c r="R860" s="86">
        <v>0.8</v>
      </c>
      <c r="S860" s="86">
        <v>5.9</v>
      </c>
      <c r="T860" s="86">
        <v>8.57</v>
      </c>
      <c r="U860" s="86">
        <v>0.247</v>
      </c>
      <c r="V860" s="86">
        <v>46.5</v>
      </c>
      <c r="W860" s="86">
        <v>15.9</v>
      </c>
      <c r="X860" s="86">
        <v>203</v>
      </c>
      <c r="Y860" s="86">
        <v>74.3</v>
      </c>
      <c r="Z860" s="86">
        <v>342</v>
      </c>
      <c r="AA860" s="86">
        <v>70.400000000000006</v>
      </c>
      <c r="AB860" s="86">
        <v>598</v>
      </c>
      <c r="AC860" s="86">
        <v>110.9</v>
      </c>
      <c r="AD860" s="86">
        <v>9010</v>
      </c>
      <c r="AE860" s="86">
        <v>1.0669999999999999</v>
      </c>
      <c r="AF860" s="86">
        <v>334</v>
      </c>
      <c r="AG860" s="86">
        <v>527</v>
      </c>
      <c r="AH860" s="34">
        <f t="shared" si="12"/>
        <v>0.88127090301003341</v>
      </c>
      <c r="AI860" s="34">
        <v>3.7827156898596961E-2</v>
      </c>
      <c r="AJ860" s="34">
        <v>9.8613473671867329</v>
      </c>
      <c r="AK860" s="34">
        <v>0.63377609108159394</v>
      </c>
      <c r="AL860" s="34">
        <v>2.9458128078817736</v>
      </c>
      <c r="AM860" s="34">
        <v>56.170921198668147</v>
      </c>
    </row>
    <row r="861" spans="1:39">
      <c r="A861" s="86" t="s">
        <v>6262</v>
      </c>
      <c r="B861" s="86" t="s">
        <v>2999</v>
      </c>
      <c r="C861" s="86" t="s">
        <v>3965</v>
      </c>
      <c r="D861" s="288">
        <v>0</v>
      </c>
      <c r="E861" s="288">
        <v>0</v>
      </c>
      <c r="F861" s="2">
        <v>11.911</v>
      </c>
      <c r="G861" s="2">
        <v>0.188996</v>
      </c>
      <c r="H861" s="86" t="s">
        <v>11346</v>
      </c>
      <c r="I861" s="86">
        <v>820</v>
      </c>
      <c r="J861" s="34">
        <v>2.2993262858946042</v>
      </c>
      <c r="K861" s="34">
        <v>0.2397869649132911</v>
      </c>
      <c r="L861" s="86">
        <v>503700</v>
      </c>
      <c r="M861" s="86">
        <v>2881</v>
      </c>
      <c r="N861" s="34">
        <v>25.759833333333329</v>
      </c>
      <c r="O861" s="86">
        <v>5.7000000000000002E-2</v>
      </c>
      <c r="P861" s="86">
        <v>1.38</v>
      </c>
      <c r="Q861" s="86">
        <v>23.1</v>
      </c>
      <c r="R861" s="86">
        <v>0.7</v>
      </c>
      <c r="S861" s="86">
        <v>4.0999999999999996</v>
      </c>
      <c r="T861" s="86">
        <v>6.59</v>
      </c>
      <c r="U861" s="86">
        <v>6.0600000000000001E-2</v>
      </c>
      <c r="V861" s="86">
        <v>49.1</v>
      </c>
      <c r="W861" s="86">
        <v>18.77</v>
      </c>
      <c r="X861" s="86">
        <v>257</v>
      </c>
      <c r="Y861" s="86">
        <v>98.6</v>
      </c>
      <c r="Z861" s="86">
        <v>470.7</v>
      </c>
      <c r="AA861" s="86">
        <v>98.01</v>
      </c>
      <c r="AB861" s="86">
        <v>831.9</v>
      </c>
      <c r="AC861" s="86">
        <v>153.4</v>
      </c>
      <c r="AD861" s="86">
        <v>10550</v>
      </c>
      <c r="AE861" s="86">
        <v>7.14</v>
      </c>
      <c r="AF861" s="86">
        <v>1210</v>
      </c>
      <c r="AG861" s="86">
        <v>1935</v>
      </c>
      <c r="AH861" s="34">
        <f t="shared" si="12"/>
        <v>2.3260007212405336</v>
      </c>
      <c r="AI861" s="34">
        <v>1.0299420881272935E-2</v>
      </c>
      <c r="AJ861" s="34">
        <v>20.846823587374761</v>
      </c>
      <c r="AK861" s="34">
        <v>0.62532299741602071</v>
      </c>
      <c r="AL861" s="34">
        <v>3.2369649805447471</v>
      </c>
      <c r="AM861" s="34">
        <v>47.744075829383888</v>
      </c>
    </row>
    <row r="862" spans="1:39">
      <c r="A862" s="86" t="s">
        <v>6267</v>
      </c>
      <c r="B862" s="86" t="s">
        <v>3000</v>
      </c>
      <c r="C862" s="86" t="s">
        <v>2990</v>
      </c>
      <c r="D862" s="288">
        <v>0</v>
      </c>
      <c r="E862" s="288">
        <v>0</v>
      </c>
      <c r="F862" s="4">
        <v>12.342000000000001</v>
      </c>
      <c r="G862" s="4">
        <v>0.16528200000000001</v>
      </c>
      <c r="H862" s="86">
        <v>18.399999999999999</v>
      </c>
      <c r="I862" s="86">
        <v>2833</v>
      </c>
      <c r="J862" s="34">
        <v>3.4053313348059331</v>
      </c>
      <c r="K862" s="34">
        <v>0.27565228800528441</v>
      </c>
      <c r="L862" s="86">
        <v>501600</v>
      </c>
      <c r="M862" s="86">
        <v>2769</v>
      </c>
      <c r="N862" s="34">
        <v>15.56983333333333</v>
      </c>
      <c r="O862" s="86">
        <v>0.10299999999999999</v>
      </c>
      <c r="P862" s="86">
        <v>34.049999999999997</v>
      </c>
      <c r="Q862" s="86">
        <v>119.8</v>
      </c>
      <c r="R862" s="86">
        <v>14.06</v>
      </c>
      <c r="S862" s="86">
        <v>70.900000000000006</v>
      </c>
      <c r="T862" s="86">
        <v>24.41</v>
      </c>
      <c r="U862" s="86">
        <v>0.22700000000000001</v>
      </c>
      <c r="V862" s="86">
        <v>63.3</v>
      </c>
      <c r="W862" s="86">
        <v>19.78</v>
      </c>
      <c r="X862" s="86">
        <v>249.8</v>
      </c>
      <c r="Y862" s="86">
        <v>92.7</v>
      </c>
      <c r="Z862" s="86">
        <v>439</v>
      </c>
      <c r="AA862" s="86">
        <v>91.5</v>
      </c>
      <c r="AB862" s="86">
        <v>798</v>
      </c>
      <c r="AC862" s="86">
        <v>149.5</v>
      </c>
      <c r="AD862" s="86">
        <v>9360</v>
      </c>
      <c r="AE862" s="86">
        <v>5.28</v>
      </c>
      <c r="AF862" s="86">
        <v>775</v>
      </c>
      <c r="AG862" s="86">
        <v>1372</v>
      </c>
      <c r="AH862" s="34">
        <f t="shared" si="12"/>
        <v>1.7192982456140351</v>
      </c>
      <c r="AI862" s="34">
        <v>1.7654838429973927E-2</v>
      </c>
      <c r="AJ862" s="34">
        <v>1.3391904305730986</v>
      </c>
      <c r="AK862" s="34">
        <v>0.564868804664723</v>
      </c>
      <c r="AL862" s="34">
        <v>3.1945556445156122</v>
      </c>
      <c r="AM862" s="34">
        <v>53.589743589743591</v>
      </c>
    </row>
    <row r="863" spans="1:39">
      <c r="A863" s="86" t="s">
        <v>6272</v>
      </c>
      <c r="B863" s="86" t="s">
        <v>2973</v>
      </c>
      <c r="C863" s="86" t="s">
        <v>3965</v>
      </c>
      <c r="D863" s="288">
        <v>35</v>
      </c>
      <c r="E863" s="288">
        <v>12</v>
      </c>
      <c r="F863" s="2">
        <v>12.069000000000001</v>
      </c>
      <c r="G863" s="2">
        <v>0.184921</v>
      </c>
      <c r="H863" s="86" t="s">
        <v>11182</v>
      </c>
      <c r="I863" s="86">
        <v>484</v>
      </c>
      <c r="J863" s="34">
        <v>2.98815399179552</v>
      </c>
      <c r="K863" s="34">
        <v>0.3591324893673849</v>
      </c>
      <c r="L863" s="86">
        <v>507500</v>
      </c>
      <c r="M863" s="86">
        <v>2308</v>
      </c>
      <c r="N863" s="34">
        <v>10.55983333333333</v>
      </c>
      <c r="O863" s="86">
        <v>6.6000000000000003E-2</v>
      </c>
      <c r="P863" s="86" t="s">
        <v>11182</v>
      </c>
      <c r="Q863" s="86">
        <v>19.21</v>
      </c>
      <c r="R863" s="86" t="s">
        <v>11182</v>
      </c>
      <c r="S863" s="86">
        <v>2.81</v>
      </c>
      <c r="T863" s="86">
        <v>6.21</v>
      </c>
      <c r="U863" s="86">
        <v>9.8000000000000004E-2</v>
      </c>
      <c r="V863" s="86">
        <v>40.880000000000003</v>
      </c>
      <c r="W863" s="86">
        <v>14.91</v>
      </c>
      <c r="X863" s="86">
        <v>203.9</v>
      </c>
      <c r="Y863" s="86">
        <v>77.7</v>
      </c>
      <c r="Z863" s="86">
        <v>368.1</v>
      </c>
      <c r="AA863" s="86">
        <v>77.5</v>
      </c>
      <c r="AB863" s="86">
        <v>668</v>
      </c>
      <c r="AC863" s="86">
        <v>126.4</v>
      </c>
      <c r="AD863" s="86">
        <v>9220</v>
      </c>
      <c r="AE863" s="86">
        <v>3.68</v>
      </c>
      <c r="AF863" s="86">
        <v>622</v>
      </c>
      <c r="AG863" s="86">
        <v>1044</v>
      </c>
      <c r="AH863" s="34">
        <f t="shared" si="12"/>
        <v>1.562874251497006</v>
      </c>
      <c r="AI863" s="34">
        <v>1.8803923123880767E-2</v>
      </c>
      <c r="AJ863" s="34">
        <v>34.778955544336924</v>
      </c>
      <c r="AK863" s="34">
        <v>0.59578544061302685</v>
      </c>
      <c r="AL863" s="34">
        <v>3.2761157430112799</v>
      </c>
      <c r="AM863" s="34">
        <v>55.043383947939262</v>
      </c>
    </row>
    <row r="864" spans="1:39">
      <c r="A864" s="86" t="s">
        <v>6277</v>
      </c>
      <c r="B864" s="86" t="s">
        <v>2973</v>
      </c>
      <c r="D864" s="288">
        <v>35</v>
      </c>
      <c r="E864" s="288">
        <v>12</v>
      </c>
      <c r="F864" s="2">
        <v>12.124000000000001</v>
      </c>
      <c r="G864" s="2">
        <v>0.16895399999999999</v>
      </c>
      <c r="H864" s="86" t="s">
        <v>11182</v>
      </c>
      <c r="I864" s="86">
        <v>690.7</v>
      </c>
      <c r="J864" s="34">
        <v>3.5217529189018619</v>
      </c>
      <c r="K864" s="34">
        <v>0.33574700071515429</v>
      </c>
      <c r="L864" s="86">
        <v>500600</v>
      </c>
      <c r="M864" s="86">
        <v>3727</v>
      </c>
      <c r="N864" s="34">
        <v>23.749833333333331</v>
      </c>
      <c r="O864" s="86">
        <v>9.2999999999999999E-2</v>
      </c>
      <c r="P864" s="86">
        <v>1.7999999999999999E-2</v>
      </c>
      <c r="Q864" s="86">
        <v>38.78</v>
      </c>
      <c r="R864" s="86">
        <v>0.14000000000000001</v>
      </c>
      <c r="S864" s="86">
        <v>2.98</v>
      </c>
      <c r="T864" s="86">
        <v>9.3000000000000007</v>
      </c>
      <c r="U864" s="86">
        <v>0.22</v>
      </c>
      <c r="V864" s="86">
        <v>72.3</v>
      </c>
      <c r="W864" s="86">
        <v>26.41</v>
      </c>
      <c r="X864" s="86">
        <v>346</v>
      </c>
      <c r="Y864" s="86">
        <v>127</v>
      </c>
      <c r="Z864" s="86">
        <v>578.4</v>
      </c>
      <c r="AA864" s="86">
        <v>117.5</v>
      </c>
      <c r="AB864" s="86">
        <v>984</v>
      </c>
      <c r="AC864" s="86">
        <v>178.6</v>
      </c>
      <c r="AD864" s="86">
        <v>9060</v>
      </c>
      <c r="AE864" s="86">
        <v>7.09</v>
      </c>
      <c r="AF864" s="86">
        <v>2856</v>
      </c>
      <c r="AG864" s="86">
        <v>2772</v>
      </c>
      <c r="AH864" s="34">
        <f t="shared" si="12"/>
        <v>2.8170731707317072</v>
      </c>
      <c r="AI864" s="34">
        <v>2.5937952634526314E-2</v>
      </c>
      <c r="AJ864" s="34">
        <v>93.490705134525129</v>
      </c>
      <c r="AK864" s="34">
        <v>1.0303030303030303</v>
      </c>
      <c r="AL864" s="34">
        <v>2.8439306358381504</v>
      </c>
      <c r="AM864" s="34">
        <v>55.253863134657834</v>
      </c>
    </row>
    <row r="865" spans="1:39">
      <c r="A865" s="86" t="s">
        <v>6282</v>
      </c>
      <c r="B865" s="86" t="s">
        <v>2973</v>
      </c>
      <c r="C865" s="86" t="s">
        <v>3965</v>
      </c>
      <c r="D865" s="288">
        <v>0</v>
      </c>
      <c r="E865" s="288">
        <v>0</v>
      </c>
      <c r="F865" s="2">
        <v>12.169</v>
      </c>
      <c r="G865" s="2">
        <v>0.16938900000000001</v>
      </c>
      <c r="H865" s="86">
        <v>12.7</v>
      </c>
      <c r="I865" s="86">
        <v>595</v>
      </c>
      <c r="J865" s="34">
        <v>2.49336225938782</v>
      </c>
      <c r="K865" s="34">
        <v>0.35964536972593719</v>
      </c>
      <c r="L865" s="86">
        <v>527000</v>
      </c>
      <c r="M865" s="86">
        <v>3165</v>
      </c>
      <c r="N865" s="34">
        <v>28.589833333333331</v>
      </c>
      <c r="O865" s="86">
        <v>9.5000000000000001E-2</v>
      </c>
      <c r="P865" s="86">
        <v>3.0300000000000001E-2</v>
      </c>
      <c r="Q865" s="86">
        <v>20.34</v>
      </c>
      <c r="R865" s="86">
        <v>6.6000000000000003E-2</v>
      </c>
      <c r="S865" s="86">
        <v>1.49</v>
      </c>
      <c r="T865" s="86">
        <v>6.5</v>
      </c>
      <c r="U865" s="86">
        <v>8.3000000000000004E-2</v>
      </c>
      <c r="V865" s="86">
        <v>53.9</v>
      </c>
      <c r="W865" s="86">
        <v>21.42</v>
      </c>
      <c r="X865" s="86">
        <v>286.5</v>
      </c>
      <c r="Y865" s="86">
        <v>107.7</v>
      </c>
      <c r="Z865" s="86">
        <v>509.6</v>
      </c>
      <c r="AA865" s="86">
        <v>105.6</v>
      </c>
      <c r="AB865" s="86">
        <v>905</v>
      </c>
      <c r="AC865" s="86">
        <v>160.9</v>
      </c>
      <c r="AD865" s="86">
        <v>10910</v>
      </c>
      <c r="AE865" s="86">
        <v>9.15</v>
      </c>
      <c r="AF865" s="86">
        <v>1796</v>
      </c>
      <c r="AG865" s="86">
        <v>2500</v>
      </c>
      <c r="AH865" s="34">
        <f t="shared" si="12"/>
        <v>2.7624309392265194</v>
      </c>
      <c r="AI865" s="34">
        <v>1.3556596392549095E-2</v>
      </c>
      <c r="AJ865" s="34">
        <v>137.08880118712744</v>
      </c>
      <c r="AK865" s="34">
        <v>0.71840000000000004</v>
      </c>
      <c r="AL865" s="34">
        <v>3.1588132635253054</v>
      </c>
      <c r="AM865" s="34">
        <v>48.304307974335472</v>
      </c>
    </row>
    <row r="866" spans="1:39">
      <c r="A866" s="86" t="s">
        <v>6287</v>
      </c>
      <c r="B866" s="86" t="s">
        <v>3970</v>
      </c>
      <c r="D866" s="288">
        <v>0</v>
      </c>
      <c r="E866" s="288">
        <v>0</v>
      </c>
      <c r="F866" s="2">
        <v>11.879</v>
      </c>
      <c r="G866" s="2">
        <v>0.151282</v>
      </c>
      <c r="H866" s="86" t="s">
        <v>11182</v>
      </c>
      <c r="I866" s="86">
        <v>617</v>
      </c>
      <c r="J866" s="34">
        <v>3.3180151467339849</v>
      </c>
      <c r="K866" s="34">
        <v>0.30575022228065679</v>
      </c>
      <c r="L866" s="86">
        <v>511500</v>
      </c>
      <c r="M866" s="86">
        <v>3313</v>
      </c>
      <c r="N866" s="34">
        <v>20.07983333333333</v>
      </c>
      <c r="O866" s="86">
        <v>9.9000000000000005E-2</v>
      </c>
      <c r="P866" s="86" t="s">
        <v>11347</v>
      </c>
      <c r="Q866" s="86">
        <v>32.869999999999997</v>
      </c>
      <c r="R866" s="86">
        <v>0.126</v>
      </c>
      <c r="S866" s="86">
        <v>2.4700000000000002</v>
      </c>
      <c r="T866" s="86">
        <v>8.2899999999999991</v>
      </c>
      <c r="U866" s="86">
        <v>0.187</v>
      </c>
      <c r="V866" s="86">
        <v>63.6</v>
      </c>
      <c r="W866" s="86">
        <v>23.13</v>
      </c>
      <c r="X866" s="86">
        <v>304.7</v>
      </c>
      <c r="Y866" s="86">
        <v>113.1</v>
      </c>
      <c r="Z866" s="86">
        <v>516.6</v>
      </c>
      <c r="AA866" s="86">
        <v>106.4</v>
      </c>
      <c r="AB866" s="86">
        <v>897</v>
      </c>
      <c r="AC866" s="86">
        <v>162.9</v>
      </c>
      <c r="AD866" s="86">
        <v>9180</v>
      </c>
      <c r="AE866" s="86">
        <v>6.5</v>
      </c>
      <c r="AF866" s="86">
        <v>2192</v>
      </c>
      <c r="AG866" s="86">
        <v>2406</v>
      </c>
      <c r="AH866" s="34">
        <f t="shared" si="12"/>
        <v>2.6822742474916388</v>
      </c>
      <c r="AI866" s="34">
        <v>2.4897710818039615E-2</v>
      </c>
      <c r="AJ866" s="34">
        <v>102.8183282636509</v>
      </c>
      <c r="AK866" s="34">
        <v>0.91105569409808806</v>
      </c>
      <c r="AL866" s="34">
        <v>2.9438792254676733</v>
      </c>
      <c r="AM866" s="34">
        <v>55.718954248366011</v>
      </c>
    </row>
    <row r="867" spans="1:39">
      <c r="A867" s="86" t="s">
        <v>6292</v>
      </c>
      <c r="B867" s="86" t="s">
        <v>6293</v>
      </c>
      <c r="C867" s="86" t="s">
        <v>2990</v>
      </c>
      <c r="D867" s="288">
        <v>0</v>
      </c>
      <c r="E867" s="288">
        <v>0</v>
      </c>
      <c r="F867" s="4">
        <v>12.247</v>
      </c>
      <c r="G867" s="4">
        <v>0.162329</v>
      </c>
      <c r="H867" s="86">
        <v>790</v>
      </c>
      <c r="I867" s="86">
        <v>3340</v>
      </c>
      <c r="J867" s="34">
        <v>7.7614389397286212</v>
      </c>
      <c r="K867" s="34">
        <v>1.0379358342376661</v>
      </c>
      <c r="L867" s="86">
        <v>483700</v>
      </c>
      <c r="M867" s="86">
        <v>5234</v>
      </c>
      <c r="N867" s="34">
        <v>39.91983333333333</v>
      </c>
      <c r="O867" s="86">
        <v>9.0999999999999998E-2</v>
      </c>
      <c r="P867" s="86">
        <v>19</v>
      </c>
      <c r="Q867" s="86">
        <v>90.8</v>
      </c>
      <c r="R867" s="86">
        <v>10.63</v>
      </c>
      <c r="S867" s="86">
        <v>59.6</v>
      </c>
      <c r="T867" s="86">
        <v>30.2</v>
      </c>
      <c r="U867" s="86">
        <v>0.14699999999999999</v>
      </c>
      <c r="V867" s="86">
        <v>111.3</v>
      </c>
      <c r="W867" s="86">
        <v>37.520000000000003</v>
      </c>
      <c r="X867" s="86">
        <v>487.4</v>
      </c>
      <c r="Y867" s="86">
        <v>183.1</v>
      </c>
      <c r="Z867" s="86">
        <v>810</v>
      </c>
      <c r="AA867" s="86">
        <v>170.7</v>
      </c>
      <c r="AB867" s="86">
        <v>1347</v>
      </c>
      <c r="AC867" s="86">
        <v>255.4</v>
      </c>
      <c r="AD867" s="86">
        <v>9800</v>
      </c>
      <c r="AE867" s="86">
        <v>9.56</v>
      </c>
      <c r="AF867" s="86">
        <v>2950</v>
      </c>
      <c r="AG867" s="86">
        <v>3537</v>
      </c>
      <c r="AH867" s="34">
        <f t="shared" si="12"/>
        <v>2.6258351893095768</v>
      </c>
      <c r="AI867" s="34">
        <v>7.7515743336853179E-3</v>
      </c>
      <c r="AJ867" s="34">
        <v>1.7770943341241836</v>
      </c>
      <c r="AK867" s="34">
        <v>0.83404014701724627</v>
      </c>
      <c r="AL867" s="34">
        <v>2.7636438243742307</v>
      </c>
      <c r="AM867" s="34">
        <v>49.357142857142854</v>
      </c>
    </row>
    <row r="868" spans="1:39">
      <c r="A868" s="86" t="s">
        <v>6298</v>
      </c>
      <c r="B868" s="86" t="s">
        <v>2973</v>
      </c>
      <c r="C868" s="86" t="s">
        <v>3965</v>
      </c>
      <c r="D868" s="288">
        <v>0</v>
      </c>
      <c r="E868" s="288">
        <v>0</v>
      </c>
      <c r="F868" s="2">
        <v>12.148999999999999</v>
      </c>
      <c r="G868" s="2">
        <v>0.20069999999999999</v>
      </c>
      <c r="H868" s="86" t="s">
        <v>11182</v>
      </c>
      <c r="I868" s="86">
        <v>1120</v>
      </c>
      <c r="J868" s="34">
        <v>3.182189965288734</v>
      </c>
      <c r="K868" s="34">
        <v>0.23101614416985319</v>
      </c>
      <c r="L868" s="86">
        <v>516500</v>
      </c>
      <c r="M868" s="86">
        <v>2910</v>
      </c>
      <c r="N868" s="34">
        <v>16.289833333333331</v>
      </c>
      <c r="O868" s="86" t="s">
        <v>11348</v>
      </c>
      <c r="P868" s="86">
        <v>13</v>
      </c>
      <c r="Q868" s="86">
        <v>63</v>
      </c>
      <c r="R868" s="86">
        <v>5.3</v>
      </c>
      <c r="S868" s="86">
        <v>27</v>
      </c>
      <c r="T868" s="86">
        <v>11.2</v>
      </c>
      <c r="U868" s="86">
        <v>0.23200000000000001</v>
      </c>
      <c r="V868" s="86">
        <v>59.2</v>
      </c>
      <c r="W868" s="86">
        <v>20.420000000000002</v>
      </c>
      <c r="X868" s="86">
        <v>269.10000000000002</v>
      </c>
      <c r="Y868" s="86">
        <v>99</v>
      </c>
      <c r="Z868" s="86">
        <v>452.7</v>
      </c>
      <c r="AA868" s="86">
        <v>93.9</v>
      </c>
      <c r="AB868" s="86">
        <v>797.3</v>
      </c>
      <c r="AC868" s="86">
        <v>142.80000000000001</v>
      </c>
      <c r="AD868" s="86">
        <v>9450</v>
      </c>
      <c r="AE868" s="86">
        <v>5.49</v>
      </c>
      <c r="AF868" s="86">
        <v>1723</v>
      </c>
      <c r="AG868" s="86">
        <v>2021</v>
      </c>
      <c r="AH868" s="34">
        <f t="shared" si="12"/>
        <v>2.5348049667628247</v>
      </c>
      <c r="AI868" s="34">
        <v>2.7544935207737476E-2</v>
      </c>
      <c r="AJ868" s="34">
        <v>2.228133734604643</v>
      </c>
      <c r="AK868" s="34">
        <v>0.85254824344383973</v>
      </c>
      <c r="AL868" s="34">
        <v>2.9628390932738755</v>
      </c>
      <c r="AM868" s="34">
        <v>54.656084656084658</v>
      </c>
    </row>
    <row r="869" spans="1:39">
      <c r="A869" s="86" t="s">
        <v>6303</v>
      </c>
      <c r="B869" s="86" t="s">
        <v>3003</v>
      </c>
      <c r="D869" s="288">
        <v>35</v>
      </c>
      <c r="E869" s="288">
        <v>12</v>
      </c>
      <c r="F869" s="2">
        <v>12.105</v>
      </c>
      <c r="G869" s="2">
        <v>0.158523</v>
      </c>
      <c r="H869" s="86" t="s">
        <v>11182</v>
      </c>
      <c r="I869" s="86">
        <v>491.5</v>
      </c>
      <c r="J869" s="34">
        <v>2.832925213000947</v>
      </c>
      <c r="K869" s="34">
        <v>0.26061256082643891</v>
      </c>
      <c r="L869" s="86">
        <v>510500</v>
      </c>
      <c r="M869" s="86">
        <v>2549</v>
      </c>
      <c r="N869" s="34">
        <v>18.449833333333331</v>
      </c>
      <c r="O869" s="86">
        <v>5.8000000000000003E-2</v>
      </c>
      <c r="P869" s="86" t="s">
        <v>11182</v>
      </c>
      <c r="Q869" s="86">
        <v>20.76</v>
      </c>
      <c r="R869" s="86">
        <v>9.1899999999999996E-2</v>
      </c>
      <c r="S869" s="86">
        <v>1.96</v>
      </c>
      <c r="T869" s="86">
        <v>5.96</v>
      </c>
      <c r="U869" s="86">
        <v>0.11600000000000001</v>
      </c>
      <c r="V869" s="86">
        <v>46.7</v>
      </c>
      <c r="W869" s="86">
        <v>17.18</v>
      </c>
      <c r="X869" s="86">
        <v>229.2</v>
      </c>
      <c r="Y869" s="86">
        <v>86.2</v>
      </c>
      <c r="Z869" s="86">
        <v>403.1</v>
      </c>
      <c r="AA869" s="86">
        <v>83</v>
      </c>
      <c r="AB869" s="86">
        <v>703</v>
      </c>
      <c r="AC869" s="86">
        <v>129.69999999999999</v>
      </c>
      <c r="AD869" s="86">
        <v>9410</v>
      </c>
      <c r="AE869" s="86">
        <v>5.2</v>
      </c>
      <c r="AF869" s="86">
        <v>1325</v>
      </c>
      <c r="AG869" s="86">
        <v>1679</v>
      </c>
      <c r="AH869" s="34">
        <f t="shared" si="12"/>
        <v>2.3883357041251778</v>
      </c>
      <c r="AI869" s="34">
        <v>2.1256906096501476E-2</v>
      </c>
      <c r="AJ869" s="34">
        <v>74.143259803991342</v>
      </c>
      <c r="AK869" s="34">
        <v>0.78916021441334128</v>
      </c>
      <c r="AL869" s="34">
        <v>3.0671902268760909</v>
      </c>
      <c r="AM869" s="34">
        <v>54.250797024442086</v>
      </c>
    </row>
    <row r="870" spans="1:39">
      <c r="A870" s="86" t="s">
        <v>6308</v>
      </c>
      <c r="B870" s="86" t="s">
        <v>6309</v>
      </c>
      <c r="D870" s="288">
        <v>0</v>
      </c>
      <c r="E870" s="288">
        <v>0</v>
      </c>
      <c r="F870" s="2">
        <v>11.856</v>
      </c>
      <c r="G870" s="2">
        <v>0.150314</v>
      </c>
      <c r="H870" s="86" t="s">
        <v>11182</v>
      </c>
      <c r="I870" s="86">
        <v>1128</v>
      </c>
      <c r="J870" s="34">
        <v>2.9008378037235731</v>
      </c>
      <c r="K870" s="34">
        <v>0.26229452715174739</v>
      </c>
      <c r="L870" s="86">
        <v>499400</v>
      </c>
      <c r="M870" s="86">
        <v>5957</v>
      </c>
      <c r="N870" s="34">
        <v>53.62983333333333</v>
      </c>
      <c r="O870" s="86">
        <v>0.09</v>
      </c>
      <c r="P870" s="86" t="s">
        <v>11276</v>
      </c>
      <c r="Q870" s="86">
        <v>33.93</v>
      </c>
      <c r="R870" s="86">
        <v>0.10970000000000001</v>
      </c>
      <c r="S870" s="86">
        <v>2.4209999999999998</v>
      </c>
      <c r="T870" s="86">
        <v>11.71</v>
      </c>
      <c r="U870" s="86">
        <v>9.7000000000000003E-2</v>
      </c>
      <c r="V870" s="86">
        <v>100.9</v>
      </c>
      <c r="W870" s="86">
        <v>39.92</v>
      </c>
      <c r="X870" s="86">
        <v>543.20000000000005</v>
      </c>
      <c r="Y870" s="86">
        <v>209.8</v>
      </c>
      <c r="Z870" s="86">
        <v>919</v>
      </c>
      <c r="AA870" s="86">
        <v>198.7</v>
      </c>
      <c r="AB870" s="86">
        <v>1556</v>
      </c>
      <c r="AC870" s="86">
        <v>285.89999999999998</v>
      </c>
      <c r="AD870" s="86">
        <v>10060</v>
      </c>
      <c r="AE870" s="86">
        <v>10.97</v>
      </c>
      <c r="AF870" s="86">
        <v>2559</v>
      </c>
      <c r="AG870" s="86">
        <v>3830</v>
      </c>
      <c r="AH870" s="34">
        <f t="shared" si="12"/>
        <v>2.461439588688946</v>
      </c>
      <c r="AI870" s="34">
        <v>8.6272292486817351E-3</v>
      </c>
      <c r="AJ870" s="34">
        <v>156.04914233052401</v>
      </c>
      <c r="AK870" s="34">
        <v>0.66814621409921671</v>
      </c>
      <c r="AL870" s="34">
        <v>2.8645066273932249</v>
      </c>
      <c r="AM870" s="34">
        <v>49.642147117296226</v>
      </c>
    </row>
    <row r="871" spans="1:39">
      <c r="A871" s="86" t="s">
        <v>6314</v>
      </c>
      <c r="B871" s="86" t="s">
        <v>3012</v>
      </c>
      <c r="D871" s="288">
        <v>35</v>
      </c>
      <c r="E871" s="288">
        <v>12</v>
      </c>
      <c r="F871" s="2">
        <v>12.11</v>
      </c>
      <c r="G871" s="2">
        <v>0.19635</v>
      </c>
      <c r="H871" s="86" t="s">
        <v>11182</v>
      </c>
      <c r="I871" s="86">
        <v>475.2</v>
      </c>
      <c r="J871" s="34">
        <v>2.6582928368570529</v>
      </c>
      <c r="K871" s="34">
        <v>0.32621301090167643</v>
      </c>
      <c r="L871" s="86">
        <v>525900</v>
      </c>
      <c r="M871" s="86">
        <v>2418</v>
      </c>
      <c r="N871" s="34">
        <v>12.519833333333329</v>
      </c>
      <c r="O871" s="86">
        <v>7.6999999999999999E-2</v>
      </c>
      <c r="P871" s="86" t="s">
        <v>11182</v>
      </c>
      <c r="Q871" s="86">
        <v>21.61</v>
      </c>
      <c r="R871" s="86">
        <v>8.0699999999999994E-2</v>
      </c>
      <c r="S871" s="86">
        <v>1.83</v>
      </c>
      <c r="T871" s="86">
        <v>5.95</v>
      </c>
      <c r="U871" s="86">
        <v>0.128</v>
      </c>
      <c r="V871" s="86">
        <v>42.25</v>
      </c>
      <c r="W871" s="86">
        <v>16.29</v>
      </c>
      <c r="X871" s="86">
        <v>220.1</v>
      </c>
      <c r="Y871" s="86">
        <v>81.2</v>
      </c>
      <c r="Z871" s="86">
        <v>387.9</v>
      </c>
      <c r="AA871" s="86">
        <v>80.099999999999994</v>
      </c>
      <c r="AB871" s="86">
        <v>701</v>
      </c>
      <c r="AC871" s="86">
        <v>127.9</v>
      </c>
      <c r="AD871" s="86">
        <v>9720</v>
      </c>
      <c r="AE871" s="86">
        <v>4.68</v>
      </c>
      <c r="AF871" s="86">
        <v>880</v>
      </c>
      <c r="AG871" s="86">
        <v>1363</v>
      </c>
      <c r="AH871" s="34">
        <f t="shared" si="12"/>
        <v>1.9443651925820258</v>
      </c>
      <c r="AI871" s="34">
        <v>2.4680943912547913E-2</v>
      </c>
      <c r="AJ871" s="34">
        <v>88.385243630928812</v>
      </c>
      <c r="AK871" s="34">
        <v>0.64563462949376371</v>
      </c>
      <c r="AL871" s="34">
        <v>3.1849159472966835</v>
      </c>
      <c r="AM871" s="34">
        <v>54.104938271604937</v>
      </c>
    </row>
    <row r="872" spans="1:39">
      <c r="A872" s="86" t="s">
        <v>6319</v>
      </c>
      <c r="B872" s="86" t="s">
        <v>3002</v>
      </c>
      <c r="C872" s="86" t="s">
        <v>3960</v>
      </c>
      <c r="D872" s="288">
        <v>0</v>
      </c>
      <c r="E872" s="288">
        <v>0</v>
      </c>
      <c r="F872" s="2">
        <v>12.067</v>
      </c>
      <c r="G872" s="2">
        <v>0.17777299999999999</v>
      </c>
      <c r="H872" s="86" t="s">
        <v>11182</v>
      </c>
      <c r="I872" s="86">
        <v>536.1</v>
      </c>
      <c r="J872" s="34">
        <v>2.7165036289050168</v>
      </c>
      <c r="K872" s="34">
        <v>0.26623958010877108</v>
      </c>
      <c r="L872" s="86">
        <v>502800</v>
      </c>
      <c r="M872" s="86">
        <v>2433</v>
      </c>
      <c r="N872" s="34">
        <v>12.769833333333329</v>
      </c>
      <c r="O872" s="86" t="s">
        <v>11182</v>
      </c>
      <c r="P872" s="86">
        <v>0.70299999999999996</v>
      </c>
      <c r="Q872" s="86">
        <v>23.98</v>
      </c>
      <c r="R872" s="86">
        <v>0.371</v>
      </c>
      <c r="S872" s="86">
        <v>3.19</v>
      </c>
      <c r="T872" s="86">
        <v>6.13</v>
      </c>
      <c r="U872" s="86" t="s">
        <v>11182</v>
      </c>
      <c r="V872" s="86">
        <v>44</v>
      </c>
      <c r="W872" s="86">
        <v>16</v>
      </c>
      <c r="X872" s="86">
        <v>213.9</v>
      </c>
      <c r="Y872" s="86">
        <v>80.7</v>
      </c>
      <c r="Z872" s="86">
        <v>382.3</v>
      </c>
      <c r="AA872" s="86">
        <v>79.7</v>
      </c>
      <c r="AB872" s="86">
        <v>685</v>
      </c>
      <c r="AC872" s="86">
        <v>128</v>
      </c>
      <c r="AD872" s="86">
        <v>9060</v>
      </c>
      <c r="AE872" s="86">
        <v>4.54</v>
      </c>
      <c r="AF872" s="86">
        <v>905</v>
      </c>
      <c r="AG872" s="86">
        <v>1351</v>
      </c>
      <c r="AH872" s="34">
        <f t="shared" si="12"/>
        <v>1.9722627737226277</v>
      </c>
      <c r="AI872" s="34" t="e">
        <v>#VALUE!</v>
      </c>
      <c r="AJ872" s="34">
        <v>33.253586902219489</v>
      </c>
      <c r="AK872" s="34">
        <v>0.66987416728349369</v>
      </c>
      <c r="AL872" s="34">
        <v>3.2024310425432443</v>
      </c>
      <c r="AM872" s="34">
        <v>55.496688741721854</v>
      </c>
    </row>
    <row r="873" spans="1:39">
      <c r="A873" s="86" t="s">
        <v>6324</v>
      </c>
      <c r="B873" s="86" t="s">
        <v>2973</v>
      </c>
      <c r="C873" s="86" t="s">
        <v>3960</v>
      </c>
      <c r="D873" s="288">
        <v>0</v>
      </c>
      <c r="E873" s="288">
        <v>0</v>
      </c>
      <c r="F873" s="2">
        <v>12.127000000000001</v>
      </c>
      <c r="G873" s="2">
        <v>0.15660199999999999</v>
      </c>
      <c r="H873" s="86">
        <v>1.21</v>
      </c>
      <c r="I873" s="86">
        <v>1300</v>
      </c>
      <c r="J873" s="34">
        <v>6.2091511517828977</v>
      </c>
      <c r="K873" s="34">
        <v>1.484887120143255</v>
      </c>
      <c r="L873" s="86">
        <v>495100</v>
      </c>
      <c r="M873" s="86">
        <v>4264</v>
      </c>
      <c r="N873" s="34">
        <v>38.859833333333327</v>
      </c>
      <c r="O873" s="86">
        <v>0.17899999999999999</v>
      </c>
      <c r="P873" s="86">
        <v>6.3</v>
      </c>
      <c r="Q873" s="86">
        <v>50.9</v>
      </c>
      <c r="R873" s="86">
        <v>2.75</v>
      </c>
      <c r="S873" s="86">
        <v>15.2</v>
      </c>
      <c r="T873" s="86">
        <v>12</v>
      </c>
      <c r="U873" s="86">
        <v>0.128</v>
      </c>
      <c r="V873" s="86">
        <v>77.53</v>
      </c>
      <c r="W873" s="86">
        <v>29.3</v>
      </c>
      <c r="X873" s="86">
        <v>394.4</v>
      </c>
      <c r="Y873" s="86">
        <v>147.4</v>
      </c>
      <c r="Z873" s="86">
        <v>678.1</v>
      </c>
      <c r="AA873" s="86">
        <v>140.6</v>
      </c>
      <c r="AB873" s="86">
        <v>1154</v>
      </c>
      <c r="AC873" s="86">
        <v>214.1</v>
      </c>
      <c r="AD873" s="86">
        <v>10350</v>
      </c>
      <c r="AE873" s="86">
        <v>11.05</v>
      </c>
      <c r="AF873" s="86">
        <v>2367</v>
      </c>
      <c r="AG873" s="86">
        <v>3229</v>
      </c>
      <c r="AH873" s="34">
        <f t="shared" si="12"/>
        <v>2.7980935875216639</v>
      </c>
      <c r="AI873" s="34">
        <v>1.2829451508703979E-2</v>
      </c>
      <c r="AJ873" s="34">
        <v>6.0858614735862622</v>
      </c>
      <c r="AK873" s="34">
        <v>0.73304428615670492</v>
      </c>
      <c r="AL873" s="34">
        <v>2.9259634888438137</v>
      </c>
      <c r="AM873" s="34">
        <v>47.835748792270529</v>
      </c>
    </row>
    <row r="874" spans="1:39">
      <c r="A874" s="86" t="s">
        <v>6329</v>
      </c>
      <c r="B874" s="86" t="s">
        <v>2973</v>
      </c>
      <c r="C874" s="86" t="s">
        <v>3960</v>
      </c>
      <c r="D874" s="288">
        <v>0</v>
      </c>
      <c r="E874" s="288">
        <v>0</v>
      </c>
      <c r="F874" s="2">
        <v>12.273</v>
      </c>
      <c r="G874" s="2">
        <v>0.15806400000000001</v>
      </c>
      <c r="H874" s="86" t="s">
        <v>11182</v>
      </c>
      <c r="I874" s="86">
        <v>560</v>
      </c>
      <c r="J874" s="34">
        <v>2.6485910381823921</v>
      </c>
      <c r="K874" s="34">
        <v>0.31710726796332722</v>
      </c>
      <c r="L874" s="86">
        <v>518600</v>
      </c>
      <c r="M874" s="86">
        <v>2835</v>
      </c>
      <c r="N874" s="34">
        <v>18.46983333333333</v>
      </c>
      <c r="O874" s="86">
        <v>0.114</v>
      </c>
      <c r="P874" s="86">
        <v>0.97799999999999998</v>
      </c>
      <c r="Q874" s="86">
        <v>27.31</v>
      </c>
      <c r="R874" s="86">
        <v>0.43099999999999999</v>
      </c>
      <c r="S874" s="86">
        <v>3.73</v>
      </c>
      <c r="T874" s="86">
        <v>6.94</v>
      </c>
      <c r="U874" s="86">
        <v>0.129</v>
      </c>
      <c r="V874" s="86">
        <v>50</v>
      </c>
      <c r="W874" s="86">
        <v>19.25</v>
      </c>
      <c r="X874" s="86">
        <v>254.6</v>
      </c>
      <c r="Y874" s="86">
        <v>97.4</v>
      </c>
      <c r="Z874" s="86">
        <v>447.3</v>
      </c>
      <c r="AA874" s="86">
        <v>92.2</v>
      </c>
      <c r="AB874" s="86">
        <v>780</v>
      </c>
      <c r="AC874" s="86">
        <v>142.80000000000001</v>
      </c>
      <c r="AD874" s="86">
        <v>9710</v>
      </c>
      <c r="AE874" s="86">
        <v>5.83</v>
      </c>
      <c r="AF874" s="86">
        <v>1454</v>
      </c>
      <c r="AG874" s="86">
        <v>1844</v>
      </c>
      <c r="AH874" s="34">
        <f t="shared" si="12"/>
        <v>2.3641025641025641</v>
      </c>
      <c r="AI874" s="34">
        <v>2.1171352729145516E-2</v>
      </c>
      <c r="AJ874" s="34">
        <v>31.359831261662901</v>
      </c>
      <c r="AK874" s="34">
        <v>0.78850325379609543</v>
      </c>
      <c r="AL874" s="34">
        <v>3.0636292223095052</v>
      </c>
      <c r="AM874" s="34">
        <v>53.40885684860968</v>
      </c>
    </row>
    <row r="875" spans="1:39">
      <c r="A875" s="86" t="s">
        <v>6334</v>
      </c>
      <c r="B875" s="86" t="s">
        <v>2973</v>
      </c>
      <c r="C875" s="86" t="s">
        <v>4081</v>
      </c>
      <c r="D875" s="288">
        <v>35</v>
      </c>
      <c r="E875" s="288">
        <v>12</v>
      </c>
      <c r="F875" s="2">
        <v>12.189</v>
      </c>
      <c r="G875" s="2">
        <v>0.23488300000000001</v>
      </c>
      <c r="H875" s="86" t="s">
        <v>11182</v>
      </c>
      <c r="I875" s="86">
        <v>443.7</v>
      </c>
      <c r="J875" s="34">
        <v>2.62918744083307</v>
      </c>
      <c r="K875" s="34">
        <v>0.44479108369478082</v>
      </c>
      <c r="L875" s="86">
        <v>494900</v>
      </c>
      <c r="M875" s="86">
        <v>2256</v>
      </c>
      <c r="N875" s="34">
        <v>13.62983333333333</v>
      </c>
      <c r="O875" s="86">
        <v>9.2999999999999999E-2</v>
      </c>
      <c r="P875" s="86">
        <v>7.3099999999999998E-2</v>
      </c>
      <c r="Q875" s="86">
        <v>15.48</v>
      </c>
      <c r="R875" s="86">
        <v>8.4000000000000005E-2</v>
      </c>
      <c r="S875" s="86">
        <v>1.1819999999999999</v>
      </c>
      <c r="T875" s="86">
        <v>4.83</v>
      </c>
      <c r="U875" s="86">
        <v>5.0999999999999997E-2</v>
      </c>
      <c r="V875" s="86">
        <v>36.1</v>
      </c>
      <c r="W875" s="86">
        <v>14.01</v>
      </c>
      <c r="X875" s="86">
        <v>198.4</v>
      </c>
      <c r="Y875" s="86">
        <v>76.900000000000006</v>
      </c>
      <c r="Z875" s="86">
        <v>361</v>
      </c>
      <c r="AA875" s="86">
        <v>76.3</v>
      </c>
      <c r="AB875" s="86">
        <v>660</v>
      </c>
      <c r="AC875" s="86">
        <v>125.2</v>
      </c>
      <c r="AD875" s="86">
        <v>10326</v>
      </c>
      <c r="AE875" s="86">
        <v>5.21</v>
      </c>
      <c r="AF875" s="86">
        <v>605.20000000000005</v>
      </c>
      <c r="AG875" s="86">
        <v>1253</v>
      </c>
      <c r="AH875" s="34">
        <f t="shared" si="12"/>
        <v>1.8984848484848484</v>
      </c>
      <c r="AI875" s="34">
        <v>1.1807736276962359E-2</v>
      </c>
      <c r="AJ875" s="34">
        <v>123.19507442040558</v>
      </c>
      <c r="AK875" s="34">
        <v>0.48300079808459701</v>
      </c>
      <c r="AL875" s="34">
        <v>3.3266129032258065</v>
      </c>
      <c r="AM875" s="34">
        <v>47.9275614952547</v>
      </c>
    </row>
    <row r="876" spans="1:39">
      <c r="A876" s="86" t="s">
        <v>6339</v>
      </c>
      <c r="B876" s="86" t="s">
        <v>2973</v>
      </c>
      <c r="D876" s="288">
        <v>35</v>
      </c>
      <c r="E876" s="288">
        <v>12</v>
      </c>
      <c r="F876" s="2">
        <v>12.255000000000001</v>
      </c>
      <c r="G876" s="2">
        <v>0.164545</v>
      </c>
      <c r="H876" s="86" t="s">
        <v>11182</v>
      </c>
      <c r="I876" s="86">
        <v>501</v>
      </c>
      <c r="J876" s="34">
        <v>2.6485910381823921</v>
      </c>
      <c r="K876" s="34">
        <v>0.31710726796332722</v>
      </c>
      <c r="L876" s="86">
        <v>516100</v>
      </c>
      <c r="M876" s="86">
        <v>2488</v>
      </c>
      <c r="N876" s="34">
        <v>13.869833333333331</v>
      </c>
      <c r="O876" s="86">
        <v>8.8999999999999996E-2</v>
      </c>
      <c r="P876" s="86">
        <v>1.3599999999999999E-2</v>
      </c>
      <c r="Q876" s="86">
        <v>21.74</v>
      </c>
      <c r="R876" s="86">
        <v>0.10100000000000001</v>
      </c>
      <c r="S876" s="86">
        <v>2.0099999999999998</v>
      </c>
      <c r="T876" s="86">
        <v>6.02</v>
      </c>
      <c r="U876" s="86">
        <v>0.108</v>
      </c>
      <c r="V876" s="86">
        <v>45</v>
      </c>
      <c r="W876" s="86">
        <v>16.48</v>
      </c>
      <c r="X876" s="86">
        <v>226.2</v>
      </c>
      <c r="Y876" s="86">
        <v>83.7</v>
      </c>
      <c r="Z876" s="86">
        <v>389.6</v>
      </c>
      <c r="AA876" s="86">
        <v>80.099999999999994</v>
      </c>
      <c r="AB876" s="86">
        <v>677</v>
      </c>
      <c r="AC876" s="86">
        <v>126.5</v>
      </c>
      <c r="AD876" s="86">
        <v>9588</v>
      </c>
      <c r="AE876" s="86">
        <v>4.75</v>
      </c>
      <c r="AF876" s="86">
        <v>1313</v>
      </c>
      <c r="AG876" s="86">
        <v>1651</v>
      </c>
      <c r="AH876" s="34">
        <f t="shared" si="12"/>
        <v>2.4387001477104873</v>
      </c>
      <c r="AI876" s="34">
        <v>2.0060552403092513E-2</v>
      </c>
      <c r="AJ876" s="34">
        <v>74.571714190433809</v>
      </c>
      <c r="AK876" s="34">
        <v>0.79527559055118113</v>
      </c>
      <c r="AL876" s="34">
        <v>2.9929266136162691</v>
      </c>
      <c r="AM876" s="34">
        <v>53.827701293283269</v>
      </c>
    </row>
    <row r="877" spans="1:39">
      <c r="A877" s="86" t="s">
        <v>6344</v>
      </c>
      <c r="B877" s="86" t="s">
        <v>2973</v>
      </c>
      <c r="D877" s="288">
        <v>0</v>
      </c>
      <c r="E877" s="288">
        <v>0</v>
      </c>
      <c r="F877" s="2">
        <v>11.613</v>
      </c>
      <c r="G877" s="2">
        <v>0.17524100000000001</v>
      </c>
      <c r="H877" s="86" t="s">
        <v>11182</v>
      </c>
      <c r="I877" s="86">
        <v>902</v>
      </c>
      <c r="J877" s="34">
        <v>3.0269611864941619</v>
      </c>
      <c r="K877" s="34">
        <v>0.4966778451789412</v>
      </c>
      <c r="L877" s="86">
        <v>491700</v>
      </c>
      <c r="M877" s="86">
        <v>4190</v>
      </c>
      <c r="N877" s="34">
        <v>32.029833333333329</v>
      </c>
      <c r="O877" s="86">
        <v>5.8999999999999997E-2</v>
      </c>
      <c r="P877" s="86" t="s">
        <v>11242</v>
      </c>
      <c r="Q877" s="86">
        <v>35.24</v>
      </c>
      <c r="R877" s="86">
        <v>0.112</v>
      </c>
      <c r="S877" s="86">
        <v>2.6</v>
      </c>
      <c r="T877" s="86">
        <v>9.5500000000000007</v>
      </c>
      <c r="U877" s="86">
        <v>0.13100000000000001</v>
      </c>
      <c r="V877" s="86">
        <v>76.2</v>
      </c>
      <c r="W877" s="86">
        <v>29.04</v>
      </c>
      <c r="X877" s="86">
        <v>389.3</v>
      </c>
      <c r="Y877" s="86">
        <v>145.1</v>
      </c>
      <c r="Z877" s="86">
        <v>680</v>
      </c>
      <c r="AA877" s="86">
        <v>137.1</v>
      </c>
      <c r="AB877" s="86">
        <v>1144</v>
      </c>
      <c r="AC877" s="86">
        <v>210.9</v>
      </c>
      <c r="AD877" s="86">
        <v>9400</v>
      </c>
      <c r="AE877" s="86">
        <v>8.8000000000000007</v>
      </c>
      <c r="AF877" s="86">
        <v>2751</v>
      </c>
      <c r="AG877" s="86">
        <v>3021</v>
      </c>
      <c r="AH877" s="34">
        <f t="shared" si="12"/>
        <v>2.6407342657342658</v>
      </c>
      <c r="AI877" s="34">
        <v>1.4846215462023502E-2</v>
      </c>
      <c r="AJ877" s="34">
        <v>114.60479419796931</v>
      </c>
      <c r="AK877" s="34">
        <v>0.91062562065541208</v>
      </c>
      <c r="AL877" s="34">
        <v>2.9386077575134855</v>
      </c>
      <c r="AM877" s="34">
        <v>52.308510638297875</v>
      </c>
    </row>
    <row r="878" spans="1:39">
      <c r="A878" s="86" t="s">
        <v>6349</v>
      </c>
      <c r="B878" s="86" t="s">
        <v>2973</v>
      </c>
      <c r="D878" s="288">
        <v>0</v>
      </c>
      <c r="E878" s="288">
        <v>0</v>
      </c>
      <c r="F878" s="2">
        <v>11.968</v>
      </c>
      <c r="G878" s="2">
        <v>0.15793099999999999</v>
      </c>
      <c r="H878" s="86" t="s">
        <v>11182</v>
      </c>
      <c r="I878" s="86">
        <v>606.70000000000005</v>
      </c>
      <c r="J878" s="34">
        <v>3.444138529504575</v>
      </c>
      <c r="K878" s="34">
        <v>0.32550195804944432</v>
      </c>
      <c r="L878" s="86">
        <v>506100</v>
      </c>
      <c r="M878" s="86">
        <v>3312</v>
      </c>
      <c r="N878" s="34">
        <v>19.479833333333328</v>
      </c>
      <c r="O878" s="86">
        <v>0.09</v>
      </c>
      <c r="P878" s="86" t="s">
        <v>11349</v>
      </c>
      <c r="Q878" s="86">
        <v>31.91</v>
      </c>
      <c r="R878" s="86">
        <v>0.11409999999999999</v>
      </c>
      <c r="S878" s="86">
        <v>2.44</v>
      </c>
      <c r="T878" s="86">
        <v>7.97</v>
      </c>
      <c r="U878" s="86">
        <v>0.17899999999999999</v>
      </c>
      <c r="V878" s="86">
        <v>61</v>
      </c>
      <c r="W878" s="86">
        <v>22.64</v>
      </c>
      <c r="X878" s="86">
        <v>303.10000000000002</v>
      </c>
      <c r="Y878" s="86">
        <v>112.5</v>
      </c>
      <c r="Z878" s="86">
        <v>524.79999999999995</v>
      </c>
      <c r="AA878" s="86">
        <v>107.8</v>
      </c>
      <c r="AB878" s="86">
        <v>912</v>
      </c>
      <c r="AC878" s="86">
        <v>168.1</v>
      </c>
      <c r="AD878" s="86">
        <v>9250</v>
      </c>
      <c r="AE878" s="86">
        <v>6.42</v>
      </c>
      <c r="AF878" s="86">
        <v>1647</v>
      </c>
      <c r="AG878" s="86">
        <v>2059</v>
      </c>
      <c r="AH878" s="34">
        <f t="shared" si="12"/>
        <v>2.2576754385964914</v>
      </c>
      <c r="AI878" s="34">
        <v>2.4818903344946169E-2</v>
      </c>
      <c r="AJ878" s="34">
        <v>98.336712016389001</v>
      </c>
      <c r="AK878" s="34">
        <v>0.79990286546867406</v>
      </c>
      <c r="AL878" s="34">
        <v>3.0089079511712304</v>
      </c>
      <c r="AM878" s="34">
        <v>54.713513513513512</v>
      </c>
    </row>
    <row r="879" spans="1:39">
      <c r="A879" s="86" t="s">
        <v>6354</v>
      </c>
      <c r="B879" s="86" t="s">
        <v>2973</v>
      </c>
      <c r="C879" s="86" t="s">
        <v>3965</v>
      </c>
      <c r="D879" s="288">
        <v>0</v>
      </c>
      <c r="E879" s="288">
        <v>0</v>
      </c>
      <c r="F879" s="2">
        <v>12.007</v>
      </c>
      <c r="G879" s="2">
        <v>0.169324</v>
      </c>
      <c r="H879" s="86">
        <v>2.5</v>
      </c>
      <c r="I879" s="86">
        <v>692</v>
      </c>
      <c r="J879" s="34">
        <v>3.7351924897443989</v>
      </c>
      <c r="K879" s="34">
        <v>0.2702243699078794</v>
      </c>
      <c r="L879" s="86">
        <v>504100</v>
      </c>
      <c r="M879" s="86">
        <v>3661</v>
      </c>
      <c r="N879" s="34">
        <v>23.039833333333331</v>
      </c>
      <c r="O879" s="86">
        <v>0.16</v>
      </c>
      <c r="P879" s="86">
        <v>0.315</v>
      </c>
      <c r="Q879" s="86">
        <v>38.43</v>
      </c>
      <c r="R879" s="86">
        <v>0.26800000000000002</v>
      </c>
      <c r="S879" s="86">
        <v>3.45</v>
      </c>
      <c r="T879" s="86">
        <v>9.61</v>
      </c>
      <c r="U879" s="86">
        <v>0.23200000000000001</v>
      </c>
      <c r="V879" s="86">
        <v>70.27</v>
      </c>
      <c r="W879" s="86">
        <v>25.82</v>
      </c>
      <c r="X879" s="86">
        <v>338</v>
      </c>
      <c r="Y879" s="86">
        <v>124.4</v>
      </c>
      <c r="Z879" s="86">
        <v>569.5</v>
      </c>
      <c r="AA879" s="86">
        <v>115.6</v>
      </c>
      <c r="AB879" s="86">
        <v>975</v>
      </c>
      <c r="AC879" s="86">
        <v>179.5</v>
      </c>
      <c r="AD879" s="86">
        <v>9110</v>
      </c>
      <c r="AE879" s="86">
        <v>6.88</v>
      </c>
      <c r="AF879" s="86">
        <v>2418</v>
      </c>
      <c r="AG879" s="86">
        <v>2536</v>
      </c>
      <c r="AH879" s="34">
        <f t="shared" si="12"/>
        <v>2.6010256410256409</v>
      </c>
      <c r="AI879" s="34">
        <v>2.729385935097348E-2</v>
      </c>
      <c r="AJ879" s="34">
        <v>71.427556306757779</v>
      </c>
      <c r="AK879" s="34">
        <v>0.95347003154574128</v>
      </c>
      <c r="AL879" s="34">
        <v>2.8846153846153846</v>
      </c>
      <c r="AM879" s="34">
        <v>55.334796926454445</v>
      </c>
    </row>
    <row r="880" spans="1:39">
      <c r="A880" s="86" t="s">
        <v>6359</v>
      </c>
      <c r="B880" s="86" t="s">
        <v>2973</v>
      </c>
      <c r="C880" s="86" t="s">
        <v>3965</v>
      </c>
      <c r="D880" s="288">
        <v>0</v>
      </c>
      <c r="E880" s="288">
        <v>0</v>
      </c>
      <c r="F880" s="2">
        <v>11.881</v>
      </c>
      <c r="G880" s="2">
        <v>0.151422</v>
      </c>
      <c r="H880" s="86">
        <v>22</v>
      </c>
      <c r="I880" s="86">
        <v>838</v>
      </c>
      <c r="J880" s="34">
        <v>3.5314547175765232</v>
      </c>
      <c r="K880" s="34">
        <v>0.32760835956953838</v>
      </c>
      <c r="L880" s="86">
        <v>503800</v>
      </c>
      <c r="M880" s="86">
        <v>3365</v>
      </c>
      <c r="N880" s="34">
        <v>21.369833333333329</v>
      </c>
      <c r="O880" s="86">
        <v>0.121</v>
      </c>
      <c r="P880" s="86">
        <v>3.18</v>
      </c>
      <c r="Q880" s="86">
        <v>42.46</v>
      </c>
      <c r="R880" s="86">
        <v>1.39</v>
      </c>
      <c r="S880" s="86">
        <v>8.9600000000000009</v>
      </c>
      <c r="T880" s="86">
        <v>10.02</v>
      </c>
      <c r="U880" s="86">
        <v>0.19500000000000001</v>
      </c>
      <c r="V880" s="86">
        <v>63.9</v>
      </c>
      <c r="W880" s="86">
        <v>23.65</v>
      </c>
      <c r="X880" s="86">
        <v>309.89999999999998</v>
      </c>
      <c r="Y880" s="86">
        <v>114.7</v>
      </c>
      <c r="Z880" s="86">
        <v>527</v>
      </c>
      <c r="AA880" s="86">
        <v>107.4</v>
      </c>
      <c r="AB880" s="86">
        <v>924</v>
      </c>
      <c r="AC880" s="86">
        <v>168.8</v>
      </c>
      <c r="AD880" s="86">
        <v>9130</v>
      </c>
      <c r="AE880" s="86">
        <v>6.61</v>
      </c>
      <c r="AF880" s="86">
        <v>2106</v>
      </c>
      <c r="AG880" s="86">
        <v>2339</v>
      </c>
      <c r="AH880" s="34">
        <f t="shared" si="12"/>
        <v>2.5313852813852815</v>
      </c>
      <c r="AI880" s="34">
        <v>2.3559927868300811E-2</v>
      </c>
      <c r="AJ880" s="34">
        <v>12.199496373741017</v>
      </c>
      <c r="AK880" s="34">
        <v>0.90038477982043608</v>
      </c>
      <c r="AL880" s="34">
        <v>2.9816069699903198</v>
      </c>
      <c r="AM880" s="34">
        <v>55.180722891566262</v>
      </c>
    </row>
    <row r="881" spans="1:39">
      <c r="A881" s="86" t="s">
        <v>6364</v>
      </c>
      <c r="B881" s="86" t="s">
        <v>3535</v>
      </c>
      <c r="D881" s="288">
        <v>35</v>
      </c>
      <c r="E881" s="288">
        <v>12</v>
      </c>
      <c r="F881" s="2">
        <v>12.196</v>
      </c>
      <c r="G881" s="2">
        <v>0.18169199999999999</v>
      </c>
      <c r="H881" s="86" t="s">
        <v>11182</v>
      </c>
      <c r="I881" s="86">
        <v>652</v>
      </c>
      <c r="J881" s="34">
        <v>1.9597633322814769</v>
      </c>
      <c r="K881" s="34">
        <v>0.2065281565931118</v>
      </c>
      <c r="L881" s="86">
        <v>506600</v>
      </c>
      <c r="M881" s="86">
        <v>3818</v>
      </c>
      <c r="N881" s="34">
        <v>39.089833333333331</v>
      </c>
      <c r="O881" s="86">
        <v>0.09</v>
      </c>
      <c r="P881" s="86" t="s">
        <v>11182</v>
      </c>
      <c r="Q881" s="86">
        <v>19.64</v>
      </c>
      <c r="R881" s="86">
        <v>5.67E-2</v>
      </c>
      <c r="S881" s="86">
        <v>1.29</v>
      </c>
      <c r="T881" s="86">
        <v>6.4</v>
      </c>
      <c r="U881" s="86">
        <v>3.7699999999999997E-2</v>
      </c>
      <c r="V881" s="86">
        <v>57.44</v>
      </c>
      <c r="W881" s="86">
        <v>23.72</v>
      </c>
      <c r="X881" s="86">
        <v>338.8</v>
      </c>
      <c r="Y881" s="86">
        <v>132.6</v>
      </c>
      <c r="Z881" s="86">
        <v>632.4</v>
      </c>
      <c r="AA881" s="86">
        <v>133.6</v>
      </c>
      <c r="AB881" s="86">
        <v>1129</v>
      </c>
      <c r="AC881" s="86">
        <v>209.3</v>
      </c>
      <c r="AD881" s="86">
        <v>11320</v>
      </c>
      <c r="AE881" s="86">
        <v>10.75</v>
      </c>
      <c r="AF881" s="86">
        <v>1172</v>
      </c>
      <c r="AG881" s="86">
        <v>2578</v>
      </c>
      <c r="AH881" s="34">
        <f t="shared" si="12"/>
        <v>2.2834366696191322</v>
      </c>
      <c r="AI881" s="34">
        <v>6.0112914201160567E-3</v>
      </c>
      <c r="AJ881" s="34">
        <v>173.88104719758798</v>
      </c>
      <c r="AK881" s="34">
        <v>0.45461598138091541</v>
      </c>
      <c r="AL881" s="34">
        <v>3.332349468713105</v>
      </c>
      <c r="AM881" s="34">
        <v>44.752650176678443</v>
      </c>
    </row>
    <row r="882" spans="1:39">
      <c r="A882" s="86" t="s">
        <v>6369</v>
      </c>
      <c r="B882" s="86" t="s">
        <v>3537</v>
      </c>
      <c r="D882" s="288">
        <v>35</v>
      </c>
      <c r="E882" s="288">
        <v>12</v>
      </c>
      <c r="F882" s="2">
        <v>12.162000000000001</v>
      </c>
      <c r="G882" s="2">
        <v>0.164322</v>
      </c>
      <c r="H882" s="86" t="s">
        <v>11182</v>
      </c>
      <c r="I882" s="86">
        <v>1341</v>
      </c>
      <c r="J882" s="34">
        <v>50.449353108236039</v>
      </c>
      <c r="K882" s="34">
        <v>32.105587457007793</v>
      </c>
      <c r="L882" s="86">
        <v>506700</v>
      </c>
      <c r="M882" s="86">
        <v>3249</v>
      </c>
      <c r="N882" s="34">
        <v>21.019833333333331</v>
      </c>
      <c r="O882" s="86">
        <v>8.8999999999999996E-2</v>
      </c>
      <c r="P882" s="86">
        <v>1.23E-2</v>
      </c>
      <c r="Q882" s="86">
        <v>9.5299999999999994</v>
      </c>
      <c r="R882" s="86">
        <v>3.3099999999999997E-2</v>
      </c>
      <c r="S882" s="86">
        <v>0.61899999999999999</v>
      </c>
      <c r="T882" s="86">
        <v>4.18</v>
      </c>
      <c r="U882" s="86">
        <v>2.3900000000000001E-2</v>
      </c>
      <c r="V882" s="86">
        <v>41.51</v>
      </c>
      <c r="W882" s="86">
        <v>18.25</v>
      </c>
      <c r="X882" s="86">
        <v>269.3</v>
      </c>
      <c r="Y882" s="86">
        <v>109.5</v>
      </c>
      <c r="Z882" s="86">
        <v>539.29999999999995</v>
      </c>
      <c r="AA882" s="86">
        <v>113.3</v>
      </c>
      <c r="AB882" s="86">
        <v>998</v>
      </c>
      <c r="AC882" s="86">
        <v>185.2</v>
      </c>
      <c r="AD882" s="86">
        <v>10700</v>
      </c>
      <c r="AE882" s="86">
        <v>5.73</v>
      </c>
      <c r="AF882" s="86">
        <v>869</v>
      </c>
      <c r="AG882" s="86">
        <v>1981</v>
      </c>
      <c r="AH882" s="34">
        <f t="shared" si="12"/>
        <v>1.9849699398797596</v>
      </c>
      <c r="AI882" s="34">
        <v>5.5469854706593335E-3</v>
      </c>
      <c r="AJ882" s="34">
        <v>239.33052561219711</v>
      </c>
      <c r="AK882" s="34">
        <v>0.4386673397274104</v>
      </c>
      <c r="AL882" s="34">
        <v>3.705904196063869</v>
      </c>
      <c r="AM882" s="34">
        <v>47.355140186915889</v>
      </c>
    </row>
    <row r="883" spans="1:39">
      <c r="A883" s="86" t="s">
        <v>6374</v>
      </c>
      <c r="B883" s="86" t="s">
        <v>4042</v>
      </c>
      <c r="C883" s="86" t="s">
        <v>3960</v>
      </c>
      <c r="D883" s="288">
        <v>0</v>
      </c>
      <c r="E883" s="288">
        <v>0</v>
      </c>
      <c r="F883" s="2">
        <v>11.994</v>
      </c>
      <c r="G883" s="2">
        <v>0.18401799999999999</v>
      </c>
      <c r="H883" s="86" t="s">
        <v>11182</v>
      </c>
      <c r="I883" s="86">
        <v>1039</v>
      </c>
      <c r="J883" s="34">
        <v>2.415747869990533</v>
      </c>
      <c r="K883" s="34">
        <v>0.29491544744397741</v>
      </c>
      <c r="L883" s="86">
        <v>503100</v>
      </c>
      <c r="M883" s="86">
        <v>3048</v>
      </c>
      <c r="N883" s="34">
        <v>12.40983333333333</v>
      </c>
      <c r="O883" s="86">
        <v>6.6000000000000003E-2</v>
      </c>
      <c r="P883" s="86">
        <v>0.16400000000000001</v>
      </c>
      <c r="Q883" s="86">
        <v>23.83</v>
      </c>
      <c r="R883" s="86">
        <v>0.157</v>
      </c>
      <c r="S883" s="86">
        <v>2.12</v>
      </c>
      <c r="T883" s="86">
        <v>6.82</v>
      </c>
      <c r="U883" s="86">
        <v>0.13400000000000001</v>
      </c>
      <c r="V883" s="86">
        <v>52.9</v>
      </c>
      <c r="W883" s="86">
        <v>19.62</v>
      </c>
      <c r="X883" s="86">
        <v>264.5</v>
      </c>
      <c r="Y883" s="86">
        <v>103.5</v>
      </c>
      <c r="Z883" s="86">
        <v>493.4</v>
      </c>
      <c r="AA883" s="86">
        <v>104.6</v>
      </c>
      <c r="AB883" s="86">
        <v>902</v>
      </c>
      <c r="AC883" s="86">
        <v>170.2</v>
      </c>
      <c r="AD883" s="86">
        <v>8497</v>
      </c>
      <c r="AE883" s="86">
        <v>3.95</v>
      </c>
      <c r="AF883" s="86">
        <v>808</v>
      </c>
      <c r="AG883" s="86">
        <v>1418</v>
      </c>
      <c r="AH883" s="34">
        <f t="shared" si="12"/>
        <v>1.5720620842572062</v>
      </c>
      <c r="AI883" s="34">
        <v>2.1567927250808902E-2</v>
      </c>
      <c r="AJ883" s="34">
        <v>83.242843207383629</v>
      </c>
      <c r="AK883" s="34">
        <v>0.56981664315937941</v>
      </c>
      <c r="AL883" s="34">
        <v>3.4102079395085068</v>
      </c>
      <c r="AM883" s="34">
        <v>59.209132635047666</v>
      </c>
    </row>
    <row r="884" spans="1:39">
      <c r="A884" s="86" t="s">
        <v>6379</v>
      </c>
      <c r="B884" s="86" t="s">
        <v>4042</v>
      </c>
      <c r="D884" s="288">
        <v>35</v>
      </c>
      <c r="E884" s="288">
        <v>12</v>
      </c>
      <c r="F884" s="2">
        <v>11.957000000000001</v>
      </c>
      <c r="G884" s="2">
        <v>0.16353599999999999</v>
      </c>
      <c r="H884" s="86" t="s">
        <v>11182</v>
      </c>
      <c r="I884" s="86">
        <v>657</v>
      </c>
      <c r="J884" s="34">
        <v>3.182189965288734</v>
      </c>
      <c r="K884" s="34">
        <v>0.39848255180571451</v>
      </c>
      <c r="L884" s="86">
        <v>485500</v>
      </c>
      <c r="M884" s="86">
        <v>3382</v>
      </c>
      <c r="N884" s="34">
        <v>20.359833333333331</v>
      </c>
      <c r="O884" s="86">
        <v>9.1999999999999998E-2</v>
      </c>
      <c r="P884" s="86">
        <v>2.41E-2</v>
      </c>
      <c r="Q884" s="86">
        <v>36.950000000000003</v>
      </c>
      <c r="R884" s="86">
        <v>0.14199999999999999</v>
      </c>
      <c r="S884" s="86">
        <v>2.65</v>
      </c>
      <c r="T884" s="86">
        <v>9.0399999999999991</v>
      </c>
      <c r="U884" s="86">
        <v>0.20100000000000001</v>
      </c>
      <c r="V884" s="86">
        <v>65.8</v>
      </c>
      <c r="W884" s="86">
        <v>24.18</v>
      </c>
      <c r="X884" s="86">
        <v>313.60000000000002</v>
      </c>
      <c r="Y884" s="86">
        <v>116.6</v>
      </c>
      <c r="Z884" s="86">
        <v>532.29999999999995</v>
      </c>
      <c r="AA884" s="86">
        <v>108</v>
      </c>
      <c r="AB884" s="86">
        <v>910</v>
      </c>
      <c r="AC884" s="86">
        <v>167</v>
      </c>
      <c r="AD884" s="86">
        <v>8720</v>
      </c>
      <c r="AE884" s="86">
        <v>6.2</v>
      </c>
      <c r="AF884" s="86">
        <v>2410</v>
      </c>
      <c r="AG884" s="86">
        <v>2410</v>
      </c>
      <c r="AH884" s="34">
        <f t="shared" si="12"/>
        <v>2.6483516483516483</v>
      </c>
      <c r="AI884" s="34">
        <v>2.5195473838677103E-2</v>
      </c>
      <c r="AJ884" s="34">
        <v>109.4967768748122</v>
      </c>
      <c r="AK884" s="34">
        <v>1</v>
      </c>
      <c r="AL884" s="34">
        <v>2.901785714285714</v>
      </c>
      <c r="AM884" s="34">
        <v>55.676605504587158</v>
      </c>
    </row>
    <row r="885" spans="1:39">
      <c r="A885" s="86" t="s">
        <v>6384</v>
      </c>
      <c r="B885" s="86" t="s">
        <v>4042</v>
      </c>
      <c r="C885" s="86" t="s">
        <v>2990</v>
      </c>
      <c r="D885" s="288">
        <v>0</v>
      </c>
      <c r="E885" s="288">
        <v>0</v>
      </c>
      <c r="F885" s="4">
        <v>13.321</v>
      </c>
      <c r="G885" s="4">
        <v>0.21595500000000001</v>
      </c>
      <c r="H885" s="86">
        <v>800</v>
      </c>
      <c r="I885" s="86">
        <v>365.9</v>
      </c>
      <c r="J885" s="34">
        <v>8.0621946986431059</v>
      </c>
      <c r="K885" s="34">
        <v>0.86556932786807406</v>
      </c>
      <c r="L885" s="86">
        <v>496800</v>
      </c>
      <c r="M885" s="86">
        <v>1667</v>
      </c>
      <c r="N885" s="34">
        <v>7.1998333333333333</v>
      </c>
      <c r="O885" s="86">
        <v>2.11</v>
      </c>
      <c r="P885" s="86">
        <v>0.41</v>
      </c>
      <c r="Q885" s="86">
        <v>17.489999999999998</v>
      </c>
      <c r="R885" s="86">
        <v>0.158</v>
      </c>
      <c r="S885" s="86">
        <v>1.92</v>
      </c>
      <c r="T885" s="86">
        <v>4.63</v>
      </c>
      <c r="U885" s="86">
        <v>0.16300000000000001</v>
      </c>
      <c r="V885" s="86">
        <v>29.49</v>
      </c>
      <c r="W885" s="86">
        <v>10.87</v>
      </c>
      <c r="X885" s="86">
        <v>145.1</v>
      </c>
      <c r="Y885" s="86">
        <v>54.7</v>
      </c>
      <c r="Z885" s="86">
        <v>258.60000000000002</v>
      </c>
      <c r="AA885" s="86">
        <v>54.9</v>
      </c>
      <c r="AB885" s="86">
        <v>478</v>
      </c>
      <c r="AC885" s="86">
        <v>90.3</v>
      </c>
      <c r="AD885" s="86">
        <v>8610</v>
      </c>
      <c r="AE885" s="86">
        <v>2.58</v>
      </c>
      <c r="AF885" s="86">
        <v>639</v>
      </c>
      <c r="AG885" s="86">
        <v>861</v>
      </c>
      <c r="AH885" s="34">
        <f t="shared" si="12"/>
        <v>1.8012552301255229</v>
      </c>
      <c r="AI885" s="34">
        <v>4.2646496383479282E-2</v>
      </c>
      <c r="AJ885" s="34">
        <v>50.568323230038423</v>
      </c>
      <c r="AK885" s="34">
        <v>0.74216027874564461</v>
      </c>
      <c r="AL885" s="34">
        <v>3.2942798070296351</v>
      </c>
      <c r="AM885" s="34">
        <v>57.700348432055748</v>
      </c>
    </row>
    <row r="886" spans="1:39">
      <c r="A886" s="86" t="s">
        <v>6389</v>
      </c>
      <c r="B886" s="86" t="s">
        <v>3080</v>
      </c>
      <c r="D886" s="288">
        <v>35</v>
      </c>
      <c r="E886" s="288">
        <v>12</v>
      </c>
      <c r="F886" s="2">
        <v>12.007</v>
      </c>
      <c r="G886" s="2">
        <v>0.16226399999999999</v>
      </c>
      <c r="H886" s="86" t="s">
        <v>11182</v>
      </c>
      <c r="I886" s="86">
        <v>1459</v>
      </c>
      <c r="J886" s="34">
        <v>2.2896244872199429</v>
      </c>
      <c r="K886" s="34">
        <v>0.18956991775472121</v>
      </c>
      <c r="L886" s="86">
        <v>509100</v>
      </c>
      <c r="M886" s="86">
        <v>5762</v>
      </c>
      <c r="N886" s="34">
        <v>47.329833333333333</v>
      </c>
      <c r="O886" s="86">
        <v>0.113</v>
      </c>
      <c r="P886" s="86" t="s">
        <v>11182</v>
      </c>
      <c r="Q886" s="86">
        <v>26.68</v>
      </c>
      <c r="R886" s="86">
        <v>0.08</v>
      </c>
      <c r="S886" s="86">
        <v>2.0310000000000001</v>
      </c>
      <c r="T886" s="86">
        <v>10.01</v>
      </c>
      <c r="U886" s="86">
        <v>6.8599999999999994E-2</v>
      </c>
      <c r="V886" s="86">
        <v>92.5</v>
      </c>
      <c r="W886" s="86">
        <v>37.299999999999997</v>
      </c>
      <c r="X886" s="86">
        <v>520.6</v>
      </c>
      <c r="Y886" s="86">
        <v>201.4</v>
      </c>
      <c r="Z886" s="86">
        <v>891</v>
      </c>
      <c r="AA886" s="86">
        <v>195.7</v>
      </c>
      <c r="AB886" s="86">
        <v>1536</v>
      </c>
      <c r="AC886" s="86">
        <v>288.60000000000002</v>
      </c>
      <c r="AD886" s="86">
        <v>10300</v>
      </c>
      <c r="AE886" s="86">
        <v>9.8800000000000008</v>
      </c>
      <c r="AF886" s="86">
        <v>2381</v>
      </c>
      <c r="AG886" s="86">
        <v>3759</v>
      </c>
      <c r="AH886" s="34">
        <f t="shared" si="12"/>
        <v>2.447265625</v>
      </c>
      <c r="AI886" s="34">
        <v>6.8922313287713569E-3</v>
      </c>
      <c r="AJ886" s="34">
        <v>149.04254785652483</v>
      </c>
      <c r="AK886" s="34">
        <v>0.6334131417930301</v>
      </c>
      <c r="AL886" s="34">
        <v>2.9504417979254707</v>
      </c>
      <c r="AM886" s="34">
        <v>49.427184466019419</v>
      </c>
    </row>
    <row r="887" spans="1:39">
      <c r="A887" s="86" t="s">
        <v>6394</v>
      </c>
      <c r="B887" s="86" t="s">
        <v>2973</v>
      </c>
      <c r="D887" s="288">
        <v>0</v>
      </c>
      <c r="E887" s="288">
        <v>0</v>
      </c>
      <c r="F887" s="2">
        <v>12.385</v>
      </c>
      <c r="G887" s="2">
        <v>0.21493899999999999</v>
      </c>
      <c r="H887" s="86" t="s">
        <v>11182</v>
      </c>
      <c r="I887" s="86">
        <v>456.4</v>
      </c>
      <c r="J887" s="34">
        <v>3.2598043546860209</v>
      </c>
      <c r="K887" s="34">
        <v>0.32118584028429059</v>
      </c>
      <c r="L887" s="86">
        <v>520200</v>
      </c>
      <c r="M887" s="86">
        <v>2284</v>
      </c>
      <c r="N887" s="34">
        <v>11.30983333333333</v>
      </c>
      <c r="O887" s="86">
        <v>6.9000000000000006E-2</v>
      </c>
      <c r="P887" s="86" t="s">
        <v>11342</v>
      </c>
      <c r="Q887" s="86">
        <v>22.08</v>
      </c>
      <c r="R887" s="86">
        <v>9.7199999999999995E-2</v>
      </c>
      <c r="S887" s="86">
        <v>2.06</v>
      </c>
      <c r="T887" s="86">
        <v>5.67</v>
      </c>
      <c r="U887" s="86">
        <v>0.16700000000000001</v>
      </c>
      <c r="V887" s="86">
        <v>40.799999999999997</v>
      </c>
      <c r="W887" s="86">
        <v>14.93</v>
      </c>
      <c r="X887" s="86">
        <v>200.8</v>
      </c>
      <c r="Y887" s="86">
        <v>75.8</v>
      </c>
      <c r="Z887" s="86">
        <v>350.4</v>
      </c>
      <c r="AA887" s="86">
        <v>73.5</v>
      </c>
      <c r="AB887" s="86">
        <v>631</v>
      </c>
      <c r="AC887" s="86">
        <v>116.7</v>
      </c>
      <c r="AD887" s="86">
        <v>9130</v>
      </c>
      <c r="AE887" s="86">
        <v>3.8</v>
      </c>
      <c r="AF887" s="86">
        <v>1015</v>
      </c>
      <c r="AG887" s="86">
        <v>1293</v>
      </c>
      <c r="AH887" s="34">
        <f t="shared" si="12"/>
        <v>2.0491283676703644</v>
      </c>
      <c r="AI887" s="34">
        <v>3.3567461162259941E-2</v>
      </c>
      <c r="AJ887" s="34">
        <v>67.913779059500229</v>
      </c>
      <c r="AK887" s="34">
        <v>0.78499613302397531</v>
      </c>
      <c r="AL887" s="34">
        <v>3.1424302788844618</v>
      </c>
      <c r="AM887" s="34">
        <v>56.976998904709745</v>
      </c>
    </row>
    <row r="888" spans="1:39">
      <c r="A888" s="86" t="s">
        <v>6399</v>
      </c>
      <c r="B888" s="86" t="s">
        <v>6400</v>
      </c>
      <c r="D888" s="288">
        <v>35</v>
      </c>
      <c r="E888" s="288">
        <v>12</v>
      </c>
      <c r="F888" s="2">
        <v>11.878</v>
      </c>
      <c r="G888" s="2">
        <v>0.15842100000000001</v>
      </c>
      <c r="H888" s="86" t="s">
        <v>11182</v>
      </c>
      <c r="I888" s="86">
        <v>496.3</v>
      </c>
      <c r="J888" s="34">
        <v>1.853043546860208</v>
      </c>
      <c r="K888" s="34">
        <v>0.17847047415710929</v>
      </c>
      <c r="L888" s="86">
        <v>510700</v>
      </c>
      <c r="M888" s="86">
        <v>3002</v>
      </c>
      <c r="N888" s="34">
        <v>24.769833333333331</v>
      </c>
      <c r="O888" s="86">
        <v>0.115</v>
      </c>
      <c r="P888" s="86">
        <v>1.43E-2</v>
      </c>
      <c r="Q888" s="86">
        <v>16.8</v>
      </c>
      <c r="R888" s="86">
        <v>6.2E-2</v>
      </c>
      <c r="S888" s="86">
        <v>1.1779999999999999</v>
      </c>
      <c r="T888" s="86">
        <v>5.47</v>
      </c>
      <c r="U888" s="86">
        <v>4.5100000000000001E-2</v>
      </c>
      <c r="V888" s="86">
        <v>45.91</v>
      </c>
      <c r="W888" s="86">
        <v>18.989999999999998</v>
      </c>
      <c r="X888" s="86">
        <v>265.7</v>
      </c>
      <c r="Y888" s="86">
        <v>103.4</v>
      </c>
      <c r="Z888" s="86">
        <v>489.7</v>
      </c>
      <c r="AA888" s="86">
        <v>102.8</v>
      </c>
      <c r="AB888" s="86">
        <v>876</v>
      </c>
      <c r="AC888" s="86">
        <v>161.30000000000001</v>
      </c>
      <c r="AD888" s="86">
        <v>10970</v>
      </c>
      <c r="AE888" s="86">
        <v>8.43</v>
      </c>
      <c r="AF888" s="86">
        <v>834.4</v>
      </c>
      <c r="AG888" s="86">
        <v>1828</v>
      </c>
      <c r="AH888" s="34">
        <f t="shared" si="12"/>
        <v>2.08675799086758</v>
      </c>
      <c r="AI888" s="34">
        <v>8.7006734114420826E-3</v>
      </c>
      <c r="AJ888" s="34">
        <v>152.44607157237928</v>
      </c>
      <c r="AK888" s="34">
        <v>0.4564551422319475</v>
      </c>
      <c r="AL888" s="34">
        <v>3.2969514490026346</v>
      </c>
      <c r="AM888" s="34">
        <v>46.554238833181401</v>
      </c>
    </row>
    <row r="889" spans="1:39">
      <c r="A889" s="86" t="s">
        <v>6405</v>
      </c>
      <c r="B889" s="86" t="s">
        <v>3057</v>
      </c>
      <c r="C889" s="86" t="s">
        <v>3960</v>
      </c>
      <c r="D889" s="288">
        <v>0</v>
      </c>
      <c r="E889" s="288">
        <v>0</v>
      </c>
      <c r="F889" s="2">
        <v>12.106999999999999</v>
      </c>
      <c r="G889" s="2">
        <v>0.23217199999999999</v>
      </c>
      <c r="H889" s="86" t="s">
        <v>11182</v>
      </c>
      <c r="I889" s="86">
        <v>2152</v>
      </c>
      <c r="J889" s="34">
        <v>2.5903802461344272</v>
      </c>
      <c r="K889" s="34">
        <v>0.4349629112666053</v>
      </c>
      <c r="L889" s="86">
        <v>505600</v>
      </c>
      <c r="M889" s="86">
        <v>2615</v>
      </c>
      <c r="N889" s="34">
        <v>17.57983333333333</v>
      </c>
      <c r="O889" s="86">
        <v>0.13</v>
      </c>
      <c r="P889" s="86">
        <v>23.9</v>
      </c>
      <c r="Q889" s="86">
        <v>86.9</v>
      </c>
      <c r="R889" s="86">
        <v>9.6</v>
      </c>
      <c r="S889" s="86">
        <v>48</v>
      </c>
      <c r="T889" s="86">
        <v>17.91</v>
      </c>
      <c r="U889" s="86">
        <v>0.23200000000000001</v>
      </c>
      <c r="V889" s="86">
        <v>56.14</v>
      </c>
      <c r="W889" s="86">
        <v>19.03</v>
      </c>
      <c r="X889" s="86">
        <v>242.6</v>
      </c>
      <c r="Y889" s="86">
        <v>88.4</v>
      </c>
      <c r="Z889" s="86">
        <v>411.3</v>
      </c>
      <c r="AA889" s="86">
        <v>85.4</v>
      </c>
      <c r="AB889" s="86">
        <v>722</v>
      </c>
      <c r="AC889" s="86">
        <v>131.9</v>
      </c>
      <c r="AD889" s="86">
        <v>9970</v>
      </c>
      <c r="AE889" s="86">
        <v>6.17</v>
      </c>
      <c r="AF889" s="86">
        <v>1285</v>
      </c>
      <c r="AG889" s="86">
        <v>1883</v>
      </c>
      <c r="AH889" s="34">
        <f t="shared" si="12"/>
        <v>2.60803324099723</v>
      </c>
      <c r="AI889" s="34">
        <v>2.2368024140222389E-2</v>
      </c>
      <c r="AJ889" s="34">
        <v>1.555045489057127</v>
      </c>
      <c r="AK889" s="34">
        <v>0.68242166755177902</v>
      </c>
      <c r="AL889" s="34">
        <v>2.9760923330585327</v>
      </c>
      <c r="AM889" s="34">
        <v>50.712136409227682</v>
      </c>
    </row>
    <row r="890" spans="1:39">
      <c r="A890" s="86" t="s">
        <v>6410</v>
      </c>
      <c r="B890" s="86" t="s">
        <v>2973</v>
      </c>
      <c r="C890" s="86" t="s">
        <v>3965</v>
      </c>
      <c r="D890" s="288">
        <v>0</v>
      </c>
      <c r="E890" s="288">
        <v>0</v>
      </c>
      <c r="F890" s="2">
        <v>12.026</v>
      </c>
      <c r="G890" s="2">
        <v>0.16687399999999999</v>
      </c>
      <c r="H890" s="86">
        <v>8.6</v>
      </c>
      <c r="I890" s="86">
        <v>317.2</v>
      </c>
      <c r="J890" s="34">
        <v>2.726205427579679</v>
      </c>
      <c r="K890" s="34">
        <v>0.24968638355760869</v>
      </c>
      <c r="L890" s="86">
        <v>508500</v>
      </c>
      <c r="M890" s="86">
        <v>1443</v>
      </c>
      <c r="N890" s="34">
        <v>6.7798333333333334</v>
      </c>
      <c r="O890" s="86">
        <v>7.4999999999999997E-2</v>
      </c>
      <c r="P890" s="86" t="s">
        <v>11182</v>
      </c>
      <c r="Q890" s="86">
        <v>10.51</v>
      </c>
      <c r="R890" s="86" t="s">
        <v>11182</v>
      </c>
      <c r="S890" s="86">
        <v>1.17</v>
      </c>
      <c r="T890" s="86">
        <v>3.4</v>
      </c>
      <c r="U890" s="86">
        <v>4.7699999999999999E-2</v>
      </c>
      <c r="V890" s="86">
        <v>23.95</v>
      </c>
      <c r="W890" s="86">
        <v>9.08</v>
      </c>
      <c r="X890" s="86">
        <v>122.8</v>
      </c>
      <c r="Y890" s="86">
        <v>47.5</v>
      </c>
      <c r="Z890" s="86">
        <v>224.7</v>
      </c>
      <c r="AA890" s="86">
        <v>47.9</v>
      </c>
      <c r="AB890" s="86">
        <v>420</v>
      </c>
      <c r="AC890" s="86">
        <v>79.5</v>
      </c>
      <c r="AD890" s="86">
        <v>9870</v>
      </c>
      <c r="AE890" s="86">
        <v>2.8610000000000002</v>
      </c>
      <c r="AF890" s="86">
        <v>371.8</v>
      </c>
      <c r="AG890" s="86">
        <v>770.1</v>
      </c>
      <c r="AH890" s="34">
        <f t="shared" si="12"/>
        <v>1.8335714285714286</v>
      </c>
      <c r="AI890" s="34">
        <v>1.6160314059396802E-2</v>
      </c>
      <c r="AJ890" s="34">
        <v>60.092478921901282</v>
      </c>
      <c r="AK890" s="34">
        <v>0.48279444228022333</v>
      </c>
      <c r="AL890" s="34">
        <v>3.4201954397394139</v>
      </c>
      <c r="AM890" s="34">
        <v>51.519756838905778</v>
      </c>
    </row>
    <row r="891" spans="1:39">
      <c r="A891" s="86" t="s">
        <v>6415</v>
      </c>
      <c r="B891" s="86" t="s">
        <v>2973</v>
      </c>
      <c r="D891" s="288">
        <v>35</v>
      </c>
      <c r="E891" s="288">
        <v>12</v>
      </c>
      <c r="F891" s="2">
        <v>11.718999999999999</v>
      </c>
      <c r="G891" s="2">
        <v>0.16992699999999999</v>
      </c>
      <c r="H891" s="86" t="s">
        <v>11182</v>
      </c>
      <c r="I891" s="86">
        <v>592</v>
      </c>
      <c r="J891" s="34">
        <v>3.094873777216788</v>
      </c>
      <c r="K891" s="34">
        <v>0.26725664236301111</v>
      </c>
      <c r="L891" s="86">
        <v>512400</v>
      </c>
      <c r="M891" s="86">
        <v>3094</v>
      </c>
      <c r="N891" s="34">
        <v>18.449833333333331</v>
      </c>
      <c r="O891" s="86">
        <v>8.8999999999999996E-2</v>
      </c>
      <c r="P891" s="86">
        <v>8.9999999999999993E-3</v>
      </c>
      <c r="Q891" s="86">
        <v>30.14</v>
      </c>
      <c r="R891" s="86">
        <v>0.124</v>
      </c>
      <c r="S891" s="86">
        <v>2.359</v>
      </c>
      <c r="T891" s="86">
        <v>7.74</v>
      </c>
      <c r="U891" s="86">
        <v>0.14499999999999999</v>
      </c>
      <c r="V891" s="86">
        <v>57.1</v>
      </c>
      <c r="W891" s="86">
        <v>21.4</v>
      </c>
      <c r="X891" s="86">
        <v>281.39999999999998</v>
      </c>
      <c r="Y891" s="86">
        <v>104.9</v>
      </c>
      <c r="Z891" s="86">
        <v>481.3</v>
      </c>
      <c r="AA891" s="86">
        <v>99.5</v>
      </c>
      <c r="AB891" s="86">
        <v>835</v>
      </c>
      <c r="AC891" s="86">
        <v>151.5</v>
      </c>
      <c r="AD891" s="86">
        <v>9350</v>
      </c>
      <c r="AE891" s="86">
        <v>5.9</v>
      </c>
      <c r="AF891" s="86">
        <v>1988</v>
      </c>
      <c r="AG891" s="86">
        <v>2193</v>
      </c>
      <c r="AH891" s="34">
        <f t="shared" si="12"/>
        <v>2.6263473053892215</v>
      </c>
      <c r="AI891" s="34">
        <v>2.1086432146225052E-2</v>
      </c>
      <c r="AJ891" s="34">
        <v>96.502493948509311</v>
      </c>
      <c r="AK891" s="34">
        <v>0.90652074783401737</v>
      </c>
      <c r="AL891" s="34">
        <v>2.9673063255152812</v>
      </c>
      <c r="AM891" s="34">
        <v>54.802139037433157</v>
      </c>
    </row>
    <row r="892" spans="1:39">
      <c r="A892" s="86" t="s">
        <v>6420</v>
      </c>
      <c r="B892" s="86" t="s">
        <v>2973</v>
      </c>
      <c r="D892" s="288">
        <v>35</v>
      </c>
      <c r="E892" s="288">
        <v>12</v>
      </c>
      <c r="F892" s="2">
        <v>12.036</v>
      </c>
      <c r="G892" s="2">
        <v>0.178392</v>
      </c>
      <c r="H892" s="86" t="s">
        <v>11182</v>
      </c>
      <c r="I892" s="86">
        <v>468</v>
      </c>
      <c r="J892" s="34">
        <v>3.0366629851688232</v>
      </c>
      <c r="K892" s="34">
        <v>0.27394126520619327</v>
      </c>
      <c r="L892" s="86">
        <v>513300</v>
      </c>
      <c r="M892" s="86">
        <v>3020</v>
      </c>
      <c r="N892" s="34">
        <v>9.0798333333333332</v>
      </c>
      <c r="O892" s="86" t="s">
        <v>11182</v>
      </c>
      <c r="P892" s="86" t="s">
        <v>11182</v>
      </c>
      <c r="Q892" s="86">
        <v>23.34</v>
      </c>
      <c r="R892" s="86" t="s">
        <v>11182</v>
      </c>
      <c r="S892" s="86">
        <v>4.12</v>
      </c>
      <c r="T892" s="86">
        <v>9.77</v>
      </c>
      <c r="U892" s="86" t="s">
        <v>11182</v>
      </c>
      <c r="V892" s="86">
        <v>59.2</v>
      </c>
      <c r="W892" s="86">
        <v>20.3</v>
      </c>
      <c r="X892" s="86">
        <v>271</v>
      </c>
      <c r="Y892" s="86">
        <v>101.1</v>
      </c>
      <c r="Z892" s="86">
        <v>472</v>
      </c>
      <c r="AA892" s="86">
        <v>97.3</v>
      </c>
      <c r="AB892" s="86">
        <v>838</v>
      </c>
      <c r="AC892" s="86">
        <v>154.1</v>
      </c>
      <c r="AD892" s="86">
        <v>8601</v>
      </c>
      <c r="AE892" s="86">
        <v>3.18</v>
      </c>
      <c r="AF892" s="86">
        <v>745</v>
      </c>
      <c r="AG892" s="86">
        <v>1078</v>
      </c>
      <c r="AH892" s="34">
        <f t="shared" si="12"/>
        <v>1.2863961813842482</v>
      </c>
      <c r="AI892" s="34" t="e">
        <v>#VALUE!</v>
      </c>
      <c r="AJ892" s="34">
        <v>30.925105763673514</v>
      </c>
      <c r="AK892" s="34">
        <v>0.69109461966604824</v>
      </c>
      <c r="AL892" s="34">
        <v>3.092250922509225</v>
      </c>
      <c r="AM892" s="34">
        <v>59.679107080572024</v>
      </c>
    </row>
    <row r="893" spans="1:39">
      <c r="A893" s="86" t="s">
        <v>6425</v>
      </c>
      <c r="B893" s="86" t="s">
        <v>4042</v>
      </c>
      <c r="C893" s="86" t="s">
        <v>2990</v>
      </c>
      <c r="D893" s="288">
        <v>0</v>
      </c>
      <c r="E893" s="288">
        <v>0</v>
      </c>
      <c r="F893" s="4">
        <v>12.208</v>
      </c>
      <c r="G893" s="4">
        <v>0.15642700000000001</v>
      </c>
      <c r="H893" s="86">
        <v>690</v>
      </c>
      <c r="I893" s="86">
        <v>696</v>
      </c>
      <c r="J893" s="34">
        <v>7.1793310192489743</v>
      </c>
      <c r="K893" s="34">
        <v>1.58934428994841</v>
      </c>
      <c r="L893" s="86">
        <v>484000</v>
      </c>
      <c r="M893" s="86">
        <v>4525</v>
      </c>
      <c r="N893" s="34">
        <v>45.839833333333331</v>
      </c>
      <c r="O893" s="86">
        <v>0.19900000000000001</v>
      </c>
      <c r="P893" s="86">
        <v>0.36</v>
      </c>
      <c r="Q893" s="86">
        <v>30.13</v>
      </c>
      <c r="R893" s="86">
        <v>0.156</v>
      </c>
      <c r="S893" s="86">
        <v>2.2799999999999998</v>
      </c>
      <c r="T893" s="86">
        <v>9.42</v>
      </c>
      <c r="U893" s="86">
        <v>0.08</v>
      </c>
      <c r="V893" s="86">
        <v>81.900000000000006</v>
      </c>
      <c r="W893" s="86">
        <v>31.37</v>
      </c>
      <c r="X893" s="86">
        <v>421.6</v>
      </c>
      <c r="Y893" s="86">
        <v>157</v>
      </c>
      <c r="Z893" s="86">
        <v>710.1</v>
      </c>
      <c r="AA893" s="86">
        <v>145.69999999999999</v>
      </c>
      <c r="AB893" s="86">
        <v>1171</v>
      </c>
      <c r="AC893" s="86">
        <v>217.3</v>
      </c>
      <c r="AD893" s="86">
        <v>10280</v>
      </c>
      <c r="AE893" s="86">
        <v>11.67</v>
      </c>
      <c r="AF893" s="86">
        <v>3469</v>
      </c>
      <c r="AG893" s="86">
        <v>3761</v>
      </c>
      <c r="AH893" s="34">
        <f t="shared" si="12"/>
        <v>3.2117847993168231</v>
      </c>
      <c r="AI893" s="34">
        <v>8.8053418177913255E-3</v>
      </c>
      <c r="AJ893" s="34">
        <v>125.68705511140446</v>
      </c>
      <c r="AK893" s="34">
        <v>0.92236107418239832</v>
      </c>
      <c r="AL893" s="34">
        <v>2.7775142314990511</v>
      </c>
      <c r="AM893" s="34">
        <v>47.081712062256813</v>
      </c>
    </row>
    <row r="894" spans="1:39">
      <c r="A894" s="86" t="s">
        <v>6430</v>
      </c>
      <c r="B894" s="86" t="s">
        <v>3528</v>
      </c>
      <c r="C894" s="86" t="s">
        <v>6431</v>
      </c>
      <c r="D894" s="288">
        <v>0</v>
      </c>
      <c r="E894" s="288">
        <v>0</v>
      </c>
      <c r="F894" s="2">
        <v>11.956</v>
      </c>
      <c r="G894" s="2">
        <v>0.15801899999999999</v>
      </c>
      <c r="H894" s="86" t="s">
        <v>11182</v>
      </c>
      <c r="I894" s="86">
        <v>654</v>
      </c>
      <c r="J894" s="34">
        <v>3.2986115493846642</v>
      </c>
      <c r="K894" s="34">
        <v>0.31364005808088508</v>
      </c>
      <c r="L894" s="86">
        <v>494600</v>
      </c>
      <c r="M894" s="86">
        <v>3386</v>
      </c>
      <c r="N894" s="34">
        <v>19.979833333333328</v>
      </c>
      <c r="O894" s="86">
        <v>0.13700000000000001</v>
      </c>
      <c r="P894" s="86">
        <v>0.28699999999999998</v>
      </c>
      <c r="Q894" s="86">
        <v>32.96</v>
      </c>
      <c r="R894" s="86">
        <v>0.23</v>
      </c>
      <c r="S894" s="86">
        <v>3.17</v>
      </c>
      <c r="T894" s="86">
        <v>8.5</v>
      </c>
      <c r="U894" s="86">
        <v>0.17699999999999999</v>
      </c>
      <c r="V894" s="86">
        <v>63.16</v>
      </c>
      <c r="W894" s="86">
        <v>23.5</v>
      </c>
      <c r="X894" s="86">
        <v>314.10000000000002</v>
      </c>
      <c r="Y894" s="86">
        <v>115.52</v>
      </c>
      <c r="Z894" s="86">
        <v>535.79999999999995</v>
      </c>
      <c r="AA894" s="86">
        <v>111.4</v>
      </c>
      <c r="AB894" s="86">
        <v>937</v>
      </c>
      <c r="AC894" s="86">
        <v>174.2</v>
      </c>
      <c r="AD894" s="86">
        <v>9140</v>
      </c>
      <c r="AE894" s="86">
        <v>6.58</v>
      </c>
      <c r="AF894" s="86">
        <v>1686</v>
      </c>
      <c r="AG894" s="86">
        <v>2162</v>
      </c>
      <c r="AH894" s="34">
        <f t="shared" si="12"/>
        <v>2.3073639274279616</v>
      </c>
      <c r="AI894" s="34">
        <v>2.3354274354977667E-2</v>
      </c>
      <c r="AJ894" s="34">
        <v>64.179719480457138</v>
      </c>
      <c r="AK894" s="34">
        <v>0.77983348751156334</v>
      </c>
      <c r="AL894" s="34">
        <v>2.9831263928685128</v>
      </c>
      <c r="AM894" s="34">
        <v>54.113785557986873</v>
      </c>
    </row>
    <row r="895" spans="1:39">
      <c r="A895" s="86" t="s">
        <v>6436</v>
      </c>
      <c r="B895" s="86" t="s">
        <v>6437</v>
      </c>
      <c r="C895" s="86" t="s">
        <v>6431</v>
      </c>
      <c r="D895" s="288">
        <v>0</v>
      </c>
      <c r="E895" s="288">
        <v>0</v>
      </c>
      <c r="F895" s="2">
        <v>12.058</v>
      </c>
      <c r="G895" s="2">
        <v>0.13128600000000001</v>
      </c>
      <c r="H895" s="86">
        <v>1.1299999999999999</v>
      </c>
      <c r="I895" s="86">
        <v>2337</v>
      </c>
      <c r="J895" s="34">
        <v>2.5030640580624799</v>
      </c>
      <c r="K895" s="34">
        <v>0.25287022469092191</v>
      </c>
      <c r="L895" s="86">
        <v>487800</v>
      </c>
      <c r="M895" s="86">
        <v>9560</v>
      </c>
      <c r="N895" s="34">
        <v>91.329833333333326</v>
      </c>
      <c r="O895" s="86">
        <v>0.14099999999999999</v>
      </c>
      <c r="P895" s="86">
        <v>0.57999999999999996</v>
      </c>
      <c r="Q895" s="86">
        <v>41.8</v>
      </c>
      <c r="R895" s="86">
        <v>0.52</v>
      </c>
      <c r="S895" s="86">
        <v>5.38</v>
      </c>
      <c r="T895" s="86">
        <v>18.38</v>
      </c>
      <c r="U895" s="86">
        <v>6.2399999999999997E-2</v>
      </c>
      <c r="V895" s="86">
        <v>158.6</v>
      </c>
      <c r="W895" s="86">
        <v>63.6</v>
      </c>
      <c r="X895" s="86">
        <v>859</v>
      </c>
      <c r="Y895" s="86">
        <v>315.89999999999998</v>
      </c>
      <c r="Z895" s="86">
        <v>1492</v>
      </c>
      <c r="AA895" s="86">
        <v>298.39999999999998</v>
      </c>
      <c r="AB895" s="86">
        <v>2492</v>
      </c>
      <c r="AC895" s="86">
        <v>433.3</v>
      </c>
      <c r="AD895" s="86">
        <v>10400</v>
      </c>
      <c r="AE895" s="86">
        <v>16.170000000000002</v>
      </c>
      <c r="AF895" s="86">
        <v>4820</v>
      </c>
      <c r="AG895" s="86">
        <v>6970</v>
      </c>
      <c r="AH895" s="34">
        <f t="shared" si="12"/>
        <v>2.7969502407704656</v>
      </c>
      <c r="AI895" s="34">
        <v>3.5333273866650873E-3</v>
      </c>
      <c r="AJ895" s="34">
        <v>61.103691408212754</v>
      </c>
      <c r="AK895" s="34">
        <v>0.6915351506456241</v>
      </c>
      <c r="AL895" s="34">
        <v>2.9010477299185098</v>
      </c>
      <c r="AM895" s="34">
        <v>46.903846153846153</v>
      </c>
    </row>
    <row r="896" spans="1:39">
      <c r="A896" s="86" t="s">
        <v>6442</v>
      </c>
      <c r="B896" s="86" t="s">
        <v>2973</v>
      </c>
      <c r="C896" s="86" t="s">
        <v>6431</v>
      </c>
      <c r="D896" s="288">
        <v>0</v>
      </c>
      <c r="E896" s="288">
        <v>0</v>
      </c>
      <c r="F896" s="2">
        <v>11.786</v>
      </c>
      <c r="G896" s="2">
        <v>0.169206</v>
      </c>
      <c r="H896" s="86">
        <v>3</v>
      </c>
      <c r="I896" s="86">
        <v>746</v>
      </c>
      <c r="J896" s="34">
        <v>3.8128068791416849</v>
      </c>
      <c r="K896" s="34">
        <v>0.30275962815959279</v>
      </c>
      <c r="L896" s="86">
        <v>490800</v>
      </c>
      <c r="M896" s="86">
        <v>3867</v>
      </c>
      <c r="N896" s="34">
        <v>25.07983333333333</v>
      </c>
      <c r="O896" s="86">
        <v>8.5000000000000006E-2</v>
      </c>
      <c r="P896" s="86">
        <v>0.59</v>
      </c>
      <c r="Q896" s="86">
        <v>42.68</v>
      </c>
      <c r="R896" s="86">
        <v>0.35199999999999998</v>
      </c>
      <c r="S896" s="86">
        <v>3.93</v>
      </c>
      <c r="T896" s="86">
        <v>10.130000000000001</v>
      </c>
      <c r="U896" s="86">
        <v>0.23499999999999999</v>
      </c>
      <c r="V896" s="86">
        <v>76.7</v>
      </c>
      <c r="W896" s="86">
        <v>27.83</v>
      </c>
      <c r="X896" s="86">
        <v>360.3</v>
      </c>
      <c r="Y896" s="86">
        <v>132</v>
      </c>
      <c r="Z896" s="86">
        <v>607.1</v>
      </c>
      <c r="AA896" s="86">
        <v>121.9</v>
      </c>
      <c r="AB896" s="86">
        <v>1025</v>
      </c>
      <c r="AC896" s="86">
        <v>188.7</v>
      </c>
      <c r="AD896" s="86">
        <v>8930</v>
      </c>
      <c r="AE896" s="86">
        <v>7.32</v>
      </c>
      <c r="AF896" s="86">
        <v>2967</v>
      </c>
      <c r="AG896" s="86">
        <v>2909</v>
      </c>
      <c r="AH896" s="34">
        <f t="shared" si="12"/>
        <v>2.8380487804878047</v>
      </c>
      <c r="AI896" s="34">
        <v>2.5774431359309798E-2</v>
      </c>
      <c r="AJ896" s="34">
        <v>64.440509510478492</v>
      </c>
      <c r="AK896" s="34">
        <v>1.0199381230663458</v>
      </c>
      <c r="AL896" s="34">
        <v>2.8448515126283653</v>
      </c>
      <c r="AM896" s="34">
        <v>54.960806270996642</v>
      </c>
    </row>
    <row r="897" spans="1:39">
      <c r="A897" s="86" t="s">
        <v>6447</v>
      </c>
      <c r="B897" s="86" t="s">
        <v>2973</v>
      </c>
      <c r="D897" s="288">
        <v>35</v>
      </c>
      <c r="E897" s="288">
        <v>12</v>
      </c>
      <c r="F897" s="2">
        <v>11.999000000000001</v>
      </c>
      <c r="G897" s="2">
        <v>0.164712</v>
      </c>
      <c r="H897" s="86" t="s">
        <v>11182</v>
      </c>
      <c r="I897" s="86">
        <v>735</v>
      </c>
      <c r="J897" s="34">
        <v>3.12397917324077</v>
      </c>
      <c r="K897" s="34">
        <v>0.29269659389064662</v>
      </c>
      <c r="L897" s="86">
        <v>490700</v>
      </c>
      <c r="M897" s="86">
        <v>3665</v>
      </c>
      <c r="N897" s="34">
        <v>18.609833333333331</v>
      </c>
      <c r="O897" s="86">
        <v>0.08</v>
      </c>
      <c r="P897" s="86">
        <v>1.23E-2</v>
      </c>
      <c r="Q897" s="86">
        <v>34.83</v>
      </c>
      <c r="R897" s="86">
        <v>0.15</v>
      </c>
      <c r="S897" s="86">
        <v>3.06</v>
      </c>
      <c r="T897" s="86">
        <v>9.44</v>
      </c>
      <c r="U897" s="86">
        <v>0.221</v>
      </c>
      <c r="V897" s="86">
        <v>68.7</v>
      </c>
      <c r="W897" s="86">
        <v>25.22</v>
      </c>
      <c r="X897" s="86">
        <v>336.2</v>
      </c>
      <c r="Y897" s="86">
        <v>126</v>
      </c>
      <c r="Z897" s="86">
        <v>588.1</v>
      </c>
      <c r="AA897" s="86">
        <v>121.6</v>
      </c>
      <c r="AB897" s="86">
        <v>1046.0999999999999</v>
      </c>
      <c r="AC897" s="86">
        <v>194.2</v>
      </c>
      <c r="AD897" s="86">
        <v>8730</v>
      </c>
      <c r="AE897" s="86">
        <v>5.6840000000000002</v>
      </c>
      <c r="AF897" s="86">
        <v>1308</v>
      </c>
      <c r="AG897" s="86">
        <v>1858</v>
      </c>
      <c r="AH897" s="34">
        <f t="shared" si="12"/>
        <v>1.7761208297485902</v>
      </c>
      <c r="AI897" s="34">
        <v>2.6530873137711103E-2</v>
      </c>
      <c r="AJ897" s="34">
        <v>80.833768459157227</v>
      </c>
      <c r="AK897" s="34">
        <v>0.70398277717976321</v>
      </c>
      <c r="AL897" s="34">
        <v>3.111540749553837</v>
      </c>
      <c r="AM897" s="34">
        <v>56.208476517754868</v>
      </c>
    </row>
    <row r="898" spans="1:39">
      <c r="A898" s="86" t="s">
        <v>6452</v>
      </c>
      <c r="B898" s="86" t="s">
        <v>2973</v>
      </c>
      <c r="C898" s="86" t="s">
        <v>3960</v>
      </c>
      <c r="D898" s="288">
        <v>0</v>
      </c>
      <c r="E898" s="288">
        <v>0</v>
      </c>
      <c r="F898" s="2">
        <v>11.948</v>
      </c>
      <c r="G898" s="2">
        <v>0.187413</v>
      </c>
      <c r="H898" s="86" t="s">
        <v>11182</v>
      </c>
      <c r="I898" s="86">
        <v>1246</v>
      </c>
      <c r="J898" s="34">
        <v>2.386642473966551</v>
      </c>
      <c r="K898" s="34">
        <v>0.33052895577132041</v>
      </c>
      <c r="L898" s="86">
        <v>486900</v>
      </c>
      <c r="M898" s="86">
        <v>3542</v>
      </c>
      <c r="N898" s="34">
        <v>32.529833333333329</v>
      </c>
      <c r="O898" s="86" t="s">
        <v>11182</v>
      </c>
      <c r="P898" s="86">
        <v>12.2</v>
      </c>
      <c r="Q898" s="86">
        <v>58.1</v>
      </c>
      <c r="R898" s="86">
        <v>5.42</v>
      </c>
      <c r="S898" s="86">
        <v>28.6</v>
      </c>
      <c r="T898" s="86">
        <v>15.2</v>
      </c>
      <c r="U898" s="86" t="s">
        <v>11182</v>
      </c>
      <c r="V898" s="86">
        <v>68.8</v>
      </c>
      <c r="W898" s="86">
        <v>24.79</v>
      </c>
      <c r="X898" s="86">
        <v>328.2</v>
      </c>
      <c r="Y898" s="86">
        <v>121.8</v>
      </c>
      <c r="Z898" s="86">
        <v>562.1</v>
      </c>
      <c r="AA898" s="86">
        <v>113.4</v>
      </c>
      <c r="AB898" s="86">
        <v>961</v>
      </c>
      <c r="AC898" s="86">
        <v>173.8</v>
      </c>
      <c r="AD898" s="86">
        <v>10610</v>
      </c>
      <c r="AE898" s="86">
        <v>10.35</v>
      </c>
      <c r="AF898" s="86">
        <v>2130</v>
      </c>
      <c r="AG898" s="86">
        <v>2989</v>
      </c>
      <c r="AH898" s="34">
        <f t="shared" si="12"/>
        <v>3.1103017689906349</v>
      </c>
      <c r="AI898" s="34" t="e">
        <v>#VALUE!</v>
      </c>
      <c r="AJ898" s="34">
        <v>2.4854089866182179</v>
      </c>
      <c r="AK898" s="34">
        <v>0.71261291401806626</v>
      </c>
      <c r="AL898" s="34">
        <v>2.9280926264472882</v>
      </c>
      <c r="AM898" s="34">
        <v>45.890669180018847</v>
      </c>
    </row>
    <row r="899" spans="1:39">
      <c r="A899" s="86" t="s">
        <v>6457</v>
      </c>
      <c r="B899" s="86" t="s">
        <v>2973</v>
      </c>
      <c r="D899" s="288">
        <v>35</v>
      </c>
      <c r="E899" s="288">
        <v>12</v>
      </c>
      <c r="F899" s="2">
        <v>11.945</v>
      </c>
      <c r="G899" s="2">
        <v>0.17680699999999999</v>
      </c>
      <c r="H899" s="86" t="s">
        <v>11182</v>
      </c>
      <c r="I899" s="86">
        <v>762</v>
      </c>
      <c r="J899" s="34">
        <v>3.182189965288734</v>
      </c>
      <c r="K899" s="34">
        <v>0.31942296549689908</v>
      </c>
      <c r="L899" s="86">
        <v>499900</v>
      </c>
      <c r="M899" s="86">
        <v>3104</v>
      </c>
      <c r="N899" s="34">
        <v>16.049833333333329</v>
      </c>
      <c r="O899" s="86">
        <v>8.5999999999999993E-2</v>
      </c>
      <c r="P899" s="86" t="s">
        <v>11182</v>
      </c>
      <c r="Q899" s="86">
        <v>27.9</v>
      </c>
      <c r="R899" s="86">
        <v>0.13100000000000001</v>
      </c>
      <c r="S899" s="86">
        <v>2.68</v>
      </c>
      <c r="T899" s="86">
        <v>8.24</v>
      </c>
      <c r="U899" s="86">
        <v>0.19800000000000001</v>
      </c>
      <c r="V899" s="86">
        <v>57.61</v>
      </c>
      <c r="W899" s="86">
        <v>21.36</v>
      </c>
      <c r="X899" s="86">
        <v>280.10000000000002</v>
      </c>
      <c r="Y899" s="86">
        <v>106.2</v>
      </c>
      <c r="Z899" s="86">
        <v>492.1</v>
      </c>
      <c r="AA899" s="86">
        <v>101.4</v>
      </c>
      <c r="AB899" s="86">
        <v>864</v>
      </c>
      <c r="AC899" s="86">
        <v>158.69999999999999</v>
      </c>
      <c r="AD899" s="86">
        <v>8740</v>
      </c>
      <c r="AE899" s="86">
        <v>4.9000000000000004</v>
      </c>
      <c r="AF899" s="86">
        <v>1639</v>
      </c>
      <c r="AG899" s="86">
        <v>1849</v>
      </c>
      <c r="AH899" s="34">
        <f t="shared" si="12"/>
        <v>2.1400462962962963</v>
      </c>
      <c r="AI899" s="34">
        <v>2.7782817219672684E-2</v>
      </c>
      <c r="AJ899" s="34">
        <v>73.683803743021798</v>
      </c>
      <c r="AK899" s="34">
        <v>0.88642509464575447</v>
      </c>
      <c r="AL899" s="34">
        <v>3.0846126383434487</v>
      </c>
      <c r="AM899" s="34">
        <v>57.196796338672769</v>
      </c>
    </row>
    <row r="900" spans="1:39">
      <c r="A900" s="86" t="s">
        <v>6462</v>
      </c>
      <c r="B900" s="86" t="s">
        <v>2973</v>
      </c>
      <c r="C900" s="86" t="s">
        <v>3960</v>
      </c>
      <c r="D900" s="288">
        <v>0</v>
      </c>
      <c r="E900" s="288">
        <v>0</v>
      </c>
      <c r="F900" s="2">
        <v>11.843999999999999</v>
      </c>
      <c r="G900" s="2">
        <v>0.14485400000000001</v>
      </c>
      <c r="H900" s="86" t="s">
        <v>11182</v>
      </c>
      <c r="I900" s="86">
        <v>829</v>
      </c>
      <c r="J900" s="34">
        <v>3.7545960870937209</v>
      </c>
      <c r="K900" s="34">
        <v>0.39220689261843661</v>
      </c>
      <c r="L900" s="86">
        <v>495600</v>
      </c>
      <c r="M900" s="86">
        <v>4052</v>
      </c>
      <c r="N900" s="34">
        <v>27.279833333333329</v>
      </c>
      <c r="O900" s="86">
        <v>9.5000000000000001E-2</v>
      </c>
      <c r="P900" s="86">
        <v>1.8009999999999999</v>
      </c>
      <c r="Q900" s="86">
        <v>46.71</v>
      </c>
      <c r="R900" s="86">
        <v>0.83599999999999997</v>
      </c>
      <c r="S900" s="86">
        <v>6.33</v>
      </c>
      <c r="T900" s="86">
        <v>11.12</v>
      </c>
      <c r="U900" s="86">
        <v>0.224</v>
      </c>
      <c r="V900" s="86">
        <v>78</v>
      </c>
      <c r="W900" s="86">
        <v>28.63</v>
      </c>
      <c r="X900" s="86">
        <v>375</v>
      </c>
      <c r="Y900" s="86">
        <v>138.69999999999999</v>
      </c>
      <c r="Z900" s="86">
        <v>636.1</v>
      </c>
      <c r="AA900" s="86">
        <v>129.4</v>
      </c>
      <c r="AB900" s="86">
        <v>1077</v>
      </c>
      <c r="AC900" s="86">
        <v>199</v>
      </c>
      <c r="AD900" s="86">
        <v>9060</v>
      </c>
      <c r="AE900" s="86">
        <v>7.76</v>
      </c>
      <c r="AF900" s="86">
        <v>2765</v>
      </c>
      <c r="AG900" s="86">
        <v>2892</v>
      </c>
      <c r="AH900" s="34">
        <f t="shared" si="12"/>
        <v>2.6852367688022283</v>
      </c>
      <c r="AI900" s="34">
        <v>2.3252623426515535E-2</v>
      </c>
      <c r="AJ900" s="34">
        <v>29.841279798703557</v>
      </c>
      <c r="AK900" s="34">
        <v>0.95608575380359617</v>
      </c>
      <c r="AL900" s="34">
        <v>2.8719999999999999</v>
      </c>
      <c r="AM900" s="34">
        <v>54.701986754966889</v>
      </c>
    </row>
    <row r="901" spans="1:39">
      <c r="A901" s="86" t="s">
        <v>6467</v>
      </c>
      <c r="B901" s="86" t="s">
        <v>6468</v>
      </c>
      <c r="D901" s="288">
        <v>35</v>
      </c>
      <c r="E901" s="288">
        <v>12</v>
      </c>
      <c r="F901" s="2">
        <v>12.058</v>
      </c>
      <c r="G901" s="2">
        <v>0.16428100000000001</v>
      </c>
      <c r="H901" s="86" t="s">
        <v>11182</v>
      </c>
      <c r="I901" s="86">
        <v>564.79999999999995</v>
      </c>
      <c r="J901" s="34">
        <v>2.98815399179552</v>
      </c>
      <c r="K901" s="34">
        <v>0.28947572282984801</v>
      </c>
      <c r="L901" s="86">
        <v>505000</v>
      </c>
      <c r="M901" s="86">
        <v>2867</v>
      </c>
      <c r="N901" s="34">
        <v>16.589833333333331</v>
      </c>
      <c r="O901" s="86">
        <v>6.2E-2</v>
      </c>
      <c r="P901" s="86">
        <v>1.4500000000000001E-2</v>
      </c>
      <c r="Q901" s="86">
        <v>26.81</v>
      </c>
      <c r="R901" s="86">
        <v>0.1</v>
      </c>
      <c r="S901" s="86">
        <v>2.25</v>
      </c>
      <c r="T901" s="86">
        <v>6.85</v>
      </c>
      <c r="U901" s="86">
        <v>0.16300000000000001</v>
      </c>
      <c r="V901" s="86">
        <v>53.13</v>
      </c>
      <c r="W901" s="86">
        <v>19.77</v>
      </c>
      <c r="X901" s="86">
        <v>262.7</v>
      </c>
      <c r="Y901" s="86">
        <v>97.8</v>
      </c>
      <c r="Z901" s="86">
        <v>456.2</v>
      </c>
      <c r="AA901" s="86">
        <v>93.3</v>
      </c>
      <c r="AB901" s="86">
        <v>803</v>
      </c>
      <c r="AC901" s="86">
        <v>146</v>
      </c>
      <c r="AD901" s="86">
        <v>9350</v>
      </c>
      <c r="AE901" s="86">
        <v>5.54</v>
      </c>
      <c r="AF901" s="86">
        <v>1549</v>
      </c>
      <c r="AG901" s="86">
        <v>1931</v>
      </c>
      <c r="AH901" s="34">
        <f t="shared" ref="AH901:AH964" si="13">AG901/AB901</f>
        <v>2.4047322540473224</v>
      </c>
      <c r="AI901" s="34">
        <v>2.6121375702132129E-2</v>
      </c>
      <c r="AJ901" s="34">
        <v>83.508860848885874</v>
      </c>
      <c r="AK901" s="34">
        <v>0.80217503883997932</v>
      </c>
      <c r="AL901" s="34">
        <v>3.0567186905215076</v>
      </c>
      <c r="AM901" s="34">
        <v>54.010695187165773</v>
      </c>
    </row>
    <row r="902" spans="1:39">
      <c r="A902" s="86" t="s">
        <v>6473</v>
      </c>
      <c r="B902" s="86" t="s">
        <v>6474</v>
      </c>
      <c r="D902" s="288">
        <v>35</v>
      </c>
      <c r="E902" s="288">
        <v>12</v>
      </c>
      <c r="F902" s="2">
        <v>12.278</v>
      </c>
      <c r="G902" s="2">
        <v>0.22816</v>
      </c>
      <c r="H902" s="86" t="s">
        <v>11182</v>
      </c>
      <c r="I902" s="86">
        <v>443</v>
      </c>
      <c r="J902" s="34">
        <v>2.5321694540864619</v>
      </c>
      <c r="K902" s="34">
        <v>0.3149519017482264</v>
      </c>
      <c r="L902" s="86">
        <v>510100</v>
      </c>
      <c r="M902" s="86">
        <v>2113</v>
      </c>
      <c r="N902" s="34">
        <v>11.64983333333333</v>
      </c>
      <c r="O902" s="86">
        <v>7.0999999999999994E-2</v>
      </c>
      <c r="P902" s="86" t="s">
        <v>11182</v>
      </c>
      <c r="Q902" s="86">
        <v>16.32</v>
      </c>
      <c r="R902" s="86">
        <v>7.9000000000000001E-2</v>
      </c>
      <c r="S902" s="86">
        <v>1.67</v>
      </c>
      <c r="T902" s="86">
        <v>4.8</v>
      </c>
      <c r="U902" s="86">
        <v>8.8999999999999996E-2</v>
      </c>
      <c r="V902" s="86">
        <v>36</v>
      </c>
      <c r="W902" s="86">
        <v>13.77</v>
      </c>
      <c r="X902" s="86">
        <v>186.9</v>
      </c>
      <c r="Y902" s="86">
        <v>71.2</v>
      </c>
      <c r="Z902" s="86">
        <v>338</v>
      </c>
      <c r="AA902" s="86">
        <v>70.599999999999994</v>
      </c>
      <c r="AB902" s="86">
        <v>602</v>
      </c>
      <c r="AC902" s="86">
        <v>112.3</v>
      </c>
      <c r="AD902" s="86">
        <v>9843</v>
      </c>
      <c r="AE902" s="86">
        <v>4.2699999999999996</v>
      </c>
      <c r="AF902" s="86">
        <v>746</v>
      </c>
      <c r="AG902" s="86">
        <v>1227</v>
      </c>
      <c r="AH902" s="34">
        <f t="shared" si="13"/>
        <v>2.0382059800664454</v>
      </c>
      <c r="AI902" s="34">
        <v>2.0698638158550643E-2</v>
      </c>
      <c r="AJ902" s="34">
        <v>64.660440619523825</v>
      </c>
      <c r="AK902" s="34">
        <v>0.6079869600651997</v>
      </c>
      <c r="AL902" s="34">
        <v>3.2209737827715355</v>
      </c>
      <c r="AM902" s="34">
        <v>51.82363100680687</v>
      </c>
    </row>
    <row r="903" spans="1:39">
      <c r="A903" s="86" t="s">
        <v>6479</v>
      </c>
      <c r="B903" s="86" t="s">
        <v>6480</v>
      </c>
      <c r="D903" s="288">
        <v>35</v>
      </c>
      <c r="E903" s="288">
        <v>12</v>
      </c>
      <c r="F903" s="2">
        <v>12.218999999999999</v>
      </c>
      <c r="G903" s="2">
        <v>0.157474</v>
      </c>
      <c r="H903" s="86" t="s">
        <v>11182</v>
      </c>
      <c r="I903" s="86">
        <v>1469</v>
      </c>
      <c r="J903" s="34">
        <v>1.9112543389081731</v>
      </c>
      <c r="K903" s="34">
        <v>0.22306891549641411</v>
      </c>
      <c r="L903" s="86">
        <v>494300</v>
      </c>
      <c r="M903" s="86">
        <v>4470</v>
      </c>
      <c r="N903" s="34">
        <v>23.409833333333331</v>
      </c>
      <c r="O903" s="86">
        <v>0.106</v>
      </c>
      <c r="P903" s="86">
        <v>1.2999999999999999E-2</v>
      </c>
      <c r="Q903" s="86">
        <v>15.6</v>
      </c>
      <c r="R903" s="86">
        <v>6.4000000000000001E-2</v>
      </c>
      <c r="S903" s="86">
        <v>1.45</v>
      </c>
      <c r="T903" s="86">
        <v>7.57</v>
      </c>
      <c r="U903" s="86">
        <v>5.3699999999999998E-2</v>
      </c>
      <c r="V903" s="86">
        <v>66.900000000000006</v>
      </c>
      <c r="W903" s="86">
        <v>27.63</v>
      </c>
      <c r="X903" s="86">
        <v>391.9</v>
      </c>
      <c r="Y903" s="86">
        <v>153.80000000000001</v>
      </c>
      <c r="Z903" s="86">
        <v>717</v>
      </c>
      <c r="AA903" s="86">
        <v>152.9</v>
      </c>
      <c r="AB903" s="86">
        <v>1233</v>
      </c>
      <c r="AC903" s="86">
        <v>236.7</v>
      </c>
      <c r="AD903" s="86">
        <v>9930</v>
      </c>
      <c r="AE903" s="86">
        <v>6.25</v>
      </c>
      <c r="AF903" s="86">
        <v>1465</v>
      </c>
      <c r="AG903" s="86">
        <v>2539</v>
      </c>
      <c r="AH903" s="34">
        <f t="shared" si="13"/>
        <v>2.0592051905920519</v>
      </c>
      <c r="AI903" s="34">
        <v>7.2951952851405587E-3</v>
      </c>
      <c r="AJ903" s="34">
        <v>129.2988563659726</v>
      </c>
      <c r="AK903" s="34">
        <v>0.57699881843245371</v>
      </c>
      <c r="AL903" s="34">
        <v>3.1462107680530749</v>
      </c>
      <c r="AM903" s="34">
        <v>49.778449144008057</v>
      </c>
    </row>
    <row r="904" spans="1:39">
      <c r="A904" s="86" t="s">
        <v>6485</v>
      </c>
      <c r="B904" s="86" t="s">
        <v>2973</v>
      </c>
      <c r="D904" s="288">
        <v>35</v>
      </c>
      <c r="E904" s="288">
        <v>12</v>
      </c>
      <c r="F904" s="2">
        <v>12.007</v>
      </c>
      <c r="G904" s="2">
        <v>0.15944800000000001</v>
      </c>
      <c r="H904" s="86" t="s">
        <v>11182</v>
      </c>
      <c r="I904" s="86">
        <v>541.79999999999995</v>
      </c>
      <c r="J904" s="34">
        <v>2.6388892395077321</v>
      </c>
      <c r="K904" s="34">
        <v>0.2475584716407172</v>
      </c>
      <c r="L904" s="86">
        <v>495400</v>
      </c>
      <c r="M904" s="86">
        <v>2756</v>
      </c>
      <c r="N904" s="34">
        <v>14.56983333333333</v>
      </c>
      <c r="O904" s="86">
        <v>8.4000000000000005E-2</v>
      </c>
      <c r="P904" s="86">
        <v>1.01E-2</v>
      </c>
      <c r="Q904" s="86">
        <v>25.41</v>
      </c>
      <c r="R904" s="86">
        <v>0.1172</v>
      </c>
      <c r="S904" s="86">
        <v>2.16</v>
      </c>
      <c r="T904" s="86">
        <v>6.68</v>
      </c>
      <c r="U904" s="86">
        <v>0.13900000000000001</v>
      </c>
      <c r="V904" s="86">
        <v>47.9</v>
      </c>
      <c r="W904" s="86">
        <v>17.95</v>
      </c>
      <c r="X904" s="86">
        <v>240.4</v>
      </c>
      <c r="Y904" s="86">
        <v>92.2</v>
      </c>
      <c r="Z904" s="86">
        <v>432.6</v>
      </c>
      <c r="AA904" s="86">
        <v>91.4</v>
      </c>
      <c r="AB904" s="86">
        <v>796</v>
      </c>
      <c r="AC904" s="86">
        <v>150.80000000000001</v>
      </c>
      <c r="AD904" s="86">
        <v>8860</v>
      </c>
      <c r="AE904" s="86">
        <v>4.76</v>
      </c>
      <c r="AF904" s="86">
        <v>767.2</v>
      </c>
      <c r="AG904" s="86">
        <v>1295</v>
      </c>
      <c r="AH904" s="34">
        <f t="shared" si="13"/>
        <v>1.6268844221105527</v>
      </c>
      <c r="AI904" s="34">
        <v>2.3756499454062285E-2</v>
      </c>
      <c r="AJ904" s="34">
        <v>83.749810965692006</v>
      </c>
      <c r="AK904" s="34">
        <v>0.59243243243243249</v>
      </c>
      <c r="AL904" s="34">
        <v>3.3111480865224623</v>
      </c>
      <c r="AM904" s="34">
        <v>55.914221218961629</v>
      </c>
    </row>
    <row r="905" spans="1:39">
      <c r="A905" s="86" t="s">
        <v>6490</v>
      </c>
      <c r="B905" s="86" t="s">
        <v>2973</v>
      </c>
      <c r="D905" s="288">
        <v>35</v>
      </c>
      <c r="E905" s="288">
        <v>12</v>
      </c>
      <c r="F905" s="2">
        <v>11.965</v>
      </c>
      <c r="G905" s="2">
        <v>0.170984</v>
      </c>
      <c r="H905" s="86" t="s">
        <v>11182</v>
      </c>
      <c r="I905" s="86">
        <v>715</v>
      </c>
      <c r="J905" s="34">
        <v>3.1045755758914488</v>
      </c>
      <c r="K905" s="34">
        <v>0.35252220458370759</v>
      </c>
      <c r="L905" s="86">
        <v>500400</v>
      </c>
      <c r="M905" s="86">
        <v>2936</v>
      </c>
      <c r="N905" s="34">
        <v>15.81983333333333</v>
      </c>
      <c r="O905" s="86">
        <v>0.107</v>
      </c>
      <c r="P905" s="86">
        <v>1.0800000000000001E-2</v>
      </c>
      <c r="Q905" s="86">
        <v>25.38</v>
      </c>
      <c r="R905" s="86">
        <v>0.107</v>
      </c>
      <c r="S905" s="86">
        <v>2.169</v>
      </c>
      <c r="T905" s="86">
        <v>6.95</v>
      </c>
      <c r="U905" s="86">
        <v>0.14000000000000001</v>
      </c>
      <c r="V905" s="86">
        <v>53.11</v>
      </c>
      <c r="W905" s="86">
        <v>19.690000000000001</v>
      </c>
      <c r="X905" s="86">
        <v>265.10000000000002</v>
      </c>
      <c r="Y905" s="86">
        <v>99.7</v>
      </c>
      <c r="Z905" s="86">
        <v>467.2</v>
      </c>
      <c r="AA905" s="86">
        <v>97.3</v>
      </c>
      <c r="AB905" s="86">
        <v>836</v>
      </c>
      <c r="AC905" s="86">
        <v>154.30000000000001</v>
      </c>
      <c r="AD905" s="86">
        <v>9210</v>
      </c>
      <c r="AE905" s="86">
        <v>5.21</v>
      </c>
      <c r="AF905" s="86">
        <v>1269</v>
      </c>
      <c r="AG905" s="86">
        <v>1675</v>
      </c>
      <c r="AH905" s="34">
        <f t="shared" si="13"/>
        <v>2.0035885167464116</v>
      </c>
      <c r="AI905" s="34">
        <v>2.2277739311024697E-2</v>
      </c>
      <c r="AJ905" s="34">
        <v>86.311274292834767</v>
      </c>
      <c r="AK905" s="34">
        <v>0.75761194029850742</v>
      </c>
      <c r="AL905" s="34">
        <v>3.1535269709543567</v>
      </c>
      <c r="AM905" s="34">
        <v>54.332247557003257</v>
      </c>
    </row>
    <row r="906" spans="1:39">
      <c r="A906" s="86" t="s">
        <v>6495</v>
      </c>
      <c r="B906" s="86" t="s">
        <v>6496</v>
      </c>
      <c r="D906" s="288">
        <v>35</v>
      </c>
      <c r="E906" s="288">
        <v>12</v>
      </c>
      <c r="F906" s="2">
        <v>12.180999999999999</v>
      </c>
      <c r="G906" s="2">
        <v>0.170181</v>
      </c>
      <c r="H906" s="86" t="s">
        <v>11182</v>
      </c>
      <c r="I906" s="86">
        <v>554.4</v>
      </c>
      <c r="J906" s="34">
        <v>2.8523288103502682</v>
      </c>
      <c r="K906" s="34">
        <v>0.24471428051443281</v>
      </c>
      <c r="L906" s="86">
        <v>499000</v>
      </c>
      <c r="M906" s="86">
        <v>2838</v>
      </c>
      <c r="N906" s="34">
        <v>15.99983333333333</v>
      </c>
      <c r="O906" s="86">
        <v>0.10100000000000001</v>
      </c>
      <c r="P906" s="86">
        <v>1.4800000000000001E-2</v>
      </c>
      <c r="Q906" s="86">
        <v>28.46</v>
      </c>
      <c r="R906" s="86">
        <v>0.11899999999999999</v>
      </c>
      <c r="S906" s="86">
        <v>2.34</v>
      </c>
      <c r="T906" s="86">
        <v>7.33</v>
      </c>
      <c r="U906" s="86">
        <v>0.14399999999999999</v>
      </c>
      <c r="V906" s="86">
        <v>53.2</v>
      </c>
      <c r="W906" s="86">
        <v>19.690000000000001</v>
      </c>
      <c r="X906" s="86">
        <v>257.8</v>
      </c>
      <c r="Y906" s="86">
        <v>96.5</v>
      </c>
      <c r="Z906" s="86">
        <v>441.1</v>
      </c>
      <c r="AA906" s="86">
        <v>90</v>
      </c>
      <c r="AB906" s="86">
        <v>768</v>
      </c>
      <c r="AC906" s="86">
        <v>142.19999999999999</v>
      </c>
      <c r="AD906" s="86">
        <v>9100</v>
      </c>
      <c r="AE906" s="86">
        <v>5.36</v>
      </c>
      <c r="AF906" s="86">
        <v>1655</v>
      </c>
      <c r="AG906" s="86">
        <v>1932</v>
      </c>
      <c r="AH906" s="34">
        <f t="shared" si="13"/>
        <v>2.515625</v>
      </c>
      <c r="AI906" s="34">
        <v>2.2293503442426952E-2</v>
      </c>
      <c r="AJ906" s="34">
        <v>87.703588979402582</v>
      </c>
      <c r="AK906" s="34">
        <v>0.85662525879917184</v>
      </c>
      <c r="AL906" s="34">
        <v>2.9790535298681147</v>
      </c>
      <c r="AM906" s="34">
        <v>54.835164835164832</v>
      </c>
    </row>
    <row r="907" spans="1:39">
      <c r="A907" s="86" t="s">
        <v>6501</v>
      </c>
      <c r="B907" s="86" t="s">
        <v>6502</v>
      </c>
      <c r="C907" s="86" t="s">
        <v>6503</v>
      </c>
      <c r="D907" s="288">
        <v>0</v>
      </c>
      <c r="E907" s="288">
        <v>0</v>
      </c>
      <c r="F907" s="4">
        <v>12.14</v>
      </c>
      <c r="G907" s="4">
        <v>0.14607000000000001</v>
      </c>
      <c r="H907" s="86" t="s">
        <v>11182</v>
      </c>
      <c r="I907" s="86">
        <v>522.9</v>
      </c>
      <c r="J907" s="34">
        <v>2.8717324076995898</v>
      </c>
      <c r="K907" s="34">
        <v>0.26157013218599801</v>
      </c>
      <c r="L907" s="86">
        <v>494400</v>
      </c>
      <c r="M907" s="86">
        <v>2677</v>
      </c>
      <c r="N907" s="34">
        <v>14.66983333333333</v>
      </c>
      <c r="O907" s="86">
        <v>0.14000000000000001</v>
      </c>
      <c r="P907" s="86" t="s">
        <v>11350</v>
      </c>
      <c r="Q907" s="86">
        <v>25.85</v>
      </c>
      <c r="R907" s="86">
        <v>0.10299999999999999</v>
      </c>
      <c r="S907" s="86">
        <v>2.06</v>
      </c>
      <c r="T907" s="86">
        <v>6.86</v>
      </c>
      <c r="U907" s="86">
        <v>0.123</v>
      </c>
      <c r="V907" s="86">
        <v>48.94</v>
      </c>
      <c r="W907" s="86">
        <v>18.16</v>
      </c>
      <c r="X907" s="86">
        <v>240.7</v>
      </c>
      <c r="Y907" s="86">
        <v>90.2</v>
      </c>
      <c r="Z907" s="86">
        <v>417.4</v>
      </c>
      <c r="AA907" s="86">
        <v>87</v>
      </c>
      <c r="AB907" s="86">
        <v>736</v>
      </c>
      <c r="AC907" s="86">
        <v>136.4</v>
      </c>
      <c r="AD907" s="86">
        <v>9170</v>
      </c>
      <c r="AE907" s="86">
        <v>5.09</v>
      </c>
      <c r="AF907" s="86">
        <v>1381</v>
      </c>
      <c r="AG907" s="86">
        <v>1756</v>
      </c>
      <c r="AH907" s="34">
        <f t="shared" si="13"/>
        <v>2.3858695652173911</v>
      </c>
      <c r="AI907" s="34">
        <v>2.0522709892354524E-2</v>
      </c>
      <c r="AJ907" s="34">
        <v>96.196757297499516</v>
      </c>
      <c r="AK907" s="34">
        <v>0.78644646924829154</v>
      </c>
      <c r="AL907" s="34">
        <v>3.0577482343165769</v>
      </c>
      <c r="AM907" s="34">
        <v>53.914940021810253</v>
      </c>
    </row>
    <row r="908" spans="1:39">
      <c r="A908" s="86" t="s">
        <v>6508</v>
      </c>
      <c r="B908" s="86" t="s">
        <v>6509</v>
      </c>
      <c r="D908" s="288">
        <v>0</v>
      </c>
      <c r="E908" s="288">
        <v>0</v>
      </c>
      <c r="F908" s="2">
        <v>12.925000000000001</v>
      </c>
      <c r="G908" s="2">
        <v>0.21307799999999999</v>
      </c>
      <c r="H908" s="86" t="s">
        <v>11182</v>
      </c>
      <c r="I908" s="86">
        <v>1278</v>
      </c>
      <c r="J908" s="34">
        <v>1.930657936257494</v>
      </c>
      <c r="K908" s="34">
        <v>0.27755375704671281</v>
      </c>
      <c r="L908" s="86">
        <v>489700</v>
      </c>
      <c r="M908" s="86">
        <v>3270</v>
      </c>
      <c r="N908" s="34">
        <v>16.929833333333331</v>
      </c>
      <c r="O908" s="86">
        <v>6.8000000000000005E-2</v>
      </c>
      <c r="P908" s="86" t="s">
        <v>11351</v>
      </c>
      <c r="Q908" s="86">
        <v>11.48</v>
      </c>
      <c r="R908" s="86">
        <v>4.9000000000000002E-2</v>
      </c>
      <c r="S908" s="86">
        <v>0.95</v>
      </c>
      <c r="T908" s="86">
        <v>5.07</v>
      </c>
      <c r="U908" s="86">
        <v>4.3999999999999997E-2</v>
      </c>
      <c r="V908" s="86">
        <v>45.6</v>
      </c>
      <c r="W908" s="86">
        <v>19.399999999999999</v>
      </c>
      <c r="X908" s="86">
        <v>271</v>
      </c>
      <c r="Y908" s="86">
        <v>107.8</v>
      </c>
      <c r="Z908" s="86">
        <v>518</v>
      </c>
      <c r="AA908" s="86">
        <v>111.1</v>
      </c>
      <c r="AB908" s="86">
        <v>946</v>
      </c>
      <c r="AC908" s="86">
        <v>179</v>
      </c>
      <c r="AD908" s="86">
        <v>9860</v>
      </c>
      <c r="AE908" s="86">
        <v>5.08</v>
      </c>
      <c r="AF908" s="86">
        <v>1000</v>
      </c>
      <c r="AG908" s="86">
        <v>1960</v>
      </c>
      <c r="AH908" s="34">
        <f t="shared" si="13"/>
        <v>2.0718816067653276</v>
      </c>
      <c r="AI908" s="34">
        <v>8.8468753950692487E-3</v>
      </c>
      <c r="AJ908" s="34">
        <v>148.46115913096023</v>
      </c>
      <c r="AK908" s="34">
        <v>0.51020408163265307</v>
      </c>
      <c r="AL908" s="34">
        <v>3.4907749077490773</v>
      </c>
      <c r="AM908" s="34">
        <v>49.665314401622716</v>
      </c>
    </row>
    <row r="909" spans="1:39">
      <c r="A909" s="86" t="s">
        <v>6514</v>
      </c>
      <c r="B909" s="86" t="s">
        <v>2973</v>
      </c>
      <c r="C909" s="86" t="s">
        <v>2990</v>
      </c>
      <c r="D909" s="288">
        <v>0</v>
      </c>
      <c r="E909" s="288">
        <v>0</v>
      </c>
      <c r="F909" s="4">
        <v>10.936999999999999</v>
      </c>
      <c r="G909" s="4">
        <v>0.16991300000000001</v>
      </c>
      <c r="H909" s="86">
        <v>501</v>
      </c>
      <c r="I909" s="86">
        <v>950</v>
      </c>
      <c r="J909" s="34">
        <v>4.6665651625118327</v>
      </c>
      <c r="K909" s="34">
        <v>0.35068572890724409</v>
      </c>
      <c r="L909" s="86">
        <v>485000</v>
      </c>
      <c r="M909" s="86">
        <v>3855</v>
      </c>
      <c r="N909" s="34">
        <v>21.07983333333333</v>
      </c>
      <c r="O909" s="86">
        <v>0.27100000000000002</v>
      </c>
      <c r="P909" s="86">
        <v>3.35</v>
      </c>
      <c r="Q909" s="86">
        <v>67.8</v>
      </c>
      <c r="R909" s="86">
        <v>1.8009999999999999</v>
      </c>
      <c r="S909" s="86">
        <v>13.15</v>
      </c>
      <c r="T909" s="86">
        <v>15.16</v>
      </c>
      <c r="U909" s="86">
        <v>0.91300000000000003</v>
      </c>
      <c r="V909" s="86">
        <v>82.4</v>
      </c>
      <c r="W909" s="86">
        <v>28.88</v>
      </c>
      <c r="X909" s="86">
        <v>364.9</v>
      </c>
      <c r="Y909" s="86">
        <v>128.30000000000001</v>
      </c>
      <c r="Z909" s="86">
        <v>578.5</v>
      </c>
      <c r="AA909" s="86">
        <v>117.9</v>
      </c>
      <c r="AB909" s="86">
        <v>993</v>
      </c>
      <c r="AC909" s="86">
        <v>180.5</v>
      </c>
      <c r="AD909" s="86">
        <v>8870</v>
      </c>
      <c r="AE909" s="86">
        <v>6.36</v>
      </c>
      <c r="AF909" s="86">
        <v>1856</v>
      </c>
      <c r="AG909" s="86">
        <v>2592</v>
      </c>
      <c r="AH909" s="34">
        <f t="shared" si="13"/>
        <v>2.6102719033232629</v>
      </c>
      <c r="AI909" s="34">
        <v>7.8973467304396472E-2</v>
      </c>
      <c r="AJ909" s="34">
        <v>13.68319763325311</v>
      </c>
      <c r="AK909" s="34">
        <v>0.71604938271604934</v>
      </c>
      <c r="AL909" s="34">
        <v>2.7212935050698825</v>
      </c>
      <c r="AM909" s="34">
        <v>54.678692220969559</v>
      </c>
    </row>
    <row r="910" spans="1:39">
      <c r="A910" s="86" t="s">
        <v>6519</v>
      </c>
      <c r="B910" s="86" t="s">
        <v>6520</v>
      </c>
      <c r="C910" s="86" t="s">
        <v>2990</v>
      </c>
      <c r="D910" s="288">
        <v>0</v>
      </c>
      <c r="E910" s="288">
        <v>0</v>
      </c>
      <c r="F910" s="4">
        <v>12.089</v>
      </c>
      <c r="G910" s="4">
        <v>0.16218299999999999</v>
      </c>
      <c r="H910" s="86">
        <v>14.5</v>
      </c>
      <c r="I910" s="86">
        <v>851</v>
      </c>
      <c r="J910" s="34">
        <v>3.415033133480593</v>
      </c>
      <c r="K910" s="34">
        <v>0.29994999454036292</v>
      </c>
      <c r="L910" s="86">
        <v>486900</v>
      </c>
      <c r="M910" s="86">
        <v>4680</v>
      </c>
      <c r="N910" s="34">
        <v>49.269833333333331</v>
      </c>
      <c r="O910" s="86">
        <v>0.106</v>
      </c>
      <c r="P910" s="86">
        <v>0.17699999999999999</v>
      </c>
      <c r="Q910" s="86">
        <v>28.43</v>
      </c>
      <c r="R910" s="86">
        <v>0.15720000000000001</v>
      </c>
      <c r="S910" s="86">
        <v>2.2000000000000002</v>
      </c>
      <c r="T910" s="86">
        <v>8.51</v>
      </c>
      <c r="U910" s="86">
        <v>0.106</v>
      </c>
      <c r="V910" s="86">
        <v>76.900000000000006</v>
      </c>
      <c r="W910" s="86">
        <v>30.58</v>
      </c>
      <c r="X910" s="86">
        <v>422.1</v>
      </c>
      <c r="Y910" s="86">
        <v>161.69999999999999</v>
      </c>
      <c r="Z910" s="86">
        <v>731</v>
      </c>
      <c r="AA910" s="86">
        <v>155.6</v>
      </c>
      <c r="AB910" s="86">
        <v>1257</v>
      </c>
      <c r="AC910" s="86">
        <v>238.6</v>
      </c>
      <c r="AD910" s="86">
        <v>11050</v>
      </c>
      <c r="AE910" s="86">
        <v>13.04</v>
      </c>
      <c r="AF910" s="86">
        <v>2494</v>
      </c>
      <c r="AG910" s="86">
        <v>3670</v>
      </c>
      <c r="AH910" s="34">
        <f t="shared" si="13"/>
        <v>2.9196499602227526</v>
      </c>
      <c r="AI910" s="34">
        <v>1.2667810272850346E-2</v>
      </c>
      <c r="AJ910" s="34">
        <v>115.07242579004487</v>
      </c>
      <c r="AK910" s="34">
        <v>0.67956403269754773</v>
      </c>
      <c r="AL910" s="34">
        <v>2.9779673063255152</v>
      </c>
      <c r="AM910" s="34">
        <v>44.063348416289593</v>
      </c>
    </row>
    <row r="911" spans="1:39">
      <c r="A911" s="86" t="s">
        <v>6525</v>
      </c>
      <c r="B911" s="86" t="s">
        <v>3008</v>
      </c>
      <c r="D911" s="288">
        <v>35</v>
      </c>
      <c r="E911" s="288">
        <v>12</v>
      </c>
      <c r="F911" s="2">
        <v>11.85</v>
      </c>
      <c r="G911" s="2">
        <v>0.15659999999999999</v>
      </c>
      <c r="H911" s="86" t="s">
        <v>11182</v>
      </c>
      <c r="I911" s="86">
        <v>639</v>
      </c>
      <c r="J911" s="34">
        <v>2.1829047017986749</v>
      </c>
      <c r="K911" s="34">
        <v>0.29078621404238791</v>
      </c>
      <c r="L911" s="86">
        <v>498900</v>
      </c>
      <c r="M911" s="86">
        <v>3831</v>
      </c>
      <c r="N911" s="34">
        <v>39.719833333333327</v>
      </c>
      <c r="O911" s="86">
        <v>0.105</v>
      </c>
      <c r="P911" s="86">
        <v>1.2800000000000001E-2</v>
      </c>
      <c r="Q911" s="86">
        <v>22.24</v>
      </c>
      <c r="R911" s="86">
        <v>5.9200000000000003E-2</v>
      </c>
      <c r="S911" s="86">
        <v>1.3939999999999999</v>
      </c>
      <c r="T911" s="86">
        <v>6.79</v>
      </c>
      <c r="U911" s="86">
        <v>3.5999999999999997E-2</v>
      </c>
      <c r="V911" s="86">
        <v>62.8</v>
      </c>
      <c r="W911" s="86">
        <v>25.18</v>
      </c>
      <c r="X911" s="86">
        <v>352.6</v>
      </c>
      <c r="Y911" s="86">
        <v>133.1</v>
      </c>
      <c r="Z911" s="86">
        <v>623.29999999999995</v>
      </c>
      <c r="AA911" s="86">
        <v>128.69999999999999</v>
      </c>
      <c r="AB911" s="86">
        <v>1067</v>
      </c>
      <c r="AC911" s="86">
        <v>193.6</v>
      </c>
      <c r="AD911" s="86">
        <v>11290</v>
      </c>
      <c r="AE911" s="86">
        <v>11.99</v>
      </c>
      <c r="AF911" s="86">
        <v>2084</v>
      </c>
      <c r="AG911" s="86">
        <v>3089</v>
      </c>
      <c r="AH911" s="34">
        <f t="shared" si="13"/>
        <v>2.8950328022492973</v>
      </c>
      <c r="AI911" s="34">
        <v>5.3298063106473675E-3</v>
      </c>
      <c r="AJ911" s="34">
        <v>178.89129991987051</v>
      </c>
      <c r="AK911" s="34">
        <v>0.67465199093557782</v>
      </c>
      <c r="AL911" s="34">
        <v>3.026091888825865</v>
      </c>
      <c r="AM911" s="34">
        <v>44.189548272807798</v>
      </c>
    </row>
    <row r="912" spans="1:39">
      <c r="A912" s="86" t="s">
        <v>6530</v>
      </c>
      <c r="B912" s="86" t="s">
        <v>2973</v>
      </c>
      <c r="C912" s="86" t="s">
        <v>3965</v>
      </c>
      <c r="D912" s="288">
        <v>0</v>
      </c>
      <c r="E912" s="288">
        <v>0</v>
      </c>
      <c r="F912" s="2">
        <v>12.077999999999999</v>
      </c>
      <c r="G912" s="2">
        <v>0.13906499999999999</v>
      </c>
      <c r="H912" s="86" t="s">
        <v>11182</v>
      </c>
      <c r="I912" s="86">
        <v>782</v>
      </c>
      <c r="J912" s="34">
        <v>3.4053313348059331</v>
      </c>
      <c r="K912" s="34">
        <v>0.28356313947013589</v>
      </c>
      <c r="L912" s="86">
        <v>496000</v>
      </c>
      <c r="M912" s="86">
        <v>3603</v>
      </c>
      <c r="N912" s="34">
        <v>22.599833333333329</v>
      </c>
      <c r="O912" s="86">
        <v>7.5999999999999998E-2</v>
      </c>
      <c r="P912" s="86">
        <v>1.29</v>
      </c>
      <c r="Q912" s="86">
        <v>38.9</v>
      </c>
      <c r="R912" s="86">
        <v>0.64</v>
      </c>
      <c r="S912" s="86">
        <v>5</v>
      </c>
      <c r="T912" s="86">
        <v>9.3800000000000008</v>
      </c>
      <c r="U912" s="86">
        <v>0.222</v>
      </c>
      <c r="V912" s="86">
        <v>68.900000000000006</v>
      </c>
      <c r="W912" s="86">
        <v>25.33</v>
      </c>
      <c r="X912" s="86">
        <v>329.4</v>
      </c>
      <c r="Y912" s="86">
        <v>123.5</v>
      </c>
      <c r="Z912" s="86">
        <v>571</v>
      </c>
      <c r="AA912" s="86">
        <v>116.5</v>
      </c>
      <c r="AB912" s="86">
        <v>985</v>
      </c>
      <c r="AC912" s="86">
        <v>181.6</v>
      </c>
      <c r="AD912" s="86">
        <v>9090</v>
      </c>
      <c r="AE912" s="86">
        <v>6.91</v>
      </c>
      <c r="AF912" s="86">
        <v>2122</v>
      </c>
      <c r="AG912" s="86">
        <v>2417</v>
      </c>
      <c r="AH912" s="34">
        <f t="shared" si="13"/>
        <v>2.4538071065989846</v>
      </c>
      <c r="AI912" s="34">
        <v>2.6697191656542489E-2</v>
      </c>
      <c r="AJ912" s="34">
        <v>33.598712939464754</v>
      </c>
      <c r="AK912" s="34">
        <v>0.87794786925941248</v>
      </c>
      <c r="AL912" s="34">
        <v>2.9902853673345478</v>
      </c>
      <c r="AM912" s="34">
        <v>54.565456545654563</v>
      </c>
    </row>
    <row r="913" spans="1:39">
      <c r="A913" s="86" t="s">
        <v>6535</v>
      </c>
      <c r="B913" s="86" t="s">
        <v>2973</v>
      </c>
      <c r="C913" s="86" t="s">
        <v>3965</v>
      </c>
      <c r="D913" s="288">
        <v>0</v>
      </c>
      <c r="E913" s="288">
        <v>0</v>
      </c>
      <c r="F913" s="2">
        <v>11.789</v>
      </c>
      <c r="G913" s="2">
        <v>0.14502599999999999</v>
      </c>
      <c r="H913" s="86" t="s">
        <v>11182</v>
      </c>
      <c r="I913" s="86">
        <v>1001</v>
      </c>
      <c r="J913" s="34">
        <v>3.5799637109498259</v>
      </c>
      <c r="K913" s="34">
        <v>0.30426270834408398</v>
      </c>
      <c r="L913" s="86">
        <v>493600</v>
      </c>
      <c r="M913" s="86">
        <v>3748</v>
      </c>
      <c r="N913" s="34">
        <v>21.439833333333329</v>
      </c>
      <c r="O913" s="86">
        <v>7.6999999999999999E-2</v>
      </c>
      <c r="P913" s="86">
        <v>0.48</v>
      </c>
      <c r="Q913" s="86">
        <v>35.9</v>
      </c>
      <c r="R913" s="86">
        <v>0.28799999999999998</v>
      </c>
      <c r="S913" s="86">
        <v>3.39</v>
      </c>
      <c r="T913" s="86">
        <v>9.1300000000000008</v>
      </c>
      <c r="U913" s="86">
        <v>0.22</v>
      </c>
      <c r="V913" s="86">
        <v>69.5</v>
      </c>
      <c r="W913" s="86">
        <v>26.13</v>
      </c>
      <c r="X913" s="86">
        <v>341.8</v>
      </c>
      <c r="Y913" s="86">
        <v>128.30000000000001</v>
      </c>
      <c r="Z913" s="86">
        <v>597</v>
      </c>
      <c r="AA913" s="86">
        <v>121.6</v>
      </c>
      <c r="AB913" s="86">
        <v>1026</v>
      </c>
      <c r="AC913" s="86">
        <v>190.8</v>
      </c>
      <c r="AD913" s="86">
        <v>8680</v>
      </c>
      <c r="AE913" s="86">
        <v>6.08</v>
      </c>
      <c r="AF913" s="86">
        <v>2425</v>
      </c>
      <c r="AG913" s="86">
        <v>2469</v>
      </c>
      <c r="AH913" s="34">
        <f t="shared" si="13"/>
        <v>2.4064327485380117</v>
      </c>
      <c r="AI913" s="34">
        <v>2.6700446547224334E-2</v>
      </c>
      <c r="AJ913" s="34">
        <v>65.656244836740299</v>
      </c>
      <c r="AK913" s="34">
        <v>0.98217901984609157</v>
      </c>
      <c r="AL913" s="34">
        <v>3.0017554125219426</v>
      </c>
      <c r="AM913" s="34">
        <v>56.866359447004605</v>
      </c>
    </row>
    <row r="914" spans="1:39">
      <c r="A914" s="86" t="s">
        <v>6540</v>
      </c>
      <c r="B914" s="86" t="s">
        <v>2973</v>
      </c>
      <c r="D914" s="288">
        <v>35</v>
      </c>
      <c r="E914" s="288">
        <v>12</v>
      </c>
      <c r="F914" s="2">
        <v>12.54</v>
      </c>
      <c r="G914" s="2">
        <v>0.19409299999999999</v>
      </c>
      <c r="H914" s="86" t="s">
        <v>11182</v>
      </c>
      <c r="I914" s="86">
        <v>654</v>
      </c>
      <c r="J914" s="34">
        <v>2.1440975071000321</v>
      </c>
      <c r="K914" s="34">
        <v>0.37314931998206441</v>
      </c>
      <c r="L914" s="86">
        <v>481500</v>
      </c>
      <c r="M914" s="86">
        <v>2975</v>
      </c>
      <c r="N914" s="34">
        <v>23.229833333333328</v>
      </c>
      <c r="O914" s="86" t="s">
        <v>11231</v>
      </c>
      <c r="P914" s="86">
        <v>2.3E-2</v>
      </c>
      <c r="Q914" s="86">
        <v>21.73</v>
      </c>
      <c r="R914" s="86">
        <v>7.0000000000000007E-2</v>
      </c>
      <c r="S914" s="86">
        <v>1.65</v>
      </c>
      <c r="T914" s="86">
        <v>6.22</v>
      </c>
      <c r="U914" s="86">
        <v>0.1</v>
      </c>
      <c r="V914" s="86">
        <v>51.2</v>
      </c>
      <c r="W914" s="86">
        <v>19.71</v>
      </c>
      <c r="X914" s="86">
        <v>266.8</v>
      </c>
      <c r="Y914" s="86">
        <v>100.6</v>
      </c>
      <c r="Z914" s="86">
        <v>468</v>
      </c>
      <c r="AA914" s="86">
        <v>96.9</v>
      </c>
      <c r="AB914" s="86">
        <v>811</v>
      </c>
      <c r="AC914" s="86">
        <v>149.69999999999999</v>
      </c>
      <c r="AD914" s="86">
        <v>10010</v>
      </c>
      <c r="AE914" s="86">
        <v>7.57</v>
      </c>
      <c r="AF914" s="86">
        <v>1645</v>
      </c>
      <c r="AG914" s="86">
        <v>2250</v>
      </c>
      <c r="AH914" s="34">
        <f t="shared" si="13"/>
        <v>2.7743526510480887</v>
      </c>
      <c r="AI914" s="34">
        <v>1.7131423928276365E-2</v>
      </c>
      <c r="AJ914" s="34">
        <v>114.28584213377631</v>
      </c>
      <c r="AK914" s="34">
        <v>0.73111111111111116</v>
      </c>
      <c r="AL914" s="34">
        <v>3.0397301349325336</v>
      </c>
      <c r="AM914" s="34">
        <v>48.101898101898101</v>
      </c>
    </row>
    <row r="915" spans="1:39">
      <c r="A915" s="86" t="s">
        <v>6545</v>
      </c>
      <c r="B915" s="86" t="s">
        <v>2973</v>
      </c>
      <c r="D915" s="288">
        <v>0</v>
      </c>
      <c r="E915" s="288">
        <v>0</v>
      </c>
      <c r="F915" s="2">
        <v>11.916</v>
      </c>
      <c r="G915" s="2">
        <v>0.16927200000000001</v>
      </c>
      <c r="H915" s="86" t="s">
        <v>11182</v>
      </c>
      <c r="I915" s="86">
        <v>628</v>
      </c>
      <c r="J915" s="34">
        <v>3.1918917639633961</v>
      </c>
      <c r="K915" s="34">
        <v>0.55474271788042073</v>
      </c>
      <c r="L915" s="86">
        <v>529000</v>
      </c>
      <c r="M915" s="86">
        <v>3420</v>
      </c>
      <c r="N915" s="34">
        <v>20.069833333333332</v>
      </c>
      <c r="O915" s="86" t="s">
        <v>11332</v>
      </c>
      <c r="P915" s="86" t="s">
        <v>11352</v>
      </c>
      <c r="Q915" s="86">
        <v>34.700000000000003</v>
      </c>
      <c r="R915" s="86">
        <v>0.13600000000000001</v>
      </c>
      <c r="S915" s="86">
        <v>2.89</v>
      </c>
      <c r="T915" s="86">
        <v>8.8000000000000007</v>
      </c>
      <c r="U915" s="86">
        <v>0.19700000000000001</v>
      </c>
      <c r="V915" s="86">
        <v>67.3</v>
      </c>
      <c r="W915" s="86">
        <v>23.99</v>
      </c>
      <c r="X915" s="86">
        <v>320</v>
      </c>
      <c r="Y915" s="86">
        <v>117.8</v>
      </c>
      <c r="Z915" s="86">
        <v>543</v>
      </c>
      <c r="AA915" s="86">
        <v>112.5</v>
      </c>
      <c r="AB915" s="86">
        <v>951</v>
      </c>
      <c r="AC915" s="86">
        <v>173.7</v>
      </c>
      <c r="AD915" s="86">
        <v>9600</v>
      </c>
      <c r="AE915" s="86">
        <v>6.6</v>
      </c>
      <c r="AF915" s="86">
        <v>2080</v>
      </c>
      <c r="AG915" s="86">
        <v>2370</v>
      </c>
      <c r="AH915" s="34">
        <f t="shared" si="13"/>
        <v>2.4921135646687698</v>
      </c>
      <c r="AI915" s="34">
        <v>2.474805046418746E-2</v>
      </c>
      <c r="AJ915" s="34">
        <v>84.164058906346128</v>
      </c>
      <c r="AK915" s="34">
        <v>0.87763713080168781</v>
      </c>
      <c r="AL915" s="34">
        <v>2.9718749999999998</v>
      </c>
      <c r="AM915" s="34">
        <v>55.104166666666664</v>
      </c>
    </row>
    <row r="916" spans="1:39">
      <c r="A916" s="86" t="s">
        <v>6550</v>
      </c>
      <c r="B916" s="86" t="s">
        <v>2973</v>
      </c>
      <c r="C916" s="86" t="s">
        <v>3960</v>
      </c>
      <c r="D916" s="288">
        <v>0</v>
      </c>
      <c r="E916" s="288">
        <v>0</v>
      </c>
      <c r="F916" s="2">
        <v>11.695</v>
      </c>
      <c r="G916" s="2">
        <v>0.182389</v>
      </c>
      <c r="H916" s="86" t="s">
        <v>11182</v>
      </c>
      <c r="I916" s="86">
        <v>980</v>
      </c>
      <c r="J916" s="34">
        <v>3.1336809719154308</v>
      </c>
      <c r="K916" s="34">
        <v>0.3443310692010656</v>
      </c>
      <c r="L916" s="86">
        <v>489700</v>
      </c>
      <c r="M916" s="86">
        <v>3416</v>
      </c>
      <c r="N916" s="34">
        <v>19.749833333333331</v>
      </c>
      <c r="O916" s="86">
        <v>0.10199999999999999</v>
      </c>
      <c r="P916" s="86">
        <v>4.47</v>
      </c>
      <c r="Q916" s="86">
        <v>46.01</v>
      </c>
      <c r="R916" s="86">
        <v>1.9330000000000001</v>
      </c>
      <c r="S916" s="86">
        <v>11.29</v>
      </c>
      <c r="T916" s="86">
        <v>10.89</v>
      </c>
      <c r="U916" s="86">
        <v>0.19600000000000001</v>
      </c>
      <c r="V916" s="86">
        <v>65.2</v>
      </c>
      <c r="W916" s="86">
        <v>23.75</v>
      </c>
      <c r="X916" s="86">
        <v>317.39999999999998</v>
      </c>
      <c r="Y916" s="86">
        <v>117.2</v>
      </c>
      <c r="Z916" s="86">
        <v>546.6</v>
      </c>
      <c r="AA916" s="86">
        <v>112.5</v>
      </c>
      <c r="AB916" s="86">
        <v>954</v>
      </c>
      <c r="AC916" s="86">
        <v>178.1</v>
      </c>
      <c r="AD916" s="86">
        <v>9020</v>
      </c>
      <c r="AE916" s="86">
        <v>6.26</v>
      </c>
      <c r="AF916" s="86">
        <v>1574</v>
      </c>
      <c r="AG916" s="86">
        <v>2059</v>
      </c>
      <c r="AH916" s="34">
        <f t="shared" si="13"/>
        <v>2.158280922431866</v>
      </c>
      <c r="AI916" s="34">
        <v>2.2487541020229835E-2</v>
      </c>
      <c r="AJ916" s="34">
        <v>9.0490385715188353</v>
      </c>
      <c r="AK916" s="34">
        <v>0.76444876153472563</v>
      </c>
      <c r="AL916" s="34">
        <v>3.0056710775047262</v>
      </c>
      <c r="AM916" s="34">
        <v>54.290465631929045</v>
      </c>
    </row>
    <row r="917" spans="1:39">
      <c r="A917" s="86" t="s">
        <v>6555</v>
      </c>
      <c r="B917" s="86" t="s">
        <v>2973</v>
      </c>
      <c r="D917" s="288">
        <v>35</v>
      </c>
      <c r="E917" s="288">
        <v>12</v>
      </c>
      <c r="F917" s="2">
        <v>11.948</v>
      </c>
      <c r="G917" s="2">
        <v>0.166296</v>
      </c>
      <c r="H917" s="86" t="s">
        <v>11182</v>
      </c>
      <c r="I917" s="86">
        <v>414.9</v>
      </c>
      <c r="J917" s="34">
        <v>3.1433827705900921</v>
      </c>
      <c r="K917" s="34">
        <v>0.29316543260732769</v>
      </c>
      <c r="L917" s="86">
        <v>503600</v>
      </c>
      <c r="M917" s="86">
        <v>1912</v>
      </c>
      <c r="N917" s="34">
        <v>7.8998333333333326</v>
      </c>
      <c r="O917" s="86">
        <v>9.1999999999999998E-2</v>
      </c>
      <c r="P917" s="86" t="s">
        <v>11182</v>
      </c>
      <c r="Q917" s="86">
        <v>19.010000000000002</v>
      </c>
      <c r="R917" s="86">
        <v>9.1999999999999998E-2</v>
      </c>
      <c r="S917" s="86">
        <v>1.93</v>
      </c>
      <c r="T917" s="86">
        <v>4.9400000000000004</v>
      </c>
      <c r="U917" s="86">
        <v>0.16400000000000001</v>
      </c>
      <c r="V917" s="86">
        <v>34.229999999999997</v>
      </c>
      <c r="W917" s="86">
        <v>12.62</v>
      </c>
      <c r="X917" s="86">
        <v>168.8</v>
      </c>
      <c r="Y917" s="86">
        <v>64.430000000000007</v>
      </c>
      <c r="Z917" s="86">
        <v>304</v>
      </c>
      <c r="AA917" s="86">
        <v>63.64</v>
      </c>
      <c r="AB917" s="86">
        <v>553</v>
      </c>
      <c r="AC917" s="86">
        <v>103.59</v>
      </c>
      <c r="AD917" s="86">
        <v>8970</v>
      </c>
      <c r="AE917" s="86">
        <v>3.0750000000000002</v>
      </c>
      <c r="AF917" s="86">
        <v>618</v>
      </c>
      <c r="AG917" s="86">
        <v>935</v>
      </c>
      <c r="AH917" s="34">
        <f t="shared" si="13"/>
        <v>1.6907775768535263</v>
      </c>
      <c r="AI917" s="34">
        <v>3.8556762381087781E-2</v>
      </c>
      <c r="AJ917" s="34">
        <v>58.036960289082508</v>
      </c>
      <c r="AK917" s="34">
        <v>0.66096256684491983</v>
      </c>
      <c r="AL917" s="34">
        <v>3.2760663507109005</v>
      </c>
      <c r="AM917" s="34">
        <v>56.142697881828319</v>
      </c>
    </row>
    <row r="918" spans="1:39">
      <c r="A918" s="86" t="s">
        <v>6560</v>
      </c>
      <c r="B918" s="86" t="s">
        <v>4042</v>
      </c>
      <c r="D918" s="288">
        <v>35</v>
      </c>
      <c r="E918" s="288">
        <v>12</v>
      </c>
      <c r="F918" s="2">
        <v>12.13</v>
      </c>
      <c r="G918" s="2">
        <v>0.17572699999999999</v>
      </c>
      <c r="H918" s="86" t="s">
        <v>11182</v>
      </c>
      <c r="I918" s="86">
        <v>776</v>
      </c>
      <c r="J918" s="34">
        <v>3.4829457242032191</v>
      </c>
      <c r="K918" s="34">
        <v>0.28568444606836452</v>
      </c>
      <c r="L918" s="86">
        <v>500400</v>
      </c>
      <c r="M918" s="86">
        <v>3598</v>
      </c>
      <c r="N918" s="34">
        <v>20.249833333333331</v>
      </c>
      <c r="O918" s="86" t="s">
        <v>11182</v>
      </c>
      <c r="P918" s="86" t="s">
        <v>11182</v>
      </c>
      <c r="Q918" s="86">
        <v>35.130000000000003</v>
      </c>
      <c r="R918" s="86" t="s">
        <v>11182</v>
      </c>
      <c r="S918" s="86">
        <v>2.65</v>
      </c>
      <c r="T918" s="86">
        <v>8.6</v>
      </c>
      <c r="U918" s="86" t="s">
        <v>11182</v>
      </c>
      <c r="V918" s="86">
        <v>65.3</v>
      </c>
      <c r="W918" s="86">
        <v>24.62</v>
      </c>
      <c r="X918" s="86">
        <v>325.3</v>
      </c>
      <c r="Y918" s="86">
        <v>121.9</v>
      </c>
      <c r="Z918" s="86">
        <v>566</v>
      </c>
      <c r="AA918" s="86">
        <v>116.5</v>
      </c>
      <c r="AB918" s="86">
        <v>988</v>
      </c>
      <c r="AC918" s="86">
        <v>181.3</v>
      </c>
      <c r="AD918" s="86">
        <v>8960</v>
      </c>
      <c r="AE918" s="86">
        <v>6.05</v>
      </c>
      <c r="AF918" s="86">
        <v>1852</v>
      </c>
      <c r="AG918" s="86">
        <v>2213</v>
      </c>
      <c r="AH918" s="34">
        <f t="shared" si="13"/>
        <v>2.2398785425101213</v>
      </c>
      <c r="AI918" s="34" t="e">
        <v>#VALUE!</v>
      </c>
      <c r="AJ918" s="34">
        <v>99.036449746322191</v>
      </c>
      <c r="AK918" s="34">
        <v>0.83687302304563937</v>
      </c>
      <c r="AL918" s="34">
        <v>3.0371964340608666</v>
      </c>
      <c r="AM918" s="34">
        <v>55.848214285714285</v>
      </c>
    </row>
    <row r="919" spans="1:39">
      <c r="A919" s="86" t="s">
        <v>6565</v>
      </c>
      <c r="B919" s="86" t="s">
        <v>2973</v>
      </c>
      <c r="D919" s="288">
        <v>35</v>
      </c>
      <c r="E919" s="288">
        <v>12</v>
      </c>
      <c r="F919" s="2">
        <v>12.377000000000001</v>
      </c>
      <c r="G919" s="2">
        <v>0.18957499999999999</v>
      </c>
      <c r="H919" s="86" t="s">
        <v>11182</v>
      </c>
      <c r="I919" s="86">
        <v>572</v>
      </c>
      <c r="J919" s="34">
        <v>3.2598043546860209</v>
      </c>
      <c r="K919" s="34">
        <v>0.27164936217806063</v>
      </c>
      <c r="L919" s="86">
        <v>500600</v>
      </c>
      <c r="M919" s="86">
        <v>2970</v>
      </c>
      <c r="N919" s="34">
        <v>13.41983333333333</v>
      </c>
      <c r="O919" s="86">
        <v>6.3E-2</v>
      </c>
      <c r="P919" s="86">
        <v>9.1999999999999998E-2</v>
      </c>
      <c r="Q919" s="86">
        <v>31.25</v>
      </c>
      <c r="R919" s="86">
        <v>0.16800000000000001</v>
      </c>
      <c r="S919" s="86">
        <v>3.04</v>
      </c>
      <c r="T919" s="86">
        <v>7.98</v>
      </c>
      <c r="U919" s="86">
        <v>0.26700000000000002</v>
      </c>
      <c r="V919" s="86">
        <v>54.8</v>
      </c>
      <c r="W919" s="86">
        <v>19.989999999999998</v>
      </c>
      <c r="X919" s="86">
        <v>264.60000000000002</v>
      </c>
      <c r="Y919" s="86">
        <v>98.6</v>
      </c>
      <c r="Z919" s="86">
        <v>459</v>
      </c>
      <c r="AA919" s="86">
        <v>95.7</v>
      </c>
      <c r="AB919" s="86">
        <v>830</v>
      </c>
      <c r="AC919" s="86">
        <v>153.30000000000001</v>
      </c>
      <c r="AD919" s="86">
        <v>8660</v>
      </c>
      <c r="AE919" s="86">
        <v>4.3099999999999996</v>
      </c>
      <c r="AF919" s="86">
        <v>1110</v>
      </c>
      <c r="AG919" s="86">
        <v>1428</v>
      </c>
      <c r="AH919" s="34">
        <f t="shared" si="13"/>
        <v>1.7204819277108434</v>
      </c>
      <c r="AI919" s="34">
        <v>3.9034010211347996E-2</v>
      </c>
      <c r="AJ919" s="34">
        <v>62.117784257349946</v>
      </c>
      <c r="AK919" s="34">
        <v>0.77731092436974791</v>
      </c>
      <c r="AL919" s="34">
        <v>3.1368102796674222</v>
      </c>
      <c r="AM919" s="34">
        <v>57.806004618937642</v>
      </c>
    </row>
    <row r="920" spans="1:39">
      <c r="A920" s="86" t="s">
        <v>6570</v>
      </c>
      <c r="B920" s="86" t="s">
        <v>2973</v>
      </c>
      <c r="D920" s="288">
        <v>35</v>
      </c>
      <c r="E920" s="288">
        <v>12</v>
      </c>
      <c r="F920" s="2">
        <v>12.007</v>
      </c>
      <c r="G920" s="2">
        <v>0.23013400000000001</v>
      </c>
      <c r="H920" s="86" t="s">
        <v>11182</v>
      </c>
      <c r="I920" s="86">
        <v>318.10000000000002</v>
      </c>
      <c r="J920" s="34">
        <v>2.2217118964973182</v>
      </c>
      <c r="K920" s="34">
        <v>0.2040716659230962</v>
      </c>
      <c r="L920" s="86">
        <v>507600</v>
      </c>
      <c r="M920" s="86">
        <v>1590</v>
      </c>
      <c r="N920" s="34">
        <v>7.7798333333333343</v>
      </c>
      <c r="O920" s="86" t="s">
        <v>11279</v>
      </c>
      <c r="P920" s="86">
        <v>1.4200000000000001E-2</v>
      </c>
      <c r="Q920" s="86">
        <v>12.29</v>
      </c>
      <c r="R920" s="86">
        <v>5.0999999999999997E-2</v>
      </c>
      <c r="S920" s="86">
        <v>0.99299999999999999</v>
      </c>
      <c r="T920" s="86">
        <v>3.48</v>
      </c>
      <c r="U920" s="86">
        <v>6.4000000000000001E-2</v>
      </c>
      <c r="V920" s="86">
        <v>25.56</v>
      </c>
      <c r="W920" s="86">
        <v>9.8000000000000007</v>
      </c>
      <c r="X920" s="86">
        <v>135.19999999999999</v>
      </c>
      <c r="Y920" s="86">
        <v>52.48</v>
      </c>
      <c r="Z920" s="86">
        <v>252.8</v>
      </c>
      <c r="AA920" s="86">
        <v>54.52</v>
      </c>
      <c r="AB920" s="86">
        <v>482</v>
      </c>
      <c r="AC920" s="86">
        <v>92.2</v>
      </c>
      <c r="AD920" s="86">
        <v>9680</v>
      </c>
      <c r="AE920" s="86">
        <v>3.181</v>
      </c>
      <c r="AF920" s="86">
        <v>323.10000000000002</v>
      </c>
      <c r="AG920" s="86">
        <v>759.4</v>
      </c>
      <c r="AH920" s="34">
        <f t="shared" si="13"/>
        <v>1.5755186721991701</v>
      </c>
      <c r="AI920" s="34">
        <v>2.0745961242776414E-2</v>
      </c>
      <c r="AJ920" s="34">
        <v>99.848797759769539</v>
      </c>
      <c r="AK920" s="34">
        <v>0.42546747432183307</v>
      </c>
      <c r="AL920" s="34">
        <v>3.5650887573964498</v>
      </c>
      <c r="AM920" s="34">
        <v>52.438016528925623</v>
      </c>
    </row>
    <row r="921" spans="1:39">
      <c r="A921" s="86" t="s">
        <v>6575</v>
      </c>
      <c r="B921" s="86" t="s">
        <v>3038</v>
      </c>
      <c r="D921" s="288">
        <v>35</v>
      </c>
      <c r="E921" s="288">
        <v>12</v>
      </c>
      <c r="F921" s="2">
        <v>12.055</v>
      </c>
      <c r="G921" s="2">
        <v>0.15062200000000001</v>
      </c>
      <c r="H921" s="86" t="s">
        <v>11182</v>
      </c>
      <c r="I921" s="86">
        <v>650.4</v>
      </c>
      <c r="J921" s="34">
        <v>2.2120100978226569</v>
      </c>
      <c r="K921" s="34">
        <v>0.24666514180380419</v>
      </c>
      <c r="L921" s="86">
        <v>504800</v>
      </c>
      <c r="M921" s="86">
        <v>3980</v>
      </c>
      <c r="N921" s="34">
        <v>36.409833333333331</v>
      </c>
      <c r="O921" s="86">
        <v>7.0000000000000007E-2</v>
      </c>
      <c r="P921" s="86">
        <v>1.47E-2</v>
      </c>
      <c r="Q921" s="86">
        <v>26.49</v>
      </c>
      <c r="R921" s="86">
        <v>8.6199999999999999E-2</v>
      </c>
      <c r="S921" s="86">
        <v>1.8859999999999999</v>
      </c>
      <c r="T921" s="86">
        <v>7.86</v>
      </c>
      <c r="U921" s="86">
        <v>5.3400000000000003E-2</v>
      </c>
      <c r="V921" s="86">
        <v>68.599999999999994</v>
      </c>
      <c r="W921" s="86">
        <v>27.04</v>
      </c>
      <c r="X921" s="86">
        <v>368.4</v>
      </c>
      <c r="Y921" s="86">
        <v>137.80000000000001</v>
      </c>
      <c r="Z921" s="86">
        <v>637</v>
      </c>
      <c r="AA921" s="86">
        <v>129.6</v>
      </c>
      <c r="AB921" s="86">
        <v>1085</v>
      </c>
      <c r="AC921" s="86">
        <v>199.4</v>
      </c>
      <c r="AD921" s="86">
        <v>10600</v>
      </c>
      <c r="AE921" s="86">
        <v>10.24</v>
      </c>
      <c r="AF921" s="86">
        <v>2417</v>
      </c>
      <c r="AG921" s="86">
        <v>3036</v>
      </c>
      <c r="AH921" s="34">
        <f t="shared" si="13"/>
        <v>2.7981566820276496</v>
      </c>
      <c r="AI921" s="34">
        <v>7.030586584296521E-3</v>
      </c>
      <c r="AJ921" s="34">
        <v>134.75079551265551</v>
      </c>
      <c r="AK921" s="34">
        <v>0.79611330698287219</v>
      </c>
      <c r="AL921" s="34">
        <v>2.945168295331162</v>
      </c>
      <c r="AM921" s="34">
        <v>47.622641509433961</v>
      </c>
    </row>
    <row r="922" spans="1:39">
      <c r="A922" s="86" t="s">
        <v>6580</v>
      </c>
      <c r="B922" s="86" t="s">
        <v>2984</v>
      </c>
      <c r="D922" s="288">
        <v>0</v>
      </c>
      <c r="E922" s="288">
        <v>0</v>
      </c>
      <c r="F922" s="2">
        <v>12.311999999999999</v>
      </c>
      <c r="G922" s="2">
        <v>0.206788</v>
      </c>
      <c r="H922" s="86" t="s">
        <v>11182</v>
      </c>
      <c r="I922" s="86">
        <v>585</v>
      </c>
      <c r="J922" s="34">
        <v>2.3187298832439258</v>
      </c>
      <c r="K922" s="34">
        <v>0.38478576133143139</v>
      </c>
      <c r="L922" s="86">
        <v>485100</v>
      </c>
      <c r="M922" s="86">
        <v>3112</v>
      </c>
      <c r="N922" s="34">
        <v>26.62983333333333</v>
      </c>
      <c r="O922" s="86" t="s">
        <v>11229</v>
      </c>
      <c r="P922" s="86" t="s">
        <v>11263</v>
      </c>
      <c r="Q922" s="86">
        <v>18.850000000000001</v>
      </c>
      <c r="R922" s="86">
        <v>6.0900000000000003E-2</v>
      </c>
      <c r="S922" s="86">
        <v>1.37</v>
      </c>
      <c r="T922" s="86">
        <v>5.98</v>
      </c>
      <c r="U922" s="86">
        <v>3.2399999999999998E-2</v>
      </c>
      <c r="V922" s="86">
        <v>51.4</v>
      </c>
      <c r="W922" s="86">
        <v>20.3</v>
      </c>
      <c r="X922" s="86">
        <v>278</v>
      </c>
      <c r="Y922" s="86">
        <v>106.5</v>
      </c>
      <c r="Z922" s="86">
        <v>503</v>
      </c>
      <c r="AA922" s="86">
        <v>103.9</v>
      </c>
      <c r="AB922" s="86">
        <v>885</v>
      </c>
      <c r="AC922" s="86">
        <v>162.69999999999999</v>
      </c>
      <c r="AD922" s="86">
        <v>10290</v>
      </c>
      <c r="AE922" s="86">
        <v>7.97</v>
      </c>
      <c r="AF922" s="86">
        <v>1347</v>
      </c>
      <c r="AG922" s="86">
        <v>2154</v>
      </c>
      <c r="AH922" s="34">
        <f t="shared" si="13"/>
        <v>2.4338983050847456</v>
      </c>
      <c r="AI922" s="34">
        <v>5.6498444833255092E-3</v>
      </c>
      <c r="AJ922" s="34">
        <v>138.25524445591034</v>
      </c>
      <c r="AK922" s="34">
        <v>0.62534818941504178</v>
      </c>
      <c r="AL922" s="34">
        <v>3.1834532374100721</v>
      </c>
      <c r="AM922" s="34">
        <v>47.142857142857146</v>
      </c>
    </row>
    <row r="923" spans="1:39">
      <c r="A923" s="86" t="s">
        <v>6585</v>
      </c>
      <c r="B923" s="86" t="s">
        <v>4839</v>
      </c>
      <c r="C923" s="86" t="s">
        <v>3965</v>
      </c>
      <c r="D923" s="288">
        <v>0</v>
      </c>
      <c r="E923" s="288">
        <v>0</v>
      </c>
      <c r="F923" s="2">
        <v>12.148</v>
      </c>
      <c r="G923" s="2">
        <v>0.185615</v>
      </c>
      <c r="H923" s="86">
        <v>5.9</v>
      </c>
      <c r="I923" s="86">
        <v>695</v>
      </c>
      <c r="J923" s="34">
        <v>4.065053644682866</v>
      </c>
      <c r="K923" s="34">
        <v>0.36566045160439542</v>
      </c>
      <c r="L923" s="86">
        <v>505000</v>
      </c>
      <c r="M923" s="86">
        <v>2370</v>
      </c>
      <c r="N923" s="34">
        <v>5.0698333333333334</v>
      </c>
      <c r="O923" s="86">
        <v>0.13200000000000001</v>
      </c>
      <c r="P923" s="86">
        <v>1.53</v>
      </c>
      <c r="Q923" s="86">
        <v>24.4</v>
      </c>
      <c r="R923" s="86">
        <v>0.76</v>
      </c>
      <c r="S923" s="86">
        <v>6.6</v>
      </c>
      <c r="T923" s="86">
        <v>9.1</v>
      </c>
      <c r="U923" s="86">
        <v>0.76800000000000002</v>
      </c>
      <c r="V923" s="86">
        <v>48.3</v>
      </c>
      <c r="W923" s="86">
        <v>16.8</v>
      </c>
      <c r="X923" s="86">
        <v>215</v>
      </c>
      <c r="Y923" s="86">
        <v>78.2</v>
      </c>
      <c r="Z923" s="86">
        <v>364</v>
      </c>
      <c r="AA923" s="86">
        <v>75.5</v>
      </c>
      <c r="AB923" s="86">
        <v>667</v>
      </c>
      <c r="AC923" s="86">
        <v>129.1</v>
      </c>
      <c r="AD923" s="86">
        <v>7470</v>
      </c>
      <c r="AE923" s="86">
        <v>1.591</v>
      </c>
      <c r="AF923" s="86">
        <v>638</v>
      </c>
      <c r="AG923" s="86">
        <v>722</v>
      </c>
      <c r="AH923" s="34">
        <f t="shared" si="13"/>
        <v>1.0824587706146926</v>
      </c>
      <c r="AI923" s="34">
        <v>0.11199292651392016</v>
      </c>
      <c r="AJ923" s="34">
        <v>11.734201936152106</v>
      </c>
      <c r="AK923" s="34">
        <v>0.88365650969529086</v>
      </c>
      <c r="AL923" s="34">
        <v>3.1023255813953488</v>
      </c>
      <c r="AM923" s="34">
        <v>67.603748326639888</v>
      </c>
    </row>
    <row r="924" spans="1:39">
      <c r="A924" s="86" t="s">
        <v>6590</v>
      </c>
      <c r="B924" s="86" t="s">
        <v>3033</v>
      </c>
      <c r="D924" s="288">
        <v>35</v>
      </c>
      <c r="E924" s="288">
        <v>12</v>
      </c>
      <c r="F924" s="2">
        <v>12.096</v>
      </c>
      <c r="G924" s="2">
        <v>0.204458</v>
      </c>
      <c r="H924" s="86" t="s">
        <v>11182</v>
      </c>
      <c r="I924" s="86">
        <v>380</v>
      </c>
      <c r="J924" s="34">
        <v>2.9784521931208578</v>
      </c>
      <c r="K924" s="34">
        <v>0.25611221540066659</v>
      </c>
      <c r="L924" s="86">
        <v>501300</v>
      </c>
      <c r="M924" s="86">
        <v>1863</v>
      </c>
      <c r="N924" s="34">
        <v>6.8998333333333326</v>
      </c>
      <c r="O924" s="86">
        <v>7.9000000000000001E-2</v>
      </c>
      <c r="P924" s="86">
        <v>1.61E-2</v>
      </c>
      <c r="Q924" s="86">
        <v>21.79</v>
      </c>
      <c r="R924" s="86">
        <v>0.1144</v>
      </c>
      <c r="S924" s="86">
        <v>2.1</v>
      </c>
      <c r="T924" s="86">
        <v>5.17</v>
      </c>
      <c r="U924" s="86">
        <v>0.3</v>
      </c>
      <c r="V924" s="86">
        <v>34.39</v>
      </c>
      <c r="W924" s="86">
        <v>12.5</v>
      </c>
      <c r="X924" s="86">
        <v>167.4</v>
      </c>
      <c r="Y924" s="86">
        <v>62.5</v>
      </c>
      <c r="Z924" s="86">
        <v>294.5</v>
      </c>
      <c r="AA924" s="86">
        <v>62.28</v>
      </c>
      <c r="AB924" s="86">
        <v>536.5</v>
      </c>
      <c r="AC924" s="86">
        <v>100.5</v>
      </c>
      <c r="AD924" s="86">
        <v>8660</v>
      </c>
      <c r="AE924" s="86">
        <v>2.4529999999999998</v>
      </c>
      <c r="AF924" s="86">
        <v>627</v>
      </c>
      <c r="AG924" s="86">
        <v>755</v>
      </c>
      <c r="AH924" s="34">
        <f t="shared" si="13"/>
        <v>1.4072693383038211</v>
      </c>
      <c r="AI924" s="34">
        <v>6.8783382703373114E-2</v>
      </c>
      <c r="AJ924" s="34">
        <v>58.805695949720075</v>
      </c>
      <c r="AK924" s="34">
        <v>0.8304635761589404</v>
      </c>
      <c r="AL924" s="34">
        <v>3.2048984468339308</v>
      </c>
      <c r="AM924" s="34">
        <v>57.886836027713628</v>
      </c>
    </row>
    <row r="925" spans="1:39">
      <c r="A925" s="86" t="s">
        <v>6595</v>
      </c>
      <c r="B925" s="86" t="s">
        <v>2987</v>
      </c>
      <c r="D925" s="288">
        <v>35</v>
      </c>
      <c r="E925" s="288">
        <v>12</v>
      </c>
      <c r="F925" s="2">
        <v>12.382</v>
      </c>
      <c r="G925" s="2">
        <v>0.21643699999999999</v>
      </c>
      <c r="H925" s="86" t="s">
        <v>11182</v>
      </c>
      <c r="I925" s="86">
        <v>425</v>
      </c>
      <c r="J925" s="34">
        <v>3.1336809719154308</v>
      </c>
      <c r="K925" s="34">
        <v>0.30132547261669129</v>
      </c>
      <c r="L925" s="86">
        <v>502000</v>
      </c>
      <c r="M925" s="86">
        <v>2699</v>
      </c>
      <c r="N925" s="34">
        <v>8.5798333333333332</v>
      </c>
      <c r="O925" s="86">
        <v>8.7999999999999995E-2</v>
      </c>
      <c r="P925" s="86">
        <v>1.52E-2</v>
      </c>
      <c r="Q925" s="86">
        <v>19.62</v>
      </c>
      <c r="R925" s="86">
        <v>0.18099999999999999</v>
      </c>
      <c r="S925" s="86">
        <v>3.35</v>
      </c>
      <c r="T925" s="86">
        <v>8.51</v>
      </c>
      <c r="U925" s="86">
        <v>0.20699999999999999</v>
      </c>
      <c r="V925" s="86">
        <v>51.2</v>
      </c>
      <c r="W925" s="86">
        <v>18.309999999999999</v>
      </c>
      <c r="X925" s="86">
        <v>241.6</v>
      </c>
      <c r="Y925" s="86">
        <v>91.29</v>
      </c>
      <c r="Z925" s="86">
        <v>424.6</v>
      </c>
      <c r="AA925" s="86">
        <v>88.2</v>
      </c>
      <c r="AB925" s="86">
        <v>762</v>
      </c>
      <c r="AC925" s="86">
        <v>141.69999999999999</v>
      </c>
      <c r="AD925" s="86">
        <v>8680</v>
      </c>
      <c r="AE925" s="86">
        <v>2.883</v>
      </c>
      <c r="AF925" s="86">
        <v>604.9</v>
      </c>
      <c r="AG925" s="86">
        <v>920</v>
      </c>
      <c r="AH925" s="34">
        <f t="shared" si="13"/>
        <v>1.2073490813648293</v>
      </c>
      <c r="AI925" s="34">
        <v>3.0317558195077067E-2</v>
      </c>
      <c r="AJ925" s="34">
        <v>34.249099662506531</v>
      </c>
      <c r="AK925" s="34">
        <v>0.65749999999999997</v>
      </c>
      <c r="AL925" s="34">
        <v>3.1539735099337749</v>
      </c>
      <c r="AM925" s="34">
        <v>57.834101382488477</v>
      </c>
    </row>
    <row r="926" spans="1:39">
      <c r="A926" s="86" t="s">
        <v>6600</v>
      </c>
      <c r="B926" s="86" t="s">
        <v>2989</v>
      </c>
      <c r="C926" s="86" t="s">
        <v>2990</v>
      </c>
      <c r="D926" s="288">
        <v>0</v>
      </c>
      <c r="E926" s="288">
        <v>0</v>
      </c>
      <c r="F926" s="4">
        <v>15.787000000000001</v>
      </c>
      <c r="G926" s="4">
        <v>0.63433700000000004</v>
      </c>
      <c r="H926" s="86">
        <v>4480</v>
      </c>
      <c r="I926" s="86">
        <v>676</v>
      </c>
      <c r="J926" s="34">
        <v>147.4673398548438</v>
      </c>
      <c r="K926" s="34">
        <v>30.8813630284669</v>
      </c>
      <c r="L926" s="86">
        <v>442000</v>
      </c>
      <c r="M926" s="86">
        <v>2990</v>
      </c>
      <c r="N926" s="34">
        <v>18.929833333333331</v>
      </c>
      <c r="O926" s="86">
        <v>1.41</v>
      </c>
      <c r="P926" s="86">
        <v>1.79</v>
      </c>
      <c r="Q926" s="86">
        <v>23.8</v>
      </c>
      <c r="R926" s="86">
        <v>1.06</v>
      </c>
      <c r="S926" s="86">
        <v>8.5</v>
      </c>
      <c r="T926" s="86">
        <v>11.7</v>
      </c>
      <c r="U926" s="86">
        <v>0.78</v>
      </c>
      <c r="V926" s="86">
        <v>57.4</v>
      </c>
      <c r="W926" s="86">
        <v>21.5</v>
      </c>
      <c r="X926" s="86">
        <v>271</v>
      </c>
      <c r="Y926" s="86">
        <v>93.2</v>
      </c>
      <c r="Z926" s="86">
        <v>417</v>
      </c>
      <c r="AA926" s="86">
        <v>90.3</v>
      </c>
      <c r="AB926" s="86">
        <v>804</v>
      </c>
      <c r="AC926" s="86">
        <v>153.69999999999999</v>
      </c>
      <c r="AD926" s="86">
        <v>7830</v>
      </c>
      <c r="AE926" s="86">
        <v>3.1560000000000001</v>
      </c>
      <c r="AF926" s="86">
        <v>491</v>
      </c>
      <c r="AG926" s="86">
        <v>856</v>
      </c>
      <c r="AH926" s="34">
        <f t="shared" si="13"/>
        <v>1.0646766169154229</v>
      </c>
      <c r="AI926" s="34">
        <v>9.2017273442672104E-2</v>
      </c>
      <c r="AJ926" s="34">
        <v>8.8722787406925203</v>
      </c>
      <c r="AK926" s="34">
        <v>0.57359813084112155</v>
      </c>
      <c r="AL926" s="34">
        <v>2.9667896678966788</v>
      </c>
      <c r="AM926" s="34">
        <v>56.449553001277138</v>
      </c>
    </row>
    <row r="927" spans="1:39">
      <c r="A927" s="86" t="s">
        <v>6605</v>
      </c>
      <c r="B927" s="86" t="s">
        <v>3535</v>
      </c>
      <c r="C927" s="86" t="s">
        <v>2990</v>
      </c>
      <c r="D927" s="288">
        <v>0</v>
      </c>
      <c r="E927" s="288">
        <v>0</v>
      </c>
      <c r="F927" s="4">
        <v>13.547000000000001</v>
      </c>
      <c r="G927" s="4">
        <v>0.38791799999999999</v>
      </c>
      <c r="H927" s="86">
        <v>770</v>
      </c>
      <c r="I927" s="86">
        <v>391</v>
      </c>
      <c r="J927" s="34">
        <v>6.5002051120227211</v>
      </c>
      <c r="K927" s="34">
        <v>1.0181765989761491</v>
      </c>
      <c r="L927" s="86">
        <v>490000</v>
      </c>
      <c r="M927" s="86">
        <v>1900</v>
      </c>
      <c r="N927" s="34">
        <v>10.32983333333333</v>
      </c>
      <c r="O927" s="86">
        <v>0.6</v>
      </c>
      <c r="P927" s="86">
        <v>0.37</v>
      </c>
      <c r="Q927" s="86">
        <v>19.920000000000002</v>
      </c>
      <c r="R927" s="86">
        <v>0.21199999999999999</v>
      </c>
      <c r="S927" s="86">
        <v>2.54</v>
      </c>
      <c r="T927" s="86">
        <v>5.72</v>
      </c>
      <c r="U927" s="86">
        <v>0.153</v>
      </c>
      <c r="V927" s="86">
        <v>35.5</v>
      </c>
      <c r="W927" s="86">
        <v>13.06</v>
      </c>
      <c r="X927" s="86">
        <v>168</v>
      </c>
      <c r="Y927" s="86">
        <v>63.2</v>
      </c>
      <c r="Z927" s="86">
        <v>298</v>
      </c>
      <c r="AA927" s="86">
        <v>62.2</v>
      </c>
      <c r="AB927" s="86">
        <v>546</v>
      </c>
      <c r="AC927" s="86">
        <v>102.9</v>
      </c>
      <c r="AD927" s="86">
        <v>8430</v>
      </c>
      <c r="AE927" s="86">
        <v>3.23</v>
      </c>
      <c r="AF927" s="86">
        <v>688</v>
      </c>
      <c r="AG927" s="86">
        <v>942</v>
      </c>
      <c r="AH927" s="34">
        <f t="shared" si="13"/>
        <v>1.7252747252747254</v>
      </c>
      <c r="AI927" s="34">
        <v>3.2824859423462992E-2</v>
      </c>
      <c r="AJ927" s="34">
        <v>40.65632691611048</v>
      </c>
      <c r="AK927" s="34">
        <v>0.73036093418259018</v>
      </c>
      <c r="AL927" s="34">
        <v>3.25</v>
      </c>
      <c r="AM927" s="34">
        <v>58.125741399762752</v>
      </c>
    </row>
    <row r="928" spans="1:39">
      <c r="A928" s="86" t="s">
        <v>6610</v>
      </c>
      <c r="B928" s="86" t="s">
        <v>3005</v>
      </c>
      <c r="C928" s="86" t="s">
        <v>4081</v>
      </c>
      <c r="D928" s="288">
        <v>0</v>
      </c>
      <c r="E928" s="288">
        <v>0</v>
      </c>
      <c r="F928" s="2">
        <v>12.089</v>
      </c>
      <c r="G928" s="2">
        <v>0.365259</v>
      </c>
      <c r="H928" s="86" t="s">
        <v>11182</v>
      </c>
      <c r="I928" s="86">
        <v>457</v>
      </c>
      <c r="J928" s="34">
        <v>4.6568633638371724</v>
      </c>
      <c r="K928" s="34">
        <v>0.52438166866054192</v>
      </c>
      <c r="L928" s="86">
        <v>479200</v>
      </c>
      <c r="M928" s="86">
        <v>2296</v>
      </c>
      <c r="N928" s="34">
        <v>6.5498333333333338</v>
      </c>
      <c r="O928" s="86" t="s">
        <v>11205</v>
      </c>
      <c r="P928" s="86" t="s">
        <v>11353</v>
      </c>
      <c r="Q928" s="86">
        <v>28.1</v>
      </c>
      <c r="R928" s="86">
        <v>0.255</v>
      </c>
      <c r="S928" s="86">
        <v>4.34</v>
      </c>
      <c r="T928" s="86">
        <v>8.43</v>
      </c>
      <c r="U928" s="86">
        <v>0.35299999999999998</v>
      </c>
      <c r="V928" s="86">
        <v>48.5</v>
      </c>
      <c r="W928" s="86">
        <v>16.16</v>
      </c>
      <c r="X928" s="86">
        <v>205.7</v>
      </c>
      <c r="Y928" s="86">
        <v>75.7</v>
      </c>
      <c r="Z928" s="86">
        <v>350.6</v>
      </c>
      <c r="AA928" s="86">
        <v>73.3</v>
      </c>
      <c r="AB928" s="86">
        <v>617</v>
      </c>
      <c r="AC928" s="86">
        <v>120.5</v>
      </c>
      <c r="AD928" s="86">
        <v>7200</v>
      </c>
      <c r="AE928" s="86">
        <v>2.0750000000000002</v>
      </c>
      <c r="AF928" s="86">
        <v>986</v>
      </c>
      <c r="AG928" s="86">
        <v>895</v>
      </c>
      <c r="AH928" s="34">
        <f t="shared" si="13"/>
        <v>1.4505672609400324</v>
      </c>
      <c r="AI928" s="34">
        <v>5.3372025361978249E-2</v>
      </c>
      <c r="AJ928" s="34">
        <v>28.951071754567838</v>
      </c>
      <c r="AK928" s="34">
        <v>1.1016759776536313</v>
      </c>
      <c r="AL928" s="34">
        <v>2.9995138551288285</v>
      </c>
      <c r="AM928" s="34">
        <v>66.555555555555557</v>
      </c>
    </row>
    <row r="929" spans="1:39">
      <c r="A929" s="86" t="s">
        <v>6615</v>
      </c>
      <c r="B929" s="86" t="s">
        <v>3027</v>
      </c>
      <c r="C929" s="86" t="s">
        <v>4081</v>
      </c>
      <c r="D929" s="288">
        <v>0</v>
      </c>
      <c r="E929" s="288">
        <v>0</v>
      </c>
      <c r="F929" s="2">
        <v>12.01</v>
      </c>
      <c r="G929" s="2">
        <v>0.19073300000000001</v>
      </c>
      <c r="H929" s="86" t="s">
        <v>11182</v>
      </c>
      <c r="I929" s="86">
        <v>454</v>
      </c>
      <c r="J929" s="34">
        <v>2.62918744083307</v>
      </c>
      <c r="K929" s="34">
        <v>0.2226934990847946</v>
      </c>
      <c r="L929" s="86">
        <v>504200</v>
      </c>
      <c r="M929" s="86">
        <v>2277</v>
      </c>
      <c r="N929" s="34">
        <v>12.029833333333331</v>
      </c>
      <c r="O929" s="86">
        <v>0.05</v>
      </c>
      <c r="P929" s="86">
        <v>0.108</v>
      </c>
      <c r="Q929" s="86">
        <v>20.16</v>
      </c>
      <c r="R929" s="86">
        <v>0.127</v>
      </c>
      <c r="S929" s="86">
        <v>1.714</v>
      </c>
      <c r="T929" s="86">
        <v>5.17</v>
      </c>
      <c r="U929" s="86">
        <v>0.105</v>
      </c>
      <c r="V929" s="86">
        <v>38.96</v>
      </c>
      <c r="W929" s="86">
        <v>14.76</v>
      </c>
      <c r="X929" s="86">
        <v>201.1</v>
      </c>
      <c r="Y929" s="86">
        <v>76.95</v>
      </c>
      <c r="Z929" s="86">
        <v>361.1</v>
      </c>
      <c r="AA929" s="86">
        <v>76.58</v>
      </c>
      <c r="AB929" s="86">
        <v>657</v>
      </c>
      <c r="AC929" s="86">
        <v>122.5</v>
      </c>
      <c r="AD929" s="86">
        <v>9530</v>
      </c>
      <c r="AE929" s="86">
        <v>4.4249999999999998</v>
      </c>
      <c r="AF929" s="86">
        <v>761</v>
      </c>
      <c r="AG929" s="86">
        <v>1232</v>
      </c>
      <c r="AH929" s="34">
        <f t="shared" si="13"/>
        <v>1.8751902587519025</v>
      </c>
      <c r="AI929" s="34">
        <v>2.2618207728714416E-2</v>
      </c>
      <c r="AJ929" s="34">
        <v>81.671333362673209</v>
      </c>
      <c r="AK929" s="34">
        <v>0.61769480519480524</v>
      </c>
      <c r="AL929" s="34">
        <v>3.267031327697663</v>
      </c>
      <c r="AM929" s="34">
        <v>52.906610703043022</v>
      </c>
    </row>
    <row r="930" spans="1:39">
      <c r="A930" s="86" t="s">
        <v>6620</v>
      </c>
      <c r="B930" s="86" t="s">
        <v>6621</v>
      </c>
      <c r="D930" s="288">
        <v>35</v>
      </c>
      <c r="E930" s="288">
        <v>12</v>
      </c>
      <c r="F930" s="2">
        <v>11.997999999999999</v>
      </c>
      <c r="G930" s="2">
        <v>0.26880999999999999</v>
      </c>
      <c r="H930" s="86" t="s">
        <v>11182</v>
      </c>
      <c r="I930" s="86">
        <v>306</v>
      </c>
      <c r="J930" s="34">
        <v>3.0851719785421272</v>
      </c>
      <c r="K930" s="34">
        <v>0.40578638123973237</v>
      </c>
      <c r="L930" s="86">
        <v>524100</v>
      </c>
      <c r="M930" s="86">
        <v>2976</v>
      </c>
      <c r="N930" s="34">
        <v>2.2288333333333332</v>
      </c>
      <c r="O930" s="86">
        <v>8.7999999999999995E-2</v>
      </c>
      <c r="P930" s="86">
        <v>3.5400000000000001E-2</v>
      </c>
      <c r="Q930" s="86">
        <v>13.73</v>
      </c>
      <c r="R930" s="86">
        <v>0.50700000000000001</v>
      </c>
      <c r="S930" s="86">
        <v>8.76</v>
      </c>
      <c r="T930" s="86">
        <v>14.55</v>
      </c>
      <c r="U930" s="86">
        <v>0.35</v>
      </c>
      <c r="V930" s="86">
        <v>74.900000000000006</v>
      </c>
      <c r="W930" s="86">
        <v>23.45</v>
      </c>
      <c r="X930" s="86">
        <v>289.39999999999998</v>
      </c>
      <c r="Y930" s="86">
        <v>103.9</v>
      </c>
      <c r="Z930" s="86">
        <v>465</v>
      </c>
      <c r="AA930" s="86">
        <v>94.3</v>
      </c>
      <c r="AB930" s="86">
        <v>804</v>
      </c>
      <c r="AC930" s="86">
        <v>147</v>
      </c>
      <c r="AD930" s="86">
        <v>8020</v>
      </c>
      <c r="AE930" s="86">
        <v>1.038</v>
      </c>
      <c r="AF930" s="86">
        <v>540</v>
      </c>
      <c r="AG930" s="86">
        <v>679</v>
      </c>
      <c r="AH930" s="34">
        <f t="shared" si="13"/>
        <v>0.84452736318407962</v>
      </c>
      <c r="AI930" s="34">
        <v>3.2413003326803837E-2</v>
      </c>
      <c r="AJ930" s="34">
        <v>5.9928792669142483</v>
      </c>
      <c r="AK930" s="34">
        <v>0.79528718703976431</v>
      </c>
      <c r="AL930" s="34">
        <v>2.7781617138908086</v>
      </c>
      <c r="AM930" s="34">
        <v>65.349127182044882</v>
      </c>
    </row>
    <row r="931" spans="1:39">
      <c r="A931" s="86" t="s">
        <v>6626</v>
      </c>
      <c r="B931" s="86" t="s">
        <v>2973</v>
      </c>
      <c r="D931" s="288">
        <v>35</v>
      </c>
      <c r="E931" s="288">
        <v>12</v>
      </c>
      <c r="F931" s="2">
        <v>12.308999999999999</v>
      </c>
      <c r="G931" s="2">
        <v>0.23055500000000001</v>
      </c>
      <c r="H931" s="86" t="s">
        <v>11182</v>
      </c>
      <c r="I931" s="86">
        <v>306.7</v>
      </c>
      <c r="J931" s="34">
        <v>3.2112953613127169</v>
      </c>
      <c r="K931" s="34">
        <v>0.25456114264663232</v>
      </c>
      <c r="L931" s="86">
        <v>504100</v>
      </c>
      <c r="M931" s="86">
        <v>1631</v>
      </c>
      <c r="N931" s="34">
        <v>5.8998333333333326</v>
      </c>
      <c r="O931" s="86">
        <v>7.2999999999999995E-2</v>
      </c>
      <c r="P931" s="86">
        <v>1.2E-2</v>
      </c>
      <c r="Q931" s="86">
        <v>11.92</v>
      </c>
      <c r="R931" s="86">
        <v>6.9199999999999998E-2</v>
      </c>
      <c r="S931" s="86">
        <v>1.41</v>
      </c>
      <c r="T931" s="86">
        <v>3.78</v>
      </c>
      <c r="U931" s="86">
        <v>0.13400000000000001</v>
      </c>
      <c r="V931" s="86">
        <v>26.03</v>
      </c>
      <c r="W931" s="86">
        <v>9.68</v>
      </c>
      <c r="X931" s="86">
        <v>136.19999999999999</v>
      </c>
      <c r="Y931" s="86">
        <v>53</v>
      </c>
      <c r="Z931" s="86">
        <v>258.89999999999998</v>
      </c>
      <c r="AA931" s="86">
        <v>56.6</v>
      </c>
      <c r="AB931" s="86">
        <v>502</v>
      </c>
      <c r="AC931" s="86">
        <v>97.3</v>
      </c>
      <c r="AD931" s="86">
        <v>8360</v>
      </c>
      <c r="AE931" s="86">
        <v>2.16</v>
      </c>
      <c r="AF931" s="86">
        <v>290.39999999999998</v>
      </c>
      <c r="AG931" s="86">
        <v>600</v>
      </c>
      <c r="AH931" s="34">
        <f t="shared" si="13"/>
        <v>1.1952191235059761</v>
      </c>
      <c r="AI931" s="34">
        <v>4.1299562337252044E-2</v>
      </c>
      <c r="AJ931" s="34">
        <v>52.172306880185161</v>
      </c>
      <c r="AK931" s="34">
        <v>0.48399999999999999</v>
      </c>
      <c r="AL931" s="34">
        <v>3.6857562408223203</v>
      </c>
      <c r="AM931" s="34">
        <v>60.299043062200958</v>
      </c>
    </row>
    <row r="932" spans="1:39">
      <c r="A932" s="86" t="s">
        <v>6631</v>
      </c>
      <c r="B932" s="86" t="s">
        <v>2973</v>
      </c>
      <c r="D932" s="288">
        <v>35</v>
      </c>
      <c r="E932" s="288">
        <v>12</v>
      </c>
      <c r="F932" s="2">
        <v>11.8</v>
      </c>
      <c r="G932" s="2">
        <v>0.177033</v>
      </c>
      <c r="H932" s="86" t="s">
        <v>11182</v>
      </c>
      <c r="I932" s="86">
        <v>488.9</v>
      </c>
      <c r="J932" s="34">
        <v>3.6672798990217741</v>
      </c>
      <c r="K932" s="34">
        <v>0.34760707471347962</v>
      </c>
      <c r="L932" s="86">
        <v>504900</v>
      </c>
      <c r="M932" s="86">
        <v>2635</v>
      </c>
      <c r="N932" s="34">
        <v>13.789833333333331</v>
      </c>
      <c r="O932" s="86">
        <v>8.6999999999999994E-2</v>
      </c>
      <c r="P932" s="86">
        <v>1.4E-2</v>
      </c>
      <c r="Q932" s="86">
        <v>26.97</v>
      </c>
      <c r="R932" s="86">
        <v>0.13200000000000001</v>
      </c>
      <c r="S932" s="86">
        <v>2.42</v>
      </c>
      <c r="T932" s="86">
        <v>7.24</v>
      </c>
      <c r="U932" s="86">
        <v>0.371</v>
      </c>
      <c r="V932" s="86">
        <v>49.9</v>
      </c>
      <c r="W932" s="86">
        <v>18.04</v>
      </c>
      <c r="X932" s="86">
        <v>237.5</v>
      </c>
      <c r="Y932" s="86">
        <v>88.5</v>
      </c>
      <c r="Z932" s="86">
        <v>406.1</v>
      </c>
      <c r="AA932" s="86">
        <v>85.3</v>
      </c>
      <c r="AB932" s="86">
        <v>723</v>
      </c>
      <c r="AC932" s="86">
        <v>136.9</v>
      </c>
      <c r="AD932" s="86">
        <v>8368</v>
      </c>
      <c r="AE932" s="86">
        <v>4.41</v>
      </c>
      <c r="AF932" s="86">
        <v>1624</v>
      </c>
      <c r="AG932" s="86">
        <v>1697</v>
      </c>
      <c r="AH932" s="34">
        <f t="shared" si="13"/>
        <v>2.3471645919778701</v>
      </c>
      <c r="AI932" s="34">
        <v>5.9673016013657224E-2</v>
      </c>
      <c r="AJ932" s="34">
        <v>76.753641784319768</v>
      </c>
      <c r="AK932" s="34">
        <v>0.9569829110194461</v>
      </c>
      <c r="AL932" s="34">
        <v>3.0442105263157893</v>
      </c>
      <c r="AM932" s="34">
        <v>60.336998087954107</v>
      </c>
    </row>
    <row r="933" spans="1:39">
      <c r="A933" s="86" t="s">
        <v>6636</v>
      </c>
      <c r="B933" s="86" t="s">
        <v>2973</v>
      </c>
      <c r="D933" s="288">
        <v>35</v>
      </c>
      <c r="E933" s="288">
        <v>12</v>
      </c>
      <c r="F933" s="2">
        <v>12.122</v>
      </c>
      <c r="G933" s="2">
        <v>0.16570799999999999</v>
      </c>
      <c r="H933" s="86" t="s">
        <v>11182</v>
      </c>
      <c r="I933" s="86">
        <v>864</v>
      </c>
      <c r="J933" s="34">
        <v>2.3963442726412119</v>
      </c>
      <c r="K933" s="34">
        <v>0.25052420332250458</v>
      </c>
      <c r="L933" s="86">
        <v>507600</v>
      </c>
      <c r="M933" s="86">
        <v>2680</v>
      </c>
      <c r="N933" s="34">
        <v>8.8298333333333332</v>
      </c>
      <c r="O933" s="86">
        <v>6.5000000000000002E-2</v>
      </c>
      <c r="P933" s="86">
        <v>1.32E-2</v>
      </c>
      <c r="Q933" s="86">
        <v>21.7</v>
      </c>
      <c r="R933" s="86">
        <v>0.123</v>
      </c>
      <c r="S933" s="86">
        <v>2.4300000000000002</v>
      </c>
      <c r="T933" s="86">
        <v>7.2</v>
      </c>
      <c r="U933" s="86">
        <v>0.192</v>
      </c>
      <c r="V933" s="86">
        <v>48.9</v>
      </c>
      <c r="W933" s="86">
        <v>17.7</v>
      </c>
      <c r="X933" s="86">
        <v>237</v>
      </c>
      <c r="Y933" s="86">
        <v>89.3</v>
      </c>
      <c r="Z933" s="86">
        <v>421</v>
      </c>
      <c r="AA933" s="86">
        <v>87.6</v>
      </c>
      <c r="AB933" s="86">
        <v>761</v>
      </c>
      <c r="AC933" s="86">
        <v>142.6</v>
      </c>
      <c r="AD933" s="86">
        <v>8340</v>
      </c>
      <c r="AE933" s="86">
        <v>2.84</v>
      </c>
      <c r="AF933" s="86">
        <v>970</v>
      </c>
      <c r="AG933" s="86">
        <v>1200</v>
      </c>
      <c r="AH933" s="34">
        <f t="shared" si="13"/>
        <v>1.5768725361366622</v>
      </c>
      <c r="AI933" s="34">
        <v>3.1282696834402261E-2</v>
      </c>
      <c r="AJ933" s="34">
        <v>60.910181457446143</v>
      </c>
      <c r="AK933" s="34">
        <v>0.80833333333333335</v>
      </c>
      <c r="AL933" s="34">
        <v>3.2109704641350212</v>
      </c>
      <c r="AM933" s="34">
        <v>60.863309352517987</v>
      </c>
    </row>
    <row r="934" spans="1:39">
      <c r="A934" s="86" t="s">
        <v>6641</v>
      </c>
      <c r="B934" s="86" t="s">
        <v>2973</v>
      </c>
      <c r="D934" s="288">
        <v>0</v>
      </c>
      <c r="E934" s="288">
        <v>0</v>
      </c>
      <c r="F934" s="2">
        <v>11.872999999999999</v>
      </c>
      <c r="G934" s="2">
        <v>0.15761500000000001</v>
      </c>
      <c r="H934" s="86" t="s">
        <v>11182</v>
      </c>
      <c r="I934" s="86">
        <v>727</v>
      </c>
      <c r="J934" s="34">
        <v>3.2598043546860209</v>
      </c>
      <c r="K934" s="34">
        <v>0.32971762608787109</v>
      </c>
      <c r="L934" s="86">
        <v>497600</v>
      </c>
      <c r="M934" s="86">
        <v>3721</v>
      </c>
      <c r="N934" s="34">
        <v>23.439833333333329</v>
      </c>
      <c r="O934" s="86">
        <v>0.107</v>
      </c>
      <c r="P934" s="86" t="s">
        <v>11354</v>
      </c>
      <c r="Q934" s="86">
        <v>35.450000000000003</v>
      </c>
      <c r="R934" s="86">
        <v>0.11700000000000001</v>
      </c>
      <c r="S934" s="86">
        <v>2.74</v>
      </c>
      <c r="T934" s="86">
        <v>9.09</v>
      </c>
      <c r="U934" s="86">
        <v>0.19400000000000001</v>
      </c>
      <c r="V934" s="86">
        <v>67.8</v>
      </c>
      <c r="W934" s="86">
        <v>25.72</v>
      </c>
      <c r="X934" s="86">
        <v>340</v>
      </c>
      <c r="Y934" s="86">
        <v>127.3</v>
      </c>
      <c r="Z934" s="86">
        <v>593.79999999999995</v>
      </c>
      <c r="AA934" s="86">
        <v>121.4</v>
      </c>
      <c r="AB934" s="86">
        <v>1050</v>
      </c>
      <c r="AC934" s="86">
        <v>193.7</v>
      </c>
      <c r="AD934" s="86">
        <v>9200</v>
      </c>
      <c r="AE934" s="86">
        <v>6.95</v>
      </c>
      <c r="AF934" s="86">
        <v>1906</v>
      </c>
      <c r="AG934" s="86">
        <v>2345</v>
      </c>
      <c r="AH934" s="34">
        <f t="shared" si="13"/>
        <v>2.2333333333333334</v>
      </c>
      <c r="AI934" s="34">
        <v>2.3890683580935792E-2</v>
      </c>
      <c r="AJ934" s="34">
        <v>98.807339897569207</v>
      </c>
      <c r="AK934" s="34">
        <v>0.81279317697228148</v>
      </c>
      <c r="AL934" s="34">
        <v>3.0882352941176472</v>
      </c>
      <c r="AM934" s="34">
        <v>54.086956521739133</v>
      </c>
    </row>
    <row r="935" spans="1:39">
      <c r="A935" s="86" t="s">
        <v>6646</v>
      </c>
      <c r="B935" s="86" t="s">
        <v>3001</v>
      </c>
      <c r="D935" s="288">
        <v>0</v>
      </c>
      <c r="E935" s="288">
        <v>0</v>
      </c>
      <c r="F935" s="2">
        <v>12.015000000000001</v>
      </c>
      <c r="G935" s="2">
        <v>0.160112</v>
      </c>
      <c r="H935" s="86" t="s">
        <v>11182</v>
      </c>
      <c r="I935" s="86">
        <v>445.5</v>
      </c>
      <c r="J935" s="34">
        <v>2.3187298832439258</v>
      </c>
      <c r="K935" s="34">
        <v>0.24020861870612731</v>
      </c>
      <c r="L935" s="86">
        <v>497600</v>
      </c>
      <c r="M935" s="86">
        <v>2162</v>
      </c>
      <c r="N935" s="34">
        <v>10.349833333333329</v>
      </c>
      <c r="O935" s="86">
        <v>8.1000000000000003E-2</v>
      </c>
      <c r="P935" s="86" t="s">
        <v>11203</v>
      </c>
      <c r="Q935" s="86">
        <v>18.25</v>
      </c>
      <c r="R935" s="86">
        <v>6.9699999999999998E-2</v>
      </c>
      <c r="S935" s="86">
        <v>1.59</v>
      </c>
      <c r="T935" s="86">
        <v>5.08</v>
      </c>
      <c r="U935" s="86">
        <v>0.109</v>
      </c>
      <c r="V935" s="86">
        <v>37.4</v>
      </c>
      <c r="W935" s="86">
        <v>13.89</v>
      </c>
      <c r="X935" s="86">
        <v>190.1</v>
      </c>
      <c r="Y935" s="86">
        <v>72.400000000000006</v>
      </c>
      <c r="Z935" s="86">
        <v>343.3</v>
      </c>
      <c r="AA935" s="86">
        <v>72.900000000000006</v>
      </c>
      <c r="AB935" s="86">
        <v>631</v>
      </c>
      <c r="AC935" s="86">
        <v>119.6</v>
      </c>
      <c r="AD935" s="86">
        <v>9300</v>
      </c>
      <c r="AE935" s="86">
        <v>4.2480000000000002</v>
      </c>
      <c r="AF935" s="86">
        <v>529.29999999999995</v>
      </c>
      <c r="AG935" s="86">
        <v>1036</v>
      </c>
      <c r="AH935" s="34">
        <f t="shared" si="13"/>
        <v>1.6418383518225039</v>
      </c>
      <c r="AI935" s="34">
        <v>2.4175890260822192E-2</v>
      </c>
      <c r="AJ935" s="34">
        <v>84.419454723554765</v>
      </c>
      <c r="AK935" s="34">
        <v>0.51090733590733584</v>
      </c>
      <c r="AL935" s="34">
        <v>3.3193056286165179</v>
      </c>
      <c r="AM935" s="34">
        <v>53.505376344086024</v>
      </c>
    </row>
    <row r="936" spans="1:39">
      <c r="A936" s="86" t="s">
        <v>6651</v>
      </c>
      <c r="B936" s="86" t="s">
        <v>3372</v>
      </c>
      <c r="D936" s="288">
        <v>0</v>
      </c>
      <c r="E936" s="288">
        <v>0</v>
      </c>
      <c r="F936" s="2">
        <v>12.124000000000001</v>
      </c>
      <c r="G936" s="2">
        <v>0.21708</v>
      </c>
      <c r="H936" s="86" t="s">
        <v>11182</v>
      </c>
      <c r="I936" s="86">
        <v>388.3</v>
      </c>
      <c r="J936" s="34">
        <v>3.017259387819502</v>
      </c>
      <c r="K936" s="34">
        <v>0.28176340466950339</v>
      </c>
      <c r="L936" s="86">
        <v>500800</v>
      </c>
      <c r="M936" s="86">
        <v>1797</v>
      </c>
      <c r="N936" s="34">
        <v>7.8998333333333326</v>
      </c>
      <c r="O936" s="86">
        <v>0.104</v>
      </c>
      <c r="P936" s="86" t="s">
        <v>11232</v>
      </c>
      <c r="Q936" s="86">
        <v>15.86</v>
      </c>
      <c r="R936" s="86">
        <v>9.98E-2</v>
      </c>
      <c r="S936" s="86">
        <v>1.85</v>
      </c>
      <c r="T936" s="86">
        <v>4.5999999999999996</v>
      </c>
      <c r="U936" s="86">
        <v>0.107</v>
      </c>
      <c r="V936" s="86">
        <v>31.5</v>
      </c>
      <c r="W936" s="86">
        <v>11.74</v>
      </c>
      <c r="X936" s="86">
        <v>157.30000000000001</v>
      </c>
      <c r="Y936" s="86">
        <v>59.6</v>
      </c>
      <c r="Z936" s="86">
        <v>282</v>
      </c>
      <c r="AA936" s="86">
        <v>59.8</v>
      </c>
      <c r="AB936" s="86">
        <v>508</v>
      </c>
      <c r="AC936" s="86">
        <v>96</v>
      </c>
      <c r="AD936" s="86">
        <v>9080</v>
      </c>
      <c r="AE936" s="86">
        <v>3.11</v>
      </c>
      <c r="AF936" s="86">
        <v>530</v>
      </c>
      <c r="AG936" s="86">
        <v>848</v>
      </c>
      <c r="AH936" s="34">
        <f t="shared" si="13"/>
        <v>1.6692913385826771</v>
      </c>
      <c r="AI936" s="34">
        <v>2.7175229464202862E-2</v>
      </c>
      <c r="AJ936" s="34">
        <v>49.07132311715359</v>
      </c>
      <c r="AK936" s="34">
        <v>0.625</v>
      </c>
      <c r="AL936" s="34">
        <v>3.2294977749523204</v>
      </c>
      <c r="AM936" s="34">
        <v>55.154185022026432</v>
      </c>
    </row>
    <row r="937" spans="1:39">
      <c r="A937" s="86" t="s">
        <v>6656</v>
      </c>
      <c r="B937" s="86" t="s">
        <v>2973</v>
      </c>
      <c r="D937" s="288">
        <v>35</v>
      </c>
      <c r="E937" s="288">
        <v>12</v>
      </c>
      <c r="F937" s="2">
        <v>12.074999999999999</v>
      </c>
      <c r="G937" s="2">
        <v>0.18487500000000001</v>
      </c>
      <c r="H937" s="86" t="s">
        <v>11182</v>
      </c>
      <c r="I937" s="86">
        <v>461</v>
      </c>
      <c r="J937" s="34">
        <v>2.0567813190280848</v>
      </c>
      <c r="K937" s="34">
        <v>0.1917212475107424</v>
      </c>
      <c r="L937" s="86">
        <v>501300</v>
      </c>
      <c r="M937" s="86">
        <v>3720</v>
      </c>
      <c r="N937" s="34">
        <v>5.9398333333333344</v>
      </c>
      <c r="O937" s="86">
        <v>0.109</v>
      </c>
      <c r="P937" s="86">
        <v>1.47E-2</v>
      </c>
      <c r="Q937" s="86">
        <v>16.079999999999998</v>
      </c>
      <c r="R937" s="86">
        <v>0.222</v>
      </c>
      <c r="S937" s="86">
        <v>4.84</v>
      </c>
      <c r="T937" s="86">
        <v>12.89</v>
      </c>
      <c r="U937" s="86">
        <v>0.214</v>
      </c>
      <c r="V937" s="86">
        <v>75.8</v>
      </c>
      <c r="W937" s="86">
        <v>26.7</v>
      </c>
      <c r="X937" s="86">
        <v>347</v>
      </c>
      <c r="Y937" s="86">
        <v>128.30000000000001</v>
      </c>
      <c r="Z937" s="86">
        <v>586</v>
      </c>
      <c r="AA937" s="86">
        <v>119.5</v>
      </c>
      <c r="AB937" s="86">
        <v>994</v>
      </c>
      <c r="AC937" s="86">
        <v>184.6</v>
      </c>
      <c r="AD937" s="86">
        <v>9360</v>
      </c>
      <c r="AE937" s="86">
        <v>2.16</v>
      </c>
      <c r="AF937" s="86">
        <v>725</v>
      </c>
      <c r="AG937" s="86">
        <v>1066</v>
      </c>
      <c r="AH937" s="34">
        <f t="shared" si="13"/>
        <v>1.0724346076458753</v>
      </c>
      <c r="AI937" s="34">
        <v>2.0930343063975475E-2</v>
      </c>
      <c r="AJ937" s="34">
        <v>20.368471922207018</v>
      </c>
      <c r="AK937" s="34">
        <v>0.68011257035647277</v>
      </c>
      <c r="AL937" s="34">
        <v>2.8645533141210375</v>
      </c>
      <c r="AM937" s="34">
        <v>53.557692307692307</v>
      </c>
    </row>
    <row r="938" spans="1:39">
      <c r="A938" s="86" t="s">
        <v>6661</v>
      </c>
      <c r="B938" s="86" t="s">
        <v>2973</v>
      </c>
      <c r="C938" s="86" t="s">
        <v>4081</v>
      </c>
      <c r="D938" s="288">
        <v>35</v>
      </c>
      <c r="E938" s="288">
        <v>12</v>
      </c>
      <c r="F938" s="2">
        <v>12.442</v>
      </c>
      <c r="G938" s="2">
        <v>0.16604099999999999</v>
      </c>
      <c r="H938" s="86" t="s">
        <v>11182</v>
      </c>
      <c r="I938" s="86">
        <v>860</v>
      </c>
      <c r="J938" s="34">
        <v>1.833639949510887</v>
      </c>
      <c r="K938" s="34">
        <v>0.20389519605350279</v>
      </c>
      <c r="L938" s="86">
        <v>503100</v>
      </c>
      <c r="M938" s="86">
        <v>2224</v>
      </c>
      <c r="N938" s="34">
        <v>10.65983333333333</v>
      </c>
      <c r="O938" s="86" t="s">
        <v>11182</v>
      </c>
      <c r="P938" s="86" t="s">
        <v>11182</v>
      </c>
      <c r="Q938" s="86">
        <v>10.91</v>
      </c>
      <c r="R938" s="86" t="s">
        <v>11182</v>
      </c>
      <c r="S938" s="86">
        <v>1.2</v>
      </c>
      <c r="T938" s="86">
        <v>4.04</v>
      </c>
      <c r="U938" s="86" t="s">
        <v>11182</v>
      </c>
      <c r="V938" s="86">
        <v>32.22</v>
      </c>
      <c r="W938" s="86">
        <v>12.94</v>
      </c>
      <c r="X938" s="86">
        <v>183.1</v>
      </c>
      <c r="Y938" s="86">
        <v>72.3</v>
      </c>
      <c r="Z938" s="86">
        <v>356.8</v>
      </c>
      <c r="AA938" s="86">
        <v>76</v>
      </c>
      <c r="AB938" s="86">
        <v>677.7</v>
      </c>
      <c r="AC938" s="86">
        <v>128.1</v>
      </c>
      <c r="AD938" s="86">
        <v>9550</v>
      </c>
      <c r="AE938" s="86">
        <v>3.45</v>
      </c>
      <c r="AF938" s="86">
        <v>451</v>
      </c>
      <c r="AG938" s="86">
        <v>1065</v>
      </c>
      <c r="AH938" s="34">
        <f t="shared" si="13"/>
        <v>1.571491810535635</v>
      </c>
      <c r="AI938" s="34" t="e">
        <v>#VALUE!</v>
      </c>
      <c r="AJ938" s="34">
        <v>70.461816299374433</v>
      </c>
      <c r="AK938" s="34">
        <v>0.42347417840375584</v>
      </c>
      <c r="AL938" s="34">
        <v>3.7012561441835068</v>
      </c>
      <c r="AM938" s="34">
        <v>52.680628272251312</v>
      </c>
    </row>
    <row r="939" spans="1:39">
      <c r="A939" s="86" t="s">
        <v>6666</v>
      </c>
      <c r="B939" s="86" t="s">
        <v>2973</v>
      </c>
      <c r="C939" s="86" t="s">
        <v>3965</v>
      </c>
      <c r="D939" s="288">
        <v>0</v>
      </c>
      <c r="E939" s="288">
        <v>0</v>
      </c>
      <c r="F939" s="2">
        <v>12.46</v>
      </c>
      <c r="G939" s="2">
        <v>0.17668700000000001</v>
      </c>
      <c r="H939" s="86">
        <v>63</v>
      </c>
      <c r="I939" s="86">
        <v>647</v>
      </c>
      <c r="J939" s="34">
        <v>3.5120511202272011</v>
      </c>
      <c r="K939" s="34">
        <v>0.3696862044003652</v>
      </c>
      <c r="L939" s="86">
        <v>502000</v>
      </c>
      <c r="M939" s="86">
        <v>2814</v>
      </c>
      <c r="N939" s="34">
        <v>15.82983333333333</v>
      </c>
      <c r="O939" s="86">
        <v>0.14099999999999999</v>
      </c>
      <c r="P939" s="86">
        <v>1.19</v>
      </c>
      <c r="Q939" s="86">
        <v>29.4</v>
      </c>
      <c r="R939" s="86">
        <v>0.55000000000000004</v>
      </c>
      <c r="S939" s="86">
        <v>4.22</v>
      </c>
      <c r="T939" s="86">
        <v>7.62</v>
      </c>
      <c r="U939" s="86">
        <v>0.191</v>
      </c>
      <c r="V939" s="86">
        <v>52.26</v>
      </c>
      <c r="W939" s="86">
        <v>19.37</v>
      </c>
      <c r="X939" s="86">
        <v>250.6</v>
      </c>
      <c r="Y939" s="86">
        <v>94.6</v>
      </c>
      <c r="Z939" s="86">
        <v>438</v>
      </c>
      <c r="AA939" s="86">
        <v>89.9</v>
      </c>
      <c r="AB939" s="86">
        <v>782</v>
      </c>
      <c r="AC939" s="86">
        <v>143</v>
      </c>
      <c r="AD939" s="86">
        <v>9130</v>
      </c>
      <c r="AE939" s="86">
        <v>5.31</v>
      </c>
      <c r="AF939" s="86">
        <v>1361</v>
      </c>
      <c r="AG939" s="86">
        <v>1759</v>
      </c>
      <c r="AH939" s="34">
        <f t="shared" si="13"/>
        <v>2.2493606138107416</v>
      </c>
      <c r="AI939" s="34">
        <v>2.9261380656224131E-2</v>
      </c>
      <c r="AJ939" s="34">
        <v>28.959270000519659</v>
      </c>
      <c r="AK939" s="34">
        <v>0.77373507674815234</v>
      </c>
      <c r="AL939" s="34">
        <v>3.1205107741420592</v>
      </c>
      <c r="AM939" s="34">
        <v>54.983570646221246</v>
      </c>
    </row>
    <row r="940" spans="1:39">
      <c r="A940" s="86" t="s">
        <v>6671</v>
      </c>
      <c r="B940" s="86" t="s">
        <v>2973</v>
      </c>
      <c r="D940" s="288">
        <v>35</v>
      </c>
      <c r="E940" s="288">
        <v>12</v>
      </c>
      <c r="F940" s="2">
        <v>11.919</v>
      </c>
      <c r="G940" s="2">
        <v>0.15772700000000001</v>
      </c>
      <c r="H940" s="86" t="s">
        <v>11182</v>
      </c>
      <c r="I940" s="86">
        <v>640</v>
      </c>
      <c r="J940" s="34">
        <v>3.1433827705900921</v>
      </c>
      <c r="K940" s="34">
        <v>0.33581478030319301</v>
      </c>
      <c r="L940" s="86">
        <v>502900</v>
      </c>
      <c r="M940" s="86">
        <v>3634</v>
      </c>
      <c r="N940" s="34">
        <v>21.23983333333333</v>
      </c>
      <c r="O940" s="86">
        <v>8.1000000000000003E-2</v>
      </c>
      <c r="P940" s="86">
        <v>1.52E-2</v>
      </c>
      <c r="Q940" s="86">
        <v>37.520000000000003</v>
      </c>
      <c r="R940" s="86">
        <v>0.14000000000000001</v>
      </c>
      <c r="S940" s="86">
        <v>2.73</v>
      </c>
      <c r="T940" s="86">
        <v>8.6</v>
      </c>
      <c r="U940" s="86">
        <v>0.19900000000000001</v>
      </c>
      <c r="V940" s="86">
        <v>66.900000000000006</v>
      </c>
      <c r="W940" s="86">
        <v>24.79</v>
      </c>
      <c r="X940" s="86">
        <v>330.1</v>
      </c>
      <c r="Y940" s="86">
        <v>123.6</v>
      </c>
      <c r="Z940" s="86">
        <v>570.79999999999995</v>
      </c>
      <c r="AA940" s="86">
        <v>117.3</v>
      </c>
      <c r="AB940" s="86">
        <v>999</v>
      </c>
      <c r="AC940" s="86">
        <v>183.5</v>
      </c>
      <c r="AD940" s="86">
        <v>9020</v>
      </c>
      <c r="AE940" s="86">
        <v>6.75</v>
      </c>
      <c r="AF940" s="86">
        <v>1771</v>
      </c>
      <c r="AG940" s="86">
        <v>2202</v>
      </c>
      <c r="AH940" s="34">
        <f t="shared" si="13"/>
        <v>2.204204204204204</v>
      </c>
      <c r="AI940" s="34">
        <v>2.5363806240269827E-2</v>
      </c>
      <c r="AJ940" s="34">
        <v>99.665809175157932</v>
      </c>
      <c r="AK940" s="34">
        <v>0.80426884650317898</v>
      </c>
      <c r="AL940" s="34">
        <v>3.0263556498030897</v>
      </c>
      <c r="AM940" s="34">
        <v>55.753880266075384</v>
      </c>
    </row>
    <row r="941" spans="1:39">
      <c r="A941" s="86" t="s">
        <v>6676</v>
      </c>
      <c r="B941" s="86" t="s">
        <v>2973</v>
      </c>
      <c r="D941" s="288">
        <v>35</v>
      </c>
      <c r="E941" s="288">
        <v>12</v>
      </c>
      <c r="F941" s="2">
        <v>12.077</v>
      </c>
      <c r="G941" s="2">
        <v>0.20014499999999999</v>
      </c>
      <c r="H941" s="86" t="s">
        <v>11182</v>
      </c>
      <c r="I941" s="86">
        <v>528.9</v>
      </c>
      <c r="J941" s="34">
        <v>2.2702208898706209</v>
      </c>
      <c r="K941" s="34">
        <v>0.2743526378189684</v>
      </c>
      <c r="L941" s="86">
        <v>511600</v>
      </c>
      <c r="M941" s="86">
        <v>2983</v>
      </c>
      <c r="N941" s="34">
        <v>25.119833333333329</v>
      </c>
      <c r="O941" s="86">
        <v>8.2000000000000003E-2</v>
      </c>
      <c r="P941" s="86" t="s">
        <v>11182</v>
      </c>
      <c r="Q941" s="86">
        <v>22.37</v>
      </c>
      <c r="R941" s="86">
        <v>6.9000000000000006E-2</v>
      </c>
      <c r="S941" s="86">
        <v>1.73</v>
      </c>
      <c r="T941" s="86">
        <v>6.58</v>
      </c>
      <c r="U941" s="86">
        <v>7.8E-2</v>
      </c>
      <c r="V941" s="86">
        <v>52.1</v>
      </c>
      <c r="W941" s="86">
        <v>20.32</v>
      </c>
      <c r="X941" s="86">
        <v>276.3</v>
      </c>
      <c r="Y941" s="86">
        <v>103.1</v>
      </c>
      <c r="Z941" s="86">
        <v>479</v>
      </c>
      <c r="AA941" s="86">
        <v>99</v>
      </c>
      <c r="AB941" s="86">
        <v>832</v>
      </c>
      <c r="AC941" s="86">
        <v>146.30000000000001</v>
      </c>
      <c r="AD941" s="86">
        <v>10320</v>
      </c>
      <c r="AE941" s="86">
        <v>7.23</v>
      </c>
      <c r="AF941" s="86">
        <v>1869</v>
      </c>
      <c r="AG941" s="86">
        <v>2311</v>
      </c>
      <c r="AH941" s="34">
        <f t="shared" si="13"/>
        <v>2.7776442307692308</v>
      </c>
      <c r="AI941" s="34">
        <v>1.287912710152994E-2</v>
      </c>
      <c r="AJ941" s="34">
        <v>113.21654087608772</v>
      </c>
      <c r="AK941" s="34">
        <v>0.80874080484638688</v>
      </c>
      <c r="AL941" s="34">
        <v>3.0112196887441187</v>
      </c>
      <c r="AM941" s="34">
        <v>49.573643410852711</v>
      </c>
    </row>
    <row r="942" spans="1:39">
      <c r="A942" s="86" t="s">
        <v>6681</v>
      </c>
      <c r="B942" s="86" t="s">
        <v>6682</v>
      </c>
      <c r="C942" s="86" t="s">
        <v>3965</v>
      </c>
      <c r="D942" s="288">
        <v>0</v>
      </c>
      <c r="E942" s="288">
        <v>0</v>
      </c>
      <c r="F942" s="2">
        <v>11.941000000000001</v>
      </c>
      <c r="G942" s="2">
        <v>0.17435200000000001</v>
      </c>
      <c r="H942" s="86" t="s">
        <v>11355</v>
      </c>
      <c r="I942" s="86">
        <v>710</v>
      </c>
      <c r="J942" s="34">
        <v>2.9590485957715371</v>
      </c>
      <c r="K942" s="34">
        <v>0.30589331130695291</v>
      </c>
      <c r="L942" s="86">
        <v>517000</v>
      </c>
      <c r="M942" s="86">
        <v>4282</v>
      </c>
      <c r="N942" s="34">
        <v>43.519833333333331</v>
      </c>
      <c r="O942" s="86">
        <v>9.2999999999999999E-2</v>
      </c>
      <c r="P942" s="86">
        <v>0.67</v>
      </c>
      <c r="Q942" s="86">
        <v>30.6</v>
      </c>
      <c r="R942" s="86">
        <v>0.48</v>
      </c>
      <c r="S942" s="86">
        <v>3.95</v>
      </c>
      <c r="T942" s="86">
        <v>9.3000000000000007</v>
      </c>
      <c r="U942" s="86">
        <v>9.9000000000000005E-2</v>
      </c>
      <c r="V942" s="86">
        <v>75.3</v>
      </c>
      <c r="W942" s="86">
        <v>28.75</v>
      </c>
      <c r="X942" s="86">
        <v>393.2</v>
      </c>
      <c r="Y942" s="86">
        <v>147.1</v>
      </c>
      <c r="Z942" s="86">
        <v>670</v>
      </c>
      <c r="AA942" s="86">
        <v>138.19999999999999</v>
      </c>
      <c r="AB942" s="86">
        <v>1120</v>
      </c>
      <c r="AC942" s="86">
        <v>207.7</v>
      </c>
      <c r="AD942" s="86">
        <v>10460</v>
      </c>
      <c r="AE942" s="86">
        <v>10.94</v>
      </c>
      <c r="AF942" s="86">
        <v>2784</v>
      </c>
      <c r="AG942" s="86">
        <v>3386</v>
      </c>
      <c r="AH942" s="34">
        <f t="shared" si="13"/>
        <v>3.0232142857142859</v>
      </c>
      <c r="AI942" s="34">
        <v>1.143720399181865E-2</v>
      </c>
      <c r="AJ942" s="34">
        <v>41.987536463688883</v>
      </c>
      <c r="AK942" s="34">
        <v>0.82220909627879502</v>
      </c>
      <c r="AL942" s="34">
        <v>2.8484231943031535</v>
      </c>
      <c r="AM942" s="34">
        <v>49.426386233269596</v>
      </c>
    </row>
    <row r="943" spans="1:39">
      <c r="A943" s="86" t="s">
        <v>6687</v>
      </c>
      <c r="B943" s="86" t="s">
        <v>2993</v>
      </c>
      <c r="C943" s="86" t="s">
        <v>3965</v>
      </c>
      <c r="D943" s="288">
        <v>0</v>
      </c>
      <c r="E943" s="288">
        <v>0</v>
      </c>
      <c r="F943" s="2">
        <v>12.000999999999999</v>
      </c>
      <c r="G943" s="2">
        <v>0.144236</v>
      </c>
      <c r="H943" s="86" t="s">
        <v>11247</v>
      </c>
      <c r="I943" s="86">
        <v>1384</v>
      </c>
      <c r="J943" s="34">
        <v>2.600082044809088</v>
      </c>
      <c r="K943" s="34">
        <v>0.27220874120215838</v>
      </c>
      <c r="L943" s="86">
        <v>496100</v>
      </c>
      <c r="M943" s="86">
        <v>5470</v>
      </c>
      <c r="N943" s="34">
        <v>40.119833333333332</v>
      </c>
      <c r="O943" s="86">
        <v>7.3999999999999996E-2</v>
      </c>
      <c r="P943" s="86">
        <v>3.4000000000000002E-2</v>
      </c>
      <c r="Q943" s="86">
        <v>27.42</v>
      </c>
      <c r="R943" s="86">
        <v>0.107</v>
      </c>
      <c r="S943" s="86">
        <v>2.2400000000000002</v>
      </c>
      <c r="T943" s="86">
        <v>10.39</v>
      </c>
      <c r="U943" s="86">
        <v>9.2999999999999999E-2</v>
      </c>
      <c r="V943" s="86">
        <v>91.4</v>
      </c>
      <c r="W943" s="86">
        <v>36.74</v>
      </c>
      <c r="X943" s="86">
        <v>498</v>
      </c>
      <c r="Y943" s="86">
        <v>191.2</v>
      </c>
      <c r="Z943" s="86">
        <v>843</v>
      </c>
      <c r="AA943" s="86">
        <v>182</v>
      </c>
      <c r="AB943" s="86">
        <v>1416</v>
      </c>
      <c r="AC943" s="86">
        <v>266</v>
      </c>
      <c r="AD943" s="86">
        <v>9490</v>
      </c>
      <c r="AE943" s="86">
        <v>9.44</v>
      </c>
      <c r="AF943" s="86">
        <v>2749</v>
      </c>
      <c r="AG943" s="86">
        <v>3494</v>
      </c>
      <c r="AH943" s="34">
        <f t="shared" si="13"/>
        <v>2.4675141242937855</v>
      </c>
      <c r="AI943" s="34">
        <v>9.2262604845637971E-3</v>
      </c>
      <c r="AJ943" s="34">
        <v>130.70649581670568</v>
      </c>
      <c r="AK943" s="34">
        <v>0.78677733257012017</v>
      </c>
      <c r="AL943" s="34">
        <v>2.8433734939759034</v>
      </c>
      <c r="AM943" s="34">
        <v>52.276080084299259</v>
      </c>
    </row>
    <row r="944" spans="1:39">
      <c r="A944" s="86" t="s">
        <v>6692</v>
      </c>
      <c r="B944" s="86" t="s">
        <v>2973</v>
      </c>
      <c r="D944" s="288">
        <v>35</v>
      </c>
      <c r="E944" s="288">
        <v>12</v>
      </c>
      <c r="F944" s="2">
        <v>12.242000000000001</v>
      </c>
      <c r="G944" s="2">
        <v>0.16603699999999999</v>
      </c>
      <c r="H944" s="86" t="s">
        <v>11182</v>
      </c>
      <c r="I944" s="86">
        <v>440.9</v>
      </c>
      <c r="J944" s="34">
        <v>2.0567813190280848</v>
      </c>
      <c r="K944" s="34">
        <v>0.23475815590557669</v>
      </c>
      <c r="L944" s="86">
        <v>500300</v>
      </c>
      <c r="M944" s="86">
        <v>3170</v>
      </c>
      <c r="N944" s="34">
        <v>6.0598333333333336</v>
      </c>
      <c r="O944" s="86">
        <v>8.5000000000000006E-2</v>
      </c>
      <c r="P944" s="86">
        <v>1.4999999999999999E-2</v>
      </c>
      <c r="Q944" s="86">
        <v>13.91</v>
      </c>
      <c r="R944" s="86">
        <v>0.20499999999999999</v>
      </c>
      <c r="S944" s="86">
        <v>4.28</v>
      </c>
      <c r="T944" s="86">
        <v>10.75</v>
      </c>
      <c r="U944" s="86">
        <v>0.156</v>
      </c>
      <c r="V944" s="86">
        <v>64.400000000000006</v>
      </c>
      <c r="W944" s="86">
        <v>22.8</v>
      </c>
      <c r="X944" s="86">
        <v>290</v>
      </c>
      <c r="Y944" s="86">
        <v>107.9</v>
      </c>
      <c r="Z944" s="86">
        <v>501</v>
      </c>
      <c r="AA944" s="86">
        <v>102.4</v>
      </c>
      <c r="AB944" s="86">
        <v>868</v>
      </c>
      <c r="AC944" s="86">
        <v>158.19999999999999</v>
      </c>
      <c r="AD944" s="86">
        <v>9320</v>
      </c>
      <c r="AE944" s="86">
        <v>2.1139999999999999</v>
      </c>
      <c r="AF944" s="86">
        <v>620</v>
      </c>
      <c r="AG944" s="86">
        <v>964</v>
      </c>
      <c r="AH944" s="34">
        <f t="shared" si="13"/>
        <v>1.1105990783410138</v>
      </c>
      <c r="AI944" s="34">
        <v>1.812596209663234E-2</v>
      </c>
      <c r="AJ944" s="34">
        <v>18.791362324089043</v>
      </c>
      <c r="AK944" s="34">
        <v>0.6431535269709544</v>
      </c>
      <c r="AL944" s="34">
        <v>2.9931034482758623</v>
      </c>
      <c r="AM944" s="34">
        <v>53.680257510729611</v>
      </c>
    </row>
    <row r="945" spans="1:39">
      <c r="A945" s="86" t="s">
        <v>6697</v>
      </c>
      <c r="B945" s="86" t="s">
        <v>4042</v>
      </c>
      <c r="D945" s="288">
        <v>35</v>
      </c>
      <c r="E945" s="288">
        <v>12</v>
      </c>
      <c r="F945" s="2">
        <v>12.079000000000001</v>
      </c>
      <c r="G945" s="2">
        <v>0.15091499999999999</v>
      </c>
      <c r="H945" s="86" t="s">
        <v>11182</v>
      </c>
      <c r="I945" s="86">
        <v>672.1</v>
      </c>
      <c r="J945" s="34">
        <v>2.0276759230041019</v>
      </c>
      <c r="K945" s="34">
        <v>0.2341855722814381</v>
      </c>
      <c r="L945" s="86">
        <v>506700</v>
      </c>
      <c r="M945" s="86">
        <v>4120</v>
      </c>
      <c r="N945" s="34">
        <v>43.049833333333332</v>
      </c>
      <c r="O945" s="86">
        <v>6.3E-2</v>
      </c>
      <c r="P945" s="86" t="s">
        <v>11182</v>
      </c>
      <c r="Q945" s="86">
        <v>22.06</v>
      </c>
      <c r="R945" s="86">
        <v>5.9900000000000002E-2</v>
      </c>
      <c r="S945" s="86">
        <v>1.3440000000000001</v>
      </c>
      <c r="T945" s="86">
        <v>7.25</v>
      </c>
      <c r="U945" s="86">
        <v>3.6499999999999998E-2</v>
      </c>
      <c r="V945" s="86">
        <v>64.5</v>
      </c>
      <c r="W945" s="86">
        <v>26.18</v>
      </c>
      <c r="X945" s="86">
        <v>374.1</v>
      </c>
      <c r="Y945" s="86">
        <v>142.9</v>
      </c>
      <c r="Z945" s="86">
        <v>675</v>
      </c>
      <c r="AA945" s="86">
        <v>142</v>
      </c>
      <c r="AB945" s="86">
        <v>1174</v>
      </c>
      <c r="AC945" s="86">
        <v>221.5</v>
      </c>
      <c r="AD945" s="86">
        <v>11300</v>
      </c>
      <c r="AE945" s="86">
        <v>12.06</v>
      </c>
      <c r="AF945" s="86">
        <v>1376</v>
      </c>
      <c r="AG945" s="86">
        <v>2819</v>
      </c>
      <c r="AH945" s="34">
        <f t="shared" si="13"/>
        <v>2.4011925042589439</v>
      </c>
      <c r="AI945" s="34">
        <v>5.1602131220955545E-3</v>
      </c>
      <c r="AJ945" s="34">
        <v>203.82393767280641</v>
      </c>
      <c r="AK945" s="34">
        <v>0.48811635331677899</v>
      </c>
      <c r="AL945" s="34">
        <v>3.1381983426891202</v>
      </c>
      <c r="AM945" s="34">
        <v>44.840707964601769</v>
      </c>
    </row>
    <row r="946" spans="1:39">
      <c r="A946" s="86" t="s">
        <v>6702</v>
      </c>
      <c r="B946" s="86" t="s">
        <v>3540</v>
      </c>
      <c r="D946" s="288">
        <v>35</v>
      </c>
      <c r="E946" s="288">
        <v>12</v>
      </c>
      <c r="F946" s="2">
        <v>12.53</v>
      </c>
      <c r="G946" s="2">
        <v>0.197463</v>
      </c>
      <c r="H946" s="86" t="s">
        <v>11182</v>
      </c>
      <c r="I946" s="86">
        <v>385</v>
      </c>
      <c r="J946" s="34">
        <v>2.968750394446197</v>
      </c>
      <c r="K946" s="34">
        <v>0.32344876338391032</v>
      </c>
      <c r="L946" s="86">
        <v>503100</v>
      </c>
      <c r="M946" s="86">
        <v>1889</v>
      </c>
      <c r="N946" s="34">
        <v>8.459833333333334</v>
      </c>
      <c r="O946" s="86">
        <v>0.106</v>
      </c>
      <c r="P946" s="86">
        <v>1.15E-2</v>
      </c>
      <c r="Q946" s="86">
        <v>17.57</v>
      </c>
      <c r="R946" s="86">
        <v>8.0100000000000005E-2</v>
      </c>
      <c r="S946" s="86">
        <v>1.5640000000000001</v>
      </c>
      <c r="T946" s="86">
        <v>4.55</v>
      </c>
      <c r="U946" s="86">
        <v>0.109</v>
      </c>
      <c r="V946" s="86">
        <v>32.9</v>
      </c>
      <c r="W946" s="86">
        <v>12.2</v>
      </c>
      <c r="X946" s="86">
        <v>166.8</v>
      </c>
      <c r="Y946" s="86">
        <v>63.3</v>
      </c>
      <c r="Z946" s="86">
        <v>297.2</v>
      </c>
      <c r="AA946" s="86">
        <v>62.6</v>
      </c>
      <c r="AB946" s="86">
        <v>544</v>
      </c>
      <c r="AC946" s="86">
        <v>103.5</v>
      </c>
      <c r="AD946" s="86">
        <v>9010</v>
      </c>
      <c r="AE946" s="86">
        <v>3.15</v>
      </c>
      <c r="AF946" s="86">
        <v>528</v>
      </c>
      <c r="AG946" s="86">
        <v>865</v>
      </c>
      <c r="AH946" s="34">
        <f t="shared" si="13"/>
        <v>1.5900735294117647</v>
      </c>
      <c r="AI946" s="34">
        <v>2.7236198179642197E-2</v>
      </c>
      <c r="AJ946" s="34">
        <v>75.234990580042009</v>
      </c>
      <c r="AK946" s="34">
        <v>0.61040462427745668</v>
      </c>
      <c r="AL946" s="34">
        <v>3.2613908872901676</v>
      </c>
      <c r="AM946" s="34">
        <v>55.83795782463929</v>
      </c>
    </row>
    <row r="947" spans="1:39">
      <c r="A947" s="86" t="s">
        <v>6707</v>
      </c>
      <c r="B947" s="86" t="s">
        <v>3064</v>
      </c>
      <c r="D947" s="288">
        <v>35</v>
      </c>
      <c r="E947" s="288">
        <v>12</v>
      </c>
      <c r="F947" s="2">
        <v>11.916</v>
      </c>
      <c r="G947" s="2">
        <v>0.19867799999999999</v>
      </c>
      <c r="H947" s="86" t="s">
        <v>11182</v>
      </c>
      <c r="I947" s="86">
        <v>373.8</v>
      </c>
      <c r="J947" s="34">
        <v>3.153084569264752</v>
      </c>
      <c r="K947" s="34">
        <v>0.26878911088430962</v>
      </c>
      <c r="L947" s="86">
        <v>503100</v>
      </c>
      <c r="M947" s="86">
        <v>1874</v>
      </c>
      <c r="N947" s="34">
        <v>10.529833333333331</v>
      </c>
      <c r="O947" s="86">
        <v>9.0999999999999998E-2</v>
      </c>
      <c r="P947" s="86">
        <v>0.01</v>
      </c>
      <c r="Q947" s="86">
        <v>14.79</v>
      </c>
      <c r="R947" s="86">
        <v>6.2100000000000002E-2</v>
      </c>
      <c r="S947" s="86">
        <v>1.25</v>
      </c>
      <c r="T947" s="86">
        <v>3.68</v>
      </c>
      <c r="U947" s="86">
        <v>0.10100000000000001</v>
      </c>
      <c r="V947" s="86">
        <v>27.06</v>
      </c>
      <c r="W947" s="86">
        <v>10.53</v>
      </c>
      <c r="X947" s="86">
        <v>149.19999999999999</v>
      </c>
      <c r="Y947" s="86">
        <v>61</v>
      </c>
      <c r="Z947" s="86">
        <v>305.60000000000002</v>
      </c>
      <c r="AA947" s="86">
        <v>69.2</v>
      </c>
      <c r="AB947" s="86">
        <v>631</v>
      </c>
      <c r="AC947" s="86">
        <v>124.4</v>
      </c>
      <c r="AD947" s="86">
        <v>8760</v>
      </c>
      <c r="AE947" s="86">
        <v>3.0419999999999998</v>
      </c>
      <c r="AF947" s="86">
        <v>276.5</v>
      </c>
      <c r="AG947" s="86">
        <v>666</v>
      </c>
      <c r="AH947" s="34">
        <f t="shared" si="13"/>
        <v>1.0554675118858954</v>
      </c>
      <c r="AI947" s="34">
        <v>3.0942628506493645E-2</v>
      </c>
      <c r="AJ947" s="34">
        <v>80.187408264538604</v>
      </c>
      <c r="AK947" s="34">
        <v>0.41516516516516516</v>
      </c>
      <c r="AL947" s="34">
        <v>4.2292225201072391</v>
      </c>
      <c r="AM947" s="34">
        <v>57.43150684931507</v>
      </c>
    </row>
    <row r="948" spans="1:39">
      <c r="A948" s="86" t="s">
        <v>6712</v>
      </c>
      <c r="B948" s="86" t="s">
        <v>3080</v>
      </c>
      <c r="D948" s="288">
        <v>35</v>
      </c>
      <c r="E948" s="288">
        <v>12</v>
      </c>
      <c r="F948" s="2">
        <v>12.397</v>
      </c>
      <c r="G948" s="2">
        <v>0.17497799999999999</v>
      </c>
      <c r="H948" s="86" t="s">
        <v>11182</v>
      </c>
      <c r="I948" s="86">
        <v>1522</v>
      </c>
      <c r="J948" s="34">
        <v>1.9403597349321551</v>
      </c>
      <c r="K948" s="34">
        <v>0.18055425102566339</v>
      </c>
      <c r="L948" s="86">
        <v>494400</v>
      </c>
      <c r="M948" s="86">
        <v>4563</v>
      </c>
      <c r="N948" s="34">
        <v>31.319833333333332</v>
      </c>
      <c r="O948" s="86">
        <v>7.9000000000000001E-2</v>
      </c>
      <c r="P948" s="86" t="s">
        <v>11182</v>
      </c>
      <c r="Q948" s="86">
        <v>15.16</v>
      </c>
      <c r="R948" s="86">
        <v>4.1300000000000003E-2</v>
      </c>
      <c r="S948" s="86">
        <v>1.004</v>
      </c>
      <c r="T948" s="86">
        <v>6.21</v>
      </c>
      <c r="U948" s="86">
        <v>3.7999999999999999E-2</v>
      </c>
      <c r="V948" s="86">
        <v>62.2</v>
      </c>
      <c r="W948" s="86">
        <v>26.48</v>
      </c>
      <c r="X948" s="86">
        <v>385.1</v>
      </c>
      <c r="Y948" s="86">
        <v>153.9</v>
      </c>
      <c r="Z948" s="86">
        <v>732.8</v>
      </c>
      <c r="AA948" s="86">
        <v>157.6</v>
      </c>
      <c r="AB948" s="86">
        <v>1291</v>
      </c>
      <c r="AC948" s="86">
        <v>248</v>
      </c>
      <c r="AD948" s="86">
        <v>10350</v>
      </c>
      <c r="AE948" s="86">
        <v>7.78</v>
      </c>
      <c r="AF948" s="86">
        <v>1416</v>
      </c>
      <c r="AG948" s="86">
        <v>2814</v>
      </c>
      <c r="AH948" s="34">
        <f t="shared" si="13"/>
        <v>2.1797056545313711</v>
      </c>
      <c r="AI948" s="34">
        <v>5.9110718613908696E-3</v>
      </c>
      <c r="AJ948" s="34">
        <v>214.99758719344479</v>
      </c>
      <c r="AK948" s="34">
        <v>0.50319829424307039</v>
      </c>
      <c r="AL948" s="34">
        <v>3.3523760062321473</v>
      </c>
      <c r="AM948" s="34">
        <v>47.768115942028984</v>
      </c>
    </row>
    <row r="949" spans="1:39">
      <c r="A949" s="86" t="s">
        <v>6717</v>
      </c>
      <c r="B949" s="86" t="s">
        <v>3066</v>
      </c>
      <c r="D949" s="288">
        <v>35</v>
      </c>
      <c r="E949" s="288">
        <v>12</v>
      </c>
      <c r="F949" s="2">
        <v>11.863</v>
      </c>
      <c r="G949" s="2">
        <v>0.16572100000000001</v>
      </c>
      <c r="H949" s="86" t="s">
        <v>11182</v>
      </c>
      <c r="I949" s="86">
        <v>453.1</v>
      </c>
      <c r="J949" s="34">
        <v>3.2112953613127169</v>
      </c>
      <c r="K949" s="34">
        <v>0.35467493418746698</v>
      </c>
      <c r="L949" s="86">
        <v>511600</v>
      </c>
      <c r="M949" s="86">
        <v>2076</v>
      </c>
      <c r="N949" s="34">
        <v>8.959833333333334</v>
      </c>
      <c r="O949" s="86">
        <v>8.8999999999999996E-2</v>
      </c>
      <c r="P949" s="86">
        <v>1.17E-2</v>
      </c>
      <c r="Q949" s="86">
        <v>21.65</v>
      </c>
      <c r="R949" s="86">
        <v>9.5500000000000002E-2</v>
      </c>
      <c r="S949" s="86">
        <v>2.02</v>
      </c>
      <c r="T949" s="86">
        <v>5.81</v>
      </c>
      <c r="U949" s="86">
        <v>0.151</v>
      </c>
      <c r="V949" s="86">
        <v>37.79</v>
      </c>
      <c r="W949" s="86">
        <v>14.02</v>
      </c>
      <c r="X949" s="86">
        <v>185</v>
      </c>
      <c r="Y949" s="86">
        <v>69.58</v>
      </c>
      <c r="Z949" s="86">
        <v>327.2</v>
      </c>
      <c r="AA949" s="86">
        <v>68.28</v>
      </c>
      <c r="AB949" s="86">
        <v>585.79999999999995</v>
      </c>
      <c r="AC949" s="86">
        <v>109.25</v>
      </c>
      <c r="AD949" s="86">
        <v>8840</v>
      </c>
      <c r="AE949" s="86">
        <v>3.25</v>
      </c>
      <c r="AF949" s="86">
        <v>899</v>
      </c>
      <c r="AG949" s="86">
        <v>1133</v>
      </c>
      <c r="AH949" s="34">
        <f t="shared" si="13"/>
        <v>1.9341072038238307</v>
      </c>
      <c r="AI949" s="34">
        <v>3.1154735614310817E-2</v>
      </c>
      <c r="AJ949" s="34">
        <v>70.964558373615091</v>
      </c>
      <c r="AK949" s="34">
        <v>0.79346866725507503</v>
      </c>
      <c r="AL949" s="34">
        <v>3.1664864864864861</v>
      </c>
      <c r="AM949" s="34">
        <v>57.873303167420815</v>
      </c>
    </row>
    <row r="950" spans="1:39">
      <c r="A950" s="86" t="s">
        <v>6722</v>
      </c>
      <c r="B950" s="86" t="s">
        <v>3086</v>
      </c>
      <c r="D950" s="288">
        <v>35</v>
      </c>
      <c r="E950" s="288">
        <v>12</v>
      </c>
      <c r="F950" s="2">
        <v>12.09</v>
      </c>
      <c r="G950" s="2">
        <v>0.29551899999999998</v>
      </c>
      <c r="H950" s="86" t="s">
        <v>11182</v>
      </c>
      <c r="I950" s="86">
        <v>340.4</v>
      </c>
      <c r="J950" s="34">
        <v>5.4330072578100346</v>
      </c>
      <c r="K950" s="34">
        <v>0.41130561092057172</v>
      </c>
      <c r="L950" s="86">
        <v>508700</v>
      </c>
      <c r="M950" s="86">
        <v>1586</v>
      </c>
      <c r="N950" s="34">
        <v>3.689833333333334</v>
      </c>
      <c r="O950" s="86">
        <v>8.5999999999999993E-2</v>
      </c>
      <c r="P950" s="86">
        <v>1.7899999999999999E-2</v>
      </c>
      <c r="Q950" s="86">
        <v>20.260000000000002</v>
      </c>
      <c r="R950" s="86">
        <v>0.13900000000000001</v>
      </c>
      <c r="S950" s="86">
        <v>2.2149999999999999</v>
      </c>
      <c r="T950" s="86">
        <v>4.47</v>
      </c>
      <c r="U950" s="86">
        <v>0.65900000000000003</v>
      </c>
      <c r="V950" s="86">
        <v>26.6</v>
      </c>
      <c r="W950" s="86">
        <v>9.27</v>
      </c>
      <c r="X950" s="86">
        <v>128</v>
      </c>
      <c r="Y950" s="86">
        <v>50.5</v>
      </c>
      <c r="Z950" s="86">
        <v>249.8</v>
      </c>
      <c r="AA950" s="86">
        <v>55.6</v>
      </c>
      <c r="AB950" s="86">
        <v>506</v>
      </c>
      <c r="AC950" s="86">
        <v>101.8</v>
      </c>
      <c r="AD950" s="86">
        <v>6880</v>
      </c>
      <c r="AE950" s="86">
        <v>1.3089999999999999</v>
      </c>
      <c r="AF950" s="86">
        <v>264.5</v>
      </c>
      <c r="AG950" s="86">
        <v>387.2</v>
      </c>
      <c r="AH950" s="34">
        <f t="shared" si="13"/>
        <v>0.76521739130434785</v>
      </c>
      <c r="AI950" s="34">
        <v>0.18476277213239578</v>
      </c>
      <c r="AJ950" s="34">
        <v>42.492248562870671</v>
      </c>
      <c r="AK950" s="34">
        <v>0.68310950413223137</v>
      </c>
      <c r="AL950" s="34">
        <v>3.953125</v>
      </c>
      <c r="AM950" s="34">
        <v>73.938953488372093</v>
      </c>
    </row>
    <row r="951" spans="1:39">
      <c r="A951" s="86" t="s">
        <v>6727</v>
      </c>
      <c r="B951" s="86" t="s">
        <v>3543</v>
      </c>
      <c r="C951" s="86" t="s">
        <v>2990</v>
      </c>
      <c r="D951" s="288">
        <v>0</v>
      </c>
      <c r="E951" s="288">
        <v>0</v>
      </c>
      <c r="F951" s="4">
        <v>51.05</v>
      </c>
      <c r="G951" s="4">
        <v>5.4089400000000003</v>
      </c>
      <c r="H951" s="86">
        <v>1410</v>
      </c>
      <c r="I951" s="86">
        <v>1387</v>
      </c>
      <c r="J951" s="34">
        <v>28.426270116756079</v>
      </c>
      <c r="K951" s="34">
        <v>3.654506868854007</v>
      </c>
      <c r="L951" s="86">
        <v>477600</v>
      </c>
      <c r="M951" s="86">
        <v>2805</v>
      </c>
      <c r="N951" s="34">
        <v>39.789833333333327</v>
      </c>
      <c r="O951" s="86">
        <v>1.89</v>
      </c>
      <c r="P951" s="86">
        <v>4.79</v>
      </c>
      <c r="Q951" s="86">
        <v>24</v>
      </c>
      <c r="R951" s="86">
        <v>2.19</v>
      </c>
      <c r="S951" s="86">
        <v>15.1</v>
      </c>
      <c r="T951" s="86">
        <v>13</v>
      </c>
      <c r="U951" s="86">
        <v>1.0249999999999999</v>
      </c>
      <c r="V951" s="86">
        <v>55.5</v>
      </c>
      <c r="W951" s="86">
        <v>18.399999999999999</v>
      </c>
      <c r="X951" s="86">
        <v>239</v>
      </c>
      <c r="Y951" s="86">
        <v>93.3</v>
      </c>
      <c r="Z951" s="86">
        <v>459</v>
      </c>
      <c r="AA951" s="86">
        <v>99.3</v>
      </c>
      <c r="AB951" s="86">
        <v>877</v>
      </c>
      <c r="AC951" s="86">
        <v>170</v>
      </c>
      <c r="AD951" s="86">
        <v>8490</v>
      </c>
      <c r="AE951" s="86">
        <v>14.87</v>
      </c>
      <c r="AF951" s="86">
        <v>5050</v>
      </c>
      <c r="AG951" s="86">
        <v>3210</v>
      </c>
      <c r="AH951" s="34">
        <f t="shared" si="13"/>
        <v>3.660205245153934</v>
      </c>
      <c r="AI951" s="34">
        <v>0.11666197720053294</v>
      </c>
      <c r="AJ951" s="34">
        <v>3.1500025811685974</v>
      </c>
      <c r="AK951" s="34">
        <v>1.5732087227414331</v>
      </c>
      <c r="AL951" s="34">
        <v>3.6694560669456067</v>
      </c>
      <c r="AM951" s="34">
        <v>56.254416961130744</v>
      </c>
    </row>
    <row r="952" spans="1:39">
      <c r="A952" s="86" t="s">
        <v>6732</v>
      </c>
      <c r="B952" s="86" t="s">
        <v>5239</v>
      </c>
      <c r="D952" s="288">
        <v>35</v>
      </c>
      <c r="E952" s="288">
        <v>12</v>
      </c>
      <c r="F952" s="2">
        <v>12.032999999999999</v>
      </c>
      <c r="G952" s="2">
        <v>0.159441</v>
      </c>
      <c r="H952" s="86" t="s">
        <v>11182</v>
      </c>
      <c r="I952" s="86">
        <v>466.6</v>
      </c>
      <c r="J952" s="34">
        <v>2.8814342063742511</v>
      </c>
      <c r="K952" s="34">
        <v>0.29558413918430509</v>
      </c>
      <c r="L952" s="86">
        <v>506800</v>
      </c>
      <c r="M952" s="86">
        <v>2260</v>
      </c>
      <c r="N952" s="34">
        <v>10.109833333333331</v>
      </c>
      <c r="O952" s="86">
        <v>9.7000000000000003E-2</v>
      </c>
      <c r="P952" s="86" t="s">
        <v>11182</v>
      </c>
      <c r="Q952" s="86">
        <v>23.86</v>
      </c>
      <c r="R952" s="86">
        <v>0.1125</v>
      </c>
      <c r="S952" s="86">
        <v>2.33</v>
      </c>
      <c r="T952" s="86">
        <v>6.09</v>
      </c>
      <c r="U952" s="86">
        <v>0.191</v>
      </c>
      <c r="V952" s="86">
        <v>41.9</v>
      </c>
      <c r="W952" s="86">
        <v>14.98</v>
      </c>
      <c r="X952" s="86">
        <v>199.9</v>
      </c>
      <c r="Y952" s="86">
        <v>75.599999999999994</v>
      </c>
      <c r="Z952" s="86">
        <v>357.5</v>
      </c>
      <c r="AA952" s="86">
        <v>75.3</v>
      </c>
      <c r="AB952" s="86">
        <v>654</v>
      </c>
      <c r="AC952" s="86">
        <v>121.6</v>
      </c>
      <c r="AD952" s="86">
        <v>8740</v>
      </c>
      <c r="AE952" s="86">
        <v>3.371</v>
      </c>
      <c r="AF952" s="86">
        <v>893</v>
      </c>
      <c r="AG952" s="86">
        <v>1126</v>
      </c>
      <c r="AH952" s="34">
        <f t="shared" si="13"/>
        <v>1.7217125382262997</v>
      </c>
      <c r="AI952" s="34">
        <v>3.6554541789395593E-2</v>
      </c>
      <c r="AJ952" s="34">
        <v>61.614949964595532</v>
      </c>
      <c r="AK952" s="34">
        <v>0.79307282415630553</v>
      </c>
      <c r="AL952" s="34">
        <v>3.2716358179089542</v>
      </c>
      <c r="AM952" s="34">
        <v>57.986270022883296</v>
      </c>
    </row>
    <row r="953" spans="1:39">
      <c r="A953" s="86" t="s">
        <v>6736</v>
      </c>
      <c r="B953" s="86" t="s">
        <v>2973</v>
      </c>
      <c r="C953" s="86" t="s">
        <v>3965</v>
      </c>
      <c r="D953" s="288">
        <v>0</v>
      </c>
      <c r="E953" s="288">
        <v>0</v>
      </c>
      <c r="F953" s="2">
        <v>11.827</v>
      </c>
      <c r="G953" s="2">
        <v>0.17616299999999999</v>
      </c>
      <c r="H953" s="86" t="s">
        <v>11182</v>
      </c>
      <c r="I953" s="86">
        <v>803</v>
      </c>
      <c r="J953" s="34">
        <v>3.327716945408647</v>
      </c>
      <c r="K953" s="34">
        <v>0.33124641065035759</v>
      </c>
      <c r="L953" s="86">
        <v>519800</v>
      </c>
      <c r="M953" s="86">
        <v>3674</v>
      </c>
      <c r="N953" s="34">
        <v>21.769833333333331</v>
      </c>
      <c r="O953" s="86">
        <v>9.9000000000000005E-2</v>
      </c>
      <c r="P953" s="86">
        <v>2.4</v>
      </c>
      <c r="Q953" s="86">
        <v>43</v>
      </c>
      <c r="R953" s="86">
        <v>1.1299999999999999</v>
      </c>
      <c r="S953" s="86">
        <v>8</v>
      </c>
      <c r="T953" s="86">
        <v>9.8699999999999992</v>
      </c>
      <c r="U953" s="86">
        <v>0.21299999999999999</v>
      </c>
      <c r="V953" s="86">
        <v>68</v>
      </c>
      <c r="W953" s="86">
        <v>25.64</v>
      </c>
      <c r="X953" s="86">
        <v>339.9</v>
      </c>
      <c r="Y953" s="86">
        <v>128.6</v>
      </c>
      <c r="Z953" s="86">
        <v>594.4</v>
      </c>
      <c r="AA953" s="86">
        <v>123.1</v>
      </c>
      <c r="AB953" s="86">
        <v>1046</v>
      </c>
      <c r="AC953" s="86">
        <v>190.1</v>
      </c>
      <c r="AD953" s="86">
        <v>9670</v>
      </c>
      <c r="AE953" s="86">
        <v>7.06</v>
      </c>
      <c r="AF953" s="86">
        <v>1686</v>
      </c>
      <c r="AG953" s="86">
        <v>2280</v>
      </c>
      <c r="AH953" s="34">
        <f t="shared" si="13"/>
        <v>2.179732313575526</v>
      </c>
      <c r="AI953" s="34">
        <v>2.5135654935444843E-2</v>
      </c>
      <c r="AJ953" s="34">
        <v>15.265669105267079</v>
      </c>
      <c r="AK953" s="34">
        <v>0.73947368421052628</v>
      </c>
      <c r="AL953" s="34">
        <v>3.0773756987349223</v>
      </c>
      <c r="AM953" s="34">
        <v>53.753877973112722</v>
      </c>
    </row>
    <row r="954" spans="1:39">
      <c r="A954" s="86" t="s">
        <v>6740</v>
      </c>
      <c r="B954" s="86" t="s">
        <v>3008</v>
      </c>
      <c r="D954" s="288">
        <v>35</v>
      </c>
      <c r="E954" s="288">
        <v>12</v>
      </c>
      <c r="F954" s="2">
        <v>12.002000000000001</v>
      </c>
      <c r="G954" s="2">
        <v>0.15055399999999999</v>
      </c>
      <c r="H954" s="86" t="s">
        <v>11182</v>
      </c>
      <c r="I954" s="86">
        <v>719.2</v>
      </c>
      <c r="J954" s="34">
        <v>2.2411154938466389</v>
      </c>
      <c r="K954" s="34">
        <v>0.22134661938183059</v>
      </c>
      <c r="L954" s="86">
        <v>494300</v>
      </c>
      <c r="M954" s="86">
        <v>3992</v>
      </c>
      <c r="N954" s="34">
        <v>41.729833333333332</v>
      </c>
      <c r="O954" s="86">
        <v>7.0000000000000007E-2</v>
      </c>
      <c r="P954" s="86" t="s">
        <v>11182</v>
      </c>
      <c r="Q954" s="86">
        <v>23.23</v>
      </c>
      <c r="R954" s="86">
        <v>6.8500000000000005E-2</v>
      </c>
      <c r="S954" s="86">
        <v>1.59</v>
      </c>
      <c r="T954" s="86">
        <v>7.62</v>
      </c>
      <c r="U954" s="86">
        <v>3.0800000000000001E-2</v>
      </c>
      <c r="V954" s="86">
        <v>67.599999999999994</v>
      </c>
      <c r="W954" s="86">
        <v>27.09</v>
      </c>
      <c r="X954" s="86">
        <v>369.8</v>
      </c>
      <c r="Y954" s="86">
        <v>139.9</v>
      </c>
      <c r="Z954" s="86">
        <v>647</v>
      </c>
      <c r="AA954" s="86">
        <v>132.5</v>
      </c>
      <c r="AB954" s="86">
        <v>1099</v>
      </c>
      <c r="AC954" s="86">
        <v>199</v>
      </c>
      <c r="AD954" s="86">
        <v>11580</v>
      </c>
      <c r="AE954" s="86">
        <v>12.89</v>
      </c>
      <c r="AF954" s="86">
        <v>2470</v>
      </c>
      <c r="AG954" s="86">
        <v>3493</v>
      </c>
      <c r="AH954" s="34">
        <f t="shared" si="13"/>
        <v>3.1783439490445859</v>
      </c>
      <c r="AI954" s="34">
        <v>4.1488097286216099E-3</v>
      </c>
      <c r="AJ954" s="34">
        <v>161.1833369776584</v>
      </c>
      <c r="AK954" s="34">
        <v>0.70712854279988546</v>
      </c>
      <c r="AL954" s="34">
        <v>2.971876690102758</v>
      </c>
      <c r="AM954" s="34">
        <v>42.685664939550946</v>
      </c>
    </row>
    <row r="955" spans="1:39">
      <c r="A955" s="86" t="s">
        <v>6744</v>
      </c>
      <c r="B955" s="86" t="s">
        <v>3072</v>
      </c>
      <c r="D955" s="288">
        <v>35</v>
      </c>
      <c r="E955" s="288">
        <v>12</v>
      </c>
      <c r="F955" s="2">
        <v>12</v>
      </c>
      <c r="G955" s="2">
        <v>0.156331</v>
      </c>
      <c r="H955" s="86" t="s">
        <v>11182</v>
      </c>
      <c r="I955" s="86">
        <v>931</v>
      </c>
      <c r="J955" s="34">
        <v>2.4060460713158731</v>
      </c>
      <c r="K955" s="34">
        <v>0.23363351810642899</v>
      </c>
      <c r="L955" s="86">
        <v>490500</v>
      </c>
      <c r="M955" s="86">
        <v>4733</v>
      </c>
      <c r="N955" s="34">
        <v>49.459833333333329</v>
      </c>
      <c r="O955" s="86">
        <v>6.2E-2</v>
      </c>
      <c r="P955" s="86">
        <v>1.04E-2</v>
      </c>
      <c r="Q955" s="86">
        <v>27.2</v>
      </c>
      <c r="R955" s="86">
        <v>6.93E-2</v>
      </c>
      <c r="S955" s="86">
        <v>1.7030000000000001</v>
      </c>
      <c r="T955" s="86">
        <v>8.3800000000000008</v>
      </c>
      <c r="U955" s="86">
        <v>3.9399999999999998E-2</v>
      </c>
      <c r="V955" s="86">
        <v>77.5</v>
      </c>
      <c r="W955" s="86">
        <v>31.49</v>
      </c>
      <c r="X955" s="86">
        <v>436.8</v>
      </c>
      <c r="Y955" s="86">
        <v>166.1</v>
      </c>
      <c r="Z955" s="86">
        <v>754</v>
      </c>
      <c r="AA955" s="86">
        <v>158.19999999999999</v>
      </c>
      <c r="AB955" s="86">
        <v>1257</v>
      </c>
      <c r="AC955" s="86">
        <v>238.7</v>
      </c>
      <c r="AD955" s="86">
        <v>11230</v>
      </c>
      <c r="AE955" s="86">
        <v>13.75</v>
      </c>
      <c r="AF955" s="86">
        <v>2671</v>
      </c>
      <c r="AG955" s="86">
        <v>3850</v>
      </c>
      <c r="AH955" s="34">
        <f t="shared" si="13"/>
        <v>3.0628480509148766</v>
      </c>
      <c r="AI955" s="34">
        <v>4.7265798176082561E-3</v>
      </c>
      <c r="AJ955" s="34">
        <v>180.9230235446154</v>
      </c>
      <c r="AK955" s="34">
        <v>0.69376623376623381</v>
      </c>
      <c r="AL955" s="34">
        <v>2.8777472527472527</v>
      </c>
      <c r="AM955" s="34">
        <v>43.67764915405165</v>
      </c>
    </row>
    <row r="956" spans="1:39">
      <c r="A956" s="86" t="s">
        <v>6748</v>
      </c>
      <c r="B956" s="86" t="s">
        <v>2973</v>
      </c>
      <c r="C956" s="86" t="s">
        <v>3965</v>
      </c>
      <c r="D956" s="288">
        <v>0</v>
      </c>
      <c r="E956" s="288">
        <v>0</v>
      </c>
      <c r="F956" s="2">
        <v>11.961</v>
      </c>
      <c r="G956" s="2">
        <v>0.17018900000000001</v>
      </c>
      <c r="H956" s="86">
        <v>34</v>
      </c>
      <c r="I956" s="86">
        <v>2370</v>
      </c>
      <c r="J956" s="34">
        <v>3.5217529189018619</v>
      </c>
      <c r="K956" s="34">
        <v>0.33574700071515429</v>
      </c>
      <c r="L956" s="86">
        <v>499100</v>
      </c>
      <c r="M956" s="86">
        <v>3827</v>
      </c>
      <c r="N956" s="34">
        <v>19.479833333333328</v>
      </c>
      <c r="O956" s="86">
        <v>0.14299999999999999</v>
      </c>
      <c r="P956" s="86">
        <v>19.2</v>
      </c>
      <c r="Q956" s="86">
        <v>89</v>
      </c>
      <c r="R956" s="86">
        <v>7.8</v>
      </c>
      <c r="S956" s="86">
        <v>41.3</v>
      </c>
      <c r="T956" s="86">
        <v>19.5</v>
      </c>
      <c r="U956" s="86">
        <v>0.27200000000000002</v>
      </c>
      <c r="V956" s="86">
        <v>79.599999999999994</v>
      </c>
      <c r="W956" s="86">
        <v>27.6</v>
      </c>
      <c r="X956" s="86">
        <v>357.6</v>
      </c>
      <c r="Y956" s="86">
        <v>132</v>
      </c>
      <c r="Z956" s="86">
        <v>614</v>
      </c>
      <c r="AA956" s="86">
        <v>126.8</v>
      </c>
      <c r="AB956" s="86">
        <v>1062</v>
      </c>
      <c r="AC956" s="86">
        <v>200</v>
      </c>
      <c r="AD956" s="86">
        <v>9110</v>
      </c>
      <c r="AE956" s="86">
        <v>5.71</v>
      </c>
      <c r="AF956" s="86">
        <v>1832</v>
      </c>
      <c r="AG956" s="86">
        <v>2203</v>
      </c>
      <c r="AH956" s="34">
        <f t="shared" si="13"/>
        <v>2.0743879472693032</v>
      </c>
      <c r="AI956" s="34">
        <v>2.1106620397932641E-2</v>
      </c>
      <c r="AJ956" s="34">
        <v>2.3422579674270541</v>
      </c>
      <c r="AK956" s="34">
        <v>0.83159328188833403</v>
      </c>
      <c r="AL956" s="34">
        <v>2.9697986577181208</v>
      </c>
      <c r="AM956" s="34">
        <v>54.785949506037319</v>
      </c>
    </row>
    <row r="957" spans="1:39">
      <c r="A957" s="86" t="s">
        <v>6752</v>
      </c>
      <c r="B957" s="86" t="s">
        <v>2973</v>
      </c>
      <c r="D957" s="288">
        <v>0</v>
      </c>
      <c r="E957" s="288">
        <v>0</v>
      </c>
      <c r="F957" s="2">
        <v>12.204000000000001</v>
      </c>
      <c r="G957" s="2">
        <v>0.195077</v>
      </c>
      <c r="H957" s="86">
        <v>3.77</v>
      </c>
      <c r="I957" s="86">
        <v>716</v>
      </c>
      <c r="J957" s="34">
        <v>2.260519091195961</v>
      </c>
      <c r="K957" s="34">
        <v>0.21335591050740069</v>
      </c>
      <c r="L957" s="86">
        <v>506700</v>
      </c>
      <c r="M957" s="86">
        <v>3199</v>
      </c>
      <c r="N957" s="34">
        <v>29.979833333333328</v>
      </c>
      <c r="O957" s="86">
        <v>8.1000000000000003E-2</v>
      </c>
      <c r="P957" s="86">
        <v>5.1999999999999998E-2</v>
      </c>
      <c r="Q957" s="86">
        <v>14.24</v>
      </c>
      <c r="R957" s="86">
        <v>4.1200000000000001E-2</v>
      </c>
      <c r="S957" s="86">
        <v>0.94</v>
      </c>
      <c r="T957" s="86">
        <v>4.8099999999999996</v>
      </c>
      <c r="U957" s="86">
        <v>2.7099999999999999E-2</v>
      </c>
      <c r="V957" s="86">
        <v>45.7</v>
      </c>
      <c r="W957" s="86">
        <v>19.53</v>
      </c>
      <c r="X957" s="86">
        <v>279.10000000000002</v>
      </c>
      <c r="Y957" s="86">
        <v>110.4</v>
      </c>
      <c r="Z957" s="86">
        <v>539</v>
      </c>
      <c r="AA957" s="86">
        <v>112.2</v>
      </c>
      <c r="AB957" s="86">
        <v>973</v>
      </c>
      <c r="AC957" s="86">
        <v>179.6</v>
      </c>
      <c r="AD957" s="86">
        <v>12090</v>
      </c>
      <c r="AE957" s="86">
        <v>9.6</v>
      </c>
      <c r="AF957" s="86">
        <v>989</v>
      </c>
      <c r="AG957" s="86">
        <v>2036</v>
      </c>
      <c r="AH957" s="34">
        <f t="shared" si="13"/>
        <v>2.0924974306269268</v>
      </c>
      <c r="AI957" s="34">
        <v>5.5880757883225649E-3</v>
      </c>
      <c r="AJ957" s="34">
        <v>178.44713049167842</v>
      </c>
      <c r="AK957" s="34">
        <v>0.48575638506876229</v>
      </c>
      <c r="AL957" s="34">
        <v>3.4862056610533858</v>
      </c>
      <c r="AM957" s="34">
        <v>41.910669975186103</v>
      </c>
    </row>
    <row r="958" spans="1:39">
      <c r="A958" s="86" t="s">
        <v>6756</v>
      </c>
      <c r="B958" s="86" t="s">
        <v>2973</v>
      </c>
      <c r="C958" s="86" t="s">
        <v>3965</v>
      </c>
      <c r="D958" s="288">
        <v>0</v>
      </c>
      <c r="E958" s="288">
        <v>0</v>
      </c>
      <c r="F958" s="2">
        <v>11.785</v>
      </c>
      <c r="G958" s="2">
        <v>0.15778300000000001</v>
      </c>
      <c r="H958" s="86" t="s">
        <v>11182</v>
      </c>
      <c r="I958" s="86">
        <v>941</v>
      </c>
      <c r="J958" s="34">
        <v>3.4053313348059331</v>
      </c>
      <c r="K958" s="34">
        <v>0.26019452895952111</v>
      </c>
      <c r="L958" s="86">
        <v>503700</v>
      </c>
      <c r="M958" s="86">
        <v>3473</v>
      </c>
      <c r="N958" s="34">
        <v>18.609833333333331</v>
      </c>
      <c r="O958" s="86">
        <v>7.6999999999999999E-2</v>
      </c>
      <c r="P958" s="86">
        <v>2.3199999999999998</v>
      </c>
      <c r="Q958" s="86">
        <v>41.5</v>
      </c>
      <c r="R958" s="86">
        <v>0.97</v>
      </c>
      <c r="S958" s="86">
        <v>6.6</v>
      </c>
      <c r="T958" s="86">
        <v>9.83</v>
      </c>
      <c r="U958" s="86">
        <v>0.23699999999999999</v>
      </c>
      <c r="V958" s="86">
        <v>68.099999999999994</v>
      </c>
      <c r="W958" s="86">
        <v>24.43</v>
      </c>
      <c r="X958" s="86">
        <v>326.10000000000002</v>
      </c>
      <c r="Y958" s="86">
        <v>120</v>
      </c>
      <c r="Z958" s="86">
        <v>559</v>
      </c>
      <c r="AA958" s="86">
        <v>115.3</v>
      </c>
      <c r="AB958" s="86">
        <v>975</v>
      </c>
      <c r="AC958" s="86">
        <v>179.9</v>
      </c>
      <c r="AD958" s="86">
        <v>9040</v>
      </c>
      <c r="AE958" s="86">
        <v>5.83</v>
      </c>
      <c r="AF958" s="86">
        <v>1958</v>
      </c>
      <c r="AG958" s="86">
        <v>2199</v>
      </c>
      <c r="AH958" s="34">
        <f t="shared" si="13"/>
        <v>2.2553846153846155</v>
      </c>
      <c r="AI958" s="34">
        <v>2.8004102984363136E-2</v>
      </c>
      <c r="AJ958" s="34">
        <v>21.558768730154803</v>
      </c>
      <c r="AK958" s="34">
        <v>0.89040472942246474</v>
      </c>
      <c r="AL958" s="34">
        <v>2.9898804047838086</v>
      </c>
      <c r="AM958" s="34">
        <v>55.719026548672566</v>
      </c>
    </row>
    <row r="959" spans="1:39">
      <c r="A959" s="86" t="s">
        <v>6760</v>
      </c>
      <c r="B959" s="86" t="s">
        <v>2973</v>
      </c>
      <c r="D959" s="288">
        <v>0</v>
      </c>
      <c r="E959" s="288">
        <v>0</v>
      </c>
      <c r="F959" s="2">
        <v>12.058999999999999</v>
      </c>
      <c r="G959" s="2">
        <v>0.14461199999999999</v>
      </c>
      <c r="H959" s="86" t="s">
        <v>11182</v>
      </c>
      <c r="I959" s="86">
        <v>689.7</v>
      </c>
      <c r="J959" s="34">
        <v>2.12469390975071</v>
      </c>
      <c r="K959" s="34">
        <v>0.23612029919323901</v>
      </c>
      <c r="L959" s="86">
        <v>493000</v>
      </c>
      <c r="M959" s="86">
        <v>3818</v>
      </c>
      <c r="N959" s="34">
        <v>39.219833333333327</v>
      </c>
      <c r="O959" s="86">
        <v>0.11600000000000001</v>
      </c>
      <c r="P959" s="86" t="s">
        <v>11356</v>
      </c>
      <c r="Q959" s="86">
        <v>23.16</v>
      </c>
      <c r="R959" s="86">
        <v>7.1900000000000006E-2</v>
      </c>
      <c r="S959" s="86">
        <v>1.5</v>
      </c>
      <c r="T959" s="86">
        <v>7.39</v>
      </c>
      <c r="U959" s="86">
        <v>3.44E-2</v>
      </c>
      <c r="V959" s="86">
        <v>64.81</v>
      </c>
      <c r="W959" s="86">
        <v>25.91</v>
      </c>
      <c r="X959" s="86">
        <v>353.1</v>
      </c>
      <c r="Y959" s="86">
        <v>134.19999999999999</v>
      </c>
      <c r="Z959" s="86">
        <v>627.6</v>
      </c>
      <c r="AA959" s="86">
        <v>128.4</v>
      </c>
      <c r="AB959" s="86">
        <v>1083</v>
      </c>
      <c r="AC959" s="86">
        <v>196.6</v>
      </c>
      <c r="AD959" s="86">
        <v>11550</v>
      </c>
      <c r="AE959" s="86">
        <v>11.67</v>
      </c>
      <c r="AF959" s="86">
        <v>2122</v>
      </c>
      <c r="AG959" s="86">
        <v>3219</v>
      </c>
      <c r="AH959" s="34">
        <f t="shared" si="13"/>
        <v>2.9722991689750691</v>
      </c>
      <c r="AI959" s="34">
        <v>4.8055029434476261E-3</v>
      </c>
      <c r="AJ959" s="34">
        <v>175.10989417280254</v>
      </c>
      <c r="AK959" s="34">
        <v>0.65921093507300399</v>
      </c>
      <c r="AL959" s="34">
        <v>3.0671197960917587</v>
      </c>
      <c r="AM959" s="34">
        <v>42.683982683982684</v>
      </c>
    </row>
    <row r="960" spans="1:39">
      <c r="A960" s="86" t="s">
        <v>6764</v>
      </c>
      <c r="B960" s="86" t="s">
        <v>2973</v>
      </c>
      <c r="C960" s="86" t="s">
        <v>2990</v>
      </c>
      <c r="D960" s="288">
        <v>0</v>
      </c>
      <c r="E960" s="288">
        <v>0</v>
      </c>
      <c r="F960" s="4">
        <v>12.523</v>
      </c>
      <c r="G960" s="4">
        <v>0.15670100000000001</v>
      </c>
      <c r="H960" s="86">
        <v>736</v>
      </c>
      <c r="I960" s="86">
        <v>719</v>
      </c>
      <c r="J960" s="34">
        <v>5.8501846008204481</v>
      </c>
      <c r="K960" s="34">
        <v>0.46175576586733019</v>
      </c>
      <c r="L960" s="86">
        <v>478600</v>
      </c>
      <c r="M960" s="86">
        <v>4061</v>
      </c>
      <c r="N960" s="34">
        <v>41.029833333333329</v>
      </c>
      <c r="O960" s="86">
        <v>0.23699999999999999</v>
      </c>
      <c r="P960" s="86">
        <v>0.20200000000000001</v>
      </c>
      <c r="Q960" s="86">
        <v>23.98</v>
      </c>
      <c r="R960" s="86">
        <v>0.129</v>
      </c>
      <c r="S960" s="86">
        <v>1.8</v>
      </c>
      <c r="T960" s="86">
        <v>7.86</v>
      </c>
      <c r="U960" s="86">
        <v>3.2000000000000001E-2</v>
      </c>
      <c r="V960" s="86">
        <v>67.8</v>
      </c>
      <c r="W960" s="86">
        <v>27.36</v>
      </c>
      <c r="X960" s="86">
        <v>373.4</v>
      </c>
      <c r="Y960" s="86">
        <v>142.6</v>
      </c>
      <c r="Z960" s="86">
        <v>672</v>
      </c>
      <c r="AA960" s="86">
        <v>137.9</v>
      </c>
      <c r="AB960" s="86">
        <v>1140</v>
      </c>
      <c r="AC960" s="86">
        <v>211.5</v>
      </c>
      <c r="AD960" s="86">
        <v>11160</v>
      </c>
      <c r="AE960" s="86">
        <v>11.93</v>
      </c>
      <c r="AF960" s="86">
        <v>1817</v>
      </c>
      <c r="AG960" s="86">
        <v>3037</v>
      </c>
      <c r="AH960" s="34">
        <f t="shared" si="13"/>
        <v>2.6640350877192982</v>
      </c>
      <c r="AI960" s="34">
        <v>4.2378686637783479E-3</v>
      </c>
      <c r="AJ960" s="34">
        <v>133.9173740665625</v>
      </c>
      <c r="AK960" s="34">
        <v>0.59828778399736582</v>
      </c>
      <c r="AL960" s="34">
        <v>3.0530262453133372</v>
      </c>
      <c r="AM960" s="34">
        <v>42.88530465949821</v>
      </c>
    </row>
    <row r="961" spans="1:39">
      <c r="A961" s="86" t="s">
        <v>6768</v>
      </c>
      <c r="B961" s="86" t="s">
        <v>2973</v>
      </c>
      <c r="C961" s="86" t="s">
        <v>2990</v>
      </c>
      <c r="D961" s="288">
        <v>0</v>
      </c>
      <c r="E961" s="288">
        <v>0</v>
      </c>
      <c r="F961" s="4">
        <v>12.765000000000001</v>
      </c>
      <c r="G961" s="4">
        <v>0.201402</v>
      </c>
      <c r="H961" s="86">
        <v>1470</v>
      </c>
      <c r="I961" s="86">
        <v>450.3</v>
      </c>
      <c r="J961" s="34">
        <v>13.388482171031869</v>
      </c>
      <c r="K961" s="34">
        <v>1.7677891542338771</v>
      </c>
      <c r="L961" s="86">
        <v>472000</v>
      </c>
      <c r="M961" s="86">
        <v>2340</v>
      </c>
      <c r="N961" s="34">
        <v>13.40983333333333</v>
      </c>
      <c r="O961" s="86">
        <v>1.45</v>
      </c>
      <c r="P961" s="86">
        <v>0.47</v>
      </c>
      <c r="Q961" s="86">
        <v>20.49</v>
      </c>
      <c r="R961" s="86">
        <v>0.17199999999999999</v>
      </c>
      <c r="S961" s="86">
        <v>1.9</v>
      </c>
      <c r="T961" s="86">
        <v>5.46</v>
      </c>
      <c r="U961" s="86">
        <v>0.13400000000000001</v>
      </c>
      <c r="V961" s="86">
        <v>41</v>
      </c>
      <c r="W961" s="86">
        <v>15.63</v>
      </c>
      <c r="X961" s="86">
        <v>210.5</v>
      </c>
      <c r="Y961" s="86">
        <v>77.599999999999994</v>
      </c>
      <c r="Z961" s="86">
        <v>369</v>
      </c>
      <c r="AA961" s="86">
        <v>76.599999999999994</v>
      </c>
      <c r="AB961" s="86">
        <v>651</v>
      </c>
      <c r="AC961" s="86">
        <v>122.3</v>
      </c>
      <c r="AD961" s="86">
        <v>9210</v>
      </c>
      <c r="AE961" s="86">
        <v>4.5999999999999996</v>
      </c>
      <c r="AF961" s="86">
        <v>1225</v>
      </c>
      <c r="AG961" s="86">
        <v>1657</v>
      </c>
      <c r="AH961" s="34">
        <f t="shared" si="13"/>
        <v>2.5453149001536097</v>
      </c>
      <c r="AI961" s="34">
        <v>2.7380424912914484E-2</v>
      </c>
      <c r="AJ961" s="34">
        <v>71.340739929488151</v>
      </c>
      <c r="AK961" s="34">
        <v>0.73928786964393478</v>
      </c>
      <c r="AL961" s="34">
        <v>3.0926365795724466</v>
      </c>
      <c r="AM961" s="34">
        <v>51.248642779587406</v>
      </c>
    </row>
    <row r="962" spans="1:39">
      <c r="A962" s="86" t="s">
        <v>6772</v>
      </c>
      <c r="B962" s="86" t="s">
        <v>4042</v>
      </c>
      <c r="C962" s="86" t="s">
        <v>3965</v>
      </c>
      <c r="D962" s="288">
        <v>35</v>
      </c>
      <c r="E962" s="288">
        <v>12</v>
      </c>
      <c r="F962" s="2">
        <v>12.868</v>
      </c>
      <c r="G962" s="2">
        <v>0.26761600000000002</v>
      </c>
      <c r="H962" s="86" t="s">
        <v>11182</v>
      </c>
      <c r="I962" s="86">
        <v>399.5</v>
      </c>
      <c r="J962" s="34">
        <v>5.3747964657620706</v>
      </c>
      <c r="K962" s="34">
        <v>0.60035404151643113</v>
      </c>
      <c r="L962" s="86">
        <v>513600</v>
      </c>
      <c r="M962" s="86">
        <v>2247</v>
      </c>
      <c r="N962" s="34">
        <v>7.4398333333333344</v>
      </c>
      <c r="O962" s="86">
        <v>8.3000000000000004E-2</v>
      </c>
      <c r="P962" s="86">
        <v>8.6999999999999994E-2</v>
      </c>
      <c r="Q962" s="86">
        <v>22.9</v>
      </c>
      <c r="R962" s="86">
        <v>0.58699999999999997</v>
      </c>
      <c r="S962" s="86">
        <v>8.83</v>
      </c>
      <c r="T962" s="86">
        <v>13.75</v>
      </c>
      <c r="U962" s="86">
        <v>0.16700000000000001</v>
      </c>
      <c r="V962" s="86">
        <v>62.2</v>
      </c>
      <c r="W962" s="86">
        <v>18.77</v>
      </c>
      <c r="X962" s="86">
        <v>225.9</v>
      </c>
      <c r="Y962" s="86">
        <v>80.3</v>
      </c>
      <c r="Z962" s="86">
        <v>357.3</v>
      </c>
      <c r="AA962" s="86">
        <v>73.7</v>
      </c>
      <c r="AB962" s="86">
        <v>624</v>
      </c>
      <c r="AC962" s="86">
        <v>114.5</v>
      </c>
      <c r="AD962" s="86">
        <v>8910</v>
      </c>
      <c r="AE962" s="86">
        <v>2.444</v>
      </c>
      <c r="AF962" s="86">
        <v>591</v>
      </c>
      <c r="AG962" s="86">
        <v>677.9</v>
      </c>
      <c r="AH962" s="34">
        <f t="shared" si="13"/>
        <v>1.0863782051282052</v>
      </c>
      <c r="AI962" s="34">
        <v>1.7457962837067218E-2</v>
      </c>
      <c r="AJ962" s="34">
        <v>9.2966607591745252</v>
      </c>
      <c r="AK962" s="34">
        <v>0.87181000147514387</v>
      </c>
      <c r="AL962" s="34">
        <v>2.7622841965471445</v>
      </c>
      <c r="AM962" s="34">
        <v>57.64309764309764</v>
      </c>
    </row>
    <row r="963" spans="1:39">
      <c r="A963" s="86" t="s">
        <v>6776</v>
      </c>
      <c r="B963" s="86" t="s">
        <v>2973</v>
      </c>
      <c r="C963" s="86" t="s">
        <v>3965</v>
      </c>
      <c r="D963" s="288">
        <v>35</v>
      </c>
      <c r="E963" s="288">
        <v>12</v>
      </c>
      <c r="F963" s="2">
        <v>12.090999999999999</v>
      </c>
      <c r="G963" s="2">
        <v>0.20769499999999999</v>
      </c>
      <c r="H963" s="86" t="s">
        <v>11182</v>
      </c>
      <c r="I963" s="86">
        <v>579.4</v>
      </c>
      <c r="J963" s="34">
        <v>3.2792079520353421</v>
      </c>
      <c r="K963" s="34">
        <v>0.29650685678023608</v>
      </c>
      <c r="L963" s="86">
        <v>477500</v>
      </c>
      <c r="M963" s="86">
        <v>2894</v>
      </c>
      <c r="N963" s="34">
        <v>15.91983333333333</v>
      </c>
      <c r="O963" s="86">
        <v>0.125</v>
      </c>
      <c r="P963" s="86">
        <v>5.0999999999999997E-2</v>
      </c>
      <c r="Q963" s="86">
        <v>29.4</v>
      </c>
      <c r="R963" s="86">
        <v>0.13</v>
      </c>
      <c r="S963" s="86">
        <v>2.4700000000000002</v>
      </c>
      <c r="T963" s="86">
        <v>7.11</v>
      </c>
      <c r="U963" s="86">
        <v>0.17899999999999999</v>
      </c>
      <c r="V963" s="86">
        <v>53.8</v>
      </c>
      <c r="W963" s="86">
        <v>19.86</v>
      </c>
      <c r="X963" s="86">
        <v>265.2</v>
      </c>
      <c r="Y963" s="86">
        <v>98.5</v>
      </c>
      <c r="Z963" s="86">
        <v>461.9</v>
      </c>
      <c r="AA963" s="86">
        <v>95.4</v>
      </c>
      <c r="AB963" s="86">
        <v>810</v>
      </c>
      <c r="AC963" s="86">
        <v>152.19999999999999</v>
      </c>
      <c r="AD963" s="86">
        <v>9010</v>
      </c>
      <c r="AE963" s="86">
        <v>5.43</v>
      </c>
      <c r="AF963" s="86">
        <v>1427</v>
      </c>
      <c r="AG963" s="86">
        <v>1761</v>
      </c>
      <c r="AH963" s="34">
        <f t="shared" si="13"/>
        <v>2.174074074074074</v>
      </c>
      <c r="AI963" s="34">
        <v>2.798019441214853E-2</v>
      </c>
      <c r="AJ963" s="34">
        <v>78.873885354793543</v>
      </c>
      <c r="AK963" s="34">
        <v>0.81033503691084607</v>
      </c>
      <c r="AL963" s="34">
        <v>3.0542986425339369</v>
      </c>
      <c r="AM963" s="34">
        <v>52.996670366259714</v>
      </c>
    </row>
    <row r="964" spans="1:39">
      <c r="A964" s="86" t="s">
        <v>6780</v>
      </c>
      <c r="B964" s="86" t="s">
        <v>2973</v>
      </c>
      <c r="C964" s="86" t="s">
        <v>3965</v>
      </c>
      <c r="D964" s="288">
        <v>0</v>
      </c>
      <c r="E964" s="288">
        <v>0</v>
      </c>
      <c r="F964" s="2">
        <v>11.98</v>
      </c>
      <c r="G964" s="2">
        <v>0.157918</v>
      </c>
      <c r="H964" s="86">
        <v>18.399999999999999</v>
      </c>
      <c r="I964" s="86">
        <v>559</v>
      </c>
      <c r="J964" s="34">
        <v>4.7344777532344589</v>
      </c>
      <c r="K964" s="34">
        <v>0.70622747087195703</v>
      </c>
      <c r="L964" s="86">
        <v>500200</v>
      </c>
      <c r="M964" s="86">
        <v>3048</v>
      </c>
      <c r="N964" s="34">
        <v>18.259833333333329</v>
      </c>
      <c r="O964" s="86">
        <v>0.157</v>
      </c>
      <c r="P964" s="86">
        <v>6.5000000000000002E-2</v>
      </c>
      <c r="Q964" s="86">
        <v>30.13</v>
      </c>
      <c r="R964" s="86">
        <v>0.13300000000000001</v>
      </c>
      <c r="S964" s="86">
        <v>2.56</v>
      </c>
      <c r="T964" s="86">
        <v>7.95</v>
      </c>
      <c r="U964" s="86">
        <v>0.14899999999999999</v>
      </c>
      <c r="V964" s="86">
        <v>57.2</v>
      </c>
      <c r="W964" s="86">
        <v>21.06</v>
      </c>
      <c r="X964" s="86">
        <v>278.2</v>
      </c>
      <c r="Y964" s="86">
        <v>104</v>
      </c>
      <c r="Z964" s="86">
        <v>480</v>
      </c>
      <c r="AA964" s="86">
        <v>99</v>
      </c>
      <c r="AB964" s="86">
        <v>835</v>
      </c>
      <c r="AC964" s="86">
        <v>154.19999999999999</v>
      </c>
      <c r="AD964" s="86">
        <v>9350</v>
      </c>
      <c r="AE964" s="86">
        <v>5.87</v>
      </c>
      <c r="AF964" s="86">
        <v>1730</v>
      </c>
      <c r="AG964" s="86">
        <v>2032</v>
      </c>
      <c r="AH964" s="34">
        <f t="shared" si="13"/>
        <v>2.4335329341317364</v>
      </c>
      <c r="AI964" s="34">
        <v>2.1361331740227529E-2</v>
      </c>
      <c r="AJ964" s="34">
        <v>84.138843819271059</v>
      </c>
      <c r="AK964" s="34">
        <v>0.85137795275590555</v>
      </c>
      <c r="AL964" s="34">
        <v>3.0014378145219269</v>
      </c>
      <c r="AM964" s="34">
        <v>53.497326203208559</v>
      </c>
    </row>
    <row r="965" spans="1:39">
      <c r="A965" s="86" t="s">
        <v>6784</v>
      </c>
      <c r="B965" s="86" t="s">
        <v>4042</v>
      </c>
      <c r="D965" s="288">
        <v>35</v>
      </c>
      <c r="E965" s="288">
        <v>12</v>
      </c>
      <c r="F965" s="2">
        <v>11.911</v>
      </c>
      <c r="G965" s="2">
        <v>0.17346700000000001</v>
      </c>
      <c r="H965" s="86" t="s">
        <v>11182</v>
      </c>
      <c r="I965" s="86">
        <v>385</v>
      </c>
      <c r="J965" s="34">
        <v>4.5501435784159048</v>
      </c>
      <c r="K965" s="34">
        <v>0.7127236192833043</v>
      </c>
      <c r="L965" s="86">
        <v>484900</v>
      </c>
      <c r="M965" s="86">
        <v>2004</v>
      </c>
      <c r="N965" s="34">
        <v>6.3498333333333337</v>
      </c>
      <c r="O965" s="86" t="s">
        <v>11182</v>
      </c>
      <c r="P965" s="86" t="s">
        <v>11182</v>
      </c>
      <c r="Q965" s="86">
        <v>21.5</v>
      </c>
      <c r="R965" s="86" t="s">
        <v>11182</v>
      </c>
      <c r="S965" s="86">
        <v>2.62</v>
      </c>
      <c r="T965" s="86">
        <v>5.54</v>
      </c>
      <c r="U965" s="86">
        <v>0.44600000000000001</v>
      </c>
      <c r="V965" s="86">
        <v>35.1</v>
      </c>
      <c r="W965" s="86">
        <v>12.69</v>
      </c>
      <c r="X965" s="86">
        <v>170.9</v>
      </c>
      <c r="Y965" s="86">
        <v>66.5</v>
      </c>
      <c r="Z965" s="86">
        <v>317.39999999999998</v>
      </c>
      <c r="AA965" s="86">
        <v>68.2</v>
      </c>
      <c r="AB965" s="86">
        <v>594</v>
      </c>
      <c r="AC965" s="86">
        <v>116.4</v>
      </c>
      <c r="AD965" s="86">
        <v>7216</v>
      </c>
      <c r="AE965" s="86">
        <v>1.9550000000000001</v>
      </c>
      <c r="AF965" s="86">
        <v>463</v>
      </c>
      <c r="AG965" s="86">
        <v>643.70000000000005</v>
      </c>
      <c r="AH965" s="34">
        <f t="shared" ref="AH965:AH1028" si="14">AG965/AB965</f>
        <v>1.0836700336700338</v>
      </c>
      <c r="AI965" s="34">
        <v>9.7780004534254394E-2</v>
      </c>
      <c r="AJ965" s="34">
        <v>39.944395417062857</v>
      </c>
      <c r="AK965" s="34">
        <v>0.71927916731396613</v>
      </c>
      <c r="AL965" s="34">
        <v>3.4757167934464599</v>
      </c>
      <c r="AM965" s="34">
        <v>67.197893569844794</v>
      </c>
    </row>
    <row r="966" spans="1:39">
      <c r="A966" s="86" t="s">
        <v>6788</v>
      </c>
      <c r="B966" s="86" t="s">
        <v>2973</v>
      </c>
      <c r="D966" s="288">
        <v>35</v>
      </c>
      <c r="E966" s="288">
        <v>12</v>
      </c>
      <c r="F966" s="2">
        <v>12.114000000000001</v>
      </c>
      <c r="G966" s="2">
        <v>0.17153399999999999</v>
      </c>
      <c r="H966" s="86" t="s">
        <v>11182</v>
      </c>
      <c r="I966" s="86">
        <v>440.6</v>
      </c>
      <c r="J966" s="34">
        <v>3.1336809719154308</v>
      </c>
      <c r="K966" s="34">
        <v>0.23697906692146731</v>
      </c>
      <c r="L966" s="86">
        <v>505200</v>
      </c>
      <c r="M966" s="86">
        <v>2111</v>
      </c>
      <c r="N966" s="34">
        <v>9.4098333333333333</v>
      </c>
      <c r="O966" s="86">
        <v>8.4000000000000005E-2</v>
      </c>
      <c r="P966" s="86" t="s">
        <v>11182</v>
      </c>
      <c r="Q966" s="86">
        <v>23.07</v>
      </c>
      <c r="R966" s="86">
        <v>0.127</v>
      </c>
      <c r="S966" s="86">
        <v>2.34</v>
      </c>
      <c r="T966" s="86">
        <v>6.09</v>
      </c>
      <c r="U966" s="86">
        <v>0.19600000000000001</v>
      </c>
      <c r="V966" s="86">
        <v>40.76</v>
      </c>
      <c r="W966" s="86">
        <v>14.83</v>
      </c>
      <c r="X966" s="86">
        <v>192.7</v>
      </c>
      <c r="Y966" s="86">
        <v>71.5</v>
      </c>
      <c r="Z966" s="86">
        <v>330.9</v>
      </c>
      <c r="AA966" s="86">
        <v>69</v>
      </c>
      <c r="AB966" s="86">
        <v>589</v>
      </c>
      <c r="AC966" s="86">
        <v>110.2</v>
      </c>
      <c r="AD966" s="86">
        <v>9060</v>
      </c>
      <c r="AE966" s="86">
        <v>3.43</v>
      </c>
      <c r="AF966" s="86">
        <v>1027</v>
      </c>
      <c r="AG966" s="86">
        <v>1201</v>
      </c>
      <c r="AH966" s="34">
        <f t="shared" si="14"/>
        <v>2.0390492359932089</v>
      </c>
      <c r="AI966" s="34">
        <v>3.8032421042906155E-2</v>
      </c>
      <c r="AJ966" s="34">
        <v>59.066791755436846</v>
      </c>
      <c r="AK966" s="34">
        <v>0.85512073272273104</v>
      </c>
      <c r="AL966" s="34">
        <v>3.0565646081992734</v>
      </c>
      <c r="AM966" s="34">
        <v>55.76158940397351</v>
      </c>
    </row>
    <row r="967" spans="1:39">
      <c r="A967" s="86" t="s">
        <v>6792</v>
      </c>
      <c r="B967" s="86" t="s">
        <v>2973</v>
      </c>
      <c r="C967" s="86" t="s">
        <v>2990</v>
      </c>
      <c r="D967" s="288">
        <v>0</v>
      </c>
      <c r="E967" s="288">
        <v>0</v>
      </c>
      <c r="F967" s="4">
        <v>12.311999999999999</v>
      </c>
      <c r="G967" s="4">
        <v>0.20472000000000001</v>
      </c>
      <c r="H967" s="86">
        <v>94</v>
      </c>
      <c r="I967" s="86">
        <v>298.8</v>
      </c>
      <c r="J967" s="34">
        <v>3.3471205427579682</v>
      </c>
      <c r="K967" s="34">
        <v>0.34023276772280181</v>
      </c>
      <c r="L967" s="86">
        <v>501100</v>
      </c>
      <c r="M967" s="86">
        <v>1275</v>
      </c>
      <c r="N967" s="34">
        <v>4.3398333333333339</v>
      </c>
      <c r="O967" s="86">
        <v>0.125</v>
      </c>
      <c r="P967" s="86">
        <v>0.04</v>
      </c>
      <c r="Q967" s="86">
        <v>16.079999999999998</v>
      </c>
      <c r="R967" s="86">
        <v>8.8800000000000004E-2</v>
      </c>
      <c r="S967" s="86">
        <v>1.607</v>
      </c>
      <c r="T967" s="86">
        <v>3.47</v>
      </c>
      <c r="U967" s="86">
        <v>0.21099999999999999</v>
      </c>
      <c r="V967" s="86">
        <v>22.78</v>
      </c>
      <c r="W967" s="86">
        <v>8.26</v>
      </c>
      <c r="X967" s="86">
        <v>110.2</v>
      </c>
      <c r="Y967" s="86">
        <v>41.8</v>
      </c>
      <c r="Z967" s="86">
        <v>198.3</v>
      </c>
      <c r="AA967" s="86">
        <v>41.94</v>
      </c>
      <c r="AB967" s="86">
        <v>372.5</v>
      </c>
      <c r="AC967" s="86">
        <v>71.3</v>
      </c>
      <c r="AD967" s="86">
        <v>8430</v>
      </c>
      <c r="AE967" s="86">
        <v>1.728</v>
      </c>
      <c r="AF967" s="86">
        <v>448</v>
      </c>
      <c r="AG967" s="86">
        <v>620</v>
      </c>
      <c r="AH967" s="34">
        <f t="shared" si="14"/>
        <v>1.6644295302013423</v>
      </c>
      <c r="AI967" s="34">
        <v>7.2554523290696213E-2</v>
      </c>
      <c r="AJ967" s="34">
        <v>49.738647981301476</v>
      </c>
      <c r="AK967" s="34">
        <v>0.72258064516129028</v>
      </c>
      <c r="AL967" s="34">
        <v>3.3802177858439202</v>
      </c>
      <c r="AM967" s="34">
        <v>59.442467378410441</v>
      </c>
    </row>
    <row r="968" spans="1:39">
      <c r="A968" s="86" t="s">
        <v>6797</v>
      </c>
      <c r="B968" s="86" t="s">
        <v>4839</v>
      </c>
      <c r="C968" s="86" t="s">
        <v>6503</v>
      </c>
      <c r="D968" s="288">
        <v>35</v>
      </c>
      <c r="E968" s="288">
        <v>12</v>
      </c>
      <c r="F968" s="4">
        <v>12.426</v>
      </c>
      <c r="G968" s="4">
        <v>0.17863200000000001</v>
      </c>
      <c r="H968" s="86" t="s">
        <v>11182</v>
      </c>
      <c r="I968" s="86">
        <v>372</v>
      </c>
      <c r="J968" s="34">
        <v>3.230698958662038</v>
      </c>
      <c r="K968" s="34">
        <v>0.32052092386159758</v>
      </c>
      <c r="L968" s="86">
        <v>512300</v>
      </c>
      <c r="M968" s="86">
        <v>1618</v>
      </c>
      <c r="N968" s="34">
        <v>5.9198333333333339</v>
      </c>
      <c r="O968" s="86">
        <v>0.159</v>
      </c>
      <c r="P968" s="86" t="s">
        <v>11182</v>
      </c>
      <c r="Q968" s="86">
        <v>15.89</v>
      </c>
      <c r="R968" s="86">
        <v>8.3099999999999993E-2</v>
      </c>
      <c r="S968" s="86">
        <v>1.87</v>
      </c>
      <c r="T968" s="86">
        <v>4.5</v>
      </c>
      <c r="U968" s="86">
        <v>0.16</v>
      </c>
      <c r="V968" s="86">
        <v>29.59</v>
      </c>
      <c r="W968" s="86">
        <v>10.59</v>
      </c>
      <c r="X968" s="86">
        <v>142.1</v>
      </c>
      <c r="Y968" s="86">
        <v>53.87</v>
      </c>
      <c r="Z968" s="86">
        <v>256.89999999999998</v>
      </c>
      <c r="AA968" s="86">
        <v>54.01</v>
      </c>
      <c r="AB968" s="86">
        <v>465.6</v>
      </c>
      <c r="AC968" s="86">
        <v>87.7</v>
      </c>
      <c r="AD968" s="86">
        <v>8990</v>
      </c>
      <c r="AE968" s="86">
        <v>2.161</v>
      </c>
      <c r="AF968" s="86">
        <v>614</v>
      </c>
      <c r="AG968" s="86">
        <v>855</v>
      </c>
      <c r="AH968" s="34">
        <f t="shared" si="14"/>
        <v>1.8363402061855669</v>
      </c>
      <c r="AI968" s="34">
        <v>4.23901426592505E-2</v>
      </c>
      <c r="AJ968" s="34">
        <v>47.07208205885162</v>
      </c>
      <c r="AK968" s="34">
        <v>0.71812865497076028</v>
      </c>
      <c r="AL968" s="34">
        <v>3.2765657987332868</v>
      </c>
      <c r="AM968" s="34">
        <v>56.985539488320356</v>
      </c>
    </row>
    <row r="969" spans="1:39">
      <c r="A969" s="86" t="s">
        <v>6802</v>
      </c>
      <c r="B969" s="86" t="s">
        <v>4432</v>
      </c>
      <c r="D969" s="288">
        <v>0</v>
      </c>
      <c r="E969" s="288">
        <v>0</v>
      </c>
      <c r="F969" s="2">
        <v>12.356999999999999</v>
      </c>
      <c r="G969" s="2">
        <v>0.15022199999999999</v>
      </c>
      <c r="H969" s="86" t="s">
        <v>11182</v>
      </c>
      <c r="I969" s="86">
        <v>1532</v>
      </c>
      <c r="J969" s="34">
        <v>1.785130956137583</v>
      </c>
      <c r="K969" s="34">
        <v>0.19414978010744249</v>
      </c>
      <c r="L969" s="86">
        <v>500700</v>
      </c>
      <c r="M969" s="86">
        <v>4995</v>
      </c>
      <c r="N969" s="34">
        <v>36.529833333333329</v>
      </c>
      <c r="O969" s="86">
        <v>0.11600000000000001</v>
      </c>
      <c r="P969" s="86" t="s">
        <v>11270</v>
      </c>
      <c r="Q969" s="86">
        <v>19.34</v>
      </c>
      <c r="R969" s="86">
        <v>6.2300000000000001E-2</v>
      </c>
      <c r="S969" s="86">
        <v>1.43</v>
      </c>
      <c r="T969" s="86">
        <v>7.83</v>
      </c>
      <c r="U969" s="86">
        <v>4.8300000000000003E-2</v>
      </c>
      <c r="V969" s="86">
        <v>74.900000000000006</v>
      </c>
      <c r="W969" s="86">
        <v>31.19</v>
      </c>
      <c r="X969" s="86">
        <v>439.5</v>
      </c>
      <c r="Y969" s="86">
        <v>173.5</v>
      </c>
      <c r="Z969" s="86">
        <v>793</v>
      </c>
      <c r="AA969" s="86">
        <v>169.5</v>
      </c>
      <c r="AB969" s="86">
        <v>1353</v>
      </c>
      <c r="AC969" s="86">
        <v>260.89999999999998</v>
      </c>
      <c r="AD969" s="86">
        <v>10530</v>
      </c>
      <c r="AE969" s="86">
        <v>8.58</v>
      </c>
      <c r="AF969" s="86">
        <v>1989</v>
      </c>
      <c r="AG969" s="86">
        <v>3380</v>
      </c>
      <c r="AH969" s="34">
        <f t="shared" si="14"/>
        <v>2.4981522542498151</v>
      </c>
      <c r="AI969" s="34">
        <v>6.0974602225128249E-3</v>
      </c>
      <c r="AJ969" s="34">
        <v>170.47329954858563</v>
      </c>
      <c r="AK969" s="34">
        <v>0.58846153846153848</v>
      </c>
      <c r="AL969" s="34">
        <v>3.0784982935153584</v>
      </c>
      <c r="AM969" s="34">
        <v>47.549857549857549</v>
      </c>
    </row>
    <row r="970" spans="1:39">
      <c r="A970" s="86" t="s">
        <v>6807</v>
      </c>
      <c r="B970" s="86" t="s">
        <v>2973</v>
      </c>
      <c r="C970" s="86" t="s">
        <v>3960</v>
      </c>
      <c r="D970" s="288">
        <v>0</v>
      </c>
      <c r="E970" s="288">
        <v>0</v>
      </c>
      <c r="F970" s="2">
        <v>11.814</v>
      </c>
      <c r="G970" s="2">
        <v>0.16588600000000001</v>
      </c>
      <c r="H970" s="86" t="s">
        <v>11182</v>
      </c>
      <c r="I970" s="86">
        <v>661</v>
      </c>
      <c r="J970" s="34">
        <v>2.9105396023982331</v>
      </c>
      <c r="K970" s="34">
        <v>0.27083137653849509</v>
      </c>
      <c r="L970" s="86">
        <v>497100</v>
      </c>
      <c r="M970" s="86">
        <v>1940</v>
      </c>
      <c r="N970" s="34">
        <v>8.9898333333333333</v>
      </c>
      <c r="O970" s="86">
        <v>8.5999999999999993E-2</v>
      </c>
      <c r="P970" s="86">
        <v>4.5999999999999996</v>
      </c>
      <c r="Q970" s="86">
        <v>29.2</v>
      </c>
      <c r="R970" s="86">
        <v>1.62</v>
      </c>
      <c r="S970" s="86">
        <v>8.4</v>
      </c>
      <c r="T970" s="86">
        <v>7.07</v>
      </c>
      <c r="U970" s="86">
        <v>9.6000000000000002E-2</v>
      </c>
      <c r="V970" s="86">
        <v>38.6</v>
      </c>
      <c r="W970" s="86">
        <v>13.38</v>
      </c>
      <c r="X970" s="86">
        <v>174.2</v>
      </c>
      <c r="Y970" s="86">
        <v>65.06</v>
      </c>
      <c r="Z970" s="86">
        <v>303.89999999999998</v>
      </c>
      <c r="AA970" s="86">
        <v>63.3</v>
      </c>
      <c r="AB970" s="86">
        <v>543</v>
      </c>
      <c r="AC970" s="86">
        <v>101.7</v>
      </c>
      <c r="AD970" s="86">
        <v>9120</v>
      </c>
      <c r="AE970" s="86">
        <v>3.2050000000000001</v>
      </c>
      <c r="AF970" s="86">
        <v>796</v>
      </c>
      <c r="AG970" s="86">
        <v>1051</v>
      </c>
      <c r="AH970" s="34">
        <f t="shared" si="14"/>
        <v>1.9355432780847146</v>
      </c>
      <c r="AI970" s="34">
        <v>1.7766075719717441E-2</v>
      </c>
      <c r="AJ970" s="34">
        <v>6.7352528346920693</v>
      </c>
      <c r="AK970" s="34">
        <v>0.7573739295908658</v>
      </c>
      <c r="AL970" s="34">
        <v>3.1171067738231919</v>
      </c>
      <c r="AM970" s="34">
        <v>54.506578947368418</v>
      </c>
    </row>
    <row r="971" spans="1:39">
      <c r="A971" s="86" t="s">
        <v>6812</v>
      </c>
      <c r="B971" s="86" t="s">
        <v>2973</v>
      </c>
      <c r="D971" s="288">
        <v>35</v>
      </c>
      <c r="E971" s="288">
        <v>12</v>
      </c>
      <c r="F971" s="2">
        <v>12.254</v>
      </c>
      <c r="G971" s="2">
        <v>0.17086799999999999</v>
      </c>
      <c r="H971" s="86" t="s">
        <v>11182</v>
      </c>
      <c r="I971" s="86">
        <v>457.6</v>
      </c>
      <c r="J971" s="34">
        <v>2.5515730514357839</v>
      </c>
      <c r="K971" s="34">
        <v>0.2539629198624121</v>
      </c>
      <c r="L971" s="86">
        <v>502600</v>
      </c>
      <c r="M971" s="86">
        <v>2216</v>
      </c>
      <c r="N971" s="34">
        <v>13.90983333333333</v>
      </c>
      <c r="O971" s="86">
        <v>0.09</v>
      </c>
      <c r="P971" s="86">
        <v>1.2999999999999999E-2</v>
      </c>
      <c r="Q971" s="86">
        <v>16.03</v>
      </c>
      <c r="R971" s="86">
        <v>6.3200000000000006E-2</v>
      </c>
      <c r="S971" s="86">
        <v>1.47</v>
      </c>
      <c r="T971" s="86">
        <v>5.0199999999999996</v>
      </c>
      <c r="U971" s="86">
        <v>6.3E-2</v>
      </c>
      <c r="V971" s="86">
        <v>37.590000000000003</v>
      </c>
      <c r="W971" s="86">
        <v>14.63</v>
      </c>
      <c r="X971" s="86">
        <v>197.5</v>
      </c>
      <c r="Y971" s="86">
        <v>75.2</v>
      </c>
      <c r="Z971" s="86">
        <v>351.4</v>
      </c>
      <c r="AA971" s="86">
        <v>74.2</v>
      </c>
      <c r="AB971" s="86">
        <v>632</v>
      </c>
      <c r="AC971" s="86">
        <v>117.6</v>
      </c>
      <c r="AD971" s="86">
        <v>10130</v>
      </c>
      <c r="AE971" s="86">
        <v>5.07</v>
      </c>
      <c r="AF971" s="86">
        <v>939.4</v>
      </c>
      <c r="AG971" s="86">
        <v>1496</v>
      </c>
      <c r="AH971" s="34">
        <f t="shared" si="14"/>
        <v>2.3670886075949369</v>
      </c>
      <c r="AI971" s="34">
        <v>1.4020908753460321E-2</v>
      </c>
      <c r="AJ971" s="34">
        <v>85.726043492448284</v>
      </c>
      <c r="AK971" s="34">
        <v>0.62794117647058822</v>
      </c>
      <c r="AL971" s="34">
        <v>3.2</v>
      </c>
      <c r="AM971" s="34">
        <v>49.615004935834158</v>
      </c>
    </row>
    <row r="972" spans="1:39">
      <c r="A972" s="86" t="s">
        <v>6817</v>
      </c>
      <c r="B972" s="86" t="s">
        <v>2973</v>
      </c>
      <c r="D972" s="288">
        <v>0</v>
      </c>
      <c r="E972" s="288">
        <v>0</v>
      </c>
      <c r="F972" s="4">
        <v>13.291</v>
      </c>
      <c r="G972" s="4">
        <v>0.203261</v>
      </c>
      <c r="H972" s="86">
        <v>303</v>
      </c>
      <c r="I972" s="86">
        <v>916</v>
      </c>
      <c r="J972" s="34">
        <v>4356.1076049226886</v>
      </c>
      <c r="K972" s="34">
        <v>491.96338206766228</v>
      </c>
      <c r="L972" s="86">
        <v>502200</v>
      </c>
      <c r="M972" s="86">
        <v>2132</v>
      </c>
      <c r="N972" s="34">
        <v>37.12983333333333</v>
      </c>
      <c r="O972" s="86">
        <v>0.75</v>
      </c>
      <c r="P972" s="86">
        <v>0.89600000000000002</v>
      </c>
      <c r="Q972" s="86">
        <v>39.9</v>
      </c>
      <c r="R972" s="86">
        <v>0.73499999999999999</v>
      </c>
      <c r="S972" s="86">
        <v>5.36</v>
      </c>
      <c r="T972" s="86">
        <v>7.11</v>
      </c>
      <c r="U972" s="86">
        <v>0.22600000000000001</v>
      </c>
      <c r="V972" s="86">
        <v>36.6</v>
      </c>
      <c r="W972" s="86">
        <v>13.44</v>
      </c>
      <c r="X972" s="86">
        <v>180.7</v>
      </c>
      <c r="Y972" s="86">
        <v>70.8</v>
      </c>
      <c r="Z972" s="86">
        <v>341.6</v>
      </c>
      <c r="AA972" s="86">
        <v>73.2</v>
      </c>
      <c r="AB972" s="86">
        <v>640.1</v>
      </c>
      <c r="AC972" s="86">
        <v>122.5</v>
      </c>
      <c r="AD972" s="86">
        <v>9580</v>
      </c>
      <c r="AE972" s="86">
        <v>3.69</v>
      </c>
      <c r="AF972" s="86">
        <v>376.2</v>
      </c>
      <c r="AG972" s="86">
        <v>890.3</v>
      </c>
      <c r="AH972" s="34">
        <f t="shared" si="14"/>
        <v>1.3908764255585064</v>
      </c>
      <c r="AI972" s="34">
        <v>4.2830853723981377E-2</v>
      </c>
      <c r="AJ972" s="34">
        <v>22.731239995535063</v>
      </c>
      <c r="AK972" s="34">
        <v>0.42255419521509602</v>
      </c>
      <c r="AL972" s="34">
        <v>3.5423353624792475</v>
      </c>
      <c r="AM972" s="34">
        <v>52.421711899791234</v>
      </c>
    </row>
    <row r="973" spans="1:39">
      <c r="A973" s="86" t="s">
        <v>6822</v>
      </c>
      <c r="B973" s="86" t="s">
        <v>2973</v>
      </c>
      <c r="D973" s="288">
        <v>35</v>
      </c>
      <c r="E973" s="288">
        <v>12</v>
      </c>
      <c r="F973" s="2">
        <v>12.247</v>
      </c>
      <c r="G973" s="2">
        <v>0.185227</v>
      </c>
      <c r="H973" s="86" t="s">
        <v>11182</v>
      </c>
      <c r="I973" s="86">
        <v>483.7</v>
      </c>
      <c r="J973" s="34" t="s">
        <v>2501</v>
      </c>
      <c r="K973" s="34" t="s">
        <v>2501</v>
      </c>
      <c r="L973" s="86">
        <v>504000</v>
      </c>
      <c r="M973" s="86">
        <v>4017</v>
      </c>
      <c r="N973" s="34">
        <v>3.9698333333333342</v>
      </c>
      <c r="O973" s="86">
        <v>7.8E-2</v>
      </c>
      <c r="P973" s="86">
        <v>0.08</v>
      </c>
      <c r="Q973" s="86">
        <v>19.77</v>
      </c>
      <c r="R973" s="86">
        <v>0.62</v>
      </c>
      <c r="S973" s="86">
        <v>10.63</v>
      </c>
      <c r="T973" s="86">
        <v>19.97</v>
      </c>
      <c r="U973" s="86">
        <v>2.97</v>
      </c>
      <c r="V973" s="86">
        <v>102.5</v>
      </c>
      <c r="W973" s="86">
        <v>32.4</v>
      </c>
      <c r="X973" s="86">
        <v>395</v>
      </c>
      <c r="Y973" s="86">
        <v>138.1</v>
      </c>
      <c r="Z973" s="86">
        <v>625</v>
      </c>
      <c r="AA973" s="86">
        <v>126.5</v>
      </c>
      <c r="AB973" s="86">
        <v>1071</v>
      </c>
      <c r="AC973" s="86">
        <v>198.2</v>
      </c>
      <c r="AD973" s="86">
        <v>6590</v>
      </c>
      <c r="AE973" s="86">
        <v>1.0960000000000001</v>
      </c>
      <c r="AF973" s="86">
        <v>664</v>
      </c>
      <c r="AG973" s="86">
        <v>714</v>
      </c>
      <c r="AH973" s="34">
        <f t="shared" si="14"/>
        <v>0.66666666666666663</v>
      </c>
      <c r="AI973" s="34">
        <v>0.20069156477820399</v>
      </c>
      <c r="AJ973" s="34">
        <v>8.0431916192670165</v>
      </c>
      <c r="AK973" s="34">
        <v>0.92997198879551823</v>
      </c>
      <c r="AL973" s="34">
        <v>2.7113924050632909</v>
      </c>
      <c r="AM973" s="34">
        <v>76.47951441578148</v>
      </c>
    </row>
    <row r="974" spans="1:39">
      <c r="A974" s="86" t="s">
        <v>6827</v>
      </c>
      <c r="B974" s="86" t="s">
        <v>3027</v>
      </c>
      <c r="C974" s="86" t="s">
        <v>2990</v>
      </c>
      <c r="D974" s="288">
        <v>0</v>
      </c>
      <c r="E974" s="288">
        <v>0</v>
      </c>
      <c r="F974" s="4">
        <v>12.02</v>
      </c>
      <c r="G974" s="4">
        <v>0.19866</v>
      </c>
      <c r="H974" s="86" t="s">
        <v>11357</v>
      </c>
      <c r="I974" s="86">
        <v>1392</v>
      </c>
      <c r="J974" s="34">
        <v>3.3956295361312718</v>
      </c>
      <c r="K974" s="34">
        <v>0.33279947513596392</v>
      </c>
      <c r="L974" s="86">
        <v>505700</v>
      </c>
      <c r="M974" s="86">
        <v>1691</v>
      </c>
      <c r="N974" s="34">
        <v>6.5298333333333334</v>
      </c>
      <c r="O974" s="86">
        <v>0.104</v>
      </c>
      <c r="P974" s="86">
        <v>10.59</v>
      </c>
      <c r="Q974" s="86">
        <v>39.799999999999997</v>
      </c>
      <c r="R974" s="86">
        <v>3.09</v>
      </c>
      <c r="S974" s="86">
        <v>14.62</v>
      </c>
      <c r="T974" s="86">
        <v>6.38</v>
      </c>
      <c r="U974" s="86">
        <v>0.24099999999999999</v>
      </c>
      <c r="V974" s="86">
        <v>28.48</v>
      </c>
      <c r="W974" s="86">
        <v>10.14</v>
      </c>
      <c r="X974" s="86">
        <v>138.1</v>
      </c>
      <c r="Y974" s="86">
        <v>54.3</v>
      </c>
      <c r="Z974" s="86">
        <v>270.3</v>
      </c>
      <c r="AA974" s="86">
        <v>59.9</v>
      </c>
      <c r="AB974" s="86">
        <v>540</v>
      </c>
      <c r="AC974" s="86">
        <v>104.9</v>
      </c>
      <c r="AD974" s="86">
        <v>8400</v>
      </c>
      <c r="AE974" s="86">
        <v>2.2210000000000001</v>
      </c>
      <c r="AF974" s="86">
        <v>336</v>
      </c>
      <c r="AG974" s="86">
        <v>601</v>
      </c>
      <c r="AH974" s="34">
        <f t="shared" si="14"/>
        <v>1.1129629629629629</v>
      </c>
      <c r="AI974" s="34">
        <v>5.4658831827623336E-2</v>
      </c>
      <c r="AJ974" s="34">
        <v>2.7347599793237278</v>
      </c>
      <c r="AK974" s="34">
        <v>0.55906821963394338</v>
      </c>
      <c r="AL974" s="34">
        <v>3.9102099927588707</v>
      </c>
      <c r="AM974" s="34">
        <v>60.202380952380949</v>
      </c>
    </row>
    <row r="975" spans="1:39">
      <c r="A975" s="86" t="s">
        <v>6832</v>
      </c>
      <c r="B975" s="86" t="s">
        <v>3534</v>
      </c>
      <c r="D975" s="288">
        <v>35</v>
      </c>
      <c r="E975" s="288">
        <v>12</v>
      </c>
      <c r="F975" s="2">
        <v>11.622</v>
      </c>
      <c r="G975" s="2">
        <v>0.17951700000000001</v>
      </c>
      <c r="H975" s="86" t="s">
        <v>11182</v>
      </c>
      <c r="I975" s="86">
        <v>319.7</v>
      </c>
      <c r="J975" s="34">
        <v>2.9105396023982331</v>
      </c>
      <c r="K975" s="34">
        <v>0.26253716752895118</v>
      </c>
      <c r="L975" s="86">
        <v>506100</v>
      </c>
      <c r="M975" s="86">
        <v>1543</v>
      </c>
      <c r="N975" s="34">
        <v>5.1198333333333332</v>
      </c>
      <c r="O975" s="86">
        <v>9.5000000000000001E-2</v>
      </c>
      <c r="P975" s="86" t="s">
        <v>11182</v>
      </c>
      <c r="Q975" s="86">
        <v>18.32</v>
      </c>
      <c r="R975" s="86">
        <v>0.1086</v>
      </c>
      <c r="S975" s="86">
        <v>1.86</v>
      </c>
      <c r="T975" s="86">
        <v>4.8099999999999996</v>
      </c>
      <c r="U975" s="86">
        <v>0.221</v>
      </c>
      <c r="V975" s="86">
        <v>28.98</v>
      </c>
      <c r="W975" s="86">
        <v>10.51</v>
      </c>
      <c r="X975" s="86">
        <v>137.9</v>
      </c>
      <c r="Y975" s="86">
        <v>51.6</v>
      </c>
      <c r="Z975" s="86">
        <v>243</v>
      </c>
      <c r="AA975" s="86">
        <v>51.57</v>
      </c>
      <c r="AB975" s="86">
        <v>449.8</v>
      </c>
      <c r="AC975" s="86">
        <v>85.2</v>
      </c>
      <c r="AD975" s="86">
        <v>8690</v>
      </c>
      <c r="AE975" s="86">
        <v>1.956</v>
      </c>
      <c r="AF975" s="86">
        <v>534</v>
      </c>
      <c r="AG975" s="86">
        <v>714.4</v>
      </c>
      <c r="AH975" s="34">
        <f t="shared" si="14"/>
        <v>1.5882614495331258</v>
      </c>
      <c r="AI975" s="34">
        <v>5.7226104012056973E-2</v>
      </c>
      <c r="AJ975" s="34">
        <v>58.634721606869476</v>
      </c>
      <c r="AK975" s="34">
        <v>0.74748040313549835</v>
      </c>
      <c r="AL975" s="34">
        <v>3.26178390137781</v>
      </c>
      <c r="AM975" s="34">
        <v>58.239355581127732</v>
      </c>
    </row>
    <row r="976" spans="1:39">
      <c r="A976" s="86" t="s">
        <v>6837</v>
      </c>
      <c r="B976" s="86" t="s">
        <v>2973</v>
      </c>
      <c r="D976" s="288">
        <v>35</v>
      </c>
      <c r="E976" s="288">
        <v>12</v>
      </c>
      <c r="F976" s="2">
        <v>12.358000000000001</v>
      </c>
      <c r="G976" s="2">
        <v>0.25595000000000001</v>
      </c>
      <c r="H976" s="86" t="s">
        <v>11182</v>
      </c>
      <c r="I976" s="86">
        <v>312.10000000000002</v>
      </c>
      <c r="J976" s="34">
        <v>4.5695471757652264</v>
      </c>
      <c r="K976" s="34">
        <v>0.46173472952400307</v>
      </c>
      <c r="L976" s="86">
        <v>510300</v>
      </c>
      <c r="M976" s="86">
        <v>1640</v>
      </c>
      <c r="N976" s="34">
        <v>4.2398333333333333</v>
      </c>
      <c r="O976" s="86">
        <v>7.5999999999999998E-2</v>
      </c>
      <c r="P976" s="86">
        <v>1.47E-2</v>
      </c>
      <c r="Q976" s="86">
        <v>10.83</v>
      </c>
      <c r="R976" s="86">
        <v>0.156</v>
      </c>
      <c r="S976" s="86">
        <v>2.65</v>
      </c>
      <c r="T976" s="86">
        <v>5</v>
      </c>
      <c r="U976" s="86">
        <v>0.34200000000000003</v>
      </c>
      <c r="V976" s="86">
        <v>30.2</v>
      </c>
      <c r="W976" s="86">
        <v>10.73</v>
      </c>
      <c r="X976" s="86">
        <v>140</v>
      </c>
      <c r="Y976" s="86">
        <v>53.5</v>
      </c>
      <c r="Z976" s="86">
        <v>254</v>
      </c>
      <c r="AA976" s="86">
        <v>54.9</v>
      </c>
      <c r="AB976" s="86">
        <v>489</v>
      </c>
      <c r="AC976" s="86">
        <v>94.8</v>
      </c>
      <c r="AD976" s="86">
        <v>7770</v>
      </c>
      <c r="AE976" s="86">
        <v>1.52</v>
      </c>
      <c r="AF976" s="86">
        <v>375</v>
      </c>
      <c r="AG976" s="86">
        <v>552</v>
      </c>
      <c r="AH976" s="34">
        <f t="shared" si="14"/>
        <v>1.1288343558282208</v>
      </c>
      <c r="AI976" s="34">
        <v>8.5086619093588833E-2</v>
      </c>
      <c r="AJ976" s="34">
        <v>17.750758821928343</v>
      </c>
      <c r="AK976" s="34">
        <v>0.67934782608695654</v>
      </c>
      <c r="AL976" s="34">
        <v>3.4928571428571429</v>
      </c>
      <c r="AM976" s="34">
        <v>65.675675675675677</v>
      </c>
    </row>
    <row r="977" spans="1:39">
      <c r="A977" s="86" t="s">
        <v>6842</v>
      </c>
      <c r="B977" s="86" t="s">
        <v>3004</v>
      </c>
      <c r="D977" s="288">
        <v>35</v>
      </c>
      <c r="E977" s="288">
        <v>12</v>
      </c>
      <c r="F977" s="2">
        <v>12.023999999999999</v>
      </c>
      <c r="G977" s="2">
        <v>0.191993</v>
      </c>
      <c r="H977" s="86" t="s">
        <v>11182</v>
      </c>
      <c r="I977" s="86">
        <v>339.7</v>
      </c>
      <c r="J977" s="34">
        <v>2.9105396023982331</v>
      </c>
      <c r="K977" s="34">
        <v>0.27921632204510349</v>
      </c>
      <c r="L977" s="86">
        <v>501800</v>
      </c>
      <c r="M977" s="86">
        <v>1377</v>
      </c>
      <c r="N977" s="34">
        <v>4.8998333333333326</v>
      </c>
      <c r="O977" s="86">
        <v>9.9000000000000005E-2</v>
      </c>
      <c r="P977" s="86">
        <v>1.41E-2</v>
      </c>
      <c r="Q977" s="86">
        <v>12.58</v>
      </c>
      <c r="R977" s="86">
        <v>6.54E-2</v>
      </c>
      <c r="S977" s="86">
        <v>1.379</v>
      </c>
      <c r="T977" s="86">
        <v>3.49</v>
      </c>
      <c r="U977" s="86">
        <v>0.122</v>
      </c>
      <c r="V977" s="86">
        <v>23.69</v>
      </c>
      <c r="W977" s="86">
        <v>8.67</v>
      </c>
      <c r="X977" s="86">
        <v>117.8</v>
      </c>
      <c r="Y977" s="86">
        <v>45.72</v>
      </c>
      <c r="Z977" s="86">
        <v>215.4</v>
      </c>
      <c r="AA977" s="86">
        <v>45.81</v>
      </c>
      <c r="AB977" s="86">
        <v>402.3</v>
      </c>
      <c r="AC977" s="86">
        <v>75.89</v>
      </c>
      <c r="AD977" s="86">
        <v>8930</v>
      </c>
      <c r="AE977" s="86">
        <v>2.044</v>
      </c>
      <c r="AF977" s="86">
        <v>426.5</v>
      </c>
      <c r="AG977" s="86">
        <v>691</v>
      </c>
      <c r="AH977" s="34">
        <f t="shared" si="14"/>
        <v>1.7176236639323887</v>
      </c>
      <c r="AI977" s="34">
        <v>4.1019297826242654E-2</v>
      </c>
      <c r="AJ977" s="34">
        <v>53.148100302239797</v>
      </c>
      <c r="AK977" s="34">
        <v>0.61722141823444288</v>
      </c>
      <c r="AL977" s="34">
        <v>3.4151103565365029</v>
      </c>
      <c r="AM977" s="34">
        <v>56.192609182530795</v>
      </c>
    </row>
    <row r="978" spans="1:39">
      <c r="A978" s="86" t="s">
        <v>6847</v>
      </c>
      <c r="B978" s="86" t="s">
        <v>6848</v>
      </c>
      <c r="C978" s="86" t="s">
        <v>4081</v>
      </c>
      <c r="D978" s="288">
        <v>0</v>
      </c>
      <c r="E978" s="288">
        <v>0</v>
      </c>
      <c r="F978" s="2">
        <v>12.191000000000001</v>
      </c>
      <c r="G978" s="2">
        <v>0.19894600000000001</v>
      </c>
      <c r="H978" s="86">
        <v>1.79</v>
      </c>
      <c r="I978" s="86">
        <v>621</v>
      </c>
      <c r="J978" s="34">
        <v>3.2404007573366989</v>
      </c>
      <c r="K978" s="34">
        <v>0.28730556328899232</v>
      </c>
      <c r="L978" s="86">
        <v>507400</v>
      </c>
      <c r="M978" s="86">
        <v>1413</v>
      </c>
      <c r="N978" s="34">
        <v>3.6398333333333341</v>
      </c>
      <c r="O978" s="86">
        <v>9.7000000000000003E-2</v>
      </c>
      <c r="P978" s="86">
        <v>0.158</v>
      </c>
      <c r="Q978" s="86">
        <v>8.91</v>
      </c>
      <c r="R978" s="86">
        <v>0.14099999999999999</v>
      </c>
      <c r="S978" s="86">
        <v>1.8</v>
      </c>
      <c r="T978" s="86">
        <v>3.63</v>
      </c>
      <c r="U978" s="86">
        <v>0.115</v>
      </c>
      <c r="V978" s="86">
        <v>23.7</v>
      </c>
      <c r="W978" s="86">
        <v>8.56</v>
      </c>
      <c r="X978" s="86">
        <v>117.3</v>
      </c>
      <c r="Y978" s="86">
        <v>46</v>
      </c>
      <c r="Z978" s="86">
        <v>224.9</v>
      </c>
      <c r="AA978" s="86">
        <v>49.3</v>
      </c>
      <c r="AB978" s="86">
        <v>450</v>
      </c>
      <c r="AC978" s="86">
        <v>86.7</v>
      </c>
      <c r="AD978" s="86">
        <v>8900</v>
      </c>
      <c r="AE978" s="86">
        <v>1.4019999999999999</v>
      </c>
      <c r="AF978" s="86">
        <v>204.7</v>
      </c>
      <c r="AG978" s="86">
        <v>447</v>
      </c>
      <c r="AH978" s="34">
        <f t="shared" si="14"/>
        <v>0.99333333333333329</v>
      </c>
      <c r="AI978" s="34">
        <v>3.790478082497821E-2</v>
      </c>
      <c r="AJ978" s="34">
        <v>22.979973794144879</v>
      </c>
      <c r="AK978" s="34">
        <v>0.45794183445190156</v>
      </c>
      <c r="AL978" s="34">
        <v>3.8363171355498724</v>
      </c>
      <c r="AM978" s="34">
        <v>57.011235955056179</v>
      </c>
    </row>
    <row r="979" spans="1:39">
      <c r="A979" s="86" t="s">
        <v>6853</v>
      </c>
      <c r="B979" s="86" t="s">
        <v>2973</v>
      </c>
      <c r="C979" s="86" t="s">
        <v>3965</v>
      </c>
      <c r="D979" s="288">
        <v>0</v>
      </c>
      <c r="E979" s="288">
        <v>0</v>
      </c>
      <c r="F979" s="2">
        <v>12.291</v>
      </c>
      <c r="G979" s="2">
        <v>0.16344600000000001</v>
      </c>
      <c r="H979" s="86">
        <v>1.67</v>
      </c>
      <c r="I979" s="86">
        <v>616</v>
      </c>
      <c r="J979" s="34">
        <v>2.920241401072893</v>
      </c>
      <c r="K979" s="34">
        <v>0.48592718383741229</v>
      </c>
      <c r="L979" s="86">
        <v>529000</v>
      </c>
      <c r="M979" s="86">
        <v>3592</v>
      </c>
      <c r="N979" s="34">
        <v>36.099833333333329</v>
      </c>
      <c r="O979" s="86">
        <v>0.10199999999999999</v>
      </c>
      <c r="P979" s="86">
        <v>7.3999999999999996E-2</v>
      </c>
      <c r="Q979" s="86">
        <v>20.100000000000001</v>
      </c>
      <c r="R979" s="86">
        <v>8.5000000000000006E-2</v>
      </c>
      <c r="S979" s="86">
        <v>1.47</v>
      </c>
      <c r="T979" s="86">
        <v>6.35</v>
      </c>
      <c r="U979" s="86">
        <v>3.9E-2</v>
      </c>
      <c r="V979" s="86">
        <v>55.5</v>
      </c>
      <c r="W979" s="86">
        <v>22.27</v>
      </c>
      <c r="X979" s="86">
        <v>316.39999999999998</v>
      </c>
      <c r="Y979" s="86">
        <v>121.2</v>
      </c>
      <c r="Z979" s="86">
        <v>578</v>
      </c>
      <c r="AA979" s="86">
        <v>125.2</v>
      </c>
      <c r="AB979" s="86">
        <v>1071</v>
      </c>
      <c r="AC979" s="86">
        <v>195.4</v>
      </c>
      <c r="AD979" s="86">
        <v>11990</v>
      </c>
      <c r="AE979" s="86">
        <v>10.36</v>
      </c>
      <c r="AF979" s="86">
        <v>1013</v>
      </c>
      <c r="AG979" s="86">
        <v>2258</v>
      </c>
      <c r="AH979" s="34">
        <f t="shared" si="14"/>
        <v>2.1083099906629319</v>
      </c>
      <c r="AI979" s="34">
        <v>6.3511868212122458E-3</v>
      </c>
      <c r="AJ979" s="34">
        <v>135.97069689002737</v>
      </c>
      <c r="AK979" s="34">
        <v>0.44862710363153235</v>
      </c>
      <c r="AL979" s="34">
        <v>3.3849557522123894</v>
      </c>
      <c r="AM979" s="34">
        <v>44.120100083402839</v>
      </c>
    </row>
    <row r="980" spans="1:39">
      <c r="A980" s="86" t="s">
        <v>6858</v>
      </c>
      <c r="B980" s="86" t="s">
        <v>3001</v>
      </c>
      <c r="D980" s="288">
        <v>0</v>
      </c>
      <c r="E980" s="288">
        <v>0</v>
      </c>
      <c r="F980" s="2">
        <v>12.218999999999999</v>
      </c>
      <c r="G980" s="2">
        <v>0.21093799999999999</v>
      </c>
      <c r="H980" s="86" t="s">
        <v>11182</v>
      </c>
      <c r="I980" s="86">
        <v>603.1</v>
      </c>
      <c r="J980" s="34">
        <v>2.4545550646891758</v>
      </c>
      <c r="K980" s="34">
        <v>0.26043048289090692</v>
      </c>
      <c r="L980" s="86">
        <v>504600</v>
      </c>
      <c r="M980" s="86">
        <v>2649</v>
      </c>
      <c r="N980" s="34">
        <v>5.4398333333333344</v>
      </c>
      <c r="O980" s="86">
        <v>0.1</v>
      </c>
      <c r="P980" s="86" t="s">
        <v>11303</v>
      </c>
      <c r="Q980" s="86">
        <v>11.28</v>
      </c>
      <c r="R980" s="86">
        <v>0.20799999999999999</v>
      </c>
      <c r="S980" s="86">
        <v>3.96</v>
      </c>
      <c r="T980" s="86">
        <v>10.23</v>
      </c>
      <c r="U980" s="86">
        <v>0.111</v>
      </c>
      <c r="V980" s="86">
        <v>58.5</v>
      </c>
      <c r="W980" s="86">
        <v>19.71</v>
      </c>
      <c r="X980" s="86">
        <v>251.3</v>
      </c>
      <c r="Y980" s="86">
        <v>92.3</v>
      </c>
      <c r="Z980" s="86">
        <v>423.5</v>
      </c>
      <c r="AA980" s="86">
        <v>86.2</v>
      </c>
      <c r="AB980" s="86">
        <v>731</v>
      </c>
      <c r="AC980" s="86">
        <v>136.1</v>
      </c>
      <c r="AD980" s="86">
        <v>8520</v>
      </c>
      <c r="AE980" s="86">
        <v>1.7350000000000001</v>
      </c>
      <c r="AF980" s="86">
        <v>432.6</v>
      </c>
      <c r="AG980" s="86">
        <v>708</v>
      </c>
      <c r="AH980" s="34">
        <f t="shared" si="14"/>
        <v>0.96853625170998636</v>
      </c>
      <c r="AI980" s="34">
        <v>1.387173756215705E-2</v>
      </c>
      <c r="AJ980" s="34">
        <v>16.939655416205181</v>
      </c>
      <c r="AK980" s="34">
        <v>0.61101694915254245</v>
      </c>
      <c r="AL980" s="34">
        <v>2.9088738559490648</v>
      </c>
      <c r="AM980" s="34">
        <v>59.225352112676056</v>
      </c>
    </row>
    <row r="981" spans="1:39">
      <c r="A981" s="86" t="s">
        <v>6863</v>
      </c>
      <c r="B981" s="86" t="s">
        <v>6864</v>
      </c>
      <c r="D981" s="288">
        <v>35</v>
      </c>
      <c r="E981" s="288">
        <v>12</v>
      </c>
      <c r="F981" s="2">
        <v>12.109</v>
      </c>
      <c r="G981" s="2">
        <v>0.172181</v>
      </c>
      <c r="H981" s="86" t="s">
        <v>11182</v>
      </c>
      <c r="I981" s="86">
        <v>387</v>
      </c>
      <c r="J981" s="34">
        <v>2.8426270116756078</v>
      </c>
      <c r="K981" s="34">
        <v>0.26085106070045228</v>
      </c>
      <c r="L981" s="86">
        <v>499800</v>
      </c>
      <c r="M981" s="86">
        <v>2106</v>
      </c>
      <c r="N981" s="34">
        <v>10.95983333333333</v>
      </c>
      <c r="O981" s="86" t="s">
        <v>11273</v>
      </c>
      <c r="P981" s="86">
        <v>1.1900000000000001E-2</v>
      </c>
      <c r="Q981" s="86">
        <v>15.3</v>
      </c>
      <c r="R981" s="86">
        <v>0.10299999999999999</v>
      </c>
      <c r="S981" s="86">
        <v>2.04</v>
      </c>
      <c r="T981" s="86">
        <v>5.97</v>
      </c>
      <c r="U981" s="86">
        <v>7.4999999999999997E-2</v>
      </c>
      <c r="V981" s="86">
        <v>40.53</v>
      </c>
      <c r="W981" s="86">
        <v>14.77</v>
      </c>
      <c r="X981" s="86">
        <v>192.1</v>
      </c>
      <c r="Y981" s="86">
        <v>72.7</v>
      </c>
      <c r="Z981" s="86">
        <v>334.8</v>
      </c>
      <c r="AA981" s="86">
        <v>69.5</v>
      </c>
      <c r="AB981" s="86">
        <v>581</v>
      </c>
      <c r="AC981" s="86">
        <v>107.9</v>
      </c>
      <c r="AD981" s="86">
        <v>9300</v>
      </c>
      <c r="AE981" s="86">
        <v>3.67</v>
      </c>
      <c r="AF981" s="86">
        <v>692</v>
      </c>
      <c r="AG981" s="86">
        <v>1036</v>
      </c>
      <c r="AH981" s="34">
        <f t="shared" si="14"/>
        <v>1.7831325301204819</v>
      </c>
      <c r="AI981" s="34">
        <v>1.4740405501071717E-2</v>
      </c>
      <c r="AJ981" s="34">
        <v>50.526083716741404</v>
      </c>
      <c r="AK981" s="34">
        <v>0.66795366795366795</v>
      </c>
      <c r="AL981" s="34">
        <v>3.0244664237376369</v>
      </c>
      <c r="AM981" s="34">
        <v>53.741935483870968</v>
      </c>
    </row>
    <row r="982" spans="1:39">
      <c r="A982" s="86" t="s">
        <v>6869</v>
      </c>
      <c r="B982" s="86" t="s">
        <v>2973</v>
      </c>
      <c r="D982" s="288">
        <v>35</v>
      </c>
      <c r="E982" s="288">
        <v>12</v>
      </c>
      <c r="F982" s="2">
        <v>12.238</v>
      </c>
      <c r="G982" s="2">
        <v>0.23525299999999999</v>
      </c>
      <c r="H982" s="86" t="s">
        <v>11182</v>
      </c>
      <c r="I982" s="86">
        <v>408</v>
      </c>
      <c r="J982" s="34">
        <v>3.4538403281792371</v>
      </c>
      <c r="K982" s="34">
        <v>0.3091289251273196</v>
      </c>
      <c r="L982" s="86">
        <v>519000</v>
      </c>
      <c r="M982" s="86">
        <v>2239</v>
      </c>
      <c r="N982" s="34">
        <v>10.88983333333333</v>
      </c>
      <c r="O982" s="86">
        <v>0.08</v>
      </c>
      <c r="P982" s="86">
        <v>1.55E-2</v>
      </c>
      <c r="Q982" s="86">
        <v>25.68</v>
      </c>
      <c r="R982" s="86">
        <v>0.123</v>
      </c>
      <c r="S982" s="86">
        <v>2.13</v>
      </c>
      <c r="T982" s="86">
        <v>5.9</v>
      </c>
      <c r="U982" s="86">
        <v>0.27800000000000002</v>
      </c>
      <c r="V982" s="86">
        <v>39.4</v>
      </c>
      <c r="W982" s="86">
        <v>14.57</v>
      </c>
      <c r="X982" s="86">
        <v>195.5</v>
      </c>
      <c r="Y982" s="86">
        <v>74.7</v>
      </c>
      <c r="Z982" s="86">
        <v>354</v>
      </c>
      <c r="AA982" s="86">
        <v>77.099999999999994</v>
      </c>
      <c r="AB982" s="86">
        <v>663</v>
      </c>
      <c r="AC982" s="86">
        <v>127</v>
      </c>
      <c r="AD982" s="86">
        <v>8830</v>
      </c>
      <c r="AE982" s="86">
        <v>3.31</v>
      </c>
      <c r="AF982" s="86">
        <v>573</v>
      </c>
      <c r="AG982" s="86">
        <v>920</v>
      </c>
      <c r="AH982" s="34">
        <f t="shared" si="14"/>
        <v>1.3876319758672699</v>
      </c>
      <c r="AI982" s="34">
        <v>5.5743510345224699E-2</v>
      </c>
      <c r="AJ982" s="34">
        <v>76.877284470828215</v>
      </c>
      <c r="AK982" s="34">
        <v>0.62282608695652175</v>
      </c>
      <c r="AL982" s="34">
        <v>3.3913043478260869</v>
      </c>
      <c r="AM982" s="34">
        <v>58.776896942242352</v>
      </c>
    </row>
    <row r="983" spans="1:39">
      <c r="A983" s="86" t="s">
        <v>6874</v>
      </c>
      <c r="B983" s="86" t="s">
        <v>6875</v>
      </c>
      <c r="C983" s="86" t="s">
        <v>3965</v>
      </c>
      <c r="D983" s="288">
        <v>0</v>
      </c>
      <c r="E983" s="288">
        <v>0</v>
      </c>
      <c r="F983" s="2">
        <v>12.218</v>
      </c>
      <c r="G983" s="2">
        <v>0.15239</v>
      </c>
      <c r="H983" s="86" t="s">
        <v>11182</v>
      </c>
      <c r="I983" s="86">
        <v>601</v>
      </c>
      <c r="J983" s="34">
        <v>2.076184916377406</v>
      </c>
      <c r="K983" s="34">
        <v>0.22637392400529349</v>
      </c>
      <c r="L983" s="86">
        <v>499900</v>
      </c>
      <c r="M983" s="86">
        <v>2755</v>
      </c>
      <c r="N983" s="34">
        <v>24.73983333333333</v>
      </c>
      <c r="O983" s="86">
        <v>7.0000000000000007E-2</v>
      </c>
      <c r="P983" s="86">
        <v>0.26</v>
      </c>
      <c r="Q983" s="86">
        <v>16.690000000000001</v>
      </c>
      <c r="R983" s="86">
        <v>0.25</v>
      </c>
      <c r="S983" s="86">
        <v>1.98</v>
      </c>
      <c r="T983" s="86">
        <v>5.62</v>
      </c>
      <c r="U983" s="86">
        <v>4.0800000000000003E-2</v>
      </c>
      <c r="V983" s="86">
        <v>44.63</v>
      </c>
      <c r="W983" s="86">
        <v>17.690000000000001</v>
      </c>
      <c r="X983" s="86">
        <v>242</v>
      </c>
      <c r="Y983" s="86">
        <v>93.7</v>
      </c>
      <c r="Z983" s="86">
        <v>446.2</v>
      </c>
      <c r="AA983" s="86">
        <v>94</v>
      </c>
      <c r="AB983" s="86">
        <v>802.7</v>
      </c>
      <c r="AC983" s="86">
        <v>147.9</v>
      </c>
      <c r="AD983" s="86">
        <v>10610</v>
      </c>
      <c r="AE983" s="86">
        <v>6.85</v>
      </c>
      <c r="AF983" s="86">
        <v>806.1</v>
      </c>
      <c r="AG983" s="86">
        <v>1667</v>
      </c>
      <c r="AH983" s="34">
        <f t="shared" si="14"/>
        <v>2.0767409991279431</v>
      </c>
      <c r="AI983" s="34">
        <v>7.8759363344364005E-3</v>
      </c>
      <c r="AJ983" s="34">
        <v>55.077279687684339</v>
      </c>
      <c r="AK983" s="34">
        <v>0.48356328734253151</v>
      </c>
      <c r="AL983" s="34">
        <v>3.3169421487603308</v>
      </c>
      <c r="AM983" s="34">
        <v>47.115928369462772</v>
      </c>
    </row>
    <row r="984" spans="1:39">
      <c r="A984" s="86" t="s">
        <v>6880</v>
      </c>
      <c r="B984" s="86" t="s">
        <v>6881</v>
      </c>
      <c r="D984" s="288">
        <v>0</v>
      </c>
      <c r="E984" s="288">
        <v>0</v>
      </c>
      <c r="F984" s="2">
        <v>12.156000000000001</v>
      </c>
      <c r="G984" s="2">
        <v>0.150481</v>
      </c>
      <c r="H984" s="86">
        <v>1.28</v>
      </c>
      <c r="I984" s="86">
        <v>631.4</v>
      </c>
      <c r="J984" s="34">
        <v>2.415747869990533</v>
      </c>
      <c r="K984" s="34">
        <v>0.20899202922648161</v>
      </c>
      <c r="L984" s="86">
        <v>494500</v>
      </c>
      <c r="M984" s="86">
        <v>3663</v>
      </c>
      <c r="N984" s="34">
        <v>37.699833333333331</v>
      </c>
      <c r="O984" s="86">
        <v>9.7000000000000003E-2</v>
      </c>
      <c r="P984" s="86">
        <v>1.7399999999999999E-2</v>
      </c>
      <c r="Q984" s="86">
        <v>21.74</v>
      </c>
      <c r="R984" s="86">
        <v>7.5999999999999998E-2</v>
      </c>
      <c r="S984" s="86">
        <v>1.7210000000000001</v>
      </c>
      <c r="T984" s="86">
        <v>7.27</v>
      </c>
      <c r="U984" s="86">
        <v>5.0500000000000003E-2</v>
      </c>
      <c r="V984" s="86">
        <v>62.59</v>
      </c>
      <c r="W984" s="86">
        <v>24.65</v>
      </c>
      <c r="X984" s="86">
        <v>339.7</v>
      </c>
      <c r="Y984" s="86">
        <v>127.1</v>
      </c>
      <c r="Z984" s="86">
        <v>587.6</v>
      </c>
      <c r="AA984" s="86">
        <v>119.4</v>
      </c>
      <c r="AB984" s="86">
        <v>992</v>
      </c>
      <c r="AC984" s="86">
        <v>180.6</v>
      </c>
      <c r="AD984" s="86">
        <v>10710</v>
      </c>
      <c r="AE984" s="86">
        <v>10.31</v>
      </c>
      <c r="AF984" s="86">
        <v>2492</v>
      </c>
      <c r="AG984" s="86">
        <v>3207</v>
      </c>
      <c r="AH984" s="34">
        <f t="shared" si="14"/>
        <v>3.2328629032258065</v>
      </c>
      <c r="AI984" s="34">
        <v>7.2376125748259204E-3</v>
      </c>
      <c r="AJ984" s="34">
        <v>122.84073892107837</v>
      </c>
      <c r="AK984" s="34">
        <v>0.77705020268163394</v>
      </c>
      <c r="AL984" s="34">
        <v>2.9202237268177806</v>
      </c>
      <c r="AM984" s="34">
        <v>46.171802054154995</v>
      </c>
    </row>
    <row r="985" spans="1:39">
      <c r="A985" s="86" t="s">
        <v>6886</v>
      </c>
      <c r="B985" s="86" t="s">
        <v>6887</v>
      </c>
      <c r="D985" s="288">
        <v>35</v>
      </c>
      <c r="E985" s="288">
        <v>12</v>
      </c>
      <c r="F985" s="2">
        <v>12.122999999999999</v>
      </c>
      <c r="G985" s="2">
        <v>0.164356</v>
      </c>
      <c r="H985" s="86" t="s">
        <v>11182</v>
      </c>
      <c r="I985" s="86">
        <v>1453</v>
      </c>
      <c r="J985" s="34">
        <v>1.843341748185547</v>
      </c>
      <c r="K985" s="34">
        <v>0.17824340336515501</v>
      </c>
      <c r="L985" s="86">
        <v>496900</v>
      </c>
      <c r="M985" s="86">
        <v>3870</v>
      </c>
      <c r="N985" s="34">
        <v>21.82983333333333</v>
      </c>
      <c r="O985" s="86" t="s">
        <v>11182</v>
      </c>
      <c r="P985" s="86" t="s">
        <v>11182</v>
      </c>
      <c r="Q985" s="86">
        <v>12.31</v>
      </c>
      <c r="R985" s="86" t="s">
        <v>11182</v>
      </c>
      <c r="S985" s="86">
        <v>0.873</v>
      </c>
      <c r="T985" s="86">
        <v>5.39</v>
      </c>
      <c r="U985" s="86" t="s">
        <v>11182</v>
      </c>
      <c r="V985" s="86">
        <v>52.6</v>
      </c>
      <c r="W985" s="86">
        <v>22.4</v>
      </c>
      <c r="X985" s="86">
        <v>322</v>
      </c>
      <c r="Y985" s="86">
        <v>130.69999999999999</v>
      </c>
      <c r="Z985" s="86">
        <v>633</v>
      </c>
      <c r="AA985" s="86">
        <v>135.19999999999999</v>
      </c>
      <c r="AB985" s="86">
        <v>1144</v>
      </c>
      <c r="AC985" s="86">
        <v>217</v>
      </c>
      <c r="AD985" s="86">
        <v>9990</v>
      </c>
      <c r="AE985" s="86">
        <v>5.69</v>
      </c>
      <c r="AF985" s="86">
        <v>1025</v>
      </c>
      <c r="AG985" s="86">
        <v>2110</v>
      </c>
      <c r="AH985" s="34">
        <f t="shared" si="14"/>
        <v>1.8444055944055944</v>
      </c>
      <c r="AI985" s="34" t="e">
        <v>#VALUE!</v>
      </c>
      <c r="AJ985" s="34">
        <v>200.41422375040833</v>
      </c>
      <c r="AK985" s="34">
        <v>0.48578199052132703</v>
      </c>
      <c r="AL985" s="34">
        <v>3.5527950310559007</v>
      </c>
      <c r="AM985" s="34">
        <v>49.73973973973974</v>
      </c>
    </row>
    <row r="986" spans="1:39">
      <c r="A986" s="86" t="s">
        <v>6892</v>
      </c>
      <c r="B986" s="86" t="s">
        <v>2973</v>
      </c>
      <c r="D986" s="288">
        <v>35</v>
      </c>
      <c r="E986" s="288">
        <v>12</v>
      </c>
      <c r="F986" s="2">
        <v>11.977</v>
      </c>
      <c r="G986" s="2">
        <v>0.14594399999999999</v>
      </c>
      <c r="H986" s="86" t="s">
        <v>11182</v>
      </c>
      <c r="I986" s="86">
        <v>636.4</v>
      </c>
      <c r="J986" s="34">
        <v>3.2792079520353421</v>
      </c>
      <c r="K986" s="34">
        <v>0.28829836340844761</v>
      </c>
      <c r="L986" s="86">
        <v>494700</v>
      </c>
      <c r="M986" s="86">
        <v>3351</v>
      </c>
      <c r="N986" s="34">
        <v>19.529833333333329</v>
      </c>
      <c r="O986" s="86">
        <v>5.7000000000000002E-2</v>
      </c>
      <c r="P986" s="86">
        <v>1.0999999999999999E-2</v>
      </c>
      <c r="Q986" s="86">
        <v>33.200000000000003</v>
      </c>
      <c r="R986" s="86">
        <v>0.129</v>
      </c>
      <c r="S986" s="86">
        <v>2.62</v>
      </c>
      <c r="T986" s="86">
        <v>7.96</v>
      </c>
      <c r="U986" s="86">
        <v>0.16300000000000001</v>
      </c>
      <c r="V986" s="86">
        <v>61.5</v>
      </c>
      <c r="W986" s="86">
        <v>23.05</v>
      </c>
      <c r="X986" s="86">
        <v>306</v>
      </c>
      <c r="Y986" s="86">
        <v>114.1</v>
      </c>
      <c r="Z986" s="86">
        <v>531</v>
      </c>
      <c r="AA986" s="86">
        <v>110.3</v>
      </c>
      <c r="AB986" s="86">
        <v>930</v>
      </c>
      <c r="AC986" s="86">
        <v>173.5</v>
      </c>
      <c r="AD986" s="86">
        <v>9120</v>
      </c>
      <c r="AE986" s="86">
        <v>6.3</v>
      </c>
      <c r="AF986" s="86">
        <v>1554</v>
      </c>
      <c r="AG986" s="86">
        <v>2027</v>
      </c>
      <c r="AH986" s="34">
        <f t="shared" si="14"/>
        <v>2.1795698924731184</v>
      </c>
      <c r="AI986" s="34">
        <v>2.2522528627171221E-2</v>
      </c>
      <c r="AJ986" s="34">
        <v>88.625516460901991</v>
      </c>
      <c r="AK986" s="34">
        <v>0.76665022200296007</v>
      </c>
      <c r="AL986" s="34">
        <v>3.0392156862745097</v>
      </c>
      <c r="AM986" s="34">
        <v>54.243421052631582</v>
      </c>
    </row>
    <row r="987" spans="1:39">
      <c r="A987" s="86" t="s">
        <v>6897</v>
      </c>
      <c r="B987" s="86" t="s">
        <v>3310</v>
      </c>
      <c r="D987" s="288">
        <v>0</v>
      </c>
      <c r="E987" s="288">
        <v>0</v>
      </c>
      <c r="F987" s="2">
        <v>12.458</v>
      </c>
      <c r="G987" s="2">
        <v>0.18988099999999999</v>
      </c>
      <c r="H987" s="86" t="s">
        <v>11358</v>
      </c>
      <c r="I987" s="86">
        <v>619</v>
      </c>
      <c r="J987" s="34">
        <v>2.3187298832439258</v>
      </c>
      <c r="K987" s="34">
        <v>0.22314499570619789</v>
      </c>
      <c r="L987" s="86">
        <v>506600</v>
      </c>
      <c r="M987" s="86">
        <v>3453</v>
      </c>
      <c r="N987" s="34">
        <v>15.38983333333333</v>
      </c>
      <c r="O987" s="86">
        <v>7.2999999999999995E-2</v>
      </c>
      <c r="P987" s="86">
        <v>2.1000000000000001E-2</v>
      </c>
      <c r="Q987" s="86">
        <v>17.78</v>
      </c>
      <c r="R987" s="86">
        <v>0.127</v>
      </c>
      <c r="S987" s="86">
        <v>2.84</v>
      </c>
      <c r="T987" s="86">
        <v>8.84</v>
      </c>
      <c r="U987" s="86">
        <v>0.13600000000000001</v>
      </c>
      <c r="V987" s="86">
        <v>62.06</v>
      </c>
      <c r="W987" s="86">
        <v>23.27</v>
      </c>
      <c r="X987" s="86">
        <v>315.5</v>
      </c>
      <c r="Y987" s="86">
        <v>119.2</v>
      </c>
      <c r="Z987" s="86">
        <v>559</v>
      </c>
      <c r="AA987" s="86">
        <v>116.1</v>
      </c>
      <c r="AB987" s="86">
        <v>981</v>
      </c>
      <c r="AC987" s="86">
        <v>181.3</v>
      </c>
      <c r="AD987" s="86">
        <v>9810</v>
      </c>
      <c r="AE987" s="86">
        <v>4.6399999999999997</v>
      </c>
      <c r="AF987" s="86">
        <v>896</v>
      </c>
      <c r="AG987" s="86">
        <v>1548</v>
      </c>
      <c r="AH987" s="34">
        <f t="shared" si="14"/>
        <v>1.5779816513761469</v>
      </c>
      <c r="AI987" s="34">
        <v>1.7751314775175279E-2</v>
      </c>
      <c r="AJ987" s="34">
        <v>44.859822596326467</v>
      </c>
      <c r="AK987" s="34">
        <v>0.57881136950904388</v>
      </c>
      <c r="AL987" s="34">
        <v>3.1093502377179081</v>
      </c>
      <c r="AM987" s="34">
        <v>51.641182466870539</v>
      </c>
    </row>
    <row r="988" spans="1:39">
      <c r="A988" s="86" t="s">
        <v>6902</v>
      </c>
      <c r="B988" s="86" t="s">
        <v>2993</v>
      </c>
      <c r="D988" s="288">
        <v>0</v>
      </c>
      <c r="E988" s="288">
        <v>0</v>
      </c>
      <c r="F988" s="2">
        <v>12.36</v>
      </c>
      <c r="G988" s="2">
        <v>0.164156</v>
      </c>
      <c r="H988" s="86">
        <v>1.82</v>
      </c>
      <c r="I988" s="86">
        <v>581</v>
      </c>
      <c r="J988" s="34">
        <v>2.4545550646891758</v>
      </c>
      <c r="K988" s="34">
        <v>0.23477047355470029</v>
      </c>
      <c r="L988" s="86">
        <v>491400</v>
      </c>
      <c r="M988" s="86">
        <v>3472</v>
      </c>
      <c r="N988" s="34">
        <v>39.62983333333333</v>
      </c>
      <c r="O988" s="86" t="s">
        <v>11205</v>
      </c>
      <c r="P988" s="86">
        <v>3.4299999999999997E-2</v>
      </c>
      <c r="Q988" s="86">
        <v>19.41</v>
      </c>
      <c r="R988" s="86">
        <v>6.6299999999999998E-2</v>
      </c>
      <c r="S988" s="86">
        <v>1.359</v>
      </c>
      <c r="T988" s="86">
        <v>6.1</v>
      </c>
      <c r="U988" s="86">
        <v>5.1499999999999997E-2</v>
      </c>
      <c r="V988" s="86">
        <v>55</v>
      </c>
      <c r="W988" s="86">
        <v>22.21</v>
      </c>
      <c r="X988" s="86">
        <v>307.89999999999998</v>
      </c>
      <c r="Y988" s="86">
        <v>121</v>
      </c>
      <c r="Z988" s="86">
        <v>574</v>
      </c>
      <c r="AA988" s="86">
        <v>122.8</v>
      </c>
      <c r="AB988" s="86">
        <v>1040</v>
      </c>
      <c r="AC988" s="86">
        <v>194.1</v>
      </c>
      <c r="AD988" s="86">
        <v>10520</v>
      </c>
      <c r="AE988" s="86">
        <v>9.34</v>
      </c>
      <c r="AF988" s="86">
        <v>1173</v>
      </c>
      <c r="AG988" s="86">
        <v>2144</v>
      </c>
      <c r="AH988" s="34">
        <f t="shared" si="14"/>
        <v>2.0615384615384613</v>
      </c>
      <c r="AI988" s="34">
        <v>8.5957663449973461E-3</v>
      </c>
      <c r="AJ988" s="34">
        <v>147.57971494655865</v>
      </c>
      <c r="AK988" s="34">
        <v>0.54710820895522383</v>
      </c>
      <c r="AL988" s="34">
        <v>3.3777200389736932</v>
      </c>
      <c r="AM988" s="34">
        <v>46.71102661596958</v>
      </c>
    </row>
    <row r="989" spans="1:39">
      <c r="A989" s="86" t="s">
        <v>6907</v>
      </c>
      <c r="B989" s="86" t="s">
        <v>2973</v>
      </c>
      <c r="C989" s="86" t="s">
        <v>4081</v>
      </c>
      <c r="D989" s="288">
        <v>0</v>
      </c>
      <c r="E989" s="288">
        <v>0</v>
      </c>
      <c r="F989" s="2">
        <v>12.15</v>
      </c>
      <c r="G989" s="2">
        <v>0.19165499999999999</v>
      </c>
      <c r="H989" s="86">
        <v>1.54</v>
      </c>
      <c r="I989" s="86">
        <v>397.1</v>
      </c>
      <c r="J989" s="34">
        <v>3.444138529504575</v>
      </c>
      <c r="K989" s="34">
        <v>0.34241278071482689</v>
      </c>
      <c r="L989" s="86">
        <v>500600</v>
      </c>
      <c r="M989" s="86">
        <v>1921</v>
      </c>
      <c r="N989" s="34">
        <v>8.9398333333333344</v>
      </c>
      <c r="O989" s="86">
        <v>7.8E-2</v>
      </c>
      <c r="P989" s="86">
        <v>0.11899999999999999</v>
      </c>
      <c r="Q989" s="86">
        <v>17.75</v>
      </c>
      <c r="R989" s="86">
        <v>0.114</v>
      </c>
      <c r="S989" s="86">
        <v>1.74</v>
      </c>
      <c r="T989" s="86">
        <v>4.92</v>
      </c>
      <c r="U989" s="86">
        <v>0.123</v>
      </c>
      <c r="V989" s="86">
        <v>33</v>
      </c>
      <c r="W989" s="86">
        <v>12.4</v>
      </c>
      <c r="X989" s="86">
        <v>169.4</v>
      </c>
      <c r="Y989" s="86">
        <v>63.9</v>
      </c>
      <c r="Z989" s="86">
        <v>306</v>
      </c>
      <c r="AA989" s="86">
        <v>64.5</v>
      </c>
      <c r="AB989" s="86">
        <v>560</v>
      </c>
      <c r="AC989" s="86">
        <v>105.2</v>
      </c>
      <c r="AD989" s="86">
        <v>9170</v>
      </c>
      <c r="AE989" s="86">
        <v>3.2570000000000001</v>
      </c>
      <c r="AF989" s="86">
        <v>591</v>
      </c>
      <c r="AG989" s="86">
        <v>984</v>
      </c>
      <c r="AH989" s="34">
        <f t="shared" si="14"/>
        <v>1.7571428571428571</v>
      </c>
      <c r="AI989" s="34">
        <v>2.9511360074946359E-2</v>
      </c>
      <c r="AJ989" s="34">
        <v>66.401084691269318</v>
      </c>
      <c r="AK989" s="34">
        <v>0.60060975609756095</v>
      </c>
      <c r="AL989" s="34">
        <v>3.3057851239669422</v>
      </c>
      <c r="AM989" s="34">
        <v>54.591057797164666</v>
      </c>
    </row>
    <row r="990" spans="1:39">
      <c r="A990" s="86" t="s">
        <v>6912</v>
      </c>
      <c r="B990" s="86" t="s">
        <v>3064</v>
      </c>
      <c r="C990" s="86" t="s">
        <v>2990</v>
      </c>
      <c r="D990" s="288">
        <v>0</v>
      </c>
      <c r="E990" s="288">
        <v>0</v>
      </c>
      <c r="F990" s="4">
        <v>12.398999999999999</v>
      </c>
      <c r="G990" s="4">
        <v>0.15110199999999999</v>
      </c>
      <c r="H990" s="86">
        <v>1.33</v>
      </c>
      <c r="I990" s="86">
        <v>9000</v>
      </c>
      <c r="J990" s="34">
        <v>2.891136005048911</v>
      </c>
      <c r="K990" s="34">
        <v>0.24574073293717841</v>
      </c>
      <c r="L990" s="86">
        <v>493200</v>
      </c>
      <c r="M990" s="86">
        <v>4343</v>
      </c>
      <c r="N990" s="34">
        <v>36.909833333333331</v>
      </c>
      <c r="O990" s="86">
        <v>9.6000000000000002E-2</v>
      </c>
      <c r="P990" s="86">
        <v>72</v>
      </c>
      <c r="Q990" s="86">
        <v>281</v>
      </c>
      <c r="R990" s="86">
        <v>41.4</v>
      </c>
      <c r="S990" s="86">
        <v>227</v>
      </c>
      <c r="T990" s="86">
        <v>88</v>
      </c>
      <c r="U990" s="86">
        <v>0.28499999999999998</v>
      </c>
      <c r="V990" s="86">
        <v>158</v>
      </c>
      <c r="W990" s="86">
        <v>39.5</v>
      </c>
      <c r="X990" s="86">
        <v>442</v>
      </c>
      <c r="Y990" s="86">
        <v>151.1</v>
      </c>
      <c r="Z990" s="86">
        <v>677</v>
      </c>
      <c r="AA990" s="86">
        <v>136.4</v>
      </c>
      <c r="AB990" s="86">
        <v>1120.7</v>
      </c>
      <c r="AC990" s="86">
        <v>203.8</v>
      </c>
      <c r="AD990" s="86">
        <v>10550</v>
      </c>
      <c r="AE990" s="86">
        <v>9.58</v>
      </c>
      <c r="AF990" s="86">
        <v>2372</v>
      </c>
      <c r="AG990" s="86">
        <v>2984</v>
      </c>
      <c r="AH990" s="34">
        <f t="shared" si="14"/>
        <v>2.6626215758008387</v>
      </c>
      <c r="AI990" s="34">
        <v>7.3892203124337518E-3</v>
      </c>
      <c r="AJ990" s="34">
        <v>1.1047079715894061</v>
      </c>
      <c r="AK990" s="34">
        <v>0.79490616621983912</v>
      </c>
      <c r="AL990" s="34">
        <v>2.5355203619909505</v>
      </c>
      <c r="AM990" s="34">
        <v>46.748815165876778</v>
      </c>
    </row>
    <row r="991" spans="1:39">
      <c r="A991" s="86" t="s">
        <v>6917</v>
      </c>
      <c r="B991" s="86" t="s">
        <v>3277</v>
      </c>
      <c r="C991" s="86" t="s">
        <v>2990</v>
      </c>
      <c r="D991" s="288">
        <v>0</v>
      </c>
      <c r="E991" s="288">
        <v>0</v>
      </c>
      <c r="F991" s="4">
        <v>12.148</v>
      </c>
      <c r="G991" s="4">
        <v>0.17563899999999999</v>
      </c>
      <c r="H991" s="86">
        <v>600</v>
      </c>
      <c r="I991" s="86">
        <v>1395</v>
      </c>
      <c r="J991" s="34">
        <v>6791.2590722625437</v>
      </c>
      <c r="K991" s="34">
        <v>1871.3848166856819</v>
      </c>
      <c r="L991" s="86">
        <v>495000</v>
      </c>
      <c r="M991" s="86">
        <v>5155</v>
      </c>
      <c r="N991" s="34">
        <v>95.729833333333332</v>
      </c>
      <c r="O991" s="86">
        <v>0.107</v>
      </c>
      <c r="P991" s="86">
        <v>0.25900000000000001</v>
      </c>
      <c r="Q991" s="86">
        <v>18.809999999999999</v>
      </c>
      <c r="R991" s="86">
        <v>0.16900000000000001</v>
      </c>
      <c r="S991" s="86">
        <v>1.97</v>
      </c>
      <c r="T991" s="86">
        <v>8.66</v>
      </c>
      <c r="U991" s="86">
        <v>5.5E-2</v>
      </c>
      <c r="V991" s="86">
        <v>78</v>
      </c>
      <c r="W991" s="86">
        <v>31.94</v>
      </c>
      <c r="X991" s="86">
        <v>456.9</v>
      </c>
      <c r="Y991" s="86">
        <v>177.3</v>
      </c>
      <c r="Z991" s="86">
        <v>811</v>
      </c>
      <c r="AA991" s="86">
        <v>173.7</v>
      </c>
      <c r="AB991" s="86">
        <v>1379</v>
      </c>
      <c r="AC991" s="86">
        <v>264.7</v>
      </c>
      <c r="AD991" s="86">
        <v>10510</v>
      </c>
      <c r="AE991" s="86">
        <v>10.210000000000001</v>
      </c>
      <c r="AF991" s="86">
        <v>1678</v>
      </c>
      <c r="AG991" s="86">
        <v>2970</v>
      </c>
      <c r="AH991" s="34">
        <f t="shared" si="14"/>
        <v>2.1537345902828138</v>
      </c>
      <c r="AI991" s="34">
        <v>6.4696394318079402E-3</v>
      </c>
      <c r="AJ991" s="34">
        <v>96.623873897068648</v>
      </c>
      <c r="AK991" s="34">
        <v>0.56498316498316503</v>
      </c>
      <c r="AL991" s="34">
        <v>3.0181659006347124</v>
      </c>
      <c r="AM991" s="34">
        <v>47.098001902949569</v>
      </c>
    </row>
    <row r="992" spans="1:39">
      <c r="A992" s="86" t="s">
        <v>6922</v>
      </c>
      <c r="B992" s="86" t="s">
        <v>2973</v>
      </c>
      <c r="C992" s="86" t="s">
        <v>2990</v>
      </c>
      <c r="D992" s="288">
        <v>0</v>
      </c>
      <c r="E992" s="288">
        <v>0</v>
      </c>
      <c r="F992" s="4">
        <v>11.952999999999999</v>
      </c>
      <c r="G992" s="4">
        <v>0.159274</v>
      </c>
      <c r="H992" s="86">
        <v>67</v>
      </c>
      <c r="I992" s="86">
        <v>523</v>
      </c>
      <c r="J992" s="34">
        <v>3.3180151467339849</v>
      </c>
      <c r="K992" s="34">
        <v>0.41888660060661981</v>
      </c>
      <c r="L992" s="86">
        <v>492600</v>
      </c>
      <c r="M992" s="86">
        <v>2818</v>
      </c>
      <c r="N992" s="34">
        <v>13.199833333333331</v>
      </c>
      <c r="O992" s="86">
        <v>0.13400000000000001</v>
      </c>
      <c r="P992" s="86">
        <v>0.14299999999999999</v>
      </c>
      <c r="Q992" s="86">
        <v>26.1</v>
      </c>
      <c r="R992" s="86">
        <v>0.191</v>
      </c>
      <c r="S992" s="86">
        <v>2.77</v>
      </c>
      <c r="T992" s="86">
        <v>7.22</v>
      </c>
      <c r="U992" s="86">
        <v>0.17299999999999999</v>
      </c>
      <c r="V992" s="86">
        <v>50.8</v>
      </c>
      <c r="W992" s="86">
        <v>18.61</v>
      </c>
      <c r="X992" s="86">
        <v>254.9</v>
      </c>
      <c r="Y992" s="86">
        <v>95.7</v>
      </c>
      <c r="Z992" s="86">
        <v>449</v>
      </c>
      <c r="AA992" s="86">
        <v>92.6</v>
      </c>
      <c r="AB992" s="86">
        <v>798</v>
      </c>
      <c r="AC992" s="86">
        <v>149.5</v>
      </c>
      <c r="AD992" s="86">
        <v>9100</v>
      </c>
      <c r="AE992" s="86">
        <v>4.6829999999999998</v>
      </c>
      <c r="AF992" s="86">
        <v>938</v>
      </c>
      <c r="AG992" s="86">
        <v>1481</v>
      </c>
      <c r="AH992" s="34">
        <f t="shared" si="14"/>
        <v>1.855889724310777</v>
      </c>
      <c r="AI992" s="34">
        <v>2.7616541084763521E-2</v>
      </c>
      <c r="AJ992" s="34">
        <v>56.536429422764705</v>
      </c>
      <c r="AK992" s="34">
        <v>0.63335584064821071</v>
      </c>
      <c r="AL992" s="34">
        <v>3.1306394664574344</v>
      </c>
      <c r="AM992" s="34">
        <v>54.131868131868131</v>
      </c>
    </row>
    <row r="993" spans="1:39">
      <c r="A993" s="86" t="s">
        <v>6927</v>
      </c>
      <c r="B993" s="86" t="s">
        <v>3084</v>
      </c>
      <c r="D993" s="288">
        <v>35</v>
      </c>
      <c r="E993" s="288">
        <v>12</v>
      </c>
      <c r="F993" s="2">
        <v>11.983000000000001</v>
      </c>
      <c r="G993" s="2">
        <v>0.17136100000000001</v>
      </c>
      <c r="H993" s="86" t="s">
        <v>11182</v>
      </c>
      <c r="I993" s="86">
        <v>518.6</v>
      </c>
      <c r="J993" s="34">
        <v>2.62918744083307</v>
      </c>
      <c r="K993" s="34">
        <v>0.27283945367353468</v>
      </c>
      <c r="L993" s="86">
        <v>494800</v>
      </c>
      <c r="M993" s="86">
        <v>2514</v>
      </c>
      <c r="N993" s="34">
        <v>14.14983333333333</v>
      </c>
      <c r="O993" s="86">
        <v>7.3999999999999996E-2</v>
      </c>
      <c r="P993" s="86">
        <v>1.47E-2</v>
      </c>
      <c r="Q993" s="86">
        <v>22.31</v>
      </c>
      <c r="R993" s="86">
        <v>0.104</v>
      </c>
      <c r="S993" s="86">
        <v>2.02</v>
      </c>
      <c r="T993" s="86">
        <v>6.18</v>
      </c>
      <c r="U993" s="86">
        <v>0.122</v>
      </c>
      <c r="V993" s="86">
        <v>45.9</v>
      </c>
      <c r="W993" s="86">
        <v>17.13</v>
      </c>
      <c r="X993" s="86">
        <v>229.6</v>
      </c>
      <c r="Y993" s="86">
        <v>86.5</v>
      </c>
      <c r="Z993" s="86">
        <v>398</v>
      </c>
      <c r="AA993" s="86">
        <v>82.9</v>
      </c>
      <c r="AB993" s="86">
        <v>708</v>
      </c>
      <c r="AC993" s="86">
        <v>128.80000000000001</v>
      </c>
      <c r="AD993" s="86">
        <v>9460</v>
      </c>
      <c r="AE993" s="86">
        <v>4.87</v>
      </c>
      <c r="AF993" s="86">
        <v>1224</v>
      </c>
      <c r="AG993" s="86">
        <v>1629</v>
      </c>
      <c r="AH993" s="34">
        <f t="shared" si="14"/>
        <v>2.3008474576271185</v>
      </c>
      <c r="AI993" s="34">
        <v>2.2145367171749794E-2</v>
      </c>
      <c r="AJ993" s="34">
        <v>77.784939221688163</v>
      </c>
      <c r="AK993" s="34">
        <v>0.75138121546961323</v>
      </c>
      <c r="AL993" s="34">
        <v>3.0836236933797911</v>
      </c>
      <c r="AM993" s="34">
        <v>52.304439746300211</v>
      </c>
    </row>
    <row r="994" spans="1:39">
      <c r="A994" s="86" t="s">
        <v>6932</v>
      </c>
      <c r="B994" s="86" t="s">
        <v>5226</v>
      </c>
      <c r="C994" s="86" t="s">
        <v>3965</v>
      </c>
      <c r="D994" s="288">
        <v>0</v>
      </c>
      <c r="E994" s="288">
        <v>0</v>
      </c>
      <c r="F994" s="2">
        <v>11.906000000000001</v>
      </c>
      <c r="G994" s="2">
        <v>0.15096100000000001</v>
      </c>
      <c r="H994" s="86">
        <v>3.06</v>
      </c>
      <c r="I994" s="86">
        <v>1731</v>
      </c>
      <c r="J994" s="34">
        <v>2.4545550646891758</v>
      </c>
      <c r="K994" s="34">
        <v>0.22640241706887451</v>
      </c>
      <c r="L994" s="86">
        <v>494000</v>
      </c>
      <c r="M994" s="86">
        <v>5432</v>
      </c>
      <c r="N994" s="34">
        <v>42.66983333333333</v>
      </c>
      <c r="O994" s="86" t="s">
        <v>11241</v>
      </c>
      <c r="P994" s="86">
        <v>6</v>
      </c>
      <c r="Q994" s="86">
        <v>45.7</v>
      </c>
      <c r="R994" s="86">
        <v>2.96</v>
      </c>
      <c r="S994" s="86">
        <v>16.3</v>
      </c>
      <c r="T994" s="86">
        <v>14.7</v>
      </c>
      <c r="U994" s="86">
        <v>0.10199999999999999</v>
      </c>
      <c r="V994" s="86">
        <v>92.8</v>
      </c>
      <c r="W994" s="86">
        <v>35.86</v>
      </c>
      <c r="X994" s="86">
        <v>489.4</v>
      </c>
      <c r="Y994" s="86">
        <v>188.5</v>
      </c>
      <c r="Z994" s="86">
        <v>834.4</v>
      </c>
      <c r="AA994" s="86">
        <v>182.6</v>
      </c>
      <c r="AB994" s="86">
        <v>1438</v>
      </c>
      <c r="AC994" s="86">
        <v>273.39999999999998</v>
      </c>
      <c r="AD994" s="86">
        <v>9860</v>
      </c>
      <c r="AE994" s="86">
        <v>9.17</v>
      </c>
      <c r="AF994" s="86">
        <v>2287</v>
      </c>
      <c r="AG994" s="86">
        <v>3366</v>
      </c>
      <c r="AH994" s="34">
        <f t="shared" si="14"/>
        <v>2.3407510431154379</v>
      </c>
      <c r="AI994" s="34">
        <v>8.4428903930642979E-3</v>
      </c>
      <c r="AJ994" s="34">
        <v>5.8206104708866588</v>
      </c>
      <c r="AK994" s="34">
        <v>0.67944147355912066</v>
      </c>
      <c r="AL994" s="34">
        <v>2.9382917858602373</v>
      </c>
      <c r="AM994" s="34">
        <v>50.101419878296149</v>
      </c>
    </row>
    <row r="995" spans="1:39">
      <c r="A995" s="86" t="s">
        <v>6937</v>
      </c>
      <c r="B995" s="86" t="s">
        <v>2973</v>
      </c>
      <c r="D995" s="288">
        <v>0</v>
      </c>
      <c r="E995" s="288">
        <v>0</v>
      </c>
      <c r="F995" s="2">
        <v>11.972</v>
      </c>
      <c r="G995" s="2">
        <v>0.17049700000000001</v>
      </c>
      <c r="H995" s="86">
        <v>0.96</v>
      </c>
      <c r="I995" s="86">
        <v>691</v>
      </c>
      <c r="J995" s="34">
        <v>2.309028084569265</v>
      </c>
      <c r="K995" s="34">
        <v>0.2840059362376357</v>
      </c>
      <c r="L995" s="86">
        <v>490900</v>
      </c>
      <c r="M995" s="86">
        <v>3370</v>
      </c>
      <c r="N995" s="34">
        <v>30.699833333333331</v>
      </c>
      <c r="O995" s="86" t="s">
        <v>11229</v>
      </c>
      <c r="P995" s="86" t="s">
        <v>11182</v>
      </c>
      <c r="Q995" s="86">
        <v>21.8</v>
      </c>
      <c r="R995" s="86">
        <v>7.3400000000000007E-2</v>
      </c>
      <c r="S995" s="86">
        <v>1.63</v>
      </c>
      <c r="T995" s="86">
        <v>6.77</v>
      </c>
      <c r="U995" s="86">
        <v>6.6000000000000003E-2</v>
      </c>
      <c r="V995" s="86">
        <v>55.6</v>
      </c>
      <c r="W995" s="86">
        <v>22.12</v>
      </c>
      <c r="X995" s="86">
        <v>304.89999999999998</v>
      </c>
      <c r="Y995" s="86">
        <v>117.9</v>
      </c>
      <c r="Z995" s="86">
        <v>553</v>
      </c>
      <c r="AA995" s="86">
        <v>114.9</v>
      </c>
      <c r="AB995" s="86">
        <v>983</v>
      </c>
      <c r="AC995" s="86">
        <v>179.4</v>
      </c>
      <c r="AD995" s="86">
        <v>10420</v>
      </c>
      <c r="AE995" s="86">
        <v>8.57</v>
      </c>
      <c r="AF995" s="86">
        <v>1274</v>
      </c>
      <c r="AG995" s="86">
        <v>2224</v>
      </c>
      <c r="AH995" s="34">
        <f t="shared" si="14"/>
        <v>2.2624618514750763</v>
      </c>
      <c r="AI995" s="34">
        <v>1.0400059892801945E-2</v>
      </c>
      <c r="AJ995" s="34">
        <v>127.87338557529564</v>
      </c>
      <c r="AK995" s="34">
        <v>0.57284172661870503</v>
      </c>
      <c r="AL995" s="34">
        <v>3.224007871433257</v>
      </c>
      <c r="AM995" s="34">
        <v>47.111324376199619</v>
      </c>
    </row>
    <row r="996" spans="1:39">
      <c r="A996" s="86" t="s">
        <v>6942</v>
      </c>
      <c r="B996" s="86" t="s">
        <v>2973</v>
      </c>
      <c r="D996" s="288">
        <v>35</v>
      </c>
      <c r="E996" s="288">
        <v>12</v>
      </c>
      <c r="F996" s="2">
        <v>11.978999999999999</v>
      </c>
      <c r="G996" s="2">
        <v>0.177451</v>
      </c>
      <c r="H996" s="86" t="s">
        <v>11182</v>
      </c>
      <c r="I996" s="86">
        <v>654</v>
      </c>
      <c r="J996" s="34">
        <v>3.075470179867466</v>
      </c>
      <c r="K996" s="34">
        <v>0.33439145585467672</v>
      </c>
      <c r="L996" s="86">
        <v>499700</v>
      </c>
      <c r="M996" s="86">
        <v>3690</v>
      </c>
      <c r="N996" s="34">
        <v>16.889833333333328</v>
      </c>
      <c r="O996" s="86">
        <v>7.0999999999999994E-2</v>
      </c>
      <c r="P996" s="86">
        <v>1.32E-2</v>
      </c>
      <c r="Q996" s="86">
        <v>29.7</v>
      </c>
      <c r="R996" s="86">
        <v>0.161</v>
      </c>
      <c r="S996" s="86">
        <v>3.65</v>
      </c>
      <c r="T996" s="86">
        <v>10.17</v>
      </c>
      <c r="U996" s="86">
        <v>0.192</v>
      </c>
      <c r="V996" s="86">
        <v>69.400000000000006</v>
      </c>
      <c r="W996" s="86">
        <v>25.4</v>
      </c>
      <c r="X996" s="86">
        <v>336</v>
      </c>
      <c r="Y996" s="86">
        <v>126.1</v>
      </c>
      <c r="Z996" s="86">
        <v>587</v>
      </c>
      <c r="AA996" s="86">
        <v>120.2</v>
      </c>
      <c r="AB996" s="86">
        <v>1014</v>
      </c>
      <c r="AC996" s="86">
        <v>189.6</v>
      </c>
      <c r="AD996" s="86">
        <v>9190</v>
      </c>
      <c r="AE996" s="86">
        <v>5.23</v>
      </c>
      <c r="AF996" s="86">
        <v>1244</v>
      </c>
      <c r="AG996" s="86">
        <v>1742</v>
      </c>
      <c r="AH996" s="34">
        <f t="shared" si="14"/>
        <v>1.7179487179487178</v>
      </c>
      <c r="AI996" s="34">
        <v>2.2094524118074568E-2</v>
      </c>
      <c r="AJ996" s="34">
        <v>52.191752940869776</v>
      </c>
      <c r="AK996" s="34">
        <v>0.71412169919632607</v>
      </c>
      <c r="AL996" s="34">
        <v>3.0178571428571428</v>
      </c>
      <c r="AM996" s="34">
        <v>54.374319912948856</v>
      </c>
    </row>
    <row r="997" spans="1:39">
      <c r="A997" s="86" t="s">
        <v>6947</v>
      </c>
      <c r="B997" s="86" t="s">
        <v>2973</v>
      </c>
      <c r="D997" s="288">
        <v>35</v>
      </c>
      <c r="E997" s="288">
        <v>12</v>
      </c>
      <c r="F997" s="2">
        <v>12.468</v>
      </c>
      <c r="G997" s="2">
        <v>0.16608899999999999</v>
      </c>
      <c r="H997" s="86" t="s">
        <v>11182</v>
      </c>
      <c r="I997" s="86">
        <v>448</v>
      </c>
      <c r="J997" s="34">
        <v>2.279922688545283</v>
      </c>
      <c r="K997" s="34">
        <v>0.2138217364097971</v>
      </c>
      <c r="L997" s="86">
        <v>495000</v>
      </c>
      <c r="M997" s="86">
        <v>2067</v>
      </c>
      <c r="N997" s="34">
        <v>11.37983333333333</v>
      </c>
      <c r="O997" s="86">
        <v>8.2000000000000003E-2</v>
      </c>
      <c r="P997" s="86">
        <v>8.9999999999999993E-3</v>
      </c>
      <c r="Q997" s="86">
        <v>17.91</v>
      </c>
      <c r="R997" s="86">
        <v>7.17E-2</v>
      </c>
      <c r="S997" s="86">
        <v>1.486</v>
      </c>
      <c r="T997" s="86">
        <v>4.91</v>
      </c>
      <c r="U997" s="86">
        <v>8.4000000000000005E-2</v>
      </c>
      <c r="V997" s="86">
        <v>35.71</v>
      </c>
      <c r="W997" s="86">
        <v>13.67</v>
      </c>
      <c r="X997" s="86">
        <v>183.9</v>
      </c>
      <c r="Y997" s="86">
        <v>70.3</v>
      </c>
      <c r="Z997" s="86">
        <v>329.8</v>
      </c>
      <c r="AA997" s="86">
        <v>69.099999999999994</v>
      </c>
      <c r="AB997" s="86">
        <v>591</v>
      </c>
      <c r="AC997" s="86">
        <v>111</v>
      </c>
      <c r="AD997" s="86">
        <v>9610</v>
      </c>
      <c r="AE997" s="86">
        <v>4.173</v>
      </c>
      <c r="AF997" s="86">
        <v>723</v>
      </c>
      <c r="AG997" s="86">
        <v>1138</v>
      </c>
      <c r="AH997" s="34">
        <f t="shared" si="14"/>
        <v>1.9255499153976312</v>
      </c>
      <c r="AI997" s="34">
        <v>1.9393993684781466E-2</v>
      </c>
      <c r="AJ997" s="34">
        <v>91.674736289780199</v>
      </c>
      <c r="AK997" s="34">
        <v>0.63532513181019334</v>
      </c>
      <c r="AL997" s="34">
        <v>3.2137030995106035</v>
      </c>
      <c r="AM997" s="34">
        <v>51.508844953173778</v>
      </c>
    </row>
    <row r="998" spans="1:39">
      <c r="A998" s="86" t="s">
        <v>6952</v>
      </c>
      <c r="B998" s="86" t="s">
        <v>2973</v>
      </c>
      <c r="D998" s="288">
        <v>0</v>
      </c>
      <c r="E998" s="288">
        <v>0</v>
      </c>
      <c r="F998" s="2">
        <v>12.599</v>
      </c>
      <c r="G998" s="2">
        <v>0.26265699999999997</v>
      </c>
      <c r="H998" s="86" t="s">
        <v>11182</v>
      </c>
      <c r="I998" s="86">
        <v>304.8</v>
      </c>
      <c r="J998" s="34">
        <v>2.6679946355317141</v>
      </c>
      <c r="K998" s="34">
        <v>0.33535281802326677</v>
      </c>
      <c r="L998" s="86">
        <v>487200</v>
      </c>
      <c r="M998" s="86">
        <v>1101</v>
      </c>
      <c r="N998" s="34">
        <v>4.1898333333333344</v>
      </c>
      <c r="O998" s="86" t="s">
        <v>11259</v>
      </c>
      <c r="P998" s="86" t="s">
        <v>11207</v>
      </c>
      <c r="Q998" s="86">
        <v>8.44</v>
      </c>
      <c r="R998" s="86">
        <v>5.5599999999999997E-2</v>
      </c>
      <c r="S998" s="86">
        <v>1.4</v>
      </c>
      <c r="T998" s="86">
        <v>3.06</v>
      </c>
      <c r="U998" s="86">
        <v>7.5999999999999998E-2</v>
      </c>
      <c r="V998" s="86">
        <v>19.27</v>
      </c>
      <c r="W998" s="86">
        <v>7.12</v>
      </c>
      <c r="X998" s="86">
        <v>94.6</v>
      </c>
      <c r="Y998" s="86">
        <v>35.71</v>
      </c>
      <c r="Z998" s="86">
        <v>169.9</v>
      </c>
      <c r="AA998" s="86">
        <v>36.5</v>
      </c>
      <c r="AB998" s="86">
        <v>318</v>
      </c>
      <c r="AC998" s="86">
        <v>62</v>
      </c>
      <c r="AD998" s="86">
        <v>8720</v>
      </c>
      <c r="AE998" s="86">
        <v>1.8069999999999999</v>
      </c>
      <c r="AF998" s="86">
        <v>324.7</v>
      </c>
      <c r="AG998" s="86">
        <v>562</v>
      </c>
      <c r="AH998" s="34">
        <f t="shared" si="14"/>
        <v>1.7672955974842768</v>
      </c>
      <c r="AI998" s="34">
        <v>3.0257682168198411E-2</v>
      </c>
      <c r="AJ998" s="34">
        <v>30.333184869291848</v>
      </c>
      <c r="AK998" s="34">
        <v>0.57775800711743774</v>
      </c>
      <c r="AL998" s="34">
        <v>3.3615221987315014</v>
      </c>
      <c r="AM998" s="34">
        <v>55.871559633027523</v>
      </c>
    </row>
    <row r="999" spans="1:39">
      <c r="A999" s="86" t="s">
        <v>6957</v>
      </c>
      <c r="B999" s="86" t="s">
        <v>2973</v>
      </c>
      <c r="D999" s="288">
        <v>0</v>
      </c>
      <c r="E999" s="288">
        <v>0</v>
      </c>
      <c r="F999" s="2">
        <v>12.087</v>
      </c>
      <c r="G999" s="2">
        <v>0.18371499999999999</v>
      </c>
      <c r="H999" s="86" t="s">
        <v>11182</v>
      </c>
      <c r="I999" s="86">
        <v>523</v>
      </c>
      <c r="J999" s="34">
        <v>2.891136005048911</v>
      </c>
      <c r="K999" s="34">
        <v>0.41167859314568628</v>
      </c>
      <c r="L999" s="86">
        <v>516400</v>
      </c>
      <c r="M999" s="86">
        <v>2829</v>
      </c>
      <c r="N999" s="34">
        <v>15.679833333333329</v>
      </c>
      <c r="O999" s="86">
        <v>0.11</v>
      </c>
      <c r="P999" s="86" t="s">
        <v>11256</v>
      </c>
      <c r="Q999" s="86">
        <v>26.29</v>
      </c>
      <c r="R999" s="86">
        <v>0.114</v>
      </c>
      <c r="S999" s="86">
        <v>2.2200000000000002</v>
      </c>
      <c r="T999" s="86">
        <v>6.85</v>
      </c>
      <c r="U999" s="86">
        <v>0.13300000000000001</v>
      </c>
      <c r="V999" s="86">
        <v>49.9</v>
      </c>
      <c r="W999" s="86">
        <v>19</v>
      </c>
      <c r="X999" s="86">
        <v>252.7</v>
      </c>
      <c r="Y999" s="86">
        <v>95.5</v>
      </c>
      <c r="Z999" s="86">
        <v>443.7</v>
      </c>
      <c r="AA999" s="86">
        <v>92.7</v>
      </c>
      <c r="AB999" s="86">
        <v>794</v>
      </c>
      <c r="AC999" s="86">
        <v>146.5</v>
      </c>
      <c r="AD999" s="86">
        <v>9570</v>
      </c>
      <c r="AE999" s="86">
        <v>5.52</v>
      </c>
      <c r="AF999" s="86">
        <v>1119</v>
      </c>
      <c r="AG999" s="86">
        <v>1601</v>
      </c>
      <c r="AH999" s="34">
        <f t="shared" si="14"/>
        <v>2.0163727959697733</v>
      </c>
      <c r="AI999" s="34">
        <v>2.1992759110106196E-2</v>
      </c>
      <c r="AJ999" s="34">
        <v>84.117318339300397</v>
      </c>
      <c r="AK999" s="34">
        <v>0.69893816364772021</v>
      </c>
      <c r="AL999" s="34">
        <v>3.1420656905421449</v>
      </c>
      <c r="AM999" s="34">
        <v>53.960292580982234</v>
      </c>
    </row>
    <row r="1000" spans="1:39">
      <c r="A1000" s="86" t="s">
        <v>10136</v>
      </c>
      <c r="B1000" s="86" t="s">
        <v>2973</v>
      </c>
      <c r="C1000" s="86" t="s">
        <v>4081</v>
      </c>
      <c r="F1000" s="3">
        <v>13.096</v>
      </c>
      <c r="G1000" s="3">
        <v>0.18729999999999999</v>
      </c>
      <c r="H1000" s="86" t="s">
        <v>11182</v>
      </c>
      <c r="I1000" s="86">
        <v>3627</v>
      </c>
      <c r="J1000" s="34">
        <v>0.98296879733414133</v>
      </c>
      <c r="K1000" s="34">
        <v>0.13103930692049839</v>
      </c>
      <c r="L1000" s="86">
        <v>500000</v>
      </c>
      <c r="M1000" s="86">
        <v>5690</v>
      </c>
      <c r="N1000" s="34">
        <v>15.821857142857141</v>
      </c>
      <c r="O1000" s="86" t="s">
        <v>11182</v>
      </c>
      <c r="P1000" s="86" t="s">
        <v>11247</v>
      </c>
      <c r="Q1000" s="86" t="s">
        <v>11361</v>
      </c>
      <c r="R1000" s="86" t="s">
        <v>11362</v>
      </c>
      <c r="S1000" s="86" t="s">
        <v>11363</v>
      </c>
      <c r="T1000" s="86">
        <v>6.6</v>
      </c>
      <c r="U1000" s="86">
        <v>0.188</v>
      </c>
      <c r="V1000" s="86">
        <v>63.3</v>
      </c>
      <c r="W1000" s="86">
        <v>30.42</v>
      </c>
      <c r="X1000" s="86">
        <v>462</v>
      </c>
      <c r="Y1000" s="86">
        <v>190.9</v>
      </c>
      <c r="Z1000" s="86">
        <v>930</v>
      </c>
      <c r="AA1000" s="86">
        <v>199.4</v>
      </c>
      <c r="AB1000" s="86">
        <v>1695</v>
      </c>
      <c r="AC1000" s="86">
        <v>321.39999999999998</v>
      </c>
      <c r="AD1000" s="86">
        <v>13870</v>
      </c>
      <c r="AE1000" s="86">
        <v>7.05</v>
      </c>
      <c r="AF1000" s="86">
        <v>296</v>
      </c>
      <c r="AG1000" s="86">
        <v>1698</v>
      </c>
      <c r="AH1000" s="34">
        <f t="shared" si="14"/>
        <v>1.0017699115044247</v>
      </c>
      <c r="AI1000" s="34">
        <v>2.811950435883466E-2</v>
      </c>
      <c r="AK1000" s="34">
        <v>0.17432273262661954</v>
      </c>
      <c r="AL1000" s="34">
        <v>3.668831168831169</v>
      </c>
      <c r="AM1000" s="34">
        <v>36.049026676279738</v>
      </c>
    </row>
    <row r="1001" spans="1:39">
      <c r="A1001" s="86" t="s">
        <v>10142</v>
      </c>
      <c r="B1001" s="86" t="s">
        <v>2973</v>
      </c>
      <c r="D1001" s="288">
        <v>31</v>
      </c>
      <c r="E1001" s="288">
        <v>13.1</v>
      </c>
      <c r="F1001" s="3">
        <v>13.215</v>
      </c>
      <c r="G1001" s="3">
        <v>0.206514</v>
      </c>
      <c r="H1001" s="86" t="s">
        <v>11182</v>
      </c>
      <c r="I1001" s="86">
        <v>3338</v>
      </c>
      <c r="J1001" s="34">
        <v>1.1936049681914569</v>
      </c>
      <c r="K1001" s="34">
        <v>0.172373879519548</v>
      </c>
      <c r="L1001" s="86">
        <v>498200</v>
      </c>
      <c r="M1001" s="86">
        <v>5440</v>
      </c>
      <c r="N1001" s="34">
        <v>16.351857142857138</v>
      </c>
      <c r="O1001" s="86">
        <v>0.06</v>
      </c>
      <c r="P1001" s="86" t="s">
        <v>11182</v>
      </c>
      <c r="Q1001" s="86" t="s">
        <v>11182</v>
      </c>
      <c r="R1001" s="86" t="s">
        <v>11182</v>
      </c>
      <c r="S1001" s="86" t="s">
        <v>11182</v>
      </c>
      <c r="T1001" s="86">
        <v>6.39</v>
      </c>
      <c r="U1001" s="86">
        <v>0.20899999999999999</v>
      </c>
      <c r="V1001" s="86">
        <v>65.099999999999994</v>
      </c>
      <c r="W1001" s="86">
        <v>30.19</v>
      </c>
      <c r="X1001" s="86">
        <v>459</v>
      </c>
      <c r="Y1001" s="86">
        <v>184.9</v>
      </c>
      <c r="Z1001" s="86">
        <v>907</v>
      </c>
      <c r="AA1001" s="86">
        <v>192.2</v>
      </c>
      <c r="AB1001" s="86">
        <v>1627</v>
      </c>
      <c r="AC1001" s="86">
        <v>309</v>
      </c>
      <c r="AD1001" s="86">
        <v>13590</v>
      </c>
      <c r="AE1001" s="86">
        <v>7.11</v>
      </c>
      <c r="AF1001" s="86">
        <v>350.2</v>
      </c>
      <c r="AG1001" s="86">
        <v>1710</v>
      </c>
      <c r="AH1001" s="34">
        <f t="shared" si="14"/>
        <v>1.0510141364474492</v>
      </c>
      <c r="AI1001" s="34">
        <v>3.1327735089442747E-2</v>
      </c>
      <c r="AK1001" s="34">
        <v>0.20479532163742689</v>
      </c>
      <c r="AL1001" s="34">
        <v>3.5446623093681917</v>
      </c>
      <c r="AM1001" s="34">
        <v>36.659308314937455</v>
      </c>
    </row>
    <row r="1002" spans="1:39">
      <c r="A1002" s="86" t="s">
        <v>10148</v>
      </c>
      <c r="B1002" s="86" t="s">
        <v>11364</v>
      </c>
      <c r="C1002" s="86" t="s">
        <v>2988</v>
      </c>
      <c r="F1002" s="3">
        <v>12.992000000000001</v>
      </c>
      <c r="G1002" s="3">
        <v>0.27117400000000003</v>
      </c>
      <c r="H1002" s="86">
        <v>7.1</v>
      </c>
      <c r="I1002" s="86">
        <v>2730</v>
      </c>
      <c r="J1002" s="34">
        <v>0.81245380187821892</v>
      </c>
      <c r="K1002" s="34">
        <v>0.19532685820851109</v>
      </c>
      <c r="L1002" s="86">
        <v>499300</v>
      </c>
      <c r="M1002" s="86">
        <v>3580</v>
      </c>
      <c r="N1002" s="34">
        <v>4.7018571428571434</v>
      </c>
      <c r="O1002" s="86">
        <v>0.112</v>
      </c>
      <c r="P1002" s="86" t="s">
        <v>11182</v>
      </c>
      <c r="Q1002" s="86">
        <v>1.53</v>
      </c>
      <c r="R1002" s="86">
        <v>2.1100000000000001E-2</v>
      </c>
      <c r="S1002" s="86">
        <v>0.46500000000000002</v>
      </c>
      <c r="T1002" s="86">
        <v>2.76</v>
      </c>
      <c r="U1002" s="86">
        <v>0.10100000000000001</v>
      </c>
      <c r="V1002" s="86">
        <v>31.3</v>
      </c>
      <c r="W1002" s="86">
        <v>16.54</v>
      </c>
      <c r="X1002" s="86">
        <v>269</v>
      </c>
      <c r="Y1002" s="86">
        <v>116.7</v>
      </c>
      <c r="Z1002" s="86">
        <v>587</v>
      </c>
      <c r="AA1002" s="86">
        <v>132.19999999999999</v>
      </c>
      <c r="AB1002" s="86">
        <v>1112</v>
      </c>
      <c r="AC1002" s="86">
        <v>223</v>
      </c>
      <c r="AD1002" s="86">
        <v>13620</v>
      </c>
      <c r="AE1002" s="86">
        <v>2.39</v>
      </c>
      <c r="AF1002" s="86">
        <v>98.2</v>
      </c>
      <c r="AG1002" s="86">
        <v>771</v>
      </c>
      <c r="AH1002" s="34">
        <f t="shared" si="14"/>
        <v>0.69334532374100721</v>
      </c>
      <c r="AI1002" s="34">
        <v>3.3221428196253219E-2</v>
      </c>
      <c r="AJ1002" s="34">
        <v>44.957775813032967</v>
      </c>
      <c r="AK1002" s="34">
        <v>0.12736705577172502</v>
      </c>
      <c r="AL1002" s="34">
        <v>4.1338289962825279</v>
      </c>
      <c r="AM1002" s="34">
        <v>36.659324522760649</v>
      </c>
    </row>
    <row r="1003" spans="1:39">
      <c r="A1003" s="86" t="s">
        <v>10154</v>
      </c>
      <c r="B1003" s="86" t="s">
        <v>11364</v>
      </c>
      <c r="C1003" s="86" t="s">
        <v>4438</v>
      </c>
      <c r="F1003" s="4">
        <v>19.271999999999998</v>
      </c>
      <c r="G1003" s="4">
        <v>1.2767299999999999</v>
      </c>
      <c r="H1003" s="86">
        <v>5270</v>
      </c>
      <c r="I1003" s="86">
        <v>470</v>
      </c>
      <c r="J1003" s="34">
        <v>26.07876401090579</v>
      </c>
      <c r="K1003" s="34">
        <v>3.584023001081619</v>
      </c>
      <c r="L1003" s="86">
        <v>415000</v>
      </c>
      <c r="M1003" s="86">
        <v>2497</v>
      </c>
      <c r="N1003" s="34">
        <v>3.4318571428571429</v>
      </c>
      <c r="O1003" s="86">
        <v>97</v>
      </c>
      <c r="P1003" s="86">
        <v>1.91</v>
      </c>
      <c r="Q1003" s="86">
        <v>22.03</v>
      </c>
      <c r="R1003" s="86">
        <v>1.044</v>
      </c>
      <c r="S1003" s="86">
        <v>11.59</v>
      </c>
      <c r="T1003" s="86">
        <v>16.79</v>
      </c>
      <c r="U1003" s="86">
        <v>1.891</v>
      </c>
      <c r="V1003" s="86">
        <v>72.3</v>
      </c>
      <c r="W1003" s="86">
        <v>21.22</v>
      </c>
      <c r="X1003" s="86">
        <v>243.3</v>
      </c>
      <c r="Y1003" s="86">
        <v>86.7</v>
      </c>
      <c r="Z1003" s="86">
        <v>379</v>
      </c>
      <c r="AA1003" s="86">
        <v>78.599999999999994</v>
      </c>
      <c r="AB1003" s="86">
        <v>660</v>
      </c>
      <c r="AC1003" s="86">
        <v>126.4</v>
      </c>
      <c r="AD1003" s="86">
        <v>7380</v>
      </c>
      <c r="AE1003" s="86">
        <v>1.052</v>
      </c>
      <c r="AF1003" s="86">
        <v>583</v>
      </c>
      <c r="AG1003" s="86">
        <v>472.8</v>
      </c>
      <c r="AH1003" s="34">
        <f t="shared" si="14"/>
        <v>0.71636363636363642</v>
      </c>
      <c r="AI1003" s="34">
        <v>0.1659283777061093</v>
      </c>
      <c r="AJ1003" s="34">
        <v>6.3388216356414278</v>
      </c>
      <c r="AK1003" s="34">
        <v>1.2330795262267342</v>
      </c>
      <c r="AL1003" s="34">
        <v>2.7127003699136867</v>
      </c>
      <c r="AM1003" s="34">
        <v>56.233062330623305</v>
      </c>
    </row>
    <row r="1004" spans="1:39">
      <c r="A1004" s="86" t="s">
        <v>10160</v>
      </c>
      <c r="B1004" s="86" t="s">
        <v>2973</v>
      </c>
      <c r="C1004" s="86" t="s">
        <v>10131</v>
      </c>
      <c r="F1004" s="3">
        <v>12.336</v>
      </c>
      <c r="G1004" s="3">
        <v>0.162795</v>
      </c>
      <c r="H1004" s="86" t="s">
        <v>11182</v>
      </c>
      <c r="I1004" s="86">
        <v>3050</v>
      </c>
      <c r="J1004" s="34">
        <v>1.845574068464102</v>
      </c>
      <c r="K1004" s="34">
        <v>0.30671105080405447</v>
      </c>
      <c r="L1004" s="86">
        <v>483600</v>
      </c>
      <c r="M1004" s="86">
        <v>4860</v>
      </c>
      <c r="N1004" s="34">
        <v>9.3118571428571428</v>
      </c>
      <c r="O1004" s="86" t="s">
        <v>11182</v>
      </c>
      <c r="P1004" s="86">
        <v>0.188</v>
      </c>
      <c r="Q1004" s="86">
        <v>5.76</v>
      </c>
      <c r="R1004" s="86">
        <v>0.41099999999999998</v>
      </c>
      <c r="S1004" s="86">
        <v>4.83</v>
      </c>
      <c r="T1004" s="86">
        <v>10.9</v>
      </c>
      <c r="U1004" s="86">
        <v>0.31900000000000001</v>
      </c>
      <c r="V1004" s="86">
        <v>72</v>
      </c>
      <c r="W1004" s="86">
        <v>30.2</v>
      </c>
      <c r="X1004" s="86">
        <v>426</v>
      </c>
      <c r="Y1004" s="86">
        <v>166</v>
      </c>
      <c r="Z1004" s="86">
        <v>800</v>
      </c>
      <c r="AA1004" s="86">
        <v>167</v>
      </c>
      <c r="AB1004" s="86">
        <v>1410</v>
      </c>
      <c r="AC1004" s="86">
        <v>270</v>
      </c>
      <c r="AD1004" s="86">
        <v>11890</v>
      </c>
      <c r="AE1004" s="86">
        <v>3.98</v>
      </c>
      <c r="AF1004" s="86">
        <v>322</v>
      </c>
      <c r="AG1004" s="86">
        <v>1350</v>
      </c>
      <c r="AH1004" s="34">
        <f t="shared" si="14"/>
        <v>0.95744680851063835</v>
      </c>
      <c r="AI1004" s="34">
        <v>3.4812468602262121E-2</v>
      </c>
      <c r="AJ1004" s="34">
        <v>6.195336928083492</v>
      </c>
      <c r="AK1004" s="34">
        <v>0.23851851851851852</v>
      </c>
      <c r="AL1004" s="34">
        <v>3.3098591549295775</v>
      </c>
      <c r="AM1004" s="34">
        <v>40.672834314550045</v>
      </c>
    </row>
    <row r="1005" spans="1:39">
      <c r="A1005" s="86" t="s">
        <v>10149</v>
      </c>
      <c r="B1005" s="86" t="s">
        <v>11364</v>
      </c>
      <c r="D1005" s="288">
        <v>31</v>
      </c>
      <c r="E1005" s="288">
        <v>13.1</v>
      </c>
      <c r="F1005" s="3">
        <v>14.558999999999999</v>
      </c>
      <c r="G1005" s="3">
        <v>0.27810200000000002</v>
      </c>
      <c r="H1005" s="86" t="s">
        <v>11182</v>
      </c>
      <c r="I1005" s="86">
        <v>1140</v>
      </c>
      <c r="J1005" s="34">
        <v>2.658027870342321</v>
      </c>
      <c r="K1005" s="34">
        <v>0.41550923356264108</v>
      </c>
      <c r="L1005" s="86">
        <v>486700</v>
      </c>
      <c r="M1005" s="86">
        <v>2250</v>
      </c>
      <c r="N1005" s="34">
        <v>5.7318571428571428</v>
      </c>
      <c r="O1005" s="86" t="s">
        <v>11289</v>
      </c>
      <c r="P1005" s="86">
        <v>1.3100000000000001E-2</v>
      </c>
      <c r="Q1005" s="86">
        <v>5.66</v>
      </c>
      <c r="R1005" s="86">
        <v>6.6000000000000003E-2</v>
      </c>
      <c r="S1005" s="86">
        <v>1.43</v>
      </c>
      <c r="T1005" s="86">
        <v>5.13</v>
      </c>
      <c r="U1005" s="86">
        <v>0.27400000000000002</v>
      </c>
      <c r="V1005" s="86">
        <v>36.9</v>
      </c>
      <c r="W1005" s="86">
        <v>14.2</v>
      </c>
      <c r="X1005" s="86">
        <v>197</v>
      </c>
      <c r="Y1005" s="86">
        <v>75.5</v>
      </c>
      <c r="Z1005" s="86">
        <v>363</v>
      </c>
      <c r="AA1005" s="86">
        <v>74.3</v>
      </c>
      <c r="AB1005" s="86">
        <v>673</v>
      </c>
      <c r="AC1005" s="86">
        <v>127</v>
      </c>
      <c r="AD1005" s="86">
        <v>11240</v>
      </c>
      <c r="AE1005" s="86">
        <v>2.0299999999999998</v>
      </c>
      <c r="AF1005" s="86">
        <v>214</v>
      </c>
      <c r="AG1005" s="86">
        <v>566</v>
      </c>
      <c r="AH1005" s="34">
        <f t="shared" si="14"/>
        <v>0.84101040118870729</v>
      </c>
      <c r="AI1005" s="34">
        <v>6.0883881518269102E-2</v>
      </c>
      <c r="AJ1005" s="34">
        <v>32.686764314543559</v>
      </c>
      <c r="AK1005" s="34">
        <v>0.37809187279151946</v>
      </c>
      <c r="AL1005" s="34">
        <v>3.4162436548223352</v>
      </c>
      <c r="AM1005" s="34">
        <v>43.30071174377224</v>
      </c>
    </row>
    <row r="1006" spans="1:39">
      <c r="A1006" s="86" t="s">
        <v>10155</v>
      </c>
      <c r="B1006" s="86" t="s">
        <v>11364</v>
      </c>
      <c r="C1006" s="86" t="s">
        <v>4081</v>
      </c>
      <c r="F1006" s="3">
        <v>14.451000000000001</v>
      </c>
      <c r="G1006" s="3">
        <v>0.39704400000000001</v>
      </c>
      <c r="H1006" s="86">
        <v>2.02</v>
      </c>
      <c r="I1006" s="86">
        <v>742</v>
      </c>
      <c r="J1006" s="34">
        <v>4.0221478339897008</v>
      </c>
      <c r="K1006" s="34">
        <v>0.35992715306388517</v>
      </c>
      <c r="L1006" s="86">
        <v>504800</v>
      </c>
      <c r="M1006" s="86">
        <v>1680</v>
      </c>
      <c r="N1006" s="34">
        <v>2.3218571428571431</v>
      </c>
      <c r="O1006" s="86" t="s">
        <v>11360</v>
      </c>
      <c r="P1006" s="86">
        <v>2.8000000000000001E-2</v>
      </c>
      <c r="Q1006" s="86">
        <v>16.600000000000001</v>
      </c>
      <c r="R1006" s="86">
        <v>0.221</v>
      </c>
      <c r="S1006" s="86">
        <v>4.3499999999999996</v>
      </c>
      <c r="T1006" s="86">
        <v>9.1999999999999993</v>
      </c>
      <c r="U1006" s="86">
        <v>0.86</v>
      </c>
      <c r="V1006" s="86">
        <v>45.4</v>
      </c>
      <c r="W1006" s="86">
        <v>13.3</v>
      </c>
      <c r="X1006" s="86">
        <v>166</v>
      </c>
      <c r="Y1006" s="86">
        <v>59</v>
      </c>
      <c r="Z1006" s="86">
        <v>264</v>
      </c>
      <c r="AA1006" s="86">
        <v>54.1</v>
      </c>
      <c r="AB1006" s="86">
        <v>465</v>
      </c>
      <c r="AC1006" s="86">
        <v>89.3</v>
      </c>
      <c r="AD1006" s="86">
        <v>9010</v>
      </c>
      <c r="AE1006" s="86">
        <v>0.83</v>
      </c>
      <c r="AF1006" s="86">
        <v>297</v>
      </c>
      <c r="AG1006" s="86">
        <v>291</v>
      </c>
      <c r="AH1006" s="34">
        <f t="shared" si="14"/>
        <v>0.62580645161290327</v>
      </c>
      <c r="AI1006" s="34">
        <v>0.12864717270115819</v>
      </c>
      <c r="AJ1006" s="34">
        <v>18.579225748861841</v>
      </c>
      <c r="AK1006" s="34">
        <v>1.0206185567010309</v>
      </c>
      <c r="AL1006" s="34">
        <v>2.8012048192771086</v>
      </c>
      <c r="AM1006" s="34">
        <v>56.026637069922309</v>
      </c>
    </row>
    <row r="1007" spans="1:39">
      <c r="A1007" s="86" t="s">
        <v>10176</v>
      </c>
      <c r="B1007" s="86" t="s">
        <v>11364</v>
      </c>
      <c r="C1007" s="86" t="s">
        <v>2981</v>
      </c>
      <c r="F1007" s="3">
        <v>12.933</v>
      </c>
      <c r="G1007" s="3">
        <v>0.21026500000000001</v>
      </c>
      <c r="H1007" s="86">
        <v>3.49</v>
      </c>
      <c r="I1007" s="86">
        <v>3240</v>
      </c>
      <c r="J1007" s="34">
        <v>0.81245380187821892</v>
      </c>
      <c r="K1007" s="34">
        <v>0.1277533055636009</v>
      </c>
      <c r="L1007" s="86">
        <v>508300</v>
      </c>
      <c r="M1007" s="86">
        <v>4220</v>
      </c>
      <c r="N1007" s="34">
        <v>5.551857142857143</v>
      </c>
      <c r="O1007" s="86" t="s">
        <v>11343</v>
      </c>
      <c r="P1007" s="86" t="s">
        <v>11182</v>
      </c>
      <c r="Q1007" s="86">
        <v>2.2999999999999998</v>
      </c>
      <c r="R1007" s="86">
        <v>2.3800000000000002E-2</v>
      </c>
      <c r="S1007" s="86">
        <v>0.55500000000000005</v>
      </c>
      <c r="T1007" s="86">
        <v>3.6</v>
      </c>
      <c r="U1007" s="86">
        <v>0.19500000000000001</v>
      </c>
      <c r="V1007" s="86">
        <v>42.7</v>
      </c>
      <c r="W1007" s="86">
        <v>21.4</v>
      </c>
      <c r="X1007" s="86">
        <v>339</v>
      </c>
      <c r="Y1007" s="86">
        <v>143.6</v>
      </c>
      <c r="Z1007" s="86">
        <v>703</v>
      </c>
      <c r="AA1007" s="86">
        <v>160</v>
      </c>
      <c r="AB1007" s="86">
        <v>1360</v>
      </c>
      <c r="AC1007" s="86">
        <v>259</v>
      </c>
      <c r="AD1007" s="86">
        <v>13600</v>
      </c>
      <c r="AE1007" s="86">
        <v>2.39</v>
      </c>
      <c r="AF1007" s="86">
        <v>124</v>
      </c>
      <c r="AG1007" s="86">
        <v>891</v>
      </c>
      <c r="AH1007" s="34">
        <f t="shared" si="14"/>
        <v>0.65514705882352942</v>
      </c>
      <c r="AI1007" s="34">
        <v>4.8083166297569813E-2</v>
      </c>
      <c r="AJ1007" s="34">
        <v>61.880609227179811</v>
      </c>
      <c r="AK1007" s="34">
        <v>0.13916947250280584</v>
      </c>
      <c r="AL1007" s="34">
        <v>4.0117994100294982</v>
      </c>
      <c r="AM1007" s="34">
        <v>37.375</v>
      </c>
    </row>
    <row r="1008" spans="1:39">
      <c r="A1008" s="86" t="s">
        <v>10182</v>
      </c>
      <c r="B1008" s="86" t="s">
        <v>11364</v>
      </c>
      <c r="C1008" s="86" t="s">
        <v>4438</v>
      </c>
      <c r="F1008" s="4">
        <v>13.836</v>
      </c>
      <c r="G1008" s="4">
        <v>0.41057500000000002</v>
      </c>
      <c r="H1008" s="86">
        <v>710</v>
      </c>
      <c r="I1008" s="86">
        <v>773</v>
      </c>
      <c r="J1008" s="34">
        <v>9.1275674038170269</v>
      </c>
      <c r="K1008" s="34">
        <v>1.579579895045135</v>
      </c>
      <c r="L1008" s="86">
        <v>502000</v>
      </c>
      <c r="M1008" s="86">
        <v>2050</v>
      </c>
      <c r="N1008" s="34">
        <v>3.511857142857143</v>
      </c>
      <c r="O1008" s="86">
        <v>8.8000000000000007</v>
      </c>
      <c r="P1008" s="86">
        <v>1.99</v>
      </c>
      <c r="Q1008" s="86">
        <v>27.1</v>
      </c>
      <c r="R1008" s="86">
        <v>1.33</v>
      </c>
      <c r="S1008" s="86">
        <v>14.5</v>
      </c>
      <c r="T1008" s="86">
        <v>17.2</v>
      </c>
      <c r="U1008" s="86">
        <v>1.29</v>
      </c>
      <c r="V1008" s="86">
        <v>68.7</v>
      </c>
      <c r="W1008" s="86">
        <v>19.100000000000001</v>
      </c>
      <c r="X1008" s="86">
        <v>217</v>
      </c>
      <c r="Y1008" s="86">
        <v>74</v>
      </c>
      <c r="Z1008" s="86">
        <v>318</v>
      </c>
      <c r="AA1008" s="86">
        <v>63.8</v>
      </c>
      <c r="AB1008" s="86">
        <v>530</v>
      </c>
      <c r="AC1008" s="86">
        <v>101.9</v>
      </c>
      <c r="AD1008" s="86">
        <v>8370</v>
      </c>
      <c r="AE1008" s="86">
        <v>1.046</v>
      </c>
      <c r="AF1008" s="86">
        <v>461</v>
      </c>
      <c r="AG1008" s="86">
        <v>319</v>
      </c>
      <c r="AH1008" s="34">
        <f t="shared" si="14"/>
        <v>0.60188679245283017</v>
      </c>
      <c r="AI1008" s="34">
        <v>0.11472835147239301</v>
      </c>
      <c r="AJ1008" s="34">
        <v>5.1035449420203838</v>
      </c>
      <c r="AK1008" s="34">
        <v>1.4451410658307211</v>
      </c>
      <c r="AL1008" s="34">
        <v>2.4423963133640552</v>
      </c>
      <c r="AM1008" s="34">
        <v>59.976105137395457</v>
      </c>
    </row>
    <row r="1009" spans="1:39">
      <c r="A1009" s="86" t="s">
        <v>10188</v>
      </c>
      <c r="B1009" s="86" t="s">
        <v>2976</v>
      </c>
      <c r="C1009" s="86" t="s">
        <v>10130</v>
      </c>
      <c r="D1009" s="288">
        <v>31</v>
      </c>
      <c r="E1009" s="288">
        <v>13.1</v>
      </c>
      <c r="F1009" s="3">
        <v>13.446</v>
      </c>
      <c r="G1009" s="3">
        <v>0.229856</v>
      </c>
      <c r="H1009" s="86" t="s">
        <v>11182</v>
      </c>
      <c r="I1009" s="86">
        <v>810</v>
      </c>
      <c r="J1009" s="34">
        <v>1.9157861254165409</v>
      </c>
      <c r="K1009" s="34">
        <v>0.23358623659726141</v>
      </c>
      <c r="L1009" s="86">
        <v>497000</v>
      </c>
      <c r="M1009" s="86">
        <v>2720</v>
      </c>
      <c r="N1009" s="34">
        <v>6.3418571428571431</v>
      </c>
      <c r="O1009" s="86" t="s">
        <v>11182</v>
      </c>
      <c r="P1009" s="86" t="s">
        <v>11182</v>
      </c>
      <c r="Q1009" s="86">
        <v>10.29</v>
      </c>
      <c r="R1009" s="86">
        <v>0.104</v>
      </c>
      <c r="S1009" s="86">
        <v>2.2599999999999998</v>
      </c>
      <c r="T1009" s="86">
        <v>8.1199999999999992</v>
      </c>
      <c r="U1009" s="86">
        <v>0.65200000000000002</v>
      </c>
      <c r="V1009" s="86">
        <v>56.3</v>
      </c>
      <c r="W1009" s="86">
        <v>19.84</v>
      </c>
      <c r="X1009" s="86">
        <v>262</v>
      </c>
      <c r="Y1009" s="86">
        <v>98.1</v>
      </c>
      <c r="Z1009" s="86">
        <v>441</v>
      </c>
      <c r="AA1009" s="86">
        <v>90.3</v>
      </c>
      <c r="AB1009" s="86">
        <v>746</v>
      </c>
      <c r="AC1009" s="86">
        <v>139.1</v>
      </c>
      <c r="AD1009" s="86">
        <v>11140</v>
      </c>
      <c r="AE1009" s="86">
        <v>2.3199999999999998</v>
      </c>
      <c r="AF1009" s="86">
        <v>370.7</v>
      </c>
      <c r="AG1009" s="86">
        <v>803</v>
      </c>
      <c r="AH1009" s="34">
        <f t="shared" si="14"/>
        <v>1.0764075067024128</v>
      </c>
      <c r="AI1009" s="34">
        <v>9.3226422467743139E-2</v>
      </c>
      <c r="AJ1009" s="34">
        <v>37.65864902107581</v>
      </c>
      <c r="AK1009" s="34">
        <v>0.46164383561643835</v>
      </c>
      <c r="AL1009" s="34">
        <v>2.8473282442748094</v>
      </c>
      <c r="AM1009" s="34">
        <v>44.614003590664275</v>
      </c>
    </row>
    <row r="1010" spans="1:39">
      <c r="A1010" s="86" t="s">
        <v>10171</v>
      </c>
      <c r="B1010" s="86" t="s">
        <v>3919</v>
      </c>
      <c r="C1010" s="86" t="s">
        <v>10131</v>
      </c>
      <c r="F1010" s="3">
        <v>13.816000000000001</v>
      </c>
      <c r="G1010" s="3">
        <v>0.335812</v>
      </c>
      <c r="H1010" s="86">
        <v>5.3</v>
      </c>
      <c r="I1010" s="86">
        <v>1510</v>
      </c>
      <c r="J1010" s="34">
        <v>2.7483005149954569</v>
      </c>
      <c r="K1010" s="34">
        <v>0.31600058496790739</v>
      </c>
      <c r="L1010" s="86">
        <v>527000</v>
      </c>
      <c r="M1010" s="86">
        <v>2410</v>
      </c>
      <c r="N1010" s="34">
        <v>8.2318571428571428</v>
      </c>
      <c r="O1010" s="86">
        <v>0.1</v>
      </c>
      <c r="P1010" s="86">
        <v>6.8</v>
      </c>
      <c r="Q1010" s="86">
        <v>29.5</v>
      </c>
      <c r="R1010" s="86">
        <v>2.95</v>
      </c>
      <c r="S1010" s="86">
        <v>17.399999999999999</v>
      </c>
      <c r="T1010" s="86">
        <v>10.39</v>
      </c>
      <c r="U1010" s="86">
        <v>0.72799999999999998</v>
      </c>
      <c r="V1010" s="86">
        <v>51.1</v>
      </c>
      <c r="W1010" s="86">
        <v>17.57</v>
      </c>
      <c r="X1010" s="86">
        <v>229</v>
      </c>
      <c r="Y1010" s="86">
        <v>85.8</v>
      </c>
      <c r="Z1010" s="86">
        <v>390</v>
      </c>
      <c r="AA1010" s="86">
        <v>80.7</v>
      </c>
      <c r="AB1010" s="86">
        <v>655</v>
      </c>
      <c r="AC1010" s="86">
        <v>121.1</v>
      </c>
      <c r="AD1010" s="86">
        <v>11380</v>
      </c>
      <c r="AE1010" s="86">
        <v>2.903</v>
      </c>
      <c r="AF1010" s="86">
        <v>342</v>
      </c>
      <c r="AG1010" s="86">
        <v>760</v>
      </c>
      <c r="AH1010" s="34">
        <f t="shared" si="14"/>
        <v>1.1603053435114503</v>
      </c>
      <c r="AI1010" s="34">
        <v>9.6591028492224437E-2</v>
      </c>
      <c r="AJ1010" s="34">
        <v>2.3305009118627629</v>
      </c>
      <c r="AK1010" s="34">
        <v>0.45</v>
      </c>
      <c r="AL1010" s="34">
        <v>2.8602620087336246</v>
      </c>
      <c r="AM1010" s="34">
        <v>46.309314586994731</v>
      </c>
    </row>
    <row r="1011" spans="1:39">
      <c r="A1011" s="86" t="s">
        <v>10199</v>
      </c>
      <c r="B1011" s="86" t="s">
        <v>2973</v>
      </c>
      <c r="C1011" s="86" t="s">
        <v>10131</v>
      </c>
      <c r="F1011" s="3">
        <v>13.241</v>
      </c>
      <c r="G1011" s="3">
        <v>0.28912399999999999</v>
      </c>
      <c r="H1011" s="86">
        <v>3.86</v>
      </c>
      <c r="I1011" s="86">
        <v>781</v>
      </c>
      <c r="J1011" s="34">
        <v>6.2589033626173904</v>
      </c>
      <c r="K1011" s="34">
        <v>0.48172382224787091</v>
      </c>
      <c r="L1011" s="86">
        <v>500100</v>
      </c>
      <c r="M1011" s="86">
        <v>1640</v>
      </c>
      <c r="N1011" s="34">
        <v>3.6418571428571429</v>
      </c>
      <c r="O1011" s="86">
        <v>6.5000000000000002E-2</v>
      </c>
      <c r="P1011" s="86" t="s">
        <v>11182</v>
      </c>
      <c r="Q1011" s="86">
        <v>6.37</v>
      </c>
      <c r="R1011" s="86">
        <v>0.19900000000000001</v>
      </c>
      <c r="S1011" s="86">
        <v>3.16</v>
      </c>
      <c r="T1011" s="86">
        <v>6.71</v>
      </c>
      <c r="U1011" s="86">
        <v>0.42799999999999999</v>
      </c>
      <c r="V1011" s="86">
        <v>37.299999999999997</v>
      </c>
      <c r="W1011" s="86">
        <v>11.98</v>
      </c>
      <c r="X1011" s="86">
        <v>153</v>
      </c>
      <c r="Y1011" s="86">
        <v>57.6</v>
      </c>
      <c r="Z1011" s="86">
        <v>265</v>
      </c>
      <c r="AA1011" s="86">
        <v>54.7</v>
      </c>
      <c r="AB1011" s="86">
        <v>467</v>
      </c>
      <c r="AC1011" s="86">
        <v>91.6</v>
      </c>
      <c r="AD1011" s="86">
        <v>8470</v>
      </c>
      <c r="AE1011" s="86">
        <v>1</v>
      </c>
      <c r="AF1011" s="86">
        <v>219</v>
      </c>
      <c r="AG1011" s="86">
        <v>292</v>
      </c>
      <c r="AH1011" s="34">
        <f t="shared" si="14"/>
        <v>0.62526766595289074</v>
      </c>
      <c r="AI1011" s="34">
        <v>8.2708801555607961E-2</v>
      </c>
      <c r="AJ1011" s="34">
        <v>9.85366963379429</v>
      </c>
      <c r="AK1011" s="34">
        <v>0.75</v>
      </c>
      <c r="AL1011" s="34">
        <v>3.0522875816993462</v>
      </c>
      <c r="AM1011" s="34">
        <v>59.043683589138134</v>
      </c>
    </row>
    <row r="1012" spans="1:39">
      <c r="A1012" s="86" t="s">
        <v>10205</v>
      </c>
      <c r="B1012" s="86" t="s">
        <v>11364</v>
      </c>
      <c r="C1012" s="86" t="s">
        <v>4438</v>
      </c>
      <c r="F1012" s="4">
        <v>13.88</v>
      </c>
      <c r="G1012" s="4">
        <v>0.271088</v>
      </c>
      <c r="H1012" s="86">
        <v>470</v>
      </c>
      <c r="I1012" s="86">
        <v>2420</v>
      </c>
      <c r="J1012" s="34">
        <v>3.2899363829142692</v>
      </c>
      <c r="K1012" s="34">
        <v>0.37366574108774009</v>
      </c>
      <c r="L1012" s="86">
        <v>505500</v>
      </c>
      <c r="M1012" s="86">
        <v>3240</v>
      </c>
      <c r="N1012" s="34">
        <v>3.891857142857142</v>
      </c>
      <c r="O1012" s="86">
        <v>5.8</v>
      </c>
      <c r="P1012" s="86">
        <v>0.13100000000000001</v>
      </c>
      <c r="Q1012" s="86">
        <v>3.53</v>
      </c>
      <c r="R1012" s="86">
        <v>0.115</v>
      </c>
      <c r="S1012" s="86">
        <v>1.81</v>
      </c>
      <c r="T1012" s="86">
        <v>6.14</v>
      </c>
      <c r="U1012" s="86">
        <v>0.371</v>
      </c>
      <c r="V1012" s="86">
        <v>53</v>
      </c>
      <c r="W1012" s="86">
        <v>20.92</v>
      </c>
      <c r="X1012" s="86">
        <v>291</v>
      </c>
      <c r="Y1012" s="86">
        <v>114.1</v>
      </c>
      <c r="Z1012" s="86">
        <v>529</v>
      </c>
      <c r="AA1012" s="86">
        <v>115.4</v>
      </c>
      <c r="AB1012" s="86">
        <v>967</v>
      </c>
      <c r="AC1012" s="86">
        <v>187</v>
      </c>
      <c r="AD1012" s="86">
        <v>11380</v>
      </c>
      <c r="AE1012" s="86">
        <v>1.41</v>
      </c>
      <c r="AF1012" s="86">
        <v>194.7</v>
      </c>
      <c r="AG1012" s="86">
        <v>656</v>
      </c>
      <c r="AH1012" s="34">
        <f t="shared" si="14"/>
        <v>0.6783867631851086</v>
      </c>
      <c r="AI1012" s="34">
        <v>6.287462736926594E-2</v>
      </c>
      <c r="AJ1012" s="34">
        <v>15.22986792189756</v>
      </c>
      <c r="AK1012" s="34">
        <v>0.29679878048780484</v>
      </c>
      <c r="AL1012" s="34">
        <v>3.3230240549828181</v>
      </c>
      <c r="AM1012" s="34">
        <v>44.420035149384887</v>
      </c>
    </row>
    <row r="1013" spans="1:39">
      <c r="A1013" s="86" t="s">
        <v>10211</v>
      </c>
      <c r="B1013" s="86" t="s">
        <v>11364</v>
      </c>
      <c r="C1013" s="86" t="s">
        <v>10130</v>
      </c>
      <c r="D1013" s="288">
        <v>31</v>
      </c>
      <c r="E1013" s="288">
        <v>13.1</v>
      </c>
      <c r="F1013" s="3">
        <v>13.212</v>
      </c>
      <c r="G1013" s="3">
        <v>0.25956800000000002</v>
      </c>
      <c r="H1013" s="86" t="s">
        <v>11182</v>
      </c>
      <c r="I1013" s="86">
        <v>549</v>
      </c>
      <c r="J1013" s="34">
        <v>2.78842169039685</v>
      </c>
      <c r="K1013" s="34">
        <v>0.29934575446618361</v>
      </c>
      <c r="L1013" s="86">
        <v>499500</v>
      </c>
      <c r="M1013" s="86">
        <v>2700</v>
      </c>
      <c r="N1013" s="34">
        <v>3.2718571428571428</v>
      </c>
      <c r="O1013" s="86">
        <v>7.2999999999999995E-2</v>
      </c>
      <c r="P1013" s="86">
        <v>1.9300000000000001E-2</v>
      </c>
      <c r="Q1013" s="86">
        <v>14.8</v>
      </c>
      <c r="R1013" s="86">
        <v>0.34599999999999997</v>
      </c>
      <c r="S1013" s="86">
        <v>6.4</v>
      </c>
      <c r="T1013" s="86">
        <v>13.6</v>
      </c>
      <c r="U1013" s="86">
        <v>1.53</v>
      </c>
      <c r="V1013" s="86">
        <v>74.900000000000006</v>
      </c>
      <c r="W1013" s="86">
        <v>23</v>
      </c>
      <c r="X1013" s="86">
        <v>274</v>
      </c>
      <c r="Y1013" s="86">
        <v>97.3</v>
      </c>
      <c r="Z1013" s="86">
        <v>419</v>
      </c>
      <c r="AA1013" s="86">
        <v>84.3</v>
      </c>
      <c r="AB1013" s="86">
        <v>688</v>
      </c>
      <c r="AC1013" s="86">
        <v>130</v>
      </c>
      <c r="AD1013" s="86">
        <v>9040</v>
      </c>
      <c r="AE1013" s="86">
        <v>1.06</v>
      </c>
      <c r="AF1013" s="86">
        <v>420</v>
      </c>
      <c r="AG1013" s="86">
        <v>459</v>
      </c>
      <c r="AH1013" s="34">
        <f t="shared" si="14"/>
        <v>0.66715116279069764</v>
      </c>
      <c r="AI1013" s="34">
        <v>0.14655637106485611</v>
      </c>
      <c r="AJ1013" s="34">
        <v>11.31229927100326</v>
      </c>
      <c r="AK1013" s="34">
        <v>0.91503267973856206</v>
      </c>
      <c r="AL1013" s="34">
        <v>2.5109489051094891</v>
      </c>
      <c r="AM1013" s="34">
        <v>55.254424778761063</v>
      </c>
    </row>
    <row r="1014" spans="1:39">
      <c r="A1014" s="86" t="s">
        <v>10212</v>
      </c>
      <c r="B1014" s="86" t="s">
        <v>11364</v>
      </c>
      <c r="D1014" s="288">
        <v>31</v>
      </c>
      <c r="E1014" s="288">
        <v>13.1</v>
      </c>
      <c r="F1014" s="3">
        <v>13.478</v>
      </c>
      <c r="G1014" s="3">
        <v>0.48830499999999999</v>
      </c>
      <c r="H1014" s="86" t="s">
        <v>11182</v>
      </c>
      <c r="I1014" s="86">
        <v>346</v>
      </c>
      <c r="J1014" s="34">
        <v>2.2768767040290832</v>
      </c>
      <c r="K1014" s="34">
        <v>0.24242075963255449</v>
      </c>
      <c r="L1014" s="86">
        <v>495600</v>
      </c>
      <c r="M1014" s="86">
        <v>1481</v>
      </c>
      <c r="N1014" s="34">
        <v>1.783857142857143</v>
      </c>
      <c r="O1014" s="86" t="s">
        <v>11182</v>
      </c>
      <c r="P1014" s="86" t="s">
        <v>11182</v>
      </c>
      <c r="Q1014" s="86">
        <v>8.9600000000000009</v>
      </c>
      <c r="R1014" s="86">
        <v>0.13700000000000001</v>
      </c>
      <c r="S1014" s="86">
        <v>3.21</v>
      </c>
      <c r="T1014" s="86">
        <v>7.17</v>
      </c>
      <c r="U1014" s="86">
        <v>0.872</v>
      </c>
      <c r="V1014" s="86">
        <v>39.5</v>
      </c>
      <c r="W1014" s="86">
        <v>12.16</v>
      </c>
      <c r="X1014" s="86">
        <v>148.80000000000001</v>
      </c>
      <c r="Y1014" s="86">
        <v>53.5</v>
      </c>
      <c r="Z1014" s="86">
        <v>230.7</v>
      </c>
      <c r="AA1014" s="86">
        <v>46.8</v>
      </c>
      <c r="AB1014" s="86">
        <v>396</v>
      </c>
      <c r="AC1014" s="86">
        <v>75.599999999999994</v>
      </c>
      <c r="AD1014" s="86">
        <v>9190</v>
      </c>
      <c r="AE1014" s="86">
        <v>0.68200000000000005</v>
      </c>
      <c r="AF1014" s="86">
        <v>170.3</v>
      </c>
      <c r="AG1014" s="86">
        <v>229.6</v>
      </c>
      <c r="AH1014" s="34">
        <f t="shared" si="14"/>
        <v>0.57979797979797976</v>
      </c>
      <c r="AI1014" s="34">
        <v>0.15840978124653241</v>
      </c>
      <c r="AJ1014" s="34">
        <v>14.352491910114431</v>
      </c>
      <c r="AK1014" s="34">
        <v>0.74172473867595823</v>
      </c>
      <c r="AL1014" s="34">
        <v>2.661290322580645</v>
      </c>
      <c r="AM1014" s="34">
        <v>53.928182807399345</v>
      </c>
    </row>
    <row r="1015" spans="1:39">
      <c r="A1015" s="86" t="s">
        <v>10222</v>
      </c>
      <c r="B1015" s="86" t="s">
        <v>2973</v>
      </c>
      <c r="C1015" s="86" t="s">
        <v>4438</v>
      </c>
      <c r="F1015" s="4">
        <v>14.374000000000001</v>
      </c>
      <c r="G1015" s="4">
        <v>0.42354599999999998</v>
      </c>
      <c r="H1015" s="86">
        <v>355</v>
      </c>
      <c r="I1015" s="86">
        <v>712</v>
      </c>
      <c r="J1015" s="34">
        <v>4.6039048773099056</v>
      </c>
      <c r="K1015" s="34">
        <v>0.61186563084399015</v>
      </c>
      <c r="L1015" s="86">
        <v>511700</v>
      </c>
      <c r="M1015" s="86">
        <v>1580</v>
      </c>
      <c r="N1015" s="34">
        <v>4.3818571428571431</v>
      </c>
      <c r="O1015" s="86">
        <v>5.34</v>
      </c>
      <c r="P1015" s="86">
        <v>0.128</v>
      </c>
      <c r="Q1015" s="86">
        <v>5.66</v>
      </c>
      <c r="R1015" s="86">
        <v>0.10299999999999999</v>
      </c>
      <c r="S1015" s="86">
        <v>1.45</v>
      </c>
      <c r="T1015" s="86">
        <v>3.76</v>
      </c>
      <c r="U1015" s="86">
        <v>0.29099999999999998</v>
      </c>
      <c r="V1015" s="86">
        <v>26.14</v>
      </c>
      <c r="W1015" s="86">
        <v>9.93</v>
      </c>
      <c r="X1015" s="86">
        <v>136</v>
      </c>
      <c r="Y1015" s="86">
        <v>53.7</v>
      </c>
      <c r="Z1015" s="86">
        <v>263</v>
      </c>
      <c r="AA1015" s="86">
        <v>56.7</v>
      </c>
      <c r="AB1015" s="86">
        <v>486</v>
      </c>
      <c r="AC1015" s="86">
        <v>95</v>
      </c>
      <c r="AD1015" s="86">
        <v>10380</v>
      </c>
      <c r="AE1015" s="86">
        <v>1.82</v>
      </c>
      <c r="AF1015" s="86">
        <v>150.1</v>
      </c>
      <c r="AG1015" s="86">
        <v>378</v>
      </c>
      <c r="AH1015" s="34">
        <f t="shared" si="14"/>
        <v>0.77777777777777779</v>
      </c>
      <c r="AI1015" s="34">
        <v>8.9736661818683186E-2</v>
      </c>
      <c r="AJ1015" s="34">
        <v>23.301210426092219</v>
      </c>
      <c r="AK1015" s="34">
        <v>0.39708994708994705</v>
      </c>
      <c r="AL1015" s="34">
        <v>3.5735294117647061</v>
      </c>
      <c r="AM1015" s="34">
        <v>49.296724470134876</v>
      </c>
    </row>
    <row r="1016" spans="1:39">
      <c r="A1016" s="86" t="s">
        <v>10227</v>
      </c>
      <c r="B1016" s="86" t="s">
        <v>11364</v>
      </c>
      <c r="C1016" s="86" t="s">
        <v>4438</v>
      </c>
      <c r="F1016" s="4">
        <v>39.817</v>
      </c>
      <c r="G1016" s="4">
        <v>8.2158899999999999</v>
      </c>
      <c r="H1016" s="86">
        <v>7900</v>
      </c>
      <c r="I1016" s="86">
        <v>284</v>
      </c>
      <c r="J1016" s="34">
        <v>110.3332323538322</v>
      </c>
      <c r="K1016" s="34">
        <v>23.791268332029411</v>
      </c>
      <c r="L1016" s="86">
        <v>398000</v>
      </c>
      <c r="M1016" s="86">
        <v>1130</v>
      </c>
      <c r="N1016" s="34">
        <v>2.4608571428571429</v>
      </c>
      <c r="O1016" s="86">
        <v>88</v>
      </c>
      <c r="P1016" s="86">
        <v>7.8</v>
      </c>
      <c r="Q1016" s="86">
        <v>20.9</v>
      </c>
      <c r="R1016" s="86">
        <v>1.87</v>
      </c>
      <c r="S1016" s="86">
        <v>9.6999999999999993</v>
      </c>
      <c r="T1016" s="86">
        <v>7.28</v>
      </c>
      <c r="U1016" s="86">
        <v>1.044</v>
      </c>
      <c r="V1016" s="86">
        <v>33.6</v>
      </c>
      <c r="W1016" s="86">
        <v>9.6199999999999992</v>
      </c>
      <c r="X1016" s="86">
        <v>114</v>
      </c>
      <c r="Y1016" s="86">
        <v>40.200000000000003</v>
      </c>
      <c r="Z1016" s="86">
        <v>172</v>
      </c>
      <c r="AA1016" s="86">
        <v>34.4</v>
      </c>
      <c r="AB1016" s="86">
        <v>289</v>
      </c>
      <c r="AC1016" s="86">
        <v>55.4</v>
      </c>
      <c r="AD1016" s="86">
        <v>5980</v>
      </c>
      <c r="AE1016" s="86">
        <v>0.44</v>
      </c>
      <c r="AF1016" s="86">
        <v>127</v>
      </c>
      <c r="AG1016" s="86">
        <v>122</v>
      </c>
      <c r="AH1016" s="34">
        <f t="shared" si="14"/>
        <v>0.42214532871972316</v>
      </c>
      <c r="AI1016" s="34">
        <v>0.20407453014524651</v>
      </c>
      <c r="AJ1016" s="34">
        <v>3.722583149192916</v>
      </c>
      <c r="AK1016" s="34">
        <v>1.040983606557377</v>
      </c>
      <c r="AL1016" s="34">
        <v>2.5350877192982457</v>
      </c>
      <c r="AM1016" s="34">
        <v>66.555183946488299</v>
      </c>
    </row>
    <row r="1017" spans="1:39">
      <c r="A1017" s="86" t="s">
        <v>10177</v>
      </c>
      <c r="B1017" s="86" t="s">
        <v>2973</v>
      </c>
      <c r="C1017" s="86" t="s">
        <v>10131</v>
      </c>
      <c r="D1017" s="288">
        <v>31</v>
      </c>
      <c r="E1017" s="288">
        <v>13.1</v>
      </c>
      <c r="F1017" s="3">
        <v>13.771000000000001</v>
      </c>
      <c r="G1017" s="3">
        <v>0.35733100000000001</v>
      </c>
      <c r="H1017" s="86" t="s">
        <v>11182</v>
      </c>
      <c r="I1017" s="86">
        <v>1119</v>
      </c>
      <c r="J1017" s="34">
        <v>5.285964859133597</v>
      </c>
      <c r="K1017" s="34">
        <v>0.53041733505384248</v>
      </c>
      <c r="L1017" s="86">
        <v>493300</v>
      </c>
      <c r="M1017" s="86">
        <v>1453</v>
      </c>
      <c r="N1017" s="34">
        <v>2.5418571428571428</v>
      </c>
      <c r="O1017" s="86" t="s">
        <v>11182</v>
      </c>
      <c r="P1017" s="86" t="s">
        <v>11182</v>
      </c>
      <c r="Q1017" s="86">
        <v>4.76</v>
      </c>
      <c r="R1017" s="86" t="s">
        <v>11182</v>
      </c>
      <c r="S1017" s="86">
        <v>1.81</v>
      </c>
      <c r="T1017" s="86">
        <v>4.4000000000000004</v>
      </c>
      <c r="U1017" s="86">
        <v>0.35499999999999998</v>
      </c>
      <c r="V1017" s="86">
        <v>29.6</v>
      </c>
      <c r="W1017" s="86">
        <v>9.9</v>
      </c>
      <c r="X1017" s="86">
        <v>130.80000000000001</v>
      </c>
      <c r="Y1017" s="86">
        <v>49.4</v>
      </c>
      <c r="Z1017" s="86">
        <v>233.5</v>
      </c>
      <c r="AA1017" s="86">
        <v>49.1</v>
      </c>
      <c r="AB1017" s="86">
        <v>417</v>
      </c>
      <c r="AC1017" s="86">
        <v>85.2</v>
      </c>
      <c r="AD1017" s="86">
        <v>8510</v>
      </c>
      <c r="AE1017" s="86">
        <v>0.78200000000000003</v>
      </c>
      <c r="AF1017" s="86">
        <v>161.80000000000001</v>
      </c>
      <c r="AG1017" s="86">
        <v>277</v>
      </c>
      <c r="AH1017" s="34">
        <f t="shared" si="14"/>
        <v>0.66426858513189446</v>
      </c>
      <c r="AI1017" s="34">
        <v>9.5099841745638555E-2</v>
      </c>
      <c r="AJ1017" s="34">
        <v>14.71677634035963</v>
      </c>
      <c r="AK1017" s="34">
        <v>0.58411552346570406</v>
      </c>
      <c r="AL1017" s="34">
        <v>3.1880733944954125</v>
      </c>
      <c r="AM1017" s="34">
        <v>57.967097532314924</v>
      </c>
    </row>
    <row r="1018" spans="1:39">
      <c r="A1018" s="86" t="s">
        <v>10238</v>
      </c>
      <c r="B1018" s="86" t="s">
        <v>2973</v>
      </c>
      <c r="C1018" s="86" t="s">
        <v>4081</v>
      </c>
      <c r="D1018" s="288">
        <v>31</v>
      </c>
      <c r="E1018" s="288">
        <v>13.1</v>
      </c>
      <c r="F1018" s="3">
        <v>13.092000000000001</v>
      </c>
      <c r="G1018" s="3">
        <v>0.27463500000000002</v>
      </c>
      <c r="H1018" s="86" t="s">
        <v>11365</v>
      </c>
      <c r="I1018" s="86">
        <v>540</v>
      </c>
      <c r="J1018" s="34">
        <v>4.6039048773099056</v>
      </c>
      <c r="K1018" s="34">
        <v>0.46032551170699898</v>
      </c>
      <c r="L1018" s="86">
        <v>500200</v>
      </c>
      <c r="M1018" s="86">
        <v>1279</v>
      </c>
      <c r="N1018" s="34">
        <v>1.1828571428571431</v>
      </c>
      <c r="O1018" s="86" t="s">
        <v>11182</v>
      </c>
      <c r="P1018" s="86" t="s">
        <v>11182</v>
      </c>
      <c r="Q1018" s="86">
        <v>7.78</v>
      </c>
      <c r="R1018" s="86">
        <v>0.128</v>
      </c>
      <c r="S1018" s="86">
        <v>2.67</v>
      </c>
      <c r="T1018" s="86">
        <v>5.62</v>
      </c>
      <c r="U1018" s="86">
        <v>0.71899999999999997</v>
      </c>
      <c r="V1018" s="86">
        <v>31.2</v>
      </c>
      <c r="W1018" s="86">
        <v>9.66</v>
      </c>
      <c r="X1018" s="86">
        <v>119.2</v>
      </c>
      <c r="Y1018" s="86">
        <v>44.3</v>
      </c>
      <c r="Z1018" s="86">
        <v>201.7</v>
      </c>
      <c r="AA1018" s="86">
        <v>41.9</v>
      </c>
      <c r="AB1018" s="86">
        <v>358</v>
      </c>
      <c r="AC1018" s="86">
        <v>70.3</v>
      </c>
      <c r="AD1018" s="86">
        <v>8170</v>
      </c>
      <c r="AE1018" s="86">
        <v>0.495</v>
      </c>
      <c r="AF1018" s="86">
        <v>151.19999999999999</v>
      </c>
      <c r="AG1018" s="86">
        <v>189</v>
      </c>
      <c r="AH1018" s="34">
        <f t="shared" si="14"/>
        <v>0.52793296089385477</v>
      </c>
      <c r="AI1018" s="34">
        <v>0.1659996110826957</v>
      </c>
      <c r="AJ1018" s="34">
        <v>14.11898900599472</v>
      </c>
      <c r="AK1018" s="34">
        <v>0.79999999999999993</v>
      </c>
      <c r="AL1018" s="34">
        <v>3.0033557046979866</v>
      </c>
      <c r="AM1018" s="34">
        <v>61.223990208078334</v>
      </c>
    </row>
    <row r="1019" spans="1:39">
      <c r="A1019" s="86" t="s">
        <v>10245</v>
      </c>
      <c r="B1019" s="86" t="s">
        <v>2973</v>
      </c>
      <c r="C1019" s="86" t="s">
        <v>4438</v>
      </c>
      <c r="F1019" s="4">
        <v>29.885000000000002</v>
      </c>
      <c r="G1019" s="4">
        <v>4.2991400000000004</v>
      </c>
      <c r="H1019" s="86">
        <v>7300</v>
      </c>
      <c r="I1019" s="86">
        <v>1160</v>
      </c>
      <c r="J1019" s="34">
        <v>18.25513480763405</v>
      </c>
      <c r="K1019" s="34">
        <v>4.2234679171616616</v>
      </c>
      <c r="L1019" s="86">
        <v>404000</v>
      </c>
      <c r="M1019" s="86">
        <v>2050</v>
      </c>
      <c r="N1019" s="34">
        <v>3.8618571428571431</v>
      </c>
      <c r="O1019" s="86">
        <v>86</v>
      </c>
      <c r="P1019" s="86">
        <v>2.34</v>
      </c>
      <c r="Q1019" s="86">
        <v>8.9</v>
      </c>
      <c r="R1019" s="86">
        <v>0.84</v>
      </c>
      <c r="S1019" s="86">
        <v>4.93</v>
      </c>
      <c r="T1019" s="86">
        <v>6.1</v>
      </c>
      <c r="U1019" s="86">
        <v>0.34399999999999997</v>
      </c>
      <c r="V1019" s="86">
        <v>36.299999999999997</v>
      </c>
      <c r="W1019" s="86">
        <v>13.8</v>
      </c>
      <c r="X1019" s="86">
        <v>188</v>
      </c>
      <c r="Y1019" s="86">
        <v>71</v>
      </c>
      <c r="Z1019" s="86">
        <v>331</v>
      </c>
      <c r="AA1019" s="86">
        <v>68</v>
      </c>
      <c r="AB1019" s="86">
        <v>570</v>
      </c>
      <c r="AC1019" s="86">
        <v>118</v>
      </c>
      <c r="AD1019" s="86">
        <v>8700</v>
      </c>
      <c r="AE1019" s="86">
        <v>1.3</v>
      </c>
      <c r="AF1019" s="86">
        <v>149</v>
      </c>
      <c r="AG1019" s="86">
        <v>440</v>
      </c>
      <c r="AH1019" s="34">
        <f t="shared" si="14"/>
        <v>0.77192982456140347</v>
      </c>
      <c r="AI1019" s="34">
        <v>7.0674679467455981E-2</v>
      </c>
      <c r="AJ1019" s="34">
        <v>5.1420490294739496</v>
      </c>
      <c r="AK1019" s="34">
        <v>0.33863636363636362</v>
      </c>
      <c r="AL1019" s="34">
        <v>3.0319148936170213</v>
      </c>
      <c r="AM1019" s="34">
        <v>46.4367816091954</v>
      </c>
    </row>
    <row r="1020" spans="1:39">
      <c r="A1020" s="86" t="s">
        <v>10228</v>
      </c>
      <c r="B1020" s="86" t="s">
        <v>2973</v>
      </c>
      <c r="D1020" s="288">
        <v>31</v>
      </c>
      <c r="E1020" s="288">
        <v>13.1</v>
      </c>
      <c r="F1020" s="3">
        <v>13.430999999999999</v>
      </c>
      <c r="G1020" s="3">
        <v>0.26550800000000002</v>
      </c>
      <c r="H1020" s="86" t="s">
        <v>11182</v>
      </c>
      <c r="I1020" s="86">
        <v>1240</v>
      </c>
      <c r="J1020" s="34">
        <v>3.630966373826114</v>
      </c>
      <c r="K1020" s="34">
        <v>0.45358726838378882</v>
      </c>
      <c r="L1020" s="86">
        <v>483600</v>
      </c>
      <c r="M1020" s="86">
        <v>2250</v>
      </c>
      <c r="N1020" s="34">
        <v>4.9518571428571434</v>
      </c>
      <c r="O1020" s="86" t="s">
        <v>11182</v>
      </c>
      <c r="P1020" s="86" t="s">
        <v>11182</v>
      </c>
      <c r="Q1020" s="86">
        <v>7.72</v>
      </c>
      <c r="R1020" s="86">
        <v>0.129</v>
      </c>
      <c r="S1020" s="86">
        <v>2.72</v>
      </c>
      <c r="T1020" s="86">
        <v>6.83</v>
      </c>
      <c r="U1020" s="86">
        <v>0.46200000000000002</v>
      </c>
      <c r="V1020" s="86">
        <v>45.8</v>
      </c>
      <c r="W1020" s="86">
        <v>15.94</v>
      </c>
      <c r="X1020" s="86">
        <v>209</v>
      </c>
      <c r="Y1020" s="86">
        <v>80.7</v>
      </c>
      <c r="Z1020" s="86">
        <v>375</v>
      </c>
      <c r="AA1020" s="86">
        <v>77.400000000000006</v>
      </c>
      <c r="AB1020" s="86">
        <v>659</v>
      </c>
      <c r="AC1020" s="86">
        <v>126</v>
      </c>
      <c r="AD1020" s="86">
        <v>9670</v>
      </c>
      <c r="AE1020" s="86">
        <v>1.76</v>
      </c>
      <c r="AF1020" s="86">
        <v>372</v>
      </c>
      <c r="AG1020" s="86">
        <v>575</v>
      </c>
      <c r="AH1020" s="34">
        <f t="shared" si="14"/>
        <v>0.87253414264036422</v>
      </c>
      <c r="AI1020" s="34">
        <v>7.9858752134414623E-2</v>
      </c>
      <c r="AJ1020" s="34">
        <v>16.406290840124981</v>
      </c>
      <c r="AK1020" s="34">
        <v>0.64695652173913043</v>
      </c>
      <c r="AL1020" s="34">
        <v>3.1531100478468899</v>
      </c>
      <c r="AM1020" s="34">
        <v>50.010341261633918</v>
      </c>
    </row>
    <row r="1021" spans="1:39">
      <c r="A1021" s="86" t="s">
        <v>10239</v>
      </c>
      <c r="B1021" s="86" t="s">
        <v>2973</v>
      </c>
      <c r="C1021" s="86" t="s">
        <v>10240</v>
      </c>
      <c r="F1021" s="3">
        <v>13.406000000000001</v>
      </c>
      <c r="G1021" s="3">
        <v>0.452237</v>
      </c>
      <c r="H1021" s="86">
        <v>2.2400000000000002</v>
      </c>
      <c r="I1021" s="86">
        <v>1130</v>
      </c>
      <c r="J1021" s="34">
        <v>5.3160557406846412</v>
      </c>
      <c r="K1021" s="34">
        <v>1.235814629153918</v>
      </c>
      <c r="L1021" s="86">
        <v>502500</v>
      </c>
      <c r="M1021" s="86">
        <v>1780</v>
      </c>
      <c r="N1021" s="34">
        <v>4.1318571428571431</v>
      </c>
      <c r="O1021" s="86" t="s">
        <v>11366</v>
      </c>
      <c r="P1021" s="86" t="s">
        <v>11283</v>
      </c>
      <c r="Q1021" s="86">
        <v>8.1</v>
      </c>
      <c r="R1021" s="86">
        <v>7.3999999999999996E-2</v>
      </c>
      <c r="S1021" s="86">
        <v>1.56</v>
      </c>
      <c r="T1021" s="86">
        <v>4.32</v>
      </c>
      <c r="U1021" s="86">
        <v>0.443</v>
      </c>
      <c r="V1021" s="86">
        <v>31.4</v>
      </c>
      <c r="W1021" s="86">
        <v>11.6</v>
      </c>
      <c r="X1021" s="86">
        <v>159</v>
      </c>
      <c r="Y1021" s="86">
        <v>63</v>
      </c>
      <c r="Z1021" s="86">
        <v>296</v>
      </c>
      <c r="AA1021" s="86">
        <v>63</v>
      </c>
      <c r="AB1021" s="86">
        <v>540</v>
      </c>
      <c r="AC1021" s="86">
        <v>106</v>
      </c>
      <c r="AD1021" s="86">
        <v>9830</v>
      </c>
      <c r="AE1021" s="86">
        <v>1.41</v>
      </c>
      <c r="AF1021" s="86">
        <v>186</v>
      </c>
      <c r="AG1021" s="86">
        <v>413</v>
      </c>
      <c r="AH1021" s="34">
        <f t="shared" si="14"/>
        <v>0.76481481481481484</v>
      </c>
      <c r="AI1021" s="34">
        <v>0.11628418777022261</v>
      </c>
      <c r="AJ1021" s="34">
        <v>33.100136078238727</v>
      </c>
      <c r="AK1021" s="34">
        <v>0.45036319612590797</v>
      </c>
      <c r="AL1021" s="34">
        <v>3.3962264150943398</v>
      </c>
      <c r="AM1021" s="34">
        <v>51.11902339776195</v>
      </c>
    </row>
    <row r="1022" spans="1:39">
      <c r="A1022" s="86" t="s">
        <v>10261</v>
      </c>
      <c r="B1022" s="86" t="s">
        <v>3003</v>
      </c>
      <c r="D1022" s="288">
        <v>31</v>
      </c>
      <c r="E1022" s="288">
        <v>13.1</v>
      </c>
      <c r="F1022" s="3">
        <v>13.066000000000001</v>
      </c>
      <c r="G1022" s="3">
        <v>0.221666</v>
      </c>
      <c r="H1022" s="86" t="s">
        <v>11182</v>
      </c>
      <c r="I1022" s="86">
        <v>2263</v>
      </c>
      <c r="J1022" s="34">
        <v>1.344059375946683</v>
      </c>
      <c r="K1022" s="34">
        <v>0.19394474010094531</v>
      </c>
      <c r="L1022" s="86">
        <v>499000</v>
      </c>
      <c r="M1022" s="86">
        <v>4320</v>
      </c>
      <c r="N1022" s="34">
        <v>6.0318571428571426</v>
      </c>
      <c r="O1022" s="86">
        <v>4.7E-2</v>
      </c>
      <c r="P1022" s="86" t="s">
        <v>11182</v>
      </c>
      <c r="Q1022" s="86">
        <v>6.69</v>
      </c>
      <c r="R1022" s="86">
        <v>9.8799999999999999E-2</v>
      </c>
      <c r="S1022" s="86">
        <v>2.16</v>
      </c>
      <c r="T1022" s="86">
        <v>8.84</v>
      </c>
      <c r="U1022" s="86">
        <v>0.5</v>
      </c>
      <c r="V1022" s="86">
        <v>69.2</v>
      </c>
      <c r="W1022" s="86">
        <v>27.92</v>
      </c>
      <c r="X1022" s="86">
        <v>392</v>
      </c>
      <c r="Y1022" s="86">
        <v>154.1</v>
      </c>
      <c r="Z1022" s="86">
        <v>718</v>
      </c>
      <c r="AA1022" s="86">
        <v>151.5</v>
      </c>
      <c r="AB1022" s="86">
        <v>1239</v>
      </c>
      <c r="AC1022" s="86">
        <v>235.9</v>
      </c>
      <c r="AD1022" s="86">
        <v>12100</v>
      </c>
      <c r="AE1022" s="86">
        <v>2.65</v>
      </c>
      <c r="AF1022" s="86">
        <v>373</v>
      </c>
      <c r="AG1022" s="86">
        <v>1165</v>
      </c>
      <c r="AH1022" s="34">
        <f t="shared" si="14"/>
        <v>0.94027441485068608</v>
      </c>
      <c r="AI1022" s="34">
        <v>6.1803697693603971E-2</v>
      </c>
      <c r="AJ1022" s="34">
        <v>29.179718017251439</v>
      </c>
      <c r="AK1022" s="34">
        <v>0.32017167381974249</v>
      </c>
      <c r="AL1022" s="34">
        <v>3.1607142857142856</v>
      </c>
      <c r="AM1022" s="34">
        <v>41.239669421487605</v>
      </c>
    </row>
    <row r="1023" spans="1:39">
      <c r="A1023" s="86" t="s">
        <v>10267</v>
      </c>
      <c r="B1023" s="86" t="s">
        <v>3058</v>
      </c>
      <c r="D1023" s="288">
        <v>31</v>
      </c>
      <c r="E1023" s="288">
        <v>13.1</v>
      </c>
      <c r="F1023" s="3">
        <v>13.263999999999999</v>
      </c>
      <c r="G1023" s="3">
        <v>0.40512399999999998</v>
      </c>
      <c r="H1023" s="86" t="s">
        <v>11182</v>
      </c>
      <c r="I1023" s="86">
        <v>783</v>
      </c>
      <c r="J1023" s="34">
        <v>2.2969372917297788</v>
      </c>
      <c r="K1023" s="34">
        <v>0.26053039935188838</v>
      </c>
      <c r="L1023" s="86">
        <v>494300</v>
      </c>
      <c r="M1023" s="86">
        <v>1540</v>
      </c>
      <c r="N1023" s="34">
        <v>3.0218571428571428</v>
      </c>
      <c r="O1023" s="86" t="s">
        <v>11323</v>
      </c>
      <c r="P1023" s="86" t="s">
        <v>11182</v>
      </c>
      <c r="Q1023" s="86">
        <v>6.7</v>
      </c>
      <c r="R1023" s="86">
        <v>4.7E-2</v>
      </c>
      <c r="S1023" s="86">
        <v>1.1399999999999999</v>
      </c>
      <c r="T1023" s="86">
        <v>3.65</v>
      </c>
      <c r="U1023" s="86">
        <v>0.31</v>
      </c>
      <c r="V1023" s="86">
        <v>27</v>
      </c>
      <c r="W1023" s="86">
        <v>10</v>
      </c>
      <c r="X1023" s="86">
        <v>138</v>
      </c>
      <c r="Y1023" s="86">
        <v>54</v>
      </c>
      <c r="Z1023" s="86">
        <v>256</v>
      </c>
      <c r="AA1023" s="86">
        <v>54.2</v>
      </c>
      <c r="AB1023" s="86">
        <v>462</v>
      </c>
      <c r="AC1023" s="86">
        <v>91.9</v>
      </c>
      <c r="AD1023" s="86">
        <v>10730</v>
      </c>
      <c r="AE1023" s="86">
        <v>1.2430000000000001</v>
      </c>
      <c r="AF1023" s="86">
        <v>160</v>
      </c>
      <c r="AG1023" s="86">
        <v>371</v>
      </c>
      <c r="AH1023" s="34">
        <f t="shared" si="14"/>
        <v>0.80303030303030298</v>
      </c>
      <c r="AI1023" s="34">
        <v>9.5467821952009299E-2</v>
      </c>
      <c r="AJ1023" s="34">
        <v>43.317977832075108</v>
      </c>
      <c r="AK1023" s="34">
        <v>0.43126684636118601</v>
      </c>
      <c r="AL1023" s="34">
        <v>3.347826086956522</v>
      </c>
      <c r="AM1023" s="34">
        <v>46.067101584342964</v>
      </c>
    </row>
    <row r="1024" spans="1:39">
      <c r="A1024" s="86" t="s">
        <v>10272</v>
      </c>
      <c r="B1024" s="86" t="s">
        <v>2973</v>
      </c>
      <c r="D1024" s="288">
        <v>31</v>
      </c>
      <c r="E1024" s="288">
        <v>13.1</v>
      </c>
      <c r="F1024" s="3">
        <v>13.099</v>
      </c>
      <c r="G1024" s="3">
        <v>0.30934</v>
      </c>
      <c r="H1024" s="86" t="s">
        <v>11182</v>
      </c>
      <c r="I1024" s="86">
        <v>746</v>
      </c>
      <c r="J1024" s="34">
        <v>2.718209633444411</v>
      </c>
      <c r="K1024" s="34">
        <v>0.33327142524647418</v>
      </c>
      <c r="L1024" s="86">
        <v>510900</v>
      </c>
      <c r="M1024" s="86">
        <v>1588</v>
      </c>
      <c r="N1024" s="34">
        <v>3.7118571428571432</v>
      </c>
      <c r="O1024" s="86">
        <v>6.9000000000000006E-2</v>
      </c>
      <c r="P1024" s="86" t="s">
        <v>11182</v>
      </c>
      <c r="Q1024" s="86">
        <v>5.67</v>
      </c>
      <c r="R1024" s="86">
        <v>7.1900000000000006E-2</v>
      </c>
      <c r="S1024" s="86">
        <v>1.72</v>
      </c>
      <c r="T1024" s="86">
        <v>5.08</v>
      </c>
      <c r="U1024" s="86">
        <v>0.35599999999999998</v>
      </c>
      <c r="V1024" s="86">
        <v>33.6</v>
      </c>
      <c r="W1024" s="86">
        <v>11.41</v>
      </c>
      <c r="X1024" s="86">
        <v>148</v>
      </c>
      <c r="Y1024" s="86">
        <v>56.3</v>
      </c>
      <c r="Z1024" s="86">
        <v>259.60000000000002</v>
      </c>
      <c r="AA1024" s="86">
        <v>54.9</v>
      </c>
      <c r="AB1024" s="86">
        <v>462</v>
      </c>
      <c r="AC1024" s="86">
        <v>89.6</v>
      </c>
      <c r="AD1024" s="86">
        <v>10670</v>
      </c>
      <c r="AE1024" s="86">
        <v>1.4039999999999999</v>
      </c>
      <c r="AF1024" s="86">
        <v>173.3</v>
      </c>
      <c r="AG1024" s="86">
        <v>336.5</v>
      </c>
      <c r="AH1024" s="34">
        <f t="shared" si="14"/>
        <v>0.72835497835497831</v>
      </c>
      <c r="AI1024" s="34">
        <v>8.3305205122917669E-2</v>
      </c>
      <c r="AJ1024" s="34">
        <v>22.4130049780542</v>
      </c>
      <c r="AK1024" s="34">
        <v>0.51500742942050526</v>
      </c>
      <c r="AL1024" s="34">
        <v>3.1216216216216215</v>
      </c>
      <c r="AM1024" s="34">
        <v>47.881911902530462</v>
      </c>
    </row>
    <row r="1025" spans="1:39">
      <c r="A1025" s="86" t="s">
        <v>10278</v>
      </c>
      <c r="B1025" s="86" t="s">
        <v>2973</v>
      </c>
      <c r="D1025" s="288">
        <v>31</v>
      </c>
      <c r="E1025" s="288">
        <v>13.1</v>
      </c>
      <c r="F1025" s="3">
        <v>12.957000000000001</v>
      </c>
      <c r="G1025" s="3">
        <v>0.21998799999999999</v>
      </c>
      <c r="H1025" s="86" t="s">
        <v>11182</v>
      </c>
      <c r="I1025" s="86">
        <v>1039</v>
      </c>
      <c r="J1025" s="34">
        <v>5.4665101484398679</v>
      </c>
      <c r="K1025" s="34">
        <v>0.37544072657738031</v>
      </c>
      <c r="L1025" s="86">
        <v>512400</v>
      </c>
      <c r="M1025" s="86">
        <v>2440</v>
      </c>
      <c r="N1025" s="34">
        <v>6.4218571428571432</v>
      </c>
      <c r="O1025" s="86" t="s">
        <v>11182</v>
      </c>
      <c r="P1025" s="86" t="s">
        <v>11252</v>
      </c>
      <c r="Q1025" s="86">
        <v>9.0299999999999994</v>
      </c>
      <c r="R1025" s="86">
        <v>0.161</v>
      </c>
      <c r="S1025" s="86">
        <v>3.41</v>
      </c>
      <c r="T1025" s="86">
        <v>8.73</v>
      </c>
      <c r="U1025" s="86">
        <v>0.50800000000000001</v>
      </c>
      <c r="V1025" s="86">
        <v>50.3</v>
      </c>
      <c r="W1025" s="86">
        <v>17.48</v>
      </c>
      <c r="X1025" s="86">
        <v>226</v>
      </c>
      <c r="Y1025" s="86">
        <v>86.1</v>
      </c>
      <c r="Z1025" s="86">
        <v>392</v>
      </c>
      <c r="AA1025" s="86">
        <v>82.5</v>
      </c>
      <c r="AB1025" s="86">
        <v>705</v>
      </c>
      <c r="AC1025" s="86">
        <v>136.69999999999999</v>
      </c>
      <c r="AD1025" s="86">
        <v>9500</v>
      </c>
      <c r="AE1025" s="86">
        <v>1.7210000000000001</v>
      </c>
      <c r="AF1025" s="86">
        <v>309</v>
      </c>
      <c r="AG1025" s="86">
        <v>439</v>
      </c>
      <c r="AH1025" s="34">
        <f t="shared" si="14"/>
        <v>0.62269503546099292</v>
      </c>
      <c r="AI1025" s="34">
        <v>7.4113313921605958E-2</v>
      </c>
      <c r="AJ1025" s="34">
        <v>15.60642559832559</v>
      </c>
      <c r="AK1025" s="34">
        <v>0.70387243735763094</v>
      </c>
      <c r="AL1025" s="34">
        <v>3.1194690265486726</v>
      </c>
      <c r="AM1025" s="34">
        <v>53.93684210526316</v>
      </c>
    </row>
    <row r="1026" spans="1:39">
      <c r="A1026" s="86" t="s">
        <v>10284</v>
      </c>
      <c r="B1026" s="86" t="s">
        <v>11364</v>
      </c>
      <c r="C1026" s="86" t="s">
        <v>4438</v>
      </c>
      <c r="F1026" s="4">
        <v>29.164000000000001</v>
      </c>
      <c r="G1026" s="4">
        <v>4.4946299999999999</v>
      </c>
      <c r="H1026" s="86">
        <v>7400</v>
      </c>
      <c r="I1026" s="86">
        <v>769</v>
      </c>
      <c r="J1026" s="34">
        <v>21.765737655255979</v>
      </c>
      <c r="K1026" s="34">
        <v>4.6571256246827977</v>
      </c>
      <c r="L1026" s="86">
        <v>396000</v>
      </c>
      <c r="M1026" s="86">
        <v>2840</v>
      </c>
      <c r="N1026" s="34">
        <v>4.6618571428571434</v>
      </c>
      <c r="O1026" s="86">
        <v>88</v>
      </c>
      <c r="P1026" s="86">
        <v>2.54</v>
      </c>
      <c r="Q1026" s="86">
        <v>16.260000000000002</v>
      </c>
      <c r="R1026" s="86">
        <v>1.1200000000000001</v>
      </c>
      <c r="S1026" s="86">
        <v>10.83</v>
      </c>
      <c r="T1026" s="86">
        <v>16.3</v>
      </c>
      <c r="U1026" s="86">
        <v>1.98</v>
      </c>
      <c r="V1026" s="86">
        <v>76.099999999999994</v>
      </c>
      <c r="W1026" s="86">
        <v>23.4</v>
      </c>
      <c r="X1026" s="86">
        <v>283</v>
      </c>
      <c r="Y1026" s="86">
        <v>102</v>
      </c>
      <c r="Z1026" s="86">
        <v>447</v>
      </c>
      <c r="AA1026" s="86">
        <v>93</v>
      </c>
      <c r="AB1026" s="86">
        <v>768</v>
      </c>
      <c r="AC1026" s="86">
        <v>145</v>
      </c>
      <c r="AD1026" s="86">
        <v>7470</v>
      </c>
      <c r="AE1026" s="86">
        <v>1.39</v>
      </c>
      <c r="AF1026" s="86">
        <v>387</v>
      </c>
      <c r="AG1026" s="86">
        <v>482</v>
      </c>
      <c r="AH1026" s="34">
        <f t="shared" si="14"/>
        <v>0.62760416666666663</v>
      </c>
      <c r="AI1026" s="34">
        <v>0.17187103592853581</v>
      </c>
      <c r="AJ1026" s="34">
        <v>5.201893333918207</v>
      </c>
      <c r="AK1026" s="34">
        <v>0.80290456431535273</v>
      </c>
      <c r="AL1026" s="34">
        <v>2.7137809187279154</v>
      </c>
      <c r="AM1026" s="34">
        <v>53.012048192771083</v>
      </c>
    </row>
    <row r="1027" spans="1:39">
      <c r="A1027" s="86" t="s">
        <v>10279</v>
      </c>
      <c r="B1027" s="86" t="s">
        <v>2973</v>
      </c>
      <c r="C1027" s="86" t="s">
        <v>4081</v>
      </c>
      <c r="D1027" s="288">
        <v>31</v>
      </c>
      <c r="E1027" s="288">
        <v>13.1</v>
      </c>
      <c r="F1027" s="3">
        <v>13.247999999999999</v>
      </c>
      <c r="G1027" s="3">
        <v>0.33412700000000001</v>
      </c>
      <c r="H1027" s="86" t="s">
        <v>11182</v>
      </c>
      <c r="I1027" s="86">
        <v>337.6</v>
      </c>
      <c r="J1027" s="34">
        <v>6.5999333535292353</v>
      </c>
      <c r="K1027" s="34">
        <v>0.53862378880924855</v>
      </c>
      <c r="L1027" s="86">
        <v>510100</v>
      </c>
      <c r="M1027" s="86">
        <v>1004</v>
      </c>
      <c r="N1027" s="34">
        <v>2.051857142857143</v>
      </c>
      <c r="O1027" s="86" t="s">
        <v>11182</v>
      </c>
      <c r="P1027" s="86">
        <v>4.5199999999999997E-2</v>
      </c>
      <c r="Q1027" s="86">
        <v>7.9</v>
      </c>
      <c r="R1027" s="86">
        <v>9.1999999999999998E-2</v>
      </c>
      <c r="S1027" s="86">
        <v>1.56</v>
      </c>
      <c r="T1027" s="86">
        <v>3.51</v>
      </c>
      <c r="U1027" s="86">
        <v>0.432</v>
      </c>
      <c r="V1027" s="86">
        <v>20.64</v>
      </c>
      <c r="W1027" s="86">
        <v>6.83</v>
      </c>
      <c r="X1027" s="86">
        <v>89.9</v>
      </c>
      <c r="Y1027" s="86">
        <v>34.200000000000003</v>
      </c>
      <c r="Z1027" s="86">
        <v>161.5</v>
      </c>
      <c r="AA1027" s="86">
        <v>34.200000000000003</v>
      </c>
      <c r="AB1027" s="86">
        <v>299.89999999999998</v>
      </c>
      <c r="AC1027" s="86">
        <v>61.6</v>
      </c>
      <c r="AD1027" s="86">
        <v>8150</v>
      </c>
      <c r="AE1027" s="86">
        <v>0.67</v>
      </c>
      <c r="AF1027" s="86">
        <v>134.69999999999999</v>
      </c>
      <c r="AG1027" s="86">
        <v>160.6</v>
      </c>
      <c r="AH1027" s="34">
        <f t="shared" si="14"/>
        <v>0.53551183727909302</v>
      </c>
      <c r="AI1027" s="34">
        <v>0.15516686190795911</v>
      </c>
      <c r="AJ1027" s="34">
        <v>26.229814623727759</v>
      </c>
      <c r="AK1027" s="34">
        <v>0.83872976338729754</v>
      </c>
      <c r="AL1027" s="34">
        <v>3.3359288097886535</v>
      </c>
      <c r="AM1027" s="34">
        <v>62.588957055214721</v>
      </c>
    </row>
    <row r="1028" spans="1:39">
      <c r="A1028" s="86" t="s">
        <v>10294</v>
      </c>
      <c r="B1028" s="86" t="s">
        <v>11364</v>
      </c>
      <c r="C1028" s="86" t="s">
        <v>4081</v>
      </c>
      <c r="D1028" s="288">
        <v>31</v>
      </c>
      <c r="E1028" s="288">
        <v>13.1</v>
      </c>
      <c r="F1028" s="3">
        <v>12.813000000000001</v>
      </c>
      <c r="G1028" s="3">
        <v>0.297987</v>
      </c>
      <c r="H1028" s="86" t="s">
        <v>11182</v>
      </c>
      <c r="I1028" s="86">
        <v>735</v>
      </c>
      <c r="J1028" s="34">
        <v>2.798451984247198</v>
      </c>
      <c r="K1028" s="34">
        <v>0.3900509607107468</v>
      </c>
      <c r="L1028" s="86">
        <v>527000</v>
      </c>
      <c r="M1028" s="86">
        <v>2950</v>
      </c>
      <c r="N1028" s="34">
        <v>4.1818571428571429</v>
      </c>
      <c r="O1028" s="86" t="s">
        <v>11360</v>
      </c>
      <c r="P1028" s="86">
        <v>2.0400000000000001E-2</v>
      </c>
      <c r="Q1028" s="86">
        <v>15.57</v>
      </c>
      <c r="R1028" s="86">
        <v>0.29299999999999998</v>
      </c>
      <c r="S1028" s="86">
        <v>6.41</v>
      </c>
      <c r="T1028" s="86">
        <v>14.3</v>
      </c>
      <c r="U1028" s="86">
        <v>1.6859999999999999</v>
      </c>
      <c r="V1028" s="86">
        <v>80.599999999999994</v>
      </c>
      <c r="W1028" s="86">
        <v>24.7</v>
      </c>
      <c r="X1028" s="86">
        <v>304</v>
      </c>
      <c r="Y1028" s="86">
        <v>107.2</v>
      </c>
      <c r="Z1028" s="86">
        <v>465</v>
      </c>
      <c r="AA1028" s="86">
        <v>93.5</v>
      </c>
      <c r="AB1028" s="86">
        <v>769</v>
      </c>
      <c r="AC1028" s="86">
        <v>144.19999999999999</v>
      </c>
      <c r="AD1028" s="86">
        <v>9370</v>
      </c>
      <c r="AE1028" s="86">
        <v>1.272</v>
      </c>
      <c r="AF1028" s="86">
        <v>524</v>
      </c>
      <c r="AG1028" s="86">
        <v>608</v>
      </c>
      <c r="AH1028" s="34">
        <f t="shared" si="14"/>
        <v>0.79063719115734721</v>
      </c>
      <c r="AI1028" s="34">
        <v>0.15182583056197921</v>
      </c>
      <c r="AJ1028" s="34">
        <v>12.474375164070089</v>
      </c>
      <c r="AK1028" s="34">
        <v>0.86184210526315785</v>
      </c>
      <c r="AL1028" s="34">
        <v>2.5296052631578947</v>
      </c>
      <c r="AM1028" s="34">
        <v>56.243329775880468</v>
      </c>
    </row>
    <row r="1029" spans="1:39">
      <c r="A1029" s="86" t="s">
        <v>10246</v>
      </c>
      <c r="B1029" s="86" t="s">
        <v>2973</v>
      </c>
      <c r="D1029" s="288">
        <v>31</v>
      </c>
      <c r="E1029" s="288">
        <v>13.1</v>
      </c>
      <c r="F1029" s="3">
        <v>13.36</v>
      </c>
      <c r="G1029" s="3">
        <v>0.41908299999999998</v>
      </c>
      <c r="H1029" s="86" t="s">
        <v>11182</v>
      </c>
      <c r="I1029" s="86">
        <v>460</v>
      </c>
      <c r="J1029" s="34">
        <v>4.7142381096637394</v>
      </c>
      <c r="K1029" s="34">
        <v>0.39801452273946791</v>
      </c>
      <c r="L1029" s="86">
        <v>523800</v>
      </c>
      <c r="M1029" s="86">
        <v>1375</v>
      </c>
      <c r="N1029" s="34">
        <v>4.4418571428571436</v>
      </c>
      <c r="O1029" s="86" t="s">
        <v>11182</v>
      </c>
      <c r="P1029" s="86" t="s">
        <v>11182</v>
      </c>
      <c r="Q1029" s="86">
        <v>19.25</v>
      </c>
      <c r="R1029" s="86">
        <v>0.129</v>
      </c>
      <c r="S1029" s="86">
        <v>2.91</v>
      </c>
      <c r="T1029" s="86">
        <v>6</v>
      </c>
      <c r="U1029" s="86">
        <v>0.77100000000000002</v>
      </c>
      <c r="V1029" s="86">
        <v>34.799999999999997</v>
      </c>
      <c r="W1029" s="86">
        <v>10.38</v>
      </c>
      <c r="X1029" s="86">
        <v>129.4</v>
      </c>
      <c r="Y1029" s="86">
        <v>48.4</v>
      </c>
      <c r="Z1029" s="86">
        <v>220</v>
      </c>
      <c r="AA1029" s="86">
        <v>46.6</v>
      </c>
      <c r="AB1029" s="86">
        <v>401</v>
      </c>
      <c r="AC1029" s="86">
        <v>78.5</v>
      </c>
      <c r="AD1029" s="86">
        <v>9490</v>
      </c>
      <c r="AE1029" s="86">
        <v>1.29</v>
      </c>
      <c r="AF1029" s="86">
        <v>301.39999999999998</v>
      </c>
      <c r="AG1029" s="86">
        <v>273</v>
      </c>
      <c r="AH1029" s="34">
        <f t="shared" ref="AH1029:AH1092" si="15">AG1029/AB1029</f>
        <v>0.68079800498753118</v>
      </c>
      <c r="AI1029" s="34">
        <v>0.1631220857326692</v>
      </c>
      <c r="AJ1029" s="34">
        <v>31.398305914245238</v>
      </c>
      <c r="AK1029" s="34">
        <v>1.1040293040293039</v>
      </c>
      <c r="AL1029" s="34">
        <v>3.0989180834621326</v>
      </c>
      <c r="AM1029" s="34">
        <v>55.194942044257111</v>
      </c>
    </row>
    <row r="1030" spans="1:39">
      <c r="A1030" s="86" t="s">
        <v>10303</v>
      </c>
      <c r="B1030" s="86" t="s">
        <v>11364</v>
      </c>
      <c r="C1030" s="86" t="s">
        <v>4438</v>
      </c>
      <c r="F1030" s="4">
        <v>13.118</v>
      </c>
      <c r="G1030" s="4">
        <v>0.27465499999999998</v>
      </c>
      <c r="H1030" s="86">
        <v>56</v>
      </c>
      <c r="I1030" s="86">
        <v>774</v>
      </c>
      <c r="J1030" s="34">
        <v>3.1595425628597398</v>
      </c>
      <c r="K1030" s="34">
        <v>0.27644706516649731</v>
      </c>
      <c r="L1030" s="86">
        <v>514000</v>
      </c>
      <c r="M1030" s="86">
        <v>2045</v>
      </c>
      <c r="N1030" s="34">
        <v>2.0088571428571429</v>
      </c>
      <c r="O1030" s="86">
        <v>0.77</v>
      </c>
      <c r="P1030" s="86">
        <v>1.5</v>
      </c>
      <c r="Q1030" s="86">
        <v>16.899999999999999</v>
      </c>
      <c r="R1030" s="86">
        <v>0.68</v>
      </c>
      <c r="S1030" s="86">
        <v>7.2</v>
      </c>
      <c r="T1030" s="86">
        <v>10.199999999999999</v>
      </c>
      <c r="U1030" s="86">
        <v>1.27</v>
      </c>
      <c r="V1030" s="86">
        <v>54.2</v>
      </c>
      <c r="W1030" s="86">
        <v>16.899999999999999</v>
      </c>
      <c r="X1030" s="86">
        <v>204</v>
      </c>
      <c r="Y1030" s="86">
        <v>73.599999999999994</v>
      </c>
      <c r="Z1030" s="86">
        <v>324</v>
      </c>
      <c r="AA1030" s="86">
        <v>66</v>
      </c>
      <c r="AB1030" s="86">
        <v>553</v>
      </c>
      <c r="AC1030" s="86">
        <v>107.1</v>
      </c>
      <c r="AD1030" s="86">
        <v>8900</v>
      </c>
      <c r="AE1030" s="86">
        <v>0.78300000000000003</v>
      </c>
      <c r="AF1030" s="86">
        <v>315</v>
      </c>
      <c r="AG1030" s="86">
        <v>370</v>
      </c>
      <c r="AH1030" s="34">
        <f t="shared" si="15"/>
        <v>0.6690777576853526</v>
      </c>
      <c r="AI1030" s="34">
        <v>0.16513062579893251</v>
      </c>
      <c r="AJ1030" s="34">
        <v>7.6547690762744791</v>
      </c>
      <c r="AK1030" s="34">
        <v>0.85135135135135132</v>
      </c>
      <c r="AL1030" s="34">
        <v>2.7107843137254903</v>
      </c>
      <c r="AM1030" s="34">
        <v>57.752808988764045</v>
      </c>
    </row>
    <row r="1031" spans="1:39">
      <c r="A1031" s="86" t="s">
        <v>10309</v>
      </c>
      <c r="B1031" s="86" t="s">
        <v>2973</v>
      </c>
      <c r="C1031" s="86" t="s">
        <v>4438</v>
      </c>
      <c r="F1031" s="3">
        <v>12.847</v>
      </c>
      <c r="G1031" s="3">
        <v>0.20006499999999999</v>
      </c>
      <c r="H1031" s="86">
        <v>70</v>
      </c>
      <c r="I1031" s="86">
        <v>784</v>
      </c>
      <c r="J1031" s="34">
        <v>5.2358133898818542</v>
      </c>
      <c r="K1031" s="34">
        <v>0.47055737229397138</v>
      </c>
      <c r="L1031" s="86">
        <v>515000</v>
      </c>
      <c r="M1031" s="86">
        <v>3170</v>
      </c>
      <c r="N1031" s="34">
        <v>20.27185714285714</v>
      </c>
      <c r="O1031" s="86">
        <v>0.9</v>
      </c>
      <c r="P1031" s="86" t="s">
        <v>11182</v>
      </c>
      <c r="Q1031" s="86">
        <v>32.799999999999997</v>
      </c>
      <c r="R1031" s="86">
        <v>0.19800000000000001</v>
      </c>
      <c r="S1031" s="86">
        <v>3.96</v>
      </c>
      <c r="T1031" s="86">
        <v>11.16</v>
      </c>
      <c r="U1031" s="86">
        <v>1.35</v>
      </c>
      <c r="V1031" s="86">
        <v>74.8</v>
      </c>
      <c r="W1031" s="86">
        <v>25.4</v>
      </c>
      <c r="X1031" s="86">
        <v>316</v>
      </c>
      <c r="Y1031" s="86">
        <v>114.1</v>
      </c>
      <c r="Z1031" s="86">
        <v>491</v>
      </c>
      <c r="AA1031" s="86">
        <v>96.6</v>
      </c>
      <c r="AB1031" s="86">
        <v>788</v>
      </c>
      <c r="AC1031" s="86">
        <v>145.80000000000001</v>
      </c>
      <c r="AD1031" s="86">
        <v>9800</v>
      </c>
      <c r="AE1031" s="86">
        <v>5.4</v>
      </c>
      <c r="AF1031" s="86">
        <v>1403</v>
      </c>
      <c r="AG1031" s="86">
        <v>1522</v>
      </c>
      <c r="AH1031" s="34">
        <f t="shared" si="15"/>
        <v>1.9314720812182742</v>
      </c>
      <c r="AI1031" s="34">
        <v>0.14284811280780779</v>
      </c>
      <c r="AJ1031" s="34">
        <v>53.735077142314303</v>
      </c>
      <c r="AK1031" s="34">
        <v>0.92181340341655715</v>
      </c>
      <c r="AL1031" s="34">
        <v>2.4936708860759493</v>
      </c>
      <c r="AM1031" s="34">
        <v>52.551020408163268</v>
      </c>
    </row>
    <row r="1032" spans="1:39">
      <c r="A1032" s="86" t="s">
        <v>10315</v>
      </c>
      <c r="B1032" s="86" t="s">
        <v>11364</v>
      </c>
      <c r="C1032" s="86" t="s">
        <v>4438</v>
      </c>
      <c r="F1032" s="4">
        <v>30.907</v>
      </c>
      <c r="G1032" s="4">
        <v>1.70644</v>
      </c>
      <c r="H1032" s="86">
        <v>2960</v>
      </c>
      <c r="I1032" s="86">
        <v>357</v>
      </c>
      <c r="J1032" s="34">
        <v>13.3101999394123</v>
      </c>
      <c r="K1032" s="34">
        <v>1.1751887496149509</v>
      </c>
      <c r="L1032" s="86">
        <v>458500</v>
      </c>
      <c r="M1032" s="86">
        <v>1410</v>
      </c>
      <c r="N1032" s="34">
        <v>2.261857142857143</v>
      </c>
      <c r="O1032" s="86">
        <v>36.6</v>
      </c>
      <c r="P1032" s="86">
        <v>1.0580000000000001</v>
      </c>
      <c r="Q1032" s="86">
        <v>13.9</v>
      </c>
      <c r="R1032" s="86">
        <v>0.60899999999999999</v>
      </c>
      <c r="S1032" s="86">
        <v>7.3</v>
      </c>
      <c r="T1032" s="86">
        <v>9.8000000000000007</v>
      </c>
      <c r="U1032" s="86">
        <v>1.42</v>
      </c>
      <c r="V1032" s="86">
        <v>42.4</v>
      </c>
      <c r="W1032" s="86">
        <v>12.2</v>
      </c>
      <c r="X1032" s="86">
        <v>142</v>
      </c>
      <c r="Y1032" s="86">
        <v>49.7</v>
      </c>
      <c r="Z1032" s="86">
        <v>219</v>
      </c>
      <c r="AA1032" s="86">
        <v>44.1</v>
      </c>
      <c r="AB1032" s="86">
        <v>374</v>
      </c>
      <c r="AC1032" s="86">
        <v>72.599999999999994</v>
      </c>
      <c r="AD1032" s="86">
        <v>7840</v>
      </c>
      <c r="AE1032" s="86">
        <v>0.66600000000000004</v>
      </c>
      <c r="AF1032" s="86">
        <v>161</v>
      </c>
      <c r="AG1032" s="86">
        <v>136</v>
      </c>
      <c r="AH1032" s="34">
        <f t="shared" si="15"/>
        <v>0.36363636363636365</v>
      </c>
      <c r="AI1032" s="34">
        <v>0.2129688144071103</v>
      </c>
      <c r="AJ1032" s="34">
        <v>5.8844430751345662</v>
      </c>
      <c r="AK1032" s="34">
        <v>1.1838235294117647</v>
      </c>
      <c r="AL1032" s="34">
        <v>2.6338028169014085</v>
      </c>
      <c r="AM1032" s="34">
        <v>58.482142857142854</v>
      </c>
    </row>
    <row r="1033" spans="1:39">
      <c r="A1033" s="86" t="s">
        <v>10183</v>
      </c>
      <c r="B1033" s="86" t="s">
        <v>3919</v>
      </c>
      <c r="C1033" s="86" t="s">
        <v>2981</v>
      </c>
      <c r="D1033" s="288">
        <v>31</v>
      </c>
      <c r="E1033" s="288">
        <v>13.1</v>
      </c>
      <c r="F1033" s="3">
        <v>13.739000000000001</v>
      </c>
      <c r="G1033" s="3">
        <v>0.493477</v>
      </c>
      <c r="H1033" s="86" t="s">
        <v>11182</v>
      </c>
      <c r="I1033" s="86">
        <v>486</v>
      </c>
      <c r="J1033" s="34">
        <v>12.17677673432294</v>
      </c>
      <c r="K1033" s="34">
        <v>1.099441476507705</v>
      </c>
      <c r="L1033" s="86">
        <v>526000</v>
      </c>
      <c r="M1033" s="86">
        <v>675</v>
      </c>
      <c r="N1033" s="34">
        <v>0.70885714285714285</v>
      </c>
      <c r="O1033" s="86" t="s">
        <v>11182</v>
      </c>
      <c r="P1033" s="86" t="s">
        <v>11182</v>
      </c>
      <c r="Q1033" s="86">
        <v>1.913</v>
      </c>
      <c r="R1033" s="86" t="s">
        <v>11182</v>
      </c>
      <c r="S1033" s="86">
        <v>1.1890000000000001</v>
      </c>
      <c r="T1033" s="86">
        <v>2.74</v>
      </c>
      <c r="U1033" s="86">
        <v>0.17899999999999999</v>
      </c>
      <c r="V1033" s="86">
        <v>14.86</v>
      </c>
      <c r="W1033" s="86">
        <v>4.7300000000000004</v>
      </c>
      <c r="X1033" s="86">
        <v>60.2</v>
      </c>
      <c r="Y1033" s="86">
        <v>22.4</v>
      </c>
      <c r="Z1033" s="86">
        <v>105.7</v>
      </c>
      <c r="AA1033" s="86">
        <v>22.7</v>
      </c>
      <c r="AB1033" s="86">
        <v>202</v>
      </c>
      <c r="AC1033" s="86">
        <v>40.4</v>
      </c>
      <c r="AD1033" s="86">
        <v>8990</v>
      </c>
      <c r="AE1033" s="86">
        <v>0.374</v>
      </c>
      <c r="AF1033" s="86">
        <v>52.1</v>
      </c>
      <c r="AG1033" s="86">
        <v>83.2</v>
      </c>
      <c r="AH1033" s="34">
        <f t="shared" si="15"/>
        <v>0.41188118811881191</v>
      </c>
      <c r="AI1033" s="34">
        <v>8.5761423266881423E-2</v>
      </c>
      <c r="AJ1033" s="34">
        <v>8.535167213233958</v>
      </c>
      <c r="AK1033" s="34">
        <v>0.62620192307692302</v>
      </c>
      <c r="AL1033" s="34">
        <v>3.3554817275747508</v>
      </c>
      <c r="AM1033" s="34">
        <v>58.509454949944384</v>
      </c>
    </row>
    <row r="1034" spans="1:39">
      <c r="A1034" s="86" t="s">
        <v>10289</v>
      </c>
      <c r="B1034" s="86" t="s">
        <v>3022</v>
      </c>
      <c r="D1034" s="288">
        <v>31</v>
      </c>
      <c r="E1034" s="288">
        <v>13.1</v>
      </c>
      <c r="F1034" s="3">
        <v>13.221</v>
      </c>
      <c r="G1034" s="3">
        <v>0.505019</v>
      </c>
      <c r="H1034" s="86" t="s">
        <v>11182</v>
      </c>
      <c r="I1034" s="86">
        <v>417</v>
      </c>
      <c r="J1034" s="34">
        <v>21.996434413814001</v>
      </c>
      <c r="K1034" s="34">
        <v>1.3765570685953921</v>
      </c>
      <c r="L1034" s="86">
        <v>536000</v>
      </c>
      <c r="M1034" s="86">
        <v>1202</v>
      </c>
      <c r="N1034" s="34">
        <v>0.44985714285714279</v>
      </c>
      <c r="O1034" s="86" t="s">
        <v>11182</v>
      </c>
      <c r="P1034" s="86">
        <v>4.1000000000000002E-2</v>
      </c>
      <c r="Q1034" s="86">
        <v>2.93</v>
      </c>
      <c r="R1034" s="86">
        <v>0.42099999999999999</v>
      </c>
      <c r="S1034" s="86">
        <v>7.07</v>
      </c>
      <c r="T1034" s="86">
        <v>10.55</v>
      </c>
      <c r="U1034" s="86">
        <v>0.86199999999999999</v>
      </c>
      <c r="V1034" s="86">
        <v>43.8</v>
      </c>
      <c r="W1034" s="86">
        <v>11.74</v>
      </c>
      <c r="X1034" s="86">
        <v>129.1</v>
      </c>
      <c r="Y1034" s="86">
        <v>42.6</v>
      </c>
      <c r="Z1034" s="86">
        <v>179.1</v>
      </c>
      <c r="AA1034" s="86">
        <v>36.799999999999997</v>
      </c>
      <c r="AB1034" s="86">
        <v>309</v>
      </c>
      <c r="AC1034" s="86">
        <v>58</v>
      </c>
      <c r="AD1034" s="86">
        <v>8010</v>
      </c>
      <c r="AE1034" s="86">
        <v>0.25900000000000001</v>
      </c>
      <c r="AF1034" s="86">
        <v>102.2</v>
      </c>
      <c r="AG1034" s="86">
        <v>89.1</v>
      </c>
      <c r="AH1034" s="34">
        <f t="shared" si="15"/>
        <v>0.28834951456310676</v>
      </c>
      <c r="AI1034" s="34">
        <v>0.12259354842166199</v>
      </c>
      <c r="AJ1034" s="34">
        <v>1.42361141812678</v>
      </c>
      <c r="AK1034" s="34">
        <v>1.1470258136924805</v>
      </c>
      <c r="AL1034" s="34">
        <v>2.3934934159566228</v>
      </c>
      <c r="AM1034" s="34">
        <v>66.916354556803995</v>
      </c>
    </row>
    <row r="1035" spans="1:39">
      <c r="A1035" s="86" t="s">
        <v>10329</v>
      </c>
      <c r="B1035" s="86" t="s">
        <v>2973</v>
      </c>
      <c r="C1035" s="86" t="s">
        <v>4438</v>
      </c>
      <c r="F1035" s="4">
        <v>13.943</v>
      </c>
      <c r="G1035" s="4">
        <v>0.26666699999999999</v>
      </c>
      <c r="H1035" s="86">
        <v>476</v>
      </c>
      <c r="I1035" s="86">
        <v>1453</v>
      </c>
      <c r="J1035" s="34">
        <v>9.7293850348379287</v>
      </c>
      <c r="K1035" s="34">
        <v>1.0035091233217801</v>
      </c>
      <c r="L1035" s="86">
        <v>497900</v>
      </c>
      <c r="M1035" s="86">
        <v>3761</v>
      </c>
      <c r="N1035" s="34">
        <v>8.4518571428571434</v>
      </c>
      <c r="O1035" s="86">
        <v>6.04</v>
      </c>
      <c r="P1035" s="86">
        <v>1.76</v>
      </c>
      <c r="Q1035" s="86">
        <v>31.3</v>
      </c>
      <c r="R1035" s="86">
        <v>1.1599999999999999</v>
      </c>
      <c r="S1035" s="86">
        <v>12.84</v>
      </c>
      <c r="T1035" s="86">
        <v>21.64</v>
      </c>
      <c r="U1035" s="86">
        <v>1.45</v>
      </c>
      <c r="V1035" s="86">
        <v>105.8</v>
      </c>
      <c r="W1035" s="86">
        <v>32.07</v>
      </c>
      <c r="X1035" s="86">
        <v>381.5</v>
      </c>
      <c r="Y1035" s="86">
        <v>133.4</v>
      </c>
      <c r="Z1035" s="86">
        <v>567.79999999999995</v>
      </c>
      <c r="AA1035" s="86">
        <v>113.5</v>
      </c>
      <c r="AB1035" s="86">
        <v>926</v>
      </c>
      <c r="AC1035" s="86">
        <v>174.3</v>
      </c>
      <c r="AD1035" s="86">
        <v>8560</v>
      </c>
      <c r="AE1035" s="86">
        <v>2.1059999999999999</v>
      </c>
      <c r="AF1035" s="86">
        <v>1381</v>
      </c>
      <c r="AG1035" s="86">
        <v>892</v>
      </c>
      <c r="AH1035" s="34">
        <f t="shared" si="15"/>
        <v>0.96328293736501081</v>
      </c>
      <c r="AI1035" s="34">
        <v>9.2644613772781562E-2</v>
      </c>
      <c r="AJ1035" s="34">
        <v>9.4576177424825012</v>
      </c>
      <c r="AK1035" s="34">
        <v>1.5482062780269059</v>
      </c>
      <c r="AL1035" s="34">
        <v>2.4272608125819133</v>
      </c>
      <c r="AM1035" s="34">
        <v>58.165887850467293</v>
      </c>
    </row>
    <row r="1036" spans="1:39">
      <c r="A1036" s="86" t="s">
        <v>10256</v>
      </c>
      <c r="B1036" s="86" t="s">
        <v>3009</v>
      </c>
      <c r="C1036" s="86" t="s">
        <v>4081</v>
      </c>
      <c r="F1036" s="3">
        <v>13.301</v>
      </c>
      <c r="G1036" s="3">
        <v>0.23497299999999999</v>
      </c>
      <c r="H1036" s="86" t="s">
        <v>11182</v>
      </c>
      <c r="I1036" s="86">
        <v>1527</v>
      </c>
      <c r="J1036" s="34">
        <v>1.6449681914571339</v>
      </c>
      <c r="K1036" s="34">
        <v>0.26532163190111768</v>
      </c>
      <c r="L1036" s="86">
        <v>550000</v>
      </c>
      <c r="M1036" s="86">
        <v>2970</v>
      </c>
      <c r="N1036" s="34">
        <v>10.641857142857139</v>
      </c>
      <c r="O1036" s="86">
        <v>0.10299999999999999</v>
      </c>
      <c r="P1036" s="86">
        <v>0.1</v>
      </c>
      <c r="Q1036" s="86">
        <v>8.1199999999999992</v>
      </c>
      <c r="R1036" s="86">
        <v>0.13</v>
      </c>
      <c r="S1036" s="86">
        <v>1.8</v>
      </c>
      <c r="T1036" s="86">
        <v>5.29</v>
      </c>
      <c r="U1036" s="86">
        <v>0.41799999999999998</v>
      </c>
      <c r="V1036" s="86">
        <v>43.7</v>
      </c>
      <c r="W1036" s="86">
        <v>18.04</v>
      </c>
      <c r="X1036" s="86">
        <v>258</v>
      </c>
      <c r="Y1036" s="86">
        <v>102.5</v>
      </c>
      <c r="Z1036" s="86">
        <v>495</v>
      </c>
      <c r="AA1036" s="86">
        <v>105.1</v>
      </c>
      <c r="AB1036" s="86">
        <v>896</v>
      </c>
      <c r="AC1036" s="86">
        <v>172.5</v>
      </c>
      <c r="AD1036" s="86">
        <v>13060</v>
      </c>
      <c r="AE1036" s="86">
        <v>4.49</v>
      </c>
      <c r="AF1036" s="86">
        <v>349.3</v>
      </c>
      <c r="AG1036" s="86">
        <v>1016</v>
      </c>
      <c r="AH1036" s="34">
        <f t="shared" si="15"/>
        <v>1.1339285714285714</v>
      </c>
      <c r="AI1036" s="34">
        <v>8.4048770004674797E-2</v>
      </c>
      <c r="AJ1036" s="34">
        <v>30.51946394872305</v>
      </c>
      <c r="AK1036" s="34">
        <v>0.34379921259842522</v>
      </c>
      <c r="AL1036" s="34">
        <v>3.4728682170542635</v>
      </c>
      <c r="AM1036" s="34">
        <v>42.113323124042878</v>
      </c>
    </row>
    <row r="1037" spans="1:39">
      <c r="A1037" s="86" t="s">
        <v>10338</v>
      </c>
      <c r="B1037" s="86" t="s">
        <v>2975</v>
      </c>
      <c r="D1037" s="288">
        <v>31</v>
      </c>
      <c r="E1037" s="288">
        <v>13.1</v>
      </c>
      <c r="F1037" s="3">
        <v>12.957000000000001</v>
      </c>
      <c r="G1037" s="3">
        <v>0.226351</v>
      </c>
      <c r="H1037" s="86" t="s">
        <v>11182</v>
      </c>
      <c r="I1037" s="86">
        <v>2154</v>
      </c>
      <c r="J1037" s="34">
        <v>1.0230899727355349</v>
      </c>
      <c r="K1037" s="34">
        <v>0.1318896013027207</v>
      </c>
      <c r="L1037" s="86">
        <v>544000</v>
      </c>
      <c r="M1037" s="86">
        <v>3860</v>
      </c>
      <c r="N1037" s="34">
        <v>12.411857142857141</v>
      </c>
      <c r="O1037" s="86" t="s">
        <v>11182</v>
      </c>
      <c r="P1037" s="86" t="s">
        <v>11182</v>
      </c>
      <c r="Q1037" s="86">
        <v>6.62</v>
      </c>
      <c r="R1037" s="86">
        <v>5.0200000000000002E-2</v>
      </c>
      <c r="S1037" s="86">
        <v>1.2370000000000001</v>
      </c>
      <c r="T1037" s="86">
        <v>5.16</v>
      </c>
      <c r="U1037" s="86">
        <v>0.316</v>
      </c>
      <c r="V1037" s="86">
        <v>48.2</v>
      </c>
      <c r="W1037" s="86">
        <v>22.3</v>
      </c>
      <c r="X1037" s="86">
        <v>332</v>
      </c>
      <c r="Y1037" s="86">
        <v>134.4</v>
      </c>
      <c r="Z1037" s="86">
        <v>626</v>
      </c>
      <c r="AA1037" s="86">
        <v>139.69999999999999</v>
      </c>
      <c r="AB1037" s="86">
        <v>1152</v>
      </c>
      <c r="AC1037" s="86">
        <v>216.1</v>
      </c>
      <c r="AD1037" s="86">
        <v>13980</v>
      </c>
      <c r="AE1037" s="86">
        <v>5.34</v>
      </c>
      <c r="AF1037" s="86">
        <v>435</v>
      </c>
      <c r="AG1037" s="86">
        <v>1557</v>
      </c>
      <c r="AH1037" s="34">
        <f t="shared" si="15"/>
        <v>1.3515625</v>
      </c>
      <c r="AI1037" s="34">
        <v>6.1257934287913637E-2</v>
      </c>
      <c r="AJ1037" s="34">
        <v>51.389986315134223</v>
      </c>
      <c r="AK1037" s="34">
        <v>0.279383429672447</v>
      </c>
      <c r="AL1037" s="34">
        <v>3.4698795180722892</v>
      </c>
      <c r="AM1037" s="34">
        <v>38.912732474964237</v>
      </c>
    </row>
    <row r="1038" spans="1:39">
      <c r="A1038" s="86" t="s">
        <v>10310</v>
      </c>
      <c r="B1038" s="86" t="s">
        <v>2973</v>
      </c>
      <c r="D1038" s="288">
        <v>31</v>
      </c>
      <c r="E1038" s="288">
        <v>13.1</v>
      </c>
      <c r="F1038" s="3">
        <v>13.185</v>
      </c>
      <c r="G1038" s="3">
        <v>0.19474</v>
      </c>
      <c r="H1038" s="86" t="s">
        <v>11182</v>
      </c>
      <c r="I1038" s="86">
        <v>2126</v>
      </c>
      <c r="J1038" s="34">
        <v>1.5747561345046961</v>
      </c>
      <c r="K1038" s="34">
        <v>0.217096973273781</v>
      </c>
      <c r="L1038" s="86">
        <v>509600</v>
      </c>
      <c r="M1038" s="86">
        <v>3424</v>
      </c>
      <c r="N1038" s="34">
        <v>10.161857142857141</v>
      </c>
      <c r="O1038" s="86" t="s">
        <v>11353</v>
      </c>
      <c r="P1038" s="86" t="s">
        <v>11182</v>
      </c>
      <c r="Q1038" s="86">
        <v>5.8</v>
      </c>
      <c r="R1038" s="86">
        <v>5.4899999999999997E-2</v>
      </c>
      <c r="S1038" s="86">
        <v>1.31</v>
      </c>
      <c r="T1038" s="86">
        <v>5.47</v>
      </c>
      <c r="U1038" s="86">
        <v>0.30399999999999999</v>
      </c>
      <c r="V1038" s="86">
        <v>49.3</v>
      </c>
      <c r="W1038" s="86">
        <v>21.04</v>
      </c>
      <c r="X1038" s="86">
        <v>303.8</v>
      </c>
      <c r="Y1038" s="86">
        <v>120.1</v>
      </c>
      <c r="Z1038" s="86">
        <v>564.70000000000005</v>
      </c>
      <c r="AA1038" s="86">
        <v>120.2</v>
      </c>
      <c r="AB1038" s="86">
        <v>983</v>
      </c>
      <c r="AC1038" s="86">
        <v>191.3</v>
      </c>
      <c r="AD1038" s="86">
        <v>13000</v>
      </c>
      <c r="AE1038" s="86">
        <v>3.9489999999999998</v>
      </c>
      <c r="AF1038" s="86">
        <v>446</v>
      </c>
      <c r="AG1038" s="86">
        <v>1309</v>
      </c>
      <c r="AH1038" s="34">
        <f t="shared" si="15"/>
        <v>1.3316378433367244</v>
      </c>
      <c r="AI1038" s="34">
        <v>5.6595264734966587E-2</v>
      </c>
      <c r="AJ1038" s="34">
        <v>42.558169389698129</v>
      </c>
      <c r="AK1038" s="34">
        <v>0.34071810542398778</v>
      </c>
      <c r="AL1038" s="34">
        <v>3.2356813693219224</v>
      </c>
      <c r="AM1038" s="34">
        <v>39.200000000000003</v>
      </c>
    </row>
    <row r="1039" spans="1:39">
      <c r="A1039" s="86" t="s">
        <v>10349</v>
      </c>
      <c r="B1039" s="86" t="s">
        <v>2973</v>
      </c>
      <c r="C1039" s="86" t="s">
        <v>4438</v>
      </c>
      <c r="F1039" s="4">
        <v>13.381</v>
      </c>
      <c r="G1039" s="4">
        <v>0.21384700000000001</v>
      </c>
      <c r="H1039" s="86">
        <v>515</v>
      </c>
      <c r="I1039" s="86">
        <v>1861</v>
      </c>
      <c r="J1039" s="34">
        <v>4212.7234171463197</v>
      </c>
      <c r="K1039" s="34">
        <v>2217.8064348210378</v>
      </c>
      <c r="L1039" s="86">
        <v>508000</v>
      </c>
      <c r="M1039" s="86">
        <v>3922</v>
      </c>
      <c r="N1039" s="34">
        <v>33.711857142857141</v>
      </c>
      <c r="O1039" s="86">
        <v>5.36</v>
      </c>
      <c r="P1039" s="86">
        <v>0.254</v>
      </c>
      <c r="Q1039" s="86">
        <v>17.54</v>
      </c>
      <c r="R1039" s="86">
        <v>0.29099999999999998</v>
      </c>
      <c r="S1039" s="86">
        <v>4.5</v>
      </c>
      <c r="T1039" s="86">
        <v>12.69</v>
      </c>
      <c r="U1039" s="86">
        <v>0.79700000000000004</v>
      </c>
      <c r="V1039" s="86">
        <v>86.6</v>
      </c>
      <c r="W1039" s="86">
        <v>29.86</v>
      </c>
      <c r="X1039" s="86">
        <v>378</v>
      </c>
      <c r="Y1039" s="86">
        <v>138.6</v>
      </c>
      <c r="Z1039" s="86">
        <v>617.1</v>
      </c>
      <c r="AA1039" s="86">
        <v>128.1</v>
      </c>
      <c r="AB1039" s="86">
        <v>1036</v>
      </c>
      <c r="AC1039" s="86">
        <v>197.4</v>
      </c>
      <c r="AD1039" s="86">
        <v>9970</v>
      </c>
      <c r="AE1039" s="86">
        <v>4.37</v>
      </c>
      <c r="AF1039" s="86">
        <v>988</v>
      </c>
      <c r="AG1039" s="86">
        <v>1276</v>
      </c>
      <c r="AH1039" s="34">
        <f t="shared" si="15"/>
        <v>1.2316602316602316</v>
      </c>
      <c r="AI1039" s="34">
        <v>7.3500822546191336E-2</v>
      </c>
      <c r="AJ1039" s="34">
        <v>25.30325509163324</v>
      </c>
      <c r="AK1039" s="34">
        <v>0.77429467084639503</v>
      </c>
      <c r="AL1039" s="34">
        <v>2.7407407407407409</v>
      </c>
      <c r="AM1039" s="34">
        <v>50.952858575727184</v>
      </c>
    </row>
    <row r="1040" spans="1:39">
      <c r="A1040" s="86" t="s">
        <v>10355</v>
      </c>
      <c r="B1040" s="86" t="s">
        <v>11364</v>
      </c>
      <c r="C1040" s="86" t="s">
        <v>4438</v>
      </c>
      <c r="F1040" s="4">
        <v>13.352</v>
      </c>
      <c r="G1040" s="4">
        <v>0.30172399999999999</v>
      </c>
      <c r="H1040" s="86">
        <v>157</v>
      </c>
      <c r="I1040" s="86">
        <v>1350</v>
      </c>
      <c r="J1040" s="34">
        <v>4.5838442896092104</v>
      </c>
      <c r="K1040" s="34">
        <v>0.73304408002905852</v>
      </c>
      <c r="L1040" s="86">
        <v>505800</v>
      </c>
      <c r="M1040" s="86">
        <v>1910</v>
      </c>
      <c r="N1040" s="34">
        <v>2.701857142857143</v>
      </c>
      <c r="O1040" s="86">
        <v>1.67</v>
      </c>
      <c r="P1040" s="86">
        <v>0.115</v>
      </c>
      <c r="Q1040" s="86">
        <v>3.7759999999999998</v>
      </c>
      <c r="R1040" s="86">
        <v>9.3100000000000002E-2</v>
      </c>
      <c r="S1040" s="86">
        <v>1.4259999999999999</v>
      </c>
      <c r="T1040" s="86">
        <v>4.38</v>
      </c>
      <c r="U1040" s="86">
        <v>0.25600000000000001</v>
      </c>
      <c r="V1040" s="86">
        <v>31.47</v>
      </c>
      <c r="W1040" s="86">
        <v>12.15</v>
      </c>
      <c r="X1040" s="86">
        <v>167.5</v>
      </c>
      <c r="Y1040" s="86">
        <v>66.599999999999994</v>
      </c>
      <c r="Z1040" s="86">
        <v>316</v>
      </c>
      <c r="AA1040" s="86">
        <v>67.599999999999994</v>
      </c>
      <c r="AB1040" s="86">
        <v>581</v>
      </c>
      <c r="AC1040" s="86">
        <v>114.3</v>
      </c>
      <c r="AD1040" s="86">
        <v>10660</v>
      </c>
      <c r="AE1040" s="86">
        <v>1.097</v>
      </c>
      <c r="AF1040" s="86">
        <v>142.6</v>
      </c>
      <c r="AG1040" s="86">
        <v>412</v>
      </c>
      <c r="AH1040" s="34">
        <f t="shared" si="15"/>
        <v>0.7091222030981067</v>
      </c>
      <c r="AI1040" s="34">
        <v>6.6661974564142676E-2</v>
      </c>
      <c r="AJ1040" s="34">
        <v>18.723078377552881</v>
      </c>
      <c r="AK1040" s="34">
        <v>0.3461165048543689</v>
      </c>
      <c r="AL1040" s="34">
        <v>3.4686567164179105</v>
      </c>
      <c r="AM1040" s="34">
        <v>47.448405253283305</v>
      </c>
    </row>
    <row r="1041" spans="1:39">
      <c r="A1041" s="86" t="s">
        <v>10361</v>
      </c>
      <c r="B1041" s="86" t="s">
        <v>2973</v>
      </c>
      <c r="C1041" s="86" t="s">
        <v>4081</v>
      </c>
      <c r="D1041" s="288">
        <v>31</v>
      </c>
      <c r="E1041" s="288">
        <v>13.1</v>
      </c>
      <c r="F1041" s="3">
        <v>12.898999999999999</v>
      </c>
      <c r="G1041" s="3">
        <v>0.21584500000000001</v>
      </c>
      <c r="H1041" s="86" t="s">
        <v>11182</v>
      </c>
      <c r="I1041" s="86">
        <v>827</v>
      </c>
      <c r="J1041" s="34">
        <v>5.0953892759769781</v>
      </c>
      <c r="K1041" s="34">
        <v>0.38857941453872358</v>
      </c>
      <c r="L1041" s="86">
        <v>512800</v>
      </c>
      <c r="M1041" s="86">
        <v>2390</v>
      </c>
      <c r="N1041" s="34">
        <v>7.8218571428571426</v>
      </c>
      <c r="O1041" s="86">
        <v>5.5E-2</v>
      </c>
      <c r="P1041" s="86" t="s">
        <v>11182</v>
      </c>
      <c r="Q1041" s="86">
        <v>25.08</v>
      </c>
      <c r="R1041" s="86">
        <v>0.1426</v>
      </c>
      <c r="S1041" s="86">
        <v>3</v>
      </c>
      <c r="T1041" s="86">
        <v>7.93</v>
      </c>
      <c r="U1041" s="86">
        <v>0.97099999999999997</v>
      </c>
      <c r="V1041" s="86">
        <v>53.8</v>
      </c>
      <c r="W1041" s="86">
        <v>18.22</v>
      </c>
      <c r="X1041" s="86">
        <v>233</v>
      </c>
      <c r="Y1041" s="86">
        <v>84.9</v>
      </c>
      <c r="Z1041" s="86">
        <v>382</v>
      </c>
      <c r="AA1041" s="86">
        <v>77.2</v>
      </c>
      <c r="AB1041" s="86">
        <v>659</v>
      </c>
      <c r="AC1041" s="86">
        <v>123.7</v>
      </c>
      <c r="AD1041" s="86">
        <v>9340</v>
      </c>
      <c r="AE1041" s="86">
        <v>2.2709999999999999</v>
      </c>
      <c r="AF1041" s="86">
        <v>1065</v>
      </c>
      <c r="AG1041" s="86">
        <v>839</v>
      </c>
      <c r="AH1041" s="34">
        <f t="shared" si="15"/>
        <v>1.2731411229135052</v>
      </c>
      <c r="AI1041" s="34">
        <v>0.14371931327251389</v>
      </c>
      <c r="AJ1041" s="34">
        <v>50.870782759431542</v>
      </c>
      <c r="AK1041" s="34">
        <v>1.2693682955899881</v>
      </c>
      <c r="AL1041" s="34">
        <v>2.8283261802575108</v>
      </c>
      <c r="AM1041" s="34">
        <v>54.903640256959314</v>
      </c>
    </row>
    <row r="1042" spans="1:39">
      <c r="A1042" s="86" t="s">
        <v>10367</v>
      </c>
      <c r="B1042" s="86" t="s">
        <v>11364</v>
      </c>
      <c r="C1042" s="86" t="s">
        <v>4438</v>
      </c>
      <c r="F1042" s="4">
        <v>12.91</v>
      </c>
      <c r="G1042" s="4">
        <v>0.26977600000000002</v>
      </c>
      <c r="H1042" s="86">
        <v>160</v>
      </c>
      <c r="I1042" s="86">
        <v>932</v>
      </c>
      <c r="J1042" s="34">
        <v>4.7844501666161774</v>
      </c>
      <c r="K1042" s="34">
        <v>0.98567808375932409</v>
      </c>
      <c r="L1042" s="86">
        <v>521000</v>
      </c>
      <c r="M1042" s="86">
        <v>2940</v>
      </c>
      <c r="N1042" s="34">
        <v>4.8718571428571433</v>
      </c>
      <c r="O1042" s="86">
        <v>2.5</v>
      </c>
      <c r="P1042" s="86">
        <v>0.11700000000000001</v>
      </c>
      <c r="Q1042" s="86">
        <v>19.600000000000001</v>
      </c>
      <c r="R1042" s="86">
        <v>0.38</v>
      </c>
      <c r="S1042" s="86">
        <v>6.6</v>
      </c>
      <c r="T1042" s="86">
        <v>12</v>
      </c>
      <c r="U1042" s="86">
        <v>1.35</v>
      </c>
      <c r="V1042" s="86">
        <v>63.7</v>
      </c>
      <c r="W1042" s="86">
        <v>20.8</v>
      </c>
      <c r="X1042" s="86">
        <v>265</v>
      </c>
      <c r="Y1042" s="86">
        <v>99.6</v>
      </c>
      <c r="Z1042" s="86">
        <v>470</v>
      </c>
      <c r="AA1042" s="86">
        <v>100.2</v>
      </c>
      <c r="AB1042" s="86">
        <v>874</v>
      </c>
      <c r="AC1042" s="86">
        <v>171</v>
      </c>
      <c r="AD1042" s="86">
        <v>8290</v>
      </c>
      <c r="AE1042" s="86">
        <v>1.631</v>
      </c>
      <c r="AF1042" s="86">
        <v>619</v>
      </c>
      <c r="AG1042" s="86">
        <v>777</v>
      </c>
      <c r="AH1042" s="34">
        <f t="shared" si="15"/>
        <v>0.88901601830663612</v>
      </c>
      <c r="AI1042" s="34">
        <v>0.1492784318618921</v>
      </c>
      <c r="AJ1042" s="34">
        <v>12.42967165998458</v>
      </c>
      <c r="AK1042" s="34">
        <v>0.79665379665379665</v>
      </c>
      <c r="AL1042" s="34">
        <v>3.29811320754717</v>
      </c>
      <c r="AM1042" s="34">
        <v>62.846803377563326</v>
      </c>
    </row>
    <row r="1043" spans="1:39">
      <c r="A1043" s="86" t="s">
        <v>10372</v>
      </c>
      <c r="B1043" s="86" t="s">
        <v>2973</v>
      </c>
      <c r="C1043" s="86" t="s">
        <v>10130</v>
      </c>
      <c r="D1043" s="288">
        <v>31</v>
      </c>
      <c r="E1043" s="288">
        <v>13.1</v>
      </c>
      <c r="F1043" s="3">
        <v>12.981</v>
      </c>
      <c r="G1043" s="3">
        <v>0.19089800000000001</v>
      </c>
      <c r="H1043" s="86" t="s">
        <v>11182</v>
      </c>
      <c r="I1043" s="86">
        <v>1482</v>
      </c>
      <c r="J1043" s="34">
        <v>2.016089063920024</v>
      </c>
      <c r="K1043" s="34">
        <v>0.23591949495165351</v>
      </c>
      <c r="L1043" s="86">
        <v>510000</v>
      </c>
      <c r="M1043" s="86">
        <v>2994</v>
      </c>
      <c r="N1043" s="34">
        <v>7.0318571428571426</v>
      </c>
      <c r="O1043" s="86" t="s">
        <v>11182</v>
      </c>
      <c r="P1043" s="86" t="s">
        <v>11182</v>
      </c>
      <c r="Q1043" s="86">
        <v>5.53</v>
      </c>
      <c r="R1043" s="86">
        <v>0.11799999999999999</v>
      </c>
      <c r="S1043" s="86">
        <v>2.44</v>
      </c>
      <c r="T1043" s="86">
        <v>7.64</v>
      </c>
      <c r="U1043" s="86">
        <v>0.35199999999999998</v>
      </c>
      <c r="V1043" s="86">
        <v>54.4</v>
      </c>
      <c r="W1043" s="86">
        <v>20.39</v>
      </c>
      <c r="X1043" s="86">
        <v>276</v>
      </c>
      <c r="Y1043" s="86">
        <v>108</v>
      </c>
      <c r="Z1043" s="86">
        <v>503.7</v>
      </c>
      <c r="AA1043" s="86">
        <v>105.4</v>
      </c>
      <c r="AB1043" s="86">
        <v>886</v>
      </c>
      <c r="AC1043" s="86">
        <v>169.8</v>
      </c>
      <c r="AD1043" s="86">
        <v>12030</v>
      </c>
      <c r="AE1043" s="86">
        <v>2.726</v>
      </c>
      <c r="AF1043" s="86">
        <v>270.7</v>
      </c>
      <c r="AG1043" s="86">
        <v>769</v>
      </c>
      <c r="AH1043" s="34">
        <f t="shared" si="15"/>
        <v>0.8679458239277652</v>
      </c>
      <c r="AI1043" s="34">
        <v>5.2786172090964388E-2</v>
      </c>
      <c r="AJ1043" s="34">
        <v>16.33612498342783</v>
      </c>
      <c r="AK1043" s="34">
        <v>0.35201560468140441</v>
      </c>
      <c r="AL1043" s="34">
        <v>3.2101449275362319</v>
      </c>
      <c r="AM1043" s="34">
        <v>42.394014962593516</v>
      </c>
    </row>
    <row r="1044" spans="1:39">
      <c r="A1044" s="86" t="s">
        <v>10373</v>
      </c>
      <c r="B1044" s="86" t="s">
        <v>11364</v>
      </c>
      <c r="C1044" s="86" t="s">
        <v>10130</v>
      </c>
      <c r="D1044" s="288">
        <v>31</v>
      </c>
      <c r="E1044" s="288">
        <v>13.1</v>
      </c>
      <c r="F1044" s="3">
        <v>12.991</v>
      </c>
      <c r="G1044" s="3">
        <v>0.31605699999999998</v>
      </c>
      <c r="H1044" s="86" t="s">
        <v>11182</v>
      </c>
      <c r="I1044" s="86">
        <v>497</v>
      </c>
      <c r="J1044" s="34">
        <v>5.406328385337777</v>
      </c>
      <c r="K1044" s="34">
        <v>0.43674869819071188</v>
      </c>
      <c r="L1044" s="86">
        <v>509200</v>
      </c>
      <c r="M1044" s="86">
        <v>1134</v>
      </c>
      <c r="N1044" s="34">
        <v>3.1478571428571431</v>
      </c>
      <c r="O1044" s="86">
        <v>5.8999999999999997E-2</v>
      </c>
      <c r="P1044" s="86" t="s">
        <v>11182</v>
      </c>
      <c r="Q1044" s="86">
        <v>18.39</v>
      </c>
      <c r="R1044" s="86">
        <v>0.1439</v>
      </c>
      <c r="S1044" s="86">
        <v>2.85</v>
      </c>
      <c r="T1044" s="86">
        <v>6.27</v>
      </c>
      <c r="U1044" s="86">
        <v>0.7</v>
      </c>
      <c r="V1044" s="86">
        <v>30.89</v>
      </c>
      <c r="W1044" s="86">
        <v>9.26</v>
      </c>
      <c r="X1044" s="86">
        <v>112.2</v>
      </c>
      <c r="Y1044" s="86">
        <v>40.42</v>
      </c>
      <c r="Z1044" s="86">
        <v>177.6</v>
      </c>
      <c r="AA1044" s="86">
        <v>36.4</v>
      </c>
      <c r="AB1044" s="86">
        <v>309.39999999999998</v>
      </c>
      <c r="AC1044" s="86">
        <v>60.5</v>
      </c>
      <c r="AD1044" s="86">
        <v>9280</v>
      </c>
      <c r="AE1044" s="86">
        <v>1.0620000000000001</v>
      </c>
      <c r="AF1044" s="86">
        <v>400.2</v>
      </c>
      <c r="AG1044" s="86">
        <v>300.39999999999998</v>
      </c>
      <c r="AH1044" s="34">
        <f t="shared" si="15"/>
        <v>0.97091144149967679</v>
      </c>
      <c r="AI1044" s="34">
        <v>0.15377259748111069</v>
      </c>
      <c r="AJ1044" s="34">
        <v>32.679075391180653</v>
      </c>
      <c r="AK1044" s="34">
        <v>1.3322237017310254</v>
      </c>
      <c r="AL1044" s="34">
        <v>2.7575757575757573</v>
      </c>
      <c r="AM1044" s="34">
        <v>54.870689655172413</v>
      </c>
    </row>
    <row r="1045" spans="1:39">
      <c r="A1045" s="86" t="s">
        <v>10356</v>
      </c>
      <c r="B1045" s="86" t="s">
        <v>2973</v>
      </c>
      <c r="C1045" s="86" t="s">
        <v>10131</v>
      </c>
      <c r="F1045" s="3">
        <v>13.000999999999999</v>
      </c>
      <c r="G1045" s="3">
        <v>0.26826800000000001</v>
      </c>
      <c r="H1045" s="86">
        <v>4.8</v>
      </c>
      <c r="I1045" s="86">
        <v>440</v>
      </c>
      <c r="J1045" s="34">
        <v>5.536722205392306</v>
      </c>
      <c r="K1045" s="34">
        <v>0.42642152693025431</v>
      </c>
      <c r="L1045" s="86">
        <v>529800</v>
      </c>
      <c r="M1045" s="86">
        <v>749</v>
      </c>
      <c r="N1045" s="34">
        <v>2.6018571428571429</v>
      </c>
      <c r="O1045" s="86">
        <v>0.1</v>
      </c>
      <c r="P1045" s="86">
        <v>1.34</v>
      </c>
      <c r="Q1045" s="86">
        <v>10.9</v>
      </c>
      <c r="R1045" s="86">
        <v>0.437</v>
      </c>
      <c r="S1045" s="86">
        <v>2.4700000000000002</v>
      </c>
      <c r="T1045" s="86">
        <v>2.09</v>
      </c>
      <c r="U1045" s="86">
        <v>0.22800000000000001</v>
      </c>
      <c r="V1045" s="86">
        <v>12</v>
      </c>
      <c r="W1045" s="86">
        <v>4.38</v>
      </c>
      <c r="X1045" s="86">
        <v>61.8</v>
      </c>
      <c r="Y1045" s="86">
        <v>24.26</v>
      </c>
      <c r="Z1045" s="86">
        <v>119.7</v>
      </c>
      <c r="AA1045" s="86">
        <v>26.81</v>
      </c>
      <c r="AB1045" s="86">
        <v>245.8</v>
      </c>
      <c r="AC1045" s="86">
        <v>50.2</v>
      </c>
      <c r="AD1045" s="86">
        <v>8870</v>
      </c>
      <c r="AE1045" s="86">
        <v>1.258</v>
      </c>
      <c r="AF1045" s="86">
        <v>78.400000000000006</v>
      </c>
      <c r="AG1045" s="86">
        <v>218.2</v>
      </c>
      <c r="AH1045" s="34">
        <f t="shared" si="15"/>
        <v>0.88771358828315694</v>
      </c>
      <c r="AI1045" s="34">
        <v>0.13918573137967541</v>
      </c>
      <c r="AJ1045" s="34">
        <v>8.5958551348945704</v>
      </c>
      <c r="AK1045" s="34">
        <v>0.35930339138405137</v>
      </c>
      <c r="AL1045" s="34">
        <v>3.9773462783171523</v>
      </c>
      <c r="AM1045" s="34">
        <v>59.729425028184892</v>
      </c>
    </row>
    <row r="1046" spans="1:39">
      <c r="A1046" s="86" t="s">
        <v>10387</v>
      </c>
      <c r="B1046" s="86" t="s">
        <v>11364</v>
      </c>
      <c r="C1046" s="86" t="s">
        <v>4438</v>
      </c>
      <c r="F1046" s="4">
        <v>15.353</v>
      </c>
      <c r="G1046" s="4">
        <v>1.1375500000000001</v>
      </c>
      <c r="H1046" s="86">
        <v>4370</v>
      </c>
      <c r="I1046" s="86">
        <v>578</v>
      </c>
      <c r="J1046" s="34">
        <v>20.562102393214179</v>
      </c>
      <c r="K1046" s="34">
        <v>1.936481139350978</v>
      </c>
      <c r="L1046" s="86">
        <v>431000</v>
      </c>
      <c r="M1046" s="86">
        <v>1950</v>
      </c>
      <c r="N1046" s="34">
        <v>7.3118571428571428</v>
      </c>
      <c r="O1046" s="86">
        <v>69.900000000000006</v>
      </c>
      <c r="P1046" s="86">
        <v>1.89</v>
      </c>
      <c r="Q1046" s="86">
        <v>27.6</v>
      </c>
      <c r="R1046" s="86">
        <v>0.63100000000000001</v>
      </c>
      <c r="S1046" s="86">
        <v>4.5</v>
      </c>
      <c r="T1046" s="86">
        <v>7.3</v>
      </c>
      <c r="U1046" s="86">
        <v>0.82</v>
      </c>
      <c r="V1046" s="86">
        <v>37.9</v>
      </c>
      <c r="W1046" s="86">
        <v>12.9</v>
      </c>
      <c r="X1046" s="86">
        <v>162</v>
      </c>
      <c r="Y1046" s="86">
        <v>61.8</v>
      </c>
      <c r="Z1046" s="86">
        <v>294</v>
      </c>
      <c r="AA1046" s="86">
        <v>65.3</v>
      </c>
      <c r="AB1046" s="86">
        <v>576</v>
      </c>
      <c r="AC1046" s="86">
        <v>110</v>
      </c>
      <c r="AD1046" s="86">
        <v>8290</v>
      </c>
      <c r="AE1046" s="86">
        <v>2.46</v>
      </c>
      <c r="AF1046" s="86">
        <v>980</v>
      </c>
      <c r="AG1046" s="86">
        <v>850</v>
      </c>
      <c r="AH1046" s="34">
        <f t="shared" si="15"/>
        <v>1.4756944444444444</v>
      </c>
      <c r="AI1046" s="34">
        <v>0.1507149911190831</v>
      </c>
      <c r="AJ1046" s="34">
        <v>22.904305349395081</v>
      </c>
      <c r="AK1046" s="34">
        <v>1.1529411764705881</v>
      </c>
      <c r="AL1046" s="34">
        <v>3.5555555555555554</v>
      </c>
      <c r="AM1046" s="34">
        <v>51.990349819059105</v>
      </c>
    </row>
    <row r="1047" spans="1:39">
      <c r="A1047" s="86" t="s">
        <v>10316</v>
      </c>
      <c r="B1047" s="86" t="s">
        <v>11364</v>
      </c>
      <c r="D1047" s="288">
        <v>31</v>
      </c>
      <c r="E1047" s="288">
        <v>13.1</v>
      </c>
      <c r="F1047" s="3">
        <v>13.112</v>
      </c>
      <c r="G1047" s="3">
        <v>0.20030300000000001</v>
      </c>
      <c r="H1047" s="86" t="s">
        <v>11182</v>
      </c>
      <c r="I1047" s="86">
        <v>3676</v>
      </c>
      <c r="J1047" s="34">
        <v>0.8525749772796124</v>
      </c>
      <c r="K1047" s="34">
        <v>0.12847749869336331</v>
      </c>
      <c r="L1047" s="86">
        <v>505000</v>
      </c>
      <c r="M1047" s="86">
        <v>6020</v>
      </c>
      <c r="N1047" s="34">
        <v>13.20185714285714</v>
      </c>
      <c r="O1047" s="86" t="s">
        <v>11182</v>
      </c>
      <c r="P1047" s="86" t="s">
        <v>11182</v>
      </c>
      <c r="Q1047" s="86">
        <v>3.52</v>
      </c>
      <c r="R1047" s="86">
        <v>4.7699999999999999E-2</v>
      </c>
      <c r="S1047" s="86">
        <v>0.93500000000000005</v>
      </c>
      <c r="T1047" s="86">
        <v>5.68</v>
      </c>
      <c r="U1047" s="86">
        <v>0.15</v>
      </c>
      <c r="V1047" s="86">
        <v>63.1</v>
      </c>
      <c r="W1047" s="86">
        <v>32.04</v>
      </c>
      <c r="X1047" s="86">
        <v>505</v>
      </c>
      <c r="Y1047" s="86">
        <v>203.4</v>
      </c>
      <c r="Z1047" s="86">
        <v>1011</v>
      </c>
      <c r="AA1047" s="86">
        <v>217.5</v>
      </c>
      <c r="AB1047" s="86">
        <v>1883</v>
      </c>
      <c r="AC1047" s="86">
        <v>353.5</v>
      </c>
      <c r="AD1047" s="86">
        <v>14580</v>
      </c>
      <c r="AE1047" s="86">
        <v>6.44</v>
      </c>
      <c r="AF1047" s="86">
        <v>271.3</v>
      </c>
      <c r="AG1047" s="86">
        <v>1699</v>
      </c>
      <c r="AH1047" s="34">
        <f t="shared" si="15"/>
        <v>0.90228359001593206</v>
      </c>
      <c r="AI1047" s="34">
        <v>2.4222894994612401E-2</v>
      </c>
      <c r="AJ1047" s="34">
        <v>52.647528416298478</v>
      </c>
      <c r="AK1047" s="34">
        <v>0.15968216597998824</v>
      </c>
      <c r="AL1047" s="34">
        <v>3.7287128712871289</v>
      </c>
      <c r="AM1047" s="34">
        <v>34.636488340192045</v>
      </c>
    </row>
    <row r="1048" spans="1:39">
      <c r="A1048" s="86" t="s">
        <v>10137</v>
      </c>
      <c r="B1048" s="86" t="s">
        <v>2973</v>
      </c>
      <c r="D1048" s="288">
        <v>31</v>
      </c>
      <c r="E1048" s="288">
        <v>13.1</v>
      </c>
      <c r="F1048" s="3">
        <v>15.260999999999999</v>
      </c>
      <c r="G1048" s="3">
        <v>0.28215400000000002</v>
      </c>
      <c r="H1048" s="86" t="s">
        <v>11182</v>
      </c>
      <c r="I1048" s="86">
        <v>470</v>
      </c>
      <c r="J1048" s="34">
        <v>2.3571190548318701</v>
      </c>
      <c r="K1048" s="34">
        <v>0.270892269004816</v>
      </c>
      <c r="L1048" s="86">
        <v>528000</v>
      </c>
      <c r="M1048" s="86">
        <v>1810</v>
      </c>
      <c r="N1048" s="34">
        <v>4.2018571428571434</v>
      </c>
      <c r="O1048" s="86" t="s">
        <v>11366</v>
      </c>
      <c r="P1048" s="86" t="s">
        <v>11367</v>
      </c>
      <c r="Q1048" s="86">
        <v>14</v>
      </c>
      <c r="R1048" s="86">
        <v>0.151</v>
      </c>
      <c r="S1048" s="86">
        <v>2.74</v>
      </c>
      <c r="T1048" s="86">
        <v>5.73</v>
      </c>
      <c r="U1048" s="86">
        <v>0.89</v>
      </c>
      <c r="V1048" s="86">
        <v>32.1</v>
      </c>
      <c r="W1048" s="86">
        <v>11.1</v>
      </c>
      <c r="X1048" s="86">
        <v>148</v>
      </c>
      <c r="Y1048" s="86">
        <v>57.4</v>
      </c>
      <c r="Z1048" s="86">
        <v>289</v>
      </c>
      <c r="AA1048" s="86">
        <v>67.099999999999994</v>
      </c>
      <c r="AB1048" s="86">
        <v>636</v>
      </c>
      <c r="AC1048" s="86">
        <v>130.69999999999999</v>
      </c>
      <c r="AD1048" s="86">
        <v>9740</v>
      </c>
      <c r="AE1048" s="86">
        <v>1.82</v>
      </c>
      <c r="AF1048" s="86">
        <v>350</v>
      </c>
      <c r="AG1048" s="86">
        <v>725</v>
      </c>
      <c r="AH1048" s="34">
        <f t="shared" si="15"/>
        <v>1.1399371069182389</v>
      </c>
      <c r="AI1048" s="34">
        <v>0.20062442932872479</v>
      </c>
      <c r="AJ1048" s="34">
        <v>24.5975437804466</v>
      </c>
      <c r="AK1048" s="34">
        <v>0.48275862068965519</v>
      </c>
      <c r="AL1048" s="34">
        <v>4.2972972972972974</v>
      </c>
      <c r="AM1048" s="34">
        <v>54.209445585215605</v>
      </c>
    </row>
    <row r="1049" spans="1:39">
      <c r="A1049" s="86" t="s">
        <v>10401</v>
      </c>
      <c r="B1049" s="86" t="s">
        <v>2973</v>
      </c>
      <c r="D1049" s="288">
        <v>31</v>
      </c>
      <c r="E1049" s="288">
        <v>13.1</v>
      </c>
      <c r="F1049" s="3">
        <v>12.907999999999999</v>
      </c>
      <c r="G1049" s="3">
        <v>0.212368</v>
      </c>
      <c r="H1049" s="86" t="s">
        <v>11182</v>
      </c>
      <c r="I1049" s="86">
        <v>665</v>
      </c>
      <c r="J1049" s="34">
        <v>3.7914510754316879</v>
      </c>
      <c r="K1049" s="34">
        <v>0.32063908997506979</v>
      </c>
      <c r="L1049" s="86">
        <v>525000</v>
      </c>
      <c r="M1049" s="86">
        <v>2196</v>
      </c>
      <c r="N1049" s="34">
        <v>8.4818571428571428</v>
      </c>
      <c r="O1049" s="86">
        <v>5.7000000000000002E-2</v>
      </c>
      <c r="P1049" s="86" t="s">
        <v>11182</v>
      </c>
      <c r="Q1049" s="86">
        <v>17.12</v>
      </c>
      <c r="R1049" s="86">
        <v>7.9399999999999998E-2</v>
      </c>
      <c r="S1049" s="86">
        <v>1.6020000000000001</v>
      </c>
      <c r="T1049" s="86">
        <v>5.44</v>
      </c>
      <c r="U1049" s="86">
        <v>0.621</v>
      </c>
      <c r="V1049" s="86">
        <v>37.299999999999997</v>
      </c>
      <c r="W1049" s="86">
        <v>13.52</v>
      </c>
      <c r="X1049" s="86">
        <v>186.1</v>
      </c>
      <c r="Y1049" s="86">
        <v>74.5</v>
      </c>
      <c r="Z1049" s="86">
        <v>360</v>
      </c>
      <c r="AA1049" s="86">
        <v>78.8</v>
      </c>
      <c r="AB1049" s="86">
        <v>691</v>
      </c>
      <c r="AC1049" s="86">
        <v>137.4</v>
      </c>
      <c r="AD1049" s="86">
        <v>9850</v>
      </c>
      <c r="AE1049" s="86">
        <v>2.2949999999999999</v>
      </c>
      <c r="AF1049" s="86">
        <v>313.39999999999998</v>
      </c>
      <c r="AG1049" s="86">
        <v>542</v>
      </c>
      <c r="AH1049" s="34">
        <f t="shared" si="15"/>
        <v>0.78437047756874101</v>
      </c>
      <c r="AI1049" s="34">
        <v>0.1332788906983936</v>
      </c>
      <c r="AJ1049" s="34">
        <v>83.538725799841714</v>
      </c>
      <c r="AK1049" s="34">
        <v>0.57822878228782282</v>
      </c>
      <c r="AL1049" s="34">
        <v>3.7130574959699088</v>
      </c>
      <c r="AM1049" s="34">
        <v>53.299492385786799</v>
      </c>
    </row>
    <row r="1050" spans="1:39">
      <c r="A1050" s="86" t="s">
        <v>10206</v>
      </c>
      <c r="B1050" s="86" t="s">
        <v>2973</v>
      </c>
      <c r="D1050" s="288">
        <v>31</v>
      </c>
      <c r="E1050" s="288">
        <v>13.1</v>
      </c>
      <c r="F1050" s="3">
        <v>13.522</v>
      </c>
      <c r="G1050" s="3">
        <v>0.26982800000000001</v>
      </c>
      <c r="H1050" s="86" t="s">
        <v>11182</v>
      </c>
      <c r="I1050" s="86">
        <v>1063</v>
      </c>
      <c r="J1050" s="34">
        <v>1.845574068464102</v>
      </c>
      <c r="K1050" s="34">
        <v>0.28775633385939853</v>
      </c>
      <c r="L1050" s="86">
        <v>526000</v>
      </c>
      <c r="M1050" s="86">
        <v>2082</v>
      </c>
      <c r="N1050" s="34">
        <v>7.3618571428571444</v>
      </c>
      <c r="O1050" s="86" t="s">
        <v>11182</v>
      </c>
      <c r="P1050" s="86" t="s">
        <v>11182</v>
      </c>
      <c r="Q1050" s="86">
        <v>7.46</v>
      </c>
      <c r="R1050" s="86" t="s">
        <v>11182</v>
      </c>
      <c r="S1050" s="86">
        <v>1.48</v>
      </c>
      <c r="T1050" s="86">
        <v>4.54</v>
      </c>
      <c r="U1050" s="86">
        <v>0.28699999999999998</v>
      </c>
      <c r="V1050" s="86">
        <v>34.9</v>
      </c>
      <c r="W1050" s="86">
        <v>13.43</v>
      </c>
      <c r="X1050" s="86">
        <v>185.4</v>
      </c>
      <c r="Y1050" s="86">
        <v>71.75</v>
      </c>
      <c r="Z1050" s="86">
        <v>336.5</v>
      </c>
      <c r="AA1050" s="86">
        <v>70.81</v>
      </c>
      <c r="AB1050" s="86">
        <v>591</v>
      </c>
      <c r="AC1050" s="86">
        <v>112.8</v>
      </c>
      <c r="AD1050" s="86">
        <v>11800</v>
      </c>
      <c r="AE1050" s="86">
        <v>2.6989999999999998</v>
      </c>
      <c r="AF1050" s="86">
        <v>369</v>
      </c>
      <c r="AG1050" s="86">
        <v>733</v>
      </c>
      <c r="AH1050" s="34">
        <f t="shared" si="15"/>
        <v>1.2402707275803722</v>
      </c>
      <c r="AI1050" s="34">
        <v>6.9705154120831628E-2</v>
      </c>
      <c r="AJ1050" s="34">
        <v>35.59438222740858</v>
      </c>
      <c r="AK1050" s="34">
        <v>0.50341064120054568</v>
      </c>
      <c r="AL1050" s="34">
        <v>3.1877022653721681</v>
      </c>
      <c r="AM1050" s="34">
        <v>44.576271186440678</v>
      </c>
    </row>
    <row r="1051" spans="1:39">
      <c r="A1051" s="86" t="s">
        <v>10262</v>
      </c>
      <c r="B1051" s="86" t="s">
        <v>2973</v>
      </c>
      <c r="C1051" s="86" t="s">
        <v>4438</v>
      </c>
      <c r="F1051" s="3">
        <v>13.3</v>
      </c>
      <c r="G1051" s="3">
        <v>0.20418700000000001</v>
      </c>
      <c r="H1051" s="86">
        <v>40</v>
      </c>
      <c r="I1051" s="86">
        <v>1248</v>
      </c>
      <c r="J1051" s="34">
        <v>2.0562102393214179</v>
      </c>
      <c r="K1051" s="34">
        <v>0.27317302078335037</v>
      </c>
      <c r="L1051" s="86">
        <v>491200</v>
      </c>
      <c r="M1051" s="86">
        <v>2023</v>
      </c>
      <c r="N1051" s="34">
        <v>6.6518571428571436</v>
      </c>
      <c r="O1051" s="86">
        <v>0.36</v>
      </c>
      <c r="P1051" s="86">
        <v>4.2999999999999997E-2</v>
      </c>
      <c r="Q1051" s="86">
        <v>5.15</v>
      </c>
      <c r="R1051" s="86">
        <v>6.3E-2</v>
      </c>
      <c r="S1051" s="86">
        <v>1.2310000000000001</v>
      </c>
      <c r="T1051" s="86">
        <v>4</v>
      </c>
      <c r="U1051" s="86">
        <v>0.224</v>
      </c>
      <c r="V1051" s="86">
        <v>31.67</v>
      </c>
      <c r="W1051" s="86">
        <v>12.68</v>
      </c>
      <c r="X1051" s="86">
        <v>179.9</v>
      </c>
      <c r="Y1051" s="86">
        <v>71.099999999999994</v>
      </c>
      <c r="Z1051" s="86">
        <v>337.8</v>
      </c>
      <c r="AA1051" s="86">
        <v>72.099999999999994</v>
      </c>
      <c r="AB1051" s="86">
        <v>607</v>
      </c>
      <c r="AC1051" s="86">
        <v>118.1</v>
      </c>
      <c r="AD1051" s="86">
        <v>11880</v>
      </c>
      <c r="AE1051" s="86">
        <v>2.6429999999999998</v>
      </c>
      <c r="AF1051" s="86">
        <v>307.3</v>
      </c>
      <c r="AG1051" s="86">
        <v>761</v>
      </c>
      <c r="AH1051" s="34">
        <f t="shared" si="15"/>
        <v>1.2537067545304779</v>
      </c>
      <c r="AI1051" s="34">
        <v>6.0843981545303703E-2</v>
      </c>
      <c r="AJ1051" s="34">
        <v>31.294017762451901</v>
      </c>
      <c r="AK1051" s="34">
        <v>0.40381077529566362</v>
      </c>
      <c r="AL1051" s="34">
        <v>3.3740967204002223</v>
      </c>
      <c r="AM1051" s="34">
        <v>41.34680134680135</v>
      </c>
    </row>
    <row r="1052" spans="1:39">
      <c r="A1052" s="86" t="s">
        <v>10161</v>
      </c>
      <c r="B1052" s="86" t="s">
        <v>2973</v>
      </c>
      <c r="D1052" s="288">
        <v>31</v>
      </c>
      <c r="E1052" s="288">
        <v>13.1</v>
      </c>
      <c r="F1052" s="3">
        <v>13.981</v>
      </c>
      <c r="G1052" s="3">
        <v>0.30701800000000001</v>
      </c>
      <c r="H1052" s="86" t="s">
        <v>11182</v>
      </c>
      <c r="I1052" s="86">
        <v>610</v>
      </c>
      <c r="J1052" s="34">
        <v>3.570784610724024</v>
      </c>
      <c r="K1052" s="34">
        <v>0.2824625221669757</v>
      </c>
      <c r="L1052" s="86">
        <v>509000</v>
      </c>
      <c r="M1052" s="86">
        <v>1394</v>
      </c>
      <c r="N1052" s="34">
        <v>4.1118571428571444</v>
      </c>
      <c r="O1052" s="86" t="s">
        <v>11368</v>
      </c>
      <c r="P1052" s="86" t="s">
        <v>11182</v>
      </c>
      <c r="Q1052" s="86">
        <v>10.5</v>
      </c>
      <c r="R1052" s="86">
        <v>6.2100000000000002E-2</v>
      </c>
      <c r="S1052" s="86">
        <v>1.371</v>
      </c>
      <c r="T1052" s="86">
        <v>3.98</v>
      </c>
      <c r="U1052" s="86">
        <v>0.44400000000000001</v>
      </c>
      <c r="V1052" s="86">
        <v>27.26</v>
      </c>
      <c r="W1052" s="86">
        <v>9.66</v>
      </c>
      <c r="X1052" s="86">
        <v>124.2</v>
      </c>
      <c r="Y1052" s="86">
        <v>47.7</v>
      </c>
      <c r="Z1052" s="86">
        <v>218.7</v>
      </c>
      <c r="AA1052" s="86">
        <v>46.8</v>
      </c>
      <c r="AB1052" s="86">
        <v>403</v>
      </c>
      <c r="AC1052" s="86">
        <v>78.5</v>
      </c>
      <c r="AD1052" s="86">
        <v>9820</v>
      </c>
      <c r="AE1052" s="86">
        <v>1.552</v>
      </c>
      <c r="AF1052" s="86">
        <v>290.5</v>
      </c>
      <c r="AG1052" s="86">
        <v>423</v>
      </c>
      <c r="AH1052" s="34">
        <f t="shared" si="15"/>
        <v>1.0496277915632755</v>
      </c>
      <c r="AI1052" s="34">
        <v>0.13031732097075041</v>
      </c>
      <c r="AJ1052" s="34">
        <v>51.180870919859508</v>
      </c>
      <c r="AK1052" s="34">
        <v>0.68676122931442085</v>
      </c>
      <c r="AL1052" s="34">
        <v>3.2447665056360706</v>
      </c>
      <c r="AM1052" s="34">
        <v>51.832993890020369</v>
      </c>
    </row>
    <row r="1053" spans="1:39">
      <c r="A1053" s="86" t="s">
        <v>10339</v>
      </c>
      <c r="B1053" s="86" t="s">
        <v>2973</v>
      </c>
      <c r="D1053" s="288">
        <v>31</v>
      </c>
      <c r="E1053" s="288">
        <v>13.1</v>
      </c>
      <c r="F1053" s="3">
        <v>13.048999999999999</v>
      </c>
      <c r="G1053" s="3">
        <v>0.32207599999999997</v>
      </c>
      <c r="H1053" s="86" t="s">
        <v>11182</v>
      </c>
      <c r="I1053" s="86">
        <v>616</v>
      </c>
      <c r="J1053" s="34">
        <v>3.0191184489548628</v>
      </c>
      <c r="K1053" s="34">
        <v>0.27205317102344589</v>
      </c>
      <c r="L1053" s="86">
        <v>521600</v>
      </c>
      <c r="M1053" s="86">
        <v>1474</v>
      </c>
      <c r="N1053" s="34">
        <v>4.4118571428571434</v>
      </c>
      <c r="O1053" s="86" t="s">
        <v>11182</v>
      </c>
      <c r="P1053" s="86" t="s">
        <v>11182</v>
      </c>
      <c r="Q1053" s="86">
        <v>12.52</v>
      </c>
      <c r="R1053" s="86">
        <v>7.6100000000000001E-2</v>
      </c>
      <c r="S1053" s="86">
        <v>1.5529999999999999</v>
      </c>
      <c r="T1053" s="86">
        <v>4.3</v>
      </c>
      <c r="U1053" s="86">
        <v>0.42699999999999999</v>
      </c>
      <c r="V1053" s="86">
        <v>28.64</v>
      </c>
      <c r="W1053" s="86">
        <v>10.17</v>
      </c>
      <c r="X1053" s="86">
        <v>133.5</v>
      </c>
      <c r="Y1053" s="86">
        <v>51</v>
      </c>
      <c r="Z1053" s="86">
        <v>237.6</v>
      </c>
      <c r="AA1053" s="86">
        <v>50.2</v>
      </c>
      <c r="AB1053" s="86">
        <v>434.8</v>
      </c>
      <c r="AC1053" s="86">
        <v>86</v>
      </c>
      <c r="AD1053" s="86">
        <v>9930</v>
      </c>
      <c r="AE1053" s="86">
        <v>1.59</v>
      </c>
      <c r="AF1053" s="86">
        <v>259.39999999999998</v>
      </c>
      <c r="AG1053" s="86">
        <v>387</v>
      </c>
      <c r="AH1053" s="34">
        <f t="shared" si="15"/>
        <v>0.89006439742410304</v>
      </c>
      <c r="AI1053" s="34">
        <v>0.1176334340201544</v>
      </c>
      <c r="AJ1053" s="34">
        <v>51.385440425261677</v>
      </c>
      <c r="AK1053" s="34">
        <v>0.67028423772609813</v>
      </c>
      <c r="AL1053" s="34">
        <v>3.2569288389513109</v>
      </c>
      <c r="AM1053" s="34">
        <v>52.527693856998994</v>
      </c>
    </row>
    <row r="1054" spans="1:39">
      <c r="A1054" s="86" t="s">
        <v>10423</v>
      </c>
      <c r="B1054" s="86" t="s">
        <v>2973</v>
      </c>
      <c r="C1054" s="86" t="s">
        <v>4438</v>
      </c>
      <c r="F1054" s="4">
        <v>13.519</v>
      </c>
      <c r="G1054" s="4">
        <v>0.222551</v>
      </c>
      <c r="H1054" s="86">
        <v>462</v>
      </c>
      <c r="I1054" s="86">
        <v>819</v>
      </c>
      <c r="J1054" s="34">
        <v>10.511747955165101</v>
      </c>
      <c r="K1054" s="34">
        <v>1.008371047914254</v>
      </c>
      <c r="L1054" s="86">
        <v>504000</v>
      </c>
      <c r="M1054" s="86">
        <v>2167</v>
      </c>
      <c r="N1054" s="34">
        <v>7.7818571428571426</v>
      </c>
      <c r="O1054" s="86">
        <v>6.45</v>
      </c>
      <c r="P1054" s="86">
        <v>0.38300000000000001</v>
      </c>
      <c r="Q1054" s="86">
        <v>31.8</v>
      </c>
      <c r="R1054" s="86">
        <v>0.27200000000000002</v>
      </c>
      <c r="S1054" s="86">
        <v>3.99</v>
      </c>
      <c r="T1054" s="86">
        <v>8.92</v>
      </c>
      <c r="U1054" s="86">
        <v>1.0049999999999999</v>
      </c>
      <c r="V1054" s="86">
        <v>54.7</v>
      </c>
      <c r="W1054" s="86">
        <v>17.32</v>
      </c>
      <c r="X1054" s="86">
        <v>212.1</v>
      </c>
      <c r="Y1054" s="86">
        <v>76.8</v>
      </c>
      <c r="Z1054" s="86">
        <v>336.6</v>
      </c>
      <c r="AA1054" s="86">
        <v>68.099999999999994</v>
      </c>
      <c r="AB1054" s="86">
        <v>566.5</v>
      </c>
      <c r="AC1054" s="86">
        <v>107.3</v>
      </c>
      <c r="AD1054" s="86">
        <v>9620</v>
      </c>
      <c r="AE1054" s="86">
        <v>2.5750000000000002</v>
      </c>
      <c r="AF1054" s="86">
        <v>972</v>
      </c>
      <c r="AG1054" s="86">
        <v>766</v>
      </c>
      <c r="AH1054" s="34">
        <f t="shared" si="15"/>
        <v>1.35216240070609</v>
      </c>
      <c r="AI1054" s="34">
        <v>0.13909566858688571</v>
      </c>
      <c r="AJ1054" s="34">
        <v>41.016291714260987</v>
      </c>
      <c r="AK1054" s="34">
        <v>1.268929503916449</v>
      </c>
      <c r="AL1054" s="34">
        <v>2.670909948137671</v>
      </c>
      <c r="AM1054" s="34">
        <v>52.390852390852388</v>
      </c>
    </row>
    <row r="1055" spans="1:39">
      <c r="A1055" s="86" t="s">
        <v>10143</v>
      </c>
      <c r="B1055" s="86" t="s">
        <v>2973</v>
      </c>
      <c r="D1055" s="288">
        <v>31</v>
      </c>
      <c r="E1055" s="288">
        <v>13.1</v>
      </c>
      <c r="F1055" s="3">
        <v>15.212</v>
      </c>
      <c r="G1055" s="3">
        <v>0.289018</v>
      </c>
      <c r="H1055" s="86" t="s">
        <v>11182</v>
      </c>
      <c r="I1055" s="86">
        <v>383.8</v>
      </c>
      <c r="J1055" s="34">
        <v>5.1254801575280222</v>
      </c>
      <c r="K1055" s="34">
        <v>0.42723920593971171</v>
      </c>
      <c r="L1055" s="86">
        <v>514400</v>
      </c>
      <c r="M1055" s="86">
        <v>1208</v>
      </c>
      <c r="N1055" s="34">
        <v>4.5218571428571428</v>
      </c>
      <c r="O1055" s="86" t="s">
        <v>11182</v>
      </c>
      <c r="P1055" s="86" t="s">
        <v>11299</v>
      </c>
      <c r="Q1055" s="86">
        <v>13.23</v>
      </c>
      <c r="R1055" s="86">
        <v>7.5499999999999998E-2</v>
      </c>
      <c r="S1055" s="86">
        <v>1.3560000000000001</v>
      </c>
      <c r="T1055" s="86">
        <v>3.02</v>
      </c>
      <c r="U1055" s="86">
        <v>0.71899999999999997</v>
      </c>
      <c r="V1055" s="86">
        <v>19.27</v>
      </c>
      <c r="W1055" s="86">
        <v>7.01</v>
      </c>
      <c r="X1055" s="86">
        <v>97.4</v>
      </c>
      <c r="Y1055" s="86">
        <v>38.299999999999997</v>
      </c>
      <c r="Z1055" s="86">
        <v>190.7</v>
      </c>
      <c r="AA1055" s="86">
        <v>43.84</v>
      </c>
      <c r="AB1055" s="86">
        <v>405.5</v>
      </c>
      <c r="AC1055" s="86">
        <v>84.3</v>
      </c>
      <c r="AD1055" s="86">
        <v>8620</v>
      </c>
      <c r="AE1055" s="86">
        <v>1.8</v>
      </c>
      <c r="AF1055" s="86">
        <v>425</v>
      </c>
      <c r="AG1055" s="86">
        <v>697</v>
      </c>
      <c r="AH1055" s="34">
        <f t="shared" si="15"/>
        <v>1.718865598027127</v>
      </c>
      <c r="AI1055" s="34">
        <v>0.28814308161590158</v>
      </c>
      <c r="AJ1055" s="34">
        <v>50.021604523068667</v>
      </c>
      <c r="AK1055" s="34">
        <v>0.6097560975609756</v>
      </c>
      <c r="AL1055" s="34">
        <v>4.1632443531827512</v>
      </c>
      <c r="AM1055" s="34">
        <v>59.675174013921115</v>
      </c>
    </row>
    <row r="1056" spans="1:39">
      <c r="A1056" s="86" t="s">
        <v>10418</v>
      </c>
      <c r="B1056" s="86" t="s">
        <v>2973</v>
      </c>
      <c r="C1056" s="86" t="s">
        <v>2995</v>
      </c>
      <c r="D1056" s="288">
        <v>31</v>
      </c>
      <c r="E1056" s="288">
        <v>13.1</v>
      </c>
      <c r="F1056" s="3">
        <v>12.831</v>
      </c>
      <c r="G1056" s="3">
        <v>0.192579</v>
      </c>
      <c r="H1056" s="86" t="s">
        <v>11182</v>
      </c>
      <c r="I1056" s="86">
        <v>720</v>
      </c>
      <c r="J1056" s="34">
        <v>3.440390790669495</v>
      </c>
      <c r="K1056" s="34">
        <v>0.32591470041763693</v>
      </c>
      <c r="L1056" s="86">
        <v>526000</v>
      </c>
      <c r="M1056" s="86">
        <v>1767</v>
      </c>
      <c r="N1056" s="34">
        <v>5.5218571428571428</v>
      </c>
      <c r="O1056" s="86" t="s">
        <v>11369</v>
      </c>
      <c r="P1056" s="86">
        <v>0.65</v>
      </c>
      <c r="Q1056" s="86">
        <v>17.63</v>
      </c>
      <c r="R1056" s="86">
        <v>0.34</v>
      </c>
      <c r="S1056" s="86">
        <v>3.07</v>
      </c>
      <c r="T1056" s="86">
        <v>5.26</v>
      </c>
      <c r="U1056" s="86">
        <v>0.56899999999999995</v>
      </c>
      <c r="V1056" s="86">
        <v>34.409999999999997</v>
      </c>
      <c r="W1056" s="86">
        <v>12.02</v>
      </c>
      <c r="X1056" s="86">
        <v>160.30000000000001</v>
      </c>
      <c r="Y1056" s="86">
        <v>61.83</v>
      </c>
      <c r="Z1056" s="86">
        <v>288</v>
      </c>
      <c r="AA1056" s="86">
        <v>61</v>
      </c>
      <c r="AB1056" s="86">
        <v>530.4</v>
      </c>
      <c r="AC1056" s="86">
        <v>103.1</v>
      </c>
      <c r="AD1056" s="86">
        <v>10160</v>
      </c>
      <c r="AE1056" s="86">
        <v>1.879</v>
      </c>
      <c r="AF1056" s="86">
        <v>403.2</v>
      </c>
      <c r="AG1056" s="86">
        <v>512.1</v>
      </c>
      <c r="AH1056" s="34">
        <f t="shared" si="15"/>
        <v>0.96549773755656121</v>
      </c>
      <c r="AI1056" s="34">
        <v>0.12930064549138501</v>
      </c>
      <c r="AJ1056" s="34">
        <v>22.65017259638071</v>
      </c>
      <c r="AK1056" s="34">
        <v>0.78734622144112476</v>
      </c>
      <c r="AL1056" s="34">
        <v>3.3087960074859635</v>
      </c>
      <c r="AM1056" s="34">
        <v>51.771653543307089</v>
      </c>
    </row>
    <row r="1057" spans="1:39">
      <c r="A1057" s="86" t="s">
        <v>10428</v>
      </c>
      <c r="B1057" s="86" t="s">
        <v>2973</v>
      </c>
      <c r="C1057" s="86" t="s">
        <v>2988</v>
      </c>
      <c r="F1057" s="3">
        <v>12.768000000000001</v>
      </c>
      <c r="G1057" s="3">
        <v>0.241699</v>
      </c>
      <c r="H1057" s="86">
        <v>3.42</v>
      </c>
      <c r="I1057" s="86">
        <v>558</v>
      </c>
      <c r="J1057" s="34">
        <v>3.0692699182066052</v>
      </c>
      <c r="K1057" s="34">
        <v>0.37745046181546582</v>
      </c>
      <c r="L1057" s="86">
        <v>533000</v>
      </c>
      <c r="M1057" s="86">
        <v>1372</v>
      </c>
      <c r="N1057" s="34">
        <v>4.0418571428571433</v>
      </c>
      <c r="O1057" s="86">
        <v>8.2000000000000003E-2</v>
      </c>
      <c r="P1057" s="86" t="s">
        <v>11182</v>
      </c>
      <c r="Q1057" s="86">
        <v>7.52</v>
      </c>
      <c r="R1057" s="86">
        <v>4.1799999999999997E-2</v>
      </c>
      <c r="S1057" s="86">
        <v>0.96</v>
      </c>
      <c r="T1057" s="86">
        <v>2.93</v>
      </c>
      <c r="U1057" s="86">
        <v>0.26800000000000002</v>
      </c>
      <c r="V1057" s="86">
        <v>21.7</v>
      </c>
      <c r="W1057" s="86">
        <v>8.2899999999999991</v>
      </c>
      <c r="X1057" s="86">
        <v>114.2</v>
      </c>
      <c r="Y1057" s="86">
        <v>46.8</v>
      </c>
      <c r="Z1057" s="86">
        <v>229</v>
      </c>
      <c r="AA1057" s="86">
        <v>49.5</v>
      </c>
      <c r="AB1057" s="86">
        <v>443</v>
      </c>
      <c r="AC1057" s="86">
        <v>86.7</v>
      </c>
      <c r="AD1057" s="86">
        <v>10980</v>
      </c>
      <c r="AE1057" s="86">
        <v>1.665</v>
      </c>
      <c r="AF1057" s="86">
        <v>138</v>
      </c>
      <c r="AG1057" s="86">
        <v>325</v>
      </c>
      <c r="AH1057" s="34">
        <f t="shared" si="15"/>
        <v>0.73363431151241532</v>
      </c>
      <c r="AI1057" s="34">
        <v>0.1027530571112322</v>
      </c>
      <c r="AJ1057" s="34">
        <v>55.036803837126293</v>
      </c>
      <c r="AK1057" s="34">
        <v>0.42461538461538462</v>
      </c>
      <c r="AL1057" s="34">
        <v>3.8791593695271454</v>
      </c>
      <c r="AM1057" s="34">
        <v>48.54280510018215</v>
      </c>
    </row>
    <row r="1058" spans="1:39">
      <c r="A1058" s="86" t="s">
        <v>10392</v>
      </c>
      <c r="B1058" s="86" t="s">
        <v>2973</v>
      </c>
      <c r="C1058" s="86" t="s">
        <v>2981</v>
      </c>
      <c r="F1058" s="3">
        <v>12.957000000000001</v>
      </c>
      <c r="G1058" s="3">
        <v>0.22641500000000001</v>
      </c>
      <c r="H1058" s="86">
        <v>2.2000000000000002</v>
      </c>
      <c r="I1058" s="86">
        <v>2873</v>
      </c>
      <c r="J1058" s="34">
        <v>1.905755831566192</v>
      </c>
      <c r="K1058" s="34">
        <v>0.29826864861555408</v>
      </c>
      <c r="L1058" s="86">
        <v>506000</v>
      </c>
      <c r="M1058" s="86">
        <v>4823</v>
      </c>
      <c r="N1058" s="34">
        <v>13.04185714285714</v>
      </c>
      <c r="O1058" s="86">
        <v>5.1999999999999998E-2</v>
      </c>
      <c r="P1058" s="86">
        <v>2.3300000000000001E-2</v>
      </c>
      <c r="Q1058" s="86">
        <v>7.12</v>
      </c>
      <c r="R1058" s="86">
        <v>5.5E-2</v>
      </c>
      <c r="S1058" s="86">
        <v>1.2070000000000001</v>
      </c>
      <c r="T1058" s="86">
        <v>5.86</v>
      </c>
      <c r="U1058" s="86">
        <v>0.223</v>
      </c>
      <c r="V1058" s="86">
        <v>57.6</v>
      </c>
      <c r="W1058" s="86">
        <v>27.07</v>
      </c>
      <c r="X1058" s="86">
        <v>408.7</v>
      </c>
      <c r="Y1058" s="86">
        <v>166.9</v>
      </c>
      <c r="Z1058" s="86">
        <v>798</v>
      </c>
      <c r="AA1058" s="86">
        <v>175.2</v>
      </c>
      <c r="AB1058" s="86">
        <v>1459</v>
      </c>
      <c r="AC1058" s="86">
        <v>274.5</v>
      </c>
      <c r="AD1058" s="86">
        <v>13690</v>
      </c>
      <c r="AE1058" s="86">
        <v>6.28</v>
      </c>
      <c r="AF1058" s="86">
        <v>388</v>
      </c>
      <c r="AG1058" s="86">
        <v>1647</v>
      </c>
      <c r="AH1058" s="34">
        <f t="shared" si="15"/>
        <v>1.1288553803975325</v>
      </c>
      <c r="AI1058" s="34">
        <v>3.710807693022021E-2</v>
      </c>
      <c r="AJ1058" s="34">
        <v>65.928512882872653</v>
      </c>
      <c r="AK1058" s="34">
        <v>0.23557984213721919</v>
      </c>
      <c r="AL1058" s="34">
        <v>3.569855639833619</v>
      </c>
      <c r="AM1058" s="34">
        <v>36.961285609934258</v>
      </c>
    </row>
    <row r="1059" spans="1:39">
      <c r="A1059" s="86" t="s">
        <v>10446</v>
      </c>
      <c r="B1059" s="86" t="s">
        <v>2973</v>
      </c>
      <c r="C1059" s="86" t="s">
        <v>4438</v>
      </c>
      <c r="F1059" s="4">
        <v>15.494999999999999</v>
      </c>
      <c r="G1059" s="4">
        <v>0.41879100000000002</v>
      </c>
      <c r="H1059" s="86">
        <v>2740</v>
      </c>
      <c r="I1059" s="86">
        <v>1027</v>
      </c>
      <c r="J1059" s="34">
        <v>9.9901726749469884</v>
      </c>
      <c r="K1059" s="34">
        <v>0.85372795438809412</v>
      </c>
      <c r="L1059" s="86">
        <v>465700</v>
      </c>
      <c r="M1059" s="86">
        <v>3230</v>
      </c>
      <c r="N1059" s="34">
        <v>7.471857142857143</v>
      </c>
      <c r="O1059" s="86">
        <v>11.7</v>
      </c>
      <c r="P1059" s="86">
        <v>0.91</v>
      </c>
      <c r="Q1059" s="86">
        <v>15.9</v>
      </c>
      <c r="R1059" s="86">
        <v>0.53600000000000003</v>
      </c>
      <c r="S1059" s="86">
        <v>6.1</v>
      </c>
      <c r="T1059" s="86">
        <v>12.62</v>
      </c>
      <c r="U1059" s="86">
        <v>0.92200000000000004</v>
      </c>
      <c r="V1059" s="86">
        <v>74.2</v>
      </c>
      <c r="W1059" s="86">
        <v>25.1</v>
      </c>
      <c r="X1059" s="86">
        <v>318</v>
      </c>
      <c r="Y1059" s="86">
        <v>115.6</v>
      </c>
      <c r="Z1059" s="86">
        <v>519</v>
      </c>
      <c r="AA1059" s="86">
        <v>106.9</v>
      </c>
      <c r="AB1059" s="86">
        <v>867</v>
      </c>
      <c r="AC1059" s="86">
        <v>163.30000000000001</v>
      </c>
      <c r="AD1059" s="86">
        <v>9860</v>
      </c>
      <c r="AE1059" s="86">
        <v>2.3420000000000001</v>
      </c>
      <c r="AF1059" s="86">
        <v>643</v>
      </c>
      <c r="AG1059" s="86">
        <v>854</v>
      </c>
      <c r="AH1059" s="34">
        <f t="shared" si="15"/>
        <v>0.98500576701268738</v>
      </c>
      <c r="AI1059" s="34">
        <v>9.2113423979430814E-2</v>
      </c>
      <c r="AJ1059" s="34">
        <v>12.413865036685809</v>
      </c>
      <c r="AK1059" s="34">
        <v>0.75292740046838402</v>
      </c>
      <c r="AL1059" s="34">
        <v>2.7264150943396226</v>
      </c>
      <c r="AM1059" s="34">
        <v>47.231237322515213</v>
      </c>
    </row>
    <row r="1060" spans="1:39">
      <c r="A1060" s="86" t="s">
        <v>10166</v>
      </c>
      <c r="B1060" s="86" t="s">
        <v>3534</v>
      </c>
      <c r="C1060" s="86" t="s">
        <v>10131</v>
      </c>
      <c r="D1060" s="288">
        <v>31</v>
      </c>
      <c r="E1060" s="288">
        <v>13.1</v>
      </c>
      <c r="F1060" s="3">
        <v>13.872</v>
      </c>
      <c r="G1060" s="3">
        <v>0.23810999999999999</v>
      </c>
      <c r="H1060" s="86" t="s">
        <v>11182</v>
      </c>
      <c r="I1060" s="86">
        <v>1266</v>
      </c>
      <c r="J1060" s="34">
        <v>1.775362011511664</v>
      </c>
      <c r="K1060" s="34">
        <v>0.3151210519724893</v>
      </c>
      <c r="L1060" s="86">
        <v>522400</v>
      </c>
      <c r="M1060" s="86">
        <v>2270</v>
      </c>
      <c r="N1060" s="34">
        <v>6.721857142857143</v>
      </c>
      <c r="O1060" s="86">
        <v>0.13</v>
      </c>
      <c r="P1060" s="86" t="s">
        <v>11370</v>
      </c>
      <c r="Q1060" s="86">
        <v>3.34</v>
      </c>
      <c r="R1060" s="86">
        <v>5.0299999999999997E-2</v>
      </c>
      <c r="S1060" s="86">
        <v>1.125</v>
      </c>
      <c r="T1060" s="86">
        <v>3.77</v>
      </c>
      <c r="U1060" s="86">
        <v>0.221</v>
      </c>
      <c r="V1060" s="86">
        <v>30.6</v>
      </c>
      <c r="W1060" s="86">
        <v>13.09</v>
      </c>
      <c r="X1060" s="86">
        <v>193</v>
      </c>
      <c r="Y1060" s="86">
        <v>78</v>
      </c>
      <c r="Z1060" s="86">
        <v>389</v>
      </c>
      <c r="AA1060" s="86">
        <v>84.2</v>
      </c>
      <c r="AB1060" s="86">
        <v>738</v>
      </c>
      <c r="AC1060" s="86">
        <v>141.1</v>
      </c>
      <c r="AD1060" s="86">
        <v>13010</v>
      </c>
      <c r="AE1060" s="86">
        <v>3.1</v>
      </c>
      <c r="AF1060" s="86">
        <v>138.5</v>
      </c>
      <c r="AG1060" s="86">
        <v>613</v>
      </c>
      <c r="AH1060" s="34">
        <f t="shared" si="15"/>
        <v>0.83062330623306235</v>
      </c>
      <c r="AI1060" s="34">
        <v>6.2904906373744324E-2</v>
      </c>
      <c r="AJ1060" s="34">
        <v>22.90303213011817</v>
      </c>
      <c r="AK1060" s="34">
        <v>0.22593800978792822</v>
      </c>
      <c r="AL1060" s="34">
        <v>3.8238341968911915</v>
      </c>
      <c r="AM1060" s="34">
        <v>40.15372790161414</v>
      </c>
    </row>
    <row r="1061" spans="1:39">
      <c r="A1061" s="86" t="s">
        <v>10451</v>
      </c>
      <c r="B1061" s="86" t="s">
        <v>3535</v>
      </c>
      <c r="C1061" s="86" t="s">
        <v>4438</v>
      </c>
      <c r="F1061" s="4">
        <v>13.051</v>
      </c>
      <c r="G1061" s="4">
        <v>0.20725499999999999</v>
      </c>
      <c r="H1061" s="86">
        <v>200</v>
      </c>
      <c r="I1061" s="86">
        <v>2700</v>
      </c>
      <c r="J1061" s="34">
        <v>1.48448348985156</v>
      </c>
      <c r="K1061" s="34">
        <v>0.5274106907063898</v>
      </c>
      <c r="L1061" s="86">
        <v>512000</v>
      </c>
      <c r="M1061" s="86">
        <v>4500</v>
      </c>
      <c r="N1061" s="34">
        <v>12.59185714285714</v>
      </c>
      <c r="O1061" s="86">
        <v>2.1</v>
      </c>
      <c r="P1061" s="86">
        <v>0.10100000000000001</v>
      </c>
      <c r="Q1061" s="86">
        <v>3.9</v>
      </c>
      <c r="R1061" s="86">
        <v>6.3E-2</v>
      </c>
      <c r="S1061" s="86">
        <v>0.875</v>
      </c>
      <c r="T1061" s="86">
        <v>4.63</v>
      </c>
      <c r="U1061" s="86">
        <v>8.7999999999999995E-2</v>
      </c>
      <c r="V1061" s="86">
        <v>49.1</v>
      </c>
      <c r="W1061" s="86">
        <v>24.1</v>
      </c>
      <c r="X1061" s="86">
        <v>371</v>
      </c>
      <c r="Y1061" s="86">
        <v>152.6</v>
      </c>
      <c r="Z1061" s="86">
        <v>747</v>
      </c>
      <c r="AA1061" s="86">
        <v>163.69999999999999</v>
      </c>
      <c r="AB1061" s="86">
        <v>1413</v>
      </c>
      <c r="AC1061" s="86">
        <v>267</v>
      </c>
      <c r="AD1061" s="86">
        <v>15180</v>
      </c>
      <c r="AE1061" s="86">
        <v>6.34</v>
      </c>
      <c r="AF1061" s="86">
        <v>287</v>
      </c>
      <c r="AG1061" s="86">
        <v>1530</v>
      </c>
      <c r="AH1061" s="34">
        <f t="shared" si="15"/>
        <v>1.0828025477707006</v>
      </c>
      <c r="AI1061" s="34">
        <v>1.784329540575668E-2</v>
      </c>
      <c r="AJ1061" s="34">
        <v>54.292482773948173</v>
      </c>
      <c r="AK1061" s="34">
        <v>0.18758169934640523</v>
      </c>
      <c r="AL1061" s="34">
        <v>3.8086253369272236</v>
      </c>
      <c r="AM1061" s="34">
        <v>33.728590250329383</v>
      </c>
    </row>
    <row r="1062" spans="1:39">
      <c r="A1062" s="86" t="s">
        <v>10200</v>
      </c>
      <c r="B1062" s="86" t="s">
        <v>2973</v>
      </c>
      <c r="C1062" s="86" t="s">
        <v>4438</v>
      </c>
      <c r="D1062" s="288">
        <v>31</v>
      </c>
      <c r="E1062" s="288">
        <v>13.1</v>
      </c>
      <c r="F1062" s="3">
        <v>13.586</v>
      </c>
      <c r="G1062" s="3">
        <v>0.37940200000000002</v>
      </c>
      <c r="H1062" s="86" t="s">
        <v>11182</v>
      </c>
      <c r="I1062" s="86">
        <v>705</v>
      </c>
      <c r="J1062" s="34">
        <v>4.3832384126022426</v>
      </c>
      <c r="K1062" s="34">
        <v>0.41190946386890431</v>
      </c>
      <c r="L1062" s="86">
        <v>546000</v>
      </c>
      <c r="M1062" s="86">
        <v>2089</v>
      </c>
      <c r="N1062" s="34">
        <v>7.2918571428571433</v>
      </c>
      <c r="O1062" s="86" t="s">
        <v>11182</v>
      </c>
      <c r="P1062" s="86">
        <v>6.5000000000000002E-2</v>
      </c>
      <c r="Q1062" s="86">
        <v>15.35</v>
      </c>
      <c r="R1062" s="86">
        <v>0.127</v>
      </c>
      <c r="S1062" s="86">
        <v>2.5499999999999998</v>
      </c>
      <c r="T1062" s="86">
        <v>6.58</v>
      </c>
      <c r="U1062" s="86">
        <v>0.49</v>
      </c>
      <c r="V1062" s="86">
        <v>41.7</v>
      </c>
      <c r="W1062" s="86">
        <v>14.48</v>
      </c>
      <c r="X1062" s="86">
        <v>189.6</v>
      </c>
      <c r="Y1062" s="86">
        <v>72.2</v>
      </c>
      <c r="Z1062" s="86">
        <v>335</v>
      </c>
      <c r="AA1062" s="86">
        <v>70.7</v>
      </c>
      <c r="AB1062" s="86">
        <v>609</v>
      </c>
      <c r="AC1062" s="86">
        <v>116.4</v>
      </c>
      <c r="AD1062" s="86">
        <v>10370</v>
      </c>
      <c r="AE1062" s="86">
        <v>2.0419999999999998</v>
      </c>
      <c r="AF1062" s="86">
        <v>423</v>
      </c>
      <c r="AG1062" s="86">
        <v>539</v>
      </c>
      <c r="AH1062" s="34">
        <f t="shared" si="15"/>
        <v>0.88505747126436785</v>
      </c>
      <c r="AI1062" s="34">
        <v>9.0435457651286924E-2</v>
      </c>
      <c r="AJ1062" s="34">
        <v>35.75725097744607</v>
      </c>
      <c r="AK1062" s="34">
        <v>0.7847866419294991</v>
      </c>
      <c r="AL1062" s="34">
        <v>3.2120253164556964</v>
      </c>
      <c r="AM1062" s="34">
        <v>52.65188042430087</v>
      </c>
    </row>
    <row r="1063" spans="1:39">
      <c r="A1063" s="86" t="s">
        <v>10273</v>
      </c>
      <c r="B1063" s="86" t="s">
        <v>2973</v>
      </c>
      <c r="C1063" s="86" t="s">
        <v>4438</v>
      </c>
      <c r="D1063" s="288">
        <v>31</v>
      </c>
      <c r="E1063" s="288">
        <v>13.1</v>
      </c>
      <c r="F1063" s="3">
        <v>13.257</v>
      </c>
      <c r="G1063" s="3">
        <v>0.23699799999999999</v>
      </c>
      <c r="H1063" s="86" t="s">
        <v>11182</v>
      </c>
      <c r="I1063" s="86">
        <v>1112</v>
      </c>
      <c r="J1063" s="34">
        <v>1.835543774613754</v>
      </c>
      <c r="K1063" s="34">
        <v>0.21372376065499399</v>
      </c>
      <c r="L1063" s="86">
        <v>529900</v>
      </c>
      <c r="M1063" s="86">
        <v>2496</v>
      </c>
      <c r="N1063" s="34">
        <v>8.2918571428571433</v>
      </c>
      <c r="O1063" s="86" t="s">
        <v>11369</v>
      </c>
      <c r="P1063" s="86" t="s">
        <v>11182</v>
      </c>
      <c r="Q1063" s="86">
        <v>10.17</v>
      </c>
      <c r="R1063" s="86">
        <v>7.3999999999999996E-2</v>
      </c>
      <c r="S1063" s="86">
        <v>1.82</v>
      </c>
      <c r="T1063" s="86">
        <v>6.68</v>
      </c>
      <c r="U1063" s="86">
        <v>0.47</v>
      </c>
      <c r="V1063" s="86">
        <v>49.31</v>
      </c>
      <c r="W1063" s="86">
        <v>17.73</v>
      </c>
      <c r="X1063" s="86">
        <v>234.8</v>
      </c>
      <c r="Y1063" s="86">
        <v>89.3</v>
      </c>
      <c r="Z1063" s="86">
        <v>406.3</v>
      </c>
      <c r="AA1063" s="86">
        <v>84.7</v>
      </c>
      <c r="AB1063" s="86">
        <v>708</v>
      </c>
      <c r="AC1063" s="86">
        <v>135.80000000000001</v>
      </c>
      <c r="AD1063" s="86">
        <v>12350</v>
      </c>
      <c r="AE1063" s="86">
        <v>2.85</v>
      </c>
      <c r="AF1063" s="86">
        <v>442</v>
      </c>
      <c r="AG1063" s="86">
        <v>743</v>
      </c>
      <c r="AH1063" s="34">
        <f t="shared" si="15"/>
        <v>1.0494350282485876</v>
      </c>
      <c r="AI1063" s="34">
        <v>7.9170932528845286E-2</v>
      </c>
      <c r="AJ1063" s="34">
        <v>47.213353585218677</v>
      </c>
      <c r="AK1063" s="34">
        <v>0.59488559892328396</v>
      </c>
      <c r="AL1063" s="34">
        <v>3.0153321976149914</v>
      </c>
      <c r="AM1063" s="34">
        <v>42.906882591093115</v>
      </c>
    </row>
    <row r="1064" spans="1:39">
      <c r="A1064" s="86" t="s">
        <v>10469</v>
      </c>
      <c r="B1064" s="86" t="s">
        <v>2973</v>
      </c>
      <c r="C1064" s="86" t="s">
        <v>4438</v>
      </c>
      <c r="F1064" s="4">
        <v>439.24599999999998</v>
      </c>
      <c r="G1064" s="4">
        <v>10.0344</v>
      </c>
      <c r="H1064" s="86">
        <v>155</v>
      </c>
      <c r="I1064" s="86">
        <v>513</v>
      </c>
      <c r="J1064" s="34">
        <v>8.8366888821569241</v>
      </c>
      <c r="K1064" s="34">
        <v>0.86777794758674309</v>
      </c>
      <c r="L1064" s="86">
        <v>510800</v>
      </c>
      <c r="M1064" s="86">
        <v>815</v>
      </c>
      <c r="N1064" s="34">
        <v>1.6918571428571429</v>
      </c>
      <c r="O1064" s="86">
        <v>2.68</v>
      </c>
      <c r="P1064" s="86">
        <v>9.8000000000000004E-2</v>
      </c>
      <c r="Q1064" s="86">
        <v>6.8</v>
      </c>
      <c r="R1064" s="86">
        <v>7.3999999999999996E-2</v>
      </c>
      <c r="S1064" s="86">
        <v>1.01</v>
      </c>
      <c r="T1064" s="86">
        <v>2.27</v>
      </c>
      <c r="U1064" s="86">
        <v>0.6</v>
      </c>
      <c r="V1064" s="86">
        <v>14.5</v>
      </c>
      <c r="W1064" s="86">
        <v>5.32</v>
      </c>
      <c r="X1064" s="86">
        <v>70.3</v>
      </c>
      <c r="Y1064" s="86">
        <v>26.3</v>
      </c>
      <c r="Z1064" s="86">
        <v>127</v>
      </c>
      <c r="AA1064" s="86">
        <v>28.7</v>
      </c>
      <c r="AB1064" s="86">
        <v>269</v>
      </c>
      <c r="AC1064" s="86">
        <v>54.7</v>
      </c>
      <c r="AD1064" s="86">
        <v>11120</v>
      </c>
      <c r="AE1064" s="86">
        <v>0.94399999999999995</v>
      </c>
      <c r="AF1064" s="86">
        <v>72</v>
      </c>
      <c r="AG1064" s="86">
        <v>436</v>
      </c>
      <c r="AH1064" s="34">
        <f t="shared" si="15"/>
        <v>1.6208178438661709</v>
      </c>
      <c r="AI1064" s="34">
        <v>0.31972600091819547</v>
      </c>
      <c r="AJ1064" s="34">
        <v>34.833910572442107</v>
      </c>
      <c r="AK1064" s="34">
        <v>0.16513761467889909</v>
      </c>
      <c r="AL1064" s="34">
        <v>3.8264580369843531</v>
      </c>
      <c r="AM1064" s="34">
        <v>45.935251798561154</v>
      </c>
    </row>
    <row r="1065" spans="1:39">
      <c r="A1065" s="86" t="s">
        <v>10382</v>
      </c>
      <c r="B1065" s="86" t="s">
        <v>2973</v>
      </c>
      <c r="D1065" s="288">
        <v>31</v>
      </c>
      <c r="E1065" s="288">
        <v>13.1</v>
      </c>
      <c r="F1065" s="3">
        <v>12.97</v>
      </c>
      <c r="G1065" s="3">
        <v>0.488562</v>
      </c>
      <c r="H1065" s="86" t="s">
        <v>11182</v>
      </c>
      <c r="I1065" s="86">
        <v>461</v>
      </c>
      <c r="J1065" s="34">
        <v>6.5196910027264474</v>
      </c>
      <c r="K1065" s="34">
        <v>0.60793773919370775</v>
      </c>
      <c r="L1065" s="86">
        <v>534000</v>
      </c>
      <c r="M1065" s="86">
        <v>1880</v>
      </c>
      <c r="N1065" s="34">
        <v>2.5878571428571431</v>
      </c>
      <c r="O1065" s="86" t="s">
        <v>11216</v>
      </c>
      <c r="P1065" s="86" t="s">
        <v>11371</v>
      </c>
      <c r="Q1065" s="86">
        <v>9.59</v>
      </c>
      <c r="R1065" s="86">
        <v>0.29899999999999999</v>
      </c>
      <c r="S1065" s="86">
        <v>5.25</v>
      </c>
      <c r="T1065" s="86">
        <v>10.53</v>
      </c>
      <c r="U1065" s="86">
        <v>0.94199999999999995</v>
      </c>
      <c r="V1065" s="86">
        <v>51.1</v>
      </c>
      <c r="W1065" s="86">
        <v>15.5</v>
      </c>
      <c r="X1065" s="86">
        <v>185</v>
      </c>
      <c r="Y1065" s="86">
        <v>66.900000000000006</v>
      </c>
      <c r="Z1065" s="86">
        <v>295</v>
      </c>
      <c r="AA1065" s="86">
        <v>60.7</v>
      </c>
      <c r="AB1065" s="86">
        <v>507</v>
      </c>
      <c r="AC1065" s="86">
        <v>97.2</v>
      </c>
      <c r="AD1065" s="86">
        <v>8900</v>
      </c>
      <c r="AE1065" s="86">
        <v>0.92900000000000005</v>
      </c>
      <c r="AF1065" s="86">
        <v>274</v>
      </c>
      <c r="AG1065" s="86">
        <v>301</v>
      </c>
      <c r="AH1065" s="34">
        <f t="shared" si="15"/>
        <v>0.59368836291913218</v>
      </c>
      <c r="AI1065" s="34">
        <v>0.1241509085407662</v>
      </c>
      <c r="AJ1065" s="34">
        <v>8.4340968110501571</v>
      </c>
      <c r="AK1065" s="34">
        <v>0.9102990033222591</v>
      </c>
      <c r="AL1065" s="34">
        <v>2.7405405405405405</v>
      </c>
      <c r="AM1065" s="34">
        <v>60</v>
      </c>
    </row>
    <row r="1066" spans="1:39">
      <c r="A1066" s="86" t="s">
        <v>10189</v>
      </c>
      <c r="B1066" s="86" t="s">
        <v>2973</v>
      </c>
      <c r="C1066" s="86" t="s">
        <v>4081</v>
      </c>
      <c r="F1066" s="3">
        <v>13.739000000000001</v>
      </c>
      <c r="G1066" s="3">
        <v>0.25303100000000001</v>
      </c>
      <c r="H1066" s="86">
        <v>2.88</v>
      </c>
      <c r="I1066" s="86">
        <v>350.3</v>
      </c>
      <c r="J1066" s="34">
        <v>8.4555377158436844</v>
      </c>
      <c r="K1066" s="34">
        <v>0.66344100860441513</v>
      </c>
      <c r="L1066" s="86">
        <v>541000</v>
      </c>
      <c r="M1066" s="86">
        <v>1073</v>
      </c>
      <c r="N1066" s="34">
        <v>3.221857142857143</v>
      </c>
      <c r="O1066" s="86" t="s">
        <v>11245</v>
      </c>
      <c r="P1066" s="86" t="s">
        <v>11372</v>
      </c>
      <c r="Q1066" s="86">
        <v>14.22</v>
      </c>
      <c r="R1066" s="86">
        <v>9.4E-2</v>
      </c>
      <c r="S1066" s="86">
        <v>2.0299999999999998</v>
      </c>
      <c r="T1066" s="86">
        <v>4.6900000000000004</v>
      </c>
      <c r="U1066" s="86">
        <v>0.70199999999999996</v>
      </c>
      <c r="V1066" s="86">
        <v>27.56</v>
      </c>
      <c r="W1066" s="86">
        <v>8.61</v>
      </c>
      <c r="X1066" s="86">
        <v>105.9</v>
      </c>
      <c r="Y1066" s="86">
        <v>38.200000000000003</v>
      </c>
      <c r="Z1066" s="86">
        <v>171.1</v>
      </c>
      <c r="AA1066" s="86">
        <v>34.700000000000003</v>
      </c>
      <c r="AB1066" s="86">
        <v>295.89999999999998</v>
      </c>
      <c r="AC1066" s="86">
        <v>57.6</v>
      </c>
      <c r="AD1066" s="86">
        <v>8230</v>
      </c>
      <c r="AE1066" s="86">
        <v>0.94499999999999995</v>
      </c>
      <c r="AF1066" s="86">
        <v>545</v>
      </c>
      <c r="AG1066" s="86">
        <v>385</v>
      </c>
      <c r="AH1066" s="34">
        <f t="shared" si="15"/>
        <v>1.3011152416356879</v>
      </c>
      <c r="AI1066" s="34">
        <v>0.18877075773587029</v>
      </c>
      <c r="AJ1066" s="34">
        <v>37.255515195814873</v>
      </c>
      <c r="AK1066" s="34">
        <v>1.4155844155844155</v>
      </c>
      <c r="AL1066" s="34">
        <v>2.7941454202077427</v>
      </c>
      <c r="AM1066" s="34">
        <v>65.735115431348717</v>
      </c>
    </row>
    <row r="1067" spans="1:39">
      <c r="A1067" s="86" t="s">
        <v>10482</v>
      </c>
      <c r="B1067" s="86" t="s">
        <v>2973</v>
      </c>
      <c r="C1067" s="86" t="s">
        <v>4438</v>
      </c>
      <c r="F1067" s="4">
        <v>16.238</v>
      </c>
      <c r="G1067" s="4">
        <v>0.94181499999999996</v>
      </c>
      <c r="H1067" s="86">
        <v>2700</v>
      </c>
      <c r="I1067" s="86">
        <v>891</v>
      </c>
      <c r="J1067" s="34">
        <v>30.09088155104514</v>
      </c>
      <c r="K1067" s="34">
        <v>9.3631575607548712</v>
      </c>
      <c r="L1067" s="86">
        <v>476000</v>
      </c>
      <c r="M1067" s="86">
        <v>1850</v>
      </c>
      <c r="N1067" s="34">
        <v>7.0818571428571433</v>
      </c>
      <c r="O1067" s="86">
        <v>36</v>
      </c>
      <c r="P1067" s="86">
        <v>1.74</v>
      </c>
      <c r="Q1067" s="86">
        <v>11.11</v>
      </c>
      <c r="R1067" s="86">
        <v>0.49</v>
      </c>
      <c r="S1067" s="86">
        <v>3.25</v>
      </c>
      <c r="T1067" s="86">
        <v>5.45</v>
      </c>
      <c r="U1067" s="86">
        <v>0.374</v>
      </c>
      <c r="V1067" s="86">
        <v>35.6</v>
      </c>
      <c r="W1067" s="86">
        <v>12.8</v>
      </c>
      <c r="X1067" s="86">
        <v>171</v>
      </c>
      <c r="Y1067" s="86">
        <v>64.900000000000006</v>
      </c>
      <c r="Z1067" s="86">
        <v>300</v>
      </c>
      <c r="AA1067" s="86">
        <v>62.5</v>
      </c>
      <c r="AB1067" s="86">
        <v>533</v>
      </c>
      <c r="AC1067" s="86">
        <v>104.4</v>
      </c>
      <c r="AD1067" s="86">
        <v>9120</v>
      </c>
      <c r="AE1067" s="86">
        <v>2.25</v>
      </c>
      <c r="AF1067" s="86">
        <v>360</v>
      </c>
      <c r="AG1067" s="86">
        <v>587</v>
      </c>
      <c r="AH1067" s="34">
        <f t="shared" si="15"/>
        <v>1.1013133208255159</v>
      </c>
      <c r="AI1067" s="34">
        <v>8.2086546949038455E-2</v>
      </c>
      <c r="AJ1067" s="34">
        <v>13.196356803090151</v>
      </c>
      <c r="AK1067" s="34">
        <v>0.61328790459965932</v>
      </c>
      <c r="AL1067" s="34">
        <v>3.1169590643274856</v>
      </c>
      <c r="AM1067" s="34">
        <v>52.192982456140349</v>
      </c>
    </row>
    <row r="1068" spans="1:39">
      <c r="A1068" s="86" t="s">
        <v>10437</v>
      </c>
      <c r="B1068" s="86" t="s">
        <v>2973</v>
      </c>
      <c r="C1068" s="86" t="s">
        <v>4438</v>
      </c>
      <c r="D1068" s="288">
        <v>31</v>
      </c>
      <c r="E1068" s="288">
        <v>13.1</v>
      </c>
      <c r="F1068" s="4">
        <v>15.84</v>
      </c>
      <c r="G1068" s="4">
        <v>0.22967799999999999</v>
      </c>
      <c r="H1068" s="86" t="s">
        <v>11182</v>
      </c>
      <c r="I1068" s="86">
        <v>286.10000000000002</v>
      </c>
      <c r="J1068" s="34">
        <v>2.3270281732808238</v>
      </c>
      <c r="K1068" s="34">
        <v>0.24373998944838671</v>
      </c>
      <c r="L1068" s="86">
        <v>512200</v>
      </c>
      <c r="M1068" s="86">
        <v>913</v>
      </c>
      <c r="N1068" s="34">
        <v>4.7118571428571432</v>
      </c>
      <c r="O1068" s="86" t="s">
        <v>11182</v>
      </c>
      <c r="P1068" s="86" t="s">
        <v>11182</v>
      </c>
      <c r="Q1068" s="86">
        <v>12.61</v>
      </c>
      <c r="R1068" s="86">
        <v>3.2199999999999999E-2</v>
      </c>
      <c r="S1068" s="86">
        <v>0.67900000000000005</v>
      </c>
      <c r="T1068" s="86">
        <v>1.81</v>
      </c>
      <c r="U1068" s="86">
        <v>0.30599999999999999</v>
      </c>
      <c r="V1068" s="86">
        <v>11.77</v>
      </c>
      <c r="W1068" s="86">
        <v>4.57</v>
      </c>
      <c r="X1068" s="86">
        <v>65.2</v>
      </c>
      <c r="Y1068" s="86">
        <v>27.38</v>
      </c>
      <c r="Z1068" s="86">
        <v>148.19999999999999</v>
      </c>
      <c r="AA1068" s="86">
        <v>35.58</v>
      </c>
      <c r="AB1068" s="86">
        <v>353.2</v>
      </c>
      <c r="AC1068" s="86">
        <v>76.8</v>
      </c>
      <c r="AD1068" s="86">
        <v>9780</v>
      </c>
      <c r="AE1068" s="86">
        <v>2.3530000000000002</v>
      </c>
      <c r="AF1068" s="86">
        <v>293.39999999999998</v>
      </c>
      <c r="AG1068" s="86">
        <v>669.2</v>
      </c>
      <c r="AH1068" s="34">
        <f t="shared" si="15"/>
        <v>1.894677236693092</v>
      </c>
      <c r="AI1068" s="34">
        <v>0.20268310207917281</v>
      </c>
      <c r="AJ1068" s="34">
        <v>113.96311805205271</v>
      </c>
      <c r="AK1068" s="34">
        <v>0.43843395098625215</v>
      </c>
      <c r="AL1068" s="34">
        <v>5.4171779141104288</v>
      </c>
      <c r="AM1068" s="34">
        <v>52.372188139059304</v>
      </c>
    </row>
    <row r="1069" spans="1:39">
      <c r="A1069" s="86" t="s">
        <v>10344</v>
      </c>
      <c r="B1069" s="86" t="s">
        <v>2973</v>
      </c>
      <c r="C1069" s="86" t="s">
        <v>10131</v>
      </c>
      <c r="F1069" s="3">
        <v>13.010999999999999</v>
      </c>
      <c r="G1069" s="3">
        <v>0.21937000000000001</v>
      </c>
      <c r="H1069" s="86">
        <v>8.4</v>
      </c>
      <c r="I1069" s="86">
        <v>973</v>
      </c>
      <c r="J1069" s="34">
        <v>5.0051166313238422</v>
      </c>
      <c r="K1069" s="34">
        <v>0.53147857682512556</v>
      </c>
      <c r="L1069" s="86">
        <v>490800</v>
      </c>
      <c r="M1069" s="86">
        <v>6480</v>
      </c>
      <c r="N1069" s="34">
        <v>14.21185714285714</v>
      </c>
      <c r="O1069" s="86">
        <v>0.26</v>
      </c>
      <c r="P1069" s="86">
        <v>0.107</v>
      </c>
      <c r="Q1069" s="86">
        <v>68.599999999999994</v>
      </c>
      <c r="R1069" s="86">
        <v>1.179</v>
      </c>
      <c r="S1069" s="86">
        <v>21.4</v>
      </c>
      <c r="T1069" s="86">
        <v>43.8</v>
      </c>
      <c r="U1069" s="86">
        <v>4.6399999999999997</v>
      </c>
      <c r="V1069" s="86">
        <v>211.9</v>
      </c>
      <c r="W1069" s="86">
        <v>61.2</v>
      </c>
      <c r="X1069" s="86">
        <v>701</v>
      </c>
      <c r="Y1069" s="86">
        <v>230.5</v>
      </c>
      <c r="Z1069" s="86">
        <v>987</v>
      </c>
      <c r="AA1069" s="86">
        <v>193</v>
      </c>
      <c r="AB1069" s="86">
        <v>1493</v>
      </c>
      <c r="AC1069" s="86">
        <v>269.39999999999998</v>
      </c>
      <c r="AD1069" s="86">
        <v>8280</v>
      </c>
      <c r="AE1069" s="86">
        <v>2.54</v>
      </c>
      <c r="AF1069" s="86">
        <v>2013</v>
      </c>
      <c r="AG1069" s="86">
        <v>1466</v>
      </c>
      <c r="AH1069" s="34">
        <f t="shared" si="15"/>
        <v>0.98191560616208973</v>
      </c>
      <c r="AI1069" s="34">
        <v>0.1472445000911336</v>
      </c>
      <c r="AJ1069" s="34">
        <v>15.103614411032749</v>
      </c>
      <c r="AK1069" s="34">
        <v>1.3731241473396998</v>
      </c>
      <c r="AL1069" s="34">
        <v>2.1298145506419401</v>
      </c>
      <c r="AM1069" s="34">
        <v>59.275362318840578</v>
      </c>
    </row>
    <row r="1070" spans="1:39">
      <c r="A1070" s="86" t="s">
        <v>10304</v>
      </c>
      <c r="B1070" s="86" t="s">
        <v>2973</v>
      </c>
      <c r="D1070" s="288">
        <v>31</v>
      </c>
      <c r="E1070" s="288">
        <v>13.1</v>
      </c>
      <c r="F1070" s="3">
        <v>13.193</v>
      </c>
      <c r="G1070" s="3">
        <v>0.25366300000000003</v>
      </c>
      <c r="H1070" s="86" t="s">
        <v>11182</v>
      </c>
      <c r="I1070" s="86">
        <v>587</v>
      </c>
      <c r="J1070" s="34">
        <v>3.0993607997576502</v>
      </c>
      <c r="K1070" s="34">
        <v>0.26655317336254042</v>
      </c>
      <c r="L1070" s="86">
        <v>520700</v>
      </c>
      <c r="M1070" s="86">
        <v>1719</v>
      </c>
      <c r="N1070" s="34">
        <v>6.3818571428571431</v>
      </c>
      <c r="O1070" s="86" t="s">
        <v>11373</v>
      </c>
      <c r="P1070" s="86" t="s">
        <v>11239</v>
      </c>
      <c r="Q1070" s="86">
        <v>10.54</v>
      </c>
      <c r="R1070" s="86">
        <v>6.0699999999999997E-2</v>
      </c>
      <c r="S1070" s="86">
        <v>1.48</v>
      </c>
      <c r="T1070" s="86">
        <v>4.4400000000000004</v>
      </c>
      <c r="U1070" s="86">
        <v>0.41499999999999998</v>
      </c>
      <c r="V1070" s="86">
        <v>30.3</v>
      </c>
      <c r="W1070" s="86">
        <v>10.75</v>
      </c>
      <c r="X1070" s="86">
        <v>148.1</v>
      </c>
      <c r="Y1070" s="86">
        <v>59.3</v>
      </c>
      <c r="Z1070" s="86">
        <v>284</v>
      </c>
      <c r="AA1070" s="86">
        <v>60.1</v>
      </c>
      <c r="AB1070" s="86">
        <v>534</v>
      </c>
      <c r="AC1070" s="86">
        <v>104.2</v>
      </c>
      <c r="AD1070" s="86">
        <v>10110</v>
      </c>
      <c r="AE1070" s="86">
        <v>2.0499999999999998</v>
      </c>
      <c r="AF1070" s="86">
        <v>255</v>
      </c>
      <c r="AG1070" s="86">
        <v>450</v>
      </c>
      <c r="AH1070" s="34">
        <f t="shared" si="15"/>
        <v>0.84269662921348309</v>
      </c>
      <c r="AI1070" s="34">
        <v>0.1093852924738993</v>
      </c>
      <c r="AJ1070" s="34">
        <v>49.182472798401342</v>
      </c>
      <c r="AK1070" s="34">
        <v>0.56666666666666665</v>
      </c>
      <c r="AL1070" s="34">
        <v>3.6056718433490884</v>
      </c>
      <c r="AM1070" s="34">
        <v>51.503461918892185</v>
      </c>
    </row>
    <row r="1071" spans="1:39">
      <c r="A1071" s="86" t="s">
        <v>10217</v>
      </c>
      <c r="B1071" s="86" t="s">
        <v>4632</v>
      </c>
      <c r="C1071" s="86" t="s">
        <v>4081</v>
      </c>
      <c r="F1071" s="3">
        <v>13.449</v>
      </c>
      <c r="G1071" s="3">
        <v>0.407943</v>
      </c>
      <c r="H1071" s="86" t="s">
        <v>11374</v>
      </c>
      <c r="I1071" s="86">
        <v>1434</v>
      </c>
      <c r="J1071" s="34">
        <v>1.6349378976067861</v>
      </c>
      <c r="K1071" s="34">
        <v>0.42017253668358467</v>
      </c>
      <c r="L1071" s="86">
        <v>543500</v>
      </c>
      <c r="M1071" s="86">
        <v>2203</v>
      </c>
      <c r="N1071" s="34">
        <v>4.0318571428571426</v>
      </c>
      <c r="O1071" s="86" t="s">
        <v>11215</v>
      </c>
      <c r="P1071" s="86" t="s">
        <v>11182</v>
      </c>
      <c r="Q1071" s="86">
        <v>3.36</v>
      </c>
      <c r="R1071" s="86">
        <v>3.9199999999999999E-2</v>
      </c>
      <c r="S1071" s="86">
        <v>0.9</v>
      </c>
      <c r="T1071" s="86">
        <v>3.7</v>
      </c>
      <c r="U1071" s="86">
        <v>0.20799999999999999</v>
      </c>
      <c r="V1071" s="86">
        <v>32.5</v>
      </c>
      <c r="W1071" s="86">
        <v>13.14</v>
      </c>
      <c r="X1071" s="86">
        <v>190.5</v>
      </c>
      <c r="Y1071" s="86">
        <v>76.900000000000006</v>
      </c>
      <c r="Z1071" s="86">
        <v>373.1</v>
      </c>
      <c r="AA1071" s="86">
        <v>80.3</v>
      </c>
      <c r="AB1071" s="86">
        <v>684</v>
      </c>
      <c r="AC1071" s="86">
        <v>133.69999999999999</v>
      </c>
      <c r="AD1071" s="86">
        <v>12710</v>
      </c>
      <c r="AE1071" s="86">
        <v>1.68</v>
      </c>
      <c r="AF1071" s="86">
        <v>143.5</v>
      </c>
      <c r="AG1071" s="86">
        <v>531</v>
      </c>
      <c r="AH1071" s="34">
        <f t="shared" si="15"/>
        <v>0.77631578947368418</v>
      </c>
      <c r="AI1071" s="34">
        <v>5.7988840816884067E-2</v>
      </c>
      <c r="AJ1071" s="34">
        <v>35.331834934445062</v>
      </c>
      <c r="AK1071" s="34">
        <v>0.27024482109227871</v>
      </c>
      <c r="AL1071" s="34">
        <v>3.590551181102362</v>
      </c>
      <c r="AM1071" s="34">
        <v>42.761605035405189</v>
      </c>
    </row>
    <row r="1072" spans="1:39">
      <c r="A1072" s="86" t="s">
        <v>10194</v>
      </c>
      <c r="B1072" s="86" t="s">
        <v>3054</v>
      </c>
      <c r="D1072" s="288">
        <v>31</v>
      </c>
      <c r="E1072" s="288">
        <v>13.1</v>
      </c>
      <c r="F1072" s="3">
        <v>13.731999999999999</v>
      </c>
      <c r="G1072" s="3">
        <v>0.24118000000000001</v>
      </c>
      <c r="H1072" s="86" t="s">
        <v>11182</v>
      </c>
      <c r="I1072" s="86">
        <v>767</v>
      </c>
      <c r="J1072" s="34">
        <v>4.0823295970917917</v>
      </c>
      <c r="K1072" s="34">
        <v>0.64857531573341121</v>
      </c>
      <c r="L1072" s="86">
        <v>509100</v>
      </c>
      <c r="M1072" s="86">
        <v>1510</v>
      </c>
      <c r="N1072" s="34">
        <v>2.9618571428571432</v>
      </c>
      <c r="O1072" s="86" t="s">
        <v>11182</v>
      </c>
      <c r="P1072" s="86" t="s">
        <v>11182</v>
      </c>
      <c r="Q1072" s="86">
        <v>13.21</v>
      </c>
      <c r="R1072" s="86">
        <v>0.106</v>
      </c>
      <c r="S1072" s="86">
        <v>2.12</v>
      </c>
      <c r="T1072" s="86">
        <v>5.62</v>
      </c>
      <c r="U1072" s="86">
        <v>0.76800000000000002</v>
      </c>
      <c r="V1072" s="86">
        <v>32.5</v>
      </c>
      <c r="W1072" s="86">
        <v>10.86</v>
      </c>
      <c r="X1072" s="86">
        <v>138.5</v>
      </c>
      <c r="Y1072" s="86">
        <v>52.5</v>
      </c>
      <c r="Z1072" s="86">
        <v>241</v>
      </c>
      <c r="AA1072" s="86">
        <v>51.1</v>
      </c>
      <c r="AB1072" s="86">
        <v>442</v>
      </c>
      <c r="AC1072" s="86">
        <v>88.4</v>
      </c>
      <c r="AD1072" s="86">
        <v>7690</v>
      </c>
      <c r="AE1072" s="86">
        <v>0.95099999999999996</v>
      </c>
      <c r="AF1072" s="86">
        <v>249</v>
      </c>
      <c r="AG1072" s="86">
        <v>340</v>
      </c>
      <c r="AH1072" s="34">
        <f t="shared" si="15"/>
        <v>0.76923076923076927</v>
      </c>
      <c r="AI1072" s="34">
        <v>0.17373007882812239</v>
      </c>
      <c r="AJ1072" s="34">
        <v>38.025735373145316</v>
      </c>
      <c r="AK1072" s="34">
        <v>0.73235294117647054</v>
      </c>
      <c r="AL1072" s="34">
        <v>3.1913357400722022</v>
      </c>
      <c r="AM1072" s="34">
        <v>66.20286085825748</v>
      </c>
    </row>
    <row r="1073" spans="1:39">
      <c r="A1073" s="86" t="s">
        <v>10362</v>
      </c>
      <c r="B1073" s="86" t="s">
        <v>11364</v>
      </c>
      <c r="D1073" s="288">
        <v>31</v>
      </c>
      <c r="E1073" s="288">
        <v>13.1</v>
      </c>
      <c r="F1073" s="3">
        <v>13</v>
      </c>
      <c r="G1073" s="3">
        <v>0.20591999999999999</v>
      </c>
      <c r="H1073" s="86" t="s">
        <v>11182</v>
      </c>
      <c r="I1073" s="86">
        <v>1458</v>
      </c>
      <c r="J1073" s="34">
        <v>5.4966010299909138</v>
      </c>
      <c r="K1073" s="34">
        <v>0.47080067175221402</v>
      </c>
      <c r="L1073" s="86">
        <v>526700</v>
      </c>
      <c r="M1073" s="86">
        <v>3839</v>
      </c>
      <c r="N1073" s="34">
        <v>17.54185714285714</v>
      </c>
      <c r="O1073" s="86" t="s">
        <v>11338</v>
      </c>
      <c r="P1073" s="86" t="s">
        <v>11297</v>
      </c>
      <c r="Q1073" s="86">
        <v>24.43</v>
      </c>
      <c r="R1073" s="86">
        <v>0.191</v>
      </c>
      <c r="S1073" s="86">
        <v>4.22</v>
      </c>
      <c r="T1073" s="86">
        <v>12.42</v>
      </c>
      <c r="U1073" s="86">
        <v>0.93500000000000005</v>
      </c>
      <c r="V1073" s="86">
        <v>89</v>
      </c>
      <c r="W1073" s="86">
        <v>30.43</v>
      </c>
      <c r="X1073" s="86">
        <v>377.5</v>
      </c>
      <c r="Y1073" s="86">
        <v>136.9</v>
      </c>
      <c r="Z1073" s="86">
        <v>597.6</v>
      </c>
      <c r="AA1073" s="86">
        <v>123.3</v>
      </c>
      <c r="AB1073" s="86">
        <v>977</v>
      </c>
      <c r="AC1073" s="86">
        <v>183.2</v>
      </c>
      <c r="AD1073" s="86">
        <v>10020</v>
      </c>
      <c r="AE1073" s="86">
        <v>5.0060000000000002</v>
      </c>
      <c r="AF1073" s="86">
        <v>1774</v>
      </c>
      <c r="AG1073" s="86">
        <v>1678</v>
      </c>
      <c r="AH1073" s="34">
        <f t="shared" si="15"/>
        <v>1.7175025588536337</v>
      </c>
      <c r="AI1073" s="34">
        <v>8.5976437253471483E-2</v>
      </c>
      <c r="AJ1073" s="34">
        <v>39.222057417464221</v>
      </c>
      <c r="AK1073" s="34">
        <v>1.0572109654350417</v>
      </c>
      <c r="AL1073" s="34">
        <v>2.5880794701986756</v>
      </c>
      <c r="AM1073" s="34">
        <v>52.56487025948104</v>
      </c>
    </row>
    <row r="1074" spans="1:39">
      <c r="A1074" s="86" t="s">
        <v>10251</v>
      </c>
      <c r="B1074" s="86" t="s">
        <v>2973</v>
      </c>
      <c r="D1074" s="288">
        <v>31</v>
      </c>
      <c r="E1074" s="288">
        <v>13.1</v>
      </c>
      <c r="F1074" s="3">
        <v>13.337</v>
      </c>
      <c r="G1074" s="3">
        <v>0.319077</v>
      </c>
      <c r="H1074" s="86" t="s">
        <v>11182</v>
      </c>
      <c r="I1074" s="86">
        <v>576</v>
      </c>
      <c r="J1074" s="34">
        <v>4.9649954559224483</v>
      </c>
      <c r="K1074" s="34">
        <v>0.40639574537478812</v>
      </c>
      <c r="L1074" s="86">
        <v>546000</v>
      </c>
      <c r="M1074" s="86">
        <v>2110</v>
      </c>
      <c r="N1074" s="34">
        <v>5.4418571428571436</v>
      </c>
      <c r="O1074" s="86" t="s">
        <v>11182</v>
      </c>
      <c r="P1074" s="86">
        <v>1.77E-2</v>
      </c>
      <c r="Q1074" s="86">
        <v>16.5</v>
      </c>
      <c r="R1074" s="86">
        <v>0.17</v>
      </c>
      <c r="S1074" s="86">
        <v>3.43</v>
      </c>
      <c r="T1074" s="86">
        <v>7.96</v>
      </c>
      <c r="U1074" s="86">
        <v>0.72199999999999998</v>
      </c>
      <c r="V1074" s="86">
        <v>49.1</v>
      </c>
      <c r="W1074" s="86">
        <v>15.8</v>
      </c>
      <c r="X1074" s="86">
        <v>198</v>
      </c>
      <c r="Y1074" s="86">
        <v>73.2</v>
      </c>
      <c r="Z1074" s="86">
        <v>334</v>
      </c>
      <c r="AA1074" s="86">
        <v>69.400000000000006</v>
      </c>
      <c r="AB1074" s="86">
        <v>583</v>
      </c>
      <c r="AC1074" s="86">
        <v>111.4</v>
      </c>
      <c r="AD1074" s="86">
        <v>10090</v>
      </c>
      <c r="AE1074" s="86">
        <v>1.7210000000000001</v>
      </c>
      <c r="AF1074" s="86">
        <v>476</v>
      </c>
      <c r="AG1074" s="86">
        <v>516</v>
      </c>
      <c r="AH1074" s="34">
        <f t="shared" si="15"/>
        <v>0.88507718696397941</v>
      </c>
      <c r="AI1074" s="34">
        <v>0.11165124048262901</v>
      </c>
      <c r="AJ1074" s="34">
        <v>25.699163185490789</v>
      </c>
      <c r="AK1074" s="34">
        <v>0.92248062015503873</v>
      </c>
      <c r="AL1074" s="34">
        <v>2.9444444444444446</v>
      </c>
      <c r="AM1074" s="34">
        <v>54.112983151635284</v>
      </c>
    </row>
    <row r="1075" spans="1:39">
      <c r="A1075" s="86" t="s">
        <v>10233</v>
      </c>
      <c r="B1075" s="86" t="s">
        <v>2991</v>
      </c>
      <c r="C1075" s="86" t="s">
        <v>4081</v>
      </c>
      <c r="D1075" s="288">
        <v>31</v>
      </c>
      <c r="E1075" s="288">
        <v>13.1</v>
      </c>
      <c r="F1075" s="3">
        <v>13.422000000000001</v>
      </c>
      <c r="G1075" s="3">
        <v>0.29571199999999997</v>
      </c>
      <c r="H1075" s="86" t="s">
        <v>11182</v>
      </c>
      <c r="I1075" s="86">
        <v>311</v>
      </c>
      <c r="J1075" s="34">
        <v>5.9880854286579828</v>
      </c>
      <c r="K1075" s="34">
        <v>0.47206453520502428</v>
      </c>
      <c r="L1075" s="86">
        <v>508900</v>
      </c>
      <c r="M1075" s="86">
        <v>823.9</v>
      </c>
      <c r="N1075" s="34">
        <v>2.4948571428571431</v>
      </c>
      <c r="O1075" s="86" t="s">
        <v>11182</v>
      </c>
      <c r="P1075" s="86" t="s">
        <v>11182</v>
      </c>
      <c r="Q1075" s="86">
        <v>7.96</v>
      </c>
      <c r="R1075" s="86">
        <v>3.8100000000000002E-2</v>
      </c>
      <c r="S1075" s="86">
        <v>0.68100000000000005</v>
      </c>
      <c r="T1075" s="86">
        <v>1.89</v>
      </c>
      <c r="U1075" s="86">
        <v>0.23799999999999999</v>
      </c>
      <c r="V1075" s="86">
        <v>12.94</v>
      </c>
      <c r="W1075" s="86">
        <v>4.8369999999999997</v>
      </c>
      <c r="X1075" s="86">
        <v>66.62</v>
      </c>
      <c r="Y1075" s="86">
        <v>26.64</v>
      </c>
      <c r="Z1075" s="86">
        <v>132.4</v>
      </c>
      <c r="AA1075" s="86">
        <v>29.58</v>
      </c>
      <c r="AB1075" s="86">
        <v>268.8</v>
      </c>
      <c r="AC1075" s="86">
        <v>54.3</v>
      </c>
      <c r="AD1075" s="86">
        <v>8480</v>
      </c>
      <c r="AE1075" s="86">
        <v>1.37</v>
      </c>
      <c r="AF1075" s="86">
        <v>96.1</v>
      </c>
      <c r="AG1075" s="86">
        <v>246.3</v>
      </c>
      <c r="AH1075" s="34">
        <f t="shared" si="15"/>
        <v>0.9162946428571429</v>
      </c>
      <c r="AI1075" s="34">
        <v>0.1471304460999264</v>
      </c>
      <c r="AJ1075" s="34">
        <v>74.677687047430069</v>
      </c>
      <c r="AK1075" s="34">
        <v>0.39017458384084447</v>
      </c>
      <c r="AL1075" s="34">
        <v>4.0348243770639449</v>
      </c>
      <c r="AM1075" s="34">
        <v>60.011792452830186</v>
      </c>
    </row>
    <row r="1076" spans="1:39">
      <c r="A1076" s="86" t="s">
        <v>10460</v>
      </c>
      <c r="B1076" s="86" t="s">
        <v>3310</v>
      </c>
      <c r="C1076" s="86" t="s">
        <v>4438</v>
      </c>
      <c r="F1076" s="4">
        <v>13.688000000000001</v>
      </c>
      <c r="G1076" s="4">
        <v>0.241512</v>
      </c>
      <c r="H1076" s="86">
        <v>39</v>
      </c>
      <c r="I1076" s="86">
        <v>328.4</v>
      </c>
      <c r="J1076" s="34">
        <v>6.4294183580733124</v>
      </c>
      <c r="K1076" s="34">
        <v>0.56440502868886344</v>
      </c>
      <c r="L1076" s="86">
        <v>515000</v>
      </c>
      <c r="M1076" s="86">
        <v>860</v>
      </c>
      <c r="N1076" s="34">
        <v>2.753857142857143</v>
      </c>
      <c r="O1076" s="86">
        <v>0.55000000000000004</v>
      </c>
      <c r="P1076" s="86">
        <v>2.4799999999999999E-2</v>
      </c>
      <c r="Q1076" s="86">
        <v>9.07</v>
      </c>
      <c r="R1076" s="86">
        <v>4.1099999999999998E-2</v>
      </c>
      <c r="S1076" s="86">
        <v>0.71399999999999997</v>
      </c>
      <c r="T1076" s="86">
        <v>2.02</v>
      </c>
      <c r="U1076" s="86">
        <v>0.24099999999999999</v>
      </c>
      <c r="V1076" s="86">
        <v>13.31</v>
      </c>
      <c r="W1076" s="86">
        <v>5.03</v>
      </c>
      <c r="X1076" s="86">
        <v>69.599999999999994</v>
      </c>
      <c r="Y1076" s="86">
        <v>27.87</v>
      </c>
      <c r="Z1076" s="86">
        <v>136.4</v>
      </c>
      <c r="AA1076" s="86">
        <v>30.77</v>
      </c>
      <c r="AB1076" s="86">
        <v>280.2</v>
      </c>
      <c r="AC1076" s="86">
        <v>56.5</v>
      </c>
      <c r="AD1076" s="86">
        <v>8800</v>
      </c>
      <c r="AE1076" s="86">
        <v>1.3680000000000001</v>
      </c>
      <c r="AF1076" s="86">
        <v>124.2</v>
      </c>
      <c r="AG1076" s="86">
        <v>307.8</v>
      </c>
      <c r="AH1076" s="34">
        <f t="shared" si="15"/>
        <v>1.0985010706638116</v>
      </c>
      <c r="AI1076" s="34">
        <v>0.14209407364350149</v>
      </c>
      <c r="AJ1076" s="34">
        <v>82.731794243808622</v>
      </c>
      <c r="AK1076" s="34">
        <v>0.40350877192982454</v>
      </c>
      <c r="AL1076" s="34">
        <v>4.0258620689655178</v>
      </c>
      <c r="AM1076" s="34">
        <v>58.522727272727273</v>
      </c>
    </row>
    <row r="1077" spans="1:39">
      <c r="A1077" s="86" t="s">
        <v>10350</v>
      </c>
      <c r="B1077" s="86" t="s">
        <v>2973</v>
      </c>
      <c r="C1077" s="86" t="s">
        <v>10131</v>
      </c>
      <c r="F1077" s="3">
        <v>13.01</v>
      </c>
      <c r="G1077" s="3">
        <v>0.30763000000000001</v>
      </c>
      <c r="H1077" s="86">
        <v>14.94</v>
      </c>
      <c r="I1077" s="86">
        <v>615</v>
      </c>
      <c r="J1077" s="34">
        <v>5.2257830960315061</v>
      </c>
      <c r="K1077" s="34">
        <v>0.58097747518681986</v>
      </c>
      <c r="L1077" s="86">
        <v>544000</v>
      </c>
      <c r="M1077" s="86">
        <v>2750</v>
      </c>
      <c r="N1077" s="34">
        <v>3.5218571428571428</v>
      </c>
      <c r="O1077" s="86">
        <v>0.35199999999999998</v>
      </c>
      <c r="P1077" s="86">
        <v>7.0599999999999996E-2</v>
      </c>
      <c r="Q1077" s="86">
        <v>16.86</v>
      </c>
      <c r="R1077" s="86">
        <v>0.49</v>
      </c>
      <c r="S1077" s="86">
        <v>8.34</v>
      </c>
      <c r="T1077" s="86">
        <v>15.6</v>
      </c>
      <c r="U1077" s="86">
        <v>1.84</v>
      </c>
      <c r="V1077" s="86">
        <v>81.599999999999994</v>
      </c>
      <c r="W1077" s="86">
        <v>24.1</v>
      </c>
      <c r="X1077" s="86">
        <v>288</v>
      </c>
      <c r="Y1077" s="86">
        <v>99.3</v>
      </c>
      <c r="Z1077" s="86">
        <v>432</v>
      </c>
      <c r="AA1077" s="86">
        <v>87.7</v>
      </c>
      <c r="AB1077" s="86">
        <v>715</v>
      </c>
      <c r="AC1077" s="86">
        <v>132.5</v>
      </c>
      <c r="AD1077" s="86">
        <v>8830</v>
      </c>
      <c r="AE1077" s="86">
        <v>0.96099999999999997</v>
      </c>
      <c r="AF1077" s="86">
        <v>415</v>
      </c>
      <c r="AG1077" s="86">
        <v>407</v>
      </c>
      <c r="AH1077" s="34">
        <f t="shared" si="15"/>
        <v>0.56923076923076921</v>
      </c>
      <c r="AI1077" s="34">
        <v>0.15766455864342879</v>
      </c>
      <c r="AJ1077" s="34">
        <v>8.7048296705468466</v>
      </c>
      <c r="AK1077" s="34">
        <v>1.0196560196560196</v>
      </c>
      <c r="AL1077" s="34">
        <v>2.4826388888888888</v>
      </c>
      <c r="AM1077" s="34">
        <v>61.608154020385051</v>
      </c>
    </row>
    <row r="1078" spans="1:39">
      <c r="A1078" s="86" t="s">
        <v>9129</v>
      </c>
      <c r="B1078" s="86" t="s">
        <v>2973</v>
      </c>
      <c r="C1078" s="86" t="s">
        <v>3960</v>
      </c>
      <c r="F1078" s="107">
        <v>11.942</v>
      </c>
      <c r="G1078" s="107">
        <v>0.234898</v>
      </c>
      <c r="H1078" s="86" t="s">
        <v>11182</v>
      </c>
      <c r="I1078" s="86">
        <v>598</v>
      </c>
      <c r="J1078" s="34">
        <v>2.2388797023563449</v>
      </c>
      <c r="K1078" s="34">
        <v>0.17292783249947941</v>
      </c>
      <c r="L1078" s="86">
        <v>493400</v>
      </c>
      <c r="M1078" s="86">
        <v>2141</v>
      </c>
      <c r="N1078" s="34">
        <v>10.650399999999999</v>
      </c>
      <c r="O1078" s="86">
        <v>5.3999999999999999E-2</v>
      </c>
      <c r="P1078" s="86">
        <v>0.64</v>
      </c>
      <c r="Q1078" s="86">
        <v>15.7</v>
      </c>
      <c r="R1078" s="86">
        <v>0.309</v>
      </c>
      <c r="S1078" s="86">
        <v>1.92</v>
      </c>
      <c r="T1078" s="86">
        <v>3.87</v>
      </c>
      <c r="U1078" s="86">
        <v>0.186</v>
      </c>
      <c r="V1078" s="86">
        <v>28.5</v>
      </c>
      <c r="W1078" s="86">
        <v>11.74</v>
      </c>
      <c r="X1078" s="86">
        <v>167.5</v>
      </c>
      <c r="Y1078" s="86">
        <v>69.3</v>
      </c>
      <c r="Z1078" s="86">
        <v>348</v>
      </c>
      <c r="AA1078" s="86">
        <v>78.400000000000006</v>
      </c>
      <c r="AB1078" s="86">
        <v>708</v>
      </c>
      <c r="AC1078" s="86">
        <v>141.6</v>
      </c>
      <c r="AD1078" s="86">
        <v>9180</v>
      </c>
      <c r="AE1078" s="86">
        <v>4.5999999999999996</v>
      </c>
      <c r="AF1078" s="86">
        <v>676</v>
      </c>
      <c r="AG1078" s="86">
        <v>1504</v>
      </c>
      <c r="AH1078" s="34">
        <f t="shared" si="15"/>
        <v>2.1242937853107344</v>
      </c>
      <c r="AI1078" s="34">
        <v>5.4145038475052913E-2</v>
      </c>
      <c r="AJ1078" s="34">
        <v>37.941838423362007</v>
      </c>
      <c r="AK1078" s="34">
        <v>0.44946808510638298</v>
      </c>
      <c r="AL1078" s="34">
        <v>4.2268656716417912</v>
      </c>
      <c r="AM1078" s="34">
        <v>53.747276688453162</v>
      </c>
    </row>
    <row r="1079" spans="1:39">
      <c r="A1079" s="86" t="s">
        <v>9136</v>
      </c>
      <c r="B1079" s="86" t="s">
        <v>4930</v>
      </c>
      <c r="C1079" s="86" t="s">
        <v>8888</v>
      </c>
      <c r="D1079" s="288">
        <v>25</v>
      </c>
      <c r="E1079" s="288">
        <v>11.6</v>
      </c>
      <c r="F1079" s="107">
        <v>11.891</v>
      </c>
      <c r="G1079" s="107">
        <v>0.36336400000000002</v>
      </c>
      <c r="H1079" s="86" t="s">
        <v>11182</v>
      </c>
      <c r="I1079" s="86">
        <v>318</v>
      </c>
      <c r="J1079" s="34">
        <v>1.5153989251756921</v>
      </c>
      <c r="K1079" s="34">
        <v>0.37834118277116052</v>
      </c>
      <c r="L1079" s="86">
        <v>547000</v>
      </c>
      <c r="M1079" s="86">
        <v>2160</v>
      </c>
      <c r="N1079" s="34">
        <v>2.3104</v>
      </c>
      <c r="O1079" s="86" t="s">
        <v>11182</v>
      </c>
      <c r="P1079" s="86" t="s">
        <v>11182</v>
      </c>
      <c r="Q1079" s="86">
        <v>9.9700000000000006</v>
      </c>
      <c r="R1079" s="86">
        <v>7.0000000000000007E-2</v>
      </c>
      <c r="S1079" s="86">
        <v>1.63</v>
      </c>
      <c r="T1079" s="86">
        <v>6.18</v>
      </c>
      <c r="U1079" s="86">
        <v>0.27500000000000002</v>
      </c>
      <c r="V1079" s="86">
        <v>40.1</v>
      </c>
      <c r="W1079" s="86">
        <v>14.61</v>
      </c>
      <c r="X1079" s="86">
        <v>195</v>
      </c>
      <c r="Y1079" s="86">
        <v>73.2</v>
      </c>
      <c r="Z1079" s="86">
        <v>336</v>
      </c>
      <c r="AA1079" s="86">
        <v>74.5</v>
      </c>
      <c r="AB1079" s="86">
        <v>644</v>
      </c>
      <c r="AC1079" s="86">
        <v>122.4</v>
      </c>
      <c r="AD1079" s="86">
        <v>10080</v>
      </c>
      <c r="AE1079" s="86">
        <v>1.5960000000000001</v>
      </c>
      <c r="AF1079" s="86">
        <v>494</v>
      </c>
      <c r="AG1079" s="86">
        <v>905</v>
      </c>
      <c r="AH1079" s="34">
        <f t="shared" si="15"/>
        <v>1.40527950310559</v>
      </c>
      <c r="AI1079" s="34">
        <v>5.3405981985550591E-2</v>
      </c>
      <c r="AJ1079" s="34">
        <v>53.384924741287193</v>
      </c>
      <c r="AK1079" s="34">
        <v>0.54585635359116025</v>
      </c>
      <c r="AL1079" s="34">
        <v>3.3025641025641024</v>
      </c>
      <c r="AM1079" s="34">
        <v>54.265873015873019</v>
      </c>
    </row>
    <row r="1080" spans="1:39">
      <c r="A1080" s="86" t="s">
        <v>9144</v>
      </c>
      <c r="B1080" s="86" t="s">
        <v>9140</v>
      </c>
      <c r="D1080" s="288">
        <v>25</v>
      </c>
      <c r="E1080" s="288">
        <v>11.6</v>
      </c>
      <c r="F1080" s="107">
        <v>12.032</v>
      </c>
      <c r="G1080" s="107">
        <v>0.25795299999999999</v>
      </c>
      <c r="H1080" s="86" t="s">
        <v>11182</v>
      </c>
      <c r="I1080" s="86">
        <v>281.10000000000002</v>
      </c>
      <c r="J1080" s="34">
        <v>1.310086812732534</v>
      </c>
      <c r="K1080" s="34">
        <v>0.16820888994087599</v>
      </c>
      <c r="L1080" s="86">
        <v>495000</v>
      </c>
      <c r="M1080" s="86">
        <v>1713</v>
      </c>
      <c r="N1080" s="34">
        <v>2.7404000000000002</v>
      </c>
      <c r="O1080" s="86" t="s">
        <v>11375</v>
      </c>
      <c r="P1080" s="86" t="s">
        <v>11182</v>
      </c>
      <c r="Q1080" s="86">
        <v>7.89</v>
      </c>
      <c r="R1080" s="86" t="s">
        <v>11182</v>
      </c>
      <c r="S1080" s="86" t="s">
        <v>11182</v>
      </c>
      <c r="T1080" s="86">
        <v>3.8</v>
      </c>
      <c r="U1080" s="86">
        <v>0.187</v>
      </c>
      <c r="V1080" s="86">
        <v>27.7</v>
      </c>
      <c r="W1080" s="86">
        <v>10.55</v>
      </c>
      <c r="X1080" s="86">
        <v>142.5</v>
      </c>
      <c r="Y1080" s="86">
        <v>55.7</v>
      </c>
      <c r="Z1080" s="86">
        <v>274.3</v>
      </c>
      <c r="AA1080" s="86">
        <v>59.5</v>
      </c>
      <c r="AB1080" s="86">
        <v>529</v>
      </c>
      <c r="AC1080" s="86">
        <v>104.4</v>
      </c>
      <c r="AD1080" s="86">
        <v>9360</v>
      </c>
      <c r="AE1080" s="86">
        <v>1.583</v>
      </c>
      <c r="AF1080" s="86">
        <v>373.6</v>
      </c>
      <c r="AG1080" s="86">
        <v>797</v>
      </c>
      <c r="AH1080" s="34">
        <f t="shared" si="15"/>
        <v>1.5066162570888468</v>
      </c>
      <c r="AI1080" s="34">
        <v>5.572288052532047E-2</v>
      </c>
      <c r="AK1080" s="34">
        <v>0.46875784190715186</v>
      </c>
      <c r="AL1080" s="34">
        <v>3.712280701754386</v>
      </c>
      <c r="AM1080" s="34">
        <v>52.884615384615387</v>
      </c>
    </row>
    <row r="1081" spans="1:39">
      <c r="A1081" s="86" t="s">
        <v>9150</v>
      </c>
      <c r="B1081" s="86" t="s">
        <v>4042</v>
      </c>
      <c r="C1081" s="86" t="s">
        <v>3960</v>
      </c>
      <c r="F1081" s="107">
        <v>11.826000000000001</v>
      </c>
      <c r="G1081" s="107">
        <v>0.236627</v>
      </c>
      <c r="H1081" s="86" t="s">
        <v>11182</v>
      </c>
      <c r="I1081" s="86">
        <v>529</v>
      </c>
      <c r="J1081" s="34">
        <v>1.8575857792476229</v>
      </c>
      <c r="K1081" s="34">
        <v>0.26889490955448708</v>
      </c>
      <c r="L1081" s="86">
        <v>486200</v>
      </c>
      <c r="M1081" s="86">
        <v>1698</v>
      </c>
      <c r="N1081" s="34">
        <v>5.8904000000000014</v>
      </c>
      <c r="O1081" s="86" t="s">
        <v>11369</v>
      </c>
      <c r="P1081" s="86">
        <v>0.16200000000000001</v>
      </c>
      <c r="Q1081" s="86">
        <v>10.42</v>
      </c>
      <c r="R1081" s="86">
        <v>0.14299999999999999</v>
      </c>
      <c r="S1081" s="86">
        <v>1.41</v>
      </c>
      <c r="T1081" s="86">
        <v>3.66</v>
      </c>
      <c r="U1081" s="86">
        <v>0.128</v>
      </c>
      <c r="V1081" s="86">
        <v>25.1</v>
      </c>
      <c r="W1081" s="86">
        <v>9.86</v>
      </c>
      <c r="X1081" s="86">
        <v>141.19999999999999</v>
      </c>
      <c r="Y1081" s="86">
        <v>56.1</v>
      </c>
      <c r="Z1081" s="86">
        <v>275.5</v>
      </c>
      <c r="AA1081" s="86">
        <v>60.1</v>
      </c>
      <c r="AB1081" s="86">
        <v>538</v>
      </c>
      <c r="AC1081" s="86">
        <v>106.2</v>
      </c>
      <c r="AD1081" s="86">
        <v>9410</v>
      </c>
      <c r="AE1081" s="86">
        <v>2.7770000000000001</v>
      </c>
      <c r="AF1081" s="86">
        <v>439</v>
      </c>
      <c r="AG1081" s="86">
        <v>922</v>
      </c>
      <c r="AH1081" s="34">
        <f t="shared" si="15"/>
        <v>1.7137546468401488</v>
      </c>
      <c r="AI1081" s="34">
        <v>4.082782091738564E-2</v>
      </c>
      <c r="AJ1081" s="34">
        <v>44.159158542643141</v>
      </c>
      <c r="AK1081" s="34">
        <v>0.47613882863340562</v>
      </c>
      <c r="AL1081" s="34">
        <v>3.8101983002832864</v>
      </c>
      <c r="AM1081" s="34">
        <v>51.668437832093517</v>
      </c>
    </row>
    <row r="1082" spans="1:39">
      <c r="A1082" s="86" t="s">
        <v>9156</v>
      </c>
      <c r="B1082" s="86" t="s">
        <v>2973</v>
      </c>
      <c r="C1082" s="86" t="s">
        <v>4438</v>
      </c>
      <c r="F1082" s="107">
        <v>11.218</v>
      </c>
      <c r="G1082" s="107">
        <v>0.21504300000000001</v>
      </c>
      <c r="H1082" s="86">
        <v>546</v>
      </c>
      <c r="I1082" s="86">
        <v>1443</v>
      </c>
      <c r="J1082" s="34">
        <v>6.4331128565522944</v>
      </c>
      <c r="K1082" s="34">
        <v>0.6518806975000726</v>
      </c>
      <c r="L1082" s="86">
        <v>478000</v>
      </c>
      <c r="M1082" s="86">
        <v>5510</v>
      </c>
      <c r="N1082" s="34">
        <v>53.900399999999998</v>
      </c>
      <c r="O1082" s="86">
        <v>1.1599999999999999</v>
      </c>
      <c r="P1082" s="86">
        <v>0.86</v>
      </c>
      <c r="Q1082" s="86">
        <v>41.6</v>
      </c>
      <c r="R1082" s="86">
        <v>0.75</v>
      </c>
      <c r="S1082" s="86">
        <v>7.09</v>
      </c>
      <c r="T1082" s="86">
        <v>14.28</v>
      </c>
      <c r="U1082" s="86">
        <v>0.20599999999999999</v>
      </c>
      <c r="V1082" s="86">
        <v>100.1</v>
      </c>
      <c r="W1082" s="86">
        <v>37.22</v>
      </c>
      <c r="X1082" s="86">
        <v>494</v>
      </c>
      <c r="Y1082" s="86">
        <v>183.1</v>
      </c>
      <c r="Z1082" s="86">
        <v>830</v>
      </c>
      <c r="AA1082" s="86">
        <v>179.5</v>
      </c>
      <c r="AB1082" s="86">
        <v>1472</v>
      </c>
      <c r="AC1082" s="86">
        <v>274.8</v>
      </c>
      <c r="AD1082" s="86">
        <v>9690</v>
      </c>
      <c r="AE1082" s="86">
        <v>18.09</v>
      </c>
      <c r="AF1082" s="86">
        <v>7870</v>
      </c>
      <c r="AG1082" s="86">
        <v>7010</v>
      </c>
      <c r="AH1082" s="34">
        <f t="shared" si="15"/>
        <v>4.7622282608695654</v>
      </c>
      <c r="AI1082" s="34">
        <v>1.6657495816247231E-2</v>
      </c>
      <c r="AJ1082" s="34">
        <v>27.204407896168899</v>
      </c>
      <c r="AK1082" s="34">
        <v>1.1226818830242511</v>
      </c>
      <c r="AL1082" s="34">
        <v>2.9797570850202431</v>
      </c>
      <c r="AM1082" s="34">
        <v>49.329205366357073</v>
      </c>
    </row>
    <row r="1083" spans="1:39">
      <c r="A1083" s="86" t="s">
        <v>9162</v>
      </c>
      <c r="B1083" s="86" t="s">
        <v>2973</v>
      </c>
      <c r="C1083" s="86" t="s">
        <v>4438</v>
      </c>
      <c r="F1083" s="4">
        <v>11.725</v>
      </c>
      <c r="G1083" s="4">
        <v>0.25024800000000003</v>
      </c>
      <c r="H1083" s="86" t="s">
        <v>11182</v>
      </c>
      <c r="I1083" s="86">
        <v>366</v>
      </c>
      <c r="J1083" s="34">
        <v>1.6620504340636619</v>
      </c>
      <c r="K1083" s="34">
        <v>0.27538512702877932</v>
      </c>
      <c r="L1083" s="86">
        <v>527000</v>
      </c>
      <c r="M1083" s="86">
        <v>1462</v>
      </c>
      <c r="N1083" s="34">
        <v>6.2704000000000004</v>
      </c>
      <c r="O1083" s="86" t="s">
        <v>11289</v>
      </c>
      <c r="P1083" s="86">
        <v>0.21</v>
      </c>
      <c r="Q1083" s="86">
        <v>9.6999999999999993</v>
      </c>
      <c r="R1083" s="86">
        <v>9.1999999999999998E-2</v>
      </c>
      <c r="S1083" s="86">
        <v>1.1200000000000001</v>
      </c>
      <c r="T1083" s="86">
        <v>2.83</v>
      </c>
      <c r="U1083" s="86">
        <v>0.10199999999999999</v>
      </c>
      <c r="V1083" s="86">
        <v>21.21</v>
      </c>
      <c r="W1083" s="86">
        <v>8.61</v>
      </c>
      <c r="X1083" s="86">
        <v>121</v>
      </c>
      <c r="Y1083" s="86">
        <v>48.04</v>
      </c>
      <c r="Z1083" s="86">
        <v>235.6</v>
      </c>
      <c r="AA1083" s="86">
        <v>53.51</v>
      </c>
      <c r="AB1083" s="86">
        <v>474.7</v>
      </c>
      <c r="AC1083" s="86">
        <v>92</v>
      </c>
      <c r="AD1083" s="86">
        <v>10220</v>
      </c>
      <c r="AE1083" s="86">
        <v>3.573</v>
      </c>
      <c r="AF1083" s="86">
        <v>420.9</v>
      </c>
      <c r="AG1083" s="86">
        <v>1045</v>
      </c>
      <c r="AH1083" s="34">
        <f t="shared" si="15"/>
        <v>2.2013903518011375</v>
      </c>
      <c r="AI1083" s="34">
        <v>4.0249478219358432E-2</v>
      </c>
      <c r="AJ1083" s="34">
        <v>50.37700387533021</v>
      </c>
      <c r="AK1083" s="34">
        <v>0.40277511961722484</v>
      </c>
      <c r="AL1083" s="34">
        <v>3.9231404958677687</v>
      </c>
      <c r="AM1083" s="34">
        <v>51.56555772994129</v>
      </c>
    </row>
    <row r="1084" spans="1:39">
      <c r="A1084" s="86" t="s">
        <v>9169</v>
      </c>
      <c r="B1084" s="86" t="s">
        <v>9165</v>
      </c>
      <c r="C1084" s="86" t="s">
        <v>4438</v>
      </c>
      <c r="F1084" s="4">
        <v>11.95</v>
      </c>
      <c r="G1084" s="4">
        <v>0.22062399999999999</v>
      </c>
      <c r="H1084" s="86">
        <v>6.5</v>
      </c>
      <c r="I1084" s="86">
        <v>5050</v>
      </c>
      <c r="J1084" s="34">
        <v>2.0726746589499792</v>
      </c>
      <c r="K1084" s="34">
        <v>0.18450574424670571</v>
      </c>
      <c r="L1084" s="86">
        <v>502100</v>
      </c>
      <c r="M1084" s="86">
        <v>1907</v>
      </c>
      <c r="N1084" s="34">
        <v>8.8903999999999996</v>
      </c>
      <c r="O1084" s="86">
        <v>8.6999999999999994E-2</v>
      </c>
      <c r="P1084" s="86">
        <v>34.909999999999997</v>
      </c>
      <c r="Q1084" s="86">
        <v>99.2</v>
      </c>
      <c r="R1084" s="86">
        <v>12.14</v>
      </c>
      <c r="S1084" s="86">
        <v>57.8</v>
      </c>
      <c r="T1084" s="86">
        <v>17.739999999999998</v>
      </c>
      <c r="U1084" s="86">
        <v>0.376</v>
      </c>
      <c r="V1084" s="86">
        <v>40.4</v>
      </c>
      <c r="W1084" s="86">
        <v>12.62</v>
      </c>
      <c r="X1084" s="86">
        <v>163.69999999999999</v>
      </c>
      <c r="Y1084" s="86">
        <v>62.5</v>
      </c>
      <c r="Z1084" s="86">
        <v>306</v>
      </c>
      <c r="AA1084" s="86">
        <v>67</v>
      </c>
      <c r="AB1084" s="86">
        <v>603</v>
      </c>
      <c r="AC1084" s="86">
        <v>118.2</v>
      </c>
      <c r="AD1084" s="86">
        <v>9600</v>
      </c>
      <c r="AE1084" s="86">
        <v>4.5999999999999996</v>
      </c>
      <c r="AF1084" s="86">
        <v>847</v>
      </c>
      <c r="AG1084" s="86">
        <v>1725</v>
      </c>
      <c r="AH1084" s="34">
        <f t="shared" si="15"/>
        <v>2.8606965174129355</v>
      </c>
      <c r="AI1084" s="34">
        <v>4.2938215327576468E-2</v>
      </c>
      <c r="AJ1084" s="34">
        <v>1.2126063021995279</v>
      </c>
      <c r="AK1084" s="34">
        <v>0.49101449275362319</v>
      </c>
      <c r="AL1084" s="34">
        <v>3.6835675015271843</v>
      </c>
      <c r="AM1084" s="34">
        <v>52.302083333333336</v>
      </c>
    </row>
    <row r="1085" spans="1:39">
      <c r="A1085" s="86" t="s">
        <v>9175</v>
      </c>
      <c r="B1085" s="86" t="s">
        <v>9171</v>
      </c>
      <c r="C1085" s="86" t="s">
        <v>3960</v>
      </c>
      <c r="F1085" s="107">
        <v>11.593</v>
      </c>
      <c r="G1085" s="107">
        <v>0.21507000000000001</v>
      </c>
      <c r="H1085" s="86" t="s">
        <v>11182</v>
      </c>
      <c r="I1085" s="86">
        <v>1003</v>
      </c>
      <c r="J1085" s="34">
        <v>1.3296403472509299</v>
      </c>
      <c r="K1085" s="34">
        <v>0.13305526901249831</v>
      </c>
      <c r="L1085" s="86">
        <v>497600</v>
      </c>
      <c r="M1085" s="86">
        <v>2210</v>
      </c>
      <c r="N1085" s="34">
        <v>5.8304</v>
      </c>
      <c r="O1085" s="86" t="s">
        <v>11376</v>
      </c>
      <c r="P1085" s="86">
        <v>2.2799999999999998</v>
      </c>
      <c r="Q1085" s="86">
        <v>15.36</v>
      </c>
      <c r="R1085" s="86">
        <v>0.91</v>
      </c>
      <c r="S1085" s="86">
        <v>4.8099999999999996</v>
      </c>
      <c r="T1085" s="86">
        <v>5.51</v>
      </c>
      <c r="U1085" s="86">
        <v>0.2</v>
      </c>
      <c r="V1085" s="86">
        <v>34.200000000000003</v>
      </c>
      <c r="W1085" s="86">
        <v>13.1</v>
      </c>
      <c r="X1085" s="86">
        <v>183</v>
      </c>
      <c r="Y1085" s="86">
        <v>72.599999999999994</v>
      </c>
      <c r="Z1085" s="86">
        <v>349</v>
      </c>
      <c r="AA1085" s="86">
        <v>77.3</v>
      </c>
      <c r="AB1085" s="86">
        <v>683</v>
      </c>
      <c r="AC1085" s="86">
        <v>132.19999999999999</v>
      </c>
      <c r="AD1085" s="86">
        <v>9730</v>
      </c>
      <c r="AE1085" s="86">
        <v>2.8319999999999999</v>
      </c>
      <c r="AF1085" s="86">
        <v>533</v>
      </c>
      <c r="AG1085" s="86">
        <v>1150</v>
      </c>
      <c r="AH1085" s="34">
        <f t="shared" si="15"/>
        <v>1.6837481698389458</v>
      </c>
      <c r="AI1085" s="34">
        <v>4.4541493817371623E-2</v>
      </c>
      <c r="AJ1085" s="34">
        <v>8.4209845785461912</v>
      </c>
      <c r="AK1085" s="34">
        <v>0.46347826086956523</v>
      </c>
      <c r="AL1085" s="34">
        <v>3.7322404371584699</v>
      </c>
      <c r="AM1085" s="34">
        <v>51.140801644398763</v>
      </c>
    </row>
    <row r="1086" spans="1:39">
      <c r="A1086" s="86" t="s">
        <v>9182</v>
      </c>
      <c r="B1086" s="86" t="s">
        <v>9178</v>
      </c>
      <c r="D1086" s="288">
        <v>25</v>
      </c>
      <c r="E1086" s="288">
        <v>11.6</v>
      </c>
      <c r="F1086" s="107">
        <v>11.666</v>
      </c>
      <c r="G1086" s="107">
        <v>0.19923199999999999</v>
      </c>
      <c r="H1086" s="86" t="s">
        <v>11182</v>
      </c>
      <c r="I1086" s="86">
        <v>662</v>
      </c>
      <c r="J1086" s="34">
        <v>1.789148408433237</v>
      </c>
      <c r="K1086" s="34">
        <v>0.25859913923197841</v>
      </c>
      <c r="L1086" s="86">
        <v>479700</v>
      </c>
      <c r="M1086" s="86">
        <v>2501</v>
      </c>
      <c r="N1086" s="34">
        <v>13.420400000000001</v>
      </c>
      <c r="O1086" s="86" t="s">
        <v>11294</v>
      </c>
      <c r="P1086" s="86">
        <v>2.9000000000000001E-2</v>
      </c>
      <c r="Q1086" s="86">
        <v>17.170000000000002</v>
      </c>
      <c r="R1086" s="86">
        <v>5.57E-2</v>
      </c>
      <c r="S1086" s="86">
        <v>1.212</v>
      </c>
      <c r="T1086" s="86">
        <v>4.32</v>
      </c>
      <c r="U1086" s="86">
        <v>0.19</v>
      </c>
      <c r="V1086" s="86">
        <v>35.4</v>
      </c>
      <c r="W1086" s="86">
        <v>14.38</v>
      </c>
      <c r="X1086" s="86">
        <v>204.6</v>
      </c>
      <c r="Y1086" s="86">
        <v>82.3</v>
      </c>
      <c r="Z1086" s="86">
        <v>410</v>
      </c>
      <c r="AA1086" s="86">
        <v>89.6</v>
      </c>
      <c r="AB1086" s="86">
        <v>805</v>
      </c>
      <c r="AC1086" s="86">
        <v>160.80000000000001</v>
      </c>
      <c r="AD1086" s="86">
        <v>9380</v>
      </c>
      <c r="AE1086" s="86">
        <v>6.11</v>
      </c>
      <c r="AF1086" s="86">
        <v>968</v>
      </c>
      <c r="AG1086" s="86">
        <v>2189</v>
      </c>
      <c r="AH1086" s="34">
        <f t="shared" si="15"/>
        <v>2.7192546583850929</v>
      </c>
      <c r="AI1086" s="34">
        <v>4.6971424529717851E-2</v>
      </c>
      <c r="AJ1086" s="34">
        <v>116.24091303358991</v>
      </c>
      <c r="AK1086" s="34">
        <v>0.44221105527638194</v>
      </c>
      <c r="AL1086" s="34">
        <v>3.9345063538611926</v>
      </c>
      <c r="AM1086" s="34">
        <v>51.140724946695094</v>
      </c>
    </row>
    <row r="1087" spans="1:39">
      <c r="A1087" s="86" t="s">
        <v>9188</v>
      </c>
      <c r="B1087" s="86" t="s">
        <v>9123</v>
      </c>
      <c r="C1087" s="86" t="s">
        <v>2994</v>
      </c>
      <c r="F1087" s="107">
        <v>11.813000000000001</v>
      </c>
      <c r="G1087" s="107">
        <v>0.21351300000000001</v>
      </c>
      <c r="H1087" s="86" t="s">
        <v>11377</v>
      </c>
      <c r="I1087" s="86">
        <v>2398</v>
      </c>
      <c r="J1087" s="34">
        <v>2.0140140553947909</v>
      </c>
      <c r="K1087" s="34">
        <v>0.20001996427867019</v>
      </c>
      <c r="L1087" s="86">
        <v>500700</v>
      </c>
      <c r="M1087" s="86">
        <v>2415</v>
      </c>
      <c r="N1087" s="34">
        <v>11.650399999999999</v>
      </c>
      <c r="O1087" s="86">
        <v>6.7000000000000004E-2</v>
      </c>
      <c r="P1087" s="86">
        <v>13.89</v>
      </c>
      <c r="Q1087" s="86">
        <v>51.4</v>
      </c>
      <c r="R1087" s="86">
        <v>5</v>
      </c>
      <c r="S1087" s="86">
        <v>24.48</v>
      </c>
      <c r="T1087" s="86">
        <v>9.9600000000000009</v>
      </c>
      <c r="U1087" s="86">
        <v>0.25</v>
      </c>
      <c r="V1087" s="86">
        <v>37.42</v>
      </c>
      <c r="W1087" s="86">
        <v>14.07</v>
      </c>
      <c r="X1087" s="86">
        <v>192.6</v>
      </c>
      <c r="Y1087" s="86">
        <v>77.599999999999994</v>
      </c>
      <c r="Z1087" s="86">
        <v>388</v>
      </c>
      <c r="AA1087" s="86">
        <v>86.7</v>
      </c>
      <c r="AB1087" s="86">
        <v>783</v>
      </c>
      <c r="AC1087" s="86">
        <v>154.9</v>
      </c>
      <c r="AD1087" s="86">
        <v>9650</v>
      </c>
      <c r="AE1087" s="86">
        <v>5.2</v>
      </c>
      <c r="AF1087" s="86">
        <v>805</v>
      </c>
      <c r="AG1087" s="86">
        <v>1832</v>
      </c>
      <c r="AH1087" s="34">
        <f t="shared" si="15"/>
        <v>2.3397190293742018</v>
      </c>
      <c r="AI1087" s="34">
        <v>3.9589688334530977E-2</v>
      </c>
      <c r="AJ1087" s="34">
        <v>1.9665719515548159</v>
      </c>
      <c r="AK1087" s="34">
        <v>0.43941048034934499</v>
      </c>
      <c r="AL1087" s="34">
        <v>4.0654205607476639</v>
      </c>
      <c r="AM1087" s="34">
        <v>51.8860103626943</v>
      </c>
    </row>
    <row r="1088" spans="1:39">
      <c r="A1088" s="86" t="s">
        <v>9194</v>
      </c>
      <c r="B1088" s="86" t="s">
        <v>2973</v>
      </c>
      <c r="C1088" s="86" t="s">
        <v>4438</v>
      </c>
      <c r="F1088" s="4">
        <v>11.661</v>
      </c>
      <c r="G1088" s="4">
        <v>0.24695300000000001</v>
      </c>
      <c r="H1088" s="86">
        <v>8.8000000000000007</v>
      </c>
      <c r="I1088" s="86">
        <v>2390</v>
      </c>
      <c r="J1088" s="34">
        <v>2.121558495245969</v>
      </c>
      <c r="K1088" s="34">
        <v>0.202482153598399</v>
      </c>
      <c r="L1088" s="86">
        <v>515400</v>
      </c>
      <c r="M1088" s="86">
        <v>2479</v>
      </c>
      <c r="N1088" s="34">
        <v>12.6304</v>
      </c>
      <c r="O1088" s="86">
        <v>0.105</v>
      </c>
      <c r="P1088" s="86">
        <v>18.7</v>
      </c>
      <c r="Q1088" s="86">
        <v>63.4</v>
      </c>
      <c r="R1088" s="86">
        <v>6.07</v>
      </c>
      <c r="S1088" s="86">
        <v>28.5</v>
      </c>
      <c r="T1088" s="86">
        <v>10.72</v>
      </c>
      <c r="U1088" s="86">
        <v>0.33200000000000002</v>
      </c>
      <c r="V1088" s="86">
        <v>41.56</v>
      </c>
      <c r="W1088" s="86">
        <v>15.2</v>
      </c>
      <c r="X1088" s="86">
        <v>208.6</v>
      </c>
      <c r="Y1088" s="86">
        <v>82.2</v>
      </c>
      <c r="Z1088" s="86">
        <v>400</v>
      </c>
      <c r="AA1088" s="86">
        <v>88</v>
      </c>
      <c r="AB1088" s="86">
        <v>789</v>
      </c>
      <c r="AC1088" s="86">
        <v>156.69999999999999</v>
      </c>
      <c r="AD1088" s="86">
        <v>10070</v>
      </c>
      <c r="AE1088" s="86">
        <v>6.2</v>
      </c>
      <c r="AF1088" s="86">
        <v>1234</v>
      </c>
      <c r="AG1088" s="86">
        <v>2308</v>
      </c>
      <c r="AH1088" s="34">
        <f t="shared" si="15"/>
        <v>2.9252217997465144</v>
      </c>
      <c r="AI1088" s="34">
        <v>4.8086875204093653E-2</v>
      </c>
      <c r="AJ1088" s="34">
        <v>1.9262139928923609</v>
      </c>
      <c r="AK1088" s="34">
        <v>0.53466204506065862</v>
      </c>
      <c r="AL1088" s="34">
        <v>3.7823585810162994</v>
      </c>
      <c r="AM1088" s="34">
        <v>51.181727904667326</v>
      </c>
    </row>
    <row r="1089" spans="1:39">
      <c r="A1089" s="86" t="s">
        <v>9200</v>
      </c>
      <c r="B1089" s="86" t="s">
        <v>2973</v>
      </c>
      <c r="F1089" s="107">
        <v>11.683</v>
      </c>
      <c r="G1089" s="107">
        <v>0.203843</v>
      </c>
      <c r="H1089" s="86" t="s">
        <v>11182</v>
      </c>
      <c r="I1089" s="86">
        <v>559</v>
      </c>
      <c r="J1089" s="34">
        <v>5.0839189747829678</v>
      </c>
      <c r="K1089" s="34">
        <v>0.34958221426110109</v>
      </c>
      <c r="L1089" s="86">
        <v>489000</v>
      </c>
      <c r="M1089" s="86">
        <v>4490</v>
      </c>
      <c r="N1089" s="34">
        <v>11.6204</v>
      </c>
      <c r="O1089" s="86" t="s">
        <v>11378</v>
      </c>
      <c r="P1089" s="86" t="s">
        <v>11182</v>
      </c>
      <c r="Q1089" s="86">
        <v>37.380000000000003</v>
      </c>
      <c r="R1089" s="86">
        <v>0.41599999999999998</v>
      </c>
      <c r="S1089" s="86">
        <v>7.12</v>
      </c>
      <c r="T1089" s="86">
        <v>15.04</v>
      </c>
      <c r="U1089" s="86">
        <v>1.974</v>
      </c>
      <c r="V1089" s="86">
        <v>81.099999999999994</v>
      </c>
      <c r="W1089" s="86">
        <v>27.9</v>
      </c>
      <c r="X1089" s="86">
        <v>360.4</v>
      </c>
      <c r="Y1089" s="86">
        <v>138.5</v>
      </c>
      <c r="Z1089" s="86">
        <v>671</v>
      </c>
      <c r="AA1089" s="86">
        <v>158</v>
      </c>
      <c r="AB1089" s="86">
        <v>1409</v>
      </c>
      <c r="AC1089" s="86">
        <v>277.7</v>
      </c>
      <c r="AD1089" s="86">
        <v>6910</v>
      </c>
      <c r="AE1089" s="86">
        <v>3.9039999999999999</v>
      </c>
      <c r="AF1089" s="86">
        <v>3942</v>
      </c>
      <c r="AG1089" s="86">
        <v>3321</v>
      </c>
      <c r="AH1089" s="34">
        <f t="shared" si="15"/>
        <v>2.3569907735982967</v>
      </c>
      <c r="AI1089" s="34">
        <v>0.17279709541536781</v>
      </c>
      <c r="AJ1089" s="34">
        <v>25.52920885124361</v>
      </c>
      <c r="AK1089" s="34">
        <v>1.1869918699186992</v>
      </c>
      <c r="AL1089" s="34">
        <v>3.9095449500554942</v>
      </c>
      <c r="AM1089" s="34">
        <v>70.767004341534005</v>
      </c>
    </row>
    <row r="1090" spans="1:39">
      <c r="A1090" s="86" t="s">
        <v>9206</v>
      </c>
      <c r="B1090" s="86" t="s">
        <v>2973</v>
      </c>
      <c r="D1090" s="288">
        <v>25</v>
      </c>
      <c r="E1090" s="288">
        <v>11.6</v>
      </c>
      <c r="F1090" s="107">
        <v>11.702999999999999</v>
      </c>
      <c r="G1090" s="107">
        <v>0.18577099999999999</v>
      </c>
      <c r="H1090" s="86" t="s">
        <v>11182</v>
      </c>
      <c r="I1090" s="86">
        <v>495</v>
      </c>
      <c r="J1090" s="34">
        <v>1.769594873914841</v>
      </c>
      <c r="K1090" s="34">
        <v>0.20367614498524281</v>
      </c>
      <c r="L1090" s="86">
        <v>514000</v>
      </c>
      <c r="M1090" s="86">
        <v>2538</v>
      </c>
      <c r="N1090" s="34">
        <v>15.000400000000001</v>
      </c>
      <c r="O1090" s="86">
        <v>4.9000000000000002E-2</v>
      </c>
      <c r="P1090" s="86" t="s">
        <v>11329</v>
      </c>
      <c r="Q1090" s="86">
        <v>14.04</v>
      </c>
      <c r="R1090" s="86">
        <v>3.6499999999999998E-2</v>
      </c>
      <c r="S1090" s="86">
        <v>0.85599999999999998</v>
      </c>
      <c r="T1090" s="86">
        <v>3.57</v>
      </c>
      <c r="U1090" s="86">
        <v>0.126</v>
      </c>
      <c r="V1090" s="86">
        <v>29.42</v>
      </c>
      <c r="W1090" s="86">
        <v>13.03</v>
      </c>
      <c r="X1090" s="86">
        <v>193.6</v>
      </c>
      <c r="Y1090" s="86">
        <v>81.400000000000006</v>
      </c>
      <c r="Z1090" s="86">
        <v>416</v>
      </c>
      <c r="AA1090" s="86">
        <v>93.6</v>
      </c>
      <c r="AB1090" s="86">
        <v>863</v>
      </c>
      <c r="AC1090" s="86">
        <v>172</v>
      </c>
      <c r="AD1090" s="86">
        <v>10250</v>
      </c>
      <c r="AE1090" s="86">
        <v>6.45</v>
      </c>
      <c r="AF1090" s="86">
        <v>814</v>
      </c>
      <c r="AG1090" s="86">
        <v>1903</v>
      </c>
      <c r="AH1090" s="34">
        <f t="shared" si="15"/>
        <v>2.2050984936268829</v>
      </c>
      <c r="AI1090" s="34">
        <v>3.7587092939816283E-2</v>
      </c>
      <c r="AJ1090" s="34">
        <v>157.47006428332469</v>
      </c>
      <c r="AK1090" s="34">
        <v>0.4277456647398844</v>
      </c>
      <c r="AL1090" s="34">
        <v>4.4576446280991737</v>
      </c>
      <c r="AM1090" s="34">
        <v>50.146341463414636</v>
      </c>
    </row>
    <row r="1091" spans="1:39">
      <c r="A1091" s="86" t="s">
        <v>9212</v>
      </c>
      <c r="B1091" s="86" t="s">
        <v>4042</v>
      </c>
      <c r="C1091" s="86" t="s">
        <v>4438</v>
      </c>
      <c r="F1091" s="4">
        <v>11.867000000000001</v>
      </c>
      <c r="G1091" s="4">
        <v>0.227211</v>
      </c>
      <c r="H1091" s="86" t="s">
        <v>11320</v>
      </c>
      <c r="I1091" s="86">
        <v>3679</v>
      </c>
      <c r="J1091" s="34">
        <v>1.9260231500620091</v>
      </c>
      <c r="K1091" s="34">
        <v>0.31642255689359933</v>
      </c>
      <c r="L1091" s="86">
        <v>534800</v>
      </c>
      <c r="M1091" s="86">
        <v>2293</v>
      </c>
      <c r="N1091" s="34">
        <v>12.910399999999999</v>
      </c>
      <c r="O1091" s="86">
        <v>8.3000000000000004E-2</v>
      </c>
      <c r="P1091" s="86">
        <v>24.37</v>
      </c>
      <c r="Q1091" s="86">
        <v>77.900000000000006</v>
      </c>
      <c r="R1091" s="86">
        <v>8.93</v>
      </c>
      <c r="S1091" s="86">
        <v>42.6</v>
      </c>
      <c r="T1091" s="86">
        <v>14.74</v>
      </c>
      <c r="U1091" s="86">
        <v>0.26500000000000001</v>
      </c>
      <c r="V1091" s="86">
        <v>42.8</v>
      </c>
      <c r="W1091" s="86">
        <v>14.93</v>
      </c>
      <c r="X1091" s="86">
        <v>198.9</v>
      </c>
      <c r="Y1091" s="86">
        <v>77.599999999999994</v>
      </c>
      <c r="Z1091" s="86">
        <v>371.4</v>
      </c>
      <c r="AA1091" s="86">
        <v>81.3</v>
      </c>
      <c r="AB1091" s="86">
        <v>729.3</v>
      </c>
      <c r="AC1091" s="86">
        <v>140.19999999999999</v>
      </c>
      <c r="AD1091" s="86">
        <v>10600</v>
      </c>
      <c r="AE1091" s="86">
        <v>6.29</v>
      </c>
      <c r="AF1091" s="86">
        <v>878</v>
      </c>
      <c r="AG1091" s="86">
        <v>1844</v>
      </c>
      <c r="AH1091" s="34">
        <f t="shared" si="15"/>
        <v>2.5284519402166463</v>
      </c>
      <c r="AI1091" s="34">
        <v>3.2255136388797623E-2</v>
      </c>
      <c r="AJ1091" s="34">
        <v>1.456551863622858</v>
      </c>
      <c r="AK1091" s="34">
        <v>0.47613882863340562</v>
      </c>
      <c r="AL1091" s="34">
        <v>3.6666666666666665</v>
      </c>
      <c r="AM1091" s="34">
        <v>50.452830188679243</v>
      </c>
    </row>
    <row r="1092" spans="1:39">
      <c r="A1092" s="86" t="s">
        <v>9217</v>
      </c>
      <c r="B1092" s="86" t="s">
        <v>2973</v>
      </c>
      <c r="C1092" s="86" t="s">
        <v>3960</v>
      </c>
      <c r="F1092" s="107">
        <v>11.595000000000001</v>
      </c>
      <c r="G1092" s="107">
        <v>0.20741799999999999</v>
      </c>
      <c r="H1092" s="86" t="s">
        <v>11339</v>
      </c>
      <c r="I1092" s="86">
        <v>549</v>
      </c>
      <c r="J1092" s="34">
        <v>1.1927656056221581</v>
      </c>
      <c r="K1092" s="34">
        <v>0.21289243131153079</v>
      </c>
      <c r="L1092" s="86">
        <v>468000</v>
      </c>
      <c r="M1092" s="86">
        <v>1778</v>
      </c>
      <c r="N1092" s="34">
        <v>9.6104000000000003</v>
      </c>
      <c r="O1092" s="86" t="s">
        <v>11231</v>
      </c>
      <c r="P1092" s="86" t="s">
        <v>11313</v>
      </c>
      <c r="Q1092" s="86">
        <v>10.77</v>
      </c>
      <c r="R1092" s="86" t="s">
        <v>11379</v>
      </c>
      <c r="S1092" s="86">
        <v>0.99</v>
      </c>
      <c r="T1092" s="86">
        <v>3.26</v>
      </c>
      <c r="U1092" s="86">
        <v>7.1999999999999995E-2</v>
      </c>
      <c r="V1092" s="86">
        <v>25.3</v>
      </c>
      <c r="W1092" s="86">
        <v>10.32</v>
      </c>
      <c r="X1092" s="86">
        <v>145.6</v>
      </c>
      <c r="Y1092" s="86">
        <v>58</v>
      </c>
      <c r="Z1092" s="86">
        <v>284</v>
      </c>
      <c r="AA1092" s="86">
        <v>62.3</v>
      </c>
      <c r="AB1092" s="86">
        <v>550</v>
      </c>
      <c r="AC1092" s="86">
        <v>109.6</v>
      </c>
      <c r="AD1092" s="86">
        <v>9610</v>
      </c>
      <c r="AE1092" s="86">
        <v>5.22</v>
      </c>
      <c r="AF1092" s="86">
        <v>778</v>
      </c>
      <c r="AG1092" s="86">
        <v>1586</v>
      </c>
      <c r="AH1092" s="34">
        <f t="shared" si="15"/>
        <v>2.8836363636363638</v>
      </c>
      <c r="AI1092" s="34">
        <v>2.4237458069383828E-2</v>
      </c>
      <c r="AJ1092" s="34">
        <v>82.465657202643726</v>
      </c>
      <c r="AK1092" s="34">
        <v>0.49054224464060531</v>
      </c>
      <c r="AL1092" s="34">
        <v>3.7774725274725278</v>
      </c>
      <c r="AM1092" s="34">
        <v>48.69927159209157</v>
      </c>
    </row>
    <row r="1093" spans="1:39">
      <c r="A1093" s="86" t="s">
        <v>9223</v>
      </c>
      <c r="B1093" s="86" t="s">
        <v>4042</v>
      </c>
      <c r="D1093" s="288">
        <v>25</v>
      </c>
      <c r="E1093" s="288">
        <v>11.6</v>
      </c>
      <c r="F1093" s="107">
        <v>11.743</v>
      </c>
      <c r="G1093" s="107">
        <v>0.22870199999999999</v>
      </c>
      <c r="H1093" s="86" t="s">
        <v>11182</v>
      </c>
      <c r="I1093" s="86">
        <v>424</v>
      </c>
      <c r="J1093" s="34">
        <v>1.6620504340636619</v>
      </c>
      <c r="K1093" s="34">
        <v>0.2289510855373435</v>
      </c>
      <c r="L1093" s="86">
        <v>501000</v>
      </c>
      <c r="M1093" s="86">
        <v>2059</v>
      </c>
      <c r="N1093" s="34">
        <v>12.330399999999999</v>
      </c>
      <c r="O1093" s="86" t="s">
        <v>11360</v>
      </c>
      <c r="P1093" s="86" t="s">
        <v>11380</v>
      </c>
      <c r="Q1093" s="86">
        <v>10.46</v>
      </c>
      <c r="R1093" s="86">
        <v>2.3099999999999999E-2</v>
      </c>
      <c r="S1093" s="86">
        <v>0.56999999999999995</v>
      </c>
      <c r="T1093" s="86">
        <v>2.44</v>
      </c>
      <c r="U1093" s="86">
        <v>0.10100000000000001</v>
      </c>
      <c r="V1093" s="86">
        <v>22.7</v>
      </c>
      <c r="W1093" s="86">
        <v>10.02</v>
      </c>
      <c r="X1093" s="86">
        <v>154.9</v>
      </c>
      <c r="Y1093" s="86">
        <v>65.8</v>
      </c>
      <c r="Z1093" s="86">
        <v>346.1</v>
      </c>
      <c r="AA1093" s="86">
        <v>80.400000000000006</v>
      </c>
      <c r="AB1093" s="86">
        <v>746</v>
      </c>
      <c r="AC1093" s="86">
        <v>150.6</v>
      </c>
      <c r="AD1093" s="86">
        <v>9950</v>
      </c>
      <c r="AE1093" s="86">
        <v>5.23</v>
      </c>
      <c r="AF1093" s="86">
        <v>466</v>
      </c>
      <c r="AG1093" s="86">
        <v>1282</v>
      </c>
      <c r="AH1093" s="34">
        <f t="shared" ref="AH1093:AH1156" si="16">AG1093/AB1093</f>
        <v>1.7184986595174263</v>
      </c>
      <c r="AI1093" s="34">
        <v>4.1489401208948763E-2</v>
      </c>
      <c r="AJ1093" s="34">
        <v>180.83479982357039</v>
      </c>
      <c r="AK1093" s="34">
        <v>0.36349453978159124</v>
      </c>
      <c r="AL1093" s="34">
        <v>4.8160103292446736</v>
      </c>
      <c r="AM1093" s="34">
        <v>50.35175879396985</v>
      </c>
    </row>
    <row r="1094" spans="1:39">
      <c r="A1094" s="86" t="s">
        <v>9229</v>
      </c>
      <c r="B1094" s="86" t="s">
        <v>2973</v>
      </c>
      <c r="D1094" s="288">
        <v>25</v>
      </c>
      <c r="E1094" s="288">
        <v>11.6</v>
      </c>
      <c r="F1094" s="107">
        <v>11.625999999999999</v>
      </c>
      <c r="G1094" s="107">
        <v>0.19746</v>
      </c>
      <c r="H1094" s="86" t="s">
        <v>11182</v>
      </c>
      <c r="I1094" s="86">
        <v>768</v>
      </c>
      <c r="J1094" s="34">
        <v>2.1411120297643649</v>
      </c>
      <c r="K1094" s="34">
        <v>0.22011184021386351</v>
      </c>
      <c r="L1094" s="86">
        <v>499000</v>
      </c>
      <c r="M1094" s="86">
        <v>3560</v>
      </c>
      <c r="N1094" s="34">
        <v>21.0504</v>
      </c>
      <c r="O1094" s="86">
        <v>0.05</v>
      </c>
      <c r="P1094" s="86" t="s">
        <v>11182</v>
      </c>
      <c r="Q1094" s="86">
        <v>25.34</v>
      </c>
      <c r="R1094" s="86">
        <v>7.6399999999999996E-2</v>
      </c>
      <c r="S1094" s="86">
        <v>1.68</v>
      </c>
      <c r="T1094" s="86">
        <v>6.6</v>
      </c>
      <c r="U1094" s="86">
        <v>0.23400000000000001</v>
      </c>
      <c r="V1094" s="86">
        <v>53.7</v>
      </c>
      <c r="W1094" s="86">
        <v>21.58</v>
      </c>
      <c r="X1094" s="86">
        <v>300</v>
      </c>
      <c r="Y1094" s="86">
        <v>119.4</v>
      </c>
      <c r="Z1094" s="86">
        <v>562</v>
      </c>
      <c r="AA1094" s="86">
        <v>125.9</v>
      </c>
      <c r="AB1094" s="86">
        <v>1089</v>
      </c>
      <c r="AC1094" s="86">
        <v>212.1</v>
      </c>
      <c r="AD1094" s="86">
        <v>9670</v>
      </c>
      <c r="AE1094" s="86">
        <v>8.19</v>
      </c>
      <c r="AF1094" s="86">
        <v>2175</v>
      </c>
      <c r="AG1094" s="86">
        <v>3392</v>
      </c>
      <c r="AH1094" s="34">
        <f t="shared" si="16"/>
        <v>3.1147842056932964</v>
      </c>
      <c r="AI1094" s="34">
        <v>3.7999718705116203E-2</v>
      </c>
      <c r="AJ1094" s="34">
        <v>136.40873857865091</v>
      </c>
      <c r="AK1094" s="34">
        <v>0.64121462264150941</v>
      </c>
      <c r="AL1094" s="34">
        <v>3.63</v>
      </c>
      <c r="AM1094" s="34">
        <v>51.602895553257497</v>
      </c>
    </row>
    <row r="1095" spans="1:39">
      <c r="A1095" s="86" t="s">
        <v>9235</v>
      </c>
      <c r="B1095" s="86" t="s">
        <v>2973</v>
      </c>
      <c r="C1095" s="86" t="s">
        <v>2994</v>
      </c>
      <c r="F1095" s="107">
        <v>11.835000000000001</v>
      </c>
      <c r="G1095" s="107">
        <v>0.20147799999999999</v>
      </c>
      <c r="H1095" s="86">
        <v>3.9</v>
      </c>
      <c r="I1095" s="86">
        <v>640</v>
      </c>
      <c r="J1095" s="34">
        <v>2.2682100041339388</v>
      </c>
      <c r="K1095" s="34">
        <v>0.25791658783198529</v>
      </c>
      <c r="L1095" s="86">
        <v>496800</v>
      </c>
      <c r="M1095" s="86">
        <v>1655</v>
      </c>
      <c r="N1095" s="34">
        <v>8.8003999999999998</v>
      </c>
      <c r="O1095" s="86" t="s">
        <v>11289</v>
      </c>
      <c r="P1095" s="86">
        <v>2.1</v>
      </c>
      <c r="Q1095" s="86">
        <v>13.7</v>
      </c>
      <c r="R1095" s="86">
        <v>0.75</v>
      </c>
      <c r="S1095" s="86">
        <v>3.9</v>
      </c>
      <c r="T1095" s="86">
        <v>3.15</v>
      </c>
      <c r="U1095" s="86">
        <v>0.14799999999999999</v>
      </c>
      <c r="V1095" s="86">
        <v>20.29</v>
      </c>
      <c r="W1095" s="86">
        <v>8.44</v>
      </c>
      <c r="X1095" s="86">
        <v>125.7</v>
      </c>
      <c r="Y1095" s="86">
        <v>52.8</v>
      </c>
      <c r="Z1095" s="86">
        <v>278</v>
      </c>
      <c r="AA1095" s="86">
        <v>62.9</v>
      </c>
      <c r="AB1095" s="86">
        <v>590</v>
      </c>
      <c r="AC1095" s="86">
        <v>121.2</v>
      </c>
      <c r="AD1095" s="86">
        <v>9160</v>
      </c>
      <c r="AE1095" s="86">
        <v>3.68</v>
      </c>
      <c r="AF1095" s="86">
        <v>369</v>
      </c>
      <c r="AG1095" s="86">
        <v>986</v>
      </c>
      <c r="AH1095" s="34">
        <f t="shared" si="16"/>
        <v>1.6711864406779662</v>
      </c>
      <c r="AI1095" s="34">
        <v>5.6596431614667667E-2</v>
      </c>
      <c r="AJ1095" s="34">
        <v>6.5314877570022523</v>
      </c>
      <c r="AK1095" s="34">
        <v>0.37423935091277888</v>
      </c>
      <c r="AL1095" s="34">
        <v>4.6937151949085125</v>
      </c>
      <c r="AM1095" s="34">
        <v>54.235807860262007</v>
      </c>
    </row>
    <row r="1096" spans="1:39">
      <c r="A1096" s="86" t="s">
        <v>9241</v>
      </c>
      <c r="B1096" s="86" t="s">
        <v>2973</v>
      </c>
      <c r="C1096" s="86" t="s">
        <v>4438</v>
      </c>
      <c r="F1096" s="4">
        <v>12.19</v>
      </c>
      <c r="G1096" s="4">
        <v>0.26370300000000002</v>
      </c>
      <c r="H1096" s="86">
        <v>5.8</v>
      </c>
      <c r="I1096" s="86">
        <v>8620</v>
      </c>
      <c r="J1096" s="34">
        <v>2.0335675899131869</v>
      </c>
      <c r="K1096" s="34">
        <v>0.23553761746095361</v>
      </c>
      <c r="L1096" s="86">
        <v>500100</v>
      </c>
      <c r="M1096" s="86">
        <v>2430</v>
      </c>
      <c r="N1096" s="34">
        <v>4.5804</v>
      </c>
      <c r="O1096" s="86">
        <v>9.2999999999999999E-2</v>
      </c>
      <c r="P1096" s="86">
        <v>78.2</v>
      </c>
      <c r="Q1096" s="86">
        <v>209</v>
      </c>
      <c r="R1096" s="86">
        <v>27.3</v>
      </c>
      <c r="S1096" s="86">
        <v>123</v>
      </c>
      <c r="T1096" s="86">
        <v>35.1</v>
      </c>
      <c r="U1096" s="86">
        <v>0.61599999999999999</v>
      </c>
      <c r="V1096" s="86">
        <v>67.5</v>
      </c>
      <c r="W1096" s="86">
        <v>18.93</v>
      </c>
      <c r="X1096" s="86">
        <v>219.3</v>
      </c>
      <c r="Y1096" s="86">
        <v>81.099999999999994</v>
      </c>
      <c r="Z1096" s="86">
        <v>378</v>
      </c>
      <c r="AA1096" s="86">
        <v>80.900000000000006</v>
      </c>
      <c r="AB1096" s="86">
        <v>695</v>
      </c>
      <c r="AC1096" s="86">
        <v>134.6</v>
      </c>
      <c r="AD1096" s="86">
        <v>9780</v>
      </c>
      <c r="AE1096" s="86">
        <v>2.6</v>
      </c>
      <c r="AF1096" s="86">
        <v>596</v>
      </c>
      <c r="AG1096" s="86">
        <v>1236</v>
      </c>
      <c r="AH1096" s="34">
        <f t="shared" si="16"/>
        <v>1.7784172661870503</v>
      </c>
      <c r="AI1096" s="34">
        <v>3.8690015389487929E-2</v>
      </c>
      <c r="AJ1096" s="34">
        <v>1.1162292274185059</v>
      </c>
      <c r="AK1096" s="34">
        <v>0.48220064724919093</v>
      </c>
      <c r="AL1096" s="34">
        <v>3.1691746466028272</v>
      </c>
      <c r="AM1096" s="34">
        <v>51.134969325153371</v>
      </c>
    </row>
    <row r="1097" spans="1:39">
      <c r="A1097" s="86" t="s">
        <v>9247</v>
      </c>
      <c r="B1097" s="86" t="s">
        <v>2973</v>
      </c>
      <c r="D1097" s="288">
        <v>25</v>
      </c>
      <c r="E1097" s="288">
        <v>11.6</v>
      </c>
      <c r="F1097" s="107">
        <v>11.688000000000001</v>
      </c>
      <c r="G1097" s="107">
        <v>0.21298800000000001</v>
      </c>
      <c r="H1097" s="86" t="s">
        <v>11182</v>
      </c>
      <c r="I1097" s="86">
        <v>551</v>
      </c>
      <c r="J1097" s="34">
        <v>1.6131665977676719</v>
      </c>
      <c r="K1097" s="34">
        <v>0.25600654991981803</v>
      </c>
      <c r="L1097" s="86">
        <v>479200</v>
      </c>
      <c r="M1097" s="86">
        <v>2331</v>
      </c>
      <c r="N1097" s="34">
        <v>12.5504</v>
      </c>
      <c r="O1097" s="86" t="s">
        <v>11381</v>
      </c>
      <c r="P1097" s="86" t="s">
        <v>11182</v>
      </c>
      <c r="Q1097" s="86">
        <v>15.76</v>
      </c>
      <c r="R1097" s="86" t="s">
        <v>11182</v>
      </c>
      <c r="S1097" s="86">
        <v>1.115</v>
      </c>
      <c r="T1097" s="86">
        <v>3.94</v>
      </c>
      <c r="U1097" s="86">
        <v>0.154</v>
      </c>
      <c r="V1097" s="86">
        <v>34</v>
      </c>
      <c r="W1097" s="86">
        <v>13.9</v>
      </c>
      <c r="X1097" s="86">
        <v>196.9</v>
      </c>
      <c r="Y1097" s="86">
        <v>78.3</v>
      </c>
      <c r="Z1097" s="86">
        <v>387</v>
      </c>
      <c r="AA1097" s="86">
        <v>84.6</v>
      </c>
      <c r="AB1097" s="86">
        <v>749</v>
      </c>
      <c r="AC1097" s="86">
        <v>151.19999999999999</v>
      </c>
      <c r="AD1097" s="86">
        <v>9500</v>
      </c>
      <c r="AE1097" s="86">
        <v>6.33</v>
      </c>
      <c r="AF1097" s="86">
        <v>1070</v>
      </c>
      <c r="AG1097" s="86">
        <v>2213</v>
      </c>
      <c r="AH1097" s="34">
        <f t="shared" si="16"/>
        <v>2.9546061415220293</v>
      </c>
      <c r="AI1097" s="34">
        <v>4.067773721304746E-2</v>
      </c>
      <c r="AJ1097" s="34">
        <v>114.9775129874614</v>
      </c>
      <c r="AK1097" s="34">
        <v>0.48350655219159511</v>
      </c>
      <c r="AL1097" s="34">
        <v>3.8039614017267649</v>
      </c>
      <c r="AM1097" s="34">
        <v>50.442105263157892</v>
      </c>
    </row>
    <row r="1098" spans="1:39">
      <c r="A1098" s="86" t="s">
        <v>9242</v>
      </c>
      <c r="B1098" s="86" t="s">
        <v>2973</v>
      </c>
      <c r="D1098" s="288">
        <v>25</v>
      </c>
      <c r="E1098" s="288">
        <v>11.6</v>
      </c>
      <c r="F1098" s="107">
        <v>11.862</v>
      </c>
      <c r="G1098" s="107">
        <v>0.20007</v>
      </c>
      <c r="H1098" s="86" t="s">
        <v>11182</v>
      </c>
      <c r="I1098" s="86">
        <v>467</v>
      </c>
      <c r="J1098" s="34">
        <v>1.779371641174039</v>
      </c>
      <c r="K1098" s="34">
        <v>0.23090747894496899</v>
      </c>
      <c r="L1098" s="86">
        <v>508500</v>
      </c>
      <c r="M1098" s="86">
        <v>2145</v>
      </c>
      <c r="N1098" s="34">
        <v>11.2904</v>
      </c>
      <c r="O1098" s="86" t="s">
        <v>11343</v>
      </c>
      <c r="P1098" s="86" t="s">
        <v>11182</v>
      </c>
      <c r="Q1098" s="86">
        <v>12.05</v>
      </c>
      <c r="R1098" s="86">
        <v>3.09E-2</v>
      </c>
      <c r="S1098" s="86">
        <v>0.84099999999999997</v>
      </c>
      <c r="T1098" s="86">
        <v>3.19</v>
      </c>
      <c r="U1098" s="86">
        <v>0.13700000000000001</v>
      </c>
      <c r="V1098" s="86">
        <v>26.8</v>
      </c>
      <c r="W1098" s="86">
        <v>11.35</v>
      </c>
      <c r="X1098" s="86">
        <v>166.4</v>
      </c>
      <c r="Y1098" s="86">
        <v>68.3</v>
      </c>
      <c r="Z1098" s="86">
        <v>347.1</v>
      </c>
      <c r="AA1098" s="86">
        <v>79</v>
      </c>
      <c r="AB1098" s="86">
        <v>732</v>
      </c>
      <c r="AC1098" s="86">
        <v>146.5</v>
      </c>
      <c r="AD1098" s="86">
        <v>9560</v>
      </c>
      <c r="AE1098" s="86">
        <v>5.26</v>
      </c>
      <c r="AF1098" s="86">
        <v>618</v>
      </c>
      <c r="AG1098" s="86">
        <v>1565</v>
      </c>
      <c r="AH1098" s="34">
        <f t="shared" si="16"/>
        <v>2.1379781420765029</v>
      </c>
      <c r="AI1098" s="34">
        <v>4.5298254094648771E-2</v>
      </c>
      <c r="AJ1098" s="34">
        <v>125.1111305629456</v>
      </c>
      <c r="AK1098" s="34">
        <v>0.39488817891373801</v>
      </c>
      <c r="AL1098" s="34">
        <v>4.3990384615384617</v>
      </c>
      <c r="AM1098" s="34">
        <v>53.19037656903766</v>
      </c>
    </row>
    <row r="1099" spans="1:39">
      <c r="A1099" s="86" t="s">
        <v>9257</v>
      </c>
      <c r="B1099" s="86" t="s">
        <v>2973</v>
      </c>
      <c r="C1099" s="86" t="s">
        <v>2994</v>
      </c>
      <c r="F1099" s="107">
        <v>11.776999999999999</v>
      </c>
      <c r="G1099" s="107">
        <v>0.24041799999999999</v>
      </c>
      <c r="H1099" s="86">
        <v>17.8</v>
      </c>
      <c r="I1099" s="86">
        <v>1860</v>
      </c>
      <c r="J1099" s="34">
        <v>1.642496899545266</v>
      </c>
      <c r="K1099" s="34">
        <v>0.20128994587239701</v>
      </c>
      <c r="L1099" s="86">
        <v>500800</v>
      </c>
      <c r="M1099" s="86">
        <v>2216</v>
      </c>
      <c r="N1099" s="34">
        <v>11.3104</v>
      </c>
      <c r="O1099" s="86">
        <v>9.2999999999999999E-2</v>
      </c>
      <c r="P1099" s="86">
        <v>8.6999999999999993</v>
      </c>
      <c r="Q1099" s="86">
        <v>36.9</v>
      </c>
      <c r="R1099" s="86">
        <v>3</v>
      </c>
      <c r="S1099" s="86">
        <v>14.92</v>
      </c>
      <c r="T1099" s="86">
        <v>7.09</v>
      </c>
      <c r="U1099" s="86">
        <v>0.222</v>
      </c>
      <c r="V1099" s="86">
        <v>35.08</v>
      </c>
      <c r="W1099" s="86">
        <v>13.39</v>
      </c>
      <c r="X1099" s="86">
        <v>185.2</v>
      </c>
      <c r="Y1099" s="86">
        <v>73.599999999999994</v>
      </c>
      <c r="Z1099" s="86">
        <v>355</v>
      </c>
      <c r="AA1099" s="86">
        <v>79</v>
      </c>
      <c r="AB1099" s="86">
        <v>701</v>
      </c>
      <c r="AC1099" s="86">
        <v>136.80000000000001</v>
      </c>
      <c r="AD1099" s="86">
        <v>10000</v>
      </c>
      <c r="AE1099" s="86">
        <v>5.96</v>
      </c>
      <c r="AF1099" s="86">
        <v>1150</v>
      </c>
      <c r="AG1099" s="86">
        <v>2194</v>
      </c>
      <c r="AH1099" s="34">
        <f t="shared" si="16"/>
        <v>3.1298145506419401</v>
      </c>
      <c r="AI1099" s="34">
        <v>4.3035187498084063E-2</v>
      </c>
      <c r="AJ1099" s="34">
        <v>2.705485217260672</v>
      </c>
      <c r="AK1099" s="34">
        <v>0.5241567912488605</v>
      </c>
      <c r="AL1099" s="34">
        <v>3.7850971922246224</v>
      </c>
      <c r="AM1099" s="34">
        <v>50.08</v>
      </c>
    </row>
    <row r="1100" spans="1:39">
      <c r="A1100" s="86" t="s">
        <v>9137</v>
      </c>
      <c r="B1100" s="86" t="s">
        <v>9138</v>
      </c>
      <c r="C1100" s="86" t="s">
        <v>3960</v>
      </c>
      <c r="F1100" s="107">
        <v>12.471</v>
      </c>
      <c r="G1100" s="107">
        <v>0.28427599999999997</v>
      </c>
      <c r="H1100" s="86" t="s">
        <v>11182</v>
      </c>
      <c r="I1100" s="86">
        <v>555</v>
      </c>
      <c r="J1100" s="34">
        <v>1.583836295990078</v>
      </c>
      <c r="K1100" s="34">
        <v>0.1646096609317147</v>
      </c>
      <c r="L1100" s="86">
        <v>507100</v>
      </c>
      <c r="M1100" s="86">
        <v>1404</v>
      </c>
      <c r="N1100" s="34">
        <v>6.4203999999999999</v>
      </c>
      <c r="O1100" s="86" t="s">
        <v>11182</v>
      </c>
      <c r="P1100" s="86">
        <v>0.4</v>
      </c>
      <c r="Q1100" s="86">
        <v>9.89</v>
      </c>
      <c r="R1100" s="86">
        <v>0.17399999999999999</v>
      </c>
      <c r="S1100" s="86">
        <v>1.4</v>
      </c>
      <c r="T1100" s="86">
        <v>2.5499999999999998</v>
      </c>
      <c r="U1100" s="86">
        <v>8.1299999999999997E-2</v>
      </c>
      <c r="V1100" s="86">
        <v>19.41</v>
      </c>
      <c r="W1100" s="86">
        <v>8.0500000000000007</v>
      </c>
      <c r="X1100" s="86">
        <v>112.4</v>
      </c>
      <c r="Y1100" s="86">
        <v>45.6</v>
      </c>
      <c r="Z1100" s="86">
        <v>227.4</v>
      </c>
      <c r="AA1100" s="86">
        <v>50.9</v>
      </c>
      <c r="AB1100" s="86">
        <v>457</v>
      </c>
      <c r="AC1100" s="86">
        <v>89.5</v>
      </c>
      <c r="AD1100" s="86">
        <v>10060</v>
      </c>
      <c r="AE1100" s="86">
        <v>3.83</v>
      </c>
      <c r="AF1100" s="86">
        <v>545</v>
      </c>
      <c r="AG1100" s="86">
        <v>1267</v>
      </c>
      <c r="AH1100" s="34">
        <f t="shared" si="16"/>
        <v>2.7724288840262581</v>
      </c>
      <c r="AI1100" s="34">
        <v>3.5328998201140722E-2</v>
      </c>
      <c r="AJ1100" s="34">
        <v>29.620378984725161</v>
      </c>
      <c r="AK1100" s="34">
        <v>0.43014996053670085</v>
      </c>
      <c r="AL1100" s="34">
        <v>4.0658362989323837</v>
      </c>
      <c r="AM1100" s="34">
        <v>50.407554671968192</v>
      </c>
    </row>
    <row r="1101" spans="1:39">
      <c r="A1101" s="86" t="s">
        <v>9266</v>
      </c>
      <c r="B1101" s="86" t="s">
        <v>3058</v>
      </c>
      <c r="C1101" s="86" t="s">
        <v>4438</v>
      </c>
      <c r="F1101" s="4">
        <v>11.711</v>
      </c>
      <c r="G1101" s="4">
        <v>0.19916800000000001</v>
      </c>
      <c r="H1101" s="86">
        <v>56</v>
      </c>
      <c r="I1101" s="86">
        <v>13800</v>
      </c>
      <c r="J1101" s="34">
        <v>3.1090119884249692</v>
      </c>
      <c r="K1101" s="34">
        <v>0.33674266923078189</v>
      </c>
      <c r="L1101" s="86">
        <v>496000</v>
      </c>
      <c r="M1101" s="86">
        <v>2687</v>
      </c>
      <c r="N1101" s="34">
        <v>15.8104</v>
      </c>
      <c r="O1101" s="86">
        <v>0.28299999999999997</v>
      </c>
      <c r="P1101" s="86">
        <v>93</v>
      </c>
      <c r="Q1101" s="86">
        <v>252</v>
      </c>
      <c r="R1101" s="86">
        <v>32.6</v>
      </c>
      <c r="S1101" s="86">
        <v>149</v>
      </c>
      <c r="T1101" s="86">
        <v>41</v>
      </c>
      <c r="U1101" s="86">
        <v>0.64400000000000002</v>
      </c>
      <c r="V1101" s="86">
        <v>72.099999999999994</v>
      </c>
      <c r="W1101" s="86">
        <v>19.77</v>
      </c>
      <c r="X1101" s="86">
        <v>240.2</v>
      </c>
      <c r="Y1101" s="86">
        <v>89.8</v>
      </c>
      <c r="Z1101" s="86">
        <v>427.3</v>
      </c>
      <c r="AA1101" s="86">
        <v>93.5</v>
      </c>
      <c r="AB1101" s="86">
        <v>818</v>
      </c>
      <c r="AC1101" s="86">
        <v>160.69999999999999</v>
      </c>
      <c r="AD1101" s="86">
        <v>10020</v>
      </c>
      <c r="AE1101" s="86">
        <v>7.34</v>
      </c>
      <c r="AF1101" s="86">
        <v>1068</v>
      </c>
      <c r="AG1101" s="86">
        <v>2294</v>
      </c>
      <c r="AH1101" s="34">
        <f t="shared" si="16"/>
        <v>2.80440097799511</v>
      </c>
      <c r="AI1101" s="34">
        <v>3.6211785702055632E-2</v>
      </c>
      <c r="AJ1101" s="34">
        <v>1.071327050802058</v>
      </c>
      <c r="AK1101" s="34">
        <v>0.46556233653007845</v>
      </c>
      <c r="AL1101" s="34">
        <v>3.4054954204829309</v>
      </c>
      <c r="AM1101" s="34">
        <v>49.500998003992017</v>
      </c>
    </row>
    <row r="1102" spans="1:39">
      <c r="A1102" s="86" t="s">
        <v>9176</v>
      </c>
      <c r="B1102" s="86" t="s">
        <v>2973</v>
      </c>
      <c r="D1102" s="288">
        <v>25</v>
      </c>
      <c r="E1102" s="288">
        <v>11.6</v>
      </c>
      <c r="F1102" s="107">
        <v>12.000999999999999</v>
      </c>
      <c r="G1102" s="107">
        <v>0.214036</v>
      </c>
      <c r="H1102" s="86" t="s">
        <v>11182</v>
      </c>
      <c r="I1102" s="86">
        <v>473</v>
      </c>
      <c r="J1102" s="34">
        <v>1.4762918561389</v>
      </c>
      <c r="K1102" s="34">
        <v>0.18022339408763149</v>
      </c>
      <c r="L1102" s="86">
        <v>479400</v>
      </c>
      <c r="M1102" s="86">
        <v>1733</v>
      </c>
      <c r="N1102" s="34">
        <v>8.0503999999999998</v>
      </c>
      <c r="O1102" s="86" t="s">
        <v>11251</v>
      </c>
      <c r="P1102" s="86" t="s">
        <v>11359</v>
      </c>
      <c r="Q1102" s="86">
        <v>10.76</v>
      </c>
      <c r="R1102" s="86">
        <v>5.2999999999999999E-2</v>
      </c>
      <c r="S1102" s="86">
        <v>0.9</v>
      </c>
      <c r="T1102" s="86">
        <v>3</v>
      </c>
      <c r="U1102" s="86">
        <v>0.115</v>
      </c>
      <c r="V1102" s="86">
        <v>24.51</v>
      </c>
      <c r="W1102" s="86">
        <v>10</v>
      </c>
      <c r="X1102" s="86">
        <v>142.5</v>
      </c>
      <c r="Y1102" s="86">
        <v>56.3</v>
      </c>
      <c r="Z1102" s="86">
        <v>283.5</v>
      </c>
      <c r="AA1102" s="86">
        <v>61.7</v>
      </c>
      <c r="AB1102" s="86">
        <v>556</v>
      </c>
      <c r="AC1102" s="86">
        <v>108.5</v>
      </c>
      <c r="AD1102" s="86">
        <v>9430</v>
      </c>
      <c r="AE1102" s="86">
        <v>4.4800000000000004</v>
      </c>
      <c r="AF1102" s="86">
        <v>754</v>
      </c>
      <c r="AG1102" s="86">
        <v>1561</v>
      </c>
      <c r="AH1102" s="34">
        <f t="shared" si="16"/>
        <v>2.8075539568345325</v>
      </c>
      <c r="AI1102" s="34">
        <v>4.1000503715679849E-2</v>
      </c>
      <c r="AJ1102" s="34">
        <v>91.739996113568708</v>
      </c>
      <c r="AK1102" s="34">
        <v>0.48302370275464446</v>
      </c>
      <c r="AL1102" s="34">
        <v>3.9017543859649124</v>
      </c>
      <c r="AM1102" s="34">
        <v>50.83775185577943</v>
      </c>
    </row>
    <row r="1103" spans="1:39">
      <c r="A1103" s="86" t="s">
        <v>9277</v>
      </c>
      <c r="B1103" s="86" t="s">
        <v>2973</v>
      </c>
      <c r="D1103" s="288">
        <v>25</v>
      </c>
      <c r="E1103" s="288">
        <v>11.6</v>
      </c>
      <c r="F1103" s="107">
        <v>11.622999999999999</v>
      </c>
      <c r="G1103" s="107">
        <v>0.212895</v>
      </c>
      <c r="H1103" s="86" t="s">
        <v>11182</v>
      </c>
      <c r="I1103" s="86">
        <v>515.6</v>
      </c>
      <c r="J1103" s="34">
        <v>1.730487804878049</v>
      </c>
      <c r="K1103" s="34">
        <v>0.14295799587460989</v>
      </c>
      <c r="L1103" s="86">
        <v>491500</v>
      </c>
      <c r="M1103" s="86">
        <v>2423</v>
      </c>
      <c r="N1103" s="34">
        <v>13.0304</v>
      </c>
      <c r="O1103" s="86">
        <v>4.3999999999999997E-2</v>
      </c>
      <c r="P1103" s="86" t="s">
        <v>11182</v>
      </c>
      <c r="Q1103" s="86">
        <v>16.46</v>
      </c>
      <c r="R1103" s="86">
        <v>4.7500000000000001E-2</v>
      </c>
      <c r="S1103" s="86">
        <v>1.075</v>
      </c>
      <c r="T1103" s="86">
        <v>4</v>
      </c>
      <c r="U1103" s="86">
        <v>0.16700000000000001</v>
      </c>
      <c r="V1103" s="86">
        <v>34</v>
      </c>
      <c r="W1103" s="86">
        <v>14.07</v>
      </c>
      <c r="X1103" s="86">
        <v>197.8</v>
      </c>
      <c r="Y1103" s="86">
        <v>78.5</v>
      </c>
      <c r="Z1103" s="86">
        <v>391</v>
      </c>
      <c r="AA1103" s="86">
        <v>87.8</v>
      </c>
      <c r="AB1103" s="86">
        <v>781</v>
      </c>
      <c r="AC1103" s="86">
        <v>155.69999999999999</v>
      </c>
      <c r="AD1103" s="86">
        <v>9700</v>
      </c>
      <c r="AE1103" s="86">
        <v>6.29</v>
      </c>
      <c r="AF1103" s="86">
        <v>936</v>
      </c>
      <c r="AG1103" s="86">
        <v>2187</v>
      </c>
      <c r="AH1103" s="34">
        <f t="shared" si="16"/>
        <v>2.8002560819462228</v>
      </c>
      <c r="AI1103" s="34">
        <v>4.3779485350385172E-2</v>
      </c>
      <c r="AJ1103" s="34">
        <v>131.1544721580992</v>
      </c>
      <c r="AK1103" s="34">
        <v>0.4279835390946502</v>
      </c>
      <c r="AL1103" s="34">
        <v>3.9484327603640037</v>
      </c>
      <c r="AM1103" s="34">
        <v>50.670103092783506</v>
      </c>
    </row>
    <row r="1104" spans="1:39">
      <c r="A1104" s="86" t="s">
        <v>9282</v>
      </c>
      <c r="B1104" s="86" t="s">
        <v>2973</v>
      </c>
      <c r="C1104" s="86" t="s">
        <v>3960</v>
      </c>
      <c r="F1104" s="4">
        <v>11.529</v>
      </c>
      <c r="G1104" s="4">
        <v>0.198712</v>
      </c>
      <c r="H1104" s="86" t="s">
        <v>11295</v>
      </c>
      <c r="I1104" s="86">
        <v>6900</v>
      </c>
      <c r="J1104" s="34">
        <v>2.121558495245969</v>
      </c>
      <c r="K1104" s="34">
        <v>0.2110347699156353</v>
      </c>
      <c r="L1104" s="86">
        <v>508000</v>
      </c>
      <c r="M1104" s="86">
        <v>2843</v>
      </c>
      <c r="N1104" s="34">
        <v>14.8104</v>
      </c>
      <c r="O1104" s="86">
        <v>4.2999999999999997E-2</v>
      </c>
      <c r="P1104" s="86">
        <v>43.3</v>
      </c>
      <c r="Q1104" s="86">
        <v>134</v>
      </c>
      <c r="R1104" s="86">
        <v>16</v>
      </c>
      <c r="S1104" s="86">
        <v>76</v>
      </c>
      <c r="T1104" s="86">
        <v>24.3</v>
      </c>
      <c r="U1104" s="86">
        <v>0.52100000000000002</v>
      </c>
      <c r="V1104" s="86">
        <v>59.2</v>
      </c>
      <c r="W1104" s="86">
        <v>18.690000000000001</v>
      </c>
      <c r="X1104" s="86">
        <v>244.5</v>
      </c>
      <c r="Y1104" s="86">
        <v>94.8</v>
      </c>
      <c r="Z1104" s="86">
        <v>459.5</v>
      </c>
      <c r="AA1104" s="86">
        <v>100.4</v>
      </c>
      <c r="AB1104" s="86">
        <v>886</v>
      </c>
      <c r="AC1104" s="86">
        <v>178.8</v>
      </c>
      <c r="AD1104" s="86">
        <v>9710</v>
      </c>
      <c r="AE1104" s="86">
        <v>6.77</v>
      </c>
      <c r="AF1104" s="86">
        <v>1283</v>
      </c>
      <c r="AG1104" s="86">
        <v>2580</v>
      </c>
      <c r="AH1104" s="34">
        <f t="shared" si="16"/>
        <v>2.9119638826185104</v>
      </c>
      <c r="AI1104" s="34">
        <v>4.1994978967879883E-2</v>
      </c>
      <c r="AJ1104" s="34">
        <v>1.2977591440924421</v>
      </c>
      <c r="AK1104" s="34">
        <v>0.49728682170542637</v>
      </c>
      <c r="AL1104" s="34">
        <v>3.6237218813905931</v>
      </c>
      <c r="AM1104" s="34">
        <v>52.317198764160658</v>
      </c>
    </row>
    <row r="1105" spans="1:39">
      <c r="A1105" s="86" t="s">
        <v>9195</v>
      </c>
      <c r="B1105" s="86" t="s">
        <v>2973</v>
      </c>
      <c r="C1105" s="86" t="s">
        <v>2994</v>
      </c>
      <c r="F1105" s="107">
        <v>11.984999999999999</v>
      </c>
      <c r="G1105" s="107">
        <v>0.234211</v>
      </c>
      <c r="H1105" s="86">
        <v>2.4</v>
      </c>
      <c r="I1105" s="86">
        <v>940</v>
      </c>
      <c r="J1105" s="34">
        <v>1.4469615543613059</v>
      </c>
      <c r="K1105" s="34">
        <v>0.17069009941484339</v>
      </c>
      <c r="L1105" s="86">
        <v>496600</v>
      </c>
      <c r="M1105" s="86">
        <v>1957</v>
      </c>
      <c r="N1105" s="34">
        <v>9.8203999999999994</v>
      </c>
      <c r="O1105" s="86">
        <v>0.09</v>
      </c>
      <c r="P1105" s="86">
        <v>2.85</v>
      </c>
      <c r="Q1105" s="86">
        <v>19.899999999999999</v>
      </c>
      <c r="R1105" s="86">
        <v>1.02</v>
      </c>
      <c r="S1105" s="86">
        <v>5.42</v>
      </c>
      <c r="T1105" s="86">
        <v>4.71</v>
      </c>
      <c r="U1105" s="86">
        <v>0.157</v>
      </c>
      <c r="V1105" s="86">
        <v>28.52</v>
      </c>
      <c r="W1105" s="86">
        <v>11.49</v>
      </c>
      <c r="X1105" s="86">
        <v>163</v>
      </c>
      <c r="Y1105" s="86">
        <v>65.099999999999994</v>
      </c>
      <c r="Z1105" s="86">
        <v>320</v>
      </c>
      <c r="AA1105" s="86">
        <v>71.2</v>
      </c>
      <c r="AB1105" s="86">
        <v>637</v>
      </c>
      <c r="AC1105" s="86">
        <v>127.5</v>
      </c>
      <c r="AD1105" s="86">
        <v>9700</v>
      </c>
      <c r="AE1105" s="86">
        <v>5.13</v>
      </c>
      <c r="AF1105" s="86">
        <v>830</v>
      </c>
      <c r="AG1105" s="86">
        <v>1802</v>
      </c>
      <c r="AH1105" s="34">
        <f t="shared" si="16"/>
        <v>2.8288854003139718</v>
      </c>
      <c r="AI1105" s="34">
        <v>4.1413131671875887E-2</v>
      </c>
      <c r="AJ1105" s="34">
        <v>7.3448954910735322</v>
      </c>
      <c r="AK1105" s="34">
        <v>0.46059933407325193</v>
      </c>
      <c r="AL1105" s="34">
        <v>3.9079754601226995</v>
      </c>
      <c r="AM1105" s="34">
        <v>51.195876288659797</v>
      </c>
    </row>
    <row r="1106" spans="1:39">
      <c r="A1106" s="86" t="s">
        <v>9293</v>
      </c>
      <c r="B1106" s="86" t="s">
        <v>3038</v>
      </c>
      <c r="C1106" s="86" t="s">
        <v>4438</v>
      </c>
      <c r="F1106" s="4">
        <v>12.585000000000001</v>
      </c>
      <c r="G1106" s="4">
        <v>0.41026200000000002</v>
      </c>
      <c r="H1106" s="86">
        <v>5.7</v>
      </c>
      <c r="I1106" s="86">
        <v>21700</v>
      </c>
      <c r="J1106" s="34">
        <v>2.189995866060356</v>
      </c>
      <c r="K1106" s="34">
        <v>0.27441301228166648</v>
      </c>
      <c r="L1106" s="86">
        <v>494000</v>
      </c>
      <c r="M1106" s="86">
        <v>1975</v>
      </c>
      <c r="N1106" s="34">
        <v>6.9404000000000003</v>
      </c>
      <c r="O1106" s="86">
        <v>0.11700000000000001</v>
      </c>
      <c r="P1106" s="86">
        <v>154</v>
      </c>
      <c r="Q1106" s="86">
        <v>440</v>
      </c>
      <c r="R1106" s="86">
        <v>58</v>
      </c>
      <c r="S1106" s="86">
        <v>274</v>
      </c>
      <c r="T1106" s="86">
        <v>76</v>
      </c>
      <c r="U1106" s="86">
        <v>1.25</v>
      </c>
      <c r="V1106" s="86">
        <v>98</v>
      </c>
      <c r="W1106" s="86">
        <v>20.100000000000001</v>
      </c>
      <c r="X1106" s="86">
        <v>200</v>
      </c>
      <c r="Y1106" s="86">
        <v>66.400000000000006</v>
      </c>
      <c r="Z1106" s="86">
        <v>295.7</v>
      </c>
      <c r="AA1106" s="86">
        <v>62.4</v>
      </c>
      <c r="AB1106" s="86">
        <v>553.1</v>
      </c>
      <c r="AC1106" s="86">
        <v>107.9</v>
      </c>
      <c r="AD1106" s="86">
        <v>9390</v>
      </c>
      <c r="AE1106" s="86">
        <v>3.94</v>
      </c>
      <c r="AF1106" s="86">
        <v>672</v>
      </c>
      <c r="AG1106" s="86">
        <v>1426</v>
      </c>
      <c r="AH1106" s="34">
        <f t="shared" si="16"/>
        <v>2.5781956246610016</v>
      </c>
      <c r="AI1106" s="34">
        <v>4.428063232713924E-2</v>
      </c>
      <c r="AJ1106" s="34">
        <v>1.0253575966319299</v>
      </c>
      <c r="AK1106" s="34">
        <v>0.47124824684431976</v>
      </c>
      <c r="AL1106" s="34">
        <v>2.7655000000000003</v>
      </c>
      <c r="AM1106" s="34">
        <v>52.609158679446217</v>
      </c>
    </row>
    <row r="1107" spans="1:39">
      <c r="A1107" s="86" t="s">
        <v>9157</v>
      </c>
      <c r="B1107" s="86" t="s">
        <v>2984</v>
      </c>
      <c r="C1107" s="86" t="s">
        <v>4438</v>
      </c>
      <c r="F1107" s="107">
        <v>12.064</v>
      </c>
      <c r="G1107" s="107">
        <v>0.22011500000000001</v>
      </c>
      <c r="H1107" s="86" t="s">
        <v>11182</v>
      </c>
      <c r="I1107" s="86">
        <v>2080</v>
      </c>
      <c r="J1107" s="34">
        <v>1.8771393137660191</v>
      </c>
      <c r="K1107" s="34">
        <v>0.20581026375640421</v>
      </c>
      <c r="L1107" s="86">
        <v>499000</v>
      </c>
      <c r="M1107" s="86">
        <v>2151</v>
      </c>
      <c r="N1107" s="34">
        <v>10.0604</v>
      </c>
      <c r="O1107" s="86" t="s">
        <v>11216</v>
      </c>
      <c r="P1107" s="86">
        <v>8.5</v>
      </c>
      <c r="Q1107" s="86">
        <v>35.799999999999997</v>
      </c>
      <c r="R1107" s="86">
        <v>3.11</v>
      </c>
      <c r="S1107" s="86">
        <v>14.8</v>
      </c>
      <c r="T1107" s="86">
        <v>7.3</v>
      </c>
      <c r="U1107" s="86">
        <v>0.216</v>
      </c>
      <c r="V1107" s="86">
        <v>33.799999999999997</v>
      </c>
      <c r="W1107" s="86">
        <v>12.8</v>
      </c>
      <c r="X1107" s="86">
        <v>177.9</v>
      </c>
      <c r="Y1107" s="86">
        <v>69.900000000000006</v>
      </c>
      <c r="Z1107" s="86">
        <v>342.4</v>
      </c>
      <c r="AA1107" s="86">
        <v>75.5</v>
      </c>
      <c r="AB1107" s="86">
        <v>674</v>
      </c>
      <c r="AC1107" s="86">
        <v>131.69999999999999</v>
      </c>
      <c r="AD1107" s="86">
        <v>9460</v>
      </c>
      <c r="AE1107" s="86">
        <v>4.8600000000000003</v>
      </c>
      <c r="AF1107" s="86">
        <v>1029</v>
      </c>
      <c r="AG1107" s="86">
        <v>1877</v>
      </c>
      <c r="AH1107" s="34">
        <f t="shared" si="16"/>
        <v>2.78486646884273</v>
      </c>
      <c r="AI1107" s="34">
        <v>4.203950617885055E-2</v>
      </c>
      <c r="AJ1107" s="34">
        <v>2.7465826113164349</v>
      </c>
      <c r="AK1107" s="34">
        <v>0.5482152370804475</v>
      </c>
      <c r="AL1107" s="34">
        <v>3.7886453063518828</v>
      </c>
      <c r="AM1107" s="34">
        <v>52.74841437632135</v>
      </c>
    </row>
    <row r="1108" spans="1:39">
      <c r="A1108" s="86" t="s">
        <v>9304</v>
      </c>
      <c r="B1108" s="86" t="s">
        <v>2973</v>
      </c>
      <c r="C1108" s="86" t="s">
        <v>4438</v>
      </c>
      <c r="F1108" s="107">
        <v>11.473000000000001</v>
      </c>
      <c r="G1108" s="107">
        <v>0.212256</v>
      </c>
      <c r="H1108" s="86">
        <v>524</v>
      </c>
      <c r="I1108" s="86">
        <v>610</v>
      </c>
      <c r="J1108" s="34">
        <v>5.7682926829268286</v>
      </c>
      <c r="K1108" s="34">
        <v>0.7003644776960154</v>
      </c>
      <c r="L1108" s="86">
        <v>492400</v>
      </c>
      <c r="M1108" s="86">
        <v>2780</v>
      </c>
      <c r="N1108" s="34">
        <v>14.6004</v>
      </c>
      <c r="O1108" s="86">
        <v>1.6</v>
      </c>
      <c r="P1108" s="86">
        <v>0.40300000000000002</v>
      </c>
      <c r="Q1108" s="86">
        <v>19.41</v>
      </c>
      <c r="R1108" s="86">
        <v>0.193</v>
      </c>
      <c r="S1108" s="86">
        <v>2.2400000000000002</v>
      </c>
      <c r="T1108" s="86">
        <v>5.67</v>
      </c>
      <c r="U1108" s="86">
        <v>0.39200000000000002</v>
      </c>
      <c r="V1108" s="86">
        <v>42.2</v>
      </c>
      <c r="W1108" s="86">
        <v>16.46</v>
      </c>
      <c r="X1108" s="86">
        <v>231.3</v>
      </c>
      <c r="Y1108" s="86">
        <v>91.1</v>
      </c>
      <c r="Z1108" s="86">
        <v>435.4</v>
      </c>
      <c r="AA1108" s="86">
        <v>96.5</v>
      </c>
      <c r="AB1108" s="86">
        <v>864</v>
      </c>
      <c r="AC1108" s="86">
        <v>170.6</v>
      </c>
      <c r="AD1108" s="86">
        <v>9530</v>
      </c>
      <c r="AE1108" s="86">
        <v>6.24</v>
      </c>
      <c r="AF1108" s="86">
        <v>1425</v>
      </c>
      <c r="AG1108" s="86">
        <v>2527</v>
      </c>
      <c r="AH1108" s="34">
        <f t="shared" si="16"/>
        <v>2.9247685185185186</v>
      </c>
      <c r="AI1108" s="34">
        <v>7.7475064602073804E-2</v>
      </c>
      <c r="AJ1108" s="34">
        <v>50.492022589325558</v>
      </c>
      <c r="AK1108" s="34">
        <v>0.56390977443609025</v>
      </c>
      <c r="AL1108" s="34">
        <v>3.7354085603112837</v>
      </c>
      <c r="AM1108" s="34">
        <v>51.668415529905559</v>
      </c>
    </row>
    <row r="1109" spans="1:39">
      <c r="A1109" s="86" t="s">
        <v>9248</v>
      </c>
      <c r="B1109" s="86" t="s">
        <v>2989</v>
      </c>
      <c r="D1109" s="288">
        <v>25</v>
      </c>
      <c r="E1109" s="288">
        <v>11.6</v>
      </c>
      <c r="F1109" s="107">
        <v>11.862</v>
      </c>
      <c r="G1109" s="107">
        <v>0.21307499999999999</v>
      </c>
      <c r="H1109" s="86" t="s">
        <v>11182</v>
      </c>
      <c r="I1109" s="86">
        <v>587</v>
      </c>
      <c r="J1109" s="34">
        <v>1.574059528730881</v>
      </c>
      <c r="K1109" s="34">
        <v>0.2183436364519821</v>
      </c>
      <c r="L1109" s="86">
        <v>513000</v>
      </c>
      <c r="M1109" s="86">
        <v>2386</v>
      </c>
      <c r="N1109" s="34">
        <v>12.010400000000001</v>
      </c>
      <c r="O1109" s="86" t="s">
        <v>11182</v>
      </c>
      <c r="P1109" s="86" t="s">
        <v>11182</v>
      </c>
      <c r="Q1109" s="86">
        <v>14.39</v>
      </c>
      <c r="R1109" s="86">
        <v>5.9299999999999999E-2</v>
      </c>
      <c r="S1109" s="86">
        <v>1.1359999999999999</v>
      </c>
      <c r="T1109" s="86">
        <v>4.1900000000000004</v>
      </c>
      <c r="U1109" s="86">
        <v>0.13600000000000001</v>
      </c>
      <c r="V1109" s="86">
        <v>34.299999999999997</v>
      </c>
      <c r="W1109" s="86">
        <v>13.94</v>
      </c>
      <c r="X1109" s="86">
        <v>198.3</v>
      </c>
      <c r="Y1109" s="86">
        <v>79.3</v>
      </c>
      <c r="Z1109" s="86">
        <v>387</v>
      </c>
      <c r="AA1109" s="86">
        <v>85.7</v>
      </c>
      <c r="AB1109" s="86">
        <v>743</v>
      </c>
      <c r="AC1109" s="86">
        <v>145.80000000000001</v>
      </c>
      <c r="AD1109" s="86">
        <v>9990</v>
      </c>
      <c r="AE1109" s="86">
        <v>6.35</v>
      </c>
      <c r="AF1109" s="86">
        <v>1010</v>
      </c>
      <c r="AG1109" s="86">
        <v>2047</v>
      </c>
      <c r="AH1109" s="34">
        <f t="shared" si="16"/>
        <v>2.7550471063257067</v>
      </c>
      <c r="AI1109" s="34">
        <v>3.4682346420274401E-2</v>
      </c>
      <c r="AJ1109" s="34">
        <v>107.55444519893911</v>
      </c>
      <c r="AK1109" s="34">
        <v>0.49340498290180751</v>
      </c>
      <c r="AL1109" s="34">
        <v>3.7468482097831566</v>
      </c>
      <c r="AM1109" s="34">
        <v>51.351351351351354</v>
      </c>
    </row>
    <row r="1110" spans="1:39">
      <c r="A1110" s="86" t="s">
        <v>9314</v>
      </c>
      <c r="B1110" s="86" t="s">
        <v>4839</v>
      </c>
      <c r="D1110" s="288">
        <v>25</v>
      </c>
      <c r="E1110" s="288">
        <v>11.6</v>
      </c>
      <c r="F1110" s="107">
        <v>11.571</v>
      </c>
      <c r="G1110" s="107">
        <v>0.225854</v>
      </c>
      <c r="H1110" s="86" t="s">
        <v>11182</v>
      </c>
      <c r="I1110" s="86">
        <v>538</v>
      </c>
      <c r="J1110" s="34">
        <v>2.0824514262091771</v>
      </c>
      <c r="K1110" s="34">
        <v>0.44126634696646788</v>
      </c>
      <c r="L1110" s="86">
        <v>525000</v>
      </c>
      <c r="M1110" s="86">
        <v>2455</v>
      </c>
      <c r="N1110" s="34">
        <v>13.230399999999999</v>
      </c>
      <c r="O1110" s="86" t="s">
        <v>11182</v>
      </c>
      <c r="P1110" s="86" t="s">
        <v>11182</v>
      </c>
      <c r="Q1110" s="86">
        <v>16.57</v>
      </c>
      <c r="R1110" s="86">
        <v>4.6899999999999997E-2</v>
      </c>
      <c r="S1110" s="86">
        <v>1.1539999999999999</v>
      </c>
      <c r="T1110" s="86">
        <v>4.26</v>
      </c>
      <c r="U1110" s="86">
        <v>0.17199999999999999</v>
      </c>
      <c r="V1110" s="86">
        <v>36.03</v>
      </c>
      <c r="W1110" s="86">
        <v>14.51</v>
      </c>
      <c r="X1110" s="86">
        <v>207.2</v>
      </c>
      <c r="Y1110" s="86">
        <v>81.900000000000006</v>
      </c>
      <c r="Z1110" s="86">
        <v>403.3</v>
      </c>
      <c r="AA1110" s="86">
        <v>89.1</v>
      </c>
      <c r="AB1110" s="86">
        <v>793</v>
      </c>
      <c r="AC1110" s="86">
        <v>158.1</v>
      </c>
      <c r="AD1110" s="86">
        <v>10480</v>
      </c>
      <c r="AE1110" s="86">
        <v>6.71</v>
      </c>
      <c r="AF1110" s="86">
        <v>1384</v>
      </c>
      <c r="AG1110" s="86">
        <v>2655</v>
      </c>
      <c r="AH1110" s="34">
        <f t="shared" si="16"/>
        <v>3.3480453972257251</v>
      </c>
      <c r="AI1110" s="34">
        <v>4.2443887158506617E-2</v>
      </c>
      <c r="AJ1110" s="34">
        <v>122.01990993857351</v>
      </c>
      <c r="AK1110" s="34">
        <v>0.52128060263653486</v>
      </c>
      <c r="AL1110" s="34">
        <v>3.8272200772200775</v>
      </c>
      <c r="AM1110" s="34">
        <v>50.095419847328245</v>
      </c>
    </row>
    <row r="1111" spans="1:39">
      <c r="A1111" s="86" t="s">
        <v>9201</v>
      </c>
      <c r="B1111" s="86" t="s">
        <v>2973</v>
      </c>
      <c r="C1111" s="86" t="s">
        <v>3960</v>
      </c>
      <c r="F1111" s="107">
        <v>11.976000000000001</v>
      </c>
      <c r="G1111" s="107">
        <v>0.24196999999999999</v>
      </c>
      <c r="H1111" s="86" t="s">
        <v>11182</v>
      </c>
      <c r="I1111" s="86">
        <v>556</v>
      </c>
      <c r="J1111" s="34">
        <v>2.0922281934683751</v>
      </c>
      <c r="K1111" s="34">
        <v>0.30023518312344583</v>
      </c>
      <c r="L1111" s="86">
        <v>517000</v>
      </c>
      <c r="M1111" s="86">
        <v>2139</v>
      </c>
      <c r="N1111" s="34">
        <v>9.3003999999999998</v>
      </c>
      <c r="O1111" s="86" t="s">
        <v>11182</v>
      </c>
      <c r="P1111" s="86">
        <v>1.06</v>
      </c>
      <c r="Q1111" s="86">
        <v>16.2</v>
      </c>
      <c r="R1111" s="86">
        <v>0.45</v>
      </c>
      <c r="S1111" s="86">
        <v>4</v>
      </c>
      <c r="T1111" s="86">
        <v>5.66</v>
      </c>
      <c r="U1111" s="86">
        <v>0.217</v>
      </c>
      <c r="V1111" s="86">
        <v>35.9</v>
      </c>
      <c r="W1111" s="86">
        <v>13.69</v>
      </c>
      <c r="X1111" s="86">
        <v>185.5</v>
      </c>
      <c r="Y1111" s="86">
        <v>72</v>
      </c>
      <c r="Z1111" s="86">
        <v>340.4</v>
      </c>
      <c r="AA1111" s="86">
        <v>73.5</v>
      </c>
      <c r="AB1111" s="86">
        <v>644.5</v>
      </c>
      <c r="AC1111" s="86">
        <v>124.1</v>
      </c>
      <c r="AD1111" s="86">
        <v>9670</v>
      </c>
      <c r="AE1111" s="86">
        <v>4.1029999999999998</v>
      </c>
      <c r="AF1111" s="86">
        <v>850</v>
      </c>
      <c r="AG1111" s="86">
        <v>1377</v>
      </c>
      <c r="AH1111" s="34">
        <f t="shared" si="16"/>
        <v>2.1365399534522886</v>
      </c>
      <c r="AI1111" s="34">
        <v>4.6540166098279719E-2</v>
      </c>
      <c r="AJ1111" s="34">
        <v>13.192335068449371</v>
      </c>
      <c r="AK1111" s="34">
        <v>0.61728395061728392</v>
      </c>
      <c r="AL1111" s="34">
        <v>3.4743935309973044</v>
      </c>
      <c r="AM1111" s="34">
        <v>53.464322647362977</v>
      </c>
    </row>
    <row r="1112" spans="1:39">
      <c r="A1112" s="86" t="s">
        <v>9272</v>
      </c>
      <c r="B1112" s="86" t="s">
        <v>4042</v>
      </c>
      <c r="D1112" s="288">
        <v>25</v>
      </c>
      <c r="E1112" s="288">
        <v>11.6</v>
      </c>
      <c r="F1112" s="107">
        <v>11.832000000000001</v>
      </c>
      <c r="G1112" s="107">
        <v>0.233046</v>
      </c>
      <c r="H1112" s="86" t="s">
        <v>11182</v>
      </c>
      <c r="I1112" s="86">
        <v>505</v>
      </c>
      <c r="J1112" s="34">
        <v>1.5545059942124839</v>
      </c>
      <c r="K1112" s="34">
        <v>0.2365356769693949</v>
      </c>
      <c r="L1112" s="86">
        <v>531000</v>
      </c>
      <c r="M1112" s="86">
        <v>2329</v>
      </c>
      <c r="N1112" s="34">
        <v>11.650399999999999</v>
      </c>
      <c r="O1112" s="86" t="s">
        <v>11284</v>
      </c>
      <c r="P1112" s="86" t="s">
        <v>11182</v>
      </c>
      <c r="Q1112" s="86">
        <v>16.059999999999999</v>
      </c>
      <c r="R1112" s="86" t="s">
        <v>11182</v>
      </c>
      <c r="S1112" s="86">
        <v>1.1479999999999999</v>
      </c>
      <c r="T1112" s="86">
        <v>4.03</v>
      </c>
      <c r="U1112" s="86">
        <v>0.17299999999999999</v>
      </c>
      <c r="V1112" s="86">
        <v>32.74</v>
      </c>
      <c r="W1112" s="86">
        <v>13.58</v>
      </c>
      <c r="X1112" s="86">
        <v>191.8</v>
      </c>
      <c r="Y1112" s="86">
        <v>76</v>
      </c>
      <c r="Z1112" s="86">
        <v>375</v>
      </c>
      <c r="AA1112" s="86">
        <v>85.1</v>
      </c>
      <c r="AB1112" s="86">
        <v>762</v>
      </c>
      <c r="AC1112" s="86">
        <v>147.19999999999999</v>
      </c>
      <c r="AD1112" s="86">
        <v>10440</v>
      </c>
      <c r="AE1112" s="86">
        <v>6.33</v>
      </c>
      <c r="AF1112" s="86">
        <v>1059</v>
      </c>
      <c r="AG1112" s="86">
        <v>2283</v>
      </c>
      <c r="AH1112" s="34">
        <f t="shared" si="16"/>
        <v>2.9960629921259843</v>
      </c>
      <c r="AI1112" s="34">
        <v>4.6044512316578433E-2</v>
      </c>
      <c r="AJ1112" s="34">
        <v>113.0516801668492</v>
      </c>
      <c r="AK1112" s="34">
        <v>0.46386333771353483</v>
      </c>
      <c r="AL1112" s="34">
        <v>3.9728884254431698</v>
      </c>
      <c r="AM1112" s="34">
        <v>50.862068965517238</v>
      </c>
    </row>
    <row r="1113" spans="1:39">
      <c r="A1113" s="86" t="s">
        <v>9330</v>
      </c>
      <c r="B1113" s="86" t="s">
        <v>2973</v>
      </c>
      <c r="C1113" s="86" t="s">
        <v>3960</v>
      </c>
      <c r="F1113" s="107">
        <v>11.617000000000001</v>
      </c>
      <c r="G1113" s="107">
        <v>0.219359</v>
      </c>
      <c r="H1113" s="86" t="s">
        <v>11182</v>
      </c>
      <c r="I1113" s="86">
        <v>890</v>
      </c>
      <c r="J1113" s="34">
        <v>2.1508887970235628</v>
      </c>
      <c r="K1113" s="34">
        <v>0.1947633679074055</v>
      </c>
      <c r="L1113" s="86">
        <v>504300</v>
      </c>
      <c r="M1113" s="86">
        <v>2773</v>
      </c>
      <c r="N1113" s="34">
        <v>13.5604</v>
      </c>
      <c r="O1113" s="86" t="s">
        <v>11182</v>
      </c>
      <c r="P1113" s="86">
        <v>3.3</v>
      </c>
      <c r="Q1113" s="86">
        <v>25.9</v>
      </c>
      <c r="R1113" s="86">
        <v>1.23</v>
      </c>
      <c r="S1113" s="86">
        <v>6</v>
      </c>
      <c r="T1113" s="86">
        <v>6.85</v>
      </c>
      <c r="U1113" s="86">
        <v>0.23200000000000001</v>
      </c>
      <c r="V1113" s="86">
        <v>46.8</v>
      </c>
      <c r="W1113" s="86">
        <v>17.649999999999999</v>
      </c>
      <c r="X1113" s="86">
        <v>237.9</v>
      </c>
      <c r="Y1113" s="86">
        <v>93.1</v>
      </c>
      <c r="Z1113" s="86">
        <v>451</v>
      </c>
      <c r="AA1113" s="86">
        <v>98.7</v>
      </c>
      <c r="AB1113" s="86">
        <v>852</v>
      </c>
      <c r="AC1113" s="86">
        <v>166</v>
      </c>
      <c r="AD1113" s="86">
        <v>9710</v>
      </c>
      <c r="AE1113" s="86">
        <v>6.24</v>
      </c>
      <c r="AF1113" s="86">
        <v>1473</v>
      </c>
      <c r="AG1113" s="86">
        <v>2428</v>
      </c>
      <c r="AH1113" s="34">
        <f t="shared" si="16"/>
        <v>2.8497652582159625</v>
      </c>
      <c r="AI1113" s="34">
        <v>3.9613517506411483E-2</v>
      </c>
      <c r="AJ1113" s="34">
        <v>11.344831373481959</v>
      </c>
      <c r="AK1113" s="34">
        <v>0.60667215815485998</v>
      </c>
      <c r="AL1113" s="34">
        <v>3.5813366960907942</v>
      </c>
      <c r="AM1113" s="34">
        <v>51.936148300720909</v>
      </c>
    </row>
    <row r="1114" spans="1:39">
      <c r="A1114" s="86" t="s">
        <v>9336</v>
      </c>
      <c r="B1114" s="86" t="s">
        <v>2973</v>
      </c>
      <c r="D1114" s="288">
        <v>25</v>
      </c>
      <c r="E1114" s="288">
        <v>11.6</v>
      </c>
      <c r="F1114" s="107">
        <v>11.653</v>
      </c>
      <c r="G1114" s="107">
        <v>0.23339199999999999</v>
      </c>
      <c r="H1114" s="86" t="s">
        <v>11182</v>
      </c>
      <c r="I1114" s="86">
        <v>490</v>
      </c>
      <c r="J1114" s="34">
        <v>1.4665150888797021</v>
      </c>
      <c r="K1114" s="34">
        <v>0.1710615424423938</v>
      </c>
      <c r="L1114" s="86">
        <v>518000</v>
      </c>
      <c r="M1114" s="86">
        <v>2185</v>
      </c>
      <c r="N1114" s="34">
        <v>10.8604</v>
      </c>
      <c r="O1114" s="86" t="s">
        <v>11382</v>
      </c>
      <c r="P1114" s="86" t="s">
        <v>11182</v>
      </c>
      <c r="Q1114" s="86">
        <v>14.02</v>
      </c>
      <c r="R1114" s="86">
        <v>4.5499999999999999E-2</v>
      </c>
      <c r="S1114" s="86">
        <v>1.034</v>
      </c>
      <c r="T1114" s="86">
        <v>3.86</v>
      </c>
      <c r="U1114" s="86">
        <v>0.14799999999999999</v>
      </c>
      <c r="V1114" s="86">
        <v>31.52</v>
      </c>
      <c r="W1114" s="86">
        <v>12.59</v>
      </c>
      <c r="X1114" s="86">
        <v>181.7</v>
      </c>
      <c r="Y1114" s="86">
        <v>72</v>
      </c>
      <c r="Z1114" s="86">
        <v>359</v>
      </c>
      <c r="AA1114" s="86">
        <v>78.2</v>
      </c>
      <c r="AB1114" s="86">
        <v>698</v>
      </c>
      <c r="AC1114" s="86">
        <v>137.5</v>
      </c>
      <c r="AD1114" s="86">
        <v>10140</v>
      </c>
      <c r="AE1114" s="86">
        <v>5.84</v>
      </c>
      <c r="AF1114" s="86">
        <v>1123</v>
      </c>
      <c r="AG1114" s="86">
        <v>2231</v>
      </c>
      <c r="AH1114" s="34">
        <f t="shared" si="16"/>
        <v>3.196275071633238</v>
      </c>
      <c r="AI1114" s="34">
        <v>4.1020277460407657E-2</v>
      </c>
      <c r="AJ1114" s="34">
        <v>116.5210665016694</v>
      </c>
      <c r="AK1114" s="34">
        <v>0.503361721201255</v>
      </c>
      <c r="AL1114" s="34">
        <v>3.8414969730324713</v>
      </c>
      <c r="AM1114" s="34">
        <v>51.084812623274161</v>
      </c>
    </row>
    <row r="1115" spans="1:39">
      <c r="A1115" s="86" t="s">
        <v>9342</v>
      </c>
      <c r="B1115" s="86" t="s">
        <v>2973</v>
      </c>
      <c r="D1115" s="288">
        <v>25</v>
      </c>
      <c r="E1115" s="288">
        <v>11.6</v>
      </c>
      <c r="F1115" s="107">
        <v>11.673999999999999</v>
      </c>
      <c r="G1115" s="107">
        <v>0.177204</v>
      </c>
      <c r="H1115" s="86" t="s">
        <v>11182</v>
      </c>
      <c r="I1115" s="86">
        <v>606</v>
      </c>
      <c r="J1115" s="34">
        <v>2.1997726333195531</v>
      </c>
      <c r="K1115" s="34">
        <v>0.55725907010562126</v>
      </c>
      <c r="L1115" s="86">
        <v>496000</v>
      </c>
      <c r="M1115" s="86">
        <v>2610</v>
      </c>
      <c r="N1115" s="34">
        <v>15.910399999999999</v>
      </c>
      <c r="O1115" s="86" t="s">
        <v>11182</v>
      </c>
      <c r="P1115" s="86" t="s">
        <v>11182</v>
      </c>
      <c r="Q1115" s="86">
        <v>19.5</v>
      </c>
      <c r="R1115" s="86" t="s">
        <v>11182</v>
      </c>
      <c r="S1115" s="86">
        <v>1.3819999999999999</v>
      </c>
      <c r="T1115" s="86">
        <v>5.0599999999999996</v>
      </c>
      <c r="U1115" s="86">
        <v>0.2</v>
      </c>
      <c r="V1115" s="86">
        <v>40.700000000000003</v>
      </c>
      <c r="W1115" s="86">
        <v>16.11</v>
      </c>
      <c r="X1115" s="86">
        <v>225.2</v>
      </c>
      <c r="Y1115" s="86">
        <v>87.2</v>
      </c>
      <c r="Z1115" s="86">
        <v>413.4</v>
      </c>
      <c r="AA1115" s="86">
        <v>91.5</v>
      </c>
      <c r="AB1115" s="86">
        <v>794</v>
      </c>
      <c r="AC1115" s="86">
        <v>154.19999999999999</v>
      </c>
      <c r="AD1115" s="86">
        <v>9760</v>
      </c>
      <c r="AE1115" s="86">
        <v>7.1</v>
      </c>
      <c r="AF1115" s="86">
        <v>2238</v>
      </c>
      <c r="AG1115" s="86">
        <v>3123</v>
      </c>
      <c r="AH1115" s="34">
        <f t="shared" si="16"/>
        <v>3.9332493702770779</v>
      </c>
      <c r="AI1115" s="34">
        <v>4.2607020739677932E-2</v>
      </c>
      <c r="AJ1115" s="34">
        <v>118.9266682854002</v>
      </c>
      <c r="AK1115" s="34">
        <v>0.71661863592699326</v>
      </c>
      <c r="AL1115" s="34">
        <v>3.5257548845470694</v>
      </c>
      <c r="AM1115" s="34">
        <v>50.819672131147541</v>
      </c>
    </row>
    <row r="1116" spans="1:39">
      <c r="A1116" s="86" t="s">
        <v>9151</v>
      </c>
      <c r="B1116" s="86" t="s">
        <v>3541</v>
      </c>
      <c r="D1116" s="288">
        <v>25</v>
      </c>
      <c r="E1116" s="288">
        <v>11.6</v>
      </c>
      <c r="F1116" s="107">
        <v>12.105</v>
      </c>
      <c r="G1116" s="107">
        <v>0.23536699999999999</v>
      </c>
      <c r="H1116" s="86" t="s">
        <v>11182</v>
      </c>
      <c r="I1116" s="86">
        <v>389</v>
      </c>
      <c r="J1116" s="34">
        <v>1.6229433650268701</v>
      </c>
      <c r="K1116" s="34">
        <v>0.21913963608100381</v>
      </c>
      <c r="L1116" s="86">
        <v>527000</v>
      </c>
      <c r="M1116" s="86">
        <v>1573</v>
      </c>
      <c r="N1116" s="34">
        <v>6.8403999999999998</v>
      </c>
      <c r="O1116" s="86" t="s">
        <v>11182</v>
      </c>
      <c r="P1116" s="86" t="s">
        <v>11182</v>
      </c>
      <c r="Q1116" s="86">
        <v>9.89</v>
      </c>
      <c r="R1116" s="86">
        <v>4.02E-2</v>
      </c>
      <c r="S1116" s="86">
        <v>1.0129999999999999</v>
      </c>
      <c r="T1116" s="86">
        <v>3.1</v>
      </c>
      <c r="U1116" s="86">
        <v>0.13</v>
      </c>
      <c r="V1116" s="86">
        <v>22.59</v>
      </c>
      <c r="W1116" s="86">
        <v>9.27</v>
      </c>
      <c r="X1116" s="86">
        <v>131.6</v>
      </c>
      <c r="Y1116" s="86">
        <v>51.9</v>
      </c>
      <c r="Z1116" s="86">
        <v>254.1</v>
      </c>
      <c r="AA1116" s="86">
        <v>56.4</v>
      </c>
      <c r="AB1116" s="86">
        <v>502</v>
      </c>
      <c r="AC1116" s="86">
        <v>99</v>
      </c>
      <c r="AD1116" s="86">
        <v>10230</v>
      </c>
      <c r="AE1116" s="86">
        <v>3.91</v>
      </c>
      <c r="AF1116" s="86">
        <v>596</v>
      </c>
      <c r="AG1116" s="86">
        <v>1291</v>
      </c>
      <c r="AH1116" s="34">
        <f t="shared" si="16"/>
        <v>2.5717131474103585</v>
      </c>
      <c r="AI1116" s="34">
        <v>4.7492827355102768E-2</v>
      </c>
      <c r="AJ1116" s="34">
        <v>68.777962331660447</v>
      </c>
      <c r="AK1116" s="34">
        <v>0.46165762974438418</v>
      </c>
      <c r="AL1116" s="34">
        <v>3.8145896656534957</v>
      </c>
      <c r="AM1116" s="34">
        <v>51.515151515151516</v>
      </c>
    </row>
    <row r="1117" spans="1:39">
      <c r="A1117" s="86" t="s">
        <v>9130</v>
      </c>
      <c r="B1117" s="86" t="s">
        <v>9131</v>
      </c>
      <c r="F1117" s="107">
        <v>12.946</v>
      </c>
      <c r="G1117" s="107">
        <v>0.257855</v>
      </c>
      <c r="H1117" s="86" t="s">
        <v>11182</v>
      </c>
      <c r="I1117" s="86">
        <v>371</v>
      </c>
      <c r="J1117" s="34">
        <v>2.85481603968582</v>
      </c>
      <c r="K1117" s="34">
        <v>0.26215420577059673</v>
      </c>
      <c r="L1117" s="86">
        <v>510000</v>
      </c>
      <c r="M1117" s="86">
        <v>1022</v>
      </c>
      <c r="N1117" s="34">
        <v>2.8603999999999998</v>
      </c>
      <c r="O1117" s="86" t="s">
        <v>11182</v>
      </c>
      <c r="P1117" s="86">
        <v>0.247</v>
      </c>
      <c r="Q1117" s="86">
        <v>8.1999999999999993</v>
      </c>
      <c r="R1117" s="86">
        <v>0.14399999999999999</v>
      </c>
      <c r="S1117" s="86">
        <v>1.1399999999999999</v>
      </c>
      <c r="T1117" s="86">
        <v>2.13</v>
      </c>
      <c r="U1117" s="86">
        <v>0.253</v>
      </c>
      <c r="V1117" s="86">
        <v>13.82</v>
      </c>
      <c r="W1117" s="86">
        <v>5.37</v>
      </c>
      <c r="X1117" s="86">
        <v>75.8</v>
      </c>
      <c r="Y1117" s="86">
        <v>32.4</v>
      </c>
      <c r="Z1117" s="86">
        <v>166.5</v>
      </c>
      <c r="AA1117" s="86">
        <v>38.9</v>
      </c>
      <c r="AB1117" s="86">
        <v>384</v>
      </c>
      <c r="AC1117" s="86">
        <v>83.9</v>
      </c>
      <c r="AD1117" s="86">
        <v>9820</v>
      </c>
      <c r="AE1117" s="86">
        <v>1.64</v>
      </c>
      <c r="AF1117" s="86">
        <v>315</v>
      </c>
      <c r="AG1117" s="86">
        <v>737</v>
      </c>
      <c r="AH1117" s="34">
        <f t="shared" si="16"/>
        <v>1.9192708333333333</v>
      </c>
      <c r="AI1117" s="34">
        <v>0.14256086863391809</v>
      </c>
      <c r="AJ1117" s="34">
        <v>30.938123116541551</v>
      </c>
      <c r="AK1117" s="34">
        <v>0.42740841248303935</v>
      </c>
      <c r="AL1117" s="34">
        <v>5.0659630606860162</v>
      </c>
      <c r="AM1117" s="34">
        <v>51.934826883910389</v>
      </c>
    </row>
    <row r="1118" spans="1:39">
      <c r="A1118" s="86" t="s">
        <v>9357</v>
      </c>
      <c r="B1118" s="86" t="s">
        <v>2973</v>
      </c>
      <c r="C1118" s="86" t="s">
        <v>4438</v>
      </c>
      <c r="F1118" s="4">
        <v>11.8</v>
      </c>
      <c r="G1118" s="4">
        <v>0.23663200000000001</v>
      </c>
      <c r="H1118" s="86" t="s">
        <v>11182</v>
      </c>
      <c r="I1118" s="86">
        <v>2630</v>
      </c>
      <c r="J1118" s="34">
        <v>1.710934270359652</v>
      </c>
      <c r="K1118" s="34">
        <v>0.19362948274418551</v>
      </c>
      <c r="L1118" s="86">
        <v>512100</v>
      </c>
      <c r="M1118" s="86">
        <v>2040</v>
      </c>
      <c r="N1118" s="34">
        <v>4.4703999999999997</v>
      </c>
      <c r="O1118" s="86" t="s">
        <v>11381</v>
      </c>
      <c r="P1118" s="86">
        <v>12.7</v>
      </c>
      <c r="Q1118" s="86">
        <v>44.5</v>
      </c>
      <c r="R1118" s="86">
        <v>4.7</v>
      </c>
      <c r="S1118" s="86">
        <v>23.2</v>
      </c>
      <c r="T1118" s="86">
        <v>9.6</v>
      </c>
      <c r="U1118" s="86">
        <v>0.187</v>
      </c>
      <c r="V1118" s="86">
        <v>36.9</v>
      </c>
      <c r="W1118" s="86">
        <v>13.24</v>
      </c>
      <c r="X1118" s="86">
        <v>173.8</v>
      </c>
      <c r="Y1118" s="86">
        <v>67.8</v>
      </c>
      <c r="Z1118" s="86">
        <v>324.8</v>
      </c>
      <c r="AA1118" s="86">
        <v>70.400000000000006</v>
      </c>
      <c r="AB1118" s="86">
        <v>608</v>
      </c>
      <c r="AC1118" s="86">
        <v>119.7</v>
      </c>
      <c r="AD1118" s="86">
        <v>10260</v>
      </c>
      <c r="AE1118" s="86">
        <v>2.4180000000000001</v>
      </c>
      <c r="AF1118" s="86">
        <v>441</v>
      </c>
      <c r="AG1118" s="86">
        <v>961</v>
      </c>
      <c r="AH1118" s="34">
        <f t="shared" si="16"/>
        <v>1.580592105263158</v>
      </c>
      <c r="AI1118" s="34">
        <v>3.0375010860634259E-2</v>
      </c>
      <c r="AJ1118" s="34">
        <v>1.827113323177834</v>
      </c>
      <c r="AK1118" s="34">
        <v>0.45889698231009363</v>
      </c>
      <c r="AL1118" s="34">
        <v>3.4982738780207132</v>
      </c>
      <c r="AM1118" s="34">
        <v>49.912280701754383</v>
      </c>
    </row>
    <row r="1119" spans="1:39">
      <c r="A1119" s="86" t="s">
        <v>9183</v>
      </c>
      <c r="B1119" s="86" t="s">
        <v>2973</v>
      </c>
      <c r="C1119" s="86" t="s">
        <v>3960</v>
      </c>
      <c r="F1119" s="107">
        <v>11.997</v>
      </c>
      <c r="G1119" s="107">
        <v>0.22770499999999999</v>
      </c>
      <c r="H1119" s="86" t="s">
        <v>11182</v>
      </c>
      <c r="I1119" s="86">
        <v>619</v>
      </c>
      <c r="J1119" s="34">
        <v>1.6718272013228599</v>
      </c>
      <c r="K1119" s="34">
        <v>0.2475582054684683</v>
      </c>
      <c r="L1119" s="86">
        <v>497300</v>
      </c>
      <c r="M1119" s="86">
        <v>1742</v>
      </c>
      <c r="N1119" s="34">
        <v>7.7004000000000001</v>
      </c>
      <c r="O1119" s="86">
        <v>4.2999999999999997E-2</v>
      </c>
      <c r="P1119" s="86">
        <v>0.24</v>
      </c>
      <c r="Q1119" s="86">
        <v>11.62</v>
      </c>
      <c r="R1119" s="86">
        <v>0.14099999999999999</v>
      </c>
      <c r="S1119" s="86">
        <v>1.29</v>
      </c>
      <c r="T1119" s="86">
        <v>3.18</v>
      </c>
      <c r="U1119" s="86">
        <v>0.13100000000000001</v>
      </c>
      <c r="V1119" s="86">
        <v>24.73</v>
      </c>
      <c r="W1119" s="86">
        <v>10.199999999999999</v>
      </c>
      <c r="X1119" s="86">
        <v>141.4</v>
      </c>
      <c r="Y1119" s="86">
        <v>56.8</v>
      </c>
      <c r="Z1119" s="86">
        <v>278</v>
      </c>
      <c r="AA1119" s="86">
        <v>62</v>
      </c>
      <c r="AB1119" s="86">
        <v>555</v>
      </c>
      <c r="AC1119" s="86">
        <v>110.6</v>
      </c>
      <c r="AD1119" s="86">
        <v>9760</v>
      </c>
      <c r="AE1119" s="86">
        <v>4.3899999999999997</v>
      </c>
      <c r="AF1119" s="86">
        <v>784</v>
      </c>
      <c r="AG1119" s="86">
        <v>1635</v>
      </c>
      <c r="AH1119" s="34">
        <f t="shared" si="16"/>
        <v>2.9459459459459461</v>
      </c>
      <c r="AI1119" s="34">
        <v>4.5161599228587437E-2</v>
      </c>
      <c r="AJ1119" s="34">
        <v>51.116844638066382</v>
      </c>
      <c r="AK1119" s="34">
        <v>0.47951070336391438</v>
      </c>
      <c r="AL1119" s="34">
        <v>3.9250353606789248</v>
      </c>
      <c r="AM1119" s="34">
        <v>50.952868852459019</v>
      </c>
    </row>
    <row r="1120" spans="1:39">
      <c r="A1120" s="86" t="s">
        <v>9368</v>
      </c>
      <c r="B1120" s="86" t="s">
        <v>2973</v>
      </c>
      <c r="C1120" s="86" t="s">
        <v>3960</v>
      </c>
      <c r="F1120" s="107">
        <v>11.670999999999999</v>
      </c>
      <c r="G1120" s="107">
        <v>0.205317</v>
      </c>
      <c r="H1120" s="86">
        <v>3.75</v>
      </c>
      <c r="I1120" s="86">
        <v>2260</v>
      </c>
      <c r="J1120" s="34">
        <v>1.652273666804464</v>
      </c>
      <c r="K1120" s="34">
        <v>0.19249095540655811</v>
      </c>
      <c r="L1120" s="86">
        <v>502000</v>
      </c>
      <c r="M1120" s="86">
        <v>2156</v>
      </c>
      <c r="N1120" s="34">
        <v>10.8804</v>
      </c>
      <c r="O1120" s="86">
        <v>7.0000000000000007E-2</v>
      </c>
      <c r="P1120" s="86">
        <v>19.5</v>
      </c>
      <c r="Q1120" s="86">
        <v>61.3</v>
      </c>
      <c r="R1120" s="86">
        <v>6.61</v>
      </c>
      <c r="S1120" s="86">
        <v>30.9</v>
      </c>
      <c r="T1120" s="86">
        <v>11.04</v>
      </c>
      <c r="U1120" s="86">
        <v>0.28499999999999998</v>
      </c>
      <c r="V1120" s="86">
        <v>38.65</v>
      </c>
      <c r="W1120" s="86">
        <v>13.5</v>
      </c>
      <c r="X1120" s="86">
        <v>181.5</v>
      </c>
      <c r="Y1120" s="86">
        <v>70.400000000000006</v>
      </c>
      <c r="Z1120" s="86">
        <v>338.9</v>
      </c>
      <c r="AA1120" s="86">
        <v>74.900000000000006</v>
      </c>
      <c r="AB1120" s="86">
        <v>661</v>
      </c>
      <c r="AC1120" s="86">
        <v>129.80000000000001</v>
      </c>
      <c r="AD1120" s="86">
        <v>10090</v>
      </c>
      <c r="AE1120" s="86">
        <v>5.8</v>
      </c>
      <c r="AF1120" s="86">
        <v>1472</v>
      </c>
      <c r="AG1120" s="86">
        <v>2570</v>
      </c>
      <c r="AH1120" s="34">
        <f t="shared" si="16"/>
        <v>3.8880484114977305</v>
      </c>
      <c r="AI1120" s="34">
        <v>4.218025579694723E-2</v>
      </c>
      <c r="AJ1120" s="34">
        <v>1.631634198058932</v>
      </c>
      <c r="AK1120" s="34">
        <v>0.57276264591439685</v>
      </c>
      <c r="AL1120" s="34">
        <v>3.6418732782369148</v>
      </c>
      <c r="AM1120" s="34">
        <v>49.752229930624381</v>
      </c>
    </row>
    <row r="1121" spans="1:39">
      <c r="A1121" s="86" t="s">
        <v>9373</v>
      </c>
      <c r="B1121" s="86" t="s">
        <v>2973</v>
      </c>
      <c r="C1121" s="86" t="s">
        <v>3960</v>
      </c>
      <c r="D1121" s="288">
        <v>25</v>
      </c>
      <c r="E1121" s="288">
        <v>11.6</v>
      </c>
      <c r="F1121" s="107">
        <v>11.536</v>
      </c>
      <c r="G1121" s="107">
        <v>0.22819900000000001</v>
      </c>
      <c r="H1121" s="86" t="s">
        <v>11182</v>
      </c>
      <c r="I1121" s="86">
        <v>492</v>
      </c>
      <c r="J1121" s="34">
        <v>1.417631252583712</v>
      </c>
      <c r="K1121" s="34">
        <v>0.26285674377685342</v>
      </c>
      <c r="L1121" s="86">
        <v>484900</v>
      </c>
      <c r="M1121" s="86">
        <v>1686</v>
      </c>
      <c r="N1121" s="34">
        <v>7.6303999999999998</v>
      </c>
      <c r="O1121" s="86">
        <v>4.9000000000000002E-2</v>
      </c>
      <c r="P1121" s="86" t="s">
        <v>11182</v>
      </c>
      <c r="Q1121" s="86">
        <v>11.15</v>
      </c>
      <c r="R1121" s="86" t="s">
        <v>11383</v>
      </c>
      <c r="S1121" s="86">
        <v>1.26</v>
      </c>
      <c r="T1121" s="86">
        <v>3.03</v>
      </c>
      <c r="U1121" s="86">
        <v>0.14899999999999999</v>
      </c>
      <c r="V1121" s="86">
        <v>24.89</v>
      </c>
      <c r="W1121" s="86">
        <v>9.81</v>
      </c>
      <c r="X1121" s="86">
        <v>138.6</v>
      </c>
      <c r="Y1121" s="86">
        <v>54.5</v>
      </c>
      <c r="Z1121" s="86">
        <v>269.89999999999998</v>
      </c>
      <c r="AA1121" s="86">
        <v>59.4</v>
      </c>
      <c r="AB1121" s="86">
        <v>533</v>
      </c>
      <c r="AC1121" s="86">
        <v>106.1</v>
      </c>
      <c r="AD1121" s="86">
        <v>9540</v>
      </c>
      <c r="AE1121" s="86">
        <v>4.25</v>
      </c>
      <c r="AF1121" s="86">
        <v>837</v>
      </c>
      <c r="AG1121" s="86">
        <v>1617</v>
      </c>
      <c r="AH1121" s="34">
        <f t="shared" si="16"/>
        <v>3.0337711069418387</v>
      </c>
      <c r="AI1121" s="34">
        <v>5.2453701541306408E-2</v>
      </c>
      <c r="AJ1121" s="34">
        <v>48.987651080767478</v>
      </c>
      <c r="AK1121" s="34">
        <v>0.51762523191094623</v>
      </c>
      <c r="AL1121" s="34">
        <v>3.8455988455988459</v>
      </c>
      <c r="AM1121" s="34">
        <v>50.828092243186582</v>
      </c>
    </row>
    <row r="1122" spans="1:39">
      <c r="A1122" s="86" t="s">
        <v>9379</v>
      </c>
      <c r="B1122" s="86" t="s">
        <v>2973</v>
      </c>
      <c r="C1122" s="86" t="s">
        <v>4438</v>
      </c>
      <c r="F1122" s="4">
        <v>11.868</v>
      </c>
      <c r="G1122" s="4">
        <v>0.23391999999999999</v>
      </c>
      <c r="H1122" s="86" t="s">
        <v>11384</v>
      </c>
      <c r="I1122" s="86">
        <v>4000</v>
      </c>
      <c r="J1122" s="34">
        <v>1.9651302190988009</v>
      </c>
      <c r="K1122" s="34">
        <v>0.22529540594206049</v>
      </c>
      <c r="L1122" s="86">
        <v>501600</v>
      </c>
      <c r="M1122" s="86">
        <v>2021</v>
      </c>
      <c r="N1122" s="34">
        <v>9.2804000000000002</v>
      </c>
      <c r="O1122" s="86">
        <v>7.8E-2</v>
      </c>
      <c r="P1122" s="86">
        <v>26.8</v>
      </c>
      <c r="Q1122" s="86">
        <v>83.4</v>
      </c>
      <c r="R1122" s="86">
        <v>9.9499999999999993</v>
      </c>
      <c r="S1122" s="86">
        <v>46.6</v>
      </c>
      <c r="T1122" s="86">
        <v>15.38</v>
      </c>
      <c r="U1122" s="86">
        <v>0.31900000000000001</v>
      </c>
      <c r="V1122" s="86">
        <v>40.299999999999997</v>
      </c>
      <c r="W1122" s="86">
        <v>13.18</v>
      </c>
      <c r="X1122" s="86">
        <v>172.1</v>
      </c>
      <c r="Y1122" s="86">
        <v>65.5</v>
      </c>
      <c r="Z1122" s="86">
        <v>314</v>
      </c>
      <c r="AA1122" s="86">
        <v>68.7</v>
      </c>
      <c r="AB1122" s="86">
        <v>609</v>
      </c>
      <c r="AC1122" s="86">
        <v>118.7</v>
      </c>
      <c r="AD1122" s="86">
        <v>9730</v>
      </c>
      <c r="AE1122" s="86">
        <v>4.91</v>
      </c>
      <c r="AF1122" s="86">
        <v>1084</v>
      </c>
      <c r="AG1122" s="86">
        <v>1958</v>
      </c>
      <c r="AH1122" s="34">
        <f t="shared" si="16"/>
        <v>3.2151067323481115</v>
      </c>
      <c r="AI1122" s="34">
        <v>3.9172710881463083E-2</v>
      </c>
      <c r="AJ1122" s="34">
        <v>1.3597553084011369</v>
      </c>
      <c r="AK1122" s="34">
        <v>0.55362614913176711</v>
      </c>
      <c r="AL1122" s="34">
        <v>3.5386403253922141</v>
      </c>
      <c r="AM1122" s="34">
        <v>51.551901336073996</v>
      </c>
    </row>
    <row r="1123" spans="1:39">
      <c r="A1123" s="86" t="s">
        <v>9384</v>
      </c>
      <c r="B1123" s="86" t="s">
        <v>2973</v>
      </c>
      <c r="C1123" s="86" t="s">
        <v>3960</v>
      </c>
      <c r="F1123" s="107">
        <v>11.678000000000001</v>
      </c>
      <c r="G1123" s="107">
        <v>0.205484</v>
      </c>
      <c r="H1123" s="86" t="s">
        <v>11182</v>
      </c>
      <c r="I1123" s="86">
        <v>625</v>
      </c>
      <c r="J1123" s="34">
        <v>1.632720132286068</v>
      </c>
      <c r="K1123" s="34">
        <v>0.14864029370064061</v>
      </c>
      <c r="L1123" s="86">
        <v>509400</v>
      </c>
      <c r="M1123" s="86">
        <v>2436</v>
      </c>
      <c r="N1123" s="34">
        <v>13.180400000000001</v>
      </c>
      <c r="O1123" s="86" t="s">
        <v>11360</v>
      </c>
      <c r="P1123" s="86">
        <v>0.49</v>
      </c>
      <c r="Q1123" s="86">
        <v>17.22</v>
      </c>
      <c r="R1123" s="86">
        <v>0.20200000000000001</v>
      </c>
      <c r="S1123" s="86">
        <v>1.77</v>
      </c>
      <c r="T1123" s="86">
        <v>4.32</v>
      </c>
      <c r="U1123" s="86">
        <v>0.16700000000000001</v>
      </c>
      <c r="V1123" s="86">
        <v>34.5</v>
      </c>
      <c r="W1123" s="86">
        <v>14.21</v>
      </c>
      <c r="X1123" s="86">
        <v>200.5</v>
      </c>
      <c r="Y1123" s="86">
        <v>79.8</v>
      </c>
      <c r="Z1123" s="86">
        <v>394</v>
      </c>
      <c r="AA1123" s="86">
        <v>87.9</v>
      </c>
      <c r="AB1123" s="86">
        <v>781</v>
      </c>
      <c r="AC1123" s="86">
        <v>156.30000000000001</v>
      </c>
      <c r="AD1123" s="86">
        <v>10070</v>
      </c>
      <c r="AE1123" s="86">
        <v>6.48</v>
      </c>
      <c r="AF1123" s="86">
        <v>1243</v>
      </c>
      <c r="AG1123" s="86">
        <v>2520</v>
      </c>
      <c r="AH1123" s="34">
        <f t="shared" si="16"/>
        <v>3.2266325224071704</v>
      </c>
      <c r="AI1123" s="34">
        <v>4.1820448412651118E-2</v>
      </c>
      <c r="AJ1123" s="34">
        <v>54.661377431442673</v>
      </c>
      <c r="AK1123" s="34">
        <v>0.49325396825396828</v>
      </c>
      <c r="AL1123" s="34">
        <v>3.8952618453865338</v>
      </c>
      <c r="AM1123" s="34">
        <v>50.585898709036741</v>
      </c>
    </row>
    <row r="1124" spans="1:39">
      <c r="A1124" s="86" t="s">
        <v>9305</v>
      </c>
      <c r="B1124" s="86" t="s">
        <v>2973</v>
      </c>
      <c r="D1124" s="288">
        <v>25</v>
      </c>
      <c r="E1124" s="288">
        <v>11.6</v>
      </c>
      <c r="F1124" s="107">
        <v>11.77</v>
      </c>
      <c r="G1124" s="107">
        <v>0.214111</v>
      </c>
      <c r="H1124" s="86" t="s">
        <v>11182</v>
      </c>
      <c r="I1124" s="86">
        <v>464</v>
      </c>
      <c r="J1124" s="34">
        <v>1.9064696155436129</v>
      </c>
      <c r="K1124" s="34">
        <v>0.21525093841941789</v>
      </c>
      <c r="L1124" s="86">
        <v>497100</v>
      </c>
      <c r="M1124" s="86">
        <v>1739</v>
      </c>
      <c r="N1124" s="34">
        <v>6.9804000000000004</v>
      </c>
      <c r="O1124" s="86" t="s">
        <v>11369</v>
      </c>
      <c r="P1124" s="86" t="s">
        <v>11182</v>
      </c>
      <c r="Q1124" s="86">
        <v>10.7</v>
      </c>
      <c r="R1124" s="86">
        <v>4.7699999999999999E-2</v>
      </c>
      <c r="S1124" s="86">
        <v>1.024</v>
      </c>
      <c r="T1124" s="86">
        <v>3.36</v>
      </c>
      <c r="U1124" s="86">
        <v>0.128</v>
      </c>
      <c r="V1124" s="86">
        <v>25.88</v>
      </c>
      <c r="W1124" s="86">
        <v>10.35</v>
      </c>
      <c r="X1124" s="86">
        <v>144.19999999999999</v>
      </c>
      <c r="Y1124" s="86">
        <v>57.8</v>
      </c>
      <c r="Z1124" s="86">
        <v>279.5</v>
      </c>
      <c r="AA1124" s="86">
        <v>62</v>
      </c>
      <c r="AB1124" s="86">
        <v>548</v>
      </c>
      <c r="AC1124" s="86">
        <v>108.5</v>
      </c>
      <c r="AD1124" s="86">
        <v>9570</v>
      </c>
      <c r="AE1124" s="86">
        <v>4.22</v>
      </c>
      <c r="AF1124" s="86">
        <v>789</v>
      </c>
      <c r="AG1124" s="86">
        <v>1599</v>
      </c>
      <c r="AH1124" s="34">
        <f t="shared" si="16"/>
        <v>2.917883211678832</v>
      </c>
      <c r="AI1124" s="34">
        <v>4.1964478449583793E-2</v>
      </c>
      <c r="AJ1124" s="34">
        <v>78.928409621995272</v>
      </c>
      <c r="AK1124" s="34">
        <v>0.49343339587242024</v>
      </c>
      <c r="AL1124" s="34">
        <v>3.8002773925104023</v>
      </c>
      <c r="AM1124" s="34">
        <v>51.943573667711597</v>
      </c>
    </row>
    <row r="1125" spans="1:39">
      <c r="A1125" s="86" t="s">
        <v>9288</v>
      </c>
      <c r="B1125" s="86" t="s">
        <v>2973</v>
      </c>
      <c r="D1125" s="288">
        <v>25</v>
      </c>
      <c r="E1125" s="288">
        <v>11.6</v>
      </c>
      <c r="F1125" s="107">
        <v>11.776999999999999</v>
      </c>
      <c r="G1125" s="107">
        <v>0.19323299999999999</v>
      </c>
      <c r="H1125" s="86" t="s">
        <v>11182</v>
      </c>
      <c r="I1125" s="86">
        <v>428</v>
      </c>
      <c r="J1125" s="34">
        <v>1.42740801984291</v>
      </c>
      <c r="K1125" s="34">
        <v>0.1703228483889293</v>
      </c>
      <c r="L1125" s="86">
        <v>509600</v>
      </c>
      <c r="M1125" s="86">
        <v>1834</v>
      </c>
      <c r="N1125" s="34">
        <v>7.9603999999999999</v>
      </c>
      <c r="O1125" s="86" t="s">
        <v>11182</v>
      </c>
      <c r="P1125" s="86" t="s">
        <v>11385</v>
      </c>
      <c r="Q1125" s="86">
        <v>11.42</v>
      </c>
      <c r="R1125" s="86">
        <v>0.04</v>
      </c>
      <c r="S1125" s="86">
        <v>0.91100000000000003</v>
      </c>
      <c r="T1125" s="86">
        <v>3.35</v>
      </c>
      <c r="U1125" s="86">
        <v>0.13400000000000001</v>
      </c>
      <c r="V1125" s="86">
        <v>26.57</v>
      </c>
      <c r="W1125" s="86">
        <v>10.6</v>
      </c>
      <c r="X1125" s="86">
        <v>151.19999999999999</v>
      </c>
      <c r="Y1125" s="86">
        <v>60.8</v>
      </c>
      <c r="Z1125" s="86">
        <v>299.8</v>
      </c>
      <c r="AA1125" s="86">
        <v>65.599999999999994</v>
      </c>
      <c r="AB1125" s="86">
        <v>592</v>
      </c>
      <c r="AC1125" s="86">
        <v>119.6</v>
      </c>
      <c r="AD1125" s="86">
        <v>9950</v>
      </c>
      <c r="AE1125" s="86">
        <v>4.75</v>
      </c>
      <c r="AF1125" s="86">
        <v>686</v>
      </c>
      <c r="AG1125" s="86">
        <v>1596</v>
      </c>
      <c r="AH1125" s="34">
        <f t="shared" si="16"/>
        <v>2.6959459459459461</v>
      </c>
      <c r="AI1125" s="34">
        <v>4.3422042950999371E-2</v>
      </c>
      <c r="AJ1125" s="34">
        <v>106.11685426012571</v>
      </c>
      <c r="AK1125" s="34">
        <v>0.42982456140350878</v>
      </c>
      <c r="AL1125" s="34">
        <v>3.9153439153439158</v>
      </c>
      <c r="AM1125" s="34">
        <v>51.21608040201005</v>
      </c>
    </row>
    <row r="1126" spans="1:39">
      <c r="A1126" s="86" t="s">
        <v>9163</v>
      </c>
      <c r="B1126" s="86" t="s">
        <v>2973</v>
      </c>
      <c r="D1126" s="288">
        <v>25</v>
      </c>
      <c r="E1126" s="288">
        <v>11.6</v>
      </c>
      <c r="F1126" s="107">
        <v>12.041</v>
      </c>
      <c r="G1126" s="107">
        <v>0.240283</v>
      </c>
      <c r="H1126" s="86" t="s">
        <v>11182</v>
      </c>
      <c r="I1126" s="86">
        <v>482</v>
      </c>
      <c r="J1126" s="34">
        <v>1.6718272013228599</v>
      </c>
      <c r="K1126" s="34">
        <v>0.28489784507292748</v>
      </c>
      <c r="L1126" s="86">
        <v>528900</v>
      </c>
      <c r="M1126" s="86">
        <v>2305</v>
      </c>
      <c r="N1126" s="34">
        <v>11.1904</v>
      </c>
      <c r="O1126" s="86" t="s">
        <v>11182</v>
      </c>
      <c r="P1126" s="86" t="s">
        <v>11182</v>
      </c>
      <c r="Q1126" s="86">
        <v>15.34</v>
      </c>
      <c r="R1126" s="86">
        <v>5.6000000000000001E-2</v>
      </c>
      <c r="S1126" s="86">
        <v>1.1220000000000001</v>
      </c>
      <c r="T1126" s="86">
        <v>4.1500000000000004</v>
      </c>
      <c r="U1126" s="86">
        <v>0.17799999999999999</v>
      </c>
      <c r="V1126" s="86">
        <v>33.44</v>
      </c>
      <c r="W1126" s="86">
        <v>13.74</v>
      </c>
      <c r="X1126" s="86">
        <v>194.6</v>
      </c>
      <c r="Y1126" s="86">
        <v>77.400000000000006</v>
      </c>
      <c r="Z1126" s="86">
        <v>378.9</v>
      </c>
      <c r="AA1126" s="86">
        <v>84.8</v>
      </c>
      <c r="AB1126" s="86">
        <v>752</v>
      </c>
      <c r="AC1126" s="86">
        <v>146.30000000000001</v>
      </c>
      <c r="AD1126" s="86">
        <v>10300</v>
      </c>
      <c r="AE1126" s="86">
        <v>6.23</v>
      </c>
      <c r="AF1126" s="86">
        <v>960</v>
      </c>
      <c r="AG1126" s="86">
        <v>2106</v>
      </c>
      <c r="AH1126" s="34">
        <f t="shared" si="16"/>
        <v>2.8005319148936172</v>
      </c>
      <c r="AI1126" s="34">
        <v>4.619409408140647E-2</v>
      </c>
      <c r="AJ1126" s="34">
        <v>116.41205416670761</v>
      </c>
      <c r="AK1126" s="34">
        <v>0.45584045584045585</v>
      </c>
      <c r="AL1126" s="34">
        <v>3.8643371017471737</v>
      </c>
      <c r="AM1126" s="34">
        <v>51.349514563106794</v>
      </c>
    </row>
    <row r="1127" spans="1:39">
      <c r="A1127" s="86" t="s">
        <v>9352</v>
      </c>
      <c r="B1127" s="86" t="s">
        <v>2973</v>
      </c>
      <c r="D1127" s="288">
        <v>25</v>
      </c>
      <c r="E1127" s="288">
        <v>11.6</v>
      </c>
      <c r="F1127" s="107">
        <v>11.728</v>
      </c>
      <c r="G1127" s="107">
        <v>0.20519899999999999</v>
      </c>
      <c r="H1127" s="86" t="s">
        <v>11182</v>
      </c>
      <c r="I1127" s="86">
        <v>569</v>
      </c>
      <c r="J1127" s="34">
        <v>1.574059528730881</v>
      </c>
      <c r="K1127" s="34">
        <v>0.2091768421202829</v>
      </c>
      <c r="L1127" s="86">
        <v>501800</v>
      </c>
      <c r="M1127" s="86">
        <v>2531</v>
      </c>
      <c r="N1127" s="34">
        <v>12.900399999999999</v>
      </c>
      <c r="O1127" s="86">
        <v>3.5999999999999997E-2</v>
      </c>
      <c r="P1127" s="86" t="s">
        <v>11182</v>
      </c>
      <c r="Q1127" s="86">
        <v>17.09</v>
      </c>
      <c r="R1127" s="86">
        <v>5.33E-2</v>
      </c>
      <c r="S1127" s="86">
        <v>1.19</v>
      </c>
      <c r="T1127" s="86">
        <v>4.4400000000000004</v>
      </c>
      <c r="U1127" s="86">
        <v>0.16200000000000001</v>
      </c>
      <c r="V1127" s="86">
        <v>36.6</v>
      </c>
      <c r="W1127" s="86">
        <v>14.79</v>
      </c>
      <c r="X1127" s="86">
        <v>208.1</v>
      </c>
      <c r="Y1127" s="86">
        <v>83.1</v>
      </c>
      <c r="Z1127" s="86">
        <v>407</v>
      </c>
      <c r="AA1127" s="86">
        <v>89.9</v>
      </c>
      <c r="AB1127" s="86">
        <v>795</v>
      </c>
      <c r="AC1127" s="86">
        <v>156.69999999999999</v>
      </c>
      <c r="AD1127" s="86">
        <v>9940</v>
      </c>
      <c r="AE1127" s="86">
        <v>7.03</v>
      </c>
      <c r="AF1127" s="86">
        <v>1379</v>
      </c>
      <c r="AG1127" s="86">
        <v>2660</v>
      </c>
      <c r="AH1127" s="34">
        <f t="shared" si="16"/>
        <v>3.3459119496855347</v>
      </c>
      <c r="AI1127" s="34">
        <v>3.8851395404819473E-2</v>
      </c>
      <c r="AJ1127" s="34">
        <v>123.3506153252972</v>
      </c>
      <c r="AK1127" s="34">
        <v>0.51842105263157889</v>
      </c>
      <c r="AL1127" s="34">
        <v>3.8202787121576165</v>
      </c>
      <c r="AM1127" s="34">
        <v>50.482897384305836</v>
      </c>
    </row>
    <row r="1128" spans="1:39">
      <c r="A1128" s="86" t="s">
        <v>9406</v>
      </c>
      <c r="B1128" s="86" t="s">
        <v>2973</v>
      </c>
      <c r="C1128" s="86" t="s">
        <v>4438</v>
      </c>
      <c r="F1128" s="4">
        <v>12.15</v>
      </c>
      <c r="G1128" s="4">
        <v>0.24181</v>
      </c>
      <c r="H1128" s="86">
        <v>27</v>
      </c>
      <c r="I1128" s="86">
        <v>6600</v>
      </c>
      <c r="J1128" s="34">
        <v>2.51262918561389</v>
      </c>
      <c r="K1128" s="34">
        <v>0.28939468786189437</v>
      </c>
      <c r="L1128" s="86">
        <v>509500</v>
      </c>
      <c r="M1128" s="86">
        <v>1878</v>
      </c>
      <c r="N1128" s="34">
        <v>8.9603999999999999</v>
      </c>
      <c r="O1128" s="86">
        <v>0.153</v>
      </c>
      <c r="P1128" s="86">
        <v>55</v>
      </c>
      <c r="Q1128" s="86">
        <v>153</v>
      </c>
      <c r="R1128" s="86">
        <v>18.899999999999999</v>
      </c>
      <c r="S1128" s="86">
        <v>97</v>
      </c>
      <c r="T1128" s="86">
        <v>28.5</v>
      </c>
      <c r="U1128" s="86">
        <v>0.41</v>
      </c>
      <c r="V1128" s="86">
        <v>49.1</v>
      </c>
      <c r="W1128" s="86">
        <v>13.7</v>
      </c>
      <c r="X1128" s="86">
        <v>167.4</v>
      </c>
      <c r="Y1128" s="86">
        <v>62.8</v>
      </c>
      <c r="Z1128" s="86">
        <v>296.60000000000002</v>
      </c>
      <c r="AA1128" s="86">
        <v>63.5</v>
      </c>
      <c r="AB1128" s="86">
        <v>562</v>
      </c>
      <c r="AC1128" s="86">
        <v>109.4</v>
      </c>
      <c r="AD1128" s="86">
        <v>10000</v>
      </c>
      <c r="AE1128" s="86">
        <v>4.68</v>
      </c>
      <c r="AF1128" s="86">
        <v>804</v>
      </c>
      <c r="AG1128" s="86">
        <v>1559</v>
      </c>
      <c r="AH1128" s="34">
        <f t="shared" si="16"/>
        <v>2.7740213523131674</v>
      </c>
      <c r="AI1128" s="34">
        <v>3.3507676632177207E-2</v>
      </c>
      <c r="AJ1128" s="34">
        <v>1.066849191732985</v>
      </c>
      <c r="AK1128" s="34">
        <v>0.5157152020525978</v>
      </c>
      <c r="AL1128" s="34">
        <v>3.3572281959378731</v>
      </c>
      <c r="AM1128" s="34">
        <v>50.95</v>
      </c>
    </row>
    <row r="1129" spans="1:39">
      <c r="A1129" s="86" t="s">
        <v>9363</v>
      </c>
      <c r="B1129" s="86" t="s">
        <v>2973</v>
      </c>
      <c r="D1129" s="288">
        <v>25</v>
      </c>
      <c r="E1129" s="288">
        <v>11.6</v>
      </c>
      <c r="F1129" s="107">
        <v>11.715</v>
      </c>
      <c r="G1129" s="107">
        <v>0.21171000000000001</v>
      </c>
      <c r="H1129" s="86" t="s">
        <v>11182</v>
      </c>
      <c r="I1129" s="86">
        <v>589.29999999999995</v>
      </c>
      <c r="J1129" s="34">
        <v>1.691380735841256</v>
      </c>
      <c r="K1129" s="34">
        <v>0.18438724256833611</v>
      </c>
      <c r="L1129" s="86">
        <v>500200</v>
      </c>
      <c r="M1129" s="86">
        <v>2672</v>
      </c>
      <c r="N1129" s="34">
        <v>14.4604</v>
      </c>
      <c r="O1129" s="86" t="s">
        <v>11386</v>
      </c>
      <c r="P1129" s="86" t="s">
        <v>11182</v>
      </c>
      <c r="Q1129" s="86">
        <v>19.68</v>
      </c>
      <c r="R1129" s="86" t="s">
        <v>11182</v>
      </c>
      <c r="S1129" s="86" t="s">
        <v>11182</v>
      </c>
      <c r="T1129" s="86">
        <v>4.8600000000000003</v>
      </c>
      <c r="U1129" s="86">
        <v>0.20300000000000001</v>
      </c>
      <c r="V1129" s="86">
        <v>39.200000000000003</v>
      </c>
      <c r="W1129" s="86">
        <v>16.010000000000002</v>
      </c>
      <c r="X1129" s="86">
        <v>224.4</v>
      </c>
      <c r="Y1129" s="86">
        <v>88.3</v>
      </c>
      <c r="Z1129" s="86">
        <v>434</v>
      </c>
      <c r="AA1129" s="86">
        <v>95.4</v>
      </c>
      <c r="AB1129" s="86">
        <v>840</v>
      </c>
      <c r="AC1129" s="86">
        <v>169</v>
      </c>
      <c r="AD1129" s="86">
        <v>9990</v>
      </c>
      <c r="AE1129" s="86">
        <v>7.38</v>
      </c>
      <c r="AF1129" s="86">
        <v>1634</v>
      </c>
      <c r="AG1129" s="86">
        <v>2917</v>
      </c>
      <c r="AH1129" s="34">
        <f t="shared" si="16"/>
        <v>3.4726190476190477</v>
      </c>
      <c r="AI1129" s="34">
        <v>4.4963333827563193E-2</v>
      </c>
      <c r="AK1129" s="34">
        <v>0.56016455262255738</v>
      </c>
      <c r="AL1129" s="34">
        <v>3.7433155080213902</v>
      </c>
      <c r="AM1129" s="34">
        <v>50.070070070070074</v>
      </c>
    </row>
    <row r="1130" spans="1:39">
      <c r="A1130" s="86" t="s">
        <v>9347</v>
      </c>
      <c r="B1130" s="86" t="s">
        <v>2973</v>
      </c>
      <c r="C1130" s="86" t="s">
        <v>3960</v>
      </c>
      <c r="F1130" s="107">
        <v>11.728</v>
      </c>
      <c r="G1130" s="107">
        <v>0.214945</v>
      </c>
      <c r="H1130" s="86" t="s">
        <v>11182</v>
      </c>
      <c r="I1130" s="86">
        <v>940</v>
      </c>
      <c r="J1130" s="34">
        <v>1.691380735841256</v>
      </c>
      <c r="K1130" s="34">
        <v>0.18438724256833611</v>
      </c>
      <c r="L1130" s="86">
        <v>509200</v>
      </c>
      <c r="M1130" s="86">
        <v>1727</v>
      </c>
      <c r="N1130" s="34">
        <v>8.410400000000001</v>
      </c>
      <c r="O1130" s="86" t="s">
        <v>11182</v>
      </c>
      <c r="P1130" s="86">
        <v>5.0999999999999996</v>
      </c>
      <c r="Q1130" s="86">
        <v>23.3</v>
      </c>
      <c r="R1130" s="86">
        <v>1.97</v>
      </c>
      <c r="S1130" s="86">
        <v>9.6999999999999993</v>
      </c>
      <c r="T1130" s="86">
        <v>5.13</v>
      </c>
      <c r="U1130" s="86">
        <v>0.125</v>
      </c>
      <c r="V1130" s="86">
        <v>25.26</v>
      </c>
      <c r="W1130" s="86">
        <v>9.9700000000000006</v>
      </c>
      <c r="X1130" s="86">
        <v>141.19999999999999</v>
      </c>
      <c r="Y1130" s="86">
        <v>56.57</v>
      </c>
      <c r="Z1130" s="86">
        <v>279.39999999999998</v>
      </c>
      <c r="AA1130" s="86">
        <v>62.5</v>
      </c>
      <c r="AB1130" s="86">
        <v>555</v>
      </c>
      <c r="AC1130" s="86">
        <v>108.4</v>
      </c>
      <c r="AD1130" s="86">
        <v>10360</v>
      </c>
      <c r="AE1130" s="86">
        <v>4.6539999999999999</v>
      </c>
      <c r="AF1130" s="86">
        <v>518</v>
      </c>
      <c r="AG1130" s="86">
        <v>1245</v>
      </c>
      <c r="AH1130" s="34">
        <f t="shared" si="16"/>
        <v>2.2432432432432434</v>
      </c>
      <c r="AI1130" s="34">
        <v>3.3570537304765113E-2</v>
      </c>
      <c r="AJ1130" s="34">
        <v>2.9244219020445339</v>
      </c>
      <c r="AK1130" s="34">
        <v>0.41606425702811245</v>
      </c>
      <c r="AL1130" s="34">
        <v>3.9305949008498589</v>
      </c>
      <c r="AM1130" s="34">
        <v>49.150579150579148</v>
      </c>
    </row>
    <row r="1131" spans="1:39">
      <c r="A1131" s="86" t="s">
        <v>9299</v>
      </c>
      <c r="B1131" s="86" t="s">
        <v>2973</v>
      </c>
      <c r="C1131" s="86" t="s">
        <v>2994</v>
      </c>
      <c r="F1131" s="107">
        <v>11.776</v>
      </c>
      <c r="G1131" s="107">
        <v>0.21237700000000001</v>
      </c>
      <c r="H1131" s="86">
        <v>1.9</v>
      </c>
      <c r="I1131" s="86">
        <v>730</v>
      </c>
      <c r="J1131" s="34">
        <v>1.564282761471683</v>
      </c>
      <c r="K1131" s="34">
        <v>0.16419249602215971</v>
      </c>
      <c r="L1131" s="86">
        <v>508000</v>
      </c>
      <c r="M1131" s="86">
        <v>2112</v>
      </c>
      <c r="N1131" s="34">
        <v>11.3704</v>
      </c>
      <c r="O1131" s="86" t="s">
        <v>11182</v>
      </c>
      <c r="P1131" s="86">
        <v>0.56000000000000005</v>
      </c>
      <c r="Q1131" s="86">
        <v>15.99</v>
      </c>
      <c r="R1131" s="86">
        <v>0.248</v>
      </c>
      <c r="S1131" s="86">
        <v>1.9</v>
      </c>
      <c r="T1131" s="86">
        <v>4.0599999999999996</v>
      </c>
      <c r="U1131" s="86">
        <v>0.16600000000000001</v>
      </c>
      <c r="V1131" s="86">
        <v>32.19</v>
      </c>
      <c r="W1131" s="86">
        <v>12.81</v>
      </c>
      <c r="X1131" s="86">
        <v>179.4</v>
      </c>
      <c r="Y1131" s="86">
        <v>70</v>
      </c>
      <c r="Z1131" s="86">
        <v>340</v>
      </c>
      <c r="AA1131" s="86">
        <v>74.099999999999994</v>
      </c>
      <c r="AB1131" s="86">
        <v>648</v>
      </c>
      <c r="AC1131" s="86">
        <v>126.7</v>
      </c>
      <c r="AD1131" s="86">
        <v>10000</v>
      </c>
      <c r="AE1131" s="86">
        <v>5.7</v>
      </c>
      <c r="AF1131" s="86">
        <v>1562</v>
      </c>
      <c r="AG1131" s="86">
        <v>2454</v>
      </c>
      <c r="AH1131" s="34">
        <f t="shared" si="16"/>
        <v>3.7870370370370372</v>
      </c>
      <c r="AI1131" s="34">
        <v>4.4392358377561267E-2</v>
      </c>
      <c r="AJ1131" s="34">
        <v>41.397823219210053</v>
      </c>
      <c r="AK1131" s="34">
        <v>0.63651181744091279</v>
      </c>
      <c r="AL1131" s="34">
        <v>3.612040133779264</v>
      </c>
      <c r="AM1131" s="34">
        <v>50.8</v>
      </c>
    </row>
    <row r="1132" spans="1:39">
      <c r="A1132" s="86" t="s">
        <v>9207</v>
      </c>
      <c r="B1132" s="86" t="s">
        <v>2973</v>
      </c>
      <c r="D1132" s="288">
        <v>25</v>
      </c>
      <c r="E1132" s="288">
        <v>11.6</v>
      </c>
      <c r="F1132" s="107">
        <v>11.957000000000001</v>
      </c>
      <c r="G1132" s="107">
        <v>0.21418499999999999</v>
      </c>
      <c r="H1132" s="86" t="s">
        <v>11182</v>
      </c>
      <c r="I1132" s="86">
        <v>364</v>
      </c>
      <c r="J1132" s="34">
        <v>1.114551467548573</v>
      </c>
      <c r="K1132" s="34">
        <v>0.15580329325636741</v>
      </c>
      <c r="L1132" s="86">
        <v>510000</v>
      </c>
      <c r="M1132" s="86">
        <v>1395</v>
      </c>
      <c r="N1132" s="34">
        <v>6.6003999999999996</v>
      </c>
      <c r="O1132" s="86">
        <v>4.5999999999999999E-2</v>
      </c>
      <c r="P1132" s="86" t="s">
        <v>11182</v>
      </c>
      <c r="Q1132" s="86">
        <v>8.48</v>
      </c>
      <c r="R1132" s="86">
        <v>2.86E-2</v>
      </c>
      <c r="S1132" s="86">
        <v>0.57599999999999996</v>
      </c>
      <c r="T1132" s="86">
        <v>2.3199999999999998</v>
      </c>
      <c r="U1132" s="86">
        <v>9.1999999999999998E-2</v>
      </c>
      <c r="V1132" s="86">
        <v>19.12</v>
      </c>
      <c r="W1132" s="86">
        <v>8.06</v>
      </c>
      <c r="X1132" s="86">
        <v>113.9</v>
      </c>
      <c r="Y1132" s="86">
        <v>45.2</v>
      </c>
      <c r="Z1132" s="86">
        <v>224.9</v>
      </c>
      <c r="AA1132" s="86">
        <v>50.4</v>
      </c>
      <c r="AB1132" s="86">
        <v>450</v>
      </c>
      <c r="AC1132" s="86">
        <v>88.6</v>
      </c>
      <c r="AD1132" s="86">
        <v>10410</v>
      </c>
      <c r="AE1132" s="86">
        <v>3.97</v>
      </c>
      <c r="AF1132" s="86">
        <v>724</v>
      </c>
      <c r="AG1132" s="86">
        <v>1458</v>
      </c>
      <c r="AH1132" s="34">
        <f t="shared" si="16"/>
        <v>3.24</v>
      </c>
      <c r="AI1132" s="34">
        <v>4.2230237695196682E-2</v>
      </c>
      <c r="AJ1132" s="34">
        <v>136.50516382682301</v>
      </c>
      <c r="AK1132" s="34">
        <v>0.49657064471879286</v>
      </c>
      <c r="AL1132" s="34">
        <v>3.9508340649692713</v>
      </c>
      <c r="AM1132" s="34">
        <v>48.991354466858787</v>
      </c>
    </row>
    <row r="1133" spans="1:39">
      <c r="A1133" s="86" t="s">
        <v>9385</v>
      </c>
      <c r="B1133" s="86" t="s">
        <v>2973</v>
      </c>
      <c r="C1133" s="86" t="s">
        <v>3960</v>
      </c>
      <c r="F1133" s="107">
        <v>11.676</v>
      </c>
      <c r="G1133" s="107">
        <v>0.21481</v>
      </c>
      <c r="H1133" s="86" t="s">
        <v>11182</v>
      </c>
      <c r="I1133" s="86">
        <v>409</v>
      </c>
      <c r="J1133" s="34">
        <v>1.6718272013228599</v>
      </c>
      <c r="K1133" s="34">
        <v>0.2018272821400893</v>
      </c>
      <c r="L1133" s="86">
        <v>508900</v>
      </c>
      <c r="M1133" s="86">
        <v>1498</v>
      </c>
      <c r="N1133" s="34">
        <v>5.8304</v>
      </c>
      <c r="O1133" s="86">
        <v>3.6999999999999998E-2</v>
      </c>
      <c r="P1133" s="86">
        <v>0.27400000000000002</v>
      </c>
      <c r="Q1133" s="86">
        <v>9.66</v>
      </c>
      <c r="R1133" s="86">
        <v>0.128</v>
      </c>
      <c r="S1133" s="86">
        <v>1.23</v>
      </c>
      <c r="T1133" s="86">
        <v>2.82</v>
      </c>
      <c r="U1133" s="86">
        <v>0.12</v>
      </c>
      <c r="V1133" s="86">
        <v>21.22</v>
      </c>
      <c r="W1133" s="86">
        <v>8.51</v>
      </c>
      <c r="X1133" s="86">
        <v>121.1</v>
      </c>
      <c r="Y1133" s="86">
        <v>48.8</v>
      </c>
      <c r="Z1133" s="86">
        <v>241.4</v>
      </c>
      <c r="AA1133" s="86">
        <v>53.1</v>
      </c>
      <c r="AB1133" s="86">
        <v>477</v>
      </c>
      <c r="AC1133" s="86">
        <v>95.1</v>
      </c>
      <c r="AD1133" s="86">
        <v>9870</v>
      </c>
      <c r="AE1133" s="86">
        <v>3.71</v>
      </c>
      <c r="AF1133" s="86">
        <v>575</v>
      </c>
      <c r="AG1133" s="86">
        <v>1280</v>
      </c>
      <c r="AH1133" s="34">
        <f t="shared" si="16"/>
        <v>2.6834381551362685</v>
      </c>
      <c r="AI1133" s="34">
        <v>4.7425032486656922E-2</v>
      </c>
      <c r="AJ1133" s="34">
        <v>41.450161029939053</v>
      </c>
      <c r="AK1133" s="34">
        <v>0.44921875</v>
      </c>
      <c r="AL1133" s="34">
        <v>3.9388934764657311</v>
      </c>
      <c r="AM1133" s="34">
        <v>51.560283687943262</v>
      </c>
    </row>
    <row r="1134" spans="1:39">
      <c r="A1134" s="86" t="s">
        <v>9433</v>
      </c>
      <c r="B1134" s="86" t="s">
        <v>2973</v>
      </c>
      <c r="D1134" s="288">
        <v>25</v>
      </c>
      <c r="E1134" s="288">
        <v>11.6</v>
      </c>
      <c r="F1134" s="107">
        <v>11.542</v>
      </c>
      <c r="G1134" s="107">
        <v>0.21335200000000001</v>
      </c>
      <c r="H1134" s="86" t="s">
        <v>11182</v>
      </c>
      <c r="I1134" s="86">
        <v>456</v>
      </c>
      <c r="J1134" s="34">
        <v>1.52517569243489</v>
      </c>
      <c r="K1134" s="34">
        <v>0.19013913500549379</v>
      </c>
      <c r="L1134" s="86">
        <v>509800</v>
      </c>
      <c r="M1134" s="86">
        <v>1880</v>
      </c>
      <c r="N1134" s="34">
        <v>8.9404000000000003</v>
      </c>
      <c r="O1134" s="86" t="s">
        <v>11182</v>
      </c>
      <c r="P1134" s="86" t="s">
        <v>11182</v>
      </c>
      <c r="Q1134" s="86">
        <v>12.22</v>
      </c>
      <c r="R1134" s="86">
        <v>5.1999999999999998E-2</v>
      </c>
      <c r="S1134" s="86">
        <v>0.88400000000000001</v>
      </c>
      <c r="T1134" s="86">
        <v>3.41</v>
      </c>
      <c r="U1134" s="86">
        <v>0.13500000000000001</v>
      </c>
      <c r="V1134" s="86">
        <v>27.37</v>
      </c>
      <c r="W1134" s="86">
        <v>11</v>
      </c>
      <c r="X1134" s="86">
        <v>155.4</v>
      </c>
      <c r="Y1134" s="86">
        <v>62</v>
      </c>
      <c r="Z1134" s="86">
        <v>302.3</v>
      </c>
      <c r="AA1134" s="86">
        <v>66.099999999999994</v>
      </c>
      <c r="AB1134" s="86">
        <v>595</v>
      </c>
      <c r="AC1134" s="86">
        <v>114.6</v>
      </c>
      <c r="AD1134" s="86">
        <v>10050</v>
      </c>
      <c r="AE1134" s="86">
        <v>4.7939999999999996</v>
      </c>
      <c r="AF1134" s="86">
        <v>1116</v>
      </c>
      <c r="AG1134" s="86">
        <v>1995</v>
      </c>
      <c r="AH1134" s="34">
        <f t="shared" si="16"/>
        <v>3.3529411764705883</v>
      </c>
      <c r="AI1134" s="34">
        <v>4.2721138235327173E-2</v>
      </c>
      <c r="AJ1134" s="34">
        <v>122.75275983662119</v>
      </c>
      <c r="AK1134" s="34">
        <v>0.55939849624060145</v>
      </c>
      <c r="AL1134" s="34">
        <v>3.8288288288288288</v>
      </c>
      <c r="AM1134" s="34">
        <v>50.726368159203979</v>
      </c>
    </row>
    <row r="1135" spans="1:39">
      <c r="A1135" s="86" t="s">
        <v>9145</v>
      </c>
      <c r="B1135" s="86" t="s">
        <v>4042</v>
      </c>
      <c r="D1135" s="288">
        <v>25</v>
      </c>
      <c r="E1135" s="288">
        <v>11.6</v>
      </c>
      <c r="F1135" s="107">
        <v>12.218</v>
      </c>
      <c r="G1135" s="107">
        <v>0.22367799999999999</v>
      </c>
      <c r="H1135" s="86" t="s">
        <v>11387</v>
      </c>
      <c r="I1135" s="86">
        <v>760</v>
      </c>
      <c r="J1135" s="34">
        <v>2.0824514262091771</v>
      </c>
      <c r="K1135" s="34">
        <v>0.24541320963247029</v>
      </c>
      <c r="L1135" s="86">
        <v>493900</v>
      </c>
      <c r="M1135" s="86">
        <v>3459</v>
      </c>
      <c r="N1135" s="34">
        <v>24.520399999999999</v>
      </c>
      <c r="O1135" s="86">
        <v>8.4000000000000005E-2</v>
      </c>
      <c r="P1135" s="86">
        <v>2.64E-2</v>
      </c>
      <c r="Q1135" s="86">
        <v>26.46</v>
      </c>
      <c r="R1135" s="86">
        <v>9.9000000000000005E-2</v>
      </c>
      <c r="S1135" s="86">
        <v>2.15</v>
      </c>
      <c r="T1135" s="86">
        <v>7.91</v>
      </c>
      <c r="U1135" s="86">
        <v>0.192</v>
      </c>
      <c r="V1135" s="86">
        <v>59.4</v>
      </c>
      <c r="W1135" s="86">
        <v>22.56</v>
      </c>
      <c r="X1135" s="86">
        <v>303.8</v>
      </c>
      <c r="Y1135" s="86">
        <v>117.1</v>
      </c>
      <c r="Z1135" s="86">
        <v>551.20000000000005</v>
      </c>
      <c r="AA1135" s="86">
        <v>117.2</v>
      </c>
      <c r="AB1135" s="86">
        <v>994</v>
      </c>
      <c r="AC1135" s="86">
        <v>192.9</v>
      </c>
      <c r="AD1135" s="86">
        <v>9700</v>
      </c>
      <c r="AE1135" s="86">
        <v>9.09</v>
      </c>
      <c r="AF1135" s="86">
        <v>3820</v>
      </c>
      <c r="AG1135" s="86">
        <v>3983</v>
      </c>
      <c r="AH1135" s="34">
        <f t="shared" si="16"/>
        <v>4.007042253521127</v>
      </c>
      <c r="AI1135" s="34">
        <v>2.7079671982693211E-2</v>
      </c>
      <c r="AJ1135" s="34">
        <v>104.2316502370487</v>
      </c>
      <c r="AK1135" s="34">
        <v>0.95907607331157418</v>
      </c>
      <c r="AL1135" s="34">
        <v>3.2718894009216588</v>
      </c>
      <c r="AM1135" s="34">
        <v>50.917525773195877</v>
      </c>
    </row>
    <row r="1136" spans="1:39">
      <c r="A1136" s="86" t="s">
        <v>9283</v>
      </c>
      <c r="B1136" s="86" t="s">
        <v>4042</v>
      </c>
      <c r="C1136" s="86" t="s">
        <v>2994</v>
      </c>
      <c r="D1136" s="288">
        <v>25</v>
      </c>
      <c r="E1136" s="288">
        <v>11.6</v>
      </c>
      <c r="F1136" s="107">
        <v>11.787000000000001</v>
      </c>
      <c r="G1136" s="107">
        <v>0.19239300000000001</v>
      </c>
      <c r="H1136" s="86" t="s">
        <v>11182</v>
      </c>
      <c r="I1136" s="86">
        <v>482.6</v>
      </c>
      <c r="J1136" s="34">
        <v>1.5545059942124839</v>
      </c>
      <c r="K1136" s="34">
        <v>0.17278418004639851</v>
      </c>
      <c r="L1136" s="86">
        <v>505400</v>
      </c>
      <c r="M1136" s="86">
        <v>1875</v>
      </c>
      <c r="N1136" s="34">
        <v>8.6104000000000003</v>
      </c>
      <c r="O1136" s="86">
        <v>0.05</v>
      </c>
      <c r="P1136" s="86" t="s">
        <v>11182</v>
      </c>
      <c r="Q1136" s="86">
        <v>11.62</v>
      </c>
      <c r="R1136" s="86">
        <v>4.6399999999999997E-2</v>
      </c>
      <c r="S1136" s="86">
        <v>0.99</v>
      </c>
      <c r="T1136" s="86">
        <v>3.54</v>
      </c>
      <c r="U1136" s="86">
        <v>0.13600000000000001</v>
      </c>
      <c r="V1136" s="86">
        <v>27.2</v>
      </c>
      <c r="W1136" s="86">
        <v>10.95</v>
      </c>
      <c r="X1136" s="86">
        <v>154.19999999999999</v>
      </c>
      <c r="Y1136" s="86">
        <v>61.1</v>
      </c>
      <c r="Z1136" s="86">
        <v>299.2</v>
      </c>
      <c r="AA1136" s="86">
        <v>65.3</v>
      </c>
      <c r="AB1136" s="86">
        <v>576</v>
      </c>
      <c r="AC1136" s="86">
        <v>111.7</v>
      </c>
      <c r="AD1136" s="86">
        <v>9840</v>
      </c>
      <c r="AE1136" s="86">
        <v>4.72</v>
      </c>
      <c r="AF1136" s="86">
        <v>1115</v>
      </c>
      <c r="AG1136" s="86">
        <v>2024</v>
      </c>
      <c r="AH1136" s="34">
        <f t="shared" si="16"/>
        <v>3.5138888888888888</v>
      </c>
      <c r="AI1136" s="34">
        <v>4.2371755764086173E-2</v>
      </c>
      <c r="AJ1136" s="34">
        <v>96.616035109435714</v>
      </c>
      <c r="AK1136" s="34">
        <v>0.55088932806324109</v>
      </c>
      <c r="AL1136" s="34">
        <v>3.7354085603112845</v>
      </c>
      <c r="AM1136" s="34">
        <v>51.361788617886177</v>
      </c>
    </row>
    <row r="1137" spans="1:39">
      <c r="A1137" s="86" t="s">
        <v>9446</v>
      </c>
      <c r="B1137" s="86" t="s">
        <v>2973</v>
      </c>
      <c r="C1137" s="86" t="s">
        <v>2994</v>
      </c>
      <c r="D1137" s="288">
        <v>25</v>
      </c>
      <c r="E1137" s="288">
        <v>11.6</v>
      </c>
      <c r="F1137" s="107">
        <v>11.55</v>
      </c>
      <c r="G1137" s="107">
        <v>0.22206500000000001</v>
      </c>
      <c r="H1137" s="86" t="s">
        <v>11182</v>
      </c>
      <c r="I1137" s="86">
        <v>383</v>
      </c>
      <c r="J1137" s="34">
        <v>1.583836295990078</v>
      </c>
      <c r="K1137" s="34">
        <v>0.20934122056858789</v>
      </c>
      <c r="L1137" s="86">
        <v>516000</v>
      </c>
      <c r="M1137" s="86">
        <v>1574</v>
      </c>
      <c r="N1137" s="34">
        <v>6.8304</v>
      </c>
      <c r="O1137" s="86">
        <v>4.8000000000000001E-2</v>
      </c>
      <c r="P1137" s="86">
        <v>3.6999999999999998E-2</v>
      </c>
      <c r="Q1137" s="86">
        <v>9.0399999999999991</v>
      </c>
      <c r="R1137" s="86">
        <v>4.8000000000000001E-2</v>
      </c>
      <c r="S1137" s="86">
        <v>0.90800000000000003</v>
      </c>
      <c r="T1137" s="86">
        <v>2.77</v>
      </c>
      <c r="U1137" s="86">
        <v>0.11799999999999999</v>
      </c>
      <c r="V1137" s="86">
        <v>21.96</v>
      </c>
      <c r="W1137" s="86">
        <v>8.94</v>
      </c>
      <c r="X1137" s="86">
        <v>128.5</v>
      </c>
      <c r="Y1137" s="86">
        <v>51</v>
      </c>
      <c r="Z1137" s="86">
        <v>256</v>
      </c>
      <c r="AA1137" s="86">
        <v>57.7</v>
      </c>
      <c r="AB1137" s="86">
        <v>513</v>
      </c>
      <c r="AC1137" s="86">
        <v>99.7</v>
      </c>
      <c r="AD1137" s="86">
        <v>10100</v>
      </c>
      <c r="AE1137" s="86">
        <v>4.25</v>
      </c>
      <c r="AF1137" s="86">
        <v>463</v>
      </c>
      <c r="AG1137" s="86">
        <v>1195</v>
      </c>
      <c r="AH1137" s="34">
        <f t="shared" si="16"/>
        <v>2.3294346978557505</v>
      </c>
      <c r="AI1137" s="34">
        <v>4.6254031288905352E-2</v>
      </c>
      <c r="AJ1137" s="34">
        <v>69.91763227660951</v>
      </c>
      <c r="AK1137" s="34">
        <v>0.38744769874476986</v>
      </c>
      <c r="AL1137" s="34">
        <v>3.9922178988326849</v>
      </c>
      <c r="AM1137" s="34">
        <v>51.089108910891092</v>
      </c>
    </row>
    <row r="1138" spans="1:39">
      <c r="A1138" s="86" t="s">
        <v>9331</v>
      </c>
      <c r="B1138" s="86" t="s">
        <v>2973</v>
      </c>
      <c r="C1138" s="86" t="s">
        <v>2994</v>
      </c>
      <c r="F1138" s="107">
        <v>11.752000000000001</v>
      </c>
      <c r="G1138" s="107">
        <v>0.21273600000000001</v>
      </c>
      <c r="H1138" s="86">
        <v>16.3</v>
      </c>
      <c r="I1138" s="86">
        <v>514</v>
      </c>
      <c r="J1138" s="34">
        <v>1.9162463828028109</v>
      </c>
      <c r="K1138" s="34">
        <v>0.22435515900321229</v>
      </c>
      <c r="L1138" s="86">
        <v>504300</v>
      </c>
      <c r="M1138" s="86">
        <v>2325</v>
      </c>
      <c r="N1138" s="34">
        <v>12.9604</v>
      </c>
      <c r="O1138" s="86" t="s">
        <v>11284</v>
      </c>
      <c r="P1138" s="86">
        <v>2.0299999999999999E-2</v>
      </c>
      <c r="Q1138" s="86">
        <v>14.24</v>
      </c>
      <c r="R1138" s="86">
        <v>4.7699999999999999E-2</v>
      </c>
      <c r="S1138" s="86">
        <v>0.95099999999999996</v>
      </c>
      <c r="T1138" s="86">
        <v>3.71</v>
      </c>
      <c r="U1138" s="86">
        <v>0.14699999999999999</v>
      </c>
      <c r="V1138" s="86">
        <v>31.64</v>
      </c>
      <c r="W1138" s="86">
        <v>13.21</v>
      </c>
      <c r="X1138" s="86">
        <v>187.5</v>
      </c>
      <c r="Y1138" s="86">
        <v>76.8</v>
      </c>
      <c r="Z1138" s="86">
        <v>381</v>
      </c>
      <c r="AA1138" s="86">
        <v>85.1</v>
      </c>
      <c r="AB1138" s="86">
        <v>757</v>
      </c>
      <c r="AC1138" s="86">
        <v>147.69999999999999</v>
      </c>
      <c r="AD1138" s="86">
        <v>10050</v>
      </c>
      <c r="AE1138" s="86">
        <v>6.19</v>
      </c>
      <c r="AF1138" s="86">
        <v>1228</v>
      </c>
      <c r="AG1138" s="86">
        <v>2231</v>
      </c>
      <c r="AH1138" s="34">
        <f t="shared" si="16"/>
        <v>2.9471598414795244</v>
      </c>
      <c r="AI1138" s="34">
        <v>4.1479716309956692E-2</v>
      </c>
      <c r="AJ1138" s="34">
        <v>134.47237499366801</v>
      </c>
      <c r="AK1138" s="34">
        <v>0.55042581801882562</v>
      </c>
      <c r="AL1138" s="34">
        <v>4.0373333333333337</v>
      </c>
      <c r="AM1138" s="34">
        <v>50.179104477611943</v>
      </c>
    </row>
    <row r="1139" spans="1:39">
      <c r="A1139" s="86" t="s">
        <v>9230</v>
      </c>
      <c r="B1139" s="86" t="s">
        <v>2973</v>
      </c>
      <c r="D1139" s="288">
        <v>25</v>
      </c>
      <c r="E1139" s="288">
        <v>11.6</v>
      </c>
      <c r="F1139" s="107">
        <v>11.884</v>
      </c>
      <c r="G1139" s="107">
        <v>0.234738</v>
      </c>
      <c r="H1139" s="86" t="s">
        <v>11182</v>
      </c>
      <c r="I1139" s="86">
        <v>446</v>
      </c>
      <c r="J1139" s="34">
        <v>1.9162463828028109</v>
      </c>
      <c r="K1139" s="34">
        <v>0.20661176909390849</v>
      </c>
      <c r="L1139" s="86">
        <v>501800</v>
      </c>
      <c r="M1139" s="86">
        <v>1639</v>
      </c>
      <c r="N1139" s="34">
        <v>8.3003999999999998</v>
      </c>
      <c r="O1139" s="86">
        <v>5.3999999999999999E-2</v>
      </c>
      <c r="P1139" s="86" t="s">
        <v>11382</v>
      </c>
      <c r="Q1139" s="86">
        <v>10.55</v>
      </c>
      <c r="R1139" s="86">
        <v>4.7899999999999998E-2</v>
      </c>
      <c r="S1139" s="86">
        <v>1.056</v>
      </c>
      <c r="T1139" s="86">
        <v>3.13</v>
      </c>
      <c r="U1139" s="86">
        <v>0.1038</v>
      </c>
      <c r="V1139" s="86">
        <v>24.2</v>
      </c>
      <c r="W1139" s="86">
        <v>9.81</v>
      </c>
      <c r="X1139" s="86">
        <v>136.5</v>
      </c>
      <c r="Y1139" s="86">
        <v>54</v>
      </c>
      <c r="Z1139" s="86">
        <v>262</v>
      </c>
      <c r="AA1139" s="86">
        <v>57.2</v>
      </c>
      <c r="AB1139" s="86">
        <v>501.3</v>
      </c>
      <c r="AC1139" s="86">
        <v>97.3</v>
      </c>
      <c r="AD1139" s="86">
        <v>9870</v>
      </c>
      <c r="AE1139" s="86">
        <v>4.1909999999999998</v>
      </c>
      <c r="AF1139" s="86">
        <v>936.8</v>
      </c>
      <c r="AG1139" s="86">
        <v>1602</v>
      </c>
      <c r="AH1139" s="34">
        <f t="shared" si="16"/>
        <v>3.1956912028725313</v>
      </c>
      <c r="AI1139" s="34">
        <v>3.646205456947501E-2</v>
      </c>
      <c r="AJ1139" s="34">
        <v>68.167783189868445</v>
      </c>
      <c r="AK1139" s="34">
        <v>0.58476903870162289</v>
      </c>
      <c r="AL1139" s="34">
        <v>3.6725274725274728</v>
      </c>
      <c r="AM1139" s="34">
        <v>50.840932117527863</v>
      </c>
    </row>
    <row r="1140" spans="1:39">
      <c r="A1140" s="86" t="s">
        <v>9189</v>
      </c>
      <c r="B1140" s="86" t="s">
        <v>2973</v>
      </c>
      <c r="D1140" s="288">
        <v>25</v>
      </c>
      <c r="E1140" s="288">
        <v>11.6</v>
      </c>
      <c r="F1140" s="107">
        <v>11.994999999999999</v>
      </c>
      <c r="G1140" s="107">
        <v>0.25002200000000002</v>
      </c>
      <c r="H1140" s="86" t="s">
        <v>11182</v>
      </c>
      <c r="I1140" s="86">
        <v>376</v>
      </c>
      <c r="J1140" s="34">
        <v>1.691380735841256</v>
      </c>
      <c r="K1140" s="34">
        <v>0.1669766565342615</v>
      </c>
      <c r="L1140" s="86">
        <v>515800</v>
      </c>
      <c r="M1140" s="86">
        <v>1385</v>
      </c>
      <c r="N1140" s="34">
        <v>5.8704000000000001</v>
      </c>
      <c r="O1140" s="86" t="s">
        <v>11369</v>
      </c>
      <c r="P1140" s="86" t="s">
        <v>11182</v>
      </c>
      <c r="Q1140" s="86">
        <v>8.52</v>
      </c>
      <c r="R1140" s="86">
        <v>3.4299999999999997E-2</v>
      </c>
      <c r="S1140" s="86">
        <v>0.76800000000000002</v>
      </c>
      <c r="T1140" s="86">
        <v>2.59</v>
      </c>
      <c r="U1140" s="86">
        <v>9.7000000000000003E-2</v>
      </c>
      <c r="V1140" s="86">
        <v>19.350000000000001</v>
      </c>
      <c r="W1140" s="86">
        <v>7.98</v>
      </c>
      <c r="X1140" s="86">
        <v>113.9</v>
      </c>
      <c r="Y1140" s="86">
        <v>45.37</v>
      </c>
      <c r="Z1140" s="86">
        <v>224.1</v>
      </c>
      <c r="AA1140" s="86">
        <v>49.6</v>
      </c>
      <c r="AB1140" s="86">
        <v>443.6</v>
      </c>
      <c r="AC1140" s="86">
        <v>86.4</v>
      </c>
      <c r="AD1140" s="86">
        <v>10000</v>
      </c>
      <c r="AE1140" s="86">
        <v>3.4670000000000001</v>
      </c>
      <c r="AF1140" s="86">
        <v>512</v>
      </c>
      <c r="AG1140" s="86">
        <v>1132</v>
      </c>
      <c r="AH1140" s="34">
        <f t="shared" si="16"/>
        <v>2.5518485121731289</v>
      </c>
      <c r="AI1140" s="34">
        <v>4.1889483209138323E-2</v>
      </c>
      <c r="AJ1140" s="34">
        <v>86.124582378808554</v>
      </c>
      <c r="AK1140" s="34">
        <v>0.45229681978798586</v>
      </c>
      <c r="AL1140" s="34">
        <v>3.8946444249341527</v>
      </c>
      <c r="AM1140" s="34">
        <v>51.58</v>
      </c>
    </row>
    <row r="1141" spans="1:39">
      <c r="A1141" s="86" t="s">
        <v>9224</v>
      </c>
      <c r="B1141" s="86" t="s">
        <v>3069</v>
      </c>
      <c r="D1141" s="288">
        <v>25</v>
      </c>
      <c r="E1141" s="288">
        <v>11.6</v>
      </c>
      <c r="F1141" s="107">
        <v>11.891</v>
      </c>
      <c r="G1141" s="107">
        <v>0.20735500000000001</v>
      </c>
      <c r="H1141" s="86" t="s">
        <v>11182</v>
      </c>
      <c r="I1141" s="86">
        <v>430.9</v>
      </c>
      <c r="J1141" s="34">
        <v>1.3980777180653161</v>
      </c>
      <c r="K1141" s="34">
        <v>0.19713359727773461</v>
      </c>
      <c r="L1141" s="86">
        <v>505500</v>
      </c>
      <c r="M1141" s="86">
        <v>1712</v>
      </c>
      <c r="N1141" s="34">
        <v>8.1104000000000003</v>
      </c>
      <c r="O1141" s="86" t="s">
        <v>11343</v>
      </c>
      <c r="P1141" s="86" t="s">
        <v>11182</v>
      </c>
      <c r="Q1141" s="86">
        <v>10.23</v>
      </c>
      <c r="R1141" s="86">
        <v>4.3400000000000001E-2</v>
      </c>
      <c r="S1141" s="86">
        <v>0.85699999999999998</v>
      </c>
      <c r="T1141" s="86">
        <v>3</v>
      </c>
      <c r="U1141" s="86">
        <v>0.111</v>
      </c>
      <c r="V1141" s="86">
        <v>23.56</v>
      </c>
      <c r="W1141" s="86">
        <v>9.52</v>
      </c>
      <c r="X1141" s="86">
        <v>137.4</v>
      </c>
      <c r="Y1141" s="86">
        <v>55.6</v>
      </c>
      <c r="Z1141" s="86">
        <v>275.5</v>
      </c>
      <c r="AA1141" s="86">
        <v>61</v>
      </c>
      <c r="AB1141" s="86">
        <v>553</v>
      </c>
      <c r="AC1141" s="86">
        <v>107.9</v>
      </c>
      <c r="AD1141" s="86">
        <v>9900</v>
      </c>
      <c r="AE1141" s="86">
        <v>4.42</v>
      </c>
      <c r="AF1141" s="86">
        <v>700.5</v>
      </c>
      <c r="AG1141" s="86">
        <v>1476</v>
      </c>
      <c r="AH1141" s="34">
        <f t="shared" si="16"/>
        <v>2.6690777576853528</v>
      </c>
      <c r="AI1141" s="34">
        <v>4.0364385320710253E-2</v>
      </c>
      <c r="AJ1141" s="34">
        <v>96.193439750868905</v>
      </c>
      <c r="AK1141" s="34">
        <v>0.47459349593495936</v>
      </c>
      <c r="AL1141" s="34">
        <v>4.024745269286754</v>
      </c>
      <c r="AM1141" s="34">
        <v>51.060606060606062</v>
      </c>
    </row>
    <row r="1142" spans="1:39">
      <c r="A1142" s="86" t="s">
        <v>9267</v>
      </c>
      <c r="B1142" s="86" t="s">
        <v>3070</v>
      </c>
      <c r="D1142" s="288">
        <v>25</v>
      </c>
      <c r="E1142" s="288">
        <v>11.6</v>
      </c>
      <c r="F1142" s="107">
        <v>11.818</v>
      </c>
      <c r="G1142" s="107">
        <v>0.19373599999999999</v>
      </c>
      <c r="H1142" s="86" t="s">
        <v>11182</v>
      </c>
      <c r="I1142" s="86">
        <v>413.8</v>
      </c>
      <c r="J1142" s="34">
        <v>1.3003100454733361</v>
      </c>
      <c r="K1142" s="34">
        <v>0.14114337456295911</v>
      </c>
      <c r="L1142" s="86">
        <v>508100</v>
      </c>
      <c r="M1142" s="86">
        <v>2650</v>
      </c>
      <c r="N1142" s="34">
        <v>4.1504000000000003</v>
      </c>
      <c r="O1142" s="86" t="s">
        <v>11388</v>
      </c>
      <c r="P1142" s="86" t="s">
        <v>11182</v>
      </c>
      <c r="Q1142" s="86">
        <v>10.31</v>
      </c>
      <c r="R1142" s="86">
        <v>9.5399999999999999E-2</v>
      </c>
      <c r="S1142" s="86">
        <v>2.0299999999999998</v>
      </c>
      <c r="T1142" s="86">
        <v>6.82</v>
      </c>
      <c r="U1142" s="86">
        <v>0.25</v>
      </c>
      <c r="V1142" s="86">
        <v>44.6</v>
      </c>
      <c r="W1142" s="86">
        <v>17.04</v>
      </c>
      <c r="X1142" s="86">
        <v>231.1</v>
      </c>
      <c r="Y1142" s="86">
        <v>88.6</v>
      </c>
      <c r="Z1142" s="86">
        <v>421</v>
      </c>
      <c r="AA1142" s="86">
        <v>90.1</v>
      </c>
      <c r="AB1142" s="86">
        <v>782</v>
      </c>
      <c r="AC1142" s="86">
        <v>149.5</v>
      </c>
      <c r="AD1142" s="86">
        <v>9880</v>
      </c>
      <c r="AE1142" s="86">
        <v>2.431</v>
      </c>
      <c r="AF1142" s="86">
        <v>687</v>
      </c>
      <c r="AG1142" s="86">
        <v>1312</v>
      </c>
      <c r="AH1142" s="34">
        <f t="shared" si="16"/>
        <v>1.6777493606138107</v>
      </c>
      <c r="AI1142" s="34">
        <v>4.3823193953403512E-2</v>
      </c>
      <c r="AJ1142" s="34">
        <v>39.279067990091221</v>
      </c>
      <c r="AK1142" s="34">
        <v>0.52362804878048785</v>
      </c>
      <c r="AL1142" s="34">
        <v>3.383816529640848</v>
      </c>
      <c r="AM1142" s="34">
        <v>51.427125506072876</v>
      </c>
    </row>
    <row r="1143" spans="1:39">
      <c r="A1143" s="86" t="s">
        <v>9236</v>
      </c>
      <c r="B1143" s="86" t="s">
        <v>2973</v>
      </c>
      <c r="D1143" s="288">
        <v>25</v>
      </c>
      <c r="E1143" s="288">
        <v>11.6</v>
      </c>
      <c r="F1143" s="107">
        <v>11.871</v>
      </c>
      <c r="G1143" s="107">
        <v>0.21354300000000001</v>
      </c>
      <c r="H1143" s="86" t="s">
        <v>11182</v>
      </c>
      <c r="I1143" s="86">
        <v>440</v>
      </c>
      <c r="J1143" s="34">
        <v>1.6033898305084739</v>
      </c>
      <c r="K1143" s="34">
        <v>0.18262710778607269</v>
      </c>
      <c r="L1143" s="86">
        <v>504100</v>
      </c>
      <c r="M1143" s="86">
        <v>1715</v>
      </c>
      <c r="N1143" s="34">
        <v>7.6003999999999996</v>
      </c>
      <c r="O1143" s="86" t="s">
        <v>11360</v>
      </c>
      <c r="P1143" s="86" t="s">
        <v>11182</v>
      </c>
      <c r="Q1143" s="86">
        <v>10.95</v>
      </c>
      <c r="R1143" s="86">
        <v>4.5400000000000003E-2</v>
      </c>
      <c r="S1143" s="86">
        <v>0.99399999999999999</v>
      </c>
      <c r="T1143" s="86">
        <v>3.21</v>
      </c>
      <c r="U1143" s="86">
        <v>0.15</v>
      </c>
      <c r="V1143" s="86">
        <v>25.3</v>
      </c>
      <c r="W1143" s="86">
        <v>10.14</v>
      </c>
      <c r="X1143" s="86">
        <v>142.6</v>
      </c>
      <c r="Y1143" s="86">
        <v>56.3</v>
      </c>
      <c r="Z1143" s="86">
        <v>274.89999999999998</v>
      </c>
      <c r="AA1143" s="86">
        <v>60.9</v>
      </c>
      <c r="AB1143" s="86">
        <v>537</v>
      </c>
      <c r="AC1143" s="86">
        <v>104.3</v>
      </c>
      <c r="AD1143" s="86">
        <v>9690</v>
      </c>
      <c r="AE1143" s="86">
        <v>4.1100000000000003</v>
      </c>
      <c r="AF1143" s="86">
        <v>965</v>
      </c>
      <c r="AG1143" s="86">
        <v>1767</v>
      </c>
      <c r="AH1143" s="34">
        <f t="shared" si="16"/>
        <v>3.2905027932960893</v>
      </c>
      <c r="AI1143" s="34">
        <v>5.0886445670133312E-2</v>
      </c>
      <c r="AJ1143" s="34">
        <v>81.894850231322593</v>
      </c>
      <c r="AK1143" s="34">
        <v>0.54612337294850033</v>
      </c>
      <c r="AL1143" s="34">
        <v>3.7657784011220197</v>
      </c>
      <c r="AM1143" s="34">
        <v>52.02270381836945</v>
      </c>
    </row>
    <row r="1144" spans="1:39">
      <c r="A1144" s="86" t="s">
        <v>9428</v>
      </c>
      <c r="B1144" s="86" t="s">
        <v>2973</v>
      </c>
      <c r="D1144" s="288">
        <v>25</v>
      </c>
      <c r="E1144" s="288">
        <v>11.6</v>
      </c>
      <c r="F1144" s="107">
        <v>11.618</v>
      </c>
      <c r="G1144" s="107">
        <v>0.21157999999999999</v>
      </c>
      <c r="H1144" s="86" t="s">
        <v>11182</v>
      </c>
      <c r="I1144" s="86">
        <v>527</v>
      </c>
      <c r="J1144" s="34">
        <v>1.896692848284415</v>
      </c>
      <c r="K1144" s="34">
        <v>0.1887860141114385</v>
      </c>
      <c r="L1144" s="86">
        <v>539800</v>
      </c>
      <c r="M1144" s="86">
        <v>2488</v>
      </c>
      <c r="N1144" s="34">
        <v>12.900399999999999</v>
      </c>
      <c r="O1144" s="86">
        <v>7.2999999999999995E-2</v>
      </c>
      <c r="P1144" s="86" t="s">
        <v>11182</v>
      </c>
      <c r="Q1144" s="86">
        <v>17.54</v>
      </c>
      <c r="R1144" s="86">
        <v>5.1999999999999998E-2</v>
      </c>
      <c r="S1144" s="86">
        <v>1.17</v>
      </c>
      <c r="T1144" s="86">
        <v>4.62</v>
      </c>
      <c r="U1144" s="86">
        <v>0.16700000000000001</v>
      </c>
      <c r="V1144" s="86">
        <v>36.54</v>
      </c>
      <c r="W1144" s="86">
        <v>14.88</v>
      </c>
      <c r="X1144" s="86">
        <v>209.8</v>
      </c>
      <c r="Y1144" s="86">
        <v>82.1</v>
      </c>
      <c r="Z1144" s="86">
        <v>402</v>
      </c>
      <c r="AA1144" s="86">
        <v>88.4</v>
      </c>
      <c r="AB1144" s="86">
        <v>783</v>
      </c>
      <c r="AC1144" s="86">
        <v>148.80000000000001</v>
      </c>
      <c r="AD1144" s="86">
        <v>10690</v>
      </c>
      <c r="AE1144" s="86">
        <v>6.91</v>
      </c>
      <c r="AF1144" s="86">
        <v>1730</v>
      </c>
      <c r="AG1144" s="86">
        <v>2874</v>
      </c>
      <c r="AH1144" s="34">
        <f t="shared" si="16"/>
        <v>3.6704980842911876</v>
      </c>
      <c r="AI1144" s="34">
        <v>3.9294778659543277E-2</v>
      </c>
      <c r="AJ1144" s="34">
        <v>136.27307356972321</v>
      </c>
      <c r="AK1144" s="34">
        <v>0.60194850382741827</v>
      </c>
      <c r="AL1144" s="34">
        <v>3.7321258341277406</v>
      </c>
      <c r="AM1144" s="34">
        <v>50.495790458372312</v>
      </c>
    </row>
    <row r="1145" spans="1:39">
      <c r="A1145" s="86" t="s">
        <v>9320</v>
      </c>
      <c r="B1145" s="86" t="s">
        <v>2973</v>
      </c>
      <c r="C1145" s="86" t="s">
        <v>3960</v>
      </c>
      <c r="D1145" s="288">
        <v>25</v>
      </c>
      <c r="E1145" s="288">
        <v>11.6</v>
      </c>
      <c r="F1145" s="107">
        <v>11.773</v>
      </c>
      <c r="G1145" s="107">
        <v>0.268841</v>
      </c>
      <c r="H1145" s="86" t="s">
        <v>11182</v>
      </c>
      <c r="I1145" s="86">
        <v>513</v>
      </c>
      <c r="J1145" s="34">
        <v>1.750041339396444</v>
      </c>
      <c r="K1145" s="34">
        <v>0.31413647829754621</v>
      </c>
      <c r="L1145" s="86">
        <v>501000</v>
      </c>
      <c r="M1145" s="86">
        <v>2081</v>
      </c>
      <c r="N1145" s="34">
        <v>10.1204</v>
      </c>
      <c r="O1145" s="86" t="s">
        <v>11182</v>
      </c>
      <c r="P1145" s="86">
        <v>9.2999999999999999E-2</v>
      </c>
      <c r="Q1145" s="86">
        <v>13.95</v>
      </c>
      <c r="R1145" s="86">
        <v>7.8E-2</v>
      </c>
      <c r="S1145" s="86">
        <v>1.21</v>
      </c>
      <c r="T1145" s="86">
        <v>3.75</v>
      </c>
      <c r="U1145" s="86">
        <v>0.13400000000000001</v>
      </c>
      <c r="V1145" s="86">
        <v>28.5</v>
      </c>
      <c r="W1145" s="86">
        <v>11.93</v>
      </c>
      <c r="X1145" s="86">
        <v>172.3</v>
      </c>
      <c r="Y1145" s="86">
        <v>68.599999999999994</v>
      </c>
      <c r="Z1145" s="86">
        <v>341.1</v>
      </c>
      <c r="AA1145" s="86">
        <v>75.099999999999994</v>
      </c>
      <c r="AB1145" s="86">
        <v>674</v>
      </c>
      <c r="AC1145" s="86">
        <v>133.80000000000001</v>
      </c>
      <c r="AD1145" s="86">
        <v>9920</v>
      </c>
      <c r="AE1145" s="86">
        <v>5.65</v>
      </c>
      <c r="AF1145" s="86">
        <v>905</v>
      </c>
      <c r="AG1145" s="86">
        <v>2027</v>
      </c>
      <c r="AH1145" s="34">
        <f t="shared" si="16"/>
        <v>3.0074183976261128</v>
      </c>
      <c r="AI1145" s="34">
        <v>3.9626924682243519E-2</v>
      </c>
      <c r="AJ1145" s="34">
        <v>82.251711761630531</v>
      </c>
      <c r="AK1145" s="34">
        <v>0.44647261963492846</v>
      </c>
      <c r="AL1145" s="34">
        <v>3.9117817759721412</v>
      </c>
      <c r="AM1145" s="34">
        <v>50.50403225806452</v>
      </c>
    </row>
    <row r="1146" spans="1:39">
      <c r="A1146" s="86" t="s">
        <v>9315</v>
      </c>
      <c r="B1146" s="86" t="s">
        <v>2973</v>
      </c>
      <c r="C1146" s="86" t="s">
        <v>2994</v>
      </c>
      <c r="F1146" s="107">
        <v>11.769</v>
      </c>
      <c r="G1146" s="107">
        <v>0.22047800000000001</v>
      </c>
      <c r="H1146" s="86">
        <v>93</v>
      </c>
      <c r="I1146" s="86">
        <v>435</v>
      </c>
      <c r="J1146" s="34">
        <v>2.962360479536998</v>
      </c>
      <c r="K1146" s="34">
        <v>0.37872505884130259</v>
      </c>
      <c r="L1146" s="86">
        <v>517000</v>
      </c>
      <c r="M1146" s="86">
        <v>1945</v>
      </c>
      <c r="N1146" s="34">
        <v>9.2004000000000001</v>
      </c>
      <c r="O1146" s="86">
        <v>0.30399999999999999</v>
      </c>
      <c r="P1146" s="86">
        <v>0.12</v>
      </c>
      <c r="Q1146" s="86">
        <v>12.08</v>
      </c>
      <c r="R1146" s="86">
        <v>5.9499999999999997E-2</v>
      </c>
      <c r="S1146" s="86">
        <v>1.175</v>
      </c>
      <c r="T1146" s="86">
        <v>3.23</v>
      </c>
      <c r="U1146" s="86">
        <v>0.13800000000000001</v>
      </c>
      <c r="V1146" s="86">
        <v>26.51</v>
      </c>
      <c r="W1146" s="86">
        <v>10.97</v>
      </c>
      <c r="X1146" s="86">
        <v>159.6</v>
      </c>
      <c r="Y1146" s="86">
        <v>64.2</v>
      </c>
      <c r="Z1146" s="86">
        <v>321</v>
      </c>
      <c r="AA1146" s="86">
        <v>71.2</v>
      </c>
      <c r="AB1146" s="86">
        <v>642</v>
      </c>
      <c r="AC1146" s="86">
        <v>126.8</v>
      </c>
      <c r="AD1146" s="86">
        <v>9930</v>
      </c>
      <c r="AE1146" s="86">
        <v>4.7</v>
      </c>
      <c r="AF1146" s="86">
        <v>771.6</v>
      </c>
      <c r="AG1146" s="86">
        <v>1745</v>
      </c>
      <c r="AH1146" s="34">
        <f t="shared" si="16"/>
        <v>2.718068535825545</v>
      </c>
      <c r="AI1146" s="34">
        <v>4.5592834841601863E-2</v>
      </c>
      <c r="AJ1146" s="34">
        <v>65.058483182288811</v>
      </c>
      <c r="AK1146" s="34">
        <v>0.44217765042979945</v>
      </c>
      <c r="AL1146" s="34">
        <v>4.022556390977444</v>
      </c>
      <c r="AM1146" s="34">
        <v>52.064451158106749</v>
      </c>
    </row>
    <row r="1147" spans="1:39">
      <c r="A1147" s="86" t="s">
        <v>9337</v>
      </c>
      <c r="B1147" s="86" t="s">
        <v>2973</v>
      </c>
      <c r="C1147" s="86" t="s">
        <v>3960</v>
      </c>
      <c r="F1147" s="107">
        <v>11.74</v>
      </c>
      <c r="G1147" s="107">
        <v>0.21491099999999999</v>
      </c>
      <c r="H1147" s="86" t="s">
        <v>11182</v>
      </c>
      <c r="I1147" s="86">
        <v>582</v>
      </c>
      <c r="J1147" s="34">
        <v>2.4930756510954928</v>
      </c>
      <c r="K1147" s="34">
        <v>0.28901762045773011</v>
      </c>
      <c r="L1147" s="86">
        <v>512200</v>
      </c>
      <c r="M1147" s="86">
        <v>1830</v>
      </c>
      <c r="N1147" s="34">
        <v>8.660400000000001</v>
      </c>
      <c r="O1147" s="86" t="s">
        <v>11375</v>
      </c>
      <c r="P1147" s="86">
        <v>0.5</v>
      </c>
      <c r="Q1147" s="86">
        <v>15.11</v>
      </c>
      <c r="R1147" s="86">
        <v>0.218</v>
      </c>
      <c r="S1147" s="86">
        <v>1.79</v>
      </c>
      <c r="T1147" s="86">
        <v>3.71</v>
      </c>
      <c r="U1147" s="86">
        <v>0.17299999999999999</v>
      </c>
      <c r="V1147" s="86">
        <v>27.03</v>
      </c>
      <c r="W1147" s="86">
        <v>10.78</v>
      </c>
      <c r="X1147" s="86">
        <v>153.1</v>
      </c>
      <c r="Y1147" s="86">
        <v>60.5</v>
      </c>
      <c r="Z1147" s="86">
        <v>297</v>
      </c>
      <c r="AA1147" s="86">
        <v>65.8</v>
      </c>
      <c r="AB1147" s="86">
        <v>581</v>
      </c>
      <c r="AC1147" s="86">
        <v>113.7</v>
      </c>
      <c r="AD1147" s="86">
        <v>9770</v>
      </c>
      <c r="AE1147" s="86">
        <v>3.99</v>
      </c>
      <c r="AF1147" s="86">
        <v>601</v>
      </c>
      <c r="AG1147" s="86">
        <v>1222</v>
      </c>
      <c r="AH1147" s="34">
        <f t="shared" si="16"/>
        <v>2.1032702237521517</v>
      </c>
      <c r="AI1147" s="34">
        <v>5.2815301146007063E-2</v>
      </c>
      <c r="AJ1147" s="34">
        <v>40.275646669601421</v>
      </c>
      <c r="AK1147" s="34">
        <v>0.49181669394435351</v>
      </c>
      <c r="AL1147" s="34">
        <v>3.7949052906596998</v>
      </c>
      <c r="AM1147" s="34">
        <v>52.425793244626405</v>
      </c>
    </row>
    <row r="1148" spans="1:39">
      <c r="A1148" s="86" t="s">
        <v>9294</v>
      </c>
      <c r="B1148" s="86" t="s">
        <v>2973</v>
      </c>
      <c r="C1148" s="86" t="s">
        <v>2994</v>
      </c>
      <c r="F1148" s="107">
        <v>11.773999999999999</v>
      </c>
      <c r="G1148" s="107">
        <v>0.19228700000000001</v>
      </c>
      <c r="H1148" s="86">
        <v>7.9</v>
      </c>
      <c r="I1148" s="86">
        <v>547</v>
      </c>
      <c r="J1148" s="34">
        <v>1.593613063249276</v>
      </c>
      <c r="K1148" s="34">
        <v>0.20950648666873381</v>
      </c>
      <c r="L1148" s="86">
        <v>522000</v>
      </c>
      <c r="M1148" s="86">
        <v>1987</v>
      </c>
      <c r="N1148" s="34">
        <v>9.1403999999999996</v>
      </c>
      <c r="O1148" s="86">
        <v>7.5999999999999998E-2</v>
      </c>
      <c r="P1148" s="86">
        <v>0.35</v>
      </c>
      <c r="Q1148" s="86">
        <v>13.79</v>
      </c>
      <c r="R1148" s="86">
        <v>0.17399999999999999</v>
      </c>
      <c r="S1148" s="86">
        <v>1.66</v>
      </c>
      <c r="T1148" s="86">
        <v>3.87</v>
      </c>
      <c r="U1148" s="86">
        <v>0.183</v>
      </c>
      <c r="V1148" s="86">
        <v>29.1</v>
      </c>
      <c r="W1148" s="86">
        <v>11.98</v>
      </c>
      <c r="X1148" s="86">
        <v>166.6</v>
      </c>
      <c r="Y1148" s="86">
        <v>65.400000000000006</v>
      </c>
      <c r="Z1148" s="86">
        <v>318.39999999999998</v>
      </c>
      <c r="AA1148" s="86">
        <v>68.900000000000006</v>
      </c>
      <c r="AB1148" s="86">
        <v>612</v>
      </c>
      <c r="AC1148" s="86">
        <v>118.1</v>
      </c>
      <c r="AD1148" s="86">
        <v>10030</v>
      </c>
      <c r="AE1148" s="86">
        <v>4.92</v>
      </c>
      <c r="AF1148" s="86">
        <v>1270</v>
      </c>
      <c r="AG1148" s="86">
        <v>2143</v>
      </c>
      <c r="AH1148" s="34">
        <f t="shared" si="16"/>
        <v>3.5016339869281046</v>
      </c>
      <c r="AI1148" s="34">
        <v>5.2719677837264591E-2</v>
      </c>
      <c r="AJ1148" s="34">
        <v>44.582997581530059</v>
      </c>
      <c r="AK1148" s="34">
        <v>0.592627158189454</v>
      </c>
      <c r="AL1148" s="34">
        <v>3.6734693877551021</v>
      </c>
      <c r="AM1148" s="34">
        <v>52.043868394815554</v>
      </c>
    </row>
    <row r="1149" spans="1:39">
      <c r="A1149" s="86" t="s">
        <v>9358</v>
      </c>
      <c r="B1149" s="86" t="s">
        <v>2973</v>
      </c>
      <c r="C1149" s="86" t="s">
        <v>4438</v>
      </c>
      <c r="F1149" s="107">
        <v>11.718</v>
      </c>
      <c r="G1149" s="107">
        <v>0.22047800000000001</v>
      </c>
      <c r="H1149" s="86">
        <v>4</v>
      </c>
      <c r="I1149" s="86">
        <v>2030</v>
      </c>
      <c r="J1149" s="34">
        <v>2.102004960727573</v>
      </c>
      <c r="K1149" s="34">
        <v>0.24578438068424269</v>
      </c>
      <c r="L1149" s="86">
        <v>515000</v>
      </c>
      <c r="M1149" s="86">
        <v>1869</v>
      </c>
      <c r="N1149" s="34">
        <v>8.1804000000000006</v>
      </c>
      <c r="O1149" s="86">
        <v>5.3999999999999999E-2</v>
      </c>
      <c r="P1149" s="86">
        <v>13.7</v>
      </c>
      <c r="Q1149" s="86">
        <v>47.6</v>
      </c>
      <c r="R1149" s="86">
        <v>5</v>
      </c>
      <c r="S1149" s="86">
        <v>24.7</v>
      </c>
      <c r="T1149" s="86">
        <v>9.1999999999999993</v>
      </c>
      <c r="U1149" s="86">
        <v>0.23200000000000001</v>
      </c>
      <c r="V1149" s="86">
        <v>33.5</v>
      </c>
      <c r="W1149" s="86">
        <v>11.76</v>
      </c>
      <c r="X1149" s="86">
        <v>157.6</v>
      </c>
      <c r="Y1149" s="86">
        <v>61</v>
      </c>
      <c r="Z1149" s="86">
        <v>298.7</v>
      </c>
      <c r="AA1149" s="86">
        <v>65</v>
      </c>
      <c r="AB1149" s="86">
        <v>577</v>
      </c>
      <c r="AC1149" s="86">
        <v>112.2</v>
      </c>
      <c r="AD1149" s="86">
        <v>10020</v>
      </c>
      <c r="AE1149" s="86">
        <v>4.5999999999999996</v>
      </c>
      <c r="AF1149" s="86">
        <v>983</v>
      </c>
      <c r="AG1149" s="86">
        <v>1870</v>
      </c>
      <c r="AH1149" s="34">
        <f t="shared" si="16"/>
        <v>3.2409012131715773</v>
      </c>
      <c r="AI1149" s="34">
        <v>4.0401296552719908E-2</v>
      </c>
      <c r="AJ1149" s="34">
        <v>1.652384390796291</v>
      </c>
      <c r="AK1149" s="34">
        <v>0.52566844919786093</v>
      </c>
      <c r="AL1149" s="34">
        <v>3.6611675126903553</v>
      </c>
      <c r="AM1149" s="34">
        <v>51.397205588822352</v>
      </c>
    </row>
    <row r="1150" spans="1:39">
      <c r="A1150" s="86" t="s">
        <v>9500</v>
      </c>
      <c r="B1150" s="86" t="s">
        <v>2973</v>
      </c>
      <c r="C1150" s="86" t="s">
        <v>4438</v>
      </c>
      <c r="F1150" s="4">
        <v>12.034000000000001</v>
      </c>
      <c r="G1150" s="4">
        <v>0.24185499999999999</v>
      </c>
      <c r="H1150" s="86">
        <v>395</v>
      </c>
      <c r="I1150" s="86">
        <v>3090</v>
      </c>
      <c r="J1150" s="34">
        <v>3.3241008681273252</v>
      </c>
      <c r="K1150" s="34">
        <v>0.50410465784770986</v>
      </c>
      <c r="L1150" s="86">
        <v>511000</v>
      </c>
      <c r="M1150" s="86">
        <v>1907</v>
      </c>
      <c r="N1150" s="34">
        <v>8.6004000000000005</v>
      </c>
      <c r="O1150" s="86">
        <v>0.92</v>
      </c>
      <c r="P1150" s="86">
        <v>24.9</v>
      </c>
      <c r="Q1150" s="86">
        <v>78</v>
      </c>
      <c r="R1150" s="86">
        <v>9.6</v>
      </c>
      <c r="S1150" s="86">
        <v>45</v>
      </c>
      <c r="T1150" s="86">
        <v>14.9</v>
      </c>
      <c r="U1150" s="86">
        <v>0.317</v>
      </c>
      <c r="V1150" s="86">
        <v>37.4</v>
      </c>
      <c r="W1150" s="86">
        <v>12.18</v>
      </c>
      <c r="X1150" s="86">
        <v>163.4</v>
      </c>
      <c r="Y1150" s="86">
        <v>62.6</v>
      </c>
      <c r="Z1150" s="86">
        <v>306.2</v>
      </c>
      <c r="AA1150" s="86">
        <v>69.7</v>
      </c>
      <c r="AB1150" s="86">
        <v>618</v>
      </c>
      <c r="AC1150" s="86">
        <v>123.5</v>
      </c>
      <c r="AD1150" s="86">
        <v>10030</v>
      </c>
      <c r="AE1150" s="86">
        <v>5.21</v>
      </c>
      <c r="AF1150" s="86">
        <v>618</v>
      </c>
      <c r="AG1150" s="86">
        <v>1605</v>
      </c>
      <c r="AH1150" s="34">
        <f t="shared" si="16"/>
        <v>2.5970873786407767</v>
      </c>
      <c r="AI1150" s="34">
        <v>4.1053856681322692E-2</v>
      </c>
      <c r="AJ1150" s="34">
        <v>1.3211923603864879</v>
      </c>
      <c r="AK1150" s="34">
        <v>0.38504672897196263</v>
      </c>
      <c r="AL1150" s="34">
        <v>3.7821297429620562</v>
      </c>
      <c r="AM1150" s="34">
        <v>50.947158524426719</v>
      </c>
    </row>
    <row r="1151" spans="1:39">
      <c r="A1151" s="86" t="s">
        <v>9423</v>
      </c>
      <c r="B1151" s="86" t="s">
        <v>2973</v>
      </c>
      <c r="C1151" s="86" t="s">
        <v>3960</v>
      </c>
      <c r="F1151" s="107">
        <v>11.619</v>
      </c>
      <c r="G1151" s="107">
        <v>0.211761</v>
      </c>
      <c r="H1151" s="86" t="s">
        <v>11182</v>
      </c>
      <c r="I1151" s="86">
        <v>644</v>
      </c>
      <c r="J1151" s="34">
        <v>1.710934270359652</v>
      </c>
      <c r="K1151" s="34">
        <v>0.1674199628532056</v>
      </c>
      <c r="L1151" s="86">
        <v>502700</v>
      </c>
      <c r="M1151" s="86">
        <v>2375</v>
      </c>
      <c r="N1151" s="34">
        <v>12.990399999999999</v>
      </c>
      <c r="O1151" s="86" t="s">
        <v>11182</v>
      </c>
      <c r="P1151" s="86">
        <v>0.33</v>
      </c>
      <c r="Q1151" s="86">
        <v>17.989999999999998</v>
      </c>
      <c r="R1151" s="86">
        <v>0.14299999999999999</v>
      </c>
      <c r="S1151" s="86">
        <v>1.71</v>
      </c>
      <c r="T1151" s="86">
        <v>4.63</v>
      </c>
      <c r="U1151" s="86">
        <v>0.19600000000000001</v>
      </c>
      <c r="V1151" s="86">
        <v>35.909999999999997</v>
      </c>
      <c r="W1151" s="86">
        <v>14.55</v>
      </c>
      <c r="X1151" s="86">
        <v>200.4</v>
      </c>
      <c r="Y1151" s="86">
        <v>77.2</v>
      </c>
      <c r="Z1151" s="86">
        <v>377.4</v>
      </c>
      <c r="AA1151" s="86">
        <v>82.4</v>
      </c>
      <c r="AB1151" s="86">
        <v>726</v>
      </c>
      <c r="AC1151" s="86">
        <v>140.30000000000001</v>
      </c>
      <c r="AD1151" s="86">
        <v>9980</v>
      </c>
      <c r="AE1151" s="86">
        <v>6.59</v>
      </c>
      <c r="AF1151" s="86">
        <v>1927</v>
      </c>
      <c r="AG1151" s="86">
        <v>2928</v>
      </c>
      <c r="AH1151" s="34">
        <f t="shared" si="16"/>
        <v>4.0330578512396693</v>
      </c>
      <c r="AI1151" s="34">
        <v>4.6470945445648087E-2</v>
      </c>
      <c r="AJ1151" s="34">
        <v>65.573768602676367</v>
      </c>
      <c r="AK1151" s="34">
        <v>0.65812841530054644</v>
      </c>
      <c r="AL1151" s="34">
        <v>3.6227544910179641</v>
      </c>
      <c r="AM1151" s="34">
        <v>50.370741482965933</v>
      </c>
    </row>
    <row r="1152" spans="1:39">
      <c r="A1152" s="86" t="s">
        <v>9218</v>
      </c>
      <c r="B1152" s="86" t="s">
        <v>2973</v>
      </c>
      <c r="D1152" s="288">
        <v>25</v>
      </c>
      <c r="E1152" s="288">
        <v>11.6</v>
      </c>
      <c r="F1152" s="107">
        <v>11.941000000000001</v>
      </c>
      <c r="G1152" s="107">
        <v>0.23945900000000001</v>
      </c>
      <c r="H1152" s="86" t="s">
        <v>11182</v>
      </c>
      <c r="I1152" s="86">
        <v>602</v>
      </c>
      <c r="J1152" s="34">
        <v>2.0335675899131869</v>
      </c>
      <c r="K1152" s="34">
        <v>0.2090956535660122</v>
      </c>
      <c r="L1152" s="86">
        <v>509800</v>
      </c>
      <c r="M1152" s="86">
        <v>2656</v>
      </c>
      <c r="N1152" s="34">
        <v>14.430400000000001</v>
      </c>
      <c r="O1152" s="86">
        <v>5.8000000000000003E-2</v>
      </c>
      <c r="P1152" s="86" t="s">
        <v>11182</v>
      </c>
      <c r="Q1152" s="86">
        <v>17.98</v>
      </c>
      <c r="R1152" s="86">
        <v>5.96E-2</v>
      </c>
      <c r="S1152" s="86">
        <v>1.254</v>
      </c>
      <c r="T1152" s="86">
        <v>4.88</v>
      </c>
      <c r="U1152" s="86">
        <v>0.17130000000000001</v>
      </c>
      <c r="V1152" s="86">
        <v>39.630000000000003</v>
      </c>
      <c r="W1152" s="86">
        <v>16.21</v>
      </c>
      <c r="X1152" s="86">
        <v>224.6</v>
      </c>
      <c r="Y1152" s="86">
        <v>89.1</v>
      </c>
      <c r="Z1152" s="86">
        <v>426.9</v>
      </c>
      <c r="AA1152" s="86">
        <v>93.9</v>
      </c>
      <c r="AB1152" s="86">
        <v>830</v>
      </c>
      <c r="AC1152" s="86">
        <v>162.1</v>
      </c>
      <c r="AD1152" s="86">
        <v>9870</v>
      </c>
      <c r="AE1152" s="86">
        <v>6.89</v>
      </c>
      <c r="AF1152" s="86">
        <v>1430</v>
      </c>
      <c r="AG1152" s="86">
        <v>2680</v>
      </c>
      <c r="AH1152" s="34">
        <f t="shared" si="16"/>
        <v>3.2289156626506026</v>
      </c>
      <c r="AI1152" s="34">
        <v>3.7658156049053079E-2</v>
      </c>
      <c r="AJ1152" s="34">
        <v>128.44720149280991</v>
      </c>
      <c r="AK1152" s="34">
        <v>0.53358208955223885</v>
      </c>
      <c r="AL1152" s="34">
        <v>3.6954585930543189</v>
      </c>
      <c r="AM1152" s="34">
        <v>51.651469098277609</v>
      </c>
    </row>
    <row r="1153" spans="1:39">
      <c r="A1153" s="86" t="s">
        <v>9463</v>
      </c>
      <c r="B1153" s="86" t="s">
        <v>2973</v>
      </c>
      <c r="C1153" s="86" t="s">
        <v>3960</v>
      </c>
      <c r="D1153" s="288">
        <v>25</v>
      </c>
      <c r="E1153" s="288">
        <v>11.6</v>
      </c>
      <c r="F1153" s="107">
        <v>11.522</v>
      </c>
      <c r="G1153" s="107">
        <v>0.19871800000000001</v>
      </c>
      <c r="H1153" s="86" t="s">
        <v>11182</v>
      </c>
      <c r="I1153" s="86">
        <v>541</v>
      </c>
      <c r="J1153" s="34">
        <v>1.6620504340636619</v>
      </c>
      <c r="K1153" s="34">
        <v>0.23815946880305161</v>
      </c>
      <c r="L1153" s="86">
        <v>515000</v>
      </c>
      <c r="M1153" s="86">
        <v>2371</v>
      </c>
      <c r="N1153" s="34">
        <v>12.2704</v>
      </c>
      <c r="O1153" s="86" t="s">
        <v>11376</v>
      </c>
      <c r="P1153" s="86" t="s">
        <v>11389</v>
      </c>
      <c r="Q1153" s="86">
        <v>15.43</v>
      </c>
      <c r="R1153" s="86">
        <v>6.3E-2</v>
      </c>
      <c r="S1153" s="86">
        <v>1.2330000000000001</v>
      </c>
      <c r="T1153" s="86">
        <v>4.25</v>
      </c>
      <c r="U1153" s="86">
        <v>0.16500000000000001</v>
      </c>
      <c r="V1153" s="86">
        <v>35.299999999999997</v>
      </c>
      <c r="W1153" s="86">
        <v>14.38</v>
      </c>
      <c r="X1153" s="86">
        <v>199.3</v>
      </c>
      <c r="Y1153" s="86">
        <v>78.5</v>
      </c>
      <c r="Z1153" s="86">
        <v>381.2</v>
      </c>
      <c r="AA1153" s="86">
        <v>83</v>
      </c>
      <c r="AB1153" s="86">
        <v>734</v>
      </c>
      <c r="AC1153" s="86">
        <v>141.5</v>
      </c>
      <c r="AD1153" s="86">
        <v>10040</v>
      </c>
      <c r="AE1153" s="86">
        <v>6.31</v>
      </c>
      <c r="AF1153" s="86">
        <v>1418</v>
      </c>
      <c r="AG1153" s="86">
        <v>2466</v>
      </c>
      <c r="AH1153" s="34">
        <f t="shared" si="16"/>
        <v>3.3596730245231607</v>
      </c>
      <c r="AI1153" s="34">
        <v>4.1183737912736447E-2</v>
      </c>
      <c r="AJ1153" s="34">
        <v>99.297636885123723</v>
      </c>
      <c r="AK1153" s="34">
        <v>0.57502027575020276</v>
      </c>
      <c r="AL1153" s="34">
        <v>3.6828901154039135</v>
      </c>
      <c r="AM1153" s="34">
        <v>51.294820717131472</v>
      </c>
    </row>
    <row r="1154" spans="1:39">
      <c r="A1154" s="86" t="s">
        <v>9517</v>
      </c>
      <c r="B1154" s="86" t="s">
        <v>2973</v>
      </c>
      <c r="C1154" s="86" t="s">
        <v>4438</v>
      </c>
      <c r="F1154" s="4">
        <v>12.747</v>
      </c>
      <c r="G1154" s="4">
        <v>0.25629099999999999</v>
      </c>
      <c r="H1154" s="86">
        <v>69</v>
      </c>
      <c r="I1154" s="86">
        <v>27700</v>
      </c>
      <c r="J1154" s="34">
        <v>3.0210210830921862</v>
      </c>
      <c r="K1154" s="34">
        <v>0.31736967197281168</v>
      </c>
      <c r="L1154" s="86">
        <v>514100</v>
      </c>
      <c r="M1154" s="86">
        <v>2125</v>
      </c>
      <c r="N1154" s="34">
        <v>7.4104000000000001</v>
      </c>
      <c r="O1154" s="86">
        <v>0.39600000000000002</v>
      </c>
      <c r="P1154" s="86">
        <v>255</v>
      </c>
      <c r="Q1154" s="86">
        <v>715</v>
      </c>
      <c r="R1154" s="86">
        <v>90.2</v>
      </c>
      <c r="S1154" s="86">
        <v>422</v>
      </c>
      <c r="T1154" s="86">
        <v>110.3</v>
      </c>
      <c r="U1154" s="86">
        <v>1.81</v>
      </c>
      <c r="V1154" s="86">
        <v>128.80000000000001</v>
      </c>
      <c r="W1154" s="86">
        <v>24.6</v>
      </c>
      <c r="X1154" s="86">
        <v>227.4</v>
      </c>
      <c r="Y1154" s="86">
        <v>72.2</v>
      </c>
      <c r="Z1154" s="86">
        <v>318.3</v>
      </c>
      <c r="AA1154" s="86">
        <v>66.900000000000006</v>
      </c>
      <c r="AB1154" s="86">
        <v>571</v>
      </c>
      <c r="AC1154" s="86">
        <v>111.3</v>
      </c>
      <c r="AD1154" s="86">
        <v>9770</v>
      </c>
      <c r="AE1154" s="86">
        <v>4.34</v>
      </c>
      <c r="AF1154" s="86">
        <v>584</v>
      </c>
      <c r="AG1154" s="86">
        <v>1392</v>
      </c>
      <c r="AH1154" s="34">
        <f t="shared" si="16"/>
        <v>2.4378283712784588</v>
      </c>
      <c r="AI1154" s="34">
        <v>4.6425492765651923E-2</v>
      </c>
      <c r="AJ1154" s="34">
        <v>1.019452188546067</v>
      </c>
      <c r="AK1154" s="34">
        <v>0.41954022988505746</v>
      </c>
      <c r="AL1154" s="34">
        <v>2.5109938434476691</v>
      </c>
      <c r="AM1154" s="34">
        <v>52.620266120777892</v>
      </c>
    </row>
    <row r="1155" spans="1:39">
      <c r="A1155" s="86" t="s">
        <v>9374</v>
      </c>
      <c r="B1155" s="86" t="s">
        <v>4042</v>
      </c>
      <c r="C1155" s="86" t="s">
        <v>2994</v>
      </c>
      <c r="F1155" s="107">
        <v>11.701000000000001</v>
      </c>
      <c r="G1155" s="107">
        <v>0.22958100000000001</v>
      </c>
      <c r="H1155" s="86" t="s">
        <v>11182</v>
      </c>
      <c r="I1155" s="86">
        <v>1290</v>
      </c>
      <c r="J1155" s="34">
        <v>1.847809011988425</v>
      </c>
      <c r="K1155" s="34">
        <v>0.21410801135936469</v>
      </c>
      <c r="L1155" s="86">
        <v>502000</v>
      </c>
      <c r="M1155" s="86">
        <v>2065</v>
      </c>
      <c r="N1155" s="34">
        <v>4.3604000000000003</v>
      </c>
      <c r="O1155" s="86" t="s">
        <v>11182</v>
      </c>
      <c r="P1155" s="86">
        <v>2.9</v>
      </c>
      <c r="Q1155" s="86">
        <v>15.8</v>
      </c>
      <c r="R1155" s="86">
        <v>0.97</v>
      </c>
      <c r="S1155" s="86">
        <v>5.6</v>
      </c>
      <c r="T1155" s="86">
        <v>5.48</v>
      </c>
      <c r="U1155" s="86">
        <v>0.13500000000000001</v>
      </c>
      <c r="V1155" s="86">
        <v>33.86</v>
      </c>
      <c r="W1155" s="86">
        <v>12.97</v>
      </c>
      <c r="X1155" s="86">
        <v>179</v>
      </c>
      <c r="Y1155" s="86">
        <v>69.3</v>
      </c>
      <c r="Z1155" s="86">
        <v>333.9</v>
      </c>
      <c r="AA1155" s="86">
        <v>72.8</v>
      </c>
      <c r="AB1155" s="86">
        <v>631.29999999999995</v>
      </c>
      <c r="AC1155" s="86">
        <v>121.5</v>
      </c>
      <c r="AD1155" s="86">
        <v>9990</v>
      </c>
      <c r="AE1155" s="86">
        <v>2.3149999999999999</v>
      </c>
      <c r="AF1155" s="86">
        <v>473</v>
      </c>
      <c r="AG1155" s="86">
        <v>1014</v>
      </c>
      <c r="AH1155" s="34">
        <f t="shared" si="16"/>
        <v>1.6062094091557106</v>
      </c>
      <c r="AI1155" s="34">
        <v>3.0298675743459399E-2</v>
      </c>
      <c r="AJ1155" s="34">
        <v>6.3558231081441026</v>
      </c>
      <c r="AK1155" s="34">
        <v>0.46646942800788954</v>
      </c>
      <c r="AL1155" s="34">
        <v>3.5268156424581001</v>
      </c>
      <c r="AM1155" s="34">
        <v>50.250250250250254</v>
      </c>
    </row>
    <row r="1156" spans="1:39">
      <c r="A1156" s="86" t="s">
        <v>9325</v>
      </c>
      <c r="B1156" s="86" t="s">
        <v>2973</v>
      </c>
      <c r="F1156" s="107">
        <v>11.760999999999999</v>
      </c>
      <c r="G1156" s="107">
        <v>0.21202799999999999</v>
      </c>
      <c r="H1156" s="86">
        <v>2.2400000000000002</v>
      </c>
      <c r="I1156" s="86">
        <v>505</v>
      </c>
      <c r="J1156" s="34">
        <v>1.574059528730881</v>
      </c>
      <c r="K1156" s="34">
        <v>0.2183436364519821</v>
      </c>
      <c r="L1156" s="86">
        <v>514000</v>
      </c>
      <c r="M1156" s="86">
        <v>2140</v>
      </c>
      <c r="N1156" s="34">
        <v>10.5204</v>
      </c>
      <c r="O1156" s="86">
        <v>0.114</v>
      </c>
      <c r="P1156" s="86" t="s">
        <v>11390</v>
      </c>
      <c r="Q1156" s="86">
        <v>13.94</v>
      </c>
      <c r="R1156" s="86">
        <v>5.3999999999999999E-2</v>
      </c>
      <c r="S1156" s="86">
        <v>1.0820000000000001</v>
      </c>
      <c r="T1156" s="86">
        <v>3.93</v>
      </c>
      <c r="U1156" s="86">
        <v>0.14699999999999999</v>
      </c>
      <c r="V1156" s="86">
        <v>31.4</v>
      </c>
      <c r="W1156" s="86">
        <v>12.62</v>
      </c>
      <c r="X1156" s="86">
        <v>175.3</v>
      </c>
      <c r="Y1156" s="86">
        <v>68.900000000000006</v>
      </c>
      <c r="Z1156" s="86">
        <v>338.8</v>
      </c>
      <c r="AA1156" s="86">
        <v>74.5</v>
      </c>
      <c r="AB1156" s="86">
        <v>656</v>
      </c>
      <c r="AC1156" s="86">
        <v>129.9</v>
      </c>
      <c r="AD1156" s="86">
        <v>10200</v>
      </c>
      <c r="AE1156" s="86">
        <v>5.92</v>
      </c>
      <c r="AF1156" s="86">
        <v>1505</v>
      </c>
      <c r="AG1156" s="86">
        <v>2663</v>
      </c>
      <c r="AH1156" s="34">
        <f t="shared" si="16"/>
        <v>4.0594512195121952</v>
      </c>
      <c r="AI1156" s="34">
        <v>4.0455714006272153E-2</v>
      </c>
      <c r="AJ1156" s="34">
        <v>107.72363825161951</v>
      </c>
      <c r="AK1156" s="34">
        <v>0.56515208411565898</v>
      </c>
      <c r="AL1156" s="34">
        <v>3.7421563034797489</v>
      </c>
      <c r="AM1156" s="34">
        <v>50.392156862745097</v>
      </c>
    </row>
    <row r="1157" spans="1:39">
      <c r="A1157" s="86" t="s">
        <v>9530</v>
      </c>
      <c r="B1157" s="86" t="s">
        <v>4042</v>
      </c>
      <c r="C1157" s="86" t="s">
        <v>4438</v>
      </c>
      <c r="F1157" s="107">
        <v>12.407999999999999</v>
      </c>
      <c r="G1157" s="107">
        <v>0.30593799999999999</v>
      </c>
      <c r="H1157" s="86">
        <v>1.6</v>
      </c>
      <c r="I1157" s="86">
        <v>1310</v>
      </c>
      <c r="J1157" s="34">
        <v>2.5908433236874742</v>
      </c>
      <c r="K1157" s="34">
        <v>0.2224036435183056</v>
      </c>
      <c r="L1157" s="86">
        <v>522000</v>
      </c>
      <c r="M1157" s="86">
        <v>2750</v>
      </c>
      <c r="N1157" s="34">
        <v>5.9004000000000003</v>
      </c>
      <c r="O1157" s="86" t="s">
        <v>11369</v>
      </c>
      <c r="P1157" s="86">
        <v>5.3</v>
      </c>
      <c r="Q1157" s="86">
        <v>28.5</v>
      </c>
      <c r="R1157" s="86">
        <v>2.2599999999999998</v>
      </c>
      <c r="S1157" s="86">
        <v>13.2</v>
      </c>
      <c r="T1157" s="86">
        <v>10.9</v>
      </c>
      <c r="U1157" s="86">
        <v>0.36</v>
      </c>
      <c r="V1157" s="86">
        <v>55.3</v>
      </c>
      <c r="W1157" s="86">
        <v>19.059999999999999</v>
      </c>
      <c r="X1157" s="86">
        <v>246.9</v>
      </c>
      <c r="Y1157" s="86">
        <v>94.6</v>
      </c>
      <c r="Z1157" s="86">
        <v>441</v>
      </c>
      <c r="AA1157" s="86">
        <v>91.5</v>
      </c>
      <c r="AB1157" s="86">
        <v>788</v>
      </c>
      <c r="AC1157" s="86">
        <v>143.9</v>
      </c>
      <c r="AD1157" s="86">
        <v>9320</v>
      </c>
      <c r="AE1157" s="86">
        <v>2.4969999999999999</v>
      </c>
      <c r="AF1157" s="86">
        <v>558</v>
      </c>
      <c r="AG1157" s="86">
        <v>980</v>
      </c>
      <c r="AH1157" s="34">
        <f t="shared" ref="AH1157:AH1219" si="17">AG1157/AB1157</f>
        <v>1.2436548223350254</v>
      </c>
      <c r="AI1157" s="34">
        <v>4.4828098868111663E-2</v>
      </c>
      <c r="AJ1157" s="34">
        <v>4.1042490446154449</v>
      </c>
      <c r="AK1157" s="34">
        <v>0.56938775510204087</v>
      </c>
      <c r="AL1157" s="34">
        <v>3.1915755366545158</v>
      </c>
      <c r="AM1157" s="34">
        <v>56.008583690987123</v>
      </c>
    </row>
    <row r="1158" spans="1:39">
      <c r="A1158" s="86" t="s">
        <v>9536</v>
      </c>
      <c r="B1158" s="86" t="s">
        <v>2973</v>
      </c>
      <c r="C1158" s="86" t="s">
        <v>2994</v>
      </c>
      <c r="F1158" s="107">
        <v>11.797000000000001</v>
      </c>
      <c r="G1158" s="107">
        <v>0.23404</v>
      </c>
      <c r="H1158" s="86">
        <v>6.6</v>
      </c>
      <c r="I1158" s="86">
        <v>2680</v>
      </c>
      <c r="J1158" s="34">
        <v>2.1802190988011572</v>
      </c>
      <c r="K1158" s="34">
        <v>0.1954886990580863</v>
      </c>
      <c r="L1158" s="86">
        <v>496100</v>
      </c>
      <c r="M1158" s="86">
        <v>2323</v>
      </c>
      <c r="N1158" s="34">
        <v>13.510400000000001</v>
      </c>
      <c r="O1158" s="86">
        <v>0.10299999999999999</v>
      </c>
      <c r="P1158" s="86">
        <v>15.2</v>
      </c>
      <c r="Q1158" s="86">
        <v>55</v>
      </c>
      <c r="R1158" s="86">
        <v>5.4</v>
      </c>
      <c r="S1158" s="86">
        <v>26</v>
      </c>
      <c r="T1158" s="86">
        <v>10.6</v>
      </c>
      <c r="U1158" s="86">
        <v>0.223</v>
      </c>
      <c r="V1158" s="86">
        <v>39.799999999999997</v>
      </c>
      <c r="W1158" s="86">
        <v>14.69</v>
      </c>
      <c r="X1158" s="86">
        <v>197.7</v>
      </c>
      <c r="Y1158" s="86">
        <v>77.3</v>
      </c>
      <c r="Z1158" s="86">
        <v>376</v>
      </c>
      <c r="AA1158" s="86">
        <v>82.2</v>
      </c>
      <c r="AB1158" s="86">
        <v>731</v>
      </c>
      <c r="AC1158" s="86">
        <v>141.1</v>
      </c>
      <c r="AD1158" s="86">
        <v>9610</v>
      </c>
      <c r="AE1158" s="86">
        <v>6.05</v>
      </c>
      <c r="AF1158" s="86">
        <v>989</v>
      </c>
      <c r="AG1158" s="86">
        <v>1850</v>
      </c>
      <c r="AH1158" s="34">
        <f t="shared" si="17"/>
        <v>2.5307797537619701</v>
      </c>
      <c r="AI1158" s="34">
        <v>3.3192046430438903E-2</v>
      </c>
      <c r="AJ1158" s="34">
        <v>1.9853270919355119</v>
      </c>
      <c r="AK1158" s="34">
        <v>0.53459459459459457</v>
      </c>
      <c r="AL1158" s="34">
        <v>3.6975214972180073</v>
      </c>
      <c r="AM1158" s="34">
        <v>51.623309053069718</v>
      </c>
    </row>
    <row r="1159" spans="1:39">
      <c r="A1159" s="86" t="s">
        <v>9542</v>
      </c>
      <c r="B1159" s="86" t="s">
        <v>9140</v>
      </c>
      <c r="D1159" s="288">
        <v>21</v>
      </c>
      <c r="E1159" s="288">
        <v>11.6</v>
      </c>
      <c r="F1159" s="107">
        <v>12.105</v>
      </c>
      <c r="G1159" s="107">
        <v>0.21417</v>
      </c>
      <c r="H1159" s="86" t="s">
        <v>11182</v>
      </c>
      <c r="I1159" s="86">
        <v>610</v>
      </c>
      <c r="J1159" s="34">
        <v>1.750041339396444</v>
      </c>
      <c r="K1159" s="34">
        <v>0.1944067092087346</v>
      </c>
      <c r="L1159" s="86">
        <v>499000</v>
      </c>
      <c r="M1159" s="86">
        <v>1872</v>
      </c>
      <c r="N1159" s="34">
        <v>9.660400000000001</v>
      </c>
      <c r="O1159" s="86" t="s">
        <v>11182</v>
      </c>
      <c r="P1159" s="86" t="s">
        <v>11182</v>
      </c>
      <c r="Q1159" s="86">
        <v>9.91</v>
      </c>
      <c r="R1159" s="86" t="s">
        <v>11182</v>
      </c>
      <c r="S1159" s="86">
        <v>0.95099999999999996</v>
      </c>
      <c r="T1159" s="86">
        <v>3.26</v>
      </c>
      <c r="U1159" s="86" t="s">
        <v>11182</v>
      </c>
      <c r="V1159" s="86">
        <v>25.14</v>
      </c>
      <c r="W1159" s="86">
        <v>10.67</v>
      </c>
      <c r="X1159" s="86">
        <v>152.19999999999999</v>
      </c>
      <c r="Y1159" s="86">
        <v>61.6</v>
      </c>
      <c r="Z1159" s="86">
        <v>304.8</v>
      </c>
      <c r="AA1159" s="86">
        <v>67.400000000000006</v>
      </c>
      <c r="AB1159" s="86">
        <v>592.70000000000005</v>
      </c>
      <c r="AC1159" s="86">
        <v>114.8</v>
      </c>
      <c r="AD1159" s="86">
        <v>9820</v>
      </c>
      <c r="AE1159" s="86">
        <v>4.891</v>
      </c>
      <c r="AF1159" s="86">
        <v>534</v>
      </c>
      <c r="AG1159" s="86">
        <v>1363</v>
      </c>
      <c r="AH1159" s="34">
        <f t="shared" si="17"/>
        <v>2.2996456892188291</v>
      </c>
      <c r="AJ1159" s="34">
        <v>82.231920068188671</v>
      </c>
      <c r="AK1159" s="34">
        <v>0.39178283198826119</v>
      </c>
      <c r="AL1159" s="34">
        <v>3.8942181340341659</v>
      </c>
      <c r="AM1159" s="34">
        <v>50.81466395112016</v>
      </c>
    </row>
    <row r="1160" spans="1:39">
      <c r="A1160" s="86" t="s">
        <v>9549</v>
      </c>
      <c r="B1160" s="86" t="s">
        <v>3528</v>
      </c>
      <c r="C1160" s="86" t="s">
        <v>3960</v>
      </c>
      <c r="F1160" s="107">
        <v>11.632</v>
      </c>
      <c r="G1160" s="107">
        <v>0.200603</v>
      </c>
      <c r="H1160" s="86" t="s">
        <v>11182</v>
      </c>
      <c r="I1160" s="86">
        <v>720</v>
      </c>
      <c r="J1160" s="34">
        <v>1.486068623398098</v>
      </c>
      <c r="K1160" s="34">
        <v>0.1804023485219107</v>
      </c>
      <c r="L1160" s="86">
        <v>482900</v>
      </c>
      <c r="M1160" s="86">
        <v>1731</v>
      </c>
      <c r="N1160" s="34">
        <v>8.4404000000000003</v>
      </c>
      <c r="O1160" s="86" t="s">
        <v>11182</v>
      </c>
      <c r="P1160" s="86">
        <v>2.4</v>
      </c>
      <c r="Q1160" s="86">
        <v>16.7</v>
      </c>
      <c r="R1160" s="86">
        <v>0.84</v>
      </c>
      <c r="S1160" s="86">
        <v>4.5</v>
      </c>
      <c r="T1160" s="86">
        <v>3.8</v>
      </c>
      <c r="U1160" s="86">
        <v>0.111</v>
      </c>
      <c r="V1160" s="86">
        <v>25.16</v>
      </c>
      <c r="W1160" s="86">
        <v>10.15</v>
      </c>
      <c r="X1160" s="86">
        <v>142.19999999999999</v>
      </c>
      <c r="Y1160" s="86">
        <v>57.14</v>
      </c>
      <c r="Z1160" s="86">
        <v>276.7</v>
      </c>
      <c r="AA1160" s="86">
        <v>60.76</v>
      </c>
      <c r="AB1160" s="86">
        <v>540</v>
      </c>
      <c r="AC1160" s="86">
        <v>105.6</v>
      </c>
      <c r="AD1160" s="86">
        <v>9510</v>
      </c>
      <c r="AE1160" s="86">
        <v>4.6589999999999998</v>
      </c>
      <c r="AF1160" s="86">
        <v>624</v>
      </c>
      <c r="AG1160" s="86">
        <v>1366</v>
      </c>
      <c r="AH1160" s="34">
        <f t="shared" si="17"/>
        <v>2.5296296296296297</v>
      </c>
      <c r="AI1160" s="34">
        <v>3.4705595208224263E-2</v>
      </c>
      <c r="AJ1160" s="34">
        <v>7.2141513672454423</v>
      </c>
      <c r="AK1160" s="34">
        <v>0.45680819912152271</v>
      </c>
      <c r="AL1160" s="34">
        <v>3.79746835443038</v>
      </c>
      <c r="AM1160" s="34">
        <v>50.77812828601472</v>
      </c>
    </row>
    <row r="1161" spans="1:39">
      <c r="A1161" s="86" t="s">
        <v>9555</v>
      </c>
      <c r="B1161" s="86" t="s">
        <v>4042</v>
      </c>
      <c r="C1161" s="86" t="s">
        <v>3960</v>
      </c>
      <c r="F1161" s="107">
        <v>11.754</v>
      </c>
      <c r="G1161" s="107">
        <v>0.25121300000000002</v>
      </c>
      <c r="H1161" s="86" t="s">
        <v>11182</v>
      </c>
      <c r="I1161" s="86">
        <v>534</v>
      </c>
      <c r="J1161" s="34">
        <v>2.8157089706490281</v>
      </c>
      <c r="K1161" s="34">
        <v>0.26121005689263271</v>
      </c>
      <c r="L1161" s="86">
        <v>493000</v>
      </c>
      <c r="M1161" s="86">
        <v>1644</v>
      </c>
      <c r="N1161" s="34">
        <v>6.0103999999999997</v>
      </c>
      <c r="O1161" s="86" t="s">
        <v>11284</v>
      </c>
      <c r="P1161" s="86">
        <v>2.4279999999999999</v>
      </c>
      <c r="Q1161" s="86">
        <v>21.58</v>
      </c>
      <c r="R1161" s="86">
        <v>0.94699999999999995</v>
      </c>
      <c r="S1161" s="86">
        <v>5.79</v>
      </c>
      <c r="T1161" s="86">
        <v>5.08</v>
      </c>
      <c r="U1161" s="86">
        <v>0.26</v>
      </c>
      <c r="V1161" s="86">
        <v>29.57</v>
      </c>
      <c r="W1161" s="86">
        <v>10.71</v>
      </c>
      <c r="X1161" s="86">
        <v>143.80000000000001</v>
      </c>
      <c r="Y1161" s="86">
        <v>55.14</v>
      </c>
      <c r="Z1161" s="86">
        <v>263</v>
      </c>
      <c r="AA1161" s="86">
        <v>55.32</v>
      </c>
      <c r="AB1161" s="86">
        <v>477.8</v>
      </c>
      <c r="AC1161" s="86">
        <v>91.2</v>
      </c>
      <c r="AD1161" s="86">
        <v>8810</v>
      </c>
      <c r="AE1161" s="86">
        <v>2.5329999999999999</v>
      </c>
      <c r="AF1161" s="86">
        <v>406.4</v>
      </c>
      <c r="AG1161" s="86">
        <v>730.8</v>
      </c>
      <c r="AH1161" s="34">
        <f t="shared" si="17"/>
        <v>1.5295102553369608</v>
      </c>
      <c r="AI1161" s="34">
        <v>6.4854402792839702E-2</v>
      </c>
      <c r="AJ1161" s="34">
        <v>7.5278028296245258</v>
      </c>
      <c r="AK1161" s="34">
        <v>0.55610290093048709</v>
      </c>
      <c r="AL1161" s="34">
        <v>3.3226703755215574</v>
      </c>
      <c r="AM1161" s="34">
        <v>55.959137343927353</v>
      </c>
    </row>
    <row r="1162" spans="1:39">
      <c r="A1162" s="86" t="s">
        <v>9560</v>
      </c>
      <c r="B1162" s="86" t="s">
        <v>2973</v>
      </c>
      <c r="D1162" s="288">
        <v>21</v>
      </c>
      <c r="E1162" s="288">
        <v>11.6</v>
      </c>
      <c r="F1162" s="107">
        <v>11.856</v>
      </c>
      <c r="G1162" s="107">
        <v>0.19716700000000001</v>
      </c>
      <c r="H1162" s="86" t="s">
        <v>11182</v>
      </c>
      <c r="I1162" s="86">
        <v>689</v>
      </c>
      <c r="J1162" s="34">
        <v>1.730487804878049</v>
      </c>
      <c r="K1162" s="34">
        <v>0.15108480411840941</v>
      </c>
      <c r="L1162" s="86">
        <v>472100</v>
      </c>
      <c r="M1162" s="86">
        <v>3160</v>
      </c>
      <c r="N1162" s="34">
        <v>20.290400000000002</v>
      </c>
      <c r="O1162" s="86" t="s">
        <v>11366</v>
      </c>
      <c r="P1162" s="86" t="s">
        <v>11182</v>
      </c>
      <c r="Q1162" s="86">
        <v>22.7</v>
      </c>
      <c r="R1162" s="86">
        <v>6.3700000000000007E-2</v>
      </c>
      <c r="S1162" s="86">
        <v>1.38</v>
      </c>
      <c r="T1162" s="86">
        <v>5.42</v>
      </c>
      <c r="U1162" s="86">
        <v>0.20100000000000001</v>
      </c>
      <c r="V1162" s="86">
        <v>47.6</v>
      </c>
      <c r="W1162" s="86">
        <v>19.27</v>
      </c>
      <c r="X1162" s="86">
        <v>264</v>
      </c>
      <c r="Y1162" s="86">
        <v>104.1</v>
      </c>
      <c r="Z1162" s="86">
        <v>500</v>
      </c>
      <c r="AA1162" s="86">
        <v>110.1</v>
      </c>
      <c r="AB1162" s="86">
        <v>954</v>
      </c>
      <c r="AC1162" s="86">
        <v>190.4</v>
      </c>
      <c r="AD1162" s="86">
        <v>9390</v>
      </c>
      <c r="AE1162" s="86">
        <v>8.25</v>
      </c>
      <c r="AF1162" s="86">
        <v>2027</v>
      </c>
      <c r="AG1162" s="86">
        <v>3450</v>
      </c>
      <c r="AH1162" s="34">
        <f t="shared" si="17"/>
        <v>3.6163522012578615</v>
      </c>
      <c r="AI1162" s="34">
        <v>3.825749875087351E-2</v>
      </c>
      <c r="AJ1162" s="34">
        <v>148.72267256339751</v>
      </c>
      <c r="AK1162" s="34">
        <v>0.58753623188405801</v>
      </c>
      <c r="AL1162" s="34">
        <v>3.6136363636363638</v>
      </c>
      <c r="AM1162" s="34">
        <v>50.276890308839192</v>
      </c>
    </row>
    <row r="1163" spans="1:39">
      <c r="A1163" s="86" t="s">
        <v>9550</v>
      </c>
      <c r="B1163" s="86" t="s">
        <v>4042</v>
      </c>
      <c r="C1163" s="86" t="s">
        <v>4438</v>
      </c>
      <c r="F1163" s="4">
        <v>12.78</v>
      </c>
      <c r="G1163" s="4">
        <v>0.77198800000000001</v>
      </c>
      <c r="H1163" s="86">
        <v>84</v>
      </c>
      <c r="I1163" s="86">
        <v>2062</v>
      </c>
      <c r="J1163" s="34">
        <v>5.8269532864820173</v>
      </c>
      <c r="K1163" s="34">
        <v>0.81988053386204196</v>
      </c>
      <c r="L1163" s="86">
        <v>503000</v>
      </c>
      <c r="M1163" s="86">
        <v>2521</v>
      </c>
      <c r="N1163" s="34">
        <v>9.2403999999999993</v>
      </c>
      <c r="O1163" s="86">
        <v>0.113</v>
      </c>
      <c r="P1163" s="86">
        <v>13.75</v>
      </c>
      <c r="Q1163" s="86">
        <v>75.400000000000006</v>
      </c>
      <c r="R1163" s="86">
        <v>5.51</v>
      </c>
      <c r="S1163" s="86">
        <v>28.21</v>
      </c>
      <c r="T1163" s="86">
        <v>14.97</v>
      </c>
      <c r="U1163" s="86">
        <v>0.66400000000000003</v>
      </c>
      <c r="V1163" s="86">
        <v>57.2</v>
      </c>
      <c r="W1163" s="86">
        <v>18.73</v>
      </c>
      <c r="X1163" s="86">
        <v>234</v>
      </c>
      <c r="Y1163" s="86">
        <v>86.1</v>
      </c>
      <c r="Z1163" s="86">
        <v>389</v>
      </c>
      <c r="AA1163" s="86">
        <v>82</v>
      </c>
      <c r="AB1163" s="86">
        <v>704</v>
      </c>
      <c r="AC1163" s="86">
        <v>131.5</v>
      </c>
      <c r="AD1163" s="86">
        <v>8380</v>
      </c>
      <c r="AE1163" s="86">
        <v>4.13</v>
      </c>
      <c r="AF1163" s="86">
        <v>1181</v>
      </c>
      <c r="AG1163" s="86">
        <v>1318</v>
      </c>
      <c r="AH1163" s="34">
        <f t="shared" si="17"/>
        <v>1.8721590909090908</v>
      </c>
      <c r="AI1163" s="34">
        <v>6.9371773868279307E-2</v>
      </c>
      <c r="AJ1163" s="34">
        <v>3.2651052417140778</v>
      </c>
      <c r="AK1163" s="34">
        <v>0.89605462822458271</v>
      </c>
      <c r="AL1163" s="34">
        <v>3.0085470085470085</v>
      </c>
      <c r="AM1163" s="34">
        <v>60.023866348448685</v>
      </c>
    </row>
    <row r="1164" spans="1:39">
      <c r="A1164" s="86" t="s">
        <v>9571</v>
      </c>
      <c r="B1164" s="86" t="s">
        <v>2973</v>
      </c>
      <c r="D1164" s="288">
        <v>21</v>
      </c>
      <c r="E1164" s="288">
        <v>11.6</v>
      </c>
      <c r="F1164" s="107">
        <v>12.292999999999999</v>
      </c>
      <c r="G1164" s="107">
        <v>0.199963</v>
      </c>
      <c r="H1164" s="86" t="s">
        <v>11182</v>
      </c>
      <c r="I1164" s="86">
        <v>792</v>
      </c>
      <c r="J1164" s="34">
        <v>1.4469615543613059</v>
      </c>
      <c r="K1164" s="34">
        <v>0.1887720904821602</v>
      </c>
      <c r="L1164" s="86">
        <v>491200</v>
      </c>
      <c r="M1164" s="86">
        <v>2307</v>
      </c>
      <c r="N1164" s="34">
        <v>6.7203999999999997</v>
      </c>
      <c r="O1164" s="86" t="s">
        <v>11182</v>
      </c>
      <c r="P1164" s="86" t="s">
        <v>11391</v>
      </c>
      <c r="Q1164" s="86">
        <v>9.9600000000000009</v>
      </c>
      <c r="R1164" s="86">
        <v>5.2699999999999997E-2</v>
      </c>
      <c r="S1164" s="86">
        <v>1.2350000000000001</v>
      </c>
      <c r="T1164" s="86">
        <v>4.05</v>
      </c>
      <c r="U1164" s="86">
        <v>0.17</v>
      </c>
      <c r="V1164" s="86">
        <v>31.29</v>
      </c>
      <c r="W1164" s="86">
        <v>12.9</v>
      </c>
      <c r="X1164" s="86">
        <v>182.6</v>
      </c>
      <c r="Y1164" s="86">
        <v>74.099999999999994</v>
      </c>
      <c r="Z1164" s="86">
        <v>368</v>
      </c>
      <c r="AA1164" s="86">
        <v>82.2</v>
      </c>
      <c r="AB1164" s="86">
        <v>729</v>
      </c>
      <c r="AC1164" s="86">
        <v>147.5</v>
      </c>
      <c r="AD1164" s="86">
        <v>9030</v>
      </c>
      <c r="AE1164" s="86">
        <v>3.06</v>
      </c>
      <c r="AF1164" s="86">
        <v>679</v>
      </c>
      <c r="AG1164" s="86">
        <v>1492</v>
      </c>
      <c r="AH1164" s="34">
        <f t="shared" si="17"/>
        <v>2.0466392318244169</v>
      </c>
      <c r="AI1164" s="34">
        <v>4.6168127763649577E-2</v>
      </c>
      <c r="AJ1164" s="34">
        <v>60.88224475332553</v>
      </c>
      <c r="AK1164" s="34">
        <v>0.45509383378016088</v>
      </c>
      <c r="AL1164" s="34">
        <v>3.9923329682365827</v>
      </c>
      <c r="AM1164" s="34">
        <v>54.396456256921375</v>
      </c>
    </row>
    <row r="1165" spans="1:39">
      <c r="A1165" s="86" t="s">
        <v>9576</v>
      </c>
      <c r="B1165" s="86" t="s">
        <v>2973</v>
      </c>
      <c r="C1165" s="86" t="s">
        <v>4438</v>
      </c>
      <c r="F1165" s="4">
        <v>12.542</v>
      </c>
      <c r="G1165" s="4">
        <v>0.32049899999999998</v>
      </c>
      <c r="H1165" s="86">
        <v>64</v>
      </c>
      <c r="I1165" s="86">
        <v>637</v>
      </c>
      <c r="J1165" s="34">
        <v>6.6677552707730463</v>
      </c>
      <c r="K1165" s="34">
        <v>0.9161210478508548</v>
      </c>
      <c r="L1165" s="86">
        <v>495000</v>
      </c>
      <c r="M1165" s="86">
        <v>4310</v>
      </c>
      <c r="N1165" s="34">
        <v>3.6204000000000001</v>
      </c>
      <c r="O1165" s="86">
        <v>0.63</v>
      </c>
      <c r="P1165" s="86">
        <v>1.8</v>
      </c>
      <c r="Q1165" s="86">
        <v>24.4</v>
      </c>
      <c r="R1165" s="86">
        <v>1.19</v>
      </c>
      <c r="S1165" s="86">
        <v>13.1</v>
      </c>
      <c r="T1165" s="86">
        <v>21.54</v>
      </c>
      <c r="U1165" s="86">
        <v>1.5660000000000001</v>
      </c>
      <c r="V1165" s="86">
        <v>112.1</v>
      </c>
      <c r="W1165" s="86">
        <v>35.5</v>
      </c>
      <c r="X1165" s="86">
        <v>425</v>
      </c>
      <c r="Y1165" s="86">
        <v>148.69999999999999</v>
      </c>
      <c r="Z1165" s="86">
        <v>628</v>
      </c>
      <c r="AA1165" s="86">
        <v>127.7</v>
      </c>
      <c r="AB1165" s="86">
        <v>1030</v>
      </c>
      <c r="AC1165" s="86">
        <v>189.1</v>
      </c>
      <c r="AD1165" s="86">
        <v>7260</v>
      </c>
      <c r="AE1165" s="86">
        <v>1.2969999999999999</v>
      </c>
      <c r="AF1165" s="86">
        <v>814</v>
      </c>
      <c r="AG1165" s="86">
        <v>808</v>
      </c>
      <c r="AH1165" s="34">
        <f t="shared" si="17"/>
        <v>0.78446601941747574</v>
      </c>
      <c r="AI1165" s="34">
        <v>9.7429334684784305E-2</v>
      </c>
      <c r="AJ1165" s="34">
        <v>7.0502277107608844</v>
      </c>
      <c r="AK1165" s="34">
        <v>1.0074257425742574</v>
      </c>
      <c r="AL1165" s="34">
        <v>2.4235294117647057</v>
      </c>
      <c r="AM1165" s="34">
        <v>68.181818181818187</v>
      </c>
    </row>
    <row r="1166" spans="1:39">
      <c r="A1166" s="86" t="s">
        <v>9582</v>
      </c>
      <c r="B1166" s="86" t="s">
        <v>2976</v>
      </c>
      <c r="D1166" s="288">
        <v>21</v>
      </c>
      <c r="E1166" s="288">
        <v>11.6</v>
      </c>
      <c r="F1166" s="107">
        <v>11.879</v>
      </c>
      <c r="G1166" s="107">
        <v>0.24358399999999999</v>
      </c>
      <c r="H1166" s="86" t="s">
        <v>11182</v>
      </c>
      <c r="I1166" s="86">
        <v>475</v>
      </c>
      <c r="J1166" s="34">
        <v>2.9428069450186021</v>
      </c>
      <c r="K1166" s="34">
        <v>0.23195525080978591</v>
      </c>
      <c r="L1166" s="86">
        <v>502000</v>
      </c>
      <c r="M1166" s="86">
        <v>2031</v>
      </c>
      <c r="N1166" s="34">
        <v>8.4504000000000001</v>
      </c>
      <c r="O1166" s="86" t="s">
        <v>11182</v>
      </c>
      <c r="P1166" s="86" t="s">
        <v>11182</v>
      </c>
      <c r="Q1166" s="86">
        <v>20.260000000000002</v>
      </c>
      <c r="R1166" s="86">
        <v>9.9400000000000002E-2</v>
      </c>
      <c r="S1166" s="86">
        <v>1.95</v>
      </c>
      <c r="T1166" s="86">
        <v>5.18</v>
      </c>
      <c r="U1166" s="86">
        <v>0.318</v>
      </c>
      <c r="V1166" s="86">
        <v>35.299999999999997</v>
      </c>
      <c r="W1166" s="86">
        <v>13.53</v>
      </c>
      <c r="X1166" s="86">
        <v>179</v>
      </c>
      <c r="Y1166" s="86">
        <v>69.44</v>
      </c>
      <c r="Z1166" s="86">
        <v>324.5</v>
      </c>
      <c r="AA1166" s="86">
        <v>68.099999999999994</v>
      </c>
      <c r="AB1166" s="86">
        <v>576</v>
      </c>
      <c r="AC1166" s="86">
        <v>108.9</v>
      </c>
      <c r="AD1166" s="86">
        <v>8790</v>
      </c>
      <c r="AE1166" s="86">
        <v>3.1190000000000002</v>
      </c>
      <c r="AF1166" s="86">
        <v>515.1</v>
      </c>
      <c r="AG1166" s="86">
        <v>855</v>
      </c>
      <c r="AH1166" s="34">
        <f t="shared" si="17"/>
        <v>1.484375</v>
      </c>
      <c r="AI1166" s="34">
        <v>7.1894972573004146E-2</v>
      </c>
      <c r="AJ1166" s="34">
        <v>63.53458364838967</v>
      </c>
      <c r="AK1166" s="34">
        <v>0.60245614035087725</v>
      </c>
      <c r="AL1166" s="34">
        <v>3.2178770949720672</v>
      </c>
      <c r="AM1166" s="34">
        <v>57.110352673492606</v>
      </c>
    </row>
    <row r="1167" spans="1:39">
      <c r="A1167" s="86" t="s">
        <v>9588</v>
      </c>
      <c r="B1167" s="86" t="s">
        <v>3919</v>
      </c>
      <c r="C1167" s="86" t="s">
        <v>2994</v>
      </c>
      <c r="F1167" s="4">
        <v>11.598000000000001</v>
      </c>
      <c r="G1167" s="4">
        <v>0.22317000000000001</v>
      </c>
      <c r="H1167" s="86">
        <v>19</v>
      </c>
      <c r="I1167" s="86">
        <v>1920</v>
      </c>
      <c r="J1167" s="34">
        <v>3.0210210830921862</v>
      </c>
      <c r="K1167" s="34">
        <v>0.40708897031937369</v>
      </c>
      <c r="L1167" s="86">
        <v>483000</v>
      </c>
      <c r="M1167" s="86">
        <v>1503</v>
      </c>
      <c r="N1167" s="34">
        <v>5.5103999999999997</v>
      </c>
      <c r="O1167" s="86">
        <v>0.31</v>
      </c>
      <c r="P1167" s="86">
        <v>31</v>
      </c>
      <c r="Q1167" s="86">
        <v>93</v>
      </c>
      <c r="R1167" s="86">
        <v>11.1</v>
      </c>
      <c r="S1167" s="86">
        <v>54</v>
      </c>
      <c r="T1167" s="86">
        <v>15.6</v>
      </c>
      <c r="U1167" s="86">
        <v>0.46</v>
      </c>
      <c r="V1167" s="86">
        <v>35.9</v>
      </c>
      <c r="W1167" s="86">
        <v>10.92</v>
      </c>
      <c r="X1167" s="86">
        <v>136</v>
      </c>
      <c r="Y1167" s="86">
        <v>50.72</v>
      </c>
      <c r="Z1167" s="86">
        <v>234.9</v>
      </c>
      <c r="AA1167" s="86">
        <v>49.25</v>
      </c>
      <c r="AB1167" s="86">
        <v>423.7</v>
      </c>
      <c r="AC1167" s="86">
        <v>80.7</v>
      </c>
      <c r="AD1167" s="86">
        <v>8730</v>
      </c>
      <c r="AE1167" s="86">
        <v>2.3029999999999999</v>
      </c>
      <c r="AF1167" s="86">
        <v>445.5</v>
      </c>
      <c r="AG1167" s="86">
        <v>713</v>
      </c>
      <c r="AH1167" s="34">
        <f t="shared" si="17"/>
        <v>1.6827944300212414</v>
      </c>
      <c r="AI1167" s="34">
        <v>5.9425376665365591E-2</v>
      </c>
      <c r="AJ1167" s="34">
        <v>1.1453289477623361</v>
      </c>
      <c r="AK1167" s="34">
        <v>0.62482468443197758</v>
      </c>
      <c r="AL1167" s="34">
        <v>3.115441176470588</v>
      </c>
      <c r="AM1167" s="34">
        <v>55.326460481099659</v>
      </c>
    </row>
    <row r="1168" spans="1:39">
      <c r="A1168" s="86" t="s">
        <v>9589</v>
      </c>
      <c r="B1168" s="86" t="s">
        <v>2973</v>
      </c>
      <c r="C1168" s="86" t="s">
        <v>2994</v>
      </c>
      <c r="F1168" s="107">
        <v>12.148999999999999</v>
      </c>
      <c r="G1168" s="107">
        <v>0.25007099999999999</v>
      </c>
      <c r="H1168" s="86">
        <v>2.7</v>
      </c>
      <c r="I1168" s="86">
        <v>1120</v>
      </c>
      <c r="J1168" s="34">
        <v>3.676064489458454</v>
      </c>
      <c r="K1168" s="34">
        <v>0.29975360976250193</v>
      </c>
      <c r="L1168" s="86">
        <v>491300</v>
      </c>
      <c r="M1168" s="86">
        <v>2226</v>
      </c>
      <c r="N1168" s="34">
        <v>8.4903999999999993</v>
      </c>
      <c r="O1168" s="86">
        <v>0.104</v>
      </c>
      <c r="P1168" s="86">
        <v>7.9</v>
      </c>
      <c r="Q1168" s="86">
        <v>44.3</v>
      </c>
      <c r="R1168" s="86">
        <v>2.93</v>
      </c>
      <c r="S1168" s="86">
        <v>15.6</v>
      </c>
      <c r="T1168" s="86">
        <v>9.23</v>
      </c>
      <c r="U1168" s="86">
        <v>0.51500000000000001</v>
      </c>
      <c r="V1168" s="86">
        <v>44.88</v>
      </c>
      <c r="W1168" s="86">
        <v>15.6</v>
      </c>
      <c r="X1168" s="86">
        <v>200.3</v>
      </c>
      <c r="Y1168" s="86">
        <v>76.099999999999994</v>
      </c>
      <c r="Z1168" s="86">
        <v>350.9</v>
      </c>
      <c r="AA1168" s="86">
        <v>72.5</v>
      </c>
      <c r="AB1168" s="86">
        <v>616.1</v>
      </c>
      <c r="AC1168" s="86">
        <v>116.7</v>
      </c>
      <c r="AD1168" s="86">
        <v>8400</v>
      </c>
      <c r="AE1168" s="86">
        <v>3.0569999999999999</v>
      </c>
      <c r="AF1168" s="86">
        <v>735</v>
      </c>
      <c r="AG1168" s="86">
        <v>934</v>
      </c>
      <c r="AH1168" s="34">
        <f t="shared" si="17"/>
        <v>1.5159876643402044</v>
      </c>
      <c r="AI1168" s="34">
        <v>7.7357707220662084E-2</v>
      </c>
      <c r="AJ1168" s="34">
        <v>3.8678216566343622</v>
      </c>
      <c r="AK1168" s="34">
        <v>0.78693790149892928</v>
      </c>
      <c r="AL1168" s="34">
        <v>3.075886170743884</v>
      </c>
      <c r="AM1168" s="34">
        <v>58.488095238095241</v>
      </c>
    </row>
    <row r="1169" spans="1:39">
      <c r="A1169" s="86" t="s">
        <v>9598</v>
      </c>
      <c r="B1169" s="86" t="s">
        <v>4042</v>
      </c>
      <c r="F1169" s="107">
        <v>11.756</v>
      </c>
      <c r="G1169" s="107">
        <v>0.21585399999999999</v>
      </c>
      <c r="H1169" s="86" t="s">
        <v>11182</v>
      </c>
      <c r="I1169" s="86">
        <v>597</v>
      </c>
      <c r="J1169" s="34">
        <v>2.1411120297643649</v>
      </c>
      <c r="K1169" s="34">
        <v>0.2114743489380044</v>
      </c>
      <c r="L1169" s="86">
        <v>495000</v>
      </c>
      <c r="M1169" s="86">
        <v>2980</v>
      </c>
      <c r="N1169" s="34">
        <v>4.2603999999999997</v>
      </c>
      <c r="O1169" s="86">
        <v>4.8000000000000001E-2</v>
      </c>
      <c r="P1169" s="86" t="s">
        <v>11182</v>
      </c>
      <c r="Q1169" s="86">
        <v>15.03</v>
      </c>
      <c r="R1169" s="86">
        <v>0.20699999999999999</v>
      </c>
      <c r="S1169" s="86">
        <v>4.21</v>
      </c>
      <c r="T1169" s="86">
        <v>9.99</v>
      </c>
      <c r="U1169" s="86">
        <v>0.52800000000000002</v>
      </c>
      <c r="V1169" s="86">
        <v>59.1</v>
      </c>
      <c r="W1169" s="86">
        <v>20.65</v>
      </c>
      <c r="X1169" s="86">
        <v>269</v>
      </c>
      <c r="Y1169" s="86">
        <v>102.7</v>
      </c>
      <c r="Z1169" s="86">
        <v>468</v>
      </c>
      <c r="AA1169" s="86">
        <v>97.5</v>
      </c>
      <c r="AB1169" s="86">
        <v>805</v>
      </c>
      <c r="AC1169" s="86">
        <v>151</v>
      </c>
      <c r="AD1169" s="86">
        <v>8390</v>
      </c>
      <c r="AE1169" s="86">
        <v>1.66</v>
      </c>
      <c r="AF1169" s="86">
        <v>498</v>
      </c>
      <c r="AG1169" s="86">
        <v>787</v>
      </c>
      <c r="AH1169" s="34">
        <f t="shared" si="17"/>
        <v>0.97763975155279503</v>
      </c>
      <c r="AI1169" s="34">
        <v>6.6432572924300409E-2</v>
      </c>
      <c r="AJ1169" s="34">
        <v>19.501610913861281</v>
      </c>
      <c r="AK1169" s="34">
        <v>0.6327827191867853</v>
      </c>
      <c r="AL1169" s="34">
        <v>2.992565055762082</v>
      </c>
      <c r="AM1169" s="34">
        <v>58.99880810488677</v>
      </c>
    </row>
    <row r="1170" spans="1:39">
      <c r="A1170" s="86" t="s">
        <v>9604</v>
      </c>
      <c r="B1170" s="86" t="s">
        <v>2973</v>
      </c>
      <c r="C1170" s="86" t="s">
        <v>4438</v>
      </c>
      <c r="F1170" s="4">
        <v>12.704000000000001</v>
      </c>
      <c r="G1170" s="4">
        <v>0.265073</v>
      </c>
      <c r="H1170" s="86">
        <v>160</v>
      </c>
      <c r="I1170" s="86">
        <v>400</v>
      </c>
      <c r="J1170" s="34">
        <v>2.0531211244315828</v>
      </c>
      <c r="K1170" s="34">
        <v>0.20952100346372551</v>
      </c>
      <c r="L1170" s="86">
        <v>485900</v>
      </c>
      <c r="M1170" s="86">
        <v>1021</v>
      </c>
      <c r="N1170" s="34">
        <v>5.4304000000000006</v>
      </c>
      <c r="O1170" s="86">
        <v>0.49299999999999999</v>
      </c>
      <c r="P1170" s="86">
        <v>0.10299999999999999</v>
      </c>
      <c r="Q1170" s="86">
        <v>5.2</v>
      </c>
      <c r="R1170" s="86">
        <v>5.8999999999999997E-2</v>
      </c>
      <c r="S1170" s="86">
        <v>0.60899999999999999</v>
      </c>
      <c r="T1170" s="86">
        <v>1.48</v>
      </c>
      <c r="U1170" s="86">
        <v>7.4999999999999997E-2</v>
      </c>
      <c r="V1170" s="86">
        <v>12.3</v>
      </c>
      <c r="W1170" s="86">
        <v>5.18</v>
      </c>
      <c r="X1170" s="86">
        <v>76.7</v>
      </c>
      <c r="Y1170" s="86">
        <v>31.9</v>
      </c>
      <c r="Z1170" s="86">
        <v>163</v>
      </c>
      <c r="AA1170" s="86">
        <v>37.299999999999997</v>
      </c>
      <c r="AB1170" s="86">
        <v>356</v>
      </c>
      <c r="AC1170" s="86">
        <v>72.7</v>
      </c>
      <c r="AD1170" s="86">
        <v>9870</v>
      </c>
      <c r="AE1170" s="86">
        <v>3.04</v>
      </c>
      <c r="AF1170" s="86">
        <v>204</v>
      </c>
      <c r="AG1170" s="86">
        <v>703</v>
      </c>
      <c r="AH1170" s="34">
        <f t="shared" si="17"/>
        <v>1.9747191011235956</v>
      </c>
      <c r="AI1170" s="34">
        <v>5.3740473042504983E-2</v>
      </c>
      <c r="AJ1170" s="34">
        <v>47.768398804815767</v>
      </c>
      <c r="AK1170" s="34">
        <v>0.29018492176386912</v>
      </c>
      <c r="AL1170" s="34">
        <v>4.6414602346805731</v>
      </c>
      <c r="AM1170" s="34">
        <v>49.229989868287738</v>
      </c>
    </row>
    <row r="1171" spans="1:39">
      <c r="A1171" s="86" t="s">
        <v>9610</v>
      </c>
      <c r="B1171" s="86" t="s">
        <v>4042</v>
      </c>
      <c r="C1171" s="86" t="s">
        <v>3960</v>
      </c>
      <c r="F1171" s="107">
        <v>11.846</v>
      </c>
      <c r="G1171" s="107">
        <v>0.21562500000000001</v>
      </c>
      <c r="H1171" s="86" t="s">
        <v>11182</v>
      </c>
      <c r="I1171" s="86">
        <v>509</v>
      </c>
      <c r="J1171" s="34">
        <v>3.265440264572137</v>
      </c>
      <c r="K1171" s="34">
        <v>0.2972805874012811</v>
      </c>
      <c r="L1171" s="86">
        <v>492400</v>
      </c>
      <c r="M1171" s="86">
        <v>1829</v>
      </c>
      <c r="N1171" s="34">
        <v>6.8003999999999998</v>
      </c>
      <c r="O1171" s="86">
        <v>8.7999999999999995E-2</v>
      </c>
      <c r="P1171" s="86">
        <v>1.3</v>
      </c>
      <c r="Q1171" s="86">
        <v>17.84</v>
      </c>
      <c r="R1171" s="86">
        <v>0.42699999999999999</v>
      </c>
      <c r="S1171" s="86">
        <v>4.21</v>
      </c>
      <c r="T1171" s="86">
        <v>6.05</v>
      </c>
      <c r="U1171" s="86">
        <v>0.56200000000000006</v>
      </c>
      <c r="V1171" s="86">
        <v>35.369999999999997</v>
      </c>
      <c r="W1171" s="86">
        <v>12.5</v>
      </c>
      <c r="X1171" s="86">
        <v>163</v>
      </c>
      <c r="Y1171" s="86">
        <v>62.09</v>
      </c>
      <c r="Z1171" s="86">
        <v>285.5</v>
      </c>
      <c r="AA1171" s="86">
        <v>59.44</v>
      </c>
      <c r="AB1171" s="86">
        <v>502.2</v>
      </c>
      <c r="AC1171" s="86">
        <v>94.1</v>
      </c>
      <c r="AD1171" s="86">
        <v>8890</v>
      </c>
      <c r="AE1171" s="86">
        <v>2.5859999999999999</v>
      </c>
      <c r="AF1171" s="86">
        <v>572</v>
      </c>
      <c r="AG1171" s="86">
        <v>854</v>
      </c>
      <c r="AH1171" s="34">
        <f t="shared" si="17"/>
        <v>1.7005177220230985</v>
      </c>
      <c r="AI1171" s="34">
        <v>0.11745316746680209</v>
      </c>
      <c r="AJ1171" s="34">
        <v>14.01832883552132</v>
      </c>
      <c r="AK1171" s="34">
        <v>0.66978922716627631</v>
      </c>
      <c r="AL1171" s="34">
        <v>3.0809815950920245</v>
      </c>
      <c r="AM1171" s="34">
        <v>55.388076490438692</v>
      </c>
    </row>
    <row r="1172" spans="1:39">
      <c r="A1172" s="86" t="s">
        <v>9616</v>
      </c>
      <c r="B1172" s="86" t="s">
        <v>2973</v>
      </c>
      <c r="D1172" s="288">
        <v>21</v>
      </c>
      <c r="E1172" s="288">
        <v>11.6</v>
      </c>
      <c r="F1172" s="107">
        <v>11.859</v>
      </c>
      <c r="G1172" s="107">
        <v>0.22215399999999999</v>
      </c>
      <c r="H1172" s="86" t="s">
        <v>11182</v>
      </c>
      <c r="I1172" s="86">
        <v>398.8</v>
      </c>
      <c r="J1172" s="34">
        <v>1.896692848284415</v>
      </c>
      <c r="K1172" s="34">
        <v>0.19744781679092499</v>
      </c>
      <c r="L1172" s="86">
        <v>496800</v>
      </c>
      <c r="M1172" s="86">
        <v>1566</v>
      </c>
      <c r="N1172" s="34">
        <v>6.2004000000000001</v>
      </c>
      <c r="O1172" s="86">
        <v>4.8000000000000001E-2</v>
      </c>
      <c r="P1172" s="86" t="s">
        <v>11182</v>
      </c>
      <c r="Q1172" s="86">
        <v>10.94</v>
      </c>
      <c r="R1172" s="86">
        <v>4.7399999999999998E-2</v>
      </c>
      <c r="S1172" s="86">
        <v>1.0780000000000001</v>
      </c>
      <c r="T1172" s="86">
        <v>3.1</v>
      </c>
      <c r="U1172" s="86">
        <v>0.124</v>
      </c>
      <c r="V1172" s="86">
        <v>22.69</v>
      </c>
      <c r="W1172" s="86">
        <v>9.2200000000000006</v>
      </c>
      <c r="X1172" s="86">
        <v>127.8</v>
      </c>
      <c r="Y1172" s="86">
        <v>51.03</v>
      </c>
      <c r="Z1172" s="86">
        <v>248.7</v>
      </c>
      <c r="AA1172" s="86">
        <v>54.8</v>
      </c>
      <c r="AB1172" s="86">
        <v>489</v>
      </c>
      <c r="AC1172" s="86">
        <v>95.9</v>
      </c>
      <c r="AD1172" s="86">
        <v>9280</v>
      </c>
      <c r="AE1172" s="86">
        <v>3.4740000000000002</v>
      </c>
      <c r="AF1172" s="86">
        <v>464.9</v>
      </c>
      <c r="AG1172" s="86">
        <v>1051</v>
      </c>
      <c r="AH1172" s="34">
        <f t="shared" si="17"/>
        <v>2.149284253578732</v>
      </c>
      <c r="AI1172" s="34">
        <v>4.5200914890859277E-2</v>
      </c>
      <c r="AJ1172" s="34">
        <v>67.18181062047654</v>
      </c>
      <c r="AK1172" s="34">
        <v>0.44234062797335866</v>
      </c>
      <c r="AL1172" s="34">
        <v>3.8262910798122065</v>
      </c>
      <c r="AM1172" s="34">
        <v>53.53448275862069</v>
      </c>
    </row>
    <row r="1173" spans="1:39">
      <c r="A1173" s="86" t="s">
        <v>9543</v>
      </c>
      <c r="B1173" s="86" t="s">
        <v>9544</v>
      </c>
      <c r="C1173" s="86" t="s">
        <v>2994</v>
      </c>
      <c r="F1173" s="107">
        <v>12.72</v>
      </c>
      <c r="G1173" s="107">
        <v>0.27060000000000001</v>
      </c>
      <c r="H1173" s="86" t="s">
        <v>11320</v>
      </c>
      <c r="I1173" s="86">
        <v>462</v>
      </c>
      <c r="J1173" s="34">
        <v>1.652273666804464</v>
      </c>
      <c r="K1173" s="34">
        <v>0.27525400091505059</v>
      </c>
      <c r="L1173" s="86">
        <v>477800</v>
      </c>
      <c r="M1173" s="86">
        <v>1381</v>
      </c>
      <c r="N1173" s="34">
        <v>7.1204000000000001</v>
      </c>
      <c r="O1173" s="86" t="s">
        <v>11369</v>
      </c>
      <c r="P1173" s="86">
        <v>0.126</v>
      </c>
      <c r="Q1173" s="86">
        <v>9.51</v>
      </c>
      <c r="R1173" s="86">
        <v>7.8E-2</v>
      </c>
      <c r="S1173" s="86">
        <v>0.98</v>
      </c>
      <c r="T1173" s="86">
        <v>2.58</v>
      </c>
      <c r="U1173" s="86">
        <v>8.3000000000000004E-2</v>
      </c>
      <c r="V1173" s="86">
        <v>20.14</v>
      </c>
      <c r="W1173" s="86">
        <v>8.2200000000000006</v>
      </c>
      <c r="X1173" s="86">
        <v>114.8</v>
      </c>
      <c r="Y1173" s="86">
        <v>45.87</v>
      </c>
      <c r="Z1173" s="86">
        <v>225.7</v>
      </c>
      <c r="AA1173" s="86">
        <v>48.88</v>
      </c>
      <c r="AB1173" s="86">
        <v>433</v>
      </c>
      <c r="AC1173" s="86">
        <v>85.3</v>
      </c>
      <c r="AD1173" s="86">
        <v>9370</v>
      </c>
      <c r="AE1173" s="86">
        <v>3.6840000000000002</v>
      </c>
      <c r="AF1173" s="86">
        <v>589</v>
      </c>
      <c r="AG1173" s="86">
        <v>1069</v>
      </c>
      <c r="AH1173" s="34">
        <f t="shared" si="17"/>
        <v>2.468822170900693</v>
      </c>
      <c r="AI1173" s="34">
        <v>3.520157872718991E-2</v>
      </c>
      <c r="AJ1173" s="34">
        <v>58.810961771436119</v>
      </c>
      <c r="AK1173" s="34">
        <v>0.55098222637979422</v>
      </c>
      <c r="AL1173" s="34">
        <v>3.7717770034843205</v>
      </c>
      <c r="AM1173" s="34">
        <v>50.992529348986125</v>
      </c>
    </row>
    <row r="1174" spans="1:39">
      <c r="A1174" s="86" t="s">
        <v>9628</v>
      </c>
      <c r="B1174" s="86" t="s">
        <v>9624</v>
      </c>
      <c r="C1174" s="86" t="s">
        <v>9124</v>
      </c>
      <c r="F1174" s="107">
        <v>11.58</v>
      </c>
      <c r="G1174" s="107">
        <v>0.208593</v>
      </c>
      <c r="H1174" s="86">
        <v>95</v>
      </c>
      <c r="I1174" s="86">
        <v>630</v>
      </c>
      <c r="J1174" s="34">
        <v>2.620173625465068</v>
      </c>
      <c r="K1174" s="34">
        <v>0.39156442304886169</v>
      </c>
      <c r="L1174" s="86">
        <v>487800</v>
      </c>
      <c r="M1174" s="86">
        <v>1940</v>
      </c>
      <c r="N1174" s="34">
        <v>6.0404</v>
      </c>
      <c r="O1174" s="86">
        <v>1.21</v>
      </c>
      <c r="P1174" s="86">
        <v>2.71</v>
      </c>
      <c r="Q1174" s="86">
        <v>13</v>
      </c>
      <c r="R1174" s="86">
        <v>1.25</v>
      </c>
      <c r="S1174" s="86">
        <v>11</v>
      </c>
      <c r="T1174" s="86">
        <v>10.3</v>
      </c>
      <c r="U1174" s="86">
        <v>1.5</v>
      </c>
      <c r="V1174" s="86">
        <v>49.1</v>
      </c>
      <c r="W1174" s="86">
        <v>14.3</v>
      </c>
      <c r="X1174" s="86">
        <v>174</v>
      </c>
      <c r="Y1174" s="86">
        <v>63.5</v>
      </c>
      <c r="Z1174" s="86">
        <v>285</v>
      </c>
      <c r="AA1174" s="86">
        <v>59.9</v>
      </c>
      <c r="AB1174" s="86">
        <v>512</v>
      </c>
      <c r="AC1174" s="86">
        <v>97.2</v>
      </c>
      <c r="AD1174" s="86">
        <v>9640</v>
      </c>
      <c r="AE1174" s="86">
        <v>3.395</v>
      </c>
      <c r="AF1174" s="86">
        <v>382</v>
      </c>
      <c r="AG1174" s="86">
        <v>972</v>
      </c>
      <c r="AH1174" s="34">
        <f t="shared" si="17"/>
        <v>1.8984375</v>
      </c>
      <c r="AI1174" s="34">
        <v>0.20391798714056439</v>
      </c>
      <c r="AJ1174" s="34">
        <v>2.5474485233754112</v>
      </c>
      <c r="AK1174" s="34">
        <v>0.39300411522633744</v>
      </c>
      <c r="AL1174" s="34">
        <v>2.9425287356321839</v>
      </c>
      <c r="AM1174" s="34">
        <v>50.601659751037346</v>
      </c>
    </row>
    <row r="1175" spans="1:39">
      <c r="A1175" s="86" t="s">
        <v>9634</v>
      </c>
      <c r="B1175" s="86" t="s">
        <v>4042</v>
      </c>
      <c r="F1175" s="107">
        <v>11.879</v>
      </c>
      <c r="G1175" s="107">
        <v>0.264901</v>
      </c>
      <c r="H1175" s="86" t="s">
        <v>11182</v>
      </c>
      <c r="I1175" s="86">
        <v>580</v>
      </c>
      <c r="J1175" s="34">
        <v>2.8352625051674241</v>
      </c>
      <c r="K1175" s="34">
        <v>0.20586926713978759</v>
      </c>
      <c r="L1175" s="86">
        <v>490800</v>
      </c>
      <c r="M1175" s="86">
        <v>2458</v>
      </c>
      <c r="N1175" s="34">
        <v>6.2103999999999999</v>
      </c>
      <c r="O1175" s="86" t="s">
        <v>11245</v>
      </c>
      <c r="P1175" s="86" t="s">
        <v>11182</v>
      </c>
      <c r="Q1175" s="86">
        <v>19.55</v>
      </c>
      <c r="R1175" s="86">
        <v>0.14799999999999999</v>
      </c>
      <c r="S1175" s="86">
        <v>3.08</v>
      </c>
      <c r="T1175" s="86">
        <v>7.32</v>
      </c>
      <c r="U1175" s="86">
        <v>0.42299999999999999</v>
      </c>
      <c r="V1175" s="86">
        <v>47.13</v>
      </c>
      <c r="W1175" s="86">
        <v>16.670000000000002</v>
      </c>
      <c r="X1175" s="86">
        <v>222.1</v>
      </c>
      <c r="Y1175" s="86">
        <v>83.7</v>
      </c>
      <c r="Z1175" s="86">
        <v>386.7</v>
      </c>
      <c r="AA1175" s="86">
        <v>79.2</v>
      </c>
      <c r="AB1175" s="86">
        <v>670.3</v>
      </c>
      <c r="AC1175" s="86">
        <v>127.1</v>
      </c>
      <c r="AD1175" s="86">
        <v>8220</v>
      </c>
      <c r="AE1175" s="86">
        <v>2.323</v>
      </c>
      <c r="AF1175" s="86">
        <v>514</v>
      </c>
      <c r="AG1175" s="86">
        <v>790</v>
      </c>
      <c r="AH1175" s="34">
        <f t="shared" si="17"/>
        <v>1.1785767566761152</v>
      </c>
      <c r="AI1175" s="34">
        <v>6.9624123667830634E-2</v>
      </c>
      <c r="AJ1175" s="34">
        <v>34.726948261930318</v>
      </c>
      <c r="AK1175" s="34">
        <v>0.65063291139240509</v>
      </c>
      <c r="AL1175" s="34">
        <v>3.0180099054479963</v>
      </c>
      <c r="AM1175" s="34">
        <v>59.708029197080293</v>
      </c>
    </row>
    <row r="1176" spans="1:39">
      <c r="A1176" s="86" t="s">
        <v>9639</v>
      </c>
      <c r="B1176" s="86" t="s">
        <v>4042</v>
      </c>
      <c r="C1176" s="86" t="s">
        <v>3960</v>
      </c>
      <c r="F1176" s="107">
        <v>11.88</v>
      </c>
      <c r="G1176" s="107">
        <v>0.250415</v>
      </c>
      <c r="H1176" s="86" t="s">
        <v>11182</v>
      </c>
      <c r="I1176" s="86">
        <v>604</v>
      </c>
      <c r="J1176" s="34">
        <v>5.5629805704836706</v>
      </c>
      <c r="K1176" s="34">
        <v>0.47105596164056629</v>
      </c>
      <c r="L1176" s="86">
        <v>516000</v>
      </c>
      <c r="M1176" s="86">
        <v>4590</v>
      </c>
      <c r="N1176" s="34">
        <v>4.2203999999999997</v>
      </c>
      <c r="O1176" s="86" t="s">
        <v>11182</v>
      </c>
      <c r="P1176" s="86" t="s">
        <v>11392</v>
      </c>
      <c r="Q1176" s="86">
        <v>16.43</v>
      </c>
      <c r="R1176" s="86">
        <v>0.99</v>
      </c>
      <c r="S1176" s="86">
        <v>14.87</v>
      </c>
      <c r="T1176" s="86">
        <v>26.17</v>
      </c>
      <c r="U1176" s="86">
        <v>3.64</v>
      </c>
      <c r="V1176" s="86">
        <v>120.9</v>
      </c>
      <c r="W1176" s="86">
        <v>37.94</v>
      </c>
      <c r="X1176" s="86">
        <v>451</v>
      </c>
      <c r="Y1176" s="86">
        <v>157.30000000000001</v>
      </c>
      <c r="Z1176" s="86">
        <v>672</v>
      </c>
      <c r="AA1176" s="86">
        <v>141.9</v>
      </c>
      <c r="AB1176" s="86">
        <v>1178</v>
      </c>
      <c r="AC1176" s="86">
        <v>220.1</v>
      </c>
      <c r="AD1176" s="86">
        <v>6930</v>
      </c>
      <c r="AE1176" s="86">
        <v>1.2090000000000001</v>
      </c>
      <c r="AF1176" s="86">
        <v>698</v>
      </c>
      <c r="AG1176" s="86">
        <v>819</v>
      </c>
      <c r="AH1176" s="34">
        <f t="shared" si="17"/>
        <v>0.6952461799660441</v>
      </c>
      <c r="AI1176" s="34">
        <v>0.1978381338739337</v>
      </c>
      <c r="AJ1176" s="34">
        <v>4.4764069284584416</v>
      </c>
      <c r="AK1176" s="34">
        <v>0.85225885225885223</v>
      </c>
      <c r="AL1176" s="34">
        <v>2.6119733924611972</v>
      </c>
      <c r="AM1176" s="34">
        <v>74.458874458874462</v>
      </c>
    </row>
    <row r="1177" spans="1:39">
      <c r="A1177" s="86" t="s">
        <v>9644</v>
      </c>
      <c r="B1177" s="86" t="s">
        <v>4042</v>
      </c>
      <c r="C1177" s="86" t="s">
        <v>4438</v>
      </c>
      <c r="F1177" s="4">
        <v>12.663</v>
      </c>
      <c r="G1177" s="4">
        <v>0.41278199999999998</v>
      </c>
      <c r="H1177" s="86">
        <v>2310</v>
      </c>
      <c r="I1177" s="86">
        <v>2770</v>
      </c>
      <c r="J1177" s="34">
        <v>20.824514262091771</v>
      </c>
      <c r="K1177" s="34">
        <v>4.7946984731476583</v>
      </c>
      <c r="L1177" s="86">
        <v>452000</v>
      </c>
      <c r="M1177" s="86">
        <v>6290</v>
      </c>
      <c r="N1177" s="34">
        <v>4.7504</v>
      </c>
      <c r="O1177" s="86">
        <v>6.2</v>
      </c>
      <c r="P1177" s="86">
        <v>19.5</v>
      </c>
      <c r="Q1177" s="86">
        <v>67.3</v>
      </c>
      <c r="R1177" s="86">
        <v>14.5</v>
      </c>
      <c r="S1177" s="86">
        <v>96</v>
      </c>
      <c r="T1177" s="86">
        <v>71</v>
      </c>
      <c r="U1177" s="86">
        <v>5.8</v>
      </c>
      <c r="V1177" s="86">
        <v>206</v>
      </c>
      <c r="W1177" s="86">
        <v>58.1</v>
      </c>
      <c r="X1177" s="86">
        <v>575</v>
      </c>
      <c r="Y1177" s="86">
        <v>179</v>
      </c>
      <c r="Z1177" s="86">
        <v>714</v>
      </c>
      <c r="AA1177" s="86">
        <v>142.6</v>
      </c>
      <c r="AB1177" s="86">
        <v>1161</v>
      </c>
      <c r="AC1177" s="86">
        <v>208.8</v>
      </c>
      <c r="AD1177" s="86">
        <v>6490</v>
      </c>
      <c r="AE1177" s="86">
        <v>1.42</v>
      </c>
      <c r="AF1177" s="86">
        <v>537</v>
      </c>
      <c r="AG1177" s="86">
        <v>799</v>
      </c>
      <c r="AH1177" s="34">
        <f t="shared" si="17"/>
        <v>0.68819982773471144</v>
      </c>
      <c r="AI1177" s="34">
        <v>0.1466185242685589</v>
      </c>
      <c r="AJ1177" s="34">
        <v>1.1935514839832819</v>
      </c>
      <c r="AK1177" s="34">
        <v>0.67209011264080099</v>
      </c>
      <c r="AL1177" s="34">
        <v>2.0191304347826087</v>
      </c>
      <c r="AM1177" s="34">
        <v>69.645608628659474</v>
      </c>
    </row>
    <row r="1178" spans="1:39">
      <c r="A1178" s="86" t="s">
        <v>9622</v>
      </c>
      <c r="B1178" s="86" t="s">
        <v>2973</v>
      </c>
      <c r="C1178" s="86" t="s">
        <v>2994</v>
      </c>
      <c r="F1178" s="107">
        <v>11.944000000000001</v>
      </c>
      <c r="G1178" s="107">
        <v>0.214361</v>
      </c>
      <c r="H1178" s="86" t="s">
        <v>11182</v>
      </c>
      <c r="I1178" s="86">
        <v>4080</v>
      </c>
      <c r="J1178" s="34">
        <v>2.5810665564282762</v>
      </c>
      <c r="K1178" s="34">
        <v>0.39098523942267882</v>
      </c>
      <c r="L1178" s="86">
        <v>469900</v>
      </c>
      <c r="M1178" s="86">
        <v>2082</v>
      </c>
      <c r="N1178" s="34">
        <v>10.2204</v>
      </c>
      <c r="O1178" s="86" t="s">
        <v>11182</v>
      </c>
      <c r="P1178" s="86">
        <v>25.1</v>
      </c>
      <c r="Q1178" s="86">
        <v>79.2</v>
      </c>
      <c r="R1178" s="86">
        <v>9.26</v>
      </c>
      <c r="S1178" s="86">
        <v>44.8</v>
      </c>
      <c r="T1178" s="86">
        <v>15.03</v>
      </c>
      <c r="U1178" s="86">
        <v>0.28399999999999997</v>
      </c>
      <c r="V1178" s="86">
        <v>42.5</v>
      </c>
      <c r="W1178" s="86">
        <v>13.86</v>
      </c>
      <c r="X1178" s="86">
        <v>181.2</v>
      </c>
      <c r="Y1178" s="86">
        <v>70.599999999999994</v>
      </c>
      <c r="Z1178" s="86">
        <v>326.89999999999998</v>
      </c>
      <c r="AA1178" s="86">
        <v>70.3</v>
      </c>
      <c r="AB1178" s="86">
        <v>603.70000000000005</v>
      </c>
      <c r="AC1178" s="86">
        <v>116</v>
      </c>
      <c r="AD1178" s="86">
        <v>9240</v>
      </c>
      <c r="AE1178" s="86">
        <v>4.202</v>
      </c>
      <c r="AF1178" s="86">
        <v>771</v>
      </c>
      <c r="AG1178" s="86">
        <v>1398</v>
      </c>
      <c r="AH1178" s="34">
        <f t="shared" si="17"/>
        <v>2.3157197283418913</v>
      </c>
      <c r="AI1178" s="34">
        <v>3.4353265011476591E-2</v>
      </c>
      <c r="AJ1178" s="34">
        <v>1.365332236646664</v>
      </c>
      <c r="AK1178" s="34">
        <v>0.55150214592274682</v>
      </c>
      <c r="AL1178" s="34">
        <v>3.3316777041942611</v>
      </c>
      <c r="AM1178" s="34">
        <v>50.854978354978357</v>
      </c>
    </row>
    <row r="1179" spans="1:39">
      <c r="A1179" s="86" t="s">
        <v>9583</v>
      </c>
      <c r="B1179" s="86" t="s">
        <v>2973</v>
      </c>
      <c r="D1179" s="288">
        <v>21</v>
      </c>
      <c r="E1179" s="288">
        <v>11.6</v>
      </c>
      <c r="F1179" s="107">
        <v>12.266999999999999</v>
      </c>
      <c r="G1179" s="107">
        <v>0.439749</v>
      </c>
      <c r="H1179" s="86" t="s">
        <v>11182</v>
      </c>
      <c r="I1179" s="86">
        <v>400.6</v>
      </c>
      <c r="J1179" s="34">
        <v>1.6620504340636619</v>
      </c>
      <c r="K1179" s="34">
        <v>0.2474114709314352</v>
      </c>
      <c r="L1179" s="86">
        <v>516000</v>
      </c>
      <c r="M1179" s="86">
        <v>1577</v>
      </c>
      <c r="N1179" s="34">
        <v>8.2103999999999999</v>
      </c>
      <c r="O1179" s="86" t="s">
        <v>11338</v>
      </c>
      <c r="P1179" s="86" t="s">
        <v>11182</v>
      </c>
      <c r="Q1179" s="86">
        <v>8.91</v>
      </c>
      <c r="R1179" s="86" t="s">
        <v>11182</v>
      </c>
      <c r="S1179" s="86">
        <v>0.76800000000000002</v>
      </c>
      <c r="T1179" s="86">
        <v>2.82</v>
      </c>
      <c r="U1179" s="86">
        <v>0.107</v>
      </c>
      <c r="V1179" s="86">
        <v>21.64</v>
      </c>
      <c r="W1179" s="86">
        <v>8.94</v>
      </c>
      <c r="X1179" s="86">
        <v>127.9</v>
      </c>
      <c r="Y1179" s="86">
        <v>52</v>
      </c>
      <c r="Z1179" s="86">
        <v>255</v>
      </c>
      <c r="AA1179" s="86">
        <v>56.5</v>
      </c>
      <c r="AB1179" s="86">
        <v>497</v>
      </c>
      <c r="AC1179" s="86">
        <v>99.3</v>
      </c>
      <c r="AD1179" s="86">
        <v>10280</v>
      </c>
      <c r="AE1179" s="86">
        <v>3.95</v>
      </c>
      <c r="AF1179" s="86">
        <v>494</v>
      </c>
      <c r="AG1179" s="86">
        <v>1119</v>
      </c>
      <c r="AH1179" s="34">
        <f t="shared" si="17"/>
        <v>2.2515090543259557</v>
      </c>
      <c r="AI1179" s="34">
        <v>4.1874943132551933E-2</v>
      </c>
      <c r="AJ1179" s="34">
        <v>98.065124157848871</v>
      </c>
      <c r="AK1179" s="34">
        <v>0.44146559428060766</v>
      </c>
      <c r="AL1179" s="34">
        <v>3.8858483189992179</v>
      </c>
      <c r="AM1179" s="34">
        <v>50.194552529182879</v>
      </c>
    </row>
    <row r="1180" spans="1:39">
      <c r="A1180" s="86" t="s">
        <v>9537</v>
      </c>
      <c r="B1180" s="86" t="s">
        <v>3002</v>
      </c>
      <c r="D1180" s="288">
        <v>21</v>
      </c>
      <c r="E1180" s="288">
        <v>11.6</v>
      </c>
      <c r="F1180" s="107">
        <v>12.891</v>
      </c>
      <c r="G1180" s="107">
        <v>0.25037300000000001</v>
      </c>
      <c r="H1180" s="86" t="s">
        <v>11182</v>
      </c>
      <c r="I1180" s="86">
        <v>366</v>
      </c>
      <c r="J1180" s="34">
        <v>1.886916081025217</v>
      </c>
      <c r="K1180" s="34">
        <v>0.18856758071743049</v>
      </c>
      <c r="L1180" s="86">
        <v>488900</v>
      </c>
      <c r="M1180" s="86">
        <v>1098</v>
      </c>
      <c r="N1180" s="34">
        <v>3.5004</v>
      </c>
      <c r="O1180" s="86" t="s">
        <v>11182</v>
      </c>
      <c r="P1180" s="86" t="s">
        <v>11182</v>
      </c>
      <c r="Q1180" s="86">
        <v>5.12</v>
      </c>
      <c r="R1180" s="86" t="s">
        <v>11182</v>
      </c>
      <c r="S1180" s="86">
        <v>0.56399999999999995</v>
      </c>
      <c r="T1180" s="86">
        <v>1.92</v>
      </c>
      <c r="U1180" s="86">
        <v>0.125</v>
      </c>
      <c r="V1180" s="86">
        <v>14.94</v>
      </c>
      <c r="W1180" s="86">
        <v>6.12</v>
      </c>
      <c r="X1180" s="86">
        <v>85.2</v>
      </c>
      <c r="Y1180" s="86">
        <v>35.1</v>
      </c>
      <c r="Z1180" s="86">
        <v>177</v>
      </c>
      <c r="AA1180" s="86">
        <v>39.700000000000003</v>
      </c>
      <c r="AB1180" s="86">
        <v>361</v>
      </c>
      <c r="AC1180" s="86">
        <v>74.2</v>
      </c>
      <c r="AD1180" s="86">
        <v>9560</v>
      </c>
      <c r="AE1180" s="86">
        <v>2.3010000000000002</v>
      </c>
      <c r="AF1180" s="86">
        <v>317</v>
      </c>
      <c r="AG1180" s="86">
        <v>833</v>
      </c>
      <c r="AH1180" s="34">
        <f t="shared" si="17"/>
        <v>2.3074792243767313</v>
      </c>
      <c r="AI1180" s="34">
        <v>7.1352260234358533E-2</v>
      </c>
      <c r="AJ1180" s="34">
        <v>71.141528503927802</v>
      </c>
      <c r="AK1180" s="34">
        <v>0.38055222088835533</v>
      </c>
      <c r="AL1180" s="34">
        <v>4.237089201877934</v>
      </c>
      <c r="AM1180" s="34">
        <v>51.140167364016733</v>
      </c>
    </row>
    <row r="1181" spans="1:39">
      <c r="A1181" s="86" t="s">
        <v>9662</v>
      </c>
      <c r="B1181" s="86" t="s">
        <v>3003</v>
      </c>
      <c r="C1181" s="86" t="s">
        <v>4438</v>
      </c>
      <c r="F1181" s="4">
        <v>11.788</v>
      </c>
      <c r="G1181" s="4">
        <v>0.22201399999999999</v>
      </c>
      <c r="H1181" s="86">
        <v>620</v>
      </c>
      <c r="I1181" s="86">
        <v>1497</v>
      </c>
      <c r="J1181" s="34">
        <v>4.4875361719718887</v>
      </c>
      <c r="K1181" s="34">
        <v>0.54174691521813456</v>
      </c>
      <c r="L1181" s="86">
        <v>487500</v>
      </c>
      <c r="M1181" s="86">
        <v>1469</v>
      </c>
      <c r="N1181" s="34">
        <v>5.8604000000000003</v>
      </c>
      <c r="O1181" s="86">
        <v>1.36</v>
      </c>
      <c r="P1181" s="86">
        <v>12.73</v>
      </c>
      <c r="Q1181" s="86">
        <v>43</v>
      </c>
      <c r="R1181" s="86">
        <v>4.7300000000000004</v>
      </c>
      <c r="S1181" s="86">
        <v>22.8</v>
      </c>
      <c r="T1181" s="86">
        <v>8.4499999999999993</v>
      </c>
      <c r="U1181" s="86">
        <v>0.191</v>
      </c>
      <c r="V1181" s="86">
        <v>25.9</v>
      </c>
      <c r="W1181" s="86">
        <v>9.11</v>
      </c>
      <c r="X1181" s="86">
        <v>121</v>
      </c>
      <c r="Y1181" s="86">
        <v>48.5</v>
      </c>
      <c r="Z1181" s="86">
        <v>234.9</v>
      </c>
      <c r="AA1181" s="86">
        <v>52</v>
      </c>
      <c r="AB1181" s="86">
        <v>468</v>
      </c>
      <c r="AC1181" s="86">
        <v>93.2</v>
      </c>
      <c r="AD1181" s="86">
        <v>9290</v>
      </c>
      <c r="AE1181" s="86">
        <v>3.33</v>
      </c>
      <c r="AF1181" s="86">
        <v>486</v>
      </c>
      <c r="AG1181" s="86">
        <v>1091</v>
      </c>
      <c r="AH1181" s="34">
        <f t="shared" si="17"/>
        <v>2.3311965811965814</v>
      </c>
      <c r="AI1181" s="34">
        <v>3.9471057828036428E-2</v>
      </c>
      <c r="AJ1181" s="34">
        <v>1.6090357028505911</v>
      </c>
      <c r="AK1181" s="34">
        <v>0.44546287809349222</v>
      </c>
      <c r="AL1181" s="34">
        <v>3.8677685950413223</v>
      </c>
      <c r="AM1181" s="34">
        <v>52.475780409041981</v>
      </c>
    </row>
    <row r="1182" spans="1:39">
      <c r="A1182" s="86" t="s">
        <v>9645</v>
      </c>
      <c r="B1182" s="86" t="s">
        <v>3530</v>
      </c>
      <c r="D1182" s="288">
        <v>21</v>
      </c>
      <c r="E1182" s="288">
        <v>11.6</v>
      </c>
      <c r="F1182" s="107">
        <v>11.875999999999999</v>
      </c>
      <c r="G1182" s="107">
        <v>0.20672299999999999</v>
      </c>
      <c r="H1182" s="86" t="s">
        <v>11182</v>
      </c>
      <c r="I1182" s="86">
        <v>453.9</v>
      </c>
      <c r="J1182" s="34">
        <v>1.6131665977676719</v>
      </c>
      <c r="K1182" s="34">
        <v>0.26535673664317461</v>
      </c>
      <c r="L1182" s="86">
        <v>504000</v>
      </c>
      <c r="M1182" s="86">
        <v>1737</v>
      </c>
      <c r="N1182" s="34">
        <v>9.3404000000000007</v>
      </c>
      <c r="O1182" s="86">
        <v>4.4999999999999998E-2</v>
      </c>
      <c r="P1182" s="86" t="s">
        <v>11182</v>
      </c>
      <c r="Q1182" s="86">
        <v>11.03</v>
      </c>
      <c r="R1182" s="86" t="s">
        <v>11182</v>
      </c>
      <c r="S1182" s="86">
        <v>0.93</v>
      </c>
      <c r="T1182" s="86">
        <v>3.12</v>
      </c>
      <c r="U1182" s="86">
        <v>0.10100000000000001</v>
      </c>
      <c r="V1182" s="86">
        <v>25.28</v>
      </c>
      <c r="W1182" s="86">
        <v>10.26</v>
      </c>
      <c r="X1182" s="86">
        <v>145</v>
      </c>
      <c r="Y1182" s="86">
        <v>58</v>
      </c>
      <c r="Z1182" s="86">
        <v>278.7</v>
      </c>
      <c r="AA1182" s="86">
        <v>60.1</v>
      </c>
      <c r="AB1182" s="86">
        <v>527</v>
      </c>
      <c r="AC1182" s="86">
        <v>101.5</v>
      </c>
      <c r="AD1182" s="86">
        <v>9880</v>
      </c>
      <c r="AE1182" s="86">
        <v>4.6900000000000004</v>
      </c>
      <c r="AF1182" s="86">
        <v>912</v>
      </c>
      <c r="AG1182" s="86">
        <v>1619</v>
      </c>
      <c r="AH1182" s="34">
        <f t="shared" si="17"/>
        <v>3.0721062618595827</v>
      </c>
      <c r="AI1182" s="34">
        <v>3.4767957405579093E-2</v>
      </c>
      <c r="AJ1182" s="34">
        <v>91.595559446302886</v>
      </c>
      <c r="AK1182" s="34">
        <v>0.56331068560840025</v>
      </c>
      <c r="AL1182" s="34">
        <v>3.6344827586206896</v>
      </c>
      <c r="AM1182" s="34">
        <v>51.012145748987855</v>
      </c>
    </row>
    <row r="1183" spans="1:39">
      <c r="A1183" s="86" t="s">
        <v>9672</v>
      </c>
      <c r="B1183" s="86" t="s">
        <v>3012</v>
      </c>
      <c r="C1183" s="86" t="s">
        <v>4438</v>
      </c>
      <c r="F1183" s="4">
        <v>11.499000000000001</v>
      </c>
      <c r="G1183" s="4">
        <v>0.22874</v>
      </c>
      <c r="H1183" s="86">
        <v>152</v>
      </c>
      <c r="I1183" s="86">
        <v>452.8</v>
      </c>
      <c r="J1183" s="34">
        <v>4.1257957833815624</v>
      </c>
      <c r="K1183" s="34">
        <v>0.4281529344145501</v>
      </c>
      <c r="L1183" s="86">
        <v>522000</v>
      </c>
      <c r="M1183" s="86">
        <v>1488</v>
      </c>
      <c r="N1183" s="34">
        <v>7.3304</v>
      </c>
      <c r="O1183" s="86">
        <v>0.52</v>
      </c>
      <c r="P1183" s="86">
        <v>1.81</v>
      </c>
      <c r="Q1183" s="86">
        <v>13.82</v>
      </c>
      <c r="R1183" s="86">
        <v>0.65600000000000003</v>
      </c>
      <c r="S1183" s="86">
        <v>3.8</v>
      </c>
      <c r="T1183" s="86">
        <v>3.48</v>
      </c>
      <c r="U1183" s="86">
        <v>0.10199999999999999</v>
      </c>
      <c r="V1183" s="86">
        <v>22.15</v>
      </c>
      <c r="W1183" s="86">
        <v>8.77</v>
      </c>
      <c r="X1183" s="86">
        <v>123</v>
      </c>
      <c r="Y1183" s="86">
        <v>48.28</v>
      </c>
      <c r="Z1183" s="86">
        <v>240.9</v>
      </c>
      <c r="AA1183" s="86">
        <v>52.45</v>
      </c>
      <c r="AB1183" s="86">
        <v>469.1</v>
      </c>
      <c r="AC1183" s="86">
        <v>90</v>
      </c>
      <c r="AD1183" s="86">
        <v>10480</v>
      </c>
      <c r="AE1183" s="86">
        <v>4.05</v>
      </c>
      <c r="AF1183" s="86">
        <v>588</v>
      </c>
      <c r="AG1183" s="86">
        <v>1206</v>
      </c>
      <c r="AH1183" s="34">
        <f t="shared" si="17"/>
        <v>2.5708804092943933</v>
      </c>
      <c r="AI1183" s="34">
        <v>3.5517903214684593E-2</v>
      </c>
      <c r="AJ1183" s="34">
        <v>7.6670854581812264</v>
      </c>
      <c r="AK1183" s="34">
        <v>0.48756218905472637</v>
      </c>
      <c r="AL1183" s="34">
        <v>3.8138211382113822</v>
      </c>
      <c r="AM1183" s="34">
        <v>49.809160305343511</v>
      </c>
    </row>
    <row r="1184" spans="1:39">
      <c r="A1184" s="86" t="s">
        <v>9678</v>
      </c>
      <c r="B1184" s="86" t="s">
        <v>2973</v>
      </c>
      <c r="C1184" s="86" t="s">
        <v>4438</v>
      </c>
      <c r="F1184" s="4">
        <v>12.198</v>
      </c>
      <c r="G1184" s="4">
        <v>0.23456399999999999</v>
      </c>
      <c r="H1184" s="86">
        <v>20.2</v>
      </c>
      <c r="I1184" s="86">
        <v>680</v>
      </c>
      <c r="J1184" s="34">
        <v>2.8841463414634139</v>
      </c>
      <c r="K1184" s="34">
        <v>0.23030760037632281</v>
      </c>
      <c r="L1184" s="86">
        <v>495000</v>
      </c>
      <c r="M1184" s="86">
        <v>2102</v>
      </c>
      <c r="N1184" s="34">
        <v>9.5204000000000004</v>
      </c>
      <c r="O1184" s="86">
        <v>0.26300000000000001</v>
      </c>
      <c r="P1184" s="86">
        <v>2.91</v>
      </c>
      <c r="Q1184" s="86">
        <v>25.4</v>
      </c>
      <c r="R1184" s="86">
        <v>1.35</v>
      </c>
      <c r="S1184" s="86">
        <v>9.1999999999999993</v>
      </c>
      <c r="T1184" s="86">
        <v>9.11</v>
      </c>
      <c r="U1184" s="86">
        <v>1</v>
      </c>
      <c r="V1184" s="86">
        <v>41.7</v>
      </c>
      <c r="W1184" s="86">
        <v>14</v>
      </c>
      <c r="X1184" s="86">
        <v>179</v>
      </c>
      <c r="Y1184" s="86">
        <v>67.400000000000006</v>
      </c>
      <c r="Z1184" s="86">
        <v>313.89999999999998</v>
      </c>
      <c r="AA1184" s="86">
        <v>67.8</v>
      </c>
      <c r="AB1184" s="86">
        <v>595</v>
      </c>
      <c r="AC1184" s="86">
        <v>111</v>
      </c>
      <c r="AD1184" s="86">
        <v>8740</v>
      </c>
      <c r="AE1184" s="86">
        <v>3.9</v>
      </c>
      <c r="AF1184" s="86">
        <v>1500</v>
      </c>
      <c r="AG1184" s="86">
        <v>1421</v>
      </c>
      <c r="AH1184" s="34">
        <f t="shared" si="17"/>
        <v>2.388235294117647</v>
      </c>
      <c r="AI1184" s="34">
        <v>0.15685429640386611</v>
      </c>
      <c r="AJ1184" s="34">
        <v>6.2934190316541203</v>
      </c>
      <c r="AK1184" s="34">
        <v>1.0555946516537649</v>
      </c>
      <c r="AL1184" s="34">
        <v>3.3240223463687153</v>
      </c>
      <c r="AM1184" s="34">
        <v>56.636155606407321</v>
      </c>
    </row>
    <row r="1185" spans="1:39">
      <c r="A1185" s="86" t="s">
        <v>9683</v>
      </c>
      <c r="B1185" s="86" t="s">
        <v>2973</v>
      </c>
      <c r="C1185" s="86" t="s">
        <v>4438</v>
      </c>
      <c r="F1185" s="4">
        <v>12.794</v>
      </c>
      <c r="G1185" s="4">
        <v>0.26522099999999998</v>
      </c>
      <c r="H1185" s="86">
        <v>1144</v>
      </c>
      <c r="I1185" s="86">
        <v>361</v>
      </c>
      <c r="J1185" s="34">
        <v>9.6398925175692423</v>
      </c>
      <c r="K1185" s="34">
        <v>0.87965406932564749</v>
      </c>
      <c r="L1185" s="86">
        <v>481100</v>
      </c>
      <c r="M1185" s="86">
        <v>1479</v>
      </c>
      <c r="N1185" s="34">
        <v>6.2804000000000002</v>
      </c>
      <c r="O1185" s="86">
        <v>6.79</v>
      </c>
      <c r="P1185" s="86">
        <v>0.48499999999999999</v>
      </c>
      <c r="Q1185" s="86">
        <v>12.75</v>
      </c>
      <c r="R1185" s="86">
        <v>0.17199999999999999</v>
      </c>
      <c r="S1185" s="86">
        <v>1.7</v>
      </c>
      <c r="T1185" s="86">
        <v>3.52</v>
      </c>
      <c r="U1185" s="86">
        <v>0.21099999999999999</v>
      </c>
      <c r="V1185" s="86">
        <v>23.32</v>
      </c>
      <c r="W1185" s="86">
        <v>9.01</v>
      </c>
      <c r="X1185" s="86">
        <v>124.6</v>
      </c>
      <c r="Y1185" s="86">
        <v>49.2</v>
      </c>
      <c r="Z1185" s="86">
        <v>239.2</v>
      </c>
      <c r="AA1185" s="86">
        <v>50.9</v>
      </c>
      <c r="AB1185" s="86">
        <v>446</v>
      </c>
      <c r="AC1185" s="86">
        <v>88.3</v>
      </c>
      <c r="AD1185" s="86">
        <v>8710</v>
      </c>
      <c r="AE1185" s="86">
        <v>2.38</v>
      </c>
      <c r="AF1185" s="86">
        <v>304.3</v>
      </c>
      <c r="AG1185" s="86">
        <v>620.70000000000005</v>
      </c>
      <c r="AH1185" s="34">
        <f t="shared" si="17"/>
        <v>1.3917040358744395</v>
      </c>
      <c r="AI1185" s="34">
        <v>7.1198441209114713E-2</v>
      </c>
      <c r="AJ1185" s="34">
        <v>35.749108478980872</v>
      </c>
      <c r="AK1185" s="34">
        <v>0.49025294022877397</v>
      </c>
      <c r="AL1185" s="34">
        <v>3.5794542536115572</v>
      </c>
      <c r="AM1185" s="34">
        <v>55.235361653272101</v>
      </c>
    </row>
    <row r="1186" spans="1:39">
      <c r="A1186" s="86" t="s">
        <v>9689</v>
      </c>
      <c r="B1186" s="86" t="s">
        <v>2973</v>
      </c>
      <c r="C1186" s="86" t="s">
        <v>3960</v>
      </c>
      <c r="F1186" s="107">
        <v>11.856</v>
      </c>
      <c r="G1186" s="107">
        <v>0.44696999999999998</v>
      </c>
      <c r="H1186" s="86" t="s">
        <v>11182</v>
      </c>
      <c r="I1186" s="86">
        <v>497</v>
      </c>
      <c r="J1186" s="34">
        <v>2.0531211244315828</v>
      </c>
      <c r="K1186" s="34">
        <v>0.39341817118615269</v>
      </c>
      <c r="L1186" s="86">
        <v>526000</v>
      </c>
      <c r="M1186" s="86">
        <v>1659</v>
      </c>
      <c r="N1186" s="34">
        <v>8.5503999999999998</v>
      </c>
      <c r="O1186" s="86">
        <v>6.8000000000000005E-2</v>
      </c>
      <c r="P1186" s="86">
        <v>0.74</v>
      </c>
      <c r="Q1186" s="86">
        <v>12.29</v>
      </c>
      <c r="R1186" s="86">
        <v>0.312</v>
      </c>
      <c r="S1186" s="86">
        <v>2.0699999999999998</v>
      </c>
      <c r="T1186" s="86">
        <v>3.08</v>
      </c>
      <c r="U1186" s="86">
        <v>0.10100000000000001</v>
      </c>
      <c r="V1186" s="86">
        <v>22.06</v>
      </c>
      <c r="W1186" s="86">
        <v>9.4700000000000006</v>
      </c>
      <c r="X1186" s="86">
        <v>136.30000000000001</v>
      </c>
      <c r="Y1186" s="86">
        <v>55</v>
      </c>
      <c r="Z1186" s="86">
        <v>270</v>
      </c>
      <c r="AA1186" s="86">
        <v>60.6</v>
      </c>
      <c r="AB1186" s="86">
        <v>551</v>
      </c>
      <c r="AC1186" s="86">
        <v>107.1</v>
      </c>
      <c r="AD1186" s="86">
        <v>10190</v>
      </c>
      <c r="AE1186" s="86">
        <v>4.68</v>
      </c>
      <c r="AF1186" s="86">
        <v>477</v>
      </c>
      <c r="AG1186" s="86">
        <v>1202</v>
      </c>
      <c r="AH1186" s="34">
        <f t="shared" si="17"/>
        <v>2.1814882032667877</v>
      </c>
      <c r="AI1186" s="34">
        <v>3.7459924388483813E-2</v>
      </c>
      <c r="AJ1186" s="34">
        <v>20.336308370321479</v>
      </c>
      <c r="AK1186" s="34">
        <v>0.3968386023294509</v>
      </c>
      <c r="AL1186" s="34">
        <v>4.0425531914893611</v>
      </c>
      <c r="AM1186" s="34">
        <v>51.619234543670267</v>
      </c>
    </row>
    <row r="1187" spans="1:39">
      <c r="A1187" s="86" t="s">
        <v>9695</v>
      </c>
      <c r="B1187" s="86" t="s">
        <v>2973</v>
      </c>
      <c r="D1187" s="288">
        <v>21</v>
      </c>
      <c r="E1187" s="288">
        <v>11.6</v>
      </c>
      <c r="F1187" s="107">
        <v>11.680999999999999</v>
      </c>
      <c r="G1187" s="107">
        <v>0.225934</v>
      </c>
      <c r="H1187" s="86" t="s">
        <v>11182</v>
      </c>
      <c r="I1187" s="86">
        <v>494</v>
      </c>
      <c r="J1187" s="34">
        <v>1.769594873914841</v>
      </c>
      <c r="K1187" s="34">
        <v>0.1860156961579634</v>
      </c>
      <c r="L1187" s="86">
        <v>489400</v>
      </c>
      <c r="M1187" s="86">
        <v>2070</v>
      </c>
      <c r="N1187" s="34">
        <v>11.660399999999999</v>
      </c>
      <c r="O1187" s="86" t="s">
        <v>11366</v>
      </c>
      <c r="P1187" s="86" t="s">
        <v>11182</v>
      </c>
      <c r="Q1187" s="86">
        <v>14.47</v>
      </c>
      <c r="R1187" s="86" t="s">
        <v>11182</v>
      </c>
      <c r="S1187" s="86" t="s">
        <v>11182</v>
      </c>
      <c r="T1187" s="86">
        <v>3.54</v>
      </c>
      <c r="U1187" s="86">
        <v>0.14299999999999999</v>
      </c>
      <c r="V1187" s="86">
        <v>30.7</v>
      </c>
      <c r="W1187" s="86">
        <v>12.29</v>
      </c>
      <c r="X1187" s="86">
        <v>172.8</v>
      </c>
      <c r="Y1187" s="86">
        <v>68.2</v>
      </c>
      <c r="Z1187" s="86">
        <v>325</v>
      </c>
      <c r="AA1187" s="86">
        <v>71.599999999999994</v>
      </c>
      <c r="AB1187" s="86">
        <v>632</v>
      </c>
      <c r="AC1187" s="86">
        <v>122</v>
      </c>
      <c r="AD1187" s="86">
        <v>9780</v>
      </c>
      <c r="AE1187" s="86">
        <v>5.72</v>
      </c>
      <c r="AF1187" s="86">
        <v>1680</v>
      </c>
      <c r="AG1187" s="86">
        <v>2450</v>
      </c>
      <c r="AH1187" s="34">
        <f t="shared" si="17"/>
        <v>3.8765822784810124</v>
      </c>
      <c r="AI1187" s="34">
        <v>4.1936178644695211E-2</v>
      </c>
      <c r="AK1187" s="34">
        <v>0.68571428571428572</v>
      </c>
      <c r="AL1187" s="34">
        <v>3.657407407407407</v>
      </c>
      <c r="AM1187" s="34">
        <v>50.040899795501019</v>
      </c>
    </row>
    <row r="1188" spans="1:39">
      <c r="A1188" s="86" t="s">
        <v>9599</v>
      </c>
      <c r="B1188" s="86" t="s">
        <v>2973</v>
      </c>
      <c r="D1188" s="288">
        <v>21</v>
      </c>
      <c r="E1188" s="288">
        <v>11.6</v>
      </c>
      <c r="F1188" s="107">
        <v>12.079000000000001</v>
      </c>
      <c r="G1188" s="107">
        <v>0.263131</v>
      </c>
      <c r="H1188" s="86" t="s">
        <v>11182</v>
      </c>
      <c r="I1188" s="86">
        <v>404.7</v>
      </c>
      <c r="J1188" s="34">
        <v>1.8087019429516329</v>
      </c>
      <c r="K1188" s="34">
        <v>0.2044401807159828</v>
      </c>
      <c r="L1188" s="86">
        <v>494000</v>
      </c>
      <c r="M1188" s="86">
        <v>1507</v>
      </c>
      <c r="N1188" s="34">
        <v>6.5704000000000002</v>
      </c>
      <c r="O1188" s="86" t="s">
        <v>11182</v>
      </c>
      <c r="P1188" s="86" t="s">
        <v>11349</v>
      </c>
      <c r="Q1188" s="86">
        <v>9.43</v>
      </c>
      <c r="R1188" s="86">
        <v>4.2200000000000001E-2</v>
      </c>
      <c r="S1188" s="86">
        <v>0.80800000000000005</v>
      </c>
      <c r="T1188" s="86">
        <v>2.75</v>
      </c>
      <c r="U1188" s="86">
        <v>0.123</v>
      </c>
      <c r="V1188" s="86">
        <v>21.07</v>
      </c>
      <c r="W1188" s="86">
        <v>8.73</v>
      </c>
      <c r="X1188" s="86">
        <v>123.8</v>
      </c>
      <c r="Y1188" s="86">
        <v>49.4</v>
      </c>
      <c r="Z1188" s="86">
        <v>241.3</v>
      </c>
      <c r="AA1188" s="86">
        <v>53.2</v>
      </c>
      <c r="AB1188" s="86">
        <v>473</v>
      </c>
      <c r="AC1188" s="86">
        <v>92.6</v>
      </c>
      <c r="AD1188" s="86">
        <v>9470</v>
      </c>
      <c r="AE1188" s="86">
        <v>3.75</v>
      </c>
      <c r="AF1188" s="86">
        <v>665</v>
      </c>
      <c r="AG1188" s="86">
        <v>1334</v>
      </c>
      <c r="AH1188" s="34">
        <f t="shared" si="17"/>
        <v>2.8202959830866807</v>
      </c>
      <c r="AI1188" s="34">
        <v>4.9400362031656812E-2</v>
      </c>
      <c r="AJ1188" s="34">
        <v>91.439085773501787</v>
      </c>
      <c r="AK1188" s="34">
        <v>0.49850074962518742</v>
      </c>
      <c r="AL1188" s="34">
        <v>3.8206785137318255</v>
      </c>
      <c r="AM1188" s="34">
        <v>52.164730728616682</v>
      </c>
    </row>
    <row r="1189" spans="1:39">
      <c r="A1189" s="86" t="s">
        <v>9704</v>
      </c>
      <c r="B1189" s="86" t="s">
        <v>2973</v>
      </c>
      <c r="D1189" s="288">
        <v>21</v>
      </c>
      <c r="E1189" s="288">
        <v>11.6</v>
      </c>
      <c r="F1189" s="107">
        <v>11.712</v>
      </c>
      <c r="G1189" s="107">
        <v>0.23222999999999999</v>
      </c>
      <c r="H1189" s="86" t="s">
        <v>11182</v>
      </c>
      <c r="I1189" s="86">
        <v>489</v>
      </c>
      <c r="J1189" s="34">
        <v>1.52517569243489</v>
      </c>
      <c r="K1189" s="34">
        <v>0.2175691993168587</v>
      </c>
      <c r="L1189" s="86">
        <v>519000</v>
      </c>
      <c r="M1189" s="86">
        <v>2191</v>
      </c>
      <c r="N1189" s="34">
        <v>11.8704</v>
      </c>
      <c r="O1189" s="86" t="s">
        <v>11182</v>
      </c>
      <c r="P1189" s="86" t="s">
        <v>11182</v>
      </c>
      <c r="Q1189" s="86">
        <v>15.55</v>
      </c>
      <c r="R1189" s="86">
        <v>5.0599999999999999E-2</v>
      </c>
      <c r="S1189" s="86">
        <v>1.07</v>
      </c>
      <c r="T1189" s="86">
        <v>3.92</v>
      </c>
      <c r="U1189" s="86">
        <v>0.17499999999999999</v>
      </c>
      <c r="V1189" s="86">
        <v>32.200000000000003</v>
      </c>
      <c r="W1189" s="86">
        <v>13.25</v>
      </c>
      <c r="X1189" s="86">
        <v>182.8</v>
      </c>
      <c r="Y1189" s="86">
        <v>72</v>
      </c>
      <c r="Z1189" s="86">
        <v>342.1</v>
      </c>
      <c r="AA1189" s="86">
        <v>75.8</v>
      </c>
      <c r="AB1189" s="86">
        <v>679</v>
      </c>
      <c r="AC1189" s="86">
        <v>128.4</v>
      </c>
      <c r="AD1189" s="86">
        <v>10090</v>
      </c>
      <c r="AE1189" s="86">
        <v>5.72</v>
      </c>
      <c r="AF1189" s="86">
        <v>1775</v>
      </c>
      <c r="AG1189" s="86">
        <v>2638</v>
      </c>
      <c r="AH1189" s="34">
        <f t="shared" si="17"/>
        <v>3.8851251840942562</v>
      </c>
      <c r="AI1189" s="34">
        <v>4.7620145089140517E-2</v>
      </c>
      <c r="AJ1189" s="34">
        <v>122.56292450962</v>
      </c>
      <c r="AK1189" s="34">
        <v>0.6728582259287339</v>
      </c>
      <c r="AL1189" s="34">
        <v>3.7144420131291027</v>
      </c>
      <c r="AM1189" s="34">
        <v>51.437066402378591</v>
      </c>
    </row>
    <row r="1190" spans="1:39">
      <c r="A1190" s="86" t="s">
        <v>9711</v>
      </c>
      <c r="B1190" s="86" t="s">
        <v>2973</v>
      </c>
      <c r="C1190" s="86" t="s">
        <v>3960</v>
      </c>
      <c r="F1190" s="107">
        <v>11.628</v>
      </c>
      <c r="G1190" s="107">
        <v>0.24843699999999999</v>
      </c>
      <c r="H1190" s="86" t="s">
        <v>11182</v>
      </c>
      <c r="I1190" s="86">
        <v>725</v>
      </c>
      <c r="J1190" s="34">
        <v>1.6229433650268701</v>
      </c>
      <c r="K1190" s="34">
        <v>0.1741807169700981</v>
      </c>
      <c r="L1190" s="86">
        <v>496000</v>
      </c>
      <c r="M1190" s="86">
        <v>2007</v>
      </c>
      <c r="N1190" s="34">
        <v>11.320399999999999</v>
      </c>
      <c r="O1190" s="86" t="s">
        <v>11369</v>
      </c>
      <c r="P1190" s="86">
        <v>0.97</v>
      </c>
      <c r="Q1190" s="86">
        <v>15.3</v>
      </c>
      <c r="R1190" s="86">
        <v>0.39</v>
      </c>
      <c r="S1190" s="86">
        <v>2.61</v>
      </c>
      <c r="T1190" s="86">
        <v>4.24</v>
      </c>
      <c r="U1190" s="86">
        <v>0.104</v>
      </c>
      <c r="V1190" s="86">
        <v>30.44</v>
      </c>
      <c r="W1190" s="86">
        <v>12.08</v>
      </c>
      <c r="X1190" s="86">
        <v>168.2</v>
      </c>
      <c r="Y1190" s="86">
        <v>67</v>
      </c>
      <c r="Z1190" s="86">
        <v>318.5</v>
      </c>
      <c r="AA1190" s="86">
        <v>69.09</v>
      </c>
      <c r="AB1190" s="86">
        <v>606</v>
      </c>
      <c r="AC1190" s="86">
        <v>116.1</v>
      </c>
      <c r="AD1190" s="86">
        <v>9850</v>
      </c>
      <c r="AE1190" s="86">
        <v>5.0890000000000004</v>
      </c>
      <c r="AF1190" s="86">
        <v>971</v>
      </c>
      <c r="AG1190" s="86">
        <v>1692</v>
      </c>
      <c r="AH1190" s="34">
        <f t="shared" si="17"/>
        <v>2.7920792079207919</v>
      </c>
      <c r="AI1190" s="34">
        <v>2.798670189788097E-2</v>
      </c>
      <c r="AJ1190" s="34">
        <v>21.922318490995959</v>
      </c>
      <c r="AK1190" s="34">
        <v>0.57387706855791965</v>
      </c>
      <c r="AL1190" s="34">
        <v>3.6028537455410228</v>
      </c>
      <c r="AM1190" s="34">
        <v>50.35532994923858</v>
      </c>
    </row>
    <row r="1191" spans="1:39">
      <c r="A1191" s="86" t="s">
        <v>9716</v>
      </c>
      <c r="B1191" s="86" t="s">
        <v>2973</v>
      </c>
      <c r="D1191" s="288">
        <v>21</v>
      </c>
      <c r="E1191" s="288">
        <v>11.6</v>
      </c>
      <c r="F1191" s="107">
        <v>11.646000000000001</v>
      </c>
      <c r="G1191" s="107">
        <v>0.21570600000000001</v>
      </c>
      <c r="H1191" s="86" t="s">
        <v>11182</v>
      </c>
      <c r="I1191" s="86">
        <v>459</v>
      </c>
      <c r="J1191" s="34">
        <v>3.4414220752377012</v>
      </c>
      <c r="K1191" s="34">
        <v>0.30995442654581862</v>
      </c>
      <c r="L1191" s="86">
        <v>519000</v>
      </c>
      <c r="M1191" s="86">
        <v>1929</v>
      </c>
      <c r="N1191" s="34">
        <v>7.4304000000000006</v>
      </c>
      <c r="O1191" s="86" t="s">
        <v>11284</v>
      </c>
      <c r="P1191" s="86" t="s">
        <v>11182</v>
      </c>
      <c r="Q1191" s="86">
        <v>18.63</v>
      </c>
      <c r="R1191" s="86">
        <v>9.8000000000000004E-2</v>
      </c>
      <c r="S1191" s="86">
        <v>2.0299999999999998</v>
      </c>
      <c r="T1191" s="86">
        <v>5.01</v>
      </c>
      <c r="U1191" s="86">
        <v>0.30199999999999999</v>
      </c>
      <c r="V1191" s="86">
        <v>33.6</v>
      </c>
      <c r="W1191" s="86">
        <v>12.64</v>
      </c>
      <c r="X1191" s="86">
        <v>169.4</v>
      </c>
      <c r="Y1191" s="86">
        <v>65.400000000000006</v>
      </c>
      <c r="Z1191" s="86">
        <v>304.8</v>
      </c>
      <c r="AA1191" s="86">
        <v>64.7</v>
      </c>
      <c r="AB1191" s="86">
        <v>543</v>
      </c>
      <c r="AC1191" s="86">
        <v>103.8</v>
      </c>
      <c r="AD1191" s="86">
        <v>8900</v>
      </c>
      <c r="AE1191" s="86">
        <v>2.96</v>
      </c>
      <c r="AF1191" s="86">
        <v>551</v>
      </c>
      <c r="AG1191" s="86">
        <v>832</v>
      </c>
      <c r="AH1191" s="34">
        <f t="shared" si="17"/>
        <v>1.5322283609576428</v>
      </c>
      <c r="AI1191" s="34">
        <v>7.1161005545027509E-2</v>
      </c>
      <c r="AJ1191" s="34">
        <v>52.13972246919613</v>
      </c>
      <c r="AK1191" s="34">
        <v>0.66225961538461542</v>
      </c>
      <c r="AL1191" s="34">
        <v>3.2054309327036599</v>
      </c>
      <c r="AM1191" s="34">
        <v>58.314606741573037</v>
      </c>
    </row>
    <row r="1192" spans="1:39">
      <c r="A1192" s="86" t="s">
        <v>9721</v>
      </c>
      <c r="B1192" s="86" t="s">
        <v>2973</v>
      </c>
      <c r="C1192" s="86" t="s">
        <v>2994</v>
      </c>
      <c r="F1192" s="107">
        <v>11.452</v>
      </c>
      <c r="G1192" s="107">
        <v>0.196239</v>
      </c>
      <c r="H1192" s="86">
        <v>7.8</v>
      </c>
      <c r="I1192" s="86">
        <v>1055</v>
      </c>
      <c r="J1192" s="34">
        <v>2.4344150475403059</v>
      </c>
      <c r="K1192" s="34">
        <v>0.33329376626580481</v>
      </c>
      <c r="L1192" s="86">
        <v>508000</v>
      </c>
      <c r="M1192" s="86">
        <v>4908</v>
      </c>
      <c r="N1192" s="34">
        <v>37.580399999999997</v>
      </c>
      <c r="O1192" s="86">
        <v>8.3000000000000004E-2</v>
      </c>
      <c r="P1192" s="86">
        <v>0.24</v>
      </c>
      <c r="Q1192" s="86">
        <v>36.32</v>
      </c>
      <c r="R1192" s="86">
        <v>0.20499999999999999</v>
      </c>
      <c r="S1192" s="86">
        <v>2.95</v>
      </c>
      <c r="T1192" s="86">
        <v>9.7100000000000009</v>
      </c>
      <c r="U1192" s="86">
        <v>0.33200000000000002</v>
      </c>
      <c r="V1192" s="86">
        <v>74.900000000000006</v>
      </c>
      <c r="W1192" s="86">
        <v>30.16</v>
      </c>
      <c r="X1192" s="86">
        <v>417</v>
      </c>
      <c r="Y1192" s="86">
        <v>162.19999999999999</v>
      </c>
      <c r="Z1192" s="86">
        <v>767.1</v>
      </c>
      <c r="AA1192" s="86">
        <v>169.2</v>
      </c>
      <c r="AB1192" s="86">
        <v>1442</v>
      </c>
      <c r="AC1192" s="86">
        <v>270.5</v>
      </c>
      <c r="AD1192" s="86">
        <v>9940</v>
      </c>
      <c r="AE1192" s="86">
        <v>11.92</v>
      </c>
      <c r="AF1192" s="86">
        <v>3160</v>
      </c>
      <c r="AG1192" s="86">
        <v>4602</v>
      </c>
      <c r="AH1192" s="34">
        <f t="shared" si="17"/>
        <v>3.1914008321775311</v>
      </c>
      <c r="AI1192" s="34">
        <v>3.7636670321070757E-2</v>
      </c>
      <c r="AJ1192" s="34">
        <v>93.289174055797886</v>
      </c>
      <c r="AK1192" s="34">
        <v>0.68665797479356805</v>
      </c>
      <c r="AL1192" s="34">
        <v>3.4580335731414866</v>
      </c>
      <c r="AM1192" s="34">
        <v>51.106639839034209</v>
      </c>
    </row>
    <row r="1193" spans="1:39">
      <c r="A1193" s="86" t="s">
        <v>9673</v>
      </c>
      <c r="B1193" s="86" t="s">
        <v>2973</v>
      </c>
      <c r="C1193" s="86" t="s">
        <v>3960</v>
      </c>
      <c r="D1193" s="288">
        <v>21</v>
      </c>
      <c r="E1193" s="288">
        <v>11.6</v>
      </c>
      <c r="F1193" s="107">
        <v>11.814</v>
      </c>
      <c r="G1193" s="107">
        <v>0.20432400000000001</v>
      </c>
      <c r="H1193" s="86" t="s">
        <v>11182</v>
      </c>
      <c r="I1193" s="86">
        <v>623</v>
      </c>
      <c r="J1193" s="34">
        <v>2.1313352625051669</v>
      </c>
      <c r="K1193" s="34">
        <v>0.29165194069042771</v>
      </c>
      <c r="L1193" s="86">
        <v>519000</v>
      </c>
      <c r="M1193" s="86">
        <v>2897</v>
      </c>
      <c r="N1193" s="34">
        <v>16.760400000000001</v>
      </c>
      <c r="O1193" s="86" t="s">
        <v>11182</v>
      </c>
      <c r="P1193" s="86" t="s">
        <v>11182</v>
      </c>
      <c r="Q1193" s="86">
        <v>21.43</v>
      </c>
      <c r="R1193" s="86" t="s">
        <v>11182</v>
      </c>
      <c r="S1193" s="86">
        <v>2.04</v>
      </c>
      <c r="T1193" s="86">
        <v>6.21</v>
      </c>
      <c r="U1193" s="86">
        <v>0.217</v>
      </c>
      <c r="V1193" s="86">
        <v>45.9</v>
      </c>
      <c r="W1193" s="86">
        <v>18.079999999999998</v>
      </c>
      <c r="X1193" s="86">
        <v>245.9</v>
      </c>
      <c r="Y1193" s="86">
        <v>95.7</v>
      </c>
      <c r="Z1193" s="86">
        <v>456.4</v>
      </c>
      <c r="AA1193" s="86">
        <v>98.2</v>
      </c>
      <c r="AB1193" s="86">
        <v>849</v>
      </c>
      <c r="AC1193" s="86">
        <v>166.2</v>
      </c>
      <c r="AD1193" s="86">
        <v>9760</v>
      </c>
      <c r="AE1193" s="86">
        <v>6.68</v>
      </c>
      <c r="AF1193" s="86">
        <v>2030</v>
      </c>
      <c r="AG1193" s="86">
        <v>3010</v>
      </c>
      <c r="AH1193" s="34">
        <f t="shared" si="17"/>
        <v>3.5453474676089516</v>
      </c>
      <c r="AI1193" s="34">
        <v>3.9294451046174142E-2</v>
      </c>
      <c r="AJ1193" s="34">
        <v>73.614547452393339</v>
      </c>
      <c r="AK1193" s="34">
        <v>0.67441860465116277</v>
      </c>
      <c r="AL1193" s="34">
        <v>3.4526230174867831</v>
      </c>
      <c r="AM1193" s="34">
        <v>53.17622950819672</v>
      </c>
    </row>
    <row r="1194" spans="1:39">
      <c r="A1194" s="86" t="s">
        <v>9731</v>
      </c>
      <c r="B1194" s="86" t="s">
        <v>2973</v>
      </c>
      <c r="D1194" s="288">
        <v>21</v>
      </c>
      <c r="E1194" s="288">
        <v>11.6</v>
      </c>
      <c r="F1194" s="107">
        <v>11.585000000000001</v>
      </c>
      <c r="G1194" s="107">
        <v>0.219579</v>
      </c>
      <c r="H1194" s="86" t="s">
        <v>11182</v>
      </c>
      <c r="I1194" s="86">
        <v>471</v>
      </c>
      <c r="J1194" s="34">
        <v>1.5545059942124839</v>
      </c>
      <c r="K1194" s="34">
        <v>0.35953158141734021</v>
      </c>
      <c r="L1194" s="86">
        <v>508000</v>
      </c>
      <c r="M1194" s="86">
        <v>2077</v>
      </c>
      <c r="N1194" s="34">
        <v>12.7804</v>
      </c>
      <c r="O1194" s="86" t="s">
        <v>11393</v>
      </c>
      <c r="P1194" s="86" t="s">
        <v>11182</v>
      </c>
      <c r="Q1194" s="86">
        <v>13.55</v>
      </c>
      <c r="R1194" s="86" t="s">
        <v>11182</v>
      </c>
      <c r="S1194" s="86">
        <v>0.92700000000000005</v>
      </c>
      <c r="T1194" s="86">
        <v>3.81</v>
      </c>
      <c r="U1194" s="86">
        <v>0.108</v>
      </c>
      <c r="V1194" s="86">
        <v>30.2</v>
      </c>
      <c r="W1194" s="86">
        <v>12.43</v>
      </c>
      <c r="X1194" s="86">
        <v>175.9</v>
      </c>
      <c r="Y1194" s="86">
        <v>69.099999999999994</v>
      </c>
      <c r="Z1194" s="86">
        <v>338</v>
      </c>
      <c r="AA1194" s="86">
        <v>72.900000000000006</v>
      </c>
      <c r="AB1194" s="86">
        <v>648</v>
      </c>
      <c r="AC1194" s="86">
        <v>124.4</v>
      </c>
      <c r="AD1194" s="86">
        <v>9830</v>
      </c>
      <c r="AE1194" s="86">
        <v>6.04</v>
      </c>
      <c r="AF1194" s="86">
        <v>1237</v>
      </c>
      <c r="AG1194" s="86">
        <v>2087</v>
      </c>
      <c r="AH1194" s="34">
        <f t="shared" si="17"/>
        <v>3.2206790123456792</v>
      </c>
      <c r="AI1194" s="34">
        <v>3.0780908302628841E-2</v>
      </c>
      <c r="AJ1194" s="34">
        <v>138.29771761441481</v>
      </c>
      <c r="AK1194" s="34">
        <v>0.59271681839961665</v>
      </c>
      <c r="AL1194" s="34">
        <v>3.6839113132461625</v>
      </c>
      <c r="AM1194" s="34">
        <v>51.678535096642932</v>
      </c>
    </row>
    <row r="1195" spans="1:39">
      <c r="A1195" s="86" t="s">
        <v>9736</v>
      </c>
      <c r="B1195" s="86" t="s">
        <v>2973</v>
      </c>
      <c r="C1195" s="86" t="s">
        <v>4438</v>
      </c>
      <c r="F1195" s="4">
        <v>12.667</v>
      </c>
      <c r="G1195" s="4">
        <v>0.21602299999999999</v>
      </c>
      <c r="H1195" s="86">
        <v>514</v>
      </c>
      <c r="I1195" s="86">
        <v>9010</v>
      </c>
      <c r="J1195" s="34">
        <v>26.377718065316241</v>
      </c>
      <c r="K1195" s="34">
        <v>1.5770917914587721</v>
      </c>
      <c r="L1195" s="86">
        <v>445600</v>
      </c>
      <c r="M1195" s="86">
        <v>20810</v>
      </c>
      <c r="N1195" s="34">
        <v>92.300399999999996</v>
      </c>
      <c r="O1195" s="86">
        <v>3.08</v>
      </c>
      <c r="P1195" s="86">
        <v>59.8</v>
      </c>
      <c r="Q1195" s="86">
        <v>155.1</v>
      </c>
      <c r="R1195" s="86">
        <v>22.9</v>
      </c>
      <c r="S1195" s="86">
        <v>158.6</v>
      </c>
      <c r="T1195" s="86">
        <v>142.69999999999999</v>
      </c>
      <c r="U1195" s="86">
        <v>3.15</v>
      </c>
      <c r="V1195" s="86">
        <v>590.5</v>
      </c>
      <c r="W1195" s="86">
        <v>180.2</v>
      </c>
      <c r="X1195" s="86">
        <v>2104</v>
      </c>
      <c r="Y1195" s="86">
        <v>695.3</v>
      </c>
      <c r="Z1195" s="86">
        <v>2874</v>
      </c>
      <c r="AA1195" s="86">
        <v>527.9</v>
      </c>
      <c r="AB1195" s="86">
        <v>4165</v>
      </c>
      <c r="AC1195" s="86">
        <v>704</v>
      </c>
      <c r="AD1195" s="86">
        <v>9770</v>
      </c>
      <c r="AE1195" s="86">
        <v>36.869999999999997</v>
      </c>
      <c r="AF1195" s="86">
        <v>37400</v>
      </c>
      <c r="AG1195" s="86">
        <v>19620</v>
      </c>
      <c r="AH1195" s="34">
        <f t="shared" si="17"/>
        <v>4.7106842737094841</v>
      </c>
      <c r="AI1195" s="34">
        <v>3.3175100807673663E-2</v>
      </c>
      <c r="AJ1195" s="34">
        <v>2.0255343622736262</v>
      </c>
      <c r="AK1195" s="34">
        <v>1.9062181447502549</v>
      </c>
      <c r="AL1195" s="34">
        <v>1.9795627376425855</v>
      </c>
      <c r="AM1195" s="34">
        <v>45.609007164790171</v>
      </c>
    </row>
    <row r="1196" spans="1:39">
      <c r="A1196" s="86" t="s">
        <v>9577</v>
      </c>
      <c r="B1196" s="86" t="s">
        <v>2973</v>
      </c>
      <c r="D1196" s="288">
        <v>21</v>
      </c>
      <c r="E1196" s="288">
        <v>11.6</v>
      </c>
      <c r="F1196" s="107">
        <v>12.237</v>
      </c>
      <c r="G1196" s="107">
        <v>0.33703100000000003</v>
      </c>
      <c r="H1196" s="86" t="s">
        <v>11182</v>
      </c>
      <c r="I1196" s="86">
        <v>307</v>
      </c>
      <c r="J1196" s="34">
        <v>2.5615130219098798</v>
      </c>
      <c r="K1196" s="34">
        <v>0.29034805154543453</v>
      </c>
      <c r="L1196" s="86">
        <v>515400</v>
      </c>
      <c r="M1196" s="86">
        <v>1202</v>
      </c>
      <c r="N1196" s="34">
        <v>4.2004000000000001</v>
      </c>
      <c r="O1196" s="86" t="s">
        <v>11264</v>
      </c>
      <c r="P1196" s="86" t="s">
        <v>11182</v>
      </c>
      <c r="Q1196" s="86">
        <v>10.51</v>
      </c>
      <c r="R1196" s="86" t="s">
        <v>11182</v>
      </c>
      <c r="S1196" s="86" t="s">
        <v>11182</v>
      </c>
      <c r="T1196" s="86">
        <v>2.88</v>
      </c>
      <c r="U1196" s="86">
        <v>0.182</v>
      </c>
      <c r="V1196" s="86">
        <v>19.72</v>
      </c>
      <c r="W1196" s="86">
        <v>7.54</v>
      </c>
      <c r="X1196" s="86">
        <v>103.7</v>
      </c>
      <c r="Y1196" s="86">
        <v>40.799999999999997</v>
      </c>
      <c r="Z1196" s="86">
        <v>192</v>
      </c>
      <c r="AA1196" s="86">
        <v>41.1</v>
      </c>
      <c r="AB1196" s="86">
        <v>365</v>
      </c>
      <c r="AC1196" s="86">
        <v>68.900000000000006</v>
      </c>
      <c r="AD1196" s="86">
        <v>9370</v>
      </c>
      <c r="AE1196" s="86">
        <v>1.786</v>
      </c>
      <c r="AF1196" s="86" t="s">
        <v>11182</v>
      </c>
      <c r="AG1196" s="86">
        <v>445.3</v>
      </c>
      <c r="AH1196" s="34">
        <f t="shared" si="17"/>
        <v>1.22</v>
      </c>
      <c r="AI1196" s="34">
        <v>7.3832117435079114E-2</v>
      </c>
      <c r="AK1196" s="34" t="e">
        <v>#VALUE!</v>
      </c>
      <c r="AL1196" s="34">
        <v>3.51976856316297</v>
      </c>
      <c r="AM1196" s="34">
        <v>55.005336179295625</v>
      </c>
    </row>
    <row r="1197" spans="1:39">
      <c r="A1197" s="86" t="s">
        <v>9747</v>
      </c>
      <c r="B1197" s="86" t="s">
        <v>2973</v>
      </c>
      <c r="C1197" s="86" t="s">
        <v>4438</v>
      </c>
      <c r="F1197" s="4">
        <v>12.77</v>
      </c>
      <c r="G1197" s="4">
        <v>0.239121</v>
      </c>
      <c r="H1197" s="86">
        <v>2300</v>
      </c>
      <c r="I1197" s="86">
        <v>509</v>
      </c>
      <c r="J1197" s="34">
        <v>8.9946258784621715</v>
      </c>
      <c r="K1197" s="34">
        <v>1.4330886658930611</v>
      </c>
      <c r="L1197" s="86">
        <v>452000</v>
      </c>
      <c r="M1197" s="86">
        <v>2286</v>
      </c>
      <c r="N1197" s="34">
        <v>12.3904</v>
      </c>
      <c r="O1197" s="86">
        <v>2.97</v>
      </c>
      <c r="P1197" s="86" t="s">
        <v>11182</v>
      </c>
      <c r="Q1197" s="86">
        <v>18.82</v>
      </c>
      <c r="R1197" s="86" t="s">
        <v>11182</v>
      </c>
      <c r="S1197" s="86">
        <v>1.6040000000000001</v>
      </c>
      <c r="T1197" s="86">
        <v>4.04</v>
      </c>
      <c r="U1197" s="86">
        <v>0.17599999999999999</v>
      </c>
      <c r="V1197" s="86">
        <v>33.5</v>
      </c>
      <c r="W1197" s="86">
        <v>13.69</v>
      </c>
      <c r="X1197" s="86">
        <v>191.6</v>
      </c>
      <c r="Y1197" s="86">
        <v>74.900000000000006</v>
      </c>
      <c r="Z1197" s="86">
        <v>368</v>
      </c>
      <c r="AA1197" s="86">
        <v>79.900000000000006</v>
      </c>
      <c r="AB1197" s="86">
        <v>711</v>
      </c>
      <c r="AC1197" s="86">
        <v>141.6</v>
      </c>
      <c r="AD1197" s="86">
        <v>8770</v>
      </c>
      <c r="AE1197" s="86">
        <v>6.11</v>
      </c>
      <c r="AF1197" s="86">
        <v>1440</v>
      </c>
      <c r="AG1197" s="86">
        <v>2390</v>
      </c>
      <c r="AH1197" s="34">
        <f t="shared" si="17"/>
        <v>3.3614627285513361</v>
      </c>
      <c r="AI1197" s="34">
        <v>4.6251222532954883E-2</v>
      </c>
      <c r="AJ1197" s="34">
        <v>68.030312596715078</v>
      </c>
      <c r="AK1197" s="34">
        <v>0.60251046025104604</v>
      </c>
      <c r="AL1197" s="34">
        <v>3.710855949895616</v>
      </c>
      <c r="AM1197" s="34">
        <v>51.539338654503993</v>
      </c>
    </row>
    <row r="1198" spans="1:39">
      <c r="A1198" s="86" t="s">
        <v>9667</v>
      </c>
      <c r="B1198" s="86" t="s">
        <v>2973</v>
      </c>
      <c r="D1198" s="288">
        <v>21</v>
      </c>
      <c r="E1198" s="288">
        <v>11.6</v>
      </c>
      <c r="F1198" s="107">
        <v>11.848000000000001</v>
      </c>
      <c r="G1198" s="107">
        <v>0.21448800000000001</v>
      </c>
      <c r="H1198" s="86" t="s">
        <v>11182</v>
      </c>
      <c r="I1198" s="86">
        <v>415.2</v>
      </c>
      <c r="J1198" s="34">
        <v>1.8575857792476229</v>
      </c>
      <c r="K1198" s="34">
        <v>0.214296437779844</v>
      </c>
      <c r="L1198" s="86">
        <v>495600</v>
      </c>
      <c r="M1198" s="86">
        <v>1682</v>
      </c>
      <c r="N1198" s="34">
        <v>6.7804000000000002</v>
      </c>
      <c r="O1198" s="86" t="s">
        <v>11182</v>
      </c>
      <c r="P1198" s="86" t="s">
        <v>11182</v>
      </c>
      <c r="Q1198" s="86">
        <v>11.58</v>
      </c>
      <c r="R1198" s="86">
        <v>5.2400000000000002E-2</v>
      </c>
      <c r="S1198" s="86">
        <v>1.0720000000000001</v>
      </c>
      <c r="T1198" s="86">
        <v>3.42</v>
      </c>
      <c r="U1198" s="86">
        <v>0.14799999999999999</v>
      </c>
      <c r="V1198" s="86">
        <v>24.95</v>
      </c>
      <c r="W1198" s="86">
        <v>9.9499999999999993</v>
      </c>
      <c r="X1198" s="86">
        <v>139.80000000000001</v>
      </c>
      <c r="Y1198" s="86">
        <v>55.5</v>
      </c>
      <c r="Z1198" s="86">
        <v>271.3</v>
      </c>
      <c r="AA1198" s="86">
        <v>59.7</v>
      </c>
      <c r="AB1198" s="86">
        <v>536</v>
      </c>
      <c r="AC1198" s="86">
        <v>105.8</v>
      </c>
      <c r="AD1198" s="86">
        <v>9280</v>
      </c>
      <c r="AE1198" s="86">
        <v>3.8690000000000002</v>
      </c>
      <c r="AF1198" s="86">
        <v>627</v>
      </c>
      <c r="AG1198" s="86">
        <v>1315</v>
      </c>
      <c r="AH1198" s="34">
        <f t="shared" si="17"/>
        <v>2.4533582089552239</v>
      </c>
      <c r="AI1198" s="34">
        <v>4.8982057336530889E-2</v>
      </c>
      <c r="AJ1198" s="34">
        <v>79.333260743910799</v>
      </c>
      <c r="AK1198" s="34">
        <v>0.47680608365019012</v>
      </c>
      <c r="AL1198" s="34">
        <v>3.8340486409155936</v>
      </c>
      <c r="AM1198" s="34">
        <v>53.405172413793103</v>
      </c>
    </row>
    <row r="1199" spans="1:39">
      <c r="A1199" s="86" t="s">
        <v>9748</v>
      </c>
      <c r="B1199" s="86" t="s">
        <v>2973</v>
      </c>
      <c r="D1199" s="288">
        <v>21</v>
      </c>
      <c r="E1199" s="288">
        <v>11.6</v>
      </c>
      <c r="F1199" s="107">
        <v>11.595000000000001</v>
      </c>
      <c r="G1199" s="107">
        <v>0.20317099999999999</v>
      </c>
      <c r="H1199" s="86" t="s">
        <v>11182</v>
      </c>
      <c r="I1199" s="86">
        <v>845</v>
      </c>
      <c r="J1199" s="34">
        <v>2.121558495245969</v>
      </c>
      <c r="K1199" s="34">
        <v>0.202482153598399</v>
      </c>
      <c r="L1199" s="86">
        <v>500000</v>
      </c>
      <c r="M1199" s="86">
        <v>3980</v>
      </c>
      <c r="N1199" s="34">
        <v>27.3004</v>
      </c>
      <c r="O1199" s="86" t="s">
        <v>11294</v>
      </c>
      <c r="P1199" s="86" t="s">
        <v>11182</v>
      </c>
      <c r="Q1199" s="86">
        <v>30.5</v>
      </c>
      <c r="R1199" s="86">
        <v>8.2400000000000001E-2</v>
      </c>
      <c r="S1199" s="86">
        <v>1.9</v>
      </c>
      <c r="T1199" s="86">
        <v>7.35</v>
      </c>
      <c r="U1199" s="86">
        <v>0.214</v>
      </c>
      <c r="V1199" s="86">
        <v>60.8</v>
      </c>
      <c r="W1199" s="86">
        <v>24.6</v>
      </c>
      <c r="X1199" s="86">
        <v>340</v>
      </c>
      <c r="Y1199" s="86">
        <v>132.80000000000001</v>
      </c>
      <c r="Z1199" s="86">
        <v>620</v>
      </c>
      <c r="AA1199" s="86">
        <v>140.19999999999999</v>
      </c>
      <c r="AB1199" s="86">
        <v>1198</v>
      </c>
      <c r="AC1199" s="86">
        <v>233</v>
      </c>
      <c r="AD1199" s="86">
        <v>9850</v>
      </c>
      <c r="AE1199" s="86">
        <v>10.220000000000001</v>
      </c>
      <c r="AF1199" s="86">
        <v>2848</v>
      </c>
      <c r="AG1199" s="86">
        <v>4270</v>
      </c>
      <c r="AH1199" s="34">
        <f t="shared" si="17"/>
        <v>3.5642737896494157</v>
      </c>
      <c r="AI1199" s="34">
        <v>3.0948667071341449E-2</v>
      </c>
      <c r="AJ1199" s="34">
        <v>142.9519838471461</v>
      </c>
      <c r="AK1199" s="34">
        <v>0.66697892271662762</v>
      </c>
      <c r="AL1199" s="34">
        <v>3.5235294117647058</v>
      </c>
      <c r="AM1199" s="34">
        <v>50.761421319796952</v>
      </c>
    </row>
    <row r="1200" spans="1:39">
      <c r="A1200" s="86" t="s">
        <v>9629</v>
      </c>
      <c r="B1200" s="86" t="s">
        <v>2973</v>
      </c>
      <c r="C1200" s="86" t="s">
        <v>3960</v>
      </c>
      <c r="F1200" s="107">
        <v>11.911</v>
      </c>
      <c r="G1200" s="107">
        <v>0.22040899999999999</v>
      </c>
      <c r="H1200" s="86" t="s">
        <v>11182</v>
      </c>
      <c r="I1200" s="86">
        <v>440</v>
      </c>
      <c r="J1200" s="34">
        <v>1.6131665977676719</v>
      </c>
      <c r="K1200" s="34">
        <v>0.1652431008715273</v>
      </c>
      <c r="L1200" s="86">
        <v>490300</v>
      </c>
      <c r="M1200" s="86">
        <v>1651</v>
      </c>
      <c r="N1200" s="34">
        <v>7.9304000000000006</v>
      </c>
      <c r="O1200" s="86" t="s">
        <v>11216</v>
      </c>
      <c r="P1200" s="86">
        <v>7.0999999999999994E-2</v>
      </c>
      <c r="Q1200" s="86">
        <v>10.71</v>
      </c>
      <c r="R1200" s="86">
        <v>7.0999999999999994E-2</v>
      </c>
      <c r="S1200" s="86">
        <v>1.1499999999999999</v>
      </c>
      <c r="T1200" s="86">
        <v>3.23</v>
      </c>
      <c r="U1200" s="86">
        <v>0.121</v>
      </c>
      <c r="V1200" s="86">
        <v>24.7</v>
      </c>
      <c r="W1200" s="86">
        <v>10.07</v>
      </c>
      <c r="X1200" s="86">
        <v>139.5</v>
      </c>
      <c r="Y1200" s="86">
        <v>55.1</v>
      </c>
      <c r="Z1200" s="86">
        <v>267</v>
      </c>
      <c r="AA1200" s="86">
        <v>57.7</v>
      </c>
      <c r="AB1200" s="86">
        <v>510</v>
      </c>
      <c r="AC1200" s="86">
        <v>99.7</v>
      </c>
      <c r="AD1200" s="86">
        <v>9570</v>
      </c>
      <c r="AE1200" s="86">
        <v>4.1500000000000004</v>
      </c>
      <c r="AF1200" s="86">
        <v>1029</v>
      </c>
      <c r="AG1200" s="86">
        <v>1732</v>
      </c>
      <c r="AH1200" s="34">
        <f t="shared" si="17"/>
        <v>3.3960784313725489</v>
      </c>
      <c r="AI1200" s="34">
        <v>4.1415152748335758E-2</v>
      </c>
      <c r="AJ1200" s="34">
        <v>60.215254006647172</v>
      </c>
      <c r="AK1200" s="34">
        <v>0.59411085450346424</v>
      </c>
      <c r="AL1200" s="34">
        <v>3.6559139784946235</v>
      </c>
      <c r="AM1200" s="34">
        <v>51.233019853709507</v>
      </c>
    </row>
    <row r="1201" spans="1:39">
      <c r="A1201" s="86" t="s">
        <v>9611</v>
      </c>
      <c r="B1201" s="86" t="s">
        <v>4042</v>
      </c>
      <c r="C1201" s="86" t="s">
        <v>3960</v>
      </c>
      <c r="F1201" s="107">
        <v>12.000999999999999</v>
      </c>
      <c r="G1201" s="107">
        <v>0.236982</v>
      </c>
      <c r="H1201" s="86" t="s">
        <v>11182</v>
      </c>
      <c r="I1201" s="86">
        <v>482</v>
      </c>
      <c r="J1201" s="34">
        <v>1.4469615543613059</v>
      </c>
      <c r="K1201" s="34">
        <v>0.1887720904821602</v>
      </c>
      <c r="L1201" s="86">
        <v>473300</v>
      </c>
      <c r="M1201" s="86">
        <v>1761</v>
      </c>
      <c r="N1201" s="34">
        <v>3.1303999999999998</v>
      </c>
      <c r="O1201" s="86" t="s">
        <v>11284</v>
      </c>
      <c r="P1201" s="86">
        <v>0.121</v>
      </c>
      <c r="Q1201" s="86">
        <v>6.99</v>
      </c>
      <c r="R1201" s="86">
        <v>9.6000000000000002E-2</v>
      </c>
      <c r="S1201" s="86">
        <v>1.55</v>
      </c>
      <c r="T1201" s="86">
        <v>4.4000000000000004</v>
      </c>
      <c r="U1201" s="86">
        <v>0.20100000000000001</v>
      </c>
      <c r="V1201" s="86">
        <v>28.9</v>
      </c>
      <c r="W1201" s="86">
        <v>10.93</v>
      </c>
      <c r="X1201" s="86">
        <v>149.1</v>
      </c>
      <c r="Y1201" s="86">
        <v>57.7</v>
      </c>
      <c r="Z1201" s="86">
        <v>280.10000000000002</v>
      </c>
      <c r="AA1201" s="86">
        <v>60.8</v>
      </c>
      <c r="AB1201" s="86">
        <v>539</v>
      </c>
      <c r="AC1201" s="86">
        <v>107.5</v>
      </c>
      <c r="AD1201" s="86">
        <v>9070</v>
      </c>
      <c r="AE1201" s="86">
        <v>1.903</v>
      </c>
      <c r="AF1201" s="86">
        <v>387</v>
      </c>
      <c r="AG1201" s="86">
        <v>819</v>
      </c>
      <c r="AH1201" s="34">
        <f t="shared" si="17"/>
        <v>1.5194805194805194</v>
      </c>
      <c r="AI1201" s="34">
        <v>5.449346614071008E-2</v>
      </c>
      <c r="AJ1201" s="34">
        <v>29.469764554681198</v>
      </c>
      <c r="AK1201" s="34">
        <v>0.47252747252747251</v>
      </c>
      <c r="AL1201" s="34">
        <v>3.615023474178404</v>
      </c>
      <c r="AM1201" s="34">
        <v>52.183020948180818</v>
      </c>
    </row>
    <row r="1202" spans="1:39">
      <c r="A1202" s="86" t="s">
        <v>9617</v>
      </c>
      <c r="B1202" s="86" t="s">
        <v>2973</v>
      </c>
      <c r="D1202" s="288">
        <v>21</v>
      </c>
      <c r="E1202" s="288">
        <v>11.6</v>
      </c>
      <c r="F1202" s="107">
        <v>11.993</v>
      </c>
      <c r="G1202" s="107">
        <v>0.262401</v>
      </c>
      <c r="H1202" s="86" t="s">
        <v>11182</v>
      </c>
      <c r="I1202" s="86">
        <v>431</v>
      </c>
      <c r="J1202" s="34">
        <v>2.004237288135593</v>
      </c>
      <c r="K1202" s="34">
        <v>0.25299785102055872</v>
      </c>
      <c r="L1202" s="86">
        <v>533000</v>
      </c>
      <c r="M1202" s="86">
        <v>2021</v>
      </c>
      <c r="N1202" s="34">
        <v>8.8704000000000001</v>
      </c>
      <c r="O1202" s="86" t="s">
        <v>11251</v>
      </c>
      <c r="P1202" s="86" t="s">
        <v>11182</v>
      </c>
      <c r="Q1202" s="86">
        <v>13.55</v>
      </c>
      <c r="R1202" s="86">
        <v>5.9400000000000001E-2</v>
      </c>
      <c r="S1202" s="86">
        <v>1.1299999999999999</v>
      </c>
      <c r="T1202" s="86">
        <v>3.71</v>
      </c>
      <c r="U1202" s="86">
        <v>0.155</v>
      </c>
      <c r="V1202" s="86">
        <v>29.5</v>
      </c>
      <c r="W1202" s="86">
        <v>11.79</v>
      </c>
      <c r="X1202" s="86">
        <v>166.7</v>
      </c>
      <c r="Y1202" s="86">
        <v>68</v>
      </c>
      <c r="Z1202" s="86">
        <v>328</v>
      </c>
      <c r="AA1202" s="86">
        <v>73.599999999999994</v>
      </c>
      <c r="AB1202" s="86">
        <v>649</v>
      </c>
      <c r="AC1202" s="86">
        <v>128.19999999999999</v>
      </c>
      <c r="AD1202" s="86">
        <v>10090</v>
      </c>
      <c r="AE1202" s="86">
        <v>4.7699999999999996</v>
      </c>
      <c r="AF1202" s="86">
        <v>721</v>
      </c>
      <c r="AG1202" s="86">
        <v>1571</v>
      </c>
      <c r="AH1202" s="34">
        <f t="shared" si="17"/>
        <v>2.4206471494607089</v>
      </c>
      <c r="AI1202" s="34">
        <v>4.5295741165131222E-2</v>
      </c>
      <c r="AJ1202" s="34">
        <v>90.628862285062823</v>
      </c>
      <c r="AK1202" s="34">
        <v>0.45894334818586885</v>
      </c>
      <c r="AL1202" s="34">
        <v>3.8932213557288544</v>
      </c>
      <c r="AM1202" s="34">
        <v>52.824578790882065</v>
      </c>
    </row>
    <row r="1203" spans="1:39">
      <c r="A1203" s="86" t="s">
        <v>9777</v>
      </c>
      <c r="B1203" s="86" t="s">
        <v>2973</v>
      </c>
      <c r="D1203" s="288">
        <v>21</v>
      </c>
      <c r="E1203" s="288">
        <v>11.6</v>
      </c>
      <c r="F1203" s="107">
        <v>11.561</v>
      </c>
      <c r="G1203" s="107">
        <v>0.22165699999999999</v>
      </c>
      <c r="H1203" s="86" t="s">
        <v>11182</v>
      </c>
      <c r="I1203" s="86">
        <v>418</v>
      </c>
      <c r="J1203" s="34">
        <v>1.7989251756924349</v>
      </c>
      <c r="K1203" s="34">
        <v>0.24953558451655089</v>
      </c>
      <c r="L1203" s="86">
        <v>525000</v>
      </c>
      <c r="M1203" s="86">
        <v>1657</v>
      </c>
      <c r="N1203" s="34">
        <v>7.8304000000000009</v>
      </c>
      <c r="O1203" s="86" t="s">
        <v>11197</v>
      </c>
      <c r="P1203" s="86" t="s">
        <v>11182</v>
      </c>
      <c r="Q1203" s="86">
        <v>9.86</v>
      </c>
      <c r="R1203" s="86">
        <v>4.3999999999999997E-2</v>
      </c>
      <c r="S1203" s="86">
        <v>0.83599999999999997</v>
      </c>
      <c r="T1203" s="86">
        <v>3.02</v>
      </c>
      <c r="U1203" s="86">
        <v>0.106</v>
      </c>
      <c r="V1203" s="86">
        <v>23.13</v>
      </c>
      <c r="W1203" s="86">
        <v>9.5299999999999994</v>
      </c>
      <c r="X1203" s="86">
        <v>135.4</v>
      </c>
      <c r="Y1203" s="86">
        <v>54.32</v>
      </c>
      <c r="Z1203" s="86">
        <v>268.10000000000002</v>
      </c>
      <c r="AA1203" s="86">
        <v>58.33</v>
      </c>
      <c r="AB1203" s="86">
        <v>525.20000000000005</v>
      </c>
      <c r="AC1203" s="86">
        <v>100.9</v>
      </c>
      <c r="AD1203" s="86">
        <v>10560</v>
      </c>
      <c r="AE1203" s="86">
        <v>4.4569999999999999</v>
      </c>
      <c r="AF1203" s="86">
        <v>575.29999999999995</v>
      </c>
      <c r="AG1203" s="86">
        <v>1259</v>
      </c>
      <c r="AH1203" s="34">
        <f t="shared" si="17"/>
        <v>2.3971820258948968</v>
      </c>
      <c r="AI1203" s="34">
        <v>3.87737862976077E-2</v>
      </c>
      <c r="AJ1203" s="34">
        <v>98.08023850107044</v>
      </c>
      <c r="AK1203" s="34">
        <v>0.4569499602859412</v>
      </c>
      <c r="AL1203" s="34">
        <v>3.8788774002954209</v>
      </c>
      <c r="AM1203" s="34">
        <v>49.715909090909093</v>
      </c>
    </row>
    <row r="1204" spans="1:39">
      <c r="A1204" s="86" t="s">
        <v>9766</v>
      </c>
      <c r="B1204" s="86" t="s">
        <v>2973</v>
      </c>
      <c r="F1204" s="107">
        <v>11.571</v>
      </c>
      <c r="G1204" s="107">
        <v>0.191496</v>
      </c>
      <c r="H1204" s="86" t="s">
        <v>11182</v>
      </c>
      <c r="I1204" s="86">
        <v>536</v>
      </c>
      <c r="J1204" s="34">
        <v>1.828255477470029</v>
      </c>
      <c r="K1204" s="34">
        <v>0.1960040803035426</v>
      </c>
      <c r="L1204" s="86">
        <v>492000</v>
      </c>
      <c r="M1204" s="86">
        <v>2413</v>
      </c>
      <c r="N1204" s="34">
        <v>13.7104</v>
      </c>
      <c r="O1204" s="86">
        <v>5.8000000000000003E-2</v>
      </c>
      <c r="P1204" s="86">
        <v>4.7E-2</v>
      </c>
      <c r="Q1204" s="86">
        <v>16.64</v>
      </c>
      <c r="R1204" s="86">
        <v>7.0400000000000004E-2</v>
      </c>
      <c r="S1204" s="86">
        <v>1.115</v>
      </c>
      <c r="T1204" s="86">
        <v>4.4800000000000004</v>
      </c>
      <c r="U1204" s="86">
        <v>0.17499999999999999</v>
      </c>
      <c r="V1204" s="86">
        <v>34.869999999999997</v>
      </c>
      <c r="W1204" s="86">
        <v>14.2</v>
      </c>
      <c r="X1204" s="86">
        <v>199</v>
      </c>
      <c r="Y1204" s="86">
        <v>79.400000000000006</v>
      </c>
      <c r="Z1204" s="86">
        <v>385</v>
      </c>
      <c r="AA1204" s="86">
        <v>86.3</v>
      </c>
      <c r="AB1204" s="86">
        <v>759</v>
      </c>
      <c r="AC1204" s="86">
        <v>148.6</v>
      </c>
      <c r="AD1204" s="86">
        <v>9860</v>
      </c>
      <c r="AE1204" s="86">
        <v>6.29</v>
      </c>
      <c r="AF1204" s="86">
        <v>1655</v>
      </c>
      <c r="AG1204" s="86">
        <v>2628</v>
      </c>
      <c r="AH1204" s="34">
        <f t="shared" si="17"/>
        <v>3.4624505928853755</v>
      </c>
      <c r="AI1204" s="34">
        <v>4.280521699149907E-2</v>
      </c>
      <c r="AJ1204" s="34">
        <v>138.03582378087049</v>
      </c>
      <c r="AK1204" s="34">
        <v>0.62975646879756464</v>
      </c>
      <c r="AL1204" s="34">
        <v>3.8140703517587942</v>
      </c>
      <c r="AM1204" s="34">
        <v>49.898580121703851</v>
      </c>
    </row>
    <row r="1205" spans="1:39">
      <c r="A1205" s="86" t="s">
        <v>9605</v>
      </c>
      <c r="B1205" s="86" t="s">
        <v>2973</v>
      </c>
      <c r="C1205" s="86" t="s">
        <v>2994</v>
      </c>
      <c r="F1205" s="107">
        <v>12.038</v>
      </c>
      <c r="G1205" s="107">
        <v>0.23463899999999999</v>
      </c>
      <c r="H1205" s="86">
        <v>7.1</v>
      </c>
      <c r="I1205" s="86">
        <v>1450</v>
      </c>
      <c r="J1205" s="34">
        <v>1.730487804878049</v>
      </c>
      <c r="K1205" s="34">
        <v>0.25770808916675109</v>
      </c>
      <c r="L1205" s="86">
        <v>474700</v>
      </c>
      <c r="M1205" s="86">
        <v>1975</v>
      </c>
      <c r="N1205" s="34">
        <v>9.4903999999999993</v>
      </c>
      <c r="O1205" s="86" t="s">
        <v>11182</v>
      </c>
      <c r="P1205" s="86">
        <v>3.6</v>
      </c>
      <c r="Q1205" s="86">
        <v>23.4</v>
      </c>
      <c r="R1205" s="86">
        <v>1.31</v>
      </c>
      <c r="S1205" s="86">
        <v>7.1</v>
      </c>
      <c r="T1205" s="86">
        <v>5.27</v>
      </c>
      <c r="U1205" s="86">
        <v>0.14000000000000001</v>
      </c>
      <c r="V1205" s="86">
        <v>30.39</v>
      </c>
      <c r="W1205" s="86">
        <v>11.6</v>
      </c>
      <c r="X1205" s="86">
        <v>165</v>
      </c>
      <c r="Y1205" s="86">
        <v>64.7</v>
      </c>
      <c r="Z1205" s="86">
        <v>311.89999999999998</v>
      </c>
      <c r="AA1205" s="86">
        <v>69.2</v>
      </c>
      <c r="AB1205" s="86">
        <v>617</v>
      </c>
      <c r="AC1205" s="86">
        <v>119.6</v>
      </c>
      <c r="AD1205" s="86">
        <v>9680</v>
      </c>
      <c r="AE1205" s="86">
        <v>5.24</v>
      </c>
      <c r="AF1205" s="86">
        <v>847</v>
      </c>
      <c r="AG1205" s="86">
        <v>1693</v>
      </c>
      <c r="AH1205" s="34">
        <f t="shared" si="17"/>
        <v>2.7439222042139386</v>
      </c>
      <c r="AI1205" s="34">
        <v>3.382057702538771E-2</v>
      </c>
      <c r="AJ1205" s="34">
        <v>5.6314467961192722</v>
      </c>
      <c r="AK1205" s="34">
        <v>0.50029533372711166</v>
      </c>
      <c r="AL1205" s="34">
        <v>3.7393939393939393</v>
      </c>
      <c r="AM1205" s="34">
        <v>49.039256198347104</v>
      </c>
    </row>
    <row r="1206" spans="1:39">
      <c r="A1206" s="86" t="s">
        <v>9531</v>
      </c>
      <c r="B1206" s="86" t="s">
        <v>2973</v>
      </c>
      <c r="C1206" s="86" t="s">
        <v>11394</v>
      </c>
      <c r="F1206" s="107">
        <v>325.92099999999999</v>
      </c>
      <c r="G1206" s="107">
        <v>10.8222</v>
      </c>
      <c r="H1206" s="86">
        <v>111</v>
      </c>
      <c r="I1206" s="86">
        <v>461</v>
      </c>
      <c r="J1206" s="34">
        <v>4.0573584125671767</v>
      </c>
      <c r="K1206" s="34">
        <v>0.71066824261401718</v>
      </c>
      <c r="L1206" s="86">
        <v>502500</v>
      </c>
      <c r="M1206" s="86">
        <v>736</v>
      </c>
      <c r="N1206" s="34">
        <v>1.8304</v>
      </c>
      <c r="O1206" s="86">
        <v>1.1399999999999999</v>
      </c>
      <c r="P1206" s="86">
        <v>0.89</v>
      </c>
      <c r="Q1206" s="86">
        <v>31.5</v>
      </c>
      <c r="R1206" s="86">
        <v>2.38</v>
      </c>
      <c r="S1206" s="86">
        <v>17.2</v>
      </c>
      <c r="T1206" s="86">
        <v>11.7</v>
      </c>
      <c r="U1206" s="86">
        <v>4.8</v>
      </c>
      <c r="V1206" s="86">
        <v>24.2</v>
      </c>
      <c r="W1206" s="86">
        <v>6.4</v>
      </c>
      <c r="X1206" s="86">
        <v>67</v>
      </c>
      <c r="Y1206" s="86">
        <v>23</v>
      </c>
      <c r="Z1206" s="86">
        <v>111.2</v>
      </c>
      <c r="AA1206" s="86">
        <v>26.1</v>
      </c>
      <c r="AB1206" s="86">
        <v>262</v>
      </c>
      <c r="AC1206" s="86">
        <v>56</v>
      </c>
      <c r="AD1206" s="86">
        <v>10670</v>
      </c>
      <c r="AE1206" s="86">
        <v>1.143</v>
      </c>
      <c r="AF1206" s="86">
        <v>175</v>
      </c>
      <c r="AG1206" s="86">
        <v>654</v>
      </c>
      <c r="AH1206" s="34">
        <f t="shared" si="17"/>
        <v>2.4961832061068701</v>
      </c>
      <c r="AI1206" s="34">
        <v>0.87209592756222831</v>
      </c>
      <c r="AJ1206" s="34">
        <v>2.867805755065989</v>
      </c>
      <c r="AK1206" s="34">
        <v>0.26758409785932724</v>
      </c>
      <c r="AL1206" s="34">
        <v>3.91044776119403</v>
      </c>
      <c r="AM1206" s="34">
        <v>47.094657919400184</v>
      </c>
    </row>
    <row r="1207" spans="1:39">
      <c r="A1207" s="86" t="s">
        <v>9684</v>
      </c>
      <c r="B1207" s="86" t="s">
        <v>4042</v>
      </c>
      <c r="C1207" s="86" t="s">
        <v>2994</v>
      </c>
      <c r="F1207" s="107">
        <v>11.781000000000001</v>
      </c>
      <c r="G1207" s="107">
        <v>0.21737600000000001</v>
      </c>
      <c r="H1207" s="86">
        <v>12.4</v>
      </c>
      <c r="I1207" s="86">
        <v>2870</v>
      </c>
      <c r="J1207" s="34">
        <v>4.643964448119057</v>
      </c>
      <c r="K1207" s="34">
        <v>0.42297953132300709</v>
      </c>
      <c r="L1207" s="86">
        <v>499000</v>
      </c>
      <c r="M1207" s="86">
        <v>4120</v>
      </c>
      <c r="N1207" s="34">
        <v>22.000399999999999</v>
      </c>
      <c r="O1207" s="86">
        <v>0.115</v>
      </c>
      <c r="P1207" s="86">
        <v>16.600000000000001</v>
      </c>
      <c r="Q1207" s="86">
        <v>77</v>
      </c>
      <c r="R1207" s="86">
        <v>6.1</v>
      </c>
      <c r="S1207" s="86">
        <v>29</v>
      </c>
      <c r="T1207" s="86">
        <v>19</v>
      </c>
      <c r="U1207" s="86">
        <v>0.85</v>
      </c>
      <c r="V1207" s="86">
        <v>81.900000000000006</v>
      </c>
      <c r="W1207" s="86">
        <v>27.6</v>
      </c>
      <c r="X1207" s="86">
        <v>356</v>
      </c>
      <c r="Y1207" s="86">
        <v>135.4</v>
      </c>
      <c r="Z1207" s="86">
        <v>616</v>
      </c>
      <c r="AA1207" s="86">
        <v>137.1</v>
      </c>
      <c r="AB1207" s="86">
        <v>1144</v>
      </c>
      <c r="AC1207" s="86">
        <v>215.6</v>
      </c>
      <c r="AD1207" s="86">
        <v>8770</v>
      </c>
      <c r="AE1207" s="86">
        <v>7.21</v>
      </c>
      <c r="AF1207" s="86">
        <v>3730</v>
      </c>
      <c r="AG1207" s="86">
        <v>3270</v>
      </c>
      <c r="AH1207" s="34">
        <f t="shared" si="17"/>
        <v>2.8583916083916083</v>
      </c>
      <c r="AI1207" s="34">
        <v>6.5875482518227224E-2</v>
      </c>
      <c r="AJ1207" s="34">
        <v>4.0045944446579327</v>
      </c>
      <c r="AK1207" s="34">
        <v>1.1406727828746177</v>
      </c>
      <c r="AL1207" s="34">
        <v>3.2134831460674156</v>
      </c>
      <c r="AM1207" s="34">
        <v>56.898517673888257</v>
      </c>
    </row>
    <row r="1208" spans="1:39">
      <c r="A1208" s="86" t="s">
        <v>9690</v>
      </c>
      <c r="B1208" s="86" t="s">
        <v>2973</v>
      </c>
      <c r="C1208" s="86" t="s">
        <v>2994</v>
      </c>
      <c r="F1208" s="107">
        <v>11.776999999999999</v>
      </c>
      <c r="G1208" s="107">
        <v>0.196772</v>
      </c>
      <c r="H1208" s="86">
        <v>4.5</v>
      </c>
      <c r="I1208" s="86">
        <v>769</v>
      </c>
      <c r="J1208" s="34">
        <v>2.3953079785035141</v>
      </c>
      <c r="K1208" s="34">
        <v>0.27820896284014718</v>
      </c>
      <c r="L1208" s="86">
        <v>503000</v>
      </c>
      <c r="M1208" s="86">
        <v>3990</v>
      </c>
      <c r="N1208" s="34">
        <v>23.900400000000001</v>
      </c>
      <c r="O1208" s="86">
        <v>7.0000000000000007E-2</v>
      </c>
      <c r="P1208" s="86">
        <v>8.8999999999999996E-2</v>
      </c>
      <c r="Q1208" s="86">
        <v>27.59</v>
      </c>
      <c r="R1208" s="86">
        <v>0.13100000000000001</v>
      </c>
      <c r="S1208" s="86">
        <v>2.02</v>
      </c>
      <c r="T1208" s="86">
        <v>7.63</v>
      </c>
      <c r="U1208" s="86">
        <v>0.23899999999999999</v>
      </c>
      <c r="V1208" s="86">
        <v>59.3</v>
      </c>
      <c r="W1208" s="86">
        <v>23.87</v>
      </c>
      <c r="X1208" s="86">
        <v>333</v>
      </c>
      <c r="Y1208" s="86">
        <v>132.4</v>
      </c>
      <c r="Z1208" s="86">
        <v>634</v>
      </c>
      <c r="AA1208" s="86">
        <v>142.80000000000001</v>
      </c>
      <c r="AB1208" s="86">
        <v>1217</v>
      </c>
      <c r="AC1208" s="86">
        <v>237.7</v>
      </c>
      <c r="AD1208" s="86">
        <v>9850</v>
      </c>
      <c r="AE1208" s="86">
        <v>9.59</v>
      </c>
      <c r="AF1208" s="86">
        <v>2170</v>
      </c>
      <c r="AG1208" s="86">
        <v>3920</v>
      </c>
      <c r="AH1208" s="34">
        <f t="shared" si="17"/>
        <v>3.2210353327855383</v>
      </c>
      <c r="AI1208" s="34">
        <v>3.4350409616954618E-2</v>
      </c>
      <c r="AJ1208" s="34">
        <v>118.76369739979209</v>
      </c>
      <c r="AK1208" s="34">
        <v>0.5535714285714286</v>
      </c>
      <c r="AL1208" s="34">
        <v>3.6546546546546548</v>
      </c>
      <c r="AM1208" s="34">
        <v>51.065989847715734</v>
      </c>
    </row>
    <row r="1209" spans="1:39">
      <c r="A1209" s="86" t="s">
        <v>9705</v>
      </c>
      <c r="B1209" s="86" t="s">
        <v>9706</v>
      </c>
      <c r="D1209" s="288">
        <v>21</v>
      </c>
      <c r="E1209" s="288">
        <v>11.6</v>
      </c>
      <c r="F1209" s="107">
        <v>11.74</v>
      </c>
      <c r="G1209" s="107">
        <v>0.19058</v>
      </c>
      <c r="H1209" s="86" t="s">
        <v>11182</v>
      </c>
      <c r="I1209" s="86">
        <v>665</v>
      </c>
      <c r="J1209" s="34">
        <v>2.0433443571723848</v>
      </c>
      <c r="K1209" s="34">
        <v>0.20930792777060131</v>
      </c>
      <c r="L1209" s="86">
        <v>485600</v>
      </c>
      <c r="M1209" s="86">
        <v>2800</v>
      </c>
      <c r="N1209" s="34">
        <v>16.080400000000001</v>
      </c>
      <c r="O1209" s="86">
        <v>3.9E-2</v>
      </c>
      <c r="P1209" s="86" t="s">
        <v>11182</v>
      </c>
      <c r="Q1209" s="86">
        <v>20.28</v>
      </c>
      <c r="R1209" s="86">
        <v>5.5100000000000003E-2</v>
      </c>
      <c r="S1209" s="86">
        <v>1.339</v>
      </c>
      <c r="T1209" s="86">
        <v>5.2</v>
      </c>
      <c r="U1209" s="86">
        <v>0.19600000000000001</v>
      </c>
      <c r="V1209" s="86">
        <v>43</v>
      </c>
      <c r="W1209" s="86">
        <v>17.21</v>
      </c>
      <c r="X1209" s="86">
        <v>238.9</v>
      </c>
      <c r="Y1209" s="86">
        <v>93.7</v>
      </c>
      <c r="Z1209" s="86">
        <v>452</v>
      </c>
      <c r="AA1209" s="86">
        <v>99.4</v>
      </c>
      <c r="AB1209" s="86">
        <v>870</v>
      </c>
      <c r="AC1209" s="86">
        <v>170.9</v>
      </c>
      <c r="AD1209" s="86">
        <v>9660</v>
      </c>
      <c r="AE1209" s="86">
        <v>7.81</v>
      </c>
      <c r="AF1209" s="86">
        <v>2152</v>
      </c>
      <c r="AG1209" s="86">
        <v>3391</v>
      </c>
      <c r="AH1209" s="34">
        <f t="shared" si="17"/>
        <v>3.8977011494252873</v>
      </c>
      <c r="AI1209" s="34">
        <v>4.0072257249147619E-2</v>
      </c>
      <c r="AJ1209" s="34">
        <v>135.40052569181859</v>
      </c>
      <c r="AK1209" s="34">
        <v>0.63462105573577121</v>
      </c>
      <c r="AL1209" s="34">
        <v>3.6416910841356214</v>
      </c>
      <c r="AM1209" s="34">
        <v>50.269151138716353</v>
      </c>
    </row>
    <row r="1210" spans="1:39">
      <c r="A1210" s="86" t="s">
        <v>9737</v>
      </c>
      <c r="B1210" s="86" t="s">
        <v>9738</v>
      </c>
      <c r="D1210" s="288">
        <v>21</v>
      </c>
      <c r="E1210" s="288">
        <v>11.6</v>
      </c>
      <c r="F1210" s="107">
        <v>11.635</v>
      </c>
      <c r="G1210" s="107">
        <v>0.19153600000000001</v>
      </c>
      <c r="H1210" s="86" t="s">
        <v>11182</v>
      </c>
      <c r="I1210" s="86">
        <v>558</v>
      </c>
      <c r="J1210" s="34">
        <v>2.102004960727573</v>
      </c>
      <c r="K1210" s="34">
        <v>0.24578438068424269</v>
      </c>
      <c r="L1210" s="86">
        <v>498000</v>
      </c>
      <c r="M1210" s="86">
        <v>2588</v>
      </c>
      <c r="N1210" s="34">
        <v>14.5504</v>
      </c>
      <c r="O1210" s="86" t="s">
        <v>11182</v>
      </c>
      <c r="P1210" s="86" t="s">
        <v>11182</v>
      </c>
      <c r="Q1210" s="86">
        <v>17.88</v>
      </c>
      <c r="R1210" s="86" t="s">
        <v>11182</v>
      </c>
      <c r="S1210" s="86">
        <v>1.177</v>
      </c>
      <c r="T1210" s="86">
        <v>4.59</v>
      </c>
      <c r="U1210" s="86">
        <v>0.187</v>
      </c>
      <c r="V1210" s="86">
        <v>38.4</v>
      </c>
      <c r="W1210" s="86">
        <v>15.39</v>
      </c>
      <c r="X1210" s="86">
        <v>214.5</v>
      </c>
      <c r="Y1210" s="86">
        <v>87</v>
      </c>
      <c r="Z1210" s="86">
        <v>424</v>
      </c>
      <c r="AA1210" s="86">
        <v>92.1</v>
      </c>
      <c r="AB1210" s="86">
        <v>825</v>
      </c>
      <c r="AC1210" s="86">
        <v>161</v>
      </c>
      <c r="AD1210" s="86">
        <v>9710</v>
      </c>
      <c r="AE1210" s="86">
        <v>6.75</v>
      </c>
      <c r="AF1210" s="86">
        <v>1424</v>
      </c>
      <c r="AG1210" s="86">
        <v>2568</v>
      </c>
      <c r="AH1210" s="34">
        <f t="shared" si="17"/>
        <v>3.1127272727272728</v>
      </c>
      <c r="AI1210" s="34">
        <v>4.3061909762100593E-2</v>
      </c>
      <c r="AJ1210" s="34">
        <v>136.37585441883431</v>
      </c>
      <c r="AK1210" s="34">
        <v>0.55451713395638624</v>
      </c>
      <c r="AL1210" s="34">
        <v>3.8461538461538463</v>
      </c>
      <c r="AM1210" s="34">
        <v>51.287332646755921</v>
      </c>
    </row>
    <row r="1211" spans="1:39">
      <c r="A1211" s="86" t="s">
        <v>9771</v>
      </c>
      <c r="B1211" s="86" t="s">
        <v>9772</v>
      </c>
      <c r="F1211" s="107">
        <v>11.576000000000001</v>
      </c>
      <c r="G1211" s="107">
        <v>0.25459900000000002</v>
      </c>
      <c r="H1211" s="86" t="s">
        <v>11182</v>
      </c>
      <c r="I1211" s="86">
        <v>605</v>
      </c>
      <c r="J1211" s="34">
        <v>1.5056221579164939</v>
      </c>
      <c r="K1211" s="34">
        <v>0.27337306885235801</v>
      </c>
      <c r="L1211" s="86">
        <v>513000</v>
      </c>
      <c r="M1211" s="86">
        <v>3640</v>
      </c>
      <c r="N1211" s="34">
        <v>6.8304</v>
      </c>
      <c r="O1211" s="86">
        <v>4.4999999999999998E-2</v>
      </c>
      <c r="P1211" s="86" t="s">
        <v>11182</v>
      </c>
      <c r="Q1211" s="86">
        <v>15.73</v>
      </c>
      <c r="R1211" s="86">
        <v>0.17699999999999999</v>
      </c>
      <c r="S1211" s="86">
        <v>3.55</v>
      </c>
      <c r="T1211" s="86">
        <v>9.73</v>
      </c>
      <c r="U1211" s="86">
        <v>0.36699999999999999</v>
      </c>
      <c r="V1211" s="86">
        <v>64.3</v>
      </c>
      <c r="W1211" s="86">
        <v>24.06</v>
      </c>
      <c r="X1211" s="86">
        <v>317.2</v>
      </c>
      <c r="Y1211" s="86">
        <v>122.4</v>
      </c>
      <c r="Z1211" s="86">
        <v>566</v>
      </c>
      <c r="AA1211" s="86">
        <v>123.9</v>
      </c>
      <c r="AB1211" s="86">
        <v>1048</v>
      </c>
      <c r="AC1211" s="86">
        <v>201.9</v>
      </c>
      <c r="AD1211" s="86">
        <v>9520</v>
      </c>
      <c r="AE1211" s="86">
        <v>3.0529999999999999</v>
      </c>
      <c r="AF1211" s="86">
        <v>1145</v>
      </c>
      <c r="AG1211" s="86">
        <v>1937</v>
      </c>
      <c r="AH1211" s="34">
        <f t="shared" si="17"/>
        <v>1.8482824427480915</v>
      </c>
      <c r="AI1211" s="34">
        <v>4.4856748770878599E-2</v>
      </c>
      <c r="AJ1211" s="34">
        <v>27.95728971737341</v>
      </c>
      <c r="AK1211" s="34">
        <v>0.59112028910686631</v>
      </c>
      <c r="AL1211" s="34">
        <v>3.3039092055485497</v>
      </c>
      <c r="AM1211" s="34">
        <v>53.886554621848738</v>
      </c>
    </row>
    <row r="1212" spans="1:39">
      <c r="A1212" s="86" t="s">
        <v>9566</v>
      </c>
      <c r="B1212" s="86" t="s">
        <v>2973</v>
      </c>
      <c r="C1212" s="86" t="s">
        <v>2994</v>
      </c>
      <c r="F1212" s="107">
        <v>12.35</v>
      </c>
      <c r="G1212" s="107">
        <v>0.30585800000000002</v>
      </c>
      <c r="H1212" s="86" t="s">
        <v>11395</v>
      </c>
      <c r="I1212" s="86">
        <v>557</v>
      </c>
      <c r="J1212" s="34">
        <v>2.923253410500207</v>
      </c>
      <c r="K1212" s="34">
        <v>0.28068156145763329</v>
      </c>
      <c r="L1212" s="86">
        <v>520000</v>
      </c>
      <c r="M1212" s="86">
        <v>2941</v>
      </c>
      <c r="N1212" s="34">
        <v>6.9504000000000001</v>
      </c>
      <c r="O1212" s="86" t="s">
        <v>11182</v>
      </c>
      <c r="P1212" s="86">
        <v>1.06</v>
      </c>
      <c r="Q1212" s="86">
        <v>22.8</v>
      </c>
      <c r="R1212" s="86">
        <v>0.68</v>
      </c>
      <c r="S1212" s="86">
        <v>6.93</v>
      </c>
      <c r="T1212" s="86">
        <v>11.45</v>
      </c>
      <c r="U1212" s="86">
        <v>0.82399999999999995</v>
      </c>
      <c r="V1212" s="86">
        <v>60.6</v>
      </c>
      <c r="W1212" s="86">
        <v>21.42</v>
      </c>
      <c r="X1212" s="86">
        <v>270.5</v>
      </c>
      <c r="Y1212" s="86">
        <v>101.2</v>
      </c>
      <c r="Z1212" s="86">
        <v>462.8</v>
      </c>
      <c r="AA1212" s="86">
        <v>96.5</v>
      </c>
      <c r="AB1212" s="86">
        <v>825</v>
      </c>
      <c r="AC1212" s="86">
        <v>152.80000000000001</v>
      </c>
      <c r="AD1212" s="86">
        <v>9220</v>
      </c>
      <c r="AE1212" s="86">
        <v>2.8940000000000001</v>
      </c>
      <c r="AF1212" s="86">
        <v>616</v>
      </c>
      <c r="AG1212" s="86">
        <v>1014</v>
      </c>
      <c r="AH1212" s="34">
        <f t="shared" si="17"/>
        <v>1.229090909090909</v>
      </c>
      <c r="AI1212" s="34">
        <v>9.5633883338515288E-2</v>
      </c>
      <c r="AJ1212" s="34">
        <v>12.51365204141629</v>
      </c>
      <c r="AK1212" s="34">
        <v>0.60749506903353057</v>
      </c>
      <c r="AL1212" s="34">
        <v>3.0499075785582255</v>
      </c>
      <c r="AM1212" s="34">
        <v>56.399132321041215</v>
      </c>
    </row>
    <row r="1213" spans="1:39">
      <c r="A1213" s="86" t="s">
        <v>9561</v>
      </c>
      <c r="B1213" s="86" t="s">
        <v>2973</v>
      </c>
      <c r="D1213" s="288">
        <v>21</v>
      </c>
      <c r="E1213" s="288">
        <v>11.6</v>
      </c>
      <c r="F1213" s="107">
        <v>12.342000000000001</v>
      </c>
      <c r="G1213" s="107">
        <v>0.19934199999999999</v>
      </c>
      <c r="H1213" s="86" t="s">
        <v>11182</v>
      </c>
      <c r="I1213" s="86">
        <v>580</v>
      </c>
      <c r="J1213" s="34">
        <v>1.896692848284415</v>
      </c>
      <c r="K1213" s="34">
        <v>0.26950254734560097</v>
      </c>
      <c r="L1213" s="86">
        <v>485700</v>
      </c>
      <c r="M1213" s="86">
        <v>2289</v>
      </c>
      <c r="N1213" s="34">
        <v>13.840400000000001</v>
      </c>
      <c r="O1213" s="86">
        <v>7.6999999999999999E-2</v>
      </c>
      <c r="P1213" s="86" t="s">
        <v>11182</v>
      </c>
      <c r="Q1213" s="86">
        <v>14.84</v>
      </c>
      <c r="R1213" s="86">
        <v>5.9799999999999999E-2</v>
      </c>
      <c r="S1213" s="86">
        <v>1.173</v>
      </c>
      <c r="T1213" s="86">
        <v>4.33</v>
      </c>
      <c r="U1213" s="86">
        <v>0.13900000000000001</v>
      </c>
      <c r="V1213" s="86">
        <v>33.44</v>
      </c>
      <c r="W1213" s="86">
        <v>13.48</v>
      </c>
      <c r="X1213" s="86">
        <v>188.9</v>
      </c>
      <c r="Y1213" s="86">
        <v>74.5</v>
      </c>
      <c r="Z1213" s="86">
        <v>364.8</v>
      </c>
      <c r="AA1213" s="86">
        <v>79.599999999999994</v>
      </c>
      <c r="AB1213" s="86">
        <v>694</v>
      </c>
      <c r="AC1213" s="86">
        <v>139.80000000000001</v>
      </c>
      <c r="AD1213" s="86">
        <v>9220</v>
      </c>
      <c r="AE1213" s="86">
        <v>5.47</v>
      </c>
      <c r="AF1213" s="86">
        <v>1008</v>
      </c>
      <c r="AG1213" s="86">
        <v>1944</v>
      </c>
      <c r="AH1213" s="34">
        <f t="shared" si="17"/>
        <v>2.8011527377521612</v>
      </c>
      <c r="AI1213" s="34">
        <v>3.5315174183625821E-2</v>
      </c>
      <c r="AJ1213" s="34">
        <v>107.506811945934</v>
      </c>
      <c r="AK1213" s="34">
        <v>0.51851851851851849</v>
      </c>
      <c r="AL1213" s="34">
        <v>3.6739015352038114</v>
      </c>
      <c r="AM1213" s="34">
        <v>52.678958785249456</v>
      </c>
    </row>
    <row r="1214" spans="1:39">
      <c r="A1214" s="86" t="s">
        <v>9790</v>
      </c>
      <c r="B1214" s="86" t="s">
        <v>2973</v>
      </c>
      <c r="C1214" s="86" t="s">
        <v>2994</v>
      </c>
      <c r="F1214" s="4">
        <v>11.584</v>
      </c>
      <c r="G1214" s="4">
        <v>0.22098599999999999</v>
      </c>
      <c r="H1214" s="86">
        <v>90</v>
      </c>
      <c r="I1214" s="86">
        <v>428</v>
      </c>
      <c r="J1214" s="34">
        <v>1.935799917321207</v>
      </c>
      <c r="K1214" s="34">
        <v>0.3447411706846692</v>
      </c>
      <c r="L1214" s="86">
        <v>503200</v>
      </c>
      <c r="M1214" s="86">
        <v>2203</v>
      </c>
      <c r="N1214" s="34">
        <v>8.2804000000000002</v>
      </c>
      <c r="O1214" s="86">
        <v>0.42</v>
      </c>
      <c r="P1214" s="86">
        <v>0.04</v>
      </c>
      <c r="Q1214" s="86">
        <v>13.3</v>
      </c>
      <c r="R1214" s="86">
        <v>6.13E-2</v>
      </c>
      <c r="S1214" s="86">
        <v>1.31</v>
      </c>
      <c r="T1214" s="86">
        <v>4.24</v>
      </c>
      <c r="U1214" s="86">
        <v>0.17899999999999999</v>
      </c>
      <c r="V1214" s="86">
        <v>32.270000000000003</v>
      </c>
      <c r="W1214" s="86">
        <v>13.1</v>
      </c>
      <c r="X1214" s="86">
        <v>182.2</v>
      </c>
      <c r="Y1214" s="86">
        <v>72.599999999999994</v>
      </c>
      <c r="Z1214" s="86">
        <v>351.8</v>
      </c>
      <c r="AA1214" s="86">
        <v>79.2</v>
      </c>
      <c r="AB1214" s="86">
        <v>700</v>
      </c>
      <c r="AC1214" s="86">
        <v>138.4</v>
      </c>
      <c r="AD1214" s="86">
        <v>9675</v>
      </c>
      <c r="AE1214" s="86">
        <v>4.1399999999999997</v>
      </c>
      <c r="AF1214" s="86">
        <v>780</v>
      </c>
      <c r="AG1214" s="86">
        <v>1601</v>
      </c>
      <c r="AH1214" s="34">
        <f t="shared" si="17"/>
        <v>2.2871428571428569</v>
      </c>
      <c r="AI1214" s="34">
        <v>4.6783666486357692E-2</v>
      </c>
      <c r="AJ1214" s="34">
        <v>75.645851611418323</v>
      </c>
      <c r="AK1214" s="34">
        <v>0.48719550281074331</v>
      </c>
      <c r="AL1214" s="34">
        <v>3.8419319429198686</v>
      </c>
      <c r="AM1214" s="34">
        <v>52.010335917312659</v>
      </c>
    </row>
    <row r="1215" spans="1:39">
      <c r="A1215" s="86" t="s">
        <v>9799</v>
      </c>
      <c r="B1215" s="86" t="s">
        <v>3066</v>
      </c>
      <c r="C1215" s="86" t="s">
        <v>4438</v>
      </c>
      <c r="F1215" s="4">
        <v>12.776999999999999</v>
      </c>
      <c r="G1215" s="4">
        <v>0.249003</v>
      </c>
      <c r="H1215" s="86">
        <v>320</v>
      </c>
      <c r="I1215" s="86">
        <v>402.5</v>
      </c>
      <c r="J1215" s="34">
        <v>2.5419594873914839</v>
      </c>
      <c r="K1215" s="34">
        <v>0.67556191374474928</v>
      </c>
      <c r="L1215" s="86">
        <v>483100</v>
      </c>
      <c r="M1215" s="86">
        <v>1432</v>
      </c>
      <c r="N1215" s="34">
        <v>6.8704000000000001</v>
      </c>
      <c r="O1215" s="86">
        <v>0.93</v>
      </c>
      <c r="P1215" s="86">
        <v>0.105</v>
      </c>
      <c r="Q1215" s="86">
        <v>9.74</v>
      </c>
      <c r="R1215" s="86">
        <v>4.8000000000000001E-2</v>
      </c>
      <c r="S1215" s="86">
        <v>0.71</v>
      </c>
      <c r="T1215" s="86">
        <v>2.2999999999999998</v>
      </c>
      <c r="U1215" s="86">
        <v>0.111</v>
      </c>
      <c r="V1215" s="86">
        <v>18.8</v>
      </c>
      <c r="W1215" s="86">
        <v>7.68</v>
      </c>
      <c r="X1215" s="86">
        <v>112.1</v>
      </c>
      <c r="Y1215" s="86">
        <v>45.1</v>
      </c>
      <c r="Z1215" s="86">
        <v>230</v>
      </c>
      <c r="AA1215" s="86">
        <v>53</v>
      </c>
      <c r="AB1215" s="86">
        <v>464</v>
      </c>
      <c r="AC1215" s="86">
        <v>94.5</v>
      </c>
      <c r="AD1215" s="86">
        <v>9630</v>
      </c>
      <c r="AE1215" s="86">
        <v>3.92</v>
      </c>
      <c r="AF1215" s="86">
        <v>538</v>
      </c>
      <c r="AG1215" s="86">
        <v>1235</v>
      </c>
      <c r="AH1215" s="34">
        <f t="shared" si="17"/>
        <v>2.6616379310344827</v>
      </c>
      <c r="AI1215" s="34">
        <v>5.1606424577074622E-2</v>
      </c>
      <c r="AJ1215" s="34">
        <v>102.3011005097909</v>
      </c>
      <c r="AK1215" s="34">
        <v>0.43562753036437246</v>
      </c>
      <c r="AL1215" s="34">
        <v>4.1391614629794828</v>
      </c>
      <c r="AM1215" s="34">
        <v>50.166147455867083</v>
      </c>
    </row>
    <row r="1216" spans="1:39">
      <c r="A1216" s="86" t="s">
        <v>9804</v>
      </c>
      <c r="B1216" s="86" t="s">
        <v>3086</v>
      </c>
      <c r="C1216" s="86" t="s">
        <v>4438</v>
      </c>
      <c r="F1216" s="4">
        <v>11.933999999999999</v>
      </c>
      <c r="G1216" s="4">
        <v>0.201326</v>
      </c>
      <c r="H1216" s="86">
        <v>1515</v>
      </c>
      <c r="I1216" s="86">
        <v>2400</v>
      </c>
      <c r="J1216" s="34">
        <v>17.891484084332369</v>
      </c>
      <c r="K1216" s="34">
        <v>7.9640889727581756</v>
      </c>
      <c r="L1216" s="86">
        <v>454800</v>
      </c>
      <c r="M1216" s="86">
        <v>7790</v>
      </c>
      <c r="N1216" s="34">
        <v>55.300400000000003</v>
      </c>
      <c r="O1216" s="86">
        <v>4</v>
      </c>
      <c r="P1216" s="86">
        <v>3.4</v>
      </c>
      <c r="Q1216" s="86">
        <v>69.099999999999994</v>
      </c>
      <c r="R1216" s="86">
        <v>1.61</v>
      </c>
      <c r="S1216" s="86">
        <v>12.2</v>
      </c>
      <c r="T1216" s="86">
        <v>21.2</v>
      </c>
      <c r="U1216" s="86">
        <v>0.376</v>
      </c>
      <c r="V1216" s="86">
        <v>135.9</v>
      </c>
      <c r="W1216" s="86">
        <v>51.6</v>
      </c>
      <c r="X1216" s="86">
        <v>682</v>
      </c>
      <c r="Y1216" s="86">
        <v>258</v>
      </c>
      <c r="Z1216" s="86">
        <v>1219</v>
      </c>
      <c r="AA1216" s="86">
        <v>248</v>
      </c>
      <c r="AB1216" s="86">
        <v>2116</v>
      </c>
      <c r="AC1216" s="86">
        <v>389.1</v>
      </c>
      <c r="AD1216" s="86">
        <v>8880</v>
      </c>
      <c r="AE1216" s="86">
        <v>16.440000000000001</v>
      </c>
      <c r="AF1216" s="86">
        <v>6990</v>
      </c>
      <c r="AG1216" s="86">
        <v>7690</v>
      </c>
      <c r="AH1216" s="34">
        <f t="shared" si="17"/>
        <v>3.6342155009451798</v>
      </c>
      <c r="AI1216" s="34">
        <v>2.1415776265480881E-2</v>
      </c>
      <c r="AJ1216" s="34">
        <v>22.65710707963521</v>
      </c>
      <c r="AK1216" s="34">
        <v>0.90897269180754225</v>
      </c>
      <c r="AL1216" s="34">
        <v>3.1026392961876832</v>
      </c>
      <c r="AM1216" s="34">
        <v>51.216216216216218</v>
      </c>
    </row>
    <row r="1217" spans="1:39">
      <c r="A1217" s="86" t="s">
        <v>9726</v>
      </c>
      <c r="B1217" s="86" t="s">
        <v>4145</v>
      </c>
      <c r="D1217" s="288">
        <v>21</v>
      </c>
      <c r="E1217" s="288">
        <v>11.6</v>
      </c>
      <c r="F1217" s="107">
        <v>11.648</v>
      </c>
      <c r="G1217" s="107">
        <v>0.20599000000000001</v>
      </c>
      <c r="H1217" s="86" t="s">
        <v>11182</v>
      </c>
      <c r="I1217" s="86">
        <v>506.9</v>
      </c>
      <c r="J1217" s="34">
        <v>1.6620504340636619</v>
      </c>
      <c r="K1217" s="34">
        <v>0.1577658654242306</v>
      </c>
      <c r="L1217" s="86">
        <v>493400</v>
      </c>
      <c r="M1217" s="86">
        <v>2259</v>
      </c>
      <c r="N1217" s="34">
        <v>11.410399999999999</v>
      </c>
      <c r="O1217" s="86" t="s">
        <v>11182</v>
      </c>
      <c r="P1217" s="86" t="s">
        <v>11182</v>
      </c>
      <c r="Q1217" s="86">
        <v>14.64</v>
      </c>
      <c r="R1217" s="86">
        <v>5.7500000000000002E-2</v>
      </c>
      <c r="S1217" s="86">
        <v>1.109</v>
      </c>
      <c r="T1217" s="86">
        <v>3.93</v>
      </c>
      <c r="U1217" s="86">
        <v>0.159</v>
      </c>
      <c r="V1217" s="86">
        <v>32.5</v>
      </c>
      <c r="W1217" s="86">
        <v>13.39</v>
      </c>
      <c r="X1217" s="86">
        <v>188.6</v>
      </c>
      <c r="Y1217" s="86">
        <v>75.3</v>
      </c>
      <c r="Z1217" s="86">
        <v>366</v>
      </c>
      <c r="AA1217" s="86">
        <v>80.8</v>
      </c>
      <c r="AB1217" s="86">
        <v>726</v>
      </c>
      <c r="AC1217" s="86">
        <v>142.19999999999999</v>
      </c>
      <c r="AD1217" s="86">
        <v>9670</v>
      </c>
      <c r="AE1217" s="86">
        <v>5.9</v>
      </c>
      <c r="AF1217" s="86">
        <v>1086</v>
      </c>
      <c r="AG1217" s="86">
        <v>2151</v>
      </c>
      <c r="AH1217" s="34">
        <f t="shared" si="17"/>
        <v>2.9628099173553717</v>
      </c>
      <c r="AI1217" s="34">
        <v>4.3011323220169873E-2</v>
      </c>
      <c r="AJ1217" s="34">
        <v>107.6913311024129</v>
      </c>
      <c r="AK1217" s="34">
        <v>0.50488145048814503</v>
      </c>
      <c r="AL1217" s="34">
        <v>3.8494167550371157</v>
      </c>
      <c r="AM1217" s="34">
        <v>51.023784901758013</v>
      </c>
    </row>
    <row r="1218" spans="1:39">
      <c r="A1218" s="86" t="s">
        <v>9809</v>
      </c>
      <c r="B1218" s="86" t="s">
        <v>3542</v>
      </c>
      <c r="C1218" s="86" t="s">
        <v>4438</v>
      </c>
      <c r="F1218" s="4">
        <v>11.148999999999999</v>
      </c>
      <c r="G1218" s="4">
        <v>0.21345</v>
      </c>
      <c r="H1218" s="86">
        <v>246</v>
      </c>
      <c r="I1218" s="86">
        <v>431</v>
      </c>
      <c r="J1218" s="34">
        <v>4.008474576271186</v>
      </c>
      <c r="K1218" s="34">
        <v>0.99581884933153053</v>
      </c>
      <c r="L1218" s="86">
        <v>506700</v>
      </c>
      <c r="M1218" s="86">
        <v>1945</v>
      </c>
      <c r="N1218" s="34">
        <v>9.0804000000000009</v>
      </c>
      <c r="O1218" s="86">
        <v>0.57999999999999996</v>
      </c>
      <c r="P1218" s="86">
        <v>8.1000000000000003E-2</v>
      </c>
      <c r="Q1218" s="86">
        <v>13.53</v>
      </c>
      <c r="R1218" s="86">
        <v>5.3600000000000002E-2</v>
      </c>
      <c r="S1218" s="86">
        <v>0.96199999999999997</v>
      </c>
      <c r="T1218" s="86">
        <v>3.4550000000000001</v>
      </c>
      <c r="U1218" s="86">
        <v>0.17399999999999999</v>
      </c>
      <c r="V1218" s="86">
        <v>27.49</v>
      </c>
      <c r="W1218" s="86">
        <v>11.2</v>
      </c>
      <c r="X1218" s="86">
        <v>158.5</v>
      </c>
      <c r="Y1218" s="86">
        <v>63.3</v>
      </c>
      <c r="Z1218" s="86">
        <v>311.7</v>
      </c>
      <c r="AA1218" s="86">
        <v>68.680000000000007</v>
      </c>
      <c r="AB1218" s="86">
        <v>615.1</v>
      </c>
      <c r="AC1218" s="86">
        <v>123.5</v>
      </c>
      <c r="AD1218" s="86">
        <v>9650</v>
      </c>
      <c r="AE1218" s="86">
        <v>5.024</v>
      </c>
      <c r="AF1218" s="86">
        <v>1096</v>
      </c>
      <c r="AG1218" s="86">
        <v>1955</v>
      </c>
      <c r="AH1218" s="34">
        <f t="shared" si="17"/>
        <v>3.1783449845553569</v>
      </c>
      <c r="AI1218" s="34">
        <v>5.4583513501578293E-2</v>
      </c>
      <c r="AJ1218" s="34">
        <v>116.2802386571075</v>
      </c>
      <c r="AK1218" s="34">
        <v>0.56061381074168803</v>
      </c>
      <c r="AL1218" s="34">
        <v>3.8807570977917982</v>
      </c>
      <c r="AM1218" s="34">
        <v>52.50777202072539</v>
      </c>
    </row>
    <row r="1219" spans="1:39">
      <c r="A1219" s="86" t="s">
        <v>9761</v>
      </c>
      <c r="B1219" s="86" t="s">
        <v>2973</v>
      </c>
      <c r="D1219" s="288">
        <v>21</v>
      </c>
      <c r="E1219" s="288">
        <v>11.6</v>
      </c>
      <c r="F1219" s="107">
        <v>11.579000000000001</v>
      </c>
      <c r="G1219" s="107">
        <v>0.197156</v>
      </c>
      <c r="H1219" s="86" t="s">
        <v>11298</v>
      </c>
      <c r="I1219" s="86">
        <v>936</v>
      </c>
      <c r="J1219" s="34">
        <v>2.522405952873088</v>
      </c>
      <c r="K1219" s="34">
        <v>0.33474856544061921</v>
      </c>
      <c r="L1219" s="86">
        <v>501000</v>
      </c>
      <c r="M1219" s="86">
        <v>3510</v>
      </c>
      <c r="N1219" s="34">
        <v>18.8004</v>
      </c>
      <c r="O1219" s="86" t="s">
        <v>11241</v>
      </c>
      <c r="P1219" s="86" t="s">
        <v>11182</v>
      </c>
      <c r="Q1219" s="86">
        <v>22</v>
      </c>
      <c r="R1219" s="86">
        <v>0.09</v>
      </c>
      <c r="S1219" s="86">
        <v>1.88</v>
      </c>
      <c r="T1219" s="86">
        <v>6.79</v>
      </c>
      <c r="U1219" s="86">
        <v>0.2</v>
      </c>
      <c r="V1219" s="86">
        <v>55.8</v>
      </c>
      <c r="W1219" s="86">
        <v>22</v>
      </c>
      <c r="X1219" s="86">
        <v>298</v>
      </c>
      <c r="Y1219" s="86">
        <v>116.1</v>
      </c>
      <c r="Z1219" s="86">
        <v>560</v>
      </c>
      <c r="AA1219" s="86">
        <v>121.5</v>
      </c>
      <c r="AB1219" s="86">
        <v>1016</v>
      </c>
      <c r="AC1219" s="86">
        <v>201.7</v>
      </c>
      <c r="AD1219" s="86">
        <v>9560</v>
      </c>
      <c r="AE1219" s="86">
        <v>8.02</v>
      </c>
      <c r="AF1219" s="86">
        <v>2270</v>
      </c>
      <c r="AG1219" s="86">
        <v>3520</v>
      </c>
      <c r="AH1219" s="34">
        <f t="shared" si="17"/>
        <v>3.4645669291338583</v>
      </c>
      <c r="AI1219" s="34">
        <v>3.1412437970342003E-2</v>
      </c>
      <c r="AJ1219" s="34">
        <v>97.294203441620496</v>
      </c>
      <c r="AK1219" s="34">
        <v>0.64488636363636365</v>
      </c>
      <c r="AL1219" s="34">
        <v>3.4093959731543624</v>
      </c>
      <c r="AM1219" s="34">
        <v>52.405857740585773</v>
      </c>
    </row>
    <row r="1220" spans="1:39">
      <c r="F1220" s="273"/>
      <c r="G1220" s="273"/>
    </row>
  </sheetData>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82"/>
  <sheetViews>
    <sheetView topLeftCell="A22" workbookViewId="0">
      <selection activeCell="D73" sqref="D73"/>
    </sheetView>
  </sheetViews>
  <sheetFormatPr defaultRowHeight="14.4"/>
  <sheetData>
    <row r="1" spans="1:24">
      <c r="A1" s="165" t="s">
        <v>12910</v>
      </c>
      <c r="B1" s="159"/>
      <c r="C1" s="159"/>
      <c r="D1" s="159"/>
      <c r="E1" s="159"/>
      <c r="F1" s="159"/>
      <c r="G1" s="159"/>
      <c r="H1" s="159"/>
      <c r="I1" s="159"/>
      <c r="J1" s="159"/>
      <c r="K1" s="159"/>
      <c r="L1" s="159"/>
      <c r="M1" s="159"/>
      <c r="N1" s="159"/>
      <c r="O1" s="159"/>
      <c r="P1" s="159"/>
      <c r="Q1" s="159"/>
      <c r="R1" s="159"/>
      <c r="S1" s="159"/>
      <c r="T1" s="159"/>
      <c r="U1" s="159"/>
      <c r="V1" s="159"/>
      <c r="W1" s="166"/>
      <c r="X1" s="166"/>
    </row>
    <row r="2" spans="1:24">
      <c r="A2" s="154"/>
      <c r="B2" s="318" t="s">
        <v>10770</v>
      </c>
      <c r="C2" s="318"/>
      <c r="D2" s="318"/>
      <c r="E2" s="318"/>
      <c r="F2" s="318"/>
      <c r="G2" s="318"/>
      <c r="H2" s="318"/>
      <c r="I2" s="318"/>
      <c r="J2" s="154"/>
      <c r="K2" s="318" t="s">
        <v>10771</v>
      </c>
      <c r="L2" s="318"/>
      <c r="M2" s="318"/>
      <c r="N2" s="318"/>
      <c r="O2" s="318"/>
      <c r="P2" s="154"/>
      <c r="Q2" s="319" t="s">
        <v>10772</v>
      </c>
      <c r="R2" s="319"/>
      <c r="S2" s="319"/>
      <c r="T2" s="319"/>
      <c r="U2" s="319"/>
      <c r="V2" s="319"/>
      <c r="W2" s="319"/>
      <c r="X2" s="319"/>
    </row>
    <row r="3" spans="1:24">
      <c r="A3" s="164" t="s">
        <v>10769</v>
      </c>
      <c r="B3" s="164" t="s">
        <v>10773</v>
      </c>
      <c r="C3" s="164" t="s">
        <v>10769</v>
      </c>
      <c r="D3" s="164" t="s">
        <v>10769</v>
      </c>
      <c r="E3" s="164" t="s">
        <v>10769</v>
      </c>
      <c r="F3" s="164" t="s">
        <v>10769</v>
      </c>
      <c r="G3" s="164" t="s">
        <v>10769</v>
      </c>
      <c r="H3" s="164" t="s">
        <v>10769</v>
      </c>
      <c r="I3" s="164" t="s">
        <v>10769</v>
      </c>
      <c r="J3" s="154"/>
      <c r="K3" s="164" t="s">
        <v>10769</v>
      </c>
      <c r="L3" s="164" t="s">
        <v>10769</v>
      </c>
      <c r="M3" s="164" t="s">
        <v>10769</v>
      </c>
      <c r="N3" s="164" t="s">
        <v>10769</v>
      </c>
      <c r="O3" s="164" t="s">
        <v>10769</v>
      </c>
      <c r="P3" s="154"/>
      <c r="Q3" s="164" t="s">
        <v>10769</v>
      </c>
      <c r="R3" s="164" t="s">
        <v>10769</v>
      </c>
      <c r="S3" s="164" t="s">
        <v>10769</v>
      </c>
      <c r="T3" s="164" t="s">
        <v>10769</v>
      </c>
      <c r="U3" s="164" t="s">
        <v>10769</v>
      </c>
      <c r="V3" s="164" t="s">
        <v>10769</v>
      </c>
      <c r="W3" s="164" t="s">
        <v>10769</v>
      </c>
      <c r="X3" s="164" t="s">
        <v>10769</v>
      </c>
    </row>
    <row r="4" spans="1:24">
      <c r="A4" s="164" t="s">
        <v>10769</v>
      </c>
      <c r="B4" s="164" t="s">
        <v>10774</v>
      </c>
      <c r="C4" s="164" t="s">
        <v>10775</v>
      </c>
      <c r="D4" s="164" t="s">
        <v>10773</v>
      </c>
      <c r="E4" s="164" t="s">
        <v>10775</v>
      </c>
      <c r="F4" s="164" t="s">
        <v>10776</v>
      </c>
      <c r="G4" s="164" t="s">
        <v>10775</v>
      </c>
      <c r="H4" s="164" t="s">
        <v>10776</v>
      </c>
      <c r="I4" s="164" t="s">
        <v>10775</v>
      </c>
      <c r="J4" s="154"/>
      <c r="K4" s="164" t="s">
        <v>10777</v>
      </c>
      <c r="L4" s="164" t="s">
        <v>10778</v>
      </c>
      <c r="M4" s="164" t="s">
        <v>10779</v>
      </c>
      <c r="N4" s="164" t="s">
        <v>10780</v>
      </c>
      <c r="O4" s="164" t="s">
        <v>3093</v>
      </c>
      <c r="P4" s="154"/>
      <c r="Q4" s="164" t="s">
        <v>10773</v>
      </c>
      <c r="R4" s="164" t="s">
        <v>10773</v>
      </c>
      <c r="S4" s="164" t="s">
        <v>10769</v>
      </c>
      <c r="T4" s="164" t="s">
        <v>10776</v>
      </c>
      <c r="U4" s="164" t="s">
        <v>10769</v>
      </c>
      <c r="V4" s="164" t="s">
        <v>10776</v>
      </c>
      <c r="W4" s="164" t="s">
        <v>10769</v>
      </c>
      <c r="X4" s="164" t="s">
        <v>10781</v>
      </c>
    </row>
    <row r="5" spans="1:24">
      <c r="A5" s="159" t="s">
        <v>10782</v>
      </c>
      <c r="B5" s="159" t="s">
        <v>10783</v>
      </c>
      <c r="C5" s="159" t="s">
        <v>10784</v>
      </c>
      <c r="D5" s="159" t="s">
        <v>10785</v>
      </c>
      <c r="E5" s="159" t="s">
        <v>10784</v>
      </c>
      <c r="F5" s="159" t="s">
        <v>10786</v>
      </c>
      <c r="G5" s="159" t="s">
        <v>10784</v>
      </c>
      <c r="H5" s="159" t="s">
        <v>10787</v>
      </c>
      <c r="I5" s="159" t="s">
        <v>10784</v>
      </c>
      <c r="J5" s="154"/>
      <c r="K5" s="159" t="s">
        <v>10788</v>
      </c>
      <c r="L5" s="159" t="s">
        <v>10789</v>
      </c>
      <c r="M5" s="159" t="s">
        <v>10790</v>
      </c>
      <c r="N5" s="159" t="s">
        <v>10791</v>
      </c>
      <c r="O5" s="159" t="s">
        <v>10792</v>
      </c>
      <c r="P5" s="154"/>
      <c r="Q5" s="159" t="s">
        <v>10793</v>
      </c>
      <c r="R5" s="159" t="s">
        <v>10794</v>
      </c>
      <c r="S5" s="159" t="s">
        <v>10795</v>
      </c>
      <c r="T5" s="159" t="s">
        <v>10796</v>
      </c>
      <c r="U5" s="159" t="s">
        <v>10795</v>
      </c>
      <c r="V5" s="159" t="s">
        <v>10797</v>
      </c>
      <c r="W5" s="159" t="s">
        <v>10795</v>
      </c>
      <c r="X5" s="159" t="s">
        <v>10798</v>
      </c>
    </row>
    <row r="6" spans="1:24">
      <c r="A6" s="155"/>
      <c r="B6" s="154"/>
      <c r="C6" s="154"/>
      <c r="D6" s="154"/>
      <c r="E6" s="154"/>
      <c r="F6" s="154"/>
      <c r="G6" s="154"/>
      <c r="H6" s="154"/>
      <c r="I6" s="154"/>
      <c r="J6" s="154"/>
      <c r="K6" s="154"/>
      <c r="L6" s="154"/>
      <c r="M6" s="154"/>
      <c r="N6" s="154"/>
      <c r="O6" s="154"/>
      <c r="P6" s="154"/>
      <c r="Q6" s="154"/>
      <c r="R6" s="154"/>
      <c r="S6" s="154"/>
      <c r="T6" s="154"/>
      <c r="U6" s="154"/>
      <c r="V6" s="154"/>
      <c r="W6" s="154"/>
      <c r="X6" s="154"/>
    </row>
    <row r="7" spans="1:24">
      <c r="A7" s="165" t="s">
        <v>10799</v>
      </c>
      <c r="B7" s="154"/>
      <c r="C7" s="154"/>
      <c r="D7" s="154"/>
      <c r="E7" s="154"/>
      <c r="F7" s="154"/>
      <c r="G7" s="154"/>
      <c r="H7" s="154"/>
      <c r="I7" s="154"/>
      <c r="J7" s="154"/>
      <c r="K7" s="154"/>
      <c r="L7" s="154"/>
      <c r="M7" s="154"/>
      <c r="N7" s="154"/>
      <c r="O7" s="154"/>
      <c r="P7" s="154"/>
      <c r="Q7" s="154"/>
      <c r="R7" s="154"/>
      <c r="S7" s="154"/>
      <c r="T7" s="154"/>
      <c r="U7" s="154"/>
      <c r="V7" s="154"/>
      <c r="W7" s="154"/>
      <c r="X7" s="154"/>
    </row>
    <row r="8" spans="1:24">
      <c r="A8" s="155" t="s">
        <v>10800</v>
      </c>
      <c r="B8" s="158">
        <v>11.562354272030801</v>
      </c>
      <c r="C8" s="158">
        <v>4.5281839534689998E-2</v>
      </c>
      <c r="D8" s="158">
        <v>11.473422677469596</v>
      </c>
      <c r="E8" s="158">
        <v>4.4020475737809997E-2</v>
      </c>
      <c r="F8" s="163">
        <v>11.989040266485899</v>
      </c>
      <c r="G8" s="163">
        <v>0.88345362754177004</v>
      </c>
      <c r="H8" s="156">
        <v>116.765973013539</v>
      </c>
      <c r="I8" s="156">
        <v>166.90791708134168</v>
      </c>
      <c r="J8" s="154"/>
      <c r="K8" s="163">
        <v>0.61211613830701095</v>
      </c>
      <c r="L8" s="163">
        <v>0.81048485729505015</v>
      </c>
      <c r="M8" s="163">
        <v>0.15001390314301374</v>
      </c>
      <c r="N8" s="163">
        <v>5.4027316156315504</v>
      </c>
      <c r="O8" s="163">
        <v>3.3450000000000002</v>
      </c>
      <c r="P8" s="154"/>
      <c r="Q8" s="156">
        <v>330.91374085780399</v>
      </c>
      <c r="R8" s="155">
        <v>1.78139950309629E-3</v>
      </c>
      <c r="S8" s="158">
        <v>0.38401497740981999</v>
      </c>
      <c r="T8" s="155">
        <v>1.18773888946792E-2</v>
      </c>
      <c r="U8" s="158">
        <v>7.4124326852742604</v>
      </c>
      <c r="V8" s="155">
        <v>4.8378470170368199E-2</v>
      </c>
      <c r="W8" s="158">
        <v>7.0778926914841396</v>
      </c>
      <c r="X8" s="158">
        <v>0.87722459550150789</v>
      </c>
    </row>
    <row r="9" spans="1:24">
      <c r="A9" s="155" t="s">
        <v>10801</v>
      </c>
      <c r="B9" s="158">
        <v>11.568253450707701</v>
      </c>
      <c r="C9" s="158">
        <v>8.924226069466E-2</v>
      </c>
      <c r="D9" s="158">
        <v>11.479318644722055</v>
      </c>
      <c r="E9" s="158">
        <v>8.9583380547319999E-2</v>
      </c>
      <c r="F9" s="163">
        <v>12.0292769441996</v>
      </c>
      <c r="G9" s="163">
        <v>1.81973446044035</v>
      </c>
      <c r="H9" s="156">
        <v>123.49694702487901</v>
      </c>
      <c r="I9" s="156">
        <v>341.86124661964482</v>
      </c>
      <c r="J9" s="154"/>
      <c r="K9" s="163">
        <v>0.70166736461178703</v>
      </c>
      <c r="L9" s="163">
        <v>0.63424354193439347</v>
      </c>
      <c r="M9" s="163">
        <v>0.2385587596272441</v>
      </c>
      <c r="N9" s="163">
        <v>2.6586470474839001</v>
      </c>
      <c r="O9" s="163">
        <v>3.835</v>
      </c>
      <c r="P9" s="154"/>
      <c r="Q9" s="156">
        <v>168.65802611897999</v>
      </c>
      <c r="R9" s="155">
        <v>1.7823157447245501E-3</v>
      </c>
      <c r="S9" s="158">
        <v>0.78108439072220004</v>
      </c>
      <c r="T9" s="155">
        <v>1.19174874475978E-2</v>
      </c>
      <c r="U9" s="158">
        <v>15.2173316816226</v>
      </c>
      <c r="V9" s="155">
        <v>4.8516843812345403E-2</v>
      </c>
      <c r="W9" s="158">
        <v>14.51519881959986</v>
      </c>
      <c r="X9" s="158">
        <v>0.9038026125754991</v>
      </c>
    </row>
    <row r="10" spans="1:24">
      <c r="A10" s="155" t="s">
        <v>10802</v>
      </c>
      <c r="B10" s="158">
        <v>11.5424984340408</v>
      </c>
      <c r="C10" s="158">
        <v>0.13482570322003001</v>
      </c>
      <c r="D10" s="158">
        <v>11.453566784650866</v>
      </c>
      <c r="E10" s="158">
        <v>0.13660804087694001</v>
      </c>
      <c r="F10" s="163">
        <v>12.838082450764</v>
      </c>
      <c r="G10" s="163">
        <v>2.7778245955428802</v>
      </c>
      <c r="H10" s="156">
        <v>280.69893098760298</v>
      </c>
      <c r="I10" s="156">
        <v>473.87035806549363</v>
      </c>
      <c r="J10" s="154"/>
      <c r="K10" s="163">
        <v>0.59199326993032098</v>
      </c>
      <c r="L10" s="163">
        <v>0.48497733795254844</v>
      </c>
      <c r="M10" s="163">
        <v>0.28467456339701369</v>
      </c>
      <c r="N10" s="163">
        <v>1.7036202046481701</v>
      </c>
      <c r="O10" s="163">
        <v>3.2349999999999999</v>
      </c>
      <c r="P10" s="154"/>
      <c r="Q10" s="156">
        <v>117.182243739291</v>
      </c>
      <c r="R10" s="155">
        <v>1.77831387550544E-3</v>
      </c>
      <c r="S10" s="158">
        <v>1.1937716651714201</v>
      </c>
      <c r="T10" s="155">
        <v>1.2723853564105001E-2</v>
      </c>
      <c r="U10" s="158">
        <v>21.774454579712401</v>
      </c>
      <c r="V10" s="155">
        <v>5.19161796200793E-2</v>
      </c>
      <c r="W10" s="158">
        <v>20.7061648009152</v>
      </c>
      <c r="X10" s="158">
        <v>0.9003259745370461</v>
      </c>
    </row>
    <row r="11" spans="1:24">
      <c r="A11" s="155" t="s">
        <v>10803</v>
      </c>
      <c r="B11" s="158">
        <v>11.5781789650189</v>
      </c>
      <c r="C11" s="158">
        <v>3.2450249918130003E-2</v>
      </c>
      <c r="D11" s="158">
        <v>11.489244038434101</v>
      </c>
      <c r="E11" s="158">
        <v>2.9998996890179999E-2</v>
      </c>
      <c r="F11" s="163">
        <v>11.7135479290273</v>
      </c>
      <c r="G11" s="163">
        <v>0.59621895068870001</v>
      </c>
      <c r="H11" s="156">
        <v>58.053738223321197</v>
      </c>
      <c r="I11" s="156">
        <v>116.57495783925206</v>
      </c>
      <c r="J11" s="154"/>
      <c r="K11" s="163">
        <v>0.75142388591558695</v>
      </c>
      <c r="L11" s="163">
        <v>1.8697780216503928</v>
      </c>
      <c r="M11" s="163">
        <v>0.22687524747275098</v>
      </c>
      <c r="N11" s="163">
        <v>8.2414368357877592</v>
      </c>
      <c r="O11" s="163">
        <v>4.1070000000000002</v>
      </c>
      <c r="P11" s="154"/>
      <c r="Q11" s="156">
        <v>478.811770588439</v>
      </c>
      <c r="R11" s="155">
        <v>1.7838581668015701E-3</v>
      </c>
      <c r="S11" s="158">
        <v>0.26133780317923</v>
      </c>
      <c r="T11" s="155">
        <v>1.1602884949968299E-2</v>
      </c>
      <c r="U11" s="158">
        <v>5.1194103057954603</v>
      </c>
      <c r="V11" s="155">
        <v>4.7195234266550298E-2</v>
      </c>
      <c r="W11" s="158">
        <v>4.8894915457988599</v>
      </c>
      <c r="X11" s="158">
        <v>0.88515305968391345</v>
      </c>
    </row>
    <row r="12" spans="1:24">
      <c r="A12" s="155" t="s">
        <v>10804</v>
      </c>
      <c r="B12" s="158">
        <v>11.5885685941257</v>
      </c>
      <c r="C12" s="158">
        <v>8.2162525041440004E-2</v>
      </c>
      <c r="D12" s="158">
        <v>11.499633316067683</v>
      </c>
      <c r="E12" s="158">
        <v>8.2237901055689996E-2</v>
      </c>
      <c r="F12" s="163">
        <v>12.375142229513299</v>
      </c>
      <c r="G12" s="163">
        <v>1.6309226205682299</v>
      </c>
      <c r="H12" s="156">
        <v>186.12827814852901</v>
      </c>
      <c r="I12" s="156">
        <v>294.71191359703147</v>
      </c>
      <c r="J12" s="154"/>
      <c r="K12" s="163">
        <v>0.68352809565144901</v>
      </c>
      <c r="L12" s="163">
        <v>0.72661398032910174</v>
      </c>
      <c r="M12" s="163">
        <v>0.23781419584319835</v>
      </c>
      <c r="N12" s="163">
        <v>3.0553852252293301</v>
      </c>
      <c r="O12" s="163">
        <v>3.7360000000000002</v>
      </c>
      <c r="P12" s="154"/>
      <c r="Q12" s="156">
        <v>191.70291073031899</v>
      </c>
      <c r="R12" s="155">
        <v>1.7854726797267601E-3</v>
      </c>
      <c r="S12" s="158">
        <v>0.71577303293572003</v>
      </c>
      <c r="T12" s="155">
        <v>1.2262230983954301E-2</v>
      </c>
      <c r="U12" s="158">
        <v>13.259495061084181</v>
      </c>
      <c r="V12" s="155">
        <v>4.9832051263145299E-2</v>
      </c>
      <c r="W12" s="158">
        <v>12.65857555190904</v>
      </c>
      <c r="X12" s="158">
        <v>0.84745104196126675</v>
      </c>
    </row>
    <row r="13" spans="1:24">
      <c r="A13" s="155" t="s">
        <v>10805</v>
      </c>
      <c r="B13" s="158">
        <v>11.584574284222599</v>
      </c>
      <c r="C13" s="158">
        <v>2.3342190246130001E-2</v>
      </c>
      <c r="D13" s="158">
        <v>11.495627526246961</v>
      </c>
      <c r="E13" s="158">
        <v>1.935996467846E-2</v>
      </c>
      <c r="F13" s="163">
        <v>11.8260167131253</v>
      </c>
      <c r="G13" s="163">
        <v>0.35948287153899999</v>
      </c>
      <c r="H13" s="156">
        <v>79.599340216193198</v>
      </c>
      <c r="I13" s="156">
        <v>69.325073772051056</v>
      </c>
      <c r="J13" s="154"/>
      <c r="K13" s="163">
        <v>0.96161993445471206</v>
      </c>
      <c r="L13" s="163">
        <v>2.850466447988083</v>
      </c>
      <c r="M13" s="163">
        <v>0.1963372020216593</v>
      </c>
      <c r="N13" s="163">
        <v>14.5182187513991</v>
      </c>
      <c r="O13" s="163">
        <v>5.2590000000000003</v>
      </c>
      <c r="P13" s="154"/>
      <c r="Q13" s="156">
        <v>788.40734778921797</v>
      </c>
      <c r="R13" s="155">
        <v>1.78485017228482E-3</v>
      </c>
      <c r="S13" s="158">
        <v>0.16856175691488001</v>
      </c>
      <c r="T13" s="155">
        <v>1.17149412300055E-2</v>
      </c>
      <c r="U13" s="158">
        <v>3.0574991219096601</v>
      </c>
      <c r="V13" s="155">
        <v>4.7624543950700197E-2</v>
      </c>
      <c r="W13" s="158">
        <v>2.91934929130118</v>
      </c>
      <c r="X13" s="158">
        <v>0.82761328109978416</v>
      </c>
    </row>
    <row r="14" spans="1:24">
      <c r="A14" s="155"/>
      <c r="B14" s="162"/>
      <c r="C14" s="162"/>
      <c r="D14" s="162"/>
      <c r="E14" s="162"/>
      <c r="F14" s="161"/>
      <c r="G14" s="161"/>
      <c r="H14" s="160"/>
      <c r="I14" s="160"/>
      <c r="J14" s="154"/>
      <c r="K14" s="161"/>
      <c r="L14" s="161"/>
      <c r="M14" s="161"/>
      <c r="N14" s="161"/>
      <c r="O14" s="161"/>
      <c r="P14" s="154"/>
      <c r="Q14" s="160"/>
      <c r="R14" s="154"/>
      <c r="S14" s="162"/>
      <c r="T14" s="154"/>
      <c r="U14" s="162"/>
      <c r="V14" s="154"/>
      <c r="W14" s="162"/>
      <c r="X14" s="162"/>
    </row>
    <row r="15" spans="1:24">
      <c r="A15" s="165" t="s">
        <v>10806</v>
      </c>
      <c r="B15" s="162"/>
      <c r="C15" s="162"/>
      <c r="D15" s="162"/>
      <c r="E15" s="162"/>
      <c r="F15" s="161"/>
      <c r="G15" s="161"/>
      <c r="H15" s="160"/>
      <c r="I15" s="160"/>
      <c r="J15" s="154"/>
      <c r="K15" s="161"/>
      <c r="L15" s="161"/>
      <c r="M15" s="161"/>
      <c r="N15" s="161"/>
      <c r="O15" s="161"/>
      <c r="P15" s="154"/>
      <c r="Q15" s="160"/>
      <c r="R15" s="154"/>
      <c r="S15" s="162"/>
      <c r="T15" s="154"/>
      <c r="U15" s="162"/>
      <c r="V15" s="154"/>
      <c r="W15" s="162"/>
      <c r="X15" s="162"/>
    </row>
    <row r="16" spans="1:24">
      <c r="A16" s="155" t="s">
        <v>10807</v>
      </c>
      <c r="B16" s="158">
        <v>12.0504943141593</v>
      </c>
      <c r="C16" s="158">
        <v>1.787949432597E-2</v>
      </c>
      <c r="D16" s="158">
        <v>11.9615777170826</v>
      </c>
      <c r="E16" s="158">
        <v>1.211390043704E-2</v>
      </c>
      <c r="F16" s="163">
        <v>12.1915785634177</v>
      </c>
      <c r="G16" s="163">
        <v>0.20938486217319999</v>
      </c>
      <c r="H16" s="156">
        <v>57.839560368957997</v>
      </c>
      <c r="I16" s="156">
        <v>39.282015283757893</v>
      </c>
      <c r="J16" s="154"/>
      <c r="K16" s="163">
        <v>0.54298645896978104</v>
      </c>
      <c r="L16" s="163">
        <v>6.8850500443918037</v>
      </c>
      <c r="M16" s="163">
        <v>0.2964401211547843</v>
      </c>
      <c r="N16" s="163">
        <v>23.225769904461799</v>
      </c>
      <c r="O16" s="163">
        <v>2.9660000000000002</v>
      </c>
      <c r="P16" s="154"/>
      <c r="Q16" s="156">
        <v>1387.9450394739299</v>
      </c>
      <c r="R16" s="155">
        <v>1.85726232250529E-3</v>
      </c>
      <c r="S16" s="158">
        <v>0.1013674208486</v>
      </c>
      <c r="T16" s="155">
        <v>1.2079248049033001E-2</v>
      </c>
      <c r="U16" s="158">
        <v>1.7277861568446</v>
      </c>
      <c r="V16" s="155">
        <v>4.7190994788326703E-2</v>
      </c>
      <c r="W16" s="158">
        <v>1.6472534852012</v>
      </c>
      <c r="X16" s="158">
        <v>0.80229269404824211</v>
      </c>
    </row>
    <row r="17" spans="1:24">
      <c r="A17" s="155" t="s">
        <v>10808</v>
      </c>
      <c r="B17" s="158">
        <v>11.975783039722501</v>
      </c>
      <c r="C17" s="158">
        <v>1.562042932563E-2</v>
      </c>
      <c r="D17" s="158">
        <v>11.886863845722527</v>
      </c>
      <c r="E17" s="158">
        <v>8.2757943005900003E-3</v>
      </c>
      <c r="F17" s="163">
        <v>12.1358595952054</v>
      </c>
      <c r="G17" s="163">
        <v>0.11062641473856</v>
      </c>
      <c r="H17" s="156">
        <v>61.803761743370998</v>
      </c>
      <c r="I17" s="156">
        <v>20.637994939426729</v>
      </c>
      <c r="J17" s="154"/>
      <c r="K17" s="163">
        <v>0.51951262048865798</v>
      </c>
      <c r="L17" s="163">
        <v>9.2112248743490355</v>
      </c>
      <c r="M17" s="163">
        <v>0.20651393259153722</v>
      </c>
      <c r="N17" s="163">
        <v>44.603406456686201</v>
      </c>
      <c r="O17" s="163">
        <v>2.8380000000000001</v>
      </c>
      <c r="P17" s="154"/>
      <c r="Q17" s="156">
        <v>2664.8454856036401</v>
      </c>
      <c r="R17" s="155">
        <v>1.8456508748485301E-3</v>
      </c>
      <c r="S17" s="158">
        <v>6.9685552282359994E-2</v>
      </c>
      <c r="T17" s="155">
        <v>1.20237119003383E-2</v>
      </c>
      <c r="U17" s="158">
        <v>0.91702474232143005</v>
      </c>
      <c r="V17" s="155">
        <v>4.7269552396395097E-2</v>
      </c>
      <c r="W17" s="158">
        <v>0.86564149827158998</v>
      </c>
      <c r="X17" s="158">
        <v>0.74650195993675761</v>
      </c>
    </row>
    <row r="18" spans="1:24">
      <c r="A18" s="155" t="s">
        <v>10809</v>
      </c>
      <c r="B18" s="158">
        <v>11.988348676182</v>
      </c>
      <c r="C18" s="158">
        <v>1.7761857499869999E-2</v>
      </c>
      <c r="D18" s="158">
        <v>11.899423030046252</v>
      </c>
      <c r="E18" s="158">
        <v>1.1925083739830001E-2</v>
      </c>
      <c r="F18" s="163">
        <v>12.1835209709231</v>
      </c>
      <c r="G18" s="163">
        <v>0.20830196869814999</v>
      </c>
      <c r="H18" s="156">
        <v>68.675511953114693</v>
      </c>
      <c r="I18" s="156">
        <v>39.086560645535521</v>
      </c>
      <c r="J18" s="154"/>
      <c r="K18" s="163">
        <v>0.61669321938120003</v>
      </c>
      <c r="L18" s="163">
        <v>5.7348136917494399</v>
      </c>
      <c r="M18" s="163">
        <v>0.2368643467072967</v>
      </c>
      <c r="N18" s="163">
        <v>24.211384159204801</v>
      </c>
      <c r="O18" s="163">
        <v>3.37</v>
      </c>
      <c r="P18" s="154"/>
      <c r="Q18" s="156">
        <v>1418.3586278211101</v>
      </c>
      <c r="R18" s="155">
        <v>1.8476027159953399E-3</v>
      </c>
      <c r="S18" s="158">
        <v>0.1003081690588</v>
      </c>
      <c r="T18" s="155">
        <v>1.20712167058171E-2</v>
      </c>
      <c r="U18" s="158">
        <v>1.7199803722762499</v>
      </c>
      <c r="V18" s="155">
        <v>4.7406177226506099E-2</v>
      </c>
      <c r="W18" s="158">
        <v>1.6423925294464099</v>
      </c>
      <c r="X18" s="158">
        <v>0.78217332956094687</v>
      </c>
    </row>
    <row r="19" spans="1:24">
      <c r="A19" s="155" t="s">
        <v>10810</v>
      </c>
      <c r="B19" s="158">
        <v>11.963138252101</v>
      </c>
      <c r="C19" s="158">
        <v>1.5814986231520001E-2</v>
      </c>
      <c r="D19" s="158">
        <v>11.874210397555531</v>
      </c>
      <c r="E19" s="158">
        <v>8.6228579405099991E-3</v>
      </c>
      <c r="F19" s="163">
        <v>12.0296555561614</v>
      </c>
      <c r="G19" s="163">
        <v>0.12031193218722</v>
      </c>
      <c r="H19" s="156">
        <v>43.245066512944497</v>
      </c>
      <c r="I19" s="156">
        <v>22.895520638521241</v>
      </c>
      <c r="J19" s="154"/>
      <c r="K19" s="163">
        <v>0.70464799355451402</v>
      </c>
      <c r="L19" s="163">
        <v>9.4017064913804962</v>
      </c>
      <c r="M19" s="163">
        <v>0.22257965100671481</v>
      </c>
      <c r="N19" s="163">
        <v>42.239739566744397</v>
      </c>
      <c r="O19" s="163">
        <v>3.851</v>
      </c>
      <c r="P19" s="154"/>
      <c r="Q19" s="156">
        <v>2406.9570310161298</v>
      </c>
      <c r="R19" s="155">
        <v>1.84368438786598E-3</v>
      </c>
      <c r="S19" s="158">
        <v>7.268527072738E-2</v>
      </c>
      <c r="T19" s="155">
        <v>1.19178647674037E-2</v>
      </c>
      <c r="U19" s="158">
        <v>1.0060639812004699</v>
      </c>
      <c r="V19" s="155">
        <v>4.6903403306178003E-2</v>
      </c>
      <c r="W19" s="158">
        <v>0.95710643550177998</v>
      </c>
      <c r="X19" s="158">
        <v>0.68612975212020189</v>
      </c>
    </row>
    <row r="20" spans="1:24">
      <c r="A20" s="155" t="s">
        <v>10804</v>
      </c>
      <c r="B20" s="158">
        <v>11.968659313582901</v>
      </c>
      <c r="C20" s="158">
        <v>2.01733988999E-2</v>
      </c>
      <c r="D20" s="158">
        <v>11.87973474132874</v>
      </c>
      <c r="E20" s="158">
        <v>1.5400001299010001E-2</v>
      </c>
      <c r="F20" s="163">
        <v>12.1365827981612</v>
      </c>
      <c r="G20" s="163">
        <v>0.28612524347280999</v>
      </c>
      <c r="H20" s="156">
        <v>63.376971760387597</v>
      </c>
      <c r="I20" s="156">
        <v>53.914346433920578</v>
      </c>
      <c r="J20" s="154"/>
      <c r="K20" s="163">
        <v>0.58745369676036496</v>
      </c>
      <c r="L20" s="163">
        <v>5.1580952511973059</v>
      </c>
      <c r="M20" s="163">
        <v>0.30235168739485829</v>
      </c>
      <c r="N20" s="163">
        <v>17.059918850266101</v>
      </c>
      <c r="O20" s="163">
        <v>3.21</v>
      </c>
      <c r="P20" s="154"/>
      <c r="Q20" s="156">
        <v>1012.50933225693</v>
      </c>
      <c r="R20" s="155">
        <v>1.8445429320325E-3</v>
      </c>
      <c r="S20" s="158">
        <v>0.12975201796840999</v>
      </c>
      <c r="T20" s="155">
        <v>1.2024432710871899E-2</v>
      </c>
      <c r="U20" s="158">
        <v>2.3716612928713401</v>
      </c>
      <c r="V20" s="155">
        <v>4.73007807855566E-2</v>
      </c>
      <c r="W20" s="158">
        <v>2.2634038882234</v>
      </c>
      <c r="X20" s="158">
        <v>0.84095162605118345</v>
      </c>
    </row>
    <row r="21" spans="1:24">
      <c r="A21" s="155" t="s">
        <v>10811</v>
      </c>
      <c r="B21" s="158">
        <v>11.9976713603563</v>
      </c>
      <c r="C21" s="158">
        <v>1.5002840767629999E-2</v>
      </c>
      <c r="D21" s="158">
        <v>11.90874714756937</v>
      </c>
      <c r="E21" s="158">
        <v>6.9834592299199997E-3</v>
      </c>
      <c r="F21" s="163">
        <v>12.116294780652501</v>
      </c>
      <c r="G21" s="163">
        <v>6.9318003085180005E-2</v>
      </c>
      <c r="H21" s="156">
        <v>53.5443297943646</v>
      </c>
      <c r="I21" s="156">
        <v>12.963742991687189</v>
      </c>
      <c r="J21" s="154"/>
      <c r="K21" s="163">
        <v>0.595687810648312</v>
      </c>
      <c r="L21" s="163">
        <v>12.850265234772181</v>
      </c>
      <c r="M21" s="163">
        <v>0.17854355758045809</v>
      </c>
      <c r="N21" s="163">
        <v>71.972718640275701</v>
      </c>
      <c r="O21" s="163">
        <v>3.2549999999999999</v>
      </c>
      <c r="P21" s="154"/>
      <c r="Q21" s="156">
        <v>4203.9752581101202</v>
      </c>
      <c r="R21" s="155">
        <v>1.84905179315355E-3</v>
      </c>
      <c r="S21" s="158">
        <v>5.869560883681E-2</v>
      </c>
      <c r="T21" s="155">
        <v>1.20042120028105E-2</v>
      </c>
      <c r="U21" s="158">
        <v>0.57552579786698999</v>
      </c>
      <c r="V21" s="155">
        <v>4.7106090463032699E-2</v>
      </c>
      <c r="W21" s="158">
        <v>0.54232347017914995</v>
      </c>
      <c r="X21" s="158">
        <v>0.58484506585332285</v>
      </c>
    </row>
    <row r="22" spans="1:24">
      <c r="A22" s="155"/>
      <c r="B22" s="162"/>
      <c r="C22" s="162"/>
      <c r="D22" s="162"/>
      <c r="E22" s="162"/>
      <c r="F22" s="161"/>
      <c r="G22" s="161"/>
      <c r="H22" s="160"/>
      <c r="I22" s="160"/>
      <c r="J22" s="154"/>
      <c r="K22" s="161"/>
      <c r="L22" s="161"/>
      <c r="M22" s="161"/>
      <c r="N22" s="161"/>
      <c r="O22" s="161"/>
      <c r="P22" s="154"/>
      <c r="Q22" s="160"/>
      <c r="R22" s="154"/>
      <c r="S22" s="162"/>
      <c r="T22" s="154"/>
      <c r="U22" s="162"/>
      <c r="V22" s="154"/>
      <c r="W22" s="162"/>
      <c r="X22" s="162"/>
    </row>
    <row r="23" spans="1:24">
      <c r="A23" s="165" t="s">
        <v>10812</v>
      </c>
      <c r="B23" s="162"/>
      <c r="C23" s="162"/>
      <c r="D23" s="162"/>
      <c r="E23" s="162"/>
      <c r="F23" s="161"/>
      <c r="G23" s="161"/>
      <c r="H23" s="160"/>
      <c r="I23" s="160"/>
      <c r="J23" s="154"/>
      <c r="K23" s="161"/>
      <c r="L23" s="161"/>
      <c r="M23" s="161"/>
      <c r="N23" s="161"/>
      <c r="O23" s="161"/>
      <c r="P23" s="154"/>
      <c r="Q23" s="160"/>
      <c r="R23" s="154"/>
      <c r="S23" s="162"/>
      <c r="T23" s="154"/>
      <c r="U23" s="162"/>
      <c r="V23" s="154"/>
      <c r="W23" s="162"/>
      <c r="X23" s="162"/>
    </row>
    <row r="24" spans="1:24">
      <c r="A24" s="155" t="s">
        <v>10800</v>
      </c>
      <c r="B24" s="158">
        <v>12.3076381554477</v>
      </c>
      <c r="C24" s="158">
        <v>1.530551226096E-2</v>
      </c>
      <c r="D24" s="158">
        <v>12.218729587222604</v>
      </c>
      <c r="E24" s="158">
        <v>7.5758913118900003E-3</v>
      </c>
      <c r="F24" s="163">
        <v>12.378635268142199</v>
      </c>
      <c r="G24" s="163">
        <v>4.0615757782429998E-2</v>
      </c>
      <c r="H24" s="156">
        <v>43.583247048597698</v>
      </c>
      <c r="I24" s="156">
        <v>7.24585302298334</v>
      </c>
      <c r="J24" s="154"/>
      <c r="K24" s="163">
        <v>0.44807375147376</v>
      </c>
      <c r="L24" s="163">
        <v>33.389350751347884</v>
      </c>
      <c r="M24" s="163">
        <v>0.2561354809974361</v>
      </c>
      <c r="N24" s="163">
        <v>130.35816288053499</v>
      </c>
      <c r="O24" s="163">
        <v>2.4470000000000001</v>
      </c>
      <c r="P24" s="154"/>
      <c r="Q24" s="156">
        <v>7906.2932257121001</v>
      </c>
      <c r="R24" s="155">
        <v>1.8972278909465299E-3</v>
      </c>
      <c r="S24" s="158">
        <v>6.2061062186120002E-2</v>
      </c>
      <c r="T24" s="155">
        <v>1.22657132925727E-2</v>
      </c>
      <c r="U24" s="158">
        <v>0.33011584308663999</v>
      </c>
      <c r="V24" s="155">
        <v>4.6910038526353399E-2</v>
      </c>
      <c r="W24" s="158">
        <v>0.30135979995767997</v>
      </c>
      <c r="X24" s="158">
        <v>0.5116099993356561</v>
      </c>
    </row>
    <row r="25" spans="1:24">
      <c r="A25" s="155" t="s">
        <v>10813</v>
      </c>
      <c r="B25" s="158">
        <v>12.476976522463501</v>
      </c>
      <c r="C25" s="158">
        <v>1.6872164224820001E-2</v>
      </c>
      <c r="D25" s="158">
        <v>12.388077671071127</v>
      </c>
      <c r="E25" s="158">
        <v>1.058913633407E-2</v>
      </c>
      <c r="F25" s="163">
        <v>12.58147783197</v>
      </c>
      <c r="G25" s="163">
        <v>0.17365617735743999</v>
      </c>
      <c r="H25" s="156">
        <v>49.738209159889202</v>
      </c>
      <c r="I25" s="156">
        <v>31.598514304632062</v>
      </c>
      <c r="J25" s="154"/>
      <c r="K25" s="163">
        <v>0.35188740537990498</v>
      </c>
      <c r="L25" s="163">
        <v>13.062306725044269</v>
      </c>
      <c r="M25" s="163">
        <v>0.47731269902110207</v>
      </c>
      <c r="N25" s="163">
        <v>27.366350721095699</v>
      </c>
      <c r="O25" s="163">
        <v>1.921</v>
      </c>
      <c r="P25" s="154"/>
      <c r="Q25" s="156">
        <v>1718.8038679528199</v>
      </c>
      <c r="R25" s="155">
        <v>1.9235481985780799E-3</v>
      </c>
      <c r="S25" s="158">
        <v>8.5560604710520002E-2</v>
      </c>
      <c r="T25" s="155">
        <v>1.2467953306978301E-2</v>
      </c>
      <c r="U25" s="158">
        <v>1.38882154344524</v>
      </c>
      <c r="V25" s="155">
        <v>4.7031039240054903E-2</v>
      </c>
      <c r="W25" s="158">
        <v>1.3228957046969301</v>
      </c>
      <c r="X25" s="158">
        <v>0.77862520004537317</v>
      </c>
    </row>
    <row r="26" spans="1:24">
      <c r="A26" s="155" t="s">
        <v>10807</v>
      </c>
      <c r="B26" s="158">
        <v>12.304403241078401</v>
      </c>
      <c r="C26" s="158">
        <v>1.5152283457839999E-2</v>
      </c>
      <c r="D26" s="158">
        <v>12.215484716436247</v>
      </c>
      <c r="E26" s="158">
        <v>7.3030176800900001E-3</v>
      </c>
      <c r="F26" s="163">
        <v>12.3824094163162</v>
      </c>
      <c r="G26" s="163">
        <v>7.0112078840820005E-2</v>
      </c>
      <c r="H26" s="156">
        <v>44.951857024855997</v>
      </c>
      <c r="I26" s="156">
        <v>12.86974840538767</v>
      </c>
      <c r="J26" s="154"/>
      <c r="K26" s="163">
        <v>0.64862428003014405</v>
      </c>
      <c r="L26" s="163">
        <v>22.21926694055783</v>
      </c>
      <c r="M26" s="163">
        <v>0.29138910443395144</v>
      </c>
      <c r="N26" s="163">
        <v>76.252909262756006</v>
      </c>
      <c r="O26" s="163">
        <v>3.544</v>
      </c>
      <c r="P26" s="154"/>
      <c r="Q26" s="156">
        <v>4392.88762270795</v>
      </c>
      <c r="R26" s="155">
        <v>1.89672357550299E-3</v>
      </c>
      <c r="S26" s="158">
        <v>5.9841581222430003E-2</v>
      </c>
      <c r="T26" s="155">
        <v>1.2269475860680799E-2</v>
      </c>
      <c r="U26" s="158">
        <v>0.56968274347078995</v>
      </c>
      <c r="V26" s="155">
        <v>4.6936905039979403E-2</v>
      </c>
      <c r="W26" s="158">
        <v>0.53750415182021005</v>
      </c>
      <c r="X26" s="158">
        <v>0.55970471914609066</v>
      </c>
    </row>
    <row r="27" spans="1:24">
      <c r="A27" s="155" t="s">
        <v>10814</v>
      </c>
      <c r="B27" s="158">
        <v>12.277659080569901</v>
      </c>
      <c r="C27" s="158">
        <v>1.475024989575E-2</v>
      </c>
      <c r="D27" s="158">
        <v>12.188742982694414</v>
      </c>
      <c r="E27" s="158">
        <v>6.3964060269800001E-3</v>
      </c>
      <c r="F27" s="163">
        <v>12.3330899419181</v>
      </c>
      <c r="G27" s="163">
        <v>4.9089438297739998E-2</v>
      </c>
      <c r="H27" s="156">
        <v>40.596221257325297</v>
      </c>
      <c r="I27" s="156">
        <v>8.9467499935363204</v>
      </c>
      <c r="J27" s="154"/>
      <c r="K27" s="163">
        <v>0.48909912899455199</v>
      </c>
      <c r="L27" s="163">
        <v>18.373610220495806</v>
      </c>
      <c r="M27" s="163">
        <v>0.17709072825522196</v>
      </c>
      <c r="N27" s="163">
        <v>103.75252505605999</v>
      </c>
      <c r="O27" s="163">
        <v>2.6720000000000002</v>
      </c>
      <c r="P27" s="154"/>
      <c r="Q27" s="156">
        <v>6227.1763479297297</v>
      </c>
      <c r="R27" s="155">
        <v>1.8925674044767201E-3</v>
      </c>
      <c r="S27" s="158">
        <v>5.2527607120850001E-2</v>
      </c>
      <c r="T27" s="155">
        <v>1.22203088139369E-2</v>
      </c>
      <c r="U27" s="158">
        <v>0.40045250773516</v>
      </c>
      <c r="V27" s="155">
        <v>4.6851479100124299E-2</v>
      </c>
      <c r="W27" s="158">
        <v>0.37262728382271998</v>
      </c>
      <c r="X27" s="158">
        <v>0.55201366716597589</v>
      </c>
    </row>
    <row r="28" spans="1:24">
      <c r="A28" s="155" t="s">
        <v>10815</v>
      </c>
      <c r="B28" s="158">
        <v>12.292008723917</v>
      </c>
      <c r="C28" s="158">
        <v>1.550567289392E-2</v>
      </c>
      <c r="D28" s="158">
        <v>12.203100946173809</v>
      </c>
      <c r="E28" s="158">
        <v>8.0316331039999994E-3</v>
      </c>
      <c r="F28" s="163">
        <v>12.365481988261701</v>
      </c>
      <c r="G28" s="163">
        <v>9.8322220386349996E-2</v>
      </c>
      <c r="H28" s="156">
        <v>44.088770888388098</v>
      </c>
      <c r="I28" s="156">
        <v>18.279876782581368</v>
      </c>
      <c r="J28" s="154"/>
      <c r="K28" s="163">
        <v>0.41806457413799702</v>
      </c>
      <c r="L28" s="163">
        <v>9.6173913645796691</v>
      </c>
      <c r="M28" s="163">
        <v>0.17821966017548987</v>
      </c>
      <c r="N28" s="163">
        <v>53.963694887026399</v>
      </c>
      <c r="O28" s="163">
        <v>2.2829999999999999</v>
      </c>
      <c r="P28" s="154"/>
      <c r="Q28" s="156">
        <v>3310.6435247661602</v>
      </c>
      <c r="R28" s="155">
        <v>1.89479890132234E-3</v>
      </c>
      <c r="S28" s="158">
        <v>6.5878644312239998E-2</v>
      </c>
      <c r="T28" s="155">
        <v>1.2252600479670001E-2</v>
      </c>
      <c r="U28" s="158">
        <v>0.79998601558992</v>
      </c>
      <c r="V28" s="155">
        <v>4.6919959619532103E-2</v>
      </c>
      <c r="W28" s="158">
        <v>0.76403085934813997</v>
      </c>
      <c r="X28" s="158">
        <v>0.56475288473881069</v>
      </c>
    </row>
    <row r="29" spans="1:24">
      <c r="A29" s="155"/>
      <c r="B29" s="162"/>
      <c r="C29" s="162"/>
      <c r="D29" s="162"/>
      <c r="E29" s="162"/>
      <c r="F29" s="161"/>
      <c r="G29" s="161"/>
      <c r="H29" s="160"/>
      <c r="I29" s="160"/>
      <c r="J29" s="154"/>
      <c r="K29" s="161"/>
      <c r="L29" s="161"/>
      <c r="M29" s="161"/>
      <c r="N29" s="161"/>
      <c r="O29" s="161"/>
      <c r="P29" s="154"/>
      <c r="Q29" s="160"/>
      <c r="R29" s="154"/>
      <c r="S29" s="162"/>
      <c r="T29" s="154"/>
      <c r="U29" s="162"/>
      <c r="V29" s="154"/>
      <c r="W29" s="162"/>
      <c r="X29" s="162"/>
    </row>
    <row r="30" spans="1:24">
      <c r="A30" s="165" t="s">
        <v>3123</v>
      </c>
      <c r="B30" s="162"/>
      <c r="C30" s="162"/>
      <c r="D30" s="162"/>
      <c r="E30" s="162"/>
      <c r="F30" s="161"/>
      <c r="G30" s="161"/>
      <c r="H30" s="160"/>
      <c r="I30" s="160"/>
      <c r="J30" s="154"/>
      <c r="K30" s="161"/>
      <c r="L30" s="161"/>
      <c r="M30" s="161"/>
      <c r="N30" s="161"/>
      <c r="O30" s="161"/>
      <c r="P30" s="154"/>
      <c r="Q30" s="160"/>
      <c r="R30" s="154"/>
      <c r="S30" s="162"/>
      <c r="T30" s="154"/>
      <c r="U30" s="162"/>
      <c r="V30" s="154"/>
      <c r="W30" s="162"/>
      <c r="X30" s="162"/>
    </row>
    <row r="31" spans="1:24">
      <c r="A31" s="155" t="s">
        <v>10816</v>
      </c>
      <c r="B31" s="158">
        <v>13.111924148998099</v>
      </c>
      <c r="C31" s="158">
        <v>1.7468372229069998E-2</v>
      </c>
      <c r="D31" s="158">
        <v>13.0230332302443</v>
      </c>
      <c r="E31" s="158">
        <v>1.154911225998E-2</v>
      </c>
      <c r="F31" s="163">
        <v>13.287448683197301</v>
      </c>
      <c r="G31" s="163">
        <v>0.18889467104414001</v>
      </c>
      <c r="H31" s="156">
        <v>61.445537116955897</v>
      </c>
      <c r="I31" s="156">
        <v>32.50541704625509</v>
      </c>
      <c r="J31" s="154"/>
      <c r="K31" s="163">
        <v>0.32476345966193998</v>
      </c>
      <c r="L31" s="163">
        <v>6.0182579151115672</v>
      </c>
      <c r="M31" s="163">
        <v>0.22728314837912297</v>
      </c>
      <c r="N31" s="163">
        <v>26.479120682861701</v>
      </c>
      <c r="O31" s="163">
        <v>1.7729999999999999</v>
      </c>
      <c r="P31" s="154"/>
      <c r="Q31" s="156">
        <v>1676.0004678975399</v>
      </c>
      <c r="R31" s="155">
        <v>2.0222400047145502E-3</v>
      </c>
      <c r="S31" s="158">
        <v>8.8771807077220002E-2</v>
      </c>
      <c r="T31" s="155">
        <v>1.31721421351573E-2</v>
      </c>
      <c r="U31" s="158">
        <v>1.4309241949065299</v>
      </c>
      <c r="V31" s="155">
        <v>4.7262445769567098E-2</v>
      </c>
      <c r="W31" s="158">
        <v>1.3638862504807401</v>
      </c>
      <c r="X31" s="158">
        <v>0.7643787045948911</v>
      </c>
    </row>
    <row r="32" spans="1:24">
      <c r="A32" s="155" t="s">
        <v>10817</v>
      </c>
      <c r="B32" s="158">
        <v>13.1106604478984</v>
      </c>
      <c r="C32" s="158">
        <v>1.528511797456E-2</v>
      </c>
      <c r="D32" s="158">
        <v>13.021766921611848</v>
      </c>
      <c r="E32" s="158">
        <v>7.6043757819299999E-3</v>
      </c>
      <c r="F32" s="163">
        <v>13.236196132117399</v>
      </c>
      <c r="G32" s="163">
        <v>8.6061782587119995E-2</v>
      </c>
      <c r="H32" s="156">
        <v>52.401455207833202</v>
      </c>
      <c r="I32" s="156">
        <v>14.79149746123792</v>
      </c>
      <c r="J32" s="154"/>
      <c r="K32" s="163">
        <v>0.27179151246436201</v>
      </c>
      <c r="L32" s="163">
        <v>11.181799099819409</v>
      </c>
      <c r="M32" s="163">
        <v>0.19388381660335388</v>
      </c>
      <c r="N32" s="163">
        <v>57.672678904887903</v>
      </c>
      <c r="O32" s="163">
        <v>1.484</v>
      </c>
      <c r="P32" s="154"/>
      <c r="Q32" s="156">
        <v>3684.0933795299002</v>
      </c>
      <c r="R32" s="155">
        <v>2.02204317136628E-3</v>
      </c>
      <c r="S32" s="158">
        <v>5.8456420231640001E-2</v>
      </c>
      <c r="T32" s="155">
        <v>1.31210024728684E-2</v>
      </c>
      <c r="U32" s="158">
        <v>0.65444737157221999</v>
      </c>
      <c r="V32" s="155">
        <v>4.7083536399991799E-2</v>
      </c>
      <c r="W32" s="158">
        <v>0.61890747842052996</v>
      </c>
      <c r="X32" s="158">
        <v>0.62243802413386651</v>
      </c>
    </row>
    <row r="33" spans="1:24">
      <c r="A33" s="155" t="s">
        <v>10809</v>
      </c>
      <c r="B33" s="158">
        <v>13.174910160139399</v>
      </c>
      <c r="C33" s="158">
        <v>1.7737017778630002E-2</v>
      </c>
      <c r="D33" s="158">
        <v>13.086004700902844</v>
      </c>
      <c r="E33" s="158">
        <v>1.187845375166E-2</v>
      </c>
      <c r="F33" s="163">
        <v>13.328272164453701</v>
      </c>
      <c r="G33" s="163">
        <v>0.20110758940040999</v>
      </c>
      <c r="H33" s="156">
        <v>57.296120468901897</v>
      </c>
      <c r="I33" s="156">
        <v>34.528554106602371</v>
      </c>
      <c r="J33" s="154"/>
      <c r="K33" s="163">
        <v>0.60857516421142799</v>
      </c>
      <c r="L33" s="163">
        <v>9.3405636673990582</v>
      </c>
      <c r="M33" s="163">
        <v>0.34762988468782346</v>
      </c>
      <c r="N33" s="163">
        <v>26.869277006454801</v>
      </c>
      <c r="O33" s="163">
        <v>3.3250000000000002</v>
      </c>
      <c r="P33" s="154"/>
      <c r="Q33" s="156">
        <v>1575.80731237236</v>
      </c>
      <c r="R33" s="155">
        <v>2.0320282560575302E-3</v>
      </c>
      <c r="S33" s="158">
        <v>9.0864358785830004E-2</v>
      </c>
      <c r="T33" s="155">
        <v>1.3212877545598099E-2</v>
      </c>
      <c r="U33" s="158">
        <v>1.5188043781524101</v>
      </c>
      <c r="V33" s="155">
        <v>4.71802403073339E-2</v>
      </c>
      <c r="W33" s="158">
        <v>1.44769152148828</v>
      </c>
      <c r="X33" s="158">
        <v>0.79042344502979689</v>
      </c>
    </row>
    <row r="34" spans="1:24">
      <c r="A34" s="155" t="s">
        <v>10818</v>
      </c>
      <c r="B34" s="158">
        <v>13.1712010289611</v>
      </c>
      <c r="C34" s="158">
        <v>2.023116916484E-2</v>
      </c>
      <c r="D34" s="158">
        <v>13.082295231869958</v>
      </c>
      <c r="E34" s="158">
        <v>1.544853465476E-2</v>
      </c>
      <c r="F34" s="163">
        <v>13.3072153719753</v>
      </c>
      <c r="G34" s="163">
        <v>0.28181188240525001</v>
      </c>
      <c r="H34" s="156">
        <v>54.177011923467902</v>
      </c>
      <c r="I34" s="156">
        <v>48.530518384629623</v>
      </c>
      <c r="J34" s="154"/>
      <c r="K34" s="163">
        <v>0.592276957810563</v>
      </c>
      <c r="L34" s="163">
        <v>6.8373908794184599</v>
      </c>
      <c r="M34" s="163">
        <v>0.35826197789021874</v>
      </c>
      <c r="N34" s="163">
        <v>19.0848912287132</v>
      </c>
      <c r="O34" s="163">
        <v>3.2360000000000002</v>
      </c>
      <c r="P34" s="154"/>
      <c r="Q34" s="156">
        <v>1129.3924473514801</v>
      </c>
      <c r="R34" s="155">
        <v>2.0314516555468699E-3</v>
      </c>
      <c r="S34" s="158">
        <v>0.11820720478794999</v>
      </c>
      <c r="T34" s="155">
        <v>1.3191865975618101E-2</v>
      </c>
      <c r="U34" s="158">
        <v>2.1316448747822401</v>
      </c>
      <c r="V34" s="155">
        <v>4.7118582862398298E-2</v>
      </c>
      <c r="W34" s="158">
        <v>2.03381498690156</v>
      </c>
      <c r="X34" s="158">
        <v>0.83427095722630151</v>
      </c>
    </row>
    <row r="35" spans="1:24">
      <c r="A35" s="155" t="s">
        <v>10819</v>
      </c>
      <c r="B35" s="158">
        <v>13.3674746376948</v>
      </c>
      <c r="C35" s="158">
        <v>1.645600576642E-2</v>
      </c>
      <c r="D35" s="158">
        <v>13.27857952202433</v>
      </c>
      <c r="E35" s="158">
        <v>9.8023867192999995E-3</v>
      </c>
      <c r="F35" s="163">
        <v>13.4672622676418</v>
      </c>
      <c r="G35" s="163">
        <v>0.14364123908984</v>
      </c>
      <c r="H35" s="156">
        <v>47.317271253974198</v>
      </c>
      <c r="I35" s="156">
        <v>24.417150477334189</v>
      </c>
      <c r="J35" s="154"/>
      <c r="K35" s="163">
        <v>0.43486433184669099</v>
      </c>
      <c r="L35" s="163">
        <v>10.30618691743269</v>
      </c>
      <c r="M35" s="163">
        <v>0.28220276768707492</v>
      </c>
      <c r="N35" s="163">
        <v>36.520502622642098</v>
      </c>
      <c r="O35" s="163">
        <v>2.375</v>
      </c>
      <c r="P35" s="154"/>
      <c r="Q35" s="156">
        <v>2236.2600845326701</v>
      </c>
      <c r="R35" s="155">
        <v>2.06196257542203E-3</v>
      </c>
      <c r="S35" s="158">
        <v>7.3897105043119998E-2</v>
      </c>
      <c r="T35" s="155">
        <v>1.3351580078469399E-2</v>
      </c>
      <c r="U35" s="158">
        <v>1.0736845807251001</v>
      </c>
      <c r="V35" s="155">
        <v>4.6983391967714699E-2</v>
      </c>
      <c r="W35" s="158">
        <v>1.0215699655597701</v>
      </c>
      <c r="X35" s="158">
        <v>0.71593005685747579</v>
      </c>
    </row>
    <row r="36" spans="1:24">
      <c r="A36" s="155" t="s">
        <v>10820</v>
      </c>
      <c r="B36" s="158">
        <v>13.102891330679199</v>
      </c>
      <c r="C36" s="158">
        <v>1.8386032437400002E-2</v>
      </c>
      <c r="D36" s="158">
        <v>13.013972325004554</v>
      </c>
      <c r="E36" s="158">
        <v>1.2822445274859999E-2</v>
      </c>
      <c r="F36" s="163">
        <v>13.2325360680308</v>
      </c>
      <c r="G36" s="163">
        <v>0.22119034791891001</v>
      </c>
      <c r="H36" s="156">
        <v>53.167528632844402</v>
      </c>
      <c r="I36" s="156">
        <v>38.279351342647118</v>
      </c>
      <c r="J36" s="154"/>
      <c r="K36" s="163">
        <v>0.80683706367141805</v>
      </c>
      <c r="L36" s="163">
        <v>6.9616739603642621</v>
      </c>
      <c r="M36" s="163">
        <v>0.27301728126135072</v>
      </c>
      <c r="N36" s="163">
        <v>25.499023095538298</v>
      </c>
      <c r="O36" s="163">
        <v>4.4109999999999996</v>
      </c>
      <c r="P36" s="154"/>
      <c r="Q36" s="156">
        <v>1423.6663860918</v>
      </c>
      <c r="R36" s="155">
        <v>2.0208315903732501E-3</v>
      </c>
      <c r="S36" s="158">
        <v>9.8627784331100005E-2</v>
      </c>
      <c r="T36" s="155">
        <v>1.31173505691839E-2</v>
      </c>
      <c r="U36" s="158">
        <v>1.68247991570685</v>
      </c>
      <c r="V36" s="155">
        <v>4.7098652749730699E-2</v>
      </c>
      <c r="W36" s="158">
        <v>1.60378155358359</v>
      </c>
      <c r="X36" s="158">
        <v>0.80542592660868895</v>
      </c>
    </row>
    <row r="37" spans="1:24">
      <c r="A37" s="166"/>
      <c r="B37" s="166"/>
      <c r="C37" s="166"/>
      <c r="D37" s="166"/>
      <c r="E37" s="166"/>
      <c r="F37" s="166"/>
      <c r="G37" s="166"/>
      <c r="H37" s="166"/>
      <c r="I37" s="166"/>
      <c r="J37" s="154"/>
      <c r="K37" s="166"/>
      <c r="L37" s="166"/>
      <c r="M37" s="166"/>
      <c r="N37" s="166"/>
      <c r="O37" s="166"/>
      <c r="P37" s="154"/>
      <c r="Q37" s="166"/>
      <c r="R37" s="166"/>
      <c r="S37" s="166"/>
      <c r="T37" s="166"/>
      <c r="U37" s="166"/>
      <c r="V37" s="166"/>
      <c r="W37" s="166"/>
      <c r="X37" s="166"/>
    </row>
    <row r="38" spans="1:24">
      <c r="A38" s="154"/>
      <c r="B38" s="154"/>
      <c r="C38" s="154"/>
      <c r="D38" s="154"/>
      <c r="E38" s="154"/>
      <c r="F38" s="154"/>
      <c r="G38" s="154"/>
      <c r="H38" s="154"/>
      <c r="I38" s="154"/>
      <c r="J38" s="154"/>
      <c r="K38" s="154"/>
      <c r="L38" s="154"/>
      <c r="M38" s="154"/>
      <c r="N38" s="161"/>
      <c r="O38" s="154"/>
      <c r="P38" s="154"/>
      <c r="Q38" s="154"/>
      <c r="R38" s="154"/>
      <c r="S38" s="154"/>
      <c r="T38" s="154"/>
      <c r="U38" s="154"/>
      <c r="V38" s="154"/>
      <c r="W38" s="154"/>
      <c r="X38" s="154"/>
    </row>
    <row r="40" spans="1:24">
      <c r="A40" s="157" t="s">
        <v>10821</v>
      </c>
      <c r="B40" s="154"/>
      <c r="C40" s="154"/>
      <c r="D40" s="154"/>
      <c r="E40" s="154"/>
      <c r="F40" s="154"/>
      <c r="G40" s="154"/>
      <c r="H40" s="154"/>
      <c r="I40" s="154"/>
      <c r="J40" s="154"/>
      <c r="K40" s="154"/>
      <c r="L40" s="154"/>
      <c r="M40" s="154"/>
      <c r="N40" s="154"/>
      <c r="O40" s="154"/>
      <c r="P40" s="154"/>
      <c r="Q40" s="154"/>
      <c r="R40" s="154"/>
      <c r="S40" s="154"/>
      <c r="T40" s="154"/>
      <c r="U40" s="154"/>
      <c r="V40" s="154"/>
      <c r="W40" s="154"/>
      <c r="X40" s="154"/>
    </row>
    <row r="41" spans="1:24">
      <c r="A41" s="164" t="s">
        <v>10822</v>
      </c>
      <c r="B41" s="154"/>
      <c r="C41" s="154"/>
      <c r="D41" s="154"/>
      <c r="E41" s="154"/>
      <c r="F41" s="154"/>
      <c r="G41" s="154"/>
      <c r="H41" s="154"/>
      <c r="I41" s="154"/>
      <c r="J41" s="162"/>
      <c r="K41" s="154"/>
      <c r="L41" s="154"/>
      <c r="M41" s="154"/>
      <c r="N41" s="154"/>
      <c r="O41" s="154"/>
      <c r="P41" s="154"/>
      <c r="Q41" s="154"/>
      <c r="R41" s="154"/>
      <c r="S41" s="154"/>
      <c r="T41" s="154"/>
      <c r="U41" s="154"/>
      <c r="V41" s="154"/>
      <c r="W41" s="154"/>
      <c r="X41" s="154"/>
    </row>
    <row r="42" spans="1:24">
      <c r="A42" s="164" t="s">
        <v>10823</v>
      </c>
      <c r="B42" s="154"/>
      <c r="C42" s="154"/>
      <c r="D42" s="154"/>
      <c r="E42" s="154"/>
      <c r="F42" s="154"/>
      <c r="G42" s="154"/>
      <c r="H42" s="154"/>
      <c r="I42" s="154"/>
      <c r="J42" s="162"/>
      <c r="K42" s="154"/>
      <c r="L42" s="154"/>
      <c r="M42" s="154"/>
      <c r="N42" s="154"/>
      <c r="O42" s="154"/>
      <c r="P42" s="154"/>
      <c r="Q42" s="154"/>
      <c r="R42" s="154"/>
      <c r="S42" s="154"/>
      <c r="T42" s="154"/>
      <c r="U42" s="154"/>
      <c r="V42" s="154"/>
      <c r="W42" s="154"/>
      <c r="X42" s="154"/>
    </row>
    <row r="43" spans="1:24">
      <c r="A43" s="164" t="s">
        <v>10824</v>
      </c>
      <c r="B43" s="154"/>
      <c r="C43" s="154"/>
      <c r="D43" s="154"/>
      <c r="E43" s="154"/>
      <c r="F43" s="154"/>
      <c r="G43" s="154"/>
      <c r="H43" s="154"/>
      <c r="I43" s="154"/>
      <c r="J43" s="162"/>
      <c r="K43" s="154"/>
      <c r="L43" s="154"/>
      <c r="M43" s="154"/>
      <c r="N43" s="154"/>
      <c r="O43" s="154"/>
      <c r="P43" s="154"/>
      <c r="Q43" s="154"/>
      <c r="R43" s="154"/>
      <c r="S43" s="154"/>
      <c r="T43" s="154"/>
      <c r="U43" s="154"/>
      <c r="V43" s="154"/>
      <c r="W43" s="154"/>
      <c r="X43" s="154"/>
    </row>
    <row r="44" spans="1:24">
      <c r="A44" s="164" t="s">
        <v>10825</v>
      </c>
      <c r="B44" s="154"/>
      <c r="C44" s="154"/>
      <c r="D44" s="154"/>
      <c r="E44" s="154"/>
      <c r="F44" s="154"/>
      <c r="G44" s="154"/>
      <c r="H44" s="154"/>
      <c r="I44" s="154"/>
      <c r="J44" s="162"/>
      <c r="K44" s="154"/>
      <c r="L44" s="154"/>
      <c r="M44" s="154"/>
      <c r="N44" s="154"/>
      <c r="O44" s="154"/>
      <c r="P44" s="154"/>
      <c r="Q44" s="154"/>
      <c r="R44" s="154"/>
      <c r="S44" s="154"/>
      <c r="T44" s="154"/>
      <c r="U44" s="154"/>
      <c r="V44" s="154"/>
      <c r="W44" s="154"/>
      <c r="X44" s="154"/>
    </row>
    <row r="45" spans="1:24">
      <c r="A45" s="164" t="s">
        <v>10826</v>
      </c>
      <c r="B45" s="154"/>
      <c r="C45" s="154"/>
      <c r="D45" s="154"/>
      <c r="E45" s="154"/>
      <c r="F45" s="154"/>
      <c r="G45" s="154"/>
      <c r="H45" s="154"/>
      <c r="I45" s="154"/>
      <c r="J45" s="162"/>
      <c r="K45" s="154"/>
      <c r="L45" s="154"/>
      <c r="M45" s="154"/>
      <c r="N45" s="154"/>
      <c r="O45" s="154"/>
      <c r="P45" s="154"/>
      <c r="Q45" s="154"/>
      <c r="R45" s="154"/>
      <c r="S45" s="154"/>
      <c r="T45" s="154"/>
      <c r="U45" s="154"/>
      <c r="V45" s="154"/>
      <c r="W45" s="154"/>
      <c r="X45" s="154"/>
    </row>
    <row r="46" spans="1:24">
      <c r="A46" s="164" t="s">
        <v>10827</v>
      </c>
      <c r="B46" s="154"/>
      <c r="C46" s="154"/>
      <c r="D46" s="154"/>
      <c r="E46" s="154"/>
      <c r="F46" s="154"/>
      <c r="G46" s="154"/>
      <c r="H46" s="154"/>
      <c r="I46" s="154"/>
      <c r="J46" s="162"/>
      <c r="K46" s="154"/>
      <c r="L46" s="154"/>
      <c r="M46" s="154"/>
      <c r="N46" s="154"/>
      <c r="O46" s="154"/>
      <c r="P46" s="154"/>
      <c r="Q46" s="154"/>
      <c r="R46" s="154"/>
      <c r="S46" s="154"/>
      <c r="T46" s="154"/>
      <c r="U46" s="154"/>
      <c r="V46" s="154"/>
      <c r="W46" s="154"/>
      <c r="X46" s="154"/>
    </row>
    <row r="47" spans="1:24">
      <c r="A47" s="164" t="s">
        <v>10828</v>
      </c>
      <c r="B47" s="154"/>
      <c r="C47" s="154"/>
      <c r="D47" s="154"/>
      <c r="E47" s="154"/>
      <c r="F47" s="154"/>
      <c r="G47" s="154"/>
      <c r="H47" s="154"/>
      <c r="I47" s="154"/>
      <c r="J47" s="162"/>
      <c r="K47" s="154"/>
      <c r="L47" s="154"/>
      <c r="M47" s="154"/>
      <c r="N47" s="154"/>
      <c r="O47" s="154"/>
      <c r="P47" s="154"/>
      <c r="Q47" s="154"/>
      <c r="R47" s="154"/>
      <c r="S47" s="154"/>
      <c r="T47" s="154"/>
      <c r="U47" s="154"/>
      <c r="V47" s="154"/>
      <c r="W47" s="154"/>
      <c r="X47" s="154"/>
    </row>
    <row r="48" spans="1:24">
      <c r="A48" s="164" t="s">
        <v>10829</v>
      </c>
      <c r="B48" s="154"/>
      <c r="C48" s="154"/>
      <c r="D48" s="154"/>
      <c r="E48" s="154"/>
      <c r="F48" s="154"/>
      <c r="G48" s="154"/>
      <c r="H48" s="154"/>
      <c r="I48" s="154"/>
      <c r="J48" s="162"/>
      <c r="K48" s="154"/>
      <c r="L48" s="154"/>
      <c r="M48" s="154"/>
      <c r="N48" s="154"/>
      <c r="O48" s="154"/>
      <c r="P48" s="154"/>
      <c r="Q48" s="154"/>
      <c r="R48" s="154"/>
      <c r="S48" s="154"/>
      <c r="T48" s="154"/>
      <c r="U48" s="154"/>
      <c r="V48" s="154"/>
      <c r="W48" s="154"/>
      <c r="X48" s="154"/>
    </row>
    <row r="49" spans="1:12">
      <c r="A49" s="154"/>
      <c r="B49" s="154"/>
      <c r="C49" s="154"/>
      <c r="D49" s="154"/>
      <c r="E49" s="154"/>
      <c r="F49" s="154"/>
      <c r="G49" s="154"/>
      <c r="H49" s="154"/>
      <c r="I49" s="154"/>
      <c r="J49" s="162"/>
      <c r="K49" s="154"/>
      <c r="L49" s="154"/>
    </row>
    <row r="50" spans="1:12">
      <c r="A50" s="154"/>
      <c r="B50" s="154"/>
      <c r="C50" s="154"/>
      <c r="D50" s="154"/>
      <c r="E50" s="154"/>
      <c r="F50" s="154"/>
      <c r="G50" s="154"/>
      <c r="H50" s="154"/>
      <c r="I50" s="154"/>
      <c r="J50" s="162"/>
      <c r="K50" s="154"/>
      <c r="L50" s="154"/>
    </row>
    <row r="51" spans="1:12">
      <c r="A51" s="154"/>
      <c r="B51" s="154"/>
      <c r="C51" s="154"/>
      <c r="D51" s="154"/>
      <c r="E51" s="154"/>
      <c r="F51" s="154"/>
      <c r="G51" s="154"/>
      <c r="H51" s="154"/>
      <c r="I51" s="154"/>
      <c r="J51" s="162"/>
      <c r="K51" s="154"/>
      <c r="L51" s="154"/>
    </row>
    <row r="52" spans="1:12">
      <c r="A52" s="154"/>
      <c r="B52" s="162"/>
      <c r="C52" s="154"/>
      <c r="D52" s="162"/>
      <c r="E52" s="154"/>
      <c r="F52" s="162"/>
      <c r="G52" s="154"/>
      <c r="H52" s="162"/>
      <c r="I52" s="154"/>
      <c r="J52" s="162"/>
      <c r="K52" s="154"/>
      <c r="L52" s="154"/>
    </row>
    <row r="53" spans="1:12">
      <c r="A53" s="165" t="s">
        <v>12911</v>
      </c>
      <c r="B53" s="154"/>
      <c r="C53" s="154"/>
      <c r="D53" s="154"/>
      <c r="E53" s="154"/>
      <c r="F53" s="154"/>
      <c r="G53" s="154"/>
      <c r="H53" s="154"/>
      <c r="I53" s="154"/>
      <c r="J53" s="154"/>
      <c r="K53" s="154"/>
      <c r="L53" s="154"/>
    </row>
    <row r="54" spans="1:12">
      <c r="A54" s="167"/>
      <c r="B54" s="167"/>
      <c r="C54" s="167"/>
      <c r="D54" s="167"/>
      <c r="E54" s="167"/>
      <c r="F54" s="166"/>
      <c r="G54" s="167"/>
      <c r="H54" s="167"/>
      <c r="I54" s="166"/>
      <c r="J54" s="166"/>
      <c r="K54" s="164"/>
      <c r="L54" s="164"/>
    </row>
    <row r="55" spans="1:12">
      <c r="A55" s="320" t="s">
        <v>3169</v>
      </c>
      <c r="B55" s="321" t="s">
        <v>10830</v>
      </c>
      <c r="C55" s="321"/>
      <c r="D55" s="322" t="s">
        <v>12912</v>
      </c>
      <c r="E55" s="322"/>
      <c r="F55" s="322"/>
      <c r="G55" s="322"/>
      <c r="H55" s="323" t="s">
        <v>12913</v>
      </c>
      <c r="I55" s="323"/>
      <c r="J55" s="323"/>
      <c r="K55" s="88"/>
      <c r="L55" s="88"/>
    </row>
    <row r="56" spans="1:12">
      <c r="A56" s="320"/>
      <c r="B56" s="324" t="s">
        <v>10852</v>
      </c>
      <c r="C56" s="320" t="s">
        <v>12914</v>
      </c>
      <c r="D56" s="324" t="s">
        <v>12915</v>
      </c>
      <c r="E56" s="324" t="s">
        <v>10852</v>
      </c>
      <c r="F56" s="321" t="s">
        <v>12916</v>
      </c>
      <c r="G56" s="321"/>
      <c r="H56" s="324" t="s">
        <v>12915</v>
      </c>
      <c r="I56" s="324" t="s">
        <v>10852</v>
      </c>
      <c r="J56" s="324" t="s">
        <v>12917</v>
      </c>
    </row>
    <row r="57" spans="1:12">
      <c r="A57" s="320"/>
      <c r="B57" s="324"/>
      <c r="C57" s="320"/>
      <c r="D57" s="324"/>
      <c r="E57" s="324"/>
      <c r="F57" s="295" t="s">
        <v>12918</v>
      </c>
      <c r="G57" s="295" t="s">
        <v>12919</v>
      </c>
      <c r="H57" s="324"/>
      <c r="I57" s="324"/>
      <c r="J57" s="324"/>
    </row>
    <row r="58" spans="1:12">
      <c r="A58" s="296" t="s">
        <v>10799</v>
      </c>
      <c r="B58" s="297">
        <v>11.5424984340408</v>
      </c>
      <c r="C58" s="297" t="s">
        <v>12920</v>
      </c>
      <c r="D58" s="298" t="s">
        <v>12921</v>
      </c>
      <c r="E58" s="297">
        <v>11.570608262447101</v>
      </c>
      <c r="F58" s="299" t="s">
        <v>12922</v>
      </c>
      <c r="G58" s="299" t="s">
        <v>12923</v>
      </c>
      <c r="H58" s="298" t="s">
        <v>12921</v>
      </c>
      <c r="I58" s="300">
        <v>11.579000000000001</v>
      </c>
      <c r="J58" s="301" t="s">
        <v>12924</v>
      </c>
    </row>
    <row r="59" spans="1:12">
      <c r="A59" s="296" t="s">
        <v>10806</v>
      </c>
      <c r="B59" s="297">
        <v>11.963138252101</v>
      </c>
      <c r="C59" s="297" t="s">
        <v>12924</v>
      </c>
      <c r="D59" s="298" t="s">
        <v>12921</v>
      </c>
      <c r="E59" s="297">
        <v>11.953732319859901</v>
      </c>
      <c r="F59" s="299" t="s">
        <v>12925</v>
      </c>
      <c r="G59" s="299" t="s">
        <v>12926</v>
      </c>
      <c r="H59" s="295" t="s">
        <v>12927</v>
      </c>
      <c r="I59" s="297">
        <v>11.973699999999999</v>
      </c>
      <c r="J59" s="299" t="s">
        <v>12928</v>
      </c>
    </row>
    <row r="60" spans="1:12">
      <c r="A60" s="296" t="s">
        <v>10812</v>
      </c>
      <c r="B60" s="297">
        <v>12.277659080569901</v>
      </c>
      <c r="C60" s="297" t="s">
        <v>12929</v>
      </c>
      <c r="D60" s="298" t="s">
        <v>12930</v>
      </c>
      <c r="E60" s="297">
        <v>12.2791215485096</v>
      </c>
      <c r="F60" s="299" t="s">
        <v>12931</v>
      </c>
      <c r="G60" s="299" t="s">
        <v>12924</v>
      </c>
      <c r="H60" s="298"/>
      <c r="I60" s="178"/>
      <c r="J60" s="178"/>
    </row>
    <row r="61" spans="1:12">
      <c r="A61" s="296" t="s">
        <v>3123</v>
      </c>
      <c r="B61" s="297">
        <v>13.102891330679199</v>
      </c>
      <c r="C61" s="297" t="s">
        <v>12932</v>
      </c>
      <c r="D61" s="298" t="s">
        <v>12933</v>
      </c>
      <c r="E61" s="297">
        <v>13.0916031245153</v>
      </c>
      <c r="F61" s="299" t="s">
        <v>12934</v>
      </c>
      <c r="G61" s="299" t="s">
        <v>12935</v>
      </c>
      <c r="H61" s="295" t="s">
        <v>12936</v>
      </c>
      <c r="I61" s="297">
        <v>13.1089</v>
      </c>
      <c r="J61" s="301" t="s">
        <v>12937</v>
      </c>
    </row>
    <row r="62" spans="1:12">
      <c r="A62" s="157" t="s">
        <v>12938</v>
      </c>
      <c r="B62" s="154"/>
      <c r="C62" s="154"/>
      <c r="D62" s="154"/>
      <c r="E62" s="154"/>
      <c r="F62" s="154"/>
      <c r="G62" s="154"/>
      <c r="H62" s="154"/>
      <c r="I62" s="154"/>
      <c r="J62" s="154"/>
      <c r="K62" s="154"/>
      <c r="L62" s="154"/>
    </row>
    <row r="63" spans="1:12">
      <c r="A63" s="157" t="s">
        <v>12939</v>
      </c>
      <c r="B63" s="154"/>
      <c r="C63" s="154"/>
      <c r="D63" s="154"/>
      <c r="E63" s="154"/>
      <c r="F63" s="154"/>
      <c r="G63" s="154"/>
      <c r="H63" s="154"/>
      <c r="I63" s="154"/>
      <c r="J63" s="154"/>
      <c r="K63" s="154"/>
      <c r="L63" s="154"/>
    </row>
    <row r="65" spans="1:10">
      <c r="A65" s="291" t="s">
        <v>12954</v>
      </c>
      <c r="J65" s="162"/>
    </row>
    <row r="66" spans="1:10">
      <c r="A66" s="154" t="s">
        <v>12955</v>
      </c>
      <c r="J66" s="162"/>
    </row>
    <row r="67" spans="1:10">
      <c r="A67" s="154" t="s">
        <v>12956</v>
      </c>
      <c r="J67" s="162"/>
    </row>
    <row r="68" spans="1:10">
      <c r="A68" s="154"/>
      <c r="J68" s="162"/>
    </row>
    <row r="69" spans="1:10">
      <c r="A69" s="154"/>
      <c r="J69" s="162"/>
    </row>
    <row r="70" spans="1:10">
      <c r="J70" s="162"/>
    </row>
    <row r="71" spans="1:10">
      <c r="J71" s="162"/>
    </row>
    <row r="72" spans="1:10">
      <c r="J72" s="162"/>
    </row>
    <row r="73" spans="1:10">
      <c r="J73" s="162"/>
    </row>
    <row r="74" spans="1:10">
      <c r="J74" s="162"/>
    </row>
    <row r="75" spans="1:10">
      <c r="J75" s="162"/>
    </row>
    <row r="76" spans="1:10">
      <c r="J76" s="162"/>
    </row>
    <row r="77" spans="1:10">
      <c r="J77" s="162"/>
    </row>
    <row r="78" spans="1:10">
      <c r="J78" s="162"/>
    </row>
    <row r="79" spans="1:10">
      <c r="J79" s="162"/>
    </row>
    <row r="80" spans="1:10">
      <c r="J80" s="162"/>
    </row>
    <row r="81" spans="10:10">
      <c r="J81" s="162"/>
    </row>
    <row r="82" spans="10:10">
      <c r="J82" s="162"/>
    </row>
  </sheetData>
  <mergeCells count="15">
    <mergeCell ref="B2:I2"/>
    <mergeCell ref="K2:O2"/>
    <mergeCell ref="Q2:X2"/>
    <mergeCell ref="A55:A57"/>
    <mergeCell ref="B55:C55"/>
    <mergeCell ref="D55:G55"/>
    <mergeCell ref="H55:J55"/>
    <mergeCell ref="B56:B57"/>
    <mergeCell ref="C56:C57"/>
    <mergeCell ref="D56:D57"/>
    <mergeCell ref="E56:E57"/>
    <mergeCell ref="F56:G56"/>
    <mergeCell ref="H56:H57"/>
    <mergeCell ref="I56:I57"/>
    <mergeCell ref="J56:J57"/>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J511"/>
  <sheetViews>
    <sheetView topLeftCell="A484" workbookViewId="0">
      <selection activeCell="M23" sqref="M23"/>
    </sheetView>
  </sheetViews>
  <sheetFormatPr defaultColWidth="9.109375" defaultRowHeight="14.4"/>
  <cols>
    <col min="1" max="1" width="9.109375" style="101"/>
    <col min="2" max="2" width="21.77734375" style="103" bestFit="1" customWidth="1"/>
    <col min="3" max="6" width="9.109375" style="101"/>
    <col min="7" max="9" width="9.109375" style="104"/>
    <col min="10" max="11" width="9.109375" style="103"/>
    <col min="12" max="13" width="9.109375" style="101"/>
    <col min="14" max="14" width="9.109375" style="102"/>
    <col min="15" max="16" width="9.109375" style="100"/>
    <col min="17" max="16384" width="9.109375" style="103"/>
  </cols>
  <sheetData>
    <row r="1" spans="1:35" ht="43.8" thickBot="1">
      <c r="A1" s="179"/>
      <c r="B1" s="180"/>
      <c r="C1" s="181" t="s">
        <v>5</v>
      </c>
      <c r="D1" s="181" t="s">
        <v>11137</v>
      </c>
      <c r="E1" s="272" t="s">
        <v>2969</v>
      </c>
      <c r="F1" s="272" t="s">
        <v>2970</v>
      </c>
      <c r="G1" s="278" t="s">
        <v>11154</v>
      </c>
      <c r="H1" s="278" t="s">
        <v>11155</v>
      </c>
      <c r="I1" s="278" t="s">
        <v>11156</v>
      </c>
      <c r="J1" s="182" t="s">
        <v>10842</v>
      </c>
      <c r="K1" s="182" t="s">
        <v>10843</v>
      </c>
      <c r="L1" s="181" t="s">
        <v>3091</v>
      </c>
      <c r="M1" s="181"/>
      <c r="N1" s="183" t="s">
        <v>10844</v>
      </c>
      <c r="O1" s="184" t="s">
        <v>10845</v>
      </c>
      <c r="P1" s="185" t="s">
        <v>10846</v>
      </c>
      <c r="Q1" s="182" t="s">
        <v>10847</v>
      </c>
      <c r="R1" s="182" t="s">
        <v>10846</v>
      </c>
      <c r="S1" s="182" t="s">
        <v>10848</v>
      </c>
      <c r="T1" s="182" t="s">
        <v>10846</v>
      </c>
      <c r="U1" s="182"/>
      <c r="V1" s="182" t="s">
        <v>10849</v>
      </c>
      <c r="W1" s="182" t="s">
        <v>10846</v>
      </c>
      <c r="X1" s="182" t="s">
        <v>10850</v>
      </c>
      <c r="Y1" s="182" t="s">
        <v>10846</v>
      </c>
      <c r="Z1" s="182" t="s">
        <v>10851</v>
      </c>
      <c r="AA1" s="182" t="s">
        <v>10846</v>
      </c>
      <c r="AB1" s="182"/>
      <c r="AC1" s="182" t="s">
        <v>10852</v>
      </c>
      <c r="AD1" s="182" t="s">
        <v>10846</v>
      </c>
      <c r="AE1" s="182" t="s">
        <v>10853</v>
      </c>
      <c r="AF1" s="186" t="s">
        <v>10854</v>
      </c>
      <c r="AG1" s="186" t="s">
        <v>10855</v>
      </c>
      <c r="AH1" s="186" t="s">
        <v>10856</v>
      </c>
      <c r="AI1" s="187" t="s">
        <v>10846</v>
      </c>
    </row>
    <row r="2" spans="1:35" ht="15" thickBot="1">
      <c r="A2" s="179" t="s">
        <v>10769</v>
      </c>
      <c r="B2" s="180"/>
      <c r="C2" s="188" t="s">
        <v>3089</v>
      </c>
      <c r="D2" s="188"/>
      <c r="E2" s="188"/>
      <c r="F2" s="188"/>
      <c r="G2" s="279"/>
      <c r="H2" s="279"/>
      <c r="I2" s="279"/>
      <c r="J2" s="180"/>
      <c r="K2" s="180"/>
      <c r="L2" s="179"/>
      <c r="M2" s="179"/>
      <c r="N2" s="189"/>
      <c r="O2" s="190"/>
      <c r="P2" s="191"/>
      <c r="Q2" s="180"/>
      <c r="R2" s="180"/>
      <c r="S2" s="180"/>
      <c r="T2" s="180"/>
      <c r="U2" s="180"/>
      <c r="V2" s="180"/>
      <c r="W2" s="180"/>
      <c r="X2" s="180"/>
      <c r="Y2" s="180"/>
      <c r="Z2" s="180"/>
      <c r="AA2" s="180"/>
      <c r="AB2" s="180"/>
      <c r="AC2" s="180"/>
      <c r="AD2" s="180"/>
      <c r="AE2" s="192" t="s">
        <v>10857</v>
      </c>
      <c r="AF2" s="193">
        <v>1.8669999999999999E-11</v>
      </c>
      <c r="AG2" s="194">
        <v>3.236784814106628E-5</v>
      </c>
      <c r="AH2" s="195"/>
      <c r="AI2" s="196"/>
    </row>
    <row r="3" spans="1:35">
      <c r="A3" s="197" t="s">
        <v>10769</v>
      </c>
      <c r="B3" s="198"/>
      <c r="C3" s="199" t="s">
        <v>10812</v>
      </c>
      <c r="D3" s="199"/>
      <c r="E3" s="199"/>
      <c r="F3" s="199"/>
      <c r="G3" s="280"/>
      <c r="H3" s="280"/>
      <c r="I3" s="280"/>
      <c r="J3" s="200"/>
      <c r="K3" s="201"/>
      <c r="L3" s="202"/>
      <c r="M3" s="202"/>
      <c r="N3" s="168"/>
      <c r="O3" s="204"/>
      <c r="P3" s="204"/>
      <c r="Q3" s="205"/>
      <c r="R3" s="205"/>
      <c r="S3" s="206"/>
      <c r="T3" s="206"/>
      <c r="U3" s="168"/>
      <c r="V3" s="208"/>
      <c r="W3" s="208"/>
      <c r="X3" s="209"/>
      <c r="Y3" s="209"/>
      <c r="Z3" s="210"/>
      <c r="AA3" s="210"/>
      <c r="AB3" s="168"/>
      <c r="AC3" s="168"/>
      <c r="AD3" s="168"/>
      <c r="AE3" s="168"/>
      <c r="AF3" s="211"/>
      <c r="AG3" s="211"/>
      <c r="AH3" s="212"/>
      <c r="AI3" s="212"/>
    </row>
    <row r="4" spans="1:35">
      <c r="A4" s="197" t="s">
        <v>10858</v>
      </c>
      <c r="B4" s="198">
        <v>44581.561486099497</v>
      </c>
      <c r="C4" s="274" t="s">
        <v>10859</v>
      </c>
      <c r="D4" s="276" t="s">
        <v>1273</v>
      </c>
      <c r="E4" s="170">
        <v>12.645</v>
      </c>
      <c r="F4" s="170">
        <v>0.30556699999999998</v>
      </c>
      <c r="G4" s="277" t="s">
        <v>11144</v>
      </c>
      <c r="H4" s="176">
        <v>12.3076381554477</v>
      </c>
      <c r="I4" s="176">
        <v>1.530551226096E-2</v>
      </c>
      <c r="J4" s="200">
        <v>37.011000000000003</v>
      </c>
      <c r="K4" s="201">
        <v>74.022000000000006</v>
      </c>
      <c r="L4" s="202"/>
      <c r="M4" s="202"/>
      <c r="N4" s="203">
        <v>19.701884147860099</v>
      </c>
      <c r="O4" s="204">
        <v>0.28261469278100698</v>
      </c>
      <c r="P4" s="204">
        <v>3.0517612398893301E-5</v>
      </c>
      <c r="Q4" s="205">
        <v>1.9106350818166699E-3</v>
      </c>
      <c r="R4" s="205">
        <v>2.1625664692719299E-5</v>
      </c>
      <c r="S4" s="206">
        <v>6.7796310071580004E-2</v>
      </c>
      <c r="T4" s="206">
        <v>9.9764632789596606E-4</v>
      </c>
      <c r="U4" s="168"/>
      <c r="V4" s="208">
        <v>1.4672421522091901</v>
      </c>
      <c r="W4" s="208">
        <v>3.5549853950117699E-5</v>
      </c>
      <c r="X4" s="209">
        <v>-1.4420982211854501</v>
      </c>
      <c r="Y4" s="209">
        <v>3.1628107353632098E-3</v>
      </c>
      <c r="Z4" s="210">
        <v>-1.2480900075824</v>
      </c>
      <c r="AA4" s="210">
        <v>1.06657627099279E-2</v>
      </c>
      <c r="AB4" s="168"/>
      <c r="AC4" s="207">
        <v>12.3</v>
      </c>
      <c r="AD4" s="168"/>
      <c r="AE4" s="168"/>
      <c r="AF4" s="211">
        <v>0.28261425397047363</v>
      </c>
      <c r="AG4" s="211">
        <v>4.4485978238229331E-5</v>
      </c>
      <c r="AH4" s="212">
        <v>-5.7652865208790427</v>
      </c>
      <c r="AI4" s="212">
        <v>1.5886986488788946</v>
      </c>
    </row>
    <row r="5" spans="1:35">
      <c r="A5" s="197" t="s">
        <v>10858</v>
      </c>
      <c r="B5" s="198">
        <v>44581.650366215297</v>
      </c>
      <c r="C5" s="197" t="s">
        <v>10860</v>
      </c>
      <c r="D5" s="175" t="s">
        <v>1278</v>
      </c>
      <c r="E5" s="170">
        <v>12.704000000000001</v>
      </c>
      <c r="F5" s="170">
        <v>0.251857</v>
      </c>
      <c r="G5" s="273"/>
      <c r="H5" s="168"/>
      <c r="I5" s="168"/>
      <c r="J5" s="200">
        <v>33.406999999999996</v>
      </c>
      <c r="K5" s="201">
        <v>66.813999999999993</v>
      </c>
      <c r="L5" s="202"/>
      <c r="M5" s="202"/>
      <c r="N5" s="203">
        <v>12.343154854896699</v>
      </c>
      <c r="O5" s="204">
        <v>0.28257351056566499</v>
      </c>
      <c r="P5" s="204">
        <v>4.4151715124939698E-5</v>
      </c>
      <c r="Q5" s="205">
        <v>2.9694120870462802E-3</v>
      </c>
      <c r="R5" s="205">
        <v>8.1654862734988201E-5</v>
      </c>
      <c r="S5" s="206">
        <v>9.2959449774315306E-2</v>
      </c>
      <c r="T5" s="206">
        <v>1.9871100051203098E-3</v>
      </c>
      <c r="U5" s="168"/>
      <c r="V5" s="208">
        <v>1.46728146505183</v>
      </c>
      <c r="W5" s="208">
        <v>5.1820252403870999E-5</v>
      </c>
      <c r="X5" s="209">
        <v>-1.4221255464056199</v>
      </c>
      <c r="Y5" s="209">
        <v>4.3318982870208904E-3</v>
      </c>
      <c r="Z5" s="210">
        <v>-1.2150507193703599</v>
      </c>
      <c r="AA5" s="210">
        <v>1.20741839451994E-2</v>
      </c>
      <c r="AB5" s="168"/>
      <c r="AC5" s="207">
        <v>12.3</v>
      </c>
      <c r="AD5" s="168"/>
      <c r="AE5" s="168"/>
      <c r="AF5" s="211">
        <v>0.28257282858860194</v>
      </c>
      <c r="AG5" s="211">
        <v>5.474533351580714E-5</v>
      </c>
      <c r="AH5" s="212">
        <v>-7.230233825216148</v>
      </c>
      <c r="AI5" s="212">
        <v>1.960104784806127</v>
      </c>
    </row>
    <row r="6" spans="1:35">
      <c r="A6" s="197" t="s">
        <v>10861</v>
      </c>
      <c r="B6" s="198">
        <v>44581.7220539931</v>
      </c>
      <c r="C6" s="275" t="s">
        <v>11127</v>
      </c>
      <c r="D6" s="276"/>
      <c r="E6" s="170"/>
      <c r="F6" s="170"/>
      <c r="G6" s="277" t="s">
        <v>11145</v>
      </c>
      <c r="H6" s="177">
        <v>12.476976522463501</v>
      </c>
      <c r="I6" s="176">
        <v>1.6872164224820001E-2</v>
      </c>
      <c r="J6" s="200">
        <v>36.320999999999998</v>
      </c>
      <c r="K6" s="201">
        <v>72.641999999999996</v>
      </c>
      <c r="L6" s="202"/>
      <c r="M6" s="202"/>
      <c r="N6" s="203">
        <v>14.2278751417648</v>
      </c>
      <c r="O6" s="204">
        <v>0.28264427287174498</v>
      </c>
      <c r="P6" s="204">
        <v>3.01883364968844E-5</v>
      </c>
      <c r="Q6" s="205">
        <v>1.34879532273835E-3</v>
      </c>
      <c r="R6" s="205">
        <v>2.19878271966676E-5</v>
      </c>
      <c r="S6" s="206">
        <v>4.2792770607885E-2</v>
      </c>
      <c r="T6" s="206">
        <v>8.4228421458906895E-4</v>
      </c>
      <c r="U6" s="168"/>
      <c r="V6" s="208">
        <v>1.4672514278027999</v>
      </c>
      <c r="W6" s="208">
        <v>4.2797808824249198E-5</v>
      </c>
      <c r="X6" s="209">
        <v>-1.47843517839087</v>
      </c>
      <c r="Y6" s="209">
        <v>4.1019941261554596E-3</v>
      </c>
      <c r="Z6" s="210">
        <v>-1.2820827377967601</v>
      </c>
      <c r="AA6" s="210">
        <v>1.7856045471537001E-2</v>
      </c>
      <c r="AB6" s="168"/>
      <c r="AC6" s="207">
        <v>12.3</v>
      </c>
      <c r="AD6" s="168"/>
      <c r="AE6" s="168"/>
      <c r="AF6" s="211">
        <v>0.2826439630974712</v>
      </c>
      <c r="AG6" s="211">
        <v>4.4260741676255838E-5</v>
      </c>
      <c r="AH6" s="212">
        <v>-4.714667225586</v>
      </c>
      <c r="AI6" s="212">
        <v>1.5761703150041217</v>
      </c>
    </row>
    <row r="7" spans="1:35">
      <c r="A7" s="197" t="s">
        <v>10861</v>
      </c>
      <c r="B7" s="198">
        <v>44581.751605914404</v>
      </c>
      <c r="C7" s="197" t="s">
        <v>10862</v>
      </c>
      <c r="D7" s="175" t="s">
        <v>1293</v>
      </c>
      <c r="E7" s="170">
        <v>12.765000000000001</v>
      </c>
      <c r="F7" s="170">
        <v>0.18804199999999999</v>
      </c>
      <c r="G7" s="273"/>
      <c r="H7" s="168"/>
      <c r="I7" s="168"/>
      <c r="J7" s="200">
        <v>35.036999999999999</v>
      </c>
      <c r="K7" s="201">
        <v>70.073999999999998</v>
      </c>
      <c r="L7" s="202"/>
      <c r="M7" s="202"/>
      <c r="N7" s="203">
        <v>14.2646489872252</v>
      </c>
      <c r="O7" s="204">
        <v>0.282567207302514</v>
      </c>
      <c r="P7" s="204">
        <v>4.4521137918584799E-5</v>
      </c>
      <c r="Q7" s="205">
        <v>2.6915824782862501E-3</v>
      </c>
      <c r="R7" s="205">
        <v>1.1440944065177801E-5</v>
      </c>
      <c r="S7" s="206">
        <v>0.100940169167875</v>
      </c>
      <c r="T7" s="206">
        <v>3.60692032212605E-4</v>
      </c>
      <c r="U7" s="168"/>
      <c r="V7" s="208">
        <v>1.46724695491219</v>
      </c>
      <c r="W7" s="208">
        <v>5.9011645351081102E-5</v>
      </c>
      <c r="X7" s="209">
        <v>-1.4836064215593601</v>
      </c>
      <c r="Y7" s="209">
        <v>3.6319950062802999E-3</v>
      </c>
      <c r="Z7" s="210">
        <v>-1.26442403195105</v>
      </c>
      <c r="AA7" s="210">
        <v>7.7366422801705102E-3</v>
      </c>
      <c r="AB7" s="168"/>
      <c r="AC7" s="207">
        <v>12.3</v>
      </c>
      <c r="AD7" s="168"/>
      <c r="AE7" s="168"/>
      <c r="AF7" s="211">
        <v>0.28256658913384641</v>
      </c>
      <c r="AG7" s="211">
        <v>5.5043703680337295E-5</v>
      </c>
      <c r="AH7" s="212">
        <v>-7.4508829058439474</v>
      </c>
      <c r="AI7" s="212">
        <v>1.9683997145270027</v>
      </c>
    </row>
    <row r="8" spans="1:35">
      <c r="A8" s="197" t="s">
        <v>10858</v>
      </c>
      <c r="B8" s="198">
        <v>44581.580703009298</v>
      </c>
      <c r="C8" s="197" t="s">
        <v>10863</v>
      </c>
      <c r="D8" s="175" t="s">
        <v>1298</v>
      </c>
      <c r="E8" s="170">
        <v>12.6</v>
      </c>
      <c r="F8" s="170">
        <v>0.29690800000000001</v>
      </c>
      <c r="G8" s="273"/>
      <c r="H8" s="168"/>
      <c r="I8" s="168"/>
      <c r="J8" s="200">
        <v>36.97</v>
      </c>
      <c r="K8" s="201">
        <v>73.94</v>
      </c>
      <c r="L8" s="202"/>
      <c r="M8" s="202"/>
      <c r="N8" s="203">
        <v>12.3133952674544</v>
      </c>
      <c r="O8" s="204">
        <v>0.28259443167168902</v>
      </c>
      <c r="P8" s="204">
        <v>3.4186593396604702E-5</v>
      </c>
      <c r="Q8" s="205">
        <v>1.77830026452243E-3</v>
      </c>
      <c r="R8" s="205">
        <v>2.09553797231115E-5</v>
      </c>
      <c r="S8" s="206">
        <v>6.2291954758720298E-2</v>
      </c>
      <c r="T8" s="206">
        <v>1.05225676901005E-3</v>
      </c>
      <c r="U8" s="168"/>
      <c r="V8" s="208">
        <v>1.4672503686776499</v>
      </c>
      <c r="W8" s="208">
        <v>4.7168879486406899E-5</v>
      </c>
      <c r="X8" s="209">
        <v>-1.42247255577886</v>
      </c>
      <c r="Y8" s="209">
        <v>4.1000432401331801E-3</v>
      </c>
      <c r="Z8" s="210">
        <v>-1.2419610198848301</v>
      </c>
      <c r="AA8" s="210">
        <v>1.39119950695826E-2</v>
      </c>
      <c r="AB8" s="168"/>
      <c r="AC8" s="207">
        <v>12.3</v>
      </c>
      <c r="AD8" s="168"/>
      <c r="AE8" s="168"/>
      <c r="AF8" s="211">
        <v>0.28259402325414507</v>
      </c>
      <c r="AG8" s="211">
        <v>4.7078665670852484E-5</v>
      </c>
      <c r="AH8" s="212">
        <v>-6.4807158545698851</v>
      </c>
      <c r="AI8" s="212">
        <v>1.6793103986778579</v>
      </c>
    </row>
    <row r="9" spans="1:35">
      <c r="A9" s="197" t="s">
        <v>10858</v>
      </c>
      <c r="B9" s="198">
        <v>44581.6153224421</v>
      </c>
      <c r="C9" s="274" t="s">
        <v>10864</v>
      </c>
      <c r="D9" s="276" t="s">
        <v>1303</v>
      </c>
      <c r="E9" s="170">
        <v>12.565</v>
      </c>
      <c r="F9" s="170">
        <v>0.245666</v>
      </c>
      <c r="G9" s="277" t="s">
        <v>11147</v>
      </c>
      <c r="H9" s="176">
        <v>12.304403241078401</v>
      </c>
      <c r="I9" s="176">
        <v>1.5152283457839999E-2</v>
      </c>
      <c r="J9" s="200">
        <v>37.017000000000003</v>
      </c>
      <c r="K9" s="201">
        <v>74.034000000000006</v>
      </c>
      <c r="L9" s="202"/>
      <c r="M9" s="202"/>
      <c r="N9" s="203">
        <v>16.238643532427201</v>
      </c>
      <c r="O9" s="204">
        <v>0.282595685944588</v>
      </c>
      <c r="P9" s="204">
        <v>3.43816077555082E-5</v>
      </c>
      <c r="Q9" s="205">
        <v>1.4763941925880601E-3</v>
      </c>
      <c r="R9" s="205">
        <v>2.93716023103257E-5</v>
      </c>
      <c r="S9" s="206">
        <v>5.2517474930897798E-2</v>
      </c>
      <c r="T9" s="206">
        <v>9.9185210898114604E-4</v>
      </c>
      <c r="U9" s="168"/>
      <c r="V9" s="208">
        <v>1.4672112913489299</v>
      </c>
      <c r="W9" s="208">
        <v>4.0723762251509202E-5</v>
      </c>
      <c r="X9" s="209">
        <v>-1.4394216501508901</v>
      </c>
      <c r="Y9" s="209">
        <v>3.4048545017762899E-3</v>
      </c>
      <c r="Z9" s="210">
        <v>-1.2372343585779899</v>
      </c>
      <c r="AA9" s="210">
        <v>1.32064542526224E-2</v>
      </c>
      <c r="AB9" s="168"/>
      <c r="AC9" s="207">
        <v>12.3</v>
      </c>
      <c r="AD9" s="168"/>
      <c r="AE9" s="168"/>
      <c r="AF9" s="211">
        <v>0.28259534686501742</v>
      </c>
      <c r="AG9" s="211">
        <v>4.7220467438778601E-5</v>
      </c>
      <c r="AH9" s="212">
        <v>-6.4339083155240395</v>
      </c>
      <c r="AI9" s="212">
        <v>1.6818729734979776</v>
      </c>
    </row>
    <row r="10" spans="1:35">
      <c r="A10" s="197" t="s">
        <v>10865</v>
      </c>
      <c r="B10" s="198">
        <v>44581.817520081</v>
      </c>
      <c r="C10" s="274" t="s">
        <v>10866</v>
      </c>
      <c r="D10" s="276" t="s">
        <v>1308</v>
      </c>
      <c r="E10" s="170">
        <v>12.893000000000001</v>
      </c>
      <c r="F10" s="170">
        <v>0.26802500000000001</v>
      </c>
      <c r="G10" s="277" t="s">
        <v>11146</v>
      </c>
      <c r="H10" s="176">
        <v>12.277659080569901</v>
      </c>
      <c r="I10" s="176">
        <v>1.475024989575E-2</v>
      </c>
      <c r="J10" s="200">
        <v>36.963000000000001</v>
      </c>
      <c r="K10" s="201">
        <v>73.926000000000002</v>
      </c>
      <c r="L10" s="202"/>
      <c r="M10" s="202"/>
      <c r="N10" s="203">
        <v>9.4349207061750899</v>
      </c>
      <c r="O10" s="204">
        <v>0.28259129829186702</v>
      </c>
      <c r="P10" s="204">
        <v>4.3296339939537498E-5</v>
      </c>
      <c r="Q10" s="205">
        <v>2.13623720698547E-3</v>
      </c>
      <c r="R10" s="205">
        <v>5.5913044973741397E-5</v>
      </c>
      <c r="S10" s="206">
        <v>7.4447755694524803E-2</v>
      </c>
      <c r="T10" s="206">
        <v>1.79713841397067E-3</v>
      </c>
      <c r="U10" s="168"/>
      <c r="V10" s="208">
        <v>1.4672860741713101</v>
      </c>
      <c r="W10" s="208">
        <v>5.7858580174514897E-5</v>
      </c>
      <c r="X10" s="209">
        <v>-1.4225412247540601</v>
      </c>
      <c r="Y10" s="209">
        <v>3.9211826455383004E-3</v>
      </c>
      <c r="Z10" s="210">
        <v>-1.25901658794492</v>
      </c>
      <c r="AA10" s="210">
        <v>1.2410678969429901E-2</v>
      </c>
      <c r="AB10" s="168"/>
      <c r="AC10" s="207">
        <v>12.3</v>
      </c>
      <c r="AD10" s="168"/>
      <c r="AE10" s="168"/>
      <c r="AF10" s="211">
        <v>0.28259080766788702</v>
      </c>
      <c r="AG10" s="211">
        <v>5.405784536441605E-5</v>
      </c>
      <c r="AH10" s="212">
        <v>-6.5944303022769102</v>
      </c>
      <c r="AI10" s="212">
        <v>1.9290258655757508</v>
      </c>
    </row>
    <row r="11" spans="1:35">
      <c r="A11" s="197" t="s">
        <v>10861</v>
      </c>
      <c r="B11" s="198">
        <v>44581.687928090301</v>
      </c>
      <c r="C11" s="197" t="s">
        <v>10867</v>
      </c>
      <c r="D11" s="175" t="s">
        <v>1313</v>
      </c>
      <c r="E11" s="170">
        <v>12.696</v>
      </c>
      <c r="F11" s="170">
        <v>0.27368300000000001</v>
      </c>
      <c r="G11" s="273"/>
      <c r="H11" s="168"/>
      <c r="I11" s="168"/>
      <c r="J11" s="200">
        <v>37.005000000000003</v>
      </c>
      <c r="K11" s="201">
        <v>74.010000000000005</v>
      </c>
      <c r="L11" s="202"/>
      <c r="M11" s="202"/>
      <c r="N11" s="203">
        <v>14.1712957445628</v>
      </c>
      <c r="O11" s="204">
        <v>0.28261815385775202</v>
      </c>
      <c r="P11" s="204">
        <v>4.0991363366719602E-5</v>
      </c>
      <c r="Q11" s="205">
        <v>2.65101211616133E-3</v>
      </c>
      <c r="R11" s="205">
        <v>7.5144876259255705E-5</v>
      </c>
      <c r="S11" s="206">
        <v>9.7627785670199904E-2</v>
      </c>
      <c r="T11" s="206">
        <v>2.2515828374896599E-3</v>
      </c>
      <c r="U11" s="168"/>
      <c r="V11" s="208">
        <v>1.4672285548980299</v>
      </c>
      <c r="W11" s="208">
        <v>4.8115124067085601E-5</v>
      </c>
      <c r="X11" s="209">
        <v>-1.4908376292198899</v>
      </c>
      <c r="Y11" s="209">
        <v>3.3223498838192401E-3</v>
      </c>
      <c r="Z11" s="210">
        <v>-1.2763746196283501</v>
      </c>
      <c r="AA11" s="210">
        <v>1.03789106400097E-2</v>
      </c>
      <c r="AB11" s="168"/>
      <c r="AC11" s="207">
        <v>12.3</v>
      </c>
      <c r="AD11" s="168"/>
      <c r="AE11" s="168"/>
      <c r="AF11" s="211">
        <v>0.28261754500677277</v>
      </c>
      <c r="AG11" s="211">
        <v>5.2229967106495192E-5</v>
      </c>
      <c r="AH11" s="212">
        <v>-5.6489038941642811</v>
      </c>
      <c r="AI11" s="212">
        <v>1.8685665797568696</v>
      </c>
    </row>
    <row r="12" spans="1:35">
      <c r="A12" s="197" t="s">
        <v>10858</v>
      </c>
      <c r="B12" s="198">
        <v>44581.585417268499</v>
      </c>
      <c r="C12" s="197" t="s">
        <v>10868</v>
      </c>
      <c r="D12" s="175" t="s">
        <v>1318</v>
      </c>
      <c r="E12" s="170">
        <v>12.661</v>
      </c>
      <c r="F12" s="170">
        <v>0.19783000000000001</v>
      </c>
      <c r="G12" s="273"/>
      <c r="H12" s="273"/>
      <c r="I12" s="273"/>
      <c r="J12" s="200">
        <v>33.130000000000003</v>
      </c>
      <c r="K12" s="201">
        <v>66.260000000000005</v>
      </c>
      <c r="L12" s="202"/>
      <c r="M12" s="202"/>
      <c r="N12" s="203">
        <v>12.197821609845301</v>
      </c>
      <c r="O12" s="204">
        <v>0.28259252939801399</v>
      </c>
      <c r="P12" s="204">
        <v>5.3168642417261399E-5</v>
      </c>
      <c r="Q12" s="205">
        <v>3.7737227514308899E-3</v>
      </c>
      <c r="R12" s="205">
        <v>1.07464585290664E-4</v>
      </c>
      <c r="S12" s="206">
        <v>0.13138357354278199</v>
      </c>
      <c r="T12" s="206">
        <v>2.6170755477326999E-3</v>
      </c>
      <c r="U12" s="168"/>
      <c r="V12" s="208">
        <v>1.4672769586936201</v>
      </c>
      <c r="W12" s="208">
        <v>4.6259342155344698E-5</v>
      </c>
      <c r="X12" s="209">
        <v>-1.4159541289198001</v>
      </c>
      <c r="Y12" s="209">
        <v>3.8889832873477701E-3</v>
      </c>
      <c r="Z12" s="210">
        <v>-1.23093299426887</v>
      </c>
      <c r="AA12" s="210">
        <v>7.8820843928637703E-3</v>
      </c>
      <c r="AB12" s="168"/>
      <c r="AC12" s="207">
        <v>12.3</v>
      </c>
      <c r="AD12" s="168"/>
      <c r="AE12" s="168"/>
      <c r="AF12" s="211">
        <v>0.28259166269703639</v>
      </c>
      <c r="AG12" s="211">
        <v>6.2246141485057014E-5</v>
      </c>
      <c r="AH12" s="212">
        <v>-6.5641934621818443</v>
      </c>
      <c r="AI12" s="212">
        <v>2.2318922423214538</v>
      </c>
    </row>
    <row r="13" spans="1:35">
      <c r="A13" s="197" t="s">
        <v>10858</v>
      </c>
      <c r="B13" s="198">
        <v>44581.591214432898</v>
      </c>
      <c r="C13" s="197" t="s">
        <v>10869</v>
      </c>
      <c r="D13" s="175" t="s">
        <v>1323</v>
      </c>
      <c r="E13" s="170">
        <v>12.717000000000001</v>
      </c>
      <c r="F13" s="170">
        <v>0.21392600000000001</v>
      </c>
      <c r="G13" s="273"/>
      <c r="H13" s="273"/>
      <c r="I13" s="273"/>
      <c r="J13" s="200">
        <v>36.988999999999997</v>
      </c>
      <c r="K13" s="201">
        <v>73.977999999999994</v>
      </c>
      <c r="L13" s="202"/>
      <c r="M13" s="202"/>
      <c r="N13" s="203">
        <v>19.182735858941999</v>
      </c>
      <c r="O13" s="204">
        <v>0.28259067864706999</v>
      </c>
      <c r="P13" s="204">
        <v>2.8633256432870701E-5</v>
      </c>
      <c r="Q13" s="205">
        <v>1.56513222152974E-3</v>
      </c>
      <c r="R13" s="205">
        <v>2.93628852702646E-5</v>
      </c>
      <c r="S13" s="206">
        <v>5.43655283983593E-2</v>
      </c>
      <c r="T13" s="206">
        <v>1.23564483363268E-3</v>
      </c>
      <c r="U13" s="168"/>
      <c r="V13" s="208">
        <v>1.4671780063145199</v>
      </c>
      <c r="W13" s="208">
        <v>4.7965760522336797E-5</v>
      </c>
      <c r="X13" s="209">
        <v>-1.44960450868061</v>
      </c>
      <c r="Y13" s="209">
        <v>4.0645801413685097E-3</v>
      </c>
      <c r="Z13" s="210">
        <v>-1.2523502735371801</v>
      </c>
      <c r="AA13" s="210">
        <v>1.2022425771366699E-2</v>
      </c>
      <c r="AB13" s="168"/>
      <c r="AC13" s="207">
        <v>12.3</v>
      </c>
      <c r="AD13" s="168"/>
      <c r="AE13" s="168"/>
      <c r="AF13" s="211">
        <v>0.28259031918726973</v>
      </c>
      <c r="AG13" s="211">
        <v>4.3215054867877459E-5</v>
      </c>
      <c r="AH13" s="212">
        <v>-6.6117046961666759</v>
      </c>
      <c r="AI13" s="212">
        <v>1.5409482041361944</v>
      </c>
    </row>
    <row r="14" spans="1:35">
      <c r="A14" s="197" t="s">
        <v>10858</v>
      </c>
      <c r="B14" s="198">
        <v>44581.583062118101</v>
      </c>
      <c r="C14" s="197" t="s">
        <v>10870</v>
      </c>
      <c r="D14" s="175" t="s">
        <v>1328</v>
      </c>
      <c r="E14" s="170">
        <v>12.622999999999999</v>
      </c>
      <c r="F14" s="170">
        <v>0.217782</v>
      </c>
      <c r="G14" s="273"/>
      <c r="H14" s="273"/>
      <c r="I14" s="273"/>
      <c r="J14" s="200">
        <v>36.991</v>
      </c>
      <c r="K14" s="201">
        <v>73.981999999999999</v>
      </c>
      <c r="L14" s="202"/>
      <c r="M14" s="202"/>
      <c r="N14" s="203">
        <v>13.6371931748</v>
      </c>
      <c r="O14" s="204">
        <v>0.28258441405117202</v>
      </c>
      <c r="P14" s="204">
        <v>4.5986202354184498E-5</v>
      </c>
      <c r="Q14" s="205">
        <v>3.5059983007306702E-3</v>
      </c>
      <c r="R14" s="205">
        <v>6.2051392154902294E-5</v>
      </c>
      <c r="S14" s="206">
        <v>0.12280598690942</v>
      </c>
      <c r="T14" s="206">
        <v>1.97675078261892E-3</v>
      </c>
      <c r="U14" s="207"/>
      <c r="V14" s="208">
        <v>1.4672384696702601</v>
      </c>
      <c r="W14" s="208">
        <v>4.6655073973888599E-5</v>
      </c>
      <c r="X14" s="209">
        <v>-1.43307909007957</v>
      </c>
      <c r="Y14" s="209">
        <v>3.67651013173006E-3</v>
      </c>
      <c r="Z14" s="210">
        <v>-1.2369536872153799</v>
      </c>
      <c r="AA14" s="210">
        <v>8.1415555695098993E-3</v>
      </c>
      <c r="AB14" s="207"/>
      <c r="AC14" s="207">
        <v>12.3</v>
      </c>
      <c r="AD14" s="207"/>
      <c r="AE14" s="207"/>
      <c r="AF14" s="211">
        <v>0.28258360883776479</v>
      </c>
      <c r="AG14" s="211">
        <v>5.6235294968935053E-5</v>
      </c>
      <c r="AH14" s="212">
        <v>-6.8490062725024003</v>
      </c>
      <c r="AI14" s="212">
        <v>2.0171531367541018</v>
      </c>
    </row>
    <row r="15" spans="1:35">
      <c r="A15" s="197" t="s">
        <v>10865</v>
      </c>
      <c r="B15" s="198">
        <v>44581.810727974502</v>
      </c>
      <c r="C15" s="197" t="s">
        <v>10871</v>
      </c>
      <c r="D15" s="175" t="s">
        <v>1333</v>
      </c>
      <c r="E15" s="170">
        <v>12.536</v>
      </c>
      <c r="F15" s="170">
        <v>0.21754100000000001</v>
      </c>
      <c r="G15" s="273"/>
      <c r="H15" s="273"/>
      <c r="I15" s="273"/>
      <c r="J15" s="200">
        <v>37.003</v>
      </c>
      <c r="K15" s="201">
        <v>74.006</v>
      </c>
      <c r="L15" s="202"/>
      <c r="M15" s="202"/>
      <c r="N15" s="203">
        <v>17.296350782744199</v>
      </c>
      <c r="O15" s="204">
        <v>0.28258244055951998</v>
      </c>
      <c r="P15" s="204">
        <v>4.1902350604047699E-5</v>
      </c>
      <c r="Q15" s="205">
        <v>2.7798240071660401E-3</v>
      </c>
      <c r="R15" s="205">
        <v>2.2629759660922701E-5</v>
      </c>
      <c r="S15" s="206">
        <v>0.101513548259349</v>
      </c>
      <c r="T15" s="206">
        <v>6.5696409500330601E-4</v>
      </c>
      <c r="U15" s="168"/>
      <c r="V15" s="208">
        <v>1.4672487156744201</v>
      </c>
      <c r="W15" s="208">
        <v>4.8078128423720798E-5</v>
      </c>
      <c r="X15" s="209">
        <v>-1.43206159020111</v>
      </c>
      <c r="Y15" s="209">
        <v>3.9136393107983801E-3</v>
      </c>
      <c r="Z15" s="210">
        <v>-1.2484265616486301</v>
      </c>
      <c r="AA15" s="210">
        <v>8.3711053258464507E-3</v>
      </c>
      <c r="AB15" s="168"/>
      <c r="AC15" s="207">
        <v>12.3</v>
      </c>
      <c r="AD15" s="168"/>
      <c r="AE15" s="168"/>
      <c r="AF15" s="211">
        <v>0.28258180212465256</v>
      </c>
      <c r="AG15" s="211">
        <v>5.2947942164239624E-5</v>
      </c>
      <c r="AH15" s="212">
        <v>-6.912898007083168</v>
      </c>
      <c r="AI15" s="212">
        <v>1.8950028952025022</v>
      </c>
    </row>
    <row r="16" spans="1:35">
      <c r="A16" s="197" t="s">
        <v>10858</v>
      </c>
      <c r="B16" s="198">
        <v>44581.641364641197</v>
      </c>
      <c r="C16" s="197" t="s">
        <v>10872</v>
      </c>
      <c r="D16" s="175" t="s">
        <v>1518</v>
      </c>
      <c r="E16" s="170">
        <v>12.635</v>
      </c>
      <c r="F16" s="170">
        <v>0.226211</v>
      </c>
      <c r="G16" s="273"/>
      <c r="H16" s="273"/>
      <c r="I16" s="273"/>
      <c r="J16" s="200">
        <v>36.954999999999998</v>
      </c>
      <c r="K16" s="201">
        <v>73.91</v>
      </c>
      <c r="L16" s="202" t="s">
        <v>10873</v>
      </c>
      <c r="M16" s="202"/>
      <c r="N16" s="203">
        <v>13.9190769641146</v>
      </c>
      <c r="O16" s="204">
        <v>0.28258000607010503</v>
      </c>
      <c r="P16" s="204">
        <v>6.1126103993943201E-5</v>
      </c>
      <c r="Q16" s="205">
        <v>4.41597397334336E-3</v>
      </c>
      <c r="R16" s="205">
        <v>1.03453939848938E-4</v>
      </c>
      <c r="S16" s="206">
        <v>0.163658852106083</v>
      </c>
      <c r="T16" s="206">
        <v>3.5386179239221701E-3</v>
      </c>
      <c r="U16" s="168"/>
      <c r="V16" s="208">
        <v>1.4672376361059301</v>
      </c>
      <c r="W16" s="208">
        <v>5.2660446410066397E-5</v>
      </c>
      <c r="X16" s="209">
        <v>-1.448219305251</v>
      </c>
      <c r="Y16" s="209">
        <v>4.1695941412918797E-3</v>
      </c>
      <c r="Z16" s="210">
        <v>-1.24837957792353</v>
      </c>
      <c r="AA16" s="210">
        <v>6.9362723399301598E-3</v>
      </c>
      <c r="AB16" s="168"/>
      <c r="AC16" s="207">
        <v>12.3</v>
      </c>
      <c r="AD16" s="168"/>
      <c r="AE16" s="168"/>
      <c r="AF16" s="211">
        <v>0.28257899186497876</v>
      </c>
      <c r="AG16" s="211">
        <v>6.9167031039083112E-5</v>
      </c>
      <c r="AH16" s="212">
        <v>-7.0122786801785075</v>
      </c>
      <c r="AI16" s="212">
        <v>2.4818555216687965</v>
      </c>
    </row>
    <row r="17" spans="1:35">
      <c r="A17" s="197" t="s">
        <v>10858</v>
      </c>
      <c r="B17" s="198">
        <v>44581.630039756899</v>
      </c>
      <c r="C17" s="197" t="s">
        <v>10874</v>
      </c>
      <c r="D17" s="175" t="s">
        <v>1348</v>
      </c>
      <c r="E17" s="170">
        <v>12.693</v>
      </c>
      <c r="F17" s="170">
        <v>0.30147400000000002</v>
      </c>
      <c r="G17" s="273"/>
      <c r="H17" s="273"/>
      <c r="I17" s="273"/>
      <c r="J17" s="200">
        <v>34.448999999999998</v>
      </c>
      <c r="K17" s="201">
        <v>68.897999999999996</v>
      </c>
      <c r="L17" s="202"/>
      <c r="M17" s="202"/>
      <c r="N17" s="203">
        <v>13.3148580287735</v>
      </c>
      <c r="O17" s="204">
        <v>0.28261851768724799</v>
      </c>
      <c r="P17" s="204">
        <v>4.9000306927629198E-5</v>
      </c>
      <c r="Q17" s="205">
        <v>3.3372315664498401E-3</v>
      </c>
      <c r="R17" s="205">
        <v>2.2474422823695099E-5</v>
      </c>
      <c r="S17" s="206">
        <v>0.12075159653340201</v>
      </c>
      <c r="T17" s="206">
        <v>1.3131036098966401E-3</v>
      </c>
      <c r="U17" s="168"/>
      <c r="V17" s="208">
        <v>1.4672246700539999</v>
      </c>
      <c r="W17" s="208">
        <v>4.5276974879797702E-5</v>
      </c>
      <c r="X17" s="209">
        <v>-1.43862047036866</v>
      </c>
      <c r="Y17" s="209">
        <v>3.3378132662291401E-3</v>
      </c>
      <c r="Z17" s="210">
        <v>-1.24217507598093</v>
      </c>
      <c r="AA17" s="210">
        <v>9.9488512363281097E-3</v>
      </c>
      <c r="AB17" s="168"/>
      <c r="AC17" s="207">
        <v>12.3</v>
      </c>
      <c r="AD17" s="168"/>
      <c r="AE17" s="168"/>
      <c r="AF17" s="211">
        <v>0.28261775123405269</v>
      </c>
      <c r="AG17" s="211">
        <v>5.8725698567875662E-5</v>
      </c>
      <c r="AH17" s="212">
        <v>-5.6416109717061236</v>
      </c>
      <c r="AI17" s="212">
        <v>2.1038518757554581</v>
      </c>
    </row>
    <row r="18" spans="1:35">
      <c r="A18" s="197" t="s">
        <v>10865</v>
      </c>
      <c r="B18" s="198">
        <v>44581.784665590298</v>
      </c>
      <c r="C18" s="197" t="s">
        <v>10875</v>
      </c>
      <c r="D18" s="175" t="s">
        <v>1353</v>
      </c>
      <c r="E18" s="170">
        <v>12.506</v>
      </c>
      <c r="F18" s="170">
        <v>0.269536</v>
      </c>
      <c r="G18" s="273"/>
      <c r="H18" s="273"/>
      <c r="I18" s="273"/>
      <c r="J18" s="200">
        <v>36.957000000000001</v>
      </c>
      <c r="K18" s="201">
        <v>73.914000000000001</v>
      </c>
      <c r="L18" s="202"/>
      <c r="M18" s="202"/>
      <c r="N18" s="203">
        <v>10.3051210851026</v>
      </c>
      <c r="O18" s="204">
        <v>0.28258375221612297</v>
      </c>
      <c r="P18" s="204">
        <v>4.2196096582056203E-5</v>
      </c>
      <c r="Q18" s="205">
        <v>2.76039847307243E-3</v>
      </c>
      <c r="R18" s="205">
        <v>2.5633344376921799E-5</v>
      </c>
      <c r="S18" s="206">
        <v>9.9289465320110404E-2</v>
      </c>
      <c r="T18" s="206">
        <v>1.1004740696208401E-3</v>
      </c>
      <c r="U18" s="168"/>
      <c r="V18" s="208">
        <v>1.4672367564667299</v>
      </c>
      <c r="W18" s="208">
        <v>5.96817368891537E-5</v>
      </c>
      <c r="X18" s="209">
        <v>-1.4231152364798301</v>
      </c>
      <c r="Y18" s="209">
        <v>4.5046836019148303E-3</v>
      </c>
      <c r="Z18" s="210">
        <v>-1.2489496401394</v>
      </c>
      <c r="AA18" s="210">
        <v>1.1708131538888901E-2</v>
      </c>
      <c r="AB18" s="168"/>
      <c r="AC18" s="207">
        <v>12.3</v>
      </c>
      <c r="AD18" s="168"/>
      <c r="AE18" s="168"/>
      <c r="AF18" s="211">
        <v>0.28258311824266685</v>
      </c>
      <c r="AG18" s="211">
        <v>5.3180712293512424E-5</v>
      </c>
      <c r="AH18" s="212">
        <v>-6.8663554418701978</v>
      </c>
      <c r="AI18" s="212">
        <v>1.9030766950267619</v>
      </c>
    </row>
    <row r="19" spans="1:35">
      <c r="A19" s="197" t="s">
        <v>10865</v>
      </c>
      <c r="B19" s="198">
        <v>44581.840225</v>
      </c>
      <c r="C19" s="197" t="s">
        <v>10876</v>
      </c>
      <c r="D19" s="175" t="s">
        <v>1358</v>
      </c>
      <c r="E19" s="270"/>
      <c r="F19" s="171"/>
      <c r="G19" s="273"/>
      <c r="H19" s="273"/>
      <c r="I19" s="273"/>
      <c r="J19" s="200">
        <v>29.666</v>
      </c>
      <c r="K19" s="201">
        <v>59.332000000000001</v>
      </c>
      <c r="L19" s="202"/>
      <c r="M19" s="202"/>
      <c r="N19" s="203">
        <v>5.5090542723049101</v>
      </c>
      <c r="O19" s="204">
        <v>0.28255357492197902</v>
      </c>
      <c r="P19" s="204">
        <v>6.2019135961218701E-5</v>
      </c>
      <c r="Q19" s="205">
        <v>2.24262047726567E-3</v>
      </c>
      <c r="R19" s="205">
        <v>1.68887972658261E-5</v>
      </c>
      <c r="S19" s="206">
        <v>6.4202409709989694E-2</v>
      </c>
      <c r="T19" s="206">
        <v>4.5491348005557801E-4</v>
      </c>
      <c r="U19" s="168"/>
      <c r="V19" s="208">
        <v>1.4672803478673799</v>
      </c>
      <c r="W19" s="208">
        <v>6.3774669675758602E-5</v>
      </c>
      <c r="X19" s="209">
        <v>-1.45004017995727</v>
      </c>
      <c r="Y19" s="209">
        <v>6.5894951018921196E-3</v>
      </c>
      <c r="Z19" s="210">
        <v>-1.18851617924599</v>
      </c>
      <c r="AA19" s="210">
        <v>3.0495338883381101E-2</v>
      </c>
      <c r="AB19" s="168"/>
      <c r="AC19" s="207">
        <v>12.3</v>
      </c>
      <c r="AD19" s="168"/>
      <c r="AE19" s="168"/>
      <c r="AF19" s="211">
        <v>0.28255305986523321</v>
      </c>
      <c r="AG19" s="211">
        <v>6.9957492941494543E-5</v>
      </c>
      <c r="AH19" s="212">
        <v>-7.9293254618095776</v>
      </c>
      <c r="AI19" s="212">
        <v>2.4921573931147023</v>
      </c>
    </row>
    <row r="20" spans="1:35">
      <c r="A20" s="197" t="s">
        <v>10861</v>
      </c>
      <c r="B20" s="198">
        <v>44581.769967719898</v>
      </c>
      <c r="C20" s="197" t="s">
        <v>10877</v>
      </c>
      <c r="D20" s="175" t="s">
        <v>1363</v>
      </c>
      <c r="E20" s="170">
        <v>12.489000000000001</v>
      </c>
      <c r="F20" s="170">
        <v>0.20561199999999999</v>
      </c>
      <c r="G20" s="273"/>
      <c r="H20" s="273"/>
      <c r="I20" s="273"/>
      <c r="J20" s="200">
        <v>33.04</v>
      </c>
      <c r="K20" s="201">
        <v>66.08</v>
      </c>
      <c r="L20" s="202"/>
      <c r="M20" s="202"/>
      <c r="N20" s="203">
        <v>14.1382400744499</v>
      </c>
      <c r="O20" s="204">
        <v>0.28259463023872</v>
      </c>
      <c r="P20" s="204">
        <v>4.9556846826676102E-5</v>
      </c>
      <c r="Q20" s="205">
        <v>2.46339437707755E-3</v>
      </c>
      <c r="R20" s="205">
        <v>1.2989739527110701E-5</v>
      </c>
      <c r="S20" s="206">
        <v>8.9266854546796406E-2</v>
      </c>
      <c r="T20" s="206">
        <v>2.5292689127677401E-4</v>
      </c>
      <c r="U20" s="168"/>
      <c r="V20" s="208">
        <v>1.4672062006729401</v>
      </c>
      <c r="W20" s="208">
        <v>5.1508988044218398E-5</v>
      </c>
      <c r="X20" s="209">
        <v>-1.4816467007687699</v>
      </c>
      <c r="Y20" s="209">
        <v>4.1735004702480203E-3</v>
      </c>
      <c r="Z20" s="210">
        <v>-1.2959459922063099</v>
      </c>
      <c r="AA20" s="210">
        <v>1.00877541829783E-2</v>
      </c>
      <c r="AB20" s="168"/>
      <c r="AC20" s="207">
        <v>12.3</v>
      </c>
      <c r="AD20" s="168"/>
      <c r="AE20" s="168"/>
      <c r="AF20" s="211">
        <v>0.28259406447741336</v>
      </c>
      <c r="AG20" s="211">
        <v>5.9190866362013699E-5</v>
      </c>
      <c r="AH20" s="212">
        <v>-6.479258054712389</v>
      </c>
      <c r="AI20" s="212">
        <v>2.1132046746263899</v>
      </c>
    </row>
    <row r="21" spans="1:35">
      <c r="A21" s="197" t="s">
        <v>10861</v>
      </c>
      <c r="B21" s="198">
        <v>44581.777904838003</v>
      </c>
      <c r="C21" s="197" t="s">
        <v>10878</v>
      </c>
      <c r="D21" s="175" t="s">
        <v>1368</v>
      </c>
      <c r="E21" s="170">
        <v>12.609</v>
      </c>
      <c r="F21" s="170">
        <v>0.17460600000000001</v>
      </c>
      <c r="G21" s="273"/>
      <c r="H21" s="273"/>
      <c r="I21" s="273"/>
      <c r="J21" s="200">
        <v>36.978000000000002</v>
      </c>
      <c r="K21" s="201">
        <v>73.956000000000003</v>
      </c>
      <c r="L21" s="202"/>
      <c r="M21" s="202"/>
      <c r="N21" s="203">
        <v>14.758687669673501</v>
      </c>
      <c r="O21" s="204">
        <v>0.28262631249984299</v>
      </c>
      <c r="P21" s="204">
        <v>5.4449656012393597E-5</v>
      </c>
      <c r="Q21" s="205">
        <v>3.5453701905631598E-3</v>
      </c>
      <c r="R21" s="205">
        <v>3.5613453419802802E-5</v>
      </c>
      <c r="S21" s="206">
        <v>0.133497126960472</v>
      </c>
      <c r="T21" s="206">
        <v>9.1467570704607099E-4</v>
      </c>
      <c r="U21" s="168"/>
      <c r="V21" s="208">
        <v>1.46725392684497</v>
      </c>
      <c r="W21" s="208">
        <v>4.16117008051038E-5</v>
      </c>
      <c r="X21" s="209">
        <v>-1.4736484048605301</v>
      </c>
      <c r="Y21" s="209">
        <v>4.3011785242288401E-3</v>
      </c>
      <c r="Z21" s="210">
        <v>-1.27353821468735</v>
      </c>
      <c r="AA21" s="210">
        <v>8.2673800424460393E-3</v>
      </c>
      <c r="AB21" s="168"/>
      <c r="AC21" s="207">
        <v>12.3</v>
      </c>
      <c r="AD21" s="168"/>
      <c r="AE21" s="168"/>
      <c r="AF21" s="211">
        <v>0.28262549824399735</v>
      </c>
      <c r="AG21" s="211">
        <v>6.33438444771954E-5</v>
      </c>
      <c r="AH21" s="212">
        <v>-5.3676494335774816</v>
      </c>
      <c r="AI21" s="212">
        <v>2.2688562391626199</v>
      </c>
    </row>
    <row r="22" spans="1:35">
      <c r="A22" s="197" t="s">
        <v>10858</v>
      </c>
      <c r="B22" s="198">
        <v>44581.631101330997</v>
      </c>
      <c r="C22" s="197" t="s">
        <v>10879</v>
      </c>
      <c r="D22" s="175" t="s">
        <v>1373</v>
      </c>
      <c r="E22" s="170">
        <v>12.458</v>
      </c>
      <c r="F22" s="170">
        <v>0.209588</v>
      </c>
      <c r="G22" s="273"/>
      <c r="H22" s="273"/>
      <c r="I22" s="273"/>
      <c r="J22" s="200">
        <v>36.988999999999997</v>
      </c>
      <c r="K22" s="201">
        <v>73.977999999999994</v>
      </c>
      <c r="L22" s="202"/>
      <c r="M22" s="202"/>
      <c r="N22" s="203">
        <v>15.7704249869916</v>
      </c>
      <c r="O22" s="204">
        <v>0.28260356245834301</v>
      </c>
      <c r="P22" s="204">
        <v>5.1222533861967802E-5</v>
      </c>
      <c r="Q22" s="205">
        <v>3.4484267797589199E-3</v>
      </c>
      <c r="R22" s="205">
        <v>1.07832840546864E-4</v>
      </c>
      <c r="S22" s="206">
        <v>0.12722103337271301</v>
      </c>
      <c r="T22" s="206">
        <v>3.38907459526731E-3</v>
      </c>
      <c r="U22" s="168"/>
      <c r="V22" s="208">
        <v>1.4672011780577201</v>
      </c>
      <c r="W22" s="208">
        <v>5.0654484757143301E-5</v>
      </c>
      <c r="X22" s="209">
        <v>-1.44597208871451</v>
      </c>
      <c r="Y22" s="209">
        <v>3.5740601634151399E-3</v>
      </c>
      <c r="Z22" s="210">
        <v>-1.24471007609899</v>
      </c>
      <c r="AA22" s="210">
        <v>7.1426612484270001E-3</v>
      </c>
      <c r="AB22" s="168"/>
      <c r="AC22" s="207">
        <v>12.3</v>
      </c>
      <c r="AD22" s="168"/>
      <c r="AE22" s="168"/>
      <c r="AF22" s="211">
        <v>0.28260277046723553</v>
      </c>
      <c r="AG22" s="211">
        <v>6.0592289678832623E-5</v>
      </c>
      <c r="AH22" s="212">
        <v>-6.1713836128773902</v>
      </c>
      <c r="AI22" s="212">
        <v>2.1707642175772257</v>
      </c>
    </row>
    <row r="23" spans="1:35">
      <c r="A23" s="197" t="s">
        <v>10858</v>
      </c>
      <c r="B23" s="198">
        <v>44581.6106806713</v>
      </c>
      <c r="C23" s="197" t="s">
        <v>10880</v>
      </c>
      <c r="D23" s="175" t="s">
        <v>1378</v>
      </c>
      <c r="E23" s="170">
        <v>12.555999999999999</v>
      </c>
      <c r="F23" s="170">
        <v>0.22936500000000001</v>
      </c>
      <c r="G23" s="273"/>
      <c r="H23" s="273"/>
      <c r="I23" s="273"/>
      <c r="J23" s="200">
        <v>33.936</v>
      </c>
      <c r="K23" s="201">
        <v>67.872</v>
      </c>
      <c r="L23" s="202"/>
      <c r="M23" s="202"/>
      <c r="N23" s="203">
        <v>12.4175490212626</v>
      </c>
      <c r="O23" s="204">
        <v>0.28261028903840202</v>
      </c>
      <c r="P23" s="204">
        <v>4.4637246879810201E-5</v>
      </c>
      <c r="Q23" s="205">
        <v>3.20629689203981E-3</v>
      </c>
      <c r="R23" s="205">
        <v>8.1755820465880097E-5</v>
      </c>
      <c r="S23" s="206">
        <v>0.10332838994810201</v>
      </c>
      <c r="T23" s="206">
        <v>1.58019861531938E-3</v>
      </c>
      <c r="U23" s="168"/>
      <c r="V23" s="208">
        <v>1.46731237157226</v>
      </c>
      <c r="W23" s="208">
        <v>4.5267839767137297E-5</v>
      </c>
      <c r="X23" s="209">
        <v>-1.4181132331836399</v>
      </c>
      <c r="Y23" s="209">
        <v>4.2643210922215903E-3</v>
      </c>
      <c r="Z23" s="210">
        <v>-1.2278297907054401</v>
      </c>
      <c r="AA23" s="210">
        <v>8.3913018871727297E-3</v>
      </c>
      <c r="AB23" s="168"/>
      <c r="AC23" s="207">
        <v>12.3</v>
      </c>
      <c r="AD23" s="168"/>
      <c r="AE23" s="168"/>
      <c r="AF23" s="211">
        <v>0.28260955265662896</v>
      </c>
      <c r="AG23" s="211">
        <v>5.5137658658055598E-5</v>
      </c>
      <c r="AH23" s="212">
        <v>-5.9315415252370052</v>
      </c>
      <c r="AI23" s="212">
        <v>1.9759027246990524</v>
      </c>
    </row>
    <row r="24" spans="1:35">
      <c r="A24" s="197" t="s">
        <v>10858</v>
      </c>
      <c r="B24" s="198">
        <v>44581.626671967599</v>
      </c>
      <c r="C24" s="197" t="s">
        <v>10881</v>
      </c>
      <c r="D24" s="175" t="s">
        <v>1383</v>
      </c>
      <c r="E24" s="270"/>
      <c r="F24" s="171"/>
      <c r="G24" s="273"/>
      <c r="H24" s="273"/>
      <c r="I24" s="273"/>
      <c r="J24" s="200">
        <v>36.951999999999998</v>
      </c>
      <c r="K24" s="201">
        <v>73.903999999999996</v>
      </c>
      <c r="L24" s="202"/>
      <c r="M24" s="202"/>
      <c r="N24" s="203">
        <v>13.7806113611396</v>
      </c>
      <c r="O24" s="204">
        <v>0.282571646644248</v>
      </c>
      <c r="P24" s="204">
        <v>4.3169459706465399E-5</v>
      </c>
      <c r="Q24" s="205">
        <v>3.2357453027365801E-3</v>
      </c>
      <c r="R24" s="205">
        <v>5.8466872757495802E-5</v>
      </c>
      <c r="S24" s="206">
        <v>0.11713952036451</v>
      </c>
      <c r="T24" s="206">
        <v>2.79430575841774E-3</v>
      </c>
      <c r="U24" s="168"/>
      <c r="V24" s="208">
        <v>1.4671836655936199</v>
      </c>
      <c r="W24" s="208">
        <v>4.6688031675041602E-5</v>
      </c>
      <c r="X24" s="209">
        <v>-1.4463095017830401</v>
      </c>
      <c r="Y24" s="209">
        <v>3.4973015862290301E-3</v>
      </c>
      <c r="Z24" s="210">
        <v>-1.25777063415348</v>
      </c>
      <c r="AA24" s="210">
        <v>7.0809343134737102E-3</v>
      </c>
      <c r="AB24" s="168"/>
      <c r="AC24" s="207">
        <v>12.3</v>
      </c>
      <c r="AD24" s="168"/>
      <c r="AE24" s="168"/>
      <c r="AF24" s="211">
        <v>0.28257090349913588</v>
      </c>
      <c r="AG24" s="211">
        <v>5.3956277156891279E-5</v>
      </c>
      <c r="AH24" s="212">
        <v>-7.29831176430773</v>
      </c>
      <c r="AI24" s="212">
        <v>1.934364092284202</v>
      </c>
    </row>
    <row r="25" spans="1:35">
      <c r="A25" s="197" t="s">
        <v>10861</v>
      </c>
      <c r="B25" s="198">
        <v>44581.710604988402</v>
      </c>
      <c r="C25" s="197" t="s">
        <v>10882</v>
      </c>
      <c r="D25" s="175" t="s">
        <v>1393</v>
      </c>
      <c r="E25" s="170">
        <v>12.606999999999999</v>
      </c>
      <c r="F25" s="170">
        <v>0.242982</v>
      </c>
      <c r="G25" s="273"/>
      <c r="H25" s="273"/>
      <c r="I25" s="273"/>
      <c r="J25" s="200">
        <v>36.993000000000002</v>
      </c>
      <c r="K25" s="201">
        <v>73.986000000000004</v>
      </c>
      <c r="L25" s="202"/>
      <c r="M25" s="202"/>
      <c r="N25" s="203">
        <v>12.489560375009299</v>
      </c>
      <c r="O25" s="204">
        <v>0.28262314764361002</v>
      </c>
      <c r="P25" s="204">
        <v>6.2621919869568695E-5</v>
      </c>
      <c r="Q25" s="205">
        <v>2.82108701177455E-3</v>
      </c>
      <c r="R25" s="205">
        <v>2.26502103295204E-4</v>
      </c>
      <c r="S25" s="206">
        <v>0.105365647768857</v>
      </c>
      <c r="T25" s="206">
        <v>8.4643244385045491E-3</v>
      </c>
      <c r="U25" s="168"/>
      <c r="V25" s="208">
        <v>1.46720331480431</v>
      </c>
      <c r="W25" s="208">
        <v>5.5736106692444203E-5</v>
      </c>
      <c r="X25" s="209">
        <v>-1.4884971608698601</v>
      </c>
      <c r="Y25" s="209">
        <v>3.1561722292944398E-3</v>
      </c>
      <c r="Z25" s="210">
        <v>-1.2715639082533301</v>
      </c>
      <c r="AA25" s="210">
        <v>1.32710960962796E-2</v>
      </c>
      <c r="AB25" s="168"/>
      <c r="AC25" s="207">
        <v>12.3</v>
      </c>
      <c r="AD25" s="168"/>
      <c r="AE25" s="168"/>
      <c r="AF25" s="211">
        <v>0.28262249973197684</v>
      </c>
      <c r="AG25" s="211">
        <v>7.0492428256046133E-5</v>
      </c>
      <c r="AH25" s="212">
        <v>-5.4736873722283086</v>
      </c>
      <c r="AI25" s="212">
        <v>2.515772805018468</v>
      </c>
    </row>
    <row r="26" spans="1:35">
      <c r="A26" s="197" t="s">
        <v>10861</v>
      </c>
      <c r="B26" s="198">
        <v>44581.715145185197</v>
      </c>
      <c r="C26" s="269" t="s">
        <v>10883</v>
      </c>
      <c r="D26" s="168"/>
      <c r="E26" s="271"/>
      <c r="F26" s="271"/>
      <c r="G26" s="281"/>
      <c r="H26" s="281"/>
      <c r="I26" s="281"/>
      <c r="J26" s="200">
        <v>36.996000000000002</v>
      </c>
      <c r="K26" s="201">
        <v>73.992000000000004</v>
      </c>
      <c r="L26" s="202"/>
      <c r="M26" s="202"/>
      <c r="N26" s="203">
        <v>9.4766894712143994</v>
      </c>
      <c r="O26" s="204">
        <v>0.28257396608672097</v>
      </c>
      <c r="P26" s="204">
        <v>5.8240314692442398E-5</v>
      </c>
      <c r="Q26" s="205">
        <v>3.6609632545883302E-3</v>
      </c>
      <c r="R26" s="205">
        <v>4.3040663515175103E-5</v>
      </c>
      <c r="S26" s="206">
        <v>0.125782145190138</v>
      </c>
      <c r="T26" s="206">
        <v>2.1412151110392101E-3</v>
      </c>
      <c r="U26" s="168"/>
      <c r="V26" s="208">
        <v>1.4672553070702701</v>
      </c>
      <c r="W26" s="208">
        <v>5.66466843489101E-5</v>
      </c>
      <c r="X26" s="209">
        <v>-1.4697984158361701</v>
      </c>
      <c r="Y26" s="209">
        <v>4.3557806689091703E-3</v>
      </c>
      <c r="Z26" s="210">
        <v>-1.2837469299904101</v>
      </c>
      <c r="AA26" s="210">
        <v>1.09959411856849E-2</v>
      </c>
      <c r="AB26" s="168"/>
      <c r="AC26" s="207">
        <v>12.3</v>
      </c>
      <c r="AD26" s="168"/>
      <c r="AE26" s="168"/>
      <c r="AF26" s="211">
        <v>0.28257312528292039</v>
      </c>
      <c r="AG26" s="211">
        <v>6.6630412341196334E-5</v>
      </c>
      <c r="AH26" s="212">
        <v>-7.2197416698660533</v>
      </c>
      <c r="AI26" s="212">
        <v>2.386019675408857</v>
      </c>
    </row>
    <row r="27" spans="1:35">
      <c r="A27" s="197" t="s">
        <v>10858</v>
      </c>
      <c r="B27" s="198">
        <v>44581.649263148101</v>
      </c>
      <c r="C27" s="197" t="s">
        <v>10884</v>
      </c>
      <c r="D27" s="175" t="s">
        <v>1413</v>
      </c>
      <c r="E27" s="170">
        <v>12.403</v>
      </c>
      <c r="F27" s="170">
        <v>0.20492199999999999</v>
      </c>
      <c r="G27" s="273"/>
      <c r="H27" s="273"/>
      <c r="I27" s="273"/>
      <c r="J27" s="200">
        <v>36.985999999999997</v>
      </c>
      <c r="K27" s="201">
        <v>73.971999999999994</v>
      </c>
      <c r="L27" s="202"/>
      <c r="M27" s="202"/>
      <c r="N27" s="203">
        <v>19.038587104491</v>
      </c>
      <c r="O27" s="204">
        <v>0.28259048261379999</v>
      </c>
      <c r="P27" s="204">
        <v>4.38295854087956E-5</v>
      </c>
      <c r="Q27" s="205">
        <v>2.8131827424843102E-3</v>
      </c>
      <c r="R27" s="205">
        <v>5.8389492236446203E-5</v>
      </c>
      <c r="S27" s="206">
        <v>9.9125201553801195E-2</v>
      </c>
      <c r="T27" s="206">
        <v>1.91225345675704E-3</v>
      </c>
      <c r="U27" s="168"/>
      <c r="V27" s="208">
        <v>1.46722463494029</v>
      </c>
      <c r="W27" s="208">
        <v>4.2170796922950202E-5</v>
      </c>
      <c r="X27" s="209">
        <v>-1.44727253463134</v>
      </c>
      <c r="Y27" s="209">
        <v>3.33248903058584E-3</v>
      </c>
      <c r="Z27" s="210">
        <v>-1.2446084231660499</v>
      </c>
      <c r="AA27" s="210">
        <v>7.4938692327932398E-3</v>
      </c>
      <c r="AB27" s="168"/>
      <c r="AC27" s="207">
        <v>12.3</v>
      </c>
      <c r="AD27" s="168"/>
      <c r="AE27" s="168"/>
      <c r="AF27" s="211">
        <v>0.28258983651751957</v>
      </c>
      <c r="AG27" s="211">
        <v>5.4485871107930687E-5</v>
      </c>
      <c r="AH27" s="212">
        <v>-6.6287735973435957</v>
      </c>
      <c r="AI27" s="212">
        <v>1.9496604100965875</v>
      </c>
    </row>
    <row r="28" spans="1:35">
      <c r="A28" s="197" t="s">
        <v>10858</v>
      </c>
      <c r="B28" s="198">
        <v>44581.5626378819</v>
      </c>
      <c r="C28" s="197" t="s">
        <v>10885</v>
      </c>
      <c r="D28" s="175" t="s">
        <v>1418</v>
      </c>
      <c r="E28" s="270"/>
      <c r="F28" s="171"/>
      <c r="G28" s="273"/>
      <c r="H28" s="273"/>
      <c r="I28" s="273"/>
      <c r="J28" s="200">
        <v>30.704999999999998</v>
      </c>
      <c r="K28" s="201">
        <v>61.41</v>
      </c>
      <c r="L28" s="202"/>
      <c r="M28" s="202"/>
      <c r="N28" s="203">
        <v>9.7705680645896908</v>
      </c>
      <c r="O28" s="204">
        <v>0.28255620578391299</v>
      </c>
      <c r="P28" s="204">
        <v>6.2084674042516501E-5</v>
      </c>
      <c r="Q28" s="205">
        <v>2.3347578080450998E-3</v>
      </c>
      <c r="R28" s="205">
        <v>6.2595940774834696E-5</v>
      </c>
      <c r="S28" s="206">
        <v>8.1649420384069193E-2</v>
      </c>
      <c r="T28" s="206">
        <v>2.70502611674727E-3</v>
      </c>
      <c r="U28" s="168"/>
      <c r="V28" s="208">
        <v>1.46725026039464</v>
      </c>
      <c r="W28" s="208">
        <v>6.0697016725479202E-5</v>
      </c>
      <c r="X28" s="209">
        <v>-1.4415364871695799</v>
      </c>
      <c r="Y28" s="209">
        <v>5.1954833333267203E-3</v>
      </c>
      <c r="Z28" s="210">
        <v>-1.2354907971142199</v>
      </c>
      <c r="AA28" s="210">
        <v>1.7940011026686201E-2</v>
      </c>
      <c r="AB28" s="168"/>
      <c r="AC28" s="207">
        <v>12.3</v>
      </c>
      <c r="AD28" s="168"/>
      <c r="AE28" s="168"/>
      <c r="AF28" s="211">
        <v>0.2825556695662288</v>
      </c>
      <c r="AG28" s="211">
        <v>7.0015600720472646E-5</v>
      </c>
      <c r="AH28" s="212">
        <v>-7.8370372494651619</v>
      </c>
      <c r="AI28" s="212">
        <v>2.4949606139557101</v>
      </c>
    </row>
    <row r="29" spans="1:35">
      <c r="A29" s="197" t="s">
        <v>10858</v>
      </c>
      <c r="B29" s="198">
        <v>44581.587753692103</v>
      </c>
      <c r="C29" s="197" t="s">
        <v>10886</v>
      </c>
      <c r="D29" s="175" t="s">
        <v>1433</v>
      </c>
      <c r="E29" s="170">
        <v>12.805999999999999</v>
      </c>
      <c r="F29" s="170">
        <v>0.20281299999999999</v>
      </c>
      <c r="G29" s="273"/>
      <c r="H29" s="273"/>
      <c r="I29" s="273"/>
      <c r="J29" s="200">
        <v>36.935000000000002</v>
      </c>
      <c r="K29" s="201">
        <v>73.87</v>
      </c>
      <c r="L29" s="202"/>
      <c r="M29" s="202"/>
      <c r="N29" s="203">
        <v>18.964789160614799</v>
      </c>
      <c r="O29" s="204">
        <v>0.28260312416580502</v>
      </c>
      <c r="P29" s="204">
        <v>3.1351356432978203E-5</v>
      </c>
      <c r="Q29" s="205">
        <v>1.1423143804762E-3</v>
      </c>
      <c r="R29" s="205">
        <v>3.3843553025127402E-5</v>
      </c>
      <c r="S29" s="206">
        <v>3.9905454049805701E-2</v>
      </c>
      <c r="T29" s="206">
        <v>1.1726183282842E-3</v>
      </c>
      <c r="U29" s="168"/>
      <c r="V29" s="208">
        <v>1.46725635314787</v>
      </c>
      <c r="W29" s="208">
        <v>3.88122883218588E-5</v>
      </c>
      <c r="X29" s="209">
        <v>-1.4470846727062301</v>
      </c>
      <c r="Y29" s="209">
        <v>3.6813837878526901E-3</v>
      </c>
      <c r="Z29" s="210">
        <v>-1.2381887380580101</v>
      </c>
      <c r="AA29" s="210">
        <v>1.4658812441117299E-2</v>
      </c>
      <c r="AB29" s="168"/>
      <c r="AC29" s="207">
        <v>12.3</v>
      </c>
      <c r="AD29" s="168"/>
      <c r="AE29" s="168"/>
      <c r="AF29" s="211">
        <v>0.28260286181346611</v>
      </c>
      <c r="AG29" s="211">
        <v>4.5062014418696058E-5</v>
      </c>
      <c r="AH29" s="212">
        <v>-6.1681532886603829</v>
      </c>
      <c r="AI29" s="212">
        <v>1.6028291328240574</v>
      </c>
    </row>
    <row r="30" spans="1:35">
      <c r="A30" s="214" t="s">
        <v>10858</v>
      </c>
      <c r="B30" s="215">
        <v>44581.567081724497</v>
      </c>
      <c r="C30" s="214" t="s">
        <v>10887</v>
      </c>
      <c r="D30" s="175" t="s">
        <v>1438</v>
      </c>
      <c r="E30" s="170">
        <v>12.654</v>
      </c>
      <c r="F30" s="170">
        <v>0.195886</v>
      </c>
      <c r="G30" s="273"/>
      <c r="H30" s="273"/>
      <c r="I30" s="273"/>
      <c r="J30" s="216">
        <v>35.942</v>
      </c>
      <c r="K30" s="217">
        <v>71.884</v>
      </c>
      <c r="L30" s="218" t="s">
        <v>10888</v>
      </c>
      <c r="M30" s="202"/>
      <c r="N30" s="219">
        <v>12.458013606420799</v>
      </c>
      <c r="O30" s="220">
        <v>0.282514767248293</v>
      </c>
      <c r="P30" s="220">
        <v>3.9952429851492399E-5</v>
      </c>
      <c r="Q30" s="221">
        <v>2.9465005001866299E-3</v>
      </c>
      <c r="R30" s="221">
        <v>1.5629619467236701E-5</v>
      </c>
      <c r="S30" s="222">
        <v>0.104891936642866</v>
      </c>
      <c r="T30" s="222">
        <v>8.4044491000192004E-4</v>
      </c>
      <c r="U30" s="213"/>
      <c r="V30" s="223">
        <v>1.46732131744462</v>
      </c>
      <c r="W30" s="223">
        <v>4.21159600932316E-5</v>
      </c>
      <c r="X30" s="224">
        <v>-1.4463422797315399</v>
      </c>
      <c r="Y30" s="224">
        <v>4.0029290288591196E-3</v>
      </c>
      <c r="Z30" s="225">
        <v>-1.2645360275527999</v>
      </c>
      <c r="AA30" s="225">
        <v>9.9029612628869102E-3</v>
      </c>
      <c r="AB30" s="213"/>
      <c r="AC30" s="207">
        <v>12.3</v>
      </c>
      <c r="AD30" s="213"/>
      <c r="AE30" s="213"/>
      <c r="AF30" s="226">
        <v>0.28251409053327387</v>
      </c>
      <c r="AG30" s="226">
        <v>5.1418617681940353E-5</v>
      </c>
      <c r="AH30" s="227">
        <v>-9.3074181968977321</v>
      </c>
      <c r="AI30" s="227">
        <v>1.8422743197710201</v>
      </c>
    </row>
    <row r="31" spans="1:35">
      <c r="A31" s="197" t="s">
        <v>10858</v>
      </c>
      <c r="B31" s="198">
        <v>44581.651463252303</v>
      </c>
      <c r="C31" s="197" t="s">
        <v>10889</v>
      </c>
      <c r="D31" s="175" t="s">
        <v>1443</v>
      </c>
      <c r="E31" s="170">
        <v>12.702999999999999</v>
      </c>
      <c r="F31" s="170">
        <v>0.18862499999999999</v>
      </c>
      <c r="G31" s="273"/>
      <c r="H31" s="273"/>
      <c r="I31" s="273"/>
      <c r="J31" s="200">
        <v>36.993000000000002</v>
      </c>
      <c r="K31" s="201">
        <v>73.986000000000004</v>
      </c>
      <c r="L31" s="202"/>
      <c r="M31" s="202"/>
      <c r="N31" s="203">
        <v>18.664057421804799</v>
      </c>
      <c r="O31" s="204">
        <v>0.28258584358615602</v>
      </c>
      <c r="P31" s="204">
        <v>4.4425886042250003E-5</v>
      </c>
      <c r="Q31" s="205">
        <v>2.5618343574764901E-3</v>
      </c>
      <c r="R31" s="205">
        <v>8.3760305102741897E-5</v>
      </c>
      <c r="S31" s="206">
        <v>9.1067448146031002E-2</v>
      </c>
      <c r="T31" s="206">
        <v>3.4714701016858298E-3</v>
      </c>
      <c r="U31" s="168"/>
      <c r="V31" s="208">
        <v>1.4672331553259499</v>
      </c>
      <c r="W31" s="208">
        <v>3.8887218919660498E-5</v>
      </c>
      <c r="X31" s="209">
        <v>-1.44446697818874</v>
      </c>
      <c r="Y31" s="209">
        <v>3.1090556409035402E-3</v>
      </c>
      <c r="Z31" s="210">
        <v>-1.24199145133408</v>
      </c>
      <c r="AA31" s="210">
        <v>1.0496186053786801E-2</v>
      </c>
      <c r="AB31" s="168"/>
      <c r="AC31" s="207">
        <v>12.3</v>
      </c>
      <c r="AD31" s="168"/>
      <c r="AE31" s="168"/>
      <c r="AF31" s="211">
        <v>0.28258525521639799</v>
      </c>
      <c r="AG31" s="211">
        <v>5.4966689402965787E-5</v>
      </c>
      <c r="AH31" s="212">
        <v>-6.7907845294146174</v>
      </c>
      <c r="AI31" s="212">
        <v>1.9646224242964028</v>
      </c>
    </row>
    <row r="32" spans="1:35">
      <c r="A32" s="214" t="s">
        <v>10858</v>
      </c>
      <c r="B32" s="215">
        <v>44581.618807071798</v>
      </c>
      <c r="C32" s="214" t="s">
        <v>10890</v>
      </c>
      <c r="D32" s="175" t="s">
        <v>1448</v>
      </c>
      <c r="E32" s="170">
        <v>12.54</v>
      </c>
      <c r="F32" s="170">
        <v>0.300537</v>
      </c>
      <c r="G32" s="273"/>
      <c r="H32" s="273"/>
      <c r="I32" s="273"/>
      <c r="J32" s="216">
        <v>32.707000000000001</v>
      </c>
      <c r="K32" s="217">
        <v>65.414000000000001</v>
      </c>
      <c r="L32" s="218" t="s">
        <v>10888</v>
      </c>
      <c r="M32" s="202"/>
      <c r="N32" s="219">
        <v>17.934916075329301</v>
      </c>
      <c r="O32" s="220">
        <v>0.28250383539517698</v>
      </c>
      <c r="P32" s="220">
        <v>3.57973739370767E-5</v>
      </c>
      <c r="Q32" s="221">
        <v>1.46493397887704E-3</v>
      </c>
      <c r="R32" s="221">
        <v>1.51254739890444E-4</v>
      </c>
      <c r="S32" s="222">
        <v>5.0821242637409302E-2</v>
      </c>
      <c r="T32" s="222">
        <v>5.6892781041904903E-3</v>
      </c>
      <c r="U32" s="213"/>
      <c r="V32" s="223">
        <v>1.4672783081133001</v>
      </c>
      <c r="W32" s="223">
        <v>4.78571500918315E-5</v>
      </c>
      <c r="X32" s="224">
        <v>-1.4522425308464799</v>
      </c>
      <c r="Y32" s="224">
        <v>3.0648456810685502E-3</v>
      </c>
      <c r="Z32" s="225">
        <v>-1.2620004880747899</v>
      </c>
      <c r="AA32" s="225">
        <v>1.50972193519112E-2</v>
      </c>
      <c r="AB32" s="213"/>
      <c r="AC32" s="207">
        <v>12.3</v>
      </c>
      <c r="AD32" s="213"/>
      <c r="AE32" s="213"/>
      <c r="AF32" s="226">
        <v>0.28250349894764354</v>
      </c>
      <c r="AG32" s="226">
        <v>4.8261056495626222E-5</v>
      </c>
      <c r="AH32" s="227">
        <v>-9.6819739430797913</v>
      </c>
      <c r="AI32" s="227">
        <v>1.7185787869233859</v>
      </c>
    </row>
    <row r="33" spans="1:35">
      <c r="A33" s="197" t="s">
        <v>10865</v>
      </c>
      <c r="B33" s="198">
        <v>44581.819873657398</v>
      </c>
      <c r="C33" s="197" t="s">
        <v>10891</v>
      </c>
      <c r="D33" s="175" t="s">
        <v>1453</v>
      </c>
      <c r="E33" s="170">
        <v>12.704000000000001</v>
      </c>
      <c r="F33" s="170">
        <v>0.203346</v>
      </c>
      <c r="G33" s="273"/>
      <c r="H33" s="273"/>
      <c r="I33" s="273"/>
      <c r="J33" s="200">
        <v>27.164000000000001</v>
      </c>
      <c r="K33" s="201">
        <v>54.328000000000003</v>
      </c>
      <c r="L33" s="202" t="s">
        <v>10873</v>
      </c>
      <c r="M33" s="202"/>
      <c r="N33" s="203">
        <v>12.821814769794701</v>
      </c>
      <c r="O33" s="204">
        <v>0.28261362268100199</v>
      </c>
      <c r="P33" s="204">
        <v>7.7012715466705304E-5</v>
      </c>
      <c r="Q33" s="205">
        <v>4.5735018984376097E-3</v>
      </c>
      <c r="R33" s="205">
        <v>6.8347800724279499E-5</v>
      </c>
      <c r="S33" s="206">
        <v>0.167304277773659</v>
      </c>
      <c r="T33" s="206">
        <v>2.0325356001701699E-3</v>
      </c>
      <c r="U33" s="168"/>
      <c r="V33" s="208">
        <v>1.4673067529000701</v>
      </c>
      <c r="W33" s="208">
        <v>5.3625927303752098E-5</v>
      </c>
      <c r="X33" s="209">
        <v>-1.4193195886860499</v>
      </c>
      <c r="Y33" s="209">
        <v>5.7660085477457901E-3</v>
      </c>
      <c r="Z33" s="210">
        <v>-1.24168090932313</v>
      </c>
      <c r="AA33" s="210">
        <v>1.0946981691040501E-2</v>
      </c>
      <c r="AB33" s="168"/>
      <c r="AC33" s="207">
        <v>12.3</v>
      </c>
      <c r="AD33" s="168"/>
      <c r="AE33" s="168"/>
      <c r="AF33" s="211">
        <v>0.28261257229685149</v>
      </c>
      <c r="AG33" s="211">
        <v>8.3538230390874563E-5</v>
      </c>
      <c r="AH33" s="212">
        <v>-5.8247564189994883</v>
      </c>
      <c r="AI33" s="212">
        <v>2.9913511294532569</v>
      </c>
    </row>
    <row r="34" spans="1:35">
      <c r="A34" s="197" t="s">
        <v>10858</v>
      </c>
      <c r="B34" s="198">
        <v>44581.6322062037</v>
      </c>
      <c r="C34" s="197" t="s">
        <v>10892</v>
      </c>
      <c r="D34" s="175" t="s">
        <v>1458</v>
      </c>
      <c r="E34" s="170">
        <v>12.78</v>
      </c>
      <c r="F34" s="170">
        <v>0.21273</v>
      </c>
      <c r="G34" s="273"/>
      <c r="H34" s="273"/>
      <c r="I34" s="273"/>
      <c r="J34" s="200">
        <v>35.305999999999997</v>
      </c>
      <c r="K34" s="201">
        <v>70.611999999999995</v>
      </c>
      <c r="L34" s="202"/>
      <c r="M34" s="202"/>
      <c r="N34" s="203">
        <v>16.920964812423701</v>
      </c>
      <c r="O34" s="204">
        <v>0.28261774350508501</v>
      </c>
      <c r="P34" s="204">
        <v>3.1692085619944702E-5</v>
      </c>
      <c r="Q34" s="205">
        <v>1.8121356212399201E-3</v>
      </c>
      <c r="R34" s="205">
        <v>2.94072820656634E-5</v>
      </c>
      <c r="S34" s="206">
        <v>6.2080518235789903E-2</v>
      </c>
      <c r="T34" s="206">
        <v>1.2938113045735499E-3</v>
      </c>
      <c r="U34" s="168"/>
      <c r="V34" s="208">
        <v>1.4672342918743</v>
      </c>
      <c r="W34" s="208">
        <v>4.3174656355003297E-5</v>
      </c>
      <c r="X34" s="209">
        <v>-1.4330986883124699</v>
      </c>
      <c r="Y34" s="209">
        <v>3.30717833735051E-3</v>
      </c>
      <c r="Z34" s="210">
        <v>-1.2250567076376699</v>
      </c>
      <c r="AA34" s="210">
        <v>1.36292522440596E-2</v>
      </c>
      <c r="AB34" s="168"/>
      <c r="AC34" s="207">
        <v>12.3</v>
      </c>
      <c r="AD34" s="168"/>
      <c r="AE34" s="168"/>
      <c r="AF34" s="211">
        <v>0.28261732731666367</v>
      </c>
      <c r="AG34" s="211">
        <v>4.5299733820686339E-5</v>
      </c>
      <c r="AH34" s="212">
        <v>-5.6566021826076618</v>
      </c>
      <c r="AI34" s="212">
        <v>1.6166759128777297</v>
      </c>
    </row>
    <row r="35" spans="1:35">
      <c r="A35" s="197" t="s">
        <v>10858</v>
      </c>
      <c r="B35" s="198">
        <v>44581.598101481497</v>
      </c>
      <c r="C35" s="197" t="s">
        <v>10893</v>
      </c>
      <c r="D35" s="175" t="s">
        <v>1463</v>
      </c>
      <c r="E35" s="270"/>
      <c r="F35" s="171"/>
      <c r="G35" s="273"/>
      <c r="H35" s="273"/>
      <c r="I35" s="273"/>
      <c r="J35" s="200">
        <v>36.997999999999998</v>
      </c>
      <c r="K35" s="201">
        <v>73.995999999999995</v>
      </c>
      <c r="L35" s="202"/>
      <c r="M35" s="202"/>
      <c r="N35" s="203">
        <v>13.4018836318051</v>
      </c>
      <c r="O35" s="204">
        <v>0.282616392799242</v>
      </c>
      <c r="P35" s="204">
        <v>3.81716887923753E-5</v>
      </c>
      <c r="Q35" s="205">
        <v>3.4935131327687801E-3</v>
      </c>
      <c r="R35" s="205">
        <v>6.7296008054454402E-5</v>
      </c>
      <c r="S35" s="206">
        <v>0.117577251508603</v>
      </c>
      <c r="T35" s="206">
        <v>1.8789754162094601E-3</v>
      </c>
      <c r="U35" s="168"/>
      <c r="V35" s="208">
        <v>1.4672298792327201</v>
      </c>
      <c r="W35" s="208">
        <v>4.9690492888249902E-5</v>
      </c>
      <c r="X35" s="209">
        <v>-1.4182169307055099</v>
      </c>
      <c r="Y35" s="209">
        <v>4.4274889922223297E-3</v>
      </c>
      <c r="Z35" s="210">
        <v>-1.2291647731824</v>
      </c>
      <c r="AA35" s="210">
        <v>8.5424745879134605E-3</v>
      </c>
      <c r="AB35" s="168"/>
      <c r="AC35" s="207">
        <v>12.3</v>
      </c>
      <c r="AD35" s="168"/>
      <c r="AE35" s="168"/>
      <c r="AF35" s="211">
        <v>0.28261559045327045</v>
      </c>
      <c r="AG35" s="211">
        <v>5.0047531592927518E-5</v>
      </c>
      <c r="AH35" s="212">
        <v>-5.7180237852805238</v>
      </c>
      <c r="AI35" s="212">
        <v>1.7982306426211903</v>
      </c>
    </row>
    <row r="36" spans="1:35">
      <c r="A36" s="197" t="s">
        <v>10861</v>
      </c>
      <c r="B36" s="198">
        <v>44581.760729618101</v>
      </c>
      <c r="C36" s="197" t="s">
        <v>10894</v>
      </c>
      <c r="D36" s="175" t="s">
        <v>1468</v>
      </c>
      <c r="E36" s="270"/>
      <c r="F36" s="171"/>
      <c r="G36" s="273"/>
      <c r="H36" s="273"/>
      <c r="I36" s="273"/>
      <c r="J36" s="200">
        <v>36.981000000000002</v>
      </c>
      <c r="K36" s="201">
        <v>73.962000000000003</v>
      </c>
      <c r="L36" s="168"/>
      <c r="M36" s="202"/>
      <c r="N36" s="203">
        <v>11.3705938593217</v>
      </c>
      <c r="O36" s="204">
        <v>0.28258489536055997</v>
      </c>
      <c r="P36" s="204">
        <v>5.8306258770955097E-5</v>
      </c>
      <c r="Q36" s="205">
        <v>3.4028681967686698E-3</v>
      </c>
      <c r="R36" s="205">
        <v>7.0197366641947599E-6</v>
      </c>
      <c r="S36" s="206">
        <v>0.124999187267937</v>
      </c>
      <c r="T36" s="206">
        <v>9.2263178560453003E-4</v>
      </c>
      <c r="U36" s="168"/>
      <c r="V36" s="208">
        <v>1.4672068875700699</v>
      </c>
      <c r="W36" s="208">
        <v>4.6264936267740701E-5</v>
      </c>
      <c r="X36" s="209">
        <v>-1.4770913817985001</v>
      </c>
      <c r="Y36" s="209">
        <v>4.3774607725780802E-3</v>
      </c>
      <c r="Z36" s="210">
        <v>-1.2810573153054301</v>
      </c>
      <c r="AA36" s="210">
        <v>9.5391816205584509E-3</v>
      </c>
      <c r="AB36" s="168"/>
      <c r="AC36" s="207">
        <v>12.3</v>
      </c>
      <c r="AD36" s="168"/>
      <c r="AE36" s="168"/>
      <c r="AF36" s="211">
        <v>0.28258411383277243</v>
      </c>
      <c r="AG36" s="211">
        <v>6.6688060439247339E-5</v>
      </c>
      <c r="AH36" s="212">
        <v>-6.8311478716442942</v>
      </c>
      <c r="AI36" s="212">
        <v>2.385962106605799</v>
      </c>
    </row>
    <row r="37" spans="1:35">
      <c r="A37" s="197" t="s">
        <v>10861</v>
      </c>
      <c r="B37" s="198">
        <v>44581.757261562503</v>
      </c>
      <c r="C37" s="197" t="s">
        <v>10895</v>
      </c>
      <c r="D37" s="175" t="s">
        <v>11128</v>
      </c>
      <c r="E37" s="170">
        <v>12.62</v>
      </c>
      <c r="F37" s="170">
        <v>0.18201600000000001</v>
      </c>
      <c r="G37" s="273"/>
      <c r="H37" s="273"/>
      <c r="I37" s="273"/>
      <c r="J37" s="200">
        <v>36.988999999999997</v>
      </c>
      <c r="K37" s="201">
        <v>73.977999999999994</v>
      </c>
      <c r="L37" s="202"/>
      <c r="M37" s="202"/>
      <c r="N37" s="203">
        <v>14.552233637679601</v>
      </c>
      <c r="O37" s="204">
        <v>0.28260898762422698</v>
      </c>
      <c r="P37" s="204">
        <v>4.5526752613134199E-5</v>
      </c>
      <c r="Q37" s="205">
        <v>3.2052873748654501E-3</v>
      </c>
      <c r="R37" s="205">
        <v>3.0414824264741799E-5</v>
      </c>
      <c r="S37" s="206">
        <v>0.11946755855669899</v>
      </c>
      <c r="T37" s="206">
        <v>1.0907137332488201E-3</v>
      </c>
      <c r="U37" s="168"/>
      <c r="V37" s="208">
        <v>1.4672250175945201</v>
      </c>
      <c r="W37" s="208">
        <v>3.79397093185892E-5</v>
      </c>
      <c r="X37" s="209">
        <v>-1.4857971344660199</v>
      </c>
      <c r="Y37" s="209">
        <v>3.5952308418555801E-3</v>
      </c>
      <c r="Z37" s="210">
        <v>-1.2790079139297501</v>
      </c>
      <c r="AA37" s="210">
        <v>7.6891569836904199E-3</v>
      </c>
      <c r="AB37" s="168"/>
      <c r="AC37" s="207">
        <v>12.3</v>
      </c>
      <c r="AD37" s="168"/>
      <c r="AE37" s="168"/>
      <c r="AF37" s="211">
        <v>0.28260825147430707</v>
      </c>
      <c r="AG37" s="211">
        <v>5.5860207632810045E-5</v>
      </c>
      <c r="AH37" s="212">
        <v>-5.9775559117980492</v>
      </c>
      <c r="AI37" s="212">
        <v>2.0014464003959009</v>
      </c>
    </row>
    <row r="38" spans="1:35">
      <c r="A38" s="197" t="s">
        <v>10861</v>
      </c>
      <c r="B38" s="198">
        <v>44581.745875648201</v>
      </c>
      <c r="C38" s="197" t="s">
        <v>10896</v>
      </c>
      <c r="D38" s="175" t="s">
        <v>1483</v>
      </c>
      <c r="E38" s="270"/>
      <c r="F38" s="171"/>
      <c r="G38" s="273"/>
      <c r="H38" s="273"/>
      <c r="I38" s="273"/>
      <c r="J38" s="200">
        <v>36.109000000000002</v>
      </c>
      <c r="K38" s="201">
        <v>72.218000000000004</v>
      </c>
      <c r="L38" s="202"/>
      <c r="M38" s="202"/>
      <c r="N38" s="203">
        <v>12.432822390966001</v>
      </c>
      <c r="O38" s="204">
        <v>0.28264825498069002</v>
      </c>
      <c r="P38" s="204">
        <v>5.1895513323276E-5</v>
      </c>
      <c r="Q38" s="205">
        <v>3.7132285471081698E-3</v>
      </c>
      <c r="R38" s="205">
        <v>1.1406694885798801E-4</v>
      </c>
      <c r="S38" s="206">
        <v>0.13520469834819199</v>
      </c>
      <c r="T38" s="206">
        <v>4.0083691311520904E-3</v>
      </c>
      <c r="U38" s="168"/>
      <c r="V38" s="208">
        <v>1.4672340868617799</v>
      </c>
      <c r="W38" s="208">
        <v>4.8373896584228897E-5</v>
      </c>
      <c r="X38" s="209">
        <v>-1.4647184829225</v>
      </c>
      <c r="Y38" s="209">
        <v>4.2858783148459496E-3</v>
      </c>
      <c r="Z38" s="210">
        <v>-1.25680256577714</v>
      </c>
      <c r="AA38" s="210">
        <v>9.4768420878544209E-3</v>
      </c>
      <c r="AB38" s="168"/>
      <c r="AC38" s="207">
        <v>12.3</v>
      </c>
      <c r="AD38" s="168"/>
      <c r="AE38" s="168"/>
      <c r="AF38" s="211">
        <v>0.28264740217325718</v>
      </c>
      <c r="AG38" s="211">
        <v>6.1162258757909232E-5</v>
      </c>
      <c r="AH38" s="212">
        <v>-4.5930494015744561</v>
      </c>
      <c r="AI38" s="212">
        <v>2.1930710095996453</v>
      </c>
    </row>
    <row r="39" spans="1:35">
      <c r="A39" s="197" t="s">
        <v>10865</v>
      </c>
      <c r="B39" s="198">
        <v>44581.807315069404</v>
      </c>
      <c r="C39" s="274" t="s">
        <v>10897</v>
      </c>
      <c r="D39" s="276" t="s">
        <v>1488</v>
      </c>
      <c r="E39" s="270"/>
      <c r="F39" s="171"/>
      <c r="G39" s="277" t="s">
        <v>11148</v>
      </c>
      <c r="H39" s="176">
        <v>12.292008723917</v>
      </c>
      <c r="I39" s="176">
        <v>1.550567289392E-2</v>
      </c>
      <c r="J39" s="200">
        <v>36.975999999999999</v>
      </c>
      <c r="K39" s="201">
        <v>73.951999999999998</v>
      </c>
      <c r="L39" s="202"/>
      <c r="M39" s="202"/>
      <c r="N39" s="203">
        <v>16.4699112507781</v>
      </c>
      <c r="O39" s="204">
        <v>0.282592525408771</v>
      </c>
      <c r="P39" s="204">
        <v>5.0628354397855399E-5</v>
      </c>
      <c r="Q39" s="205">
        <v>2.9993556420487202E-3</v>
      </c>
      <c r="R39" s="205">
        <v>3.3025384755567999E-5</v>
      </c>
      <c r="S39" s="206">
        <v>0.108944026971017</v>
      </c>
      <c r="T39" s="206">
        <v>1.2423494802307599E-3</v>
      </c>
      <c r="U39" s="168"/>
      <c r="V39" s="208">
        <v>1.46728212932749</v>
      </c>
      <c r="W39" s="208">
        <v>4.5350348291733702E-5</v>
      </c>
      <c r="X39" s="209">
        <v>-1.4348362366298699</v>
      </c>
      <c r="Y39" s="209">
        <v>3.58513914712788E-3</v>
      </c>
      <c r="Z39" s="210">
        <v>-1.25069984016285</v>
      </c>
      <c r="AA39" s="210">
        <v>9.0807508719670908E-3</v>
      </c>
      <c r="AB39" s="168"/>
      <c r="AC39" s="207">
        <v>12.3</v>
      </c>
      <c r="AD39" s="168"/>
      <c r="AE39" s="168"/>
      <c r="AF39" s="211">
        <v>0.28259183655465048</v>
      </c>
      <c r="AG39" s="211">
        <v>6.0090830101754894E-5</v>
      </c>
      <c r="AH39" s="212">
        <v>-6.5580452450364479</v>
      </c>
      <c r="AI39" s="212">
        <v>2.1493835551278373</v>
      </c>
    </row>
    <row r="40" spans="1:35">
      <c r="A40" s="197" t="s">
        <v>10861</v>
      </c>
      <c r="B40" s="198">
        <v>44581.740241435196</v>
      </c>
      <c r="C40" s="197" t="s">
        <v>10898</v>
      </c>
      <c r="D40" s="175" t="s">
        <v>1493</v>
      </c>
      <c r="E40" s="170">
        <v>12.22</v>
      </c>
      <c r="F40" s="170">
        <v>0.203378</v>
      </c>
      <c r="G40" s="273"/>
      <c r="H40" s="273"/>
      <c r="I40" s="273"/>
      <c r="J40" s="200">
        <v>37.021999999999998</v>
      </c>
      <c r="K40" s="201">
        <v>74.043999999999997</v>
      </c>
      <c r="L40" s="202"/>
      <c r="M40" s="202"/>
      <c r="N40" s="203">
        <v>15.2122029673851</v>
      </c>
      <c r="O40" s="204">
        <v>0.28258676351724898</v>
      </c>
      <c r="P40" s="204">
        <v>4.8191498037262899E-5</v>
      </c>
      <c r="Q40" s="205">
        <v>3.4543793922678901E-3</v>
      </c>
      <c r="R40" s="205">
        <v>6.9117779197590804E-5</v>
      </c>
      <c r="S40" s="206">
        <v>0.127982348689307</v>
      </c>
      <c r="T40" s="206">
        <v>2.5877819596386502E-3</v>
      </c>
      <c r="U40" s="168"/>
      <c r="V40" s="208">
        <v>1.4672467082387799</v>
      </c>
      <c r="W40" s="208">
        <v>4.5412455723532402E-5</v>
      </c>
      <c r="X40" s="209">
        <v>-1.47140399264104</v>
      </c>
      <c r="Y40" s="209">
        <v>3.8947297291944999E-3</v>
      </c>
      <c r="Z40" s="210">
        <v>-1.2797715541618899</v>
      </c>
      <c r="AA40" s="210">
        <v>7.9484157782761505E-3</v>
      </c>
      <c r="AB40" s="168"/>
      <c r="AC40" s="207">
        <v>12.3</v>
      </c>
      <c r="AD40" s="168"/>
      <c r="AE40" s="168"/>
      <c r="AF40" s="211">
        <v>0.28258597015902065</v>
      </c>
      <c r="AG40" s="211">
        <v>5.8052545821511062E-5</v>
      </c>
      <c r="AH40" s="212">
        <v>-6.7655016419554403</v>
      </c>
      <c r="AI40" s="212">
        <v>2.0809982820713113</v>
      </c>
    </row>
    <row r="41" spans="1:35">
      <c r="A41" s="197" t="s">
        <v>10861</v>
      </c>
      <c r="B41" s="198">
        <v>44581.706145370401</v>
      </c>
      <c r="C41" s="197" t="s">
        <v>10899</v>
      </c>
      <c r="D41" s="175" t="s">
        <v>1498</v>
      </c>
      <c r="E41" s="270"/>
      <c r="F41" s="171"/>
      <c r="G41" s="273"/>
      <c r="H41" s="273"/>
      <c r="I41" s="273"/>
      <c r="J41" s="200">
        <v>36.512</v>
      </c>
      <c r="K41" s="201">
        <v>73.024000000000001</v>
      </c>
      <c r="L41" s="202"/>
      <c r="M41" s="202"/>
      <c r="N41" s="203">
        <v>14.5094456484128</v>
      </c>
      <c r="O41" s="204">
        <v>0.28263402509782198</v>
      </c>
      <c r="P41" s="204">
        <v>4.7507626954543997E-5</v>
      </c>
      <c r="Q41" s="205">
        <v>2.4792428610233099E-3</v>
      </c>
      <c r="R41" s="205">
        <v>1.5018860511831E-4</v>
      </c>
      <c r="S41" s="206">
        <v>9.2899986601027801E-2</v>
      </c>
      <c r="T41" s="206">
        <v>5.5878251388525599E-3</v>
      </c>
      <c r="U41" s="168"/>
      <c r="V41" s="208">
        <v>1.4672061935559599</v>
      </c>
      <c r="W41" s="208">
        <v>4.9854799811000098E-5</v>
      </c>
      <c r="X41" s="209">
        <v>-1.4858210984106599</v>
      </c>
      <c r="Y41" s="209">
        <v>3.9494100244316897E-3</v>
      </c>
      <c r="Z41" s="210">
        <v>-1.2657345105706299</v>
      </c>
      <c r="AA41" s="210">
        <v>1.09811602447466E-2</v>
      </c>
      <c r="AB41" s="168"/>
      <c r="AC41" s="207">
        <v>12.3</v>
      </c>
      <c r="AD41" s="168"/>
      <c r="AE41" s="168"/>
      <c r="AF41" s="211">
        <v>0.28263345569663573</v>
      </c>
      <c r="AG41" s="211">
        <v>5.7486104513484332E-5</v>
      </c>
      <c r="AH41" s="212">
        <v>-5.0862459011236094</v>
      </c>
      <c r="AI41" s="212">
        <v>2.0530470145141422</v>
      </c>
    </row>
    <row r="42" spans="1:35">
      <c r="A42" s="197" t="s">
        <v>10861</v>
      </c>
      <c r="B42" s="198">
        <v>44581.708373634297</v>
      </c>
      <c r="C42" s="197" t="s">
        <v>10900</v>
      </c>
      <c r="D42" s="168"/>
      <c r="E42" s="169"/>
      <c r="F42" s="169"/>
      <c r="G42" s="174"/>
      <c r="H42" s="174"/>
      <c r="I42" s="174"/>
      <c r="J42" s="200">
        <v>35.944000000000003</v>
      </c>
      <c r="K42" s="201">
        <v>71.888000000000005</v>
      </c>
      <c r="L42" s="202"/>
      <c r="M42" s="202"/>
      <c r="N42" s="203">
        <v>15.5494704518298</v>
      </c>
      <c r="O42" s="204">
        <v>0.28255040842972101</v>
      </c>
      <c r="P42" s="204">
        <v>4.2739374766892099E-5</v>
      </c>
      <c r="Q42" s="205">
        <v>2.5417341182524199E-3</v>
      </c>
      <c r="R42" s="205">
        <v>1.6197198778825E-4</v>
      </c>
      <c r="S42" s="206">
        <v>9.16855765639151E-2</v>
      </c>
      <c r="T42" s="206">
        <v>6.2414788706626296E-3</v>
      </c>
      <c r="U42" s="168"/>
      <c r="V42" s="208">
        <v>1.4671981424451701</v>
      </c>
      <c r="W42" s="208">
        <v>4.31997240249551E-5</v>
      </c>
      <c r="X42" s="209">
        <v>-1.4838784971155701</v>
      </c>
      <c r="Y42" s="209">
        <v>2.8788721100748002E-3</v>
      </c>
      <c r="Z42" s="210">
        <v>-1.2804660267216299</v>
      </c>
      <c r="AA42" s="210">
        <v>1.06979378189854E-2</v>
      </c>
      <c r="AB42" s="168"/>
      <c r="AC42" s="207">
        <v>12.3</v>
      </c>
      <c r="AD42" s="168"/>
      <c r="AE42" s="168"/>
      <c r="AF42" s="211">
        <v>0.28254982467633205</v>
      </c>
      <c r="AG42" s="211">
        <v>5.361279463661618E-5</v>
      </c>
      <c r="AH42" s="212">
        <v>-8.0437331279703539</v>
      </c>
      <c r="AI42" s="212">
        <v>1.9165806891130455</v>
      </c>
    </row>
    <row r="43" spans="1:35">
      <c r="A43" s="197" t="s">
        <v>10861</v>
      </c>
      <c r="B43" s="198">
        <v>44581.7391682292</v>
      </c>
      <c r="C43" s="197" t="s">
        <v>10901</v>
      </c>
      <c r="D43" s="168"/>
      <c r="E43" s="169"/>
      <c r="F43" s="169"/>
      <c r="G43" s="174"/>
      <c r="H43" s="174"/>
      <c r="I43" s="174"/>
      <c r="J43" s="200">
        <v>34.170999999999999</v>
      </c>
      <c r="K43" s="201">
        <v>68.341999999999999</v>
      </c>
      <c r="L43" s="202"/>
      <c r="M43" s="202"/>
      <c r="N43" s="203">
        <v>14.751213130987599</v>
      </c>
      <c r="O43" s="204">
        <v>0.28260218643860102</v>
      </c>
      <c r="P43" s="204">
        <v>4.0303585277663597E-5</v>
      </c>
      <c r="Q43" s="205">
        <v>2.9995551109010098E-3</v>
      </c>
      <c r="R43" s="205">
        <v>3.8297199087243703E-5</v>
      </c>
      <c r="S43" s="206">
        <v>0.10961398219275401</v>
      </c>
      <c r="T43" s="206">
        <v>2.1552951228109899E-3</v>
      </c>
      <c r="U43" s="168"/>
      <c r="V43" s="208">
        <v>1.46713445432006</v>
      </c>
      <c r="W43" s="208">
        <v>4.9230949032752803E-5</v>
      </c>
      <c r="X43" s="209">
        <v>-1.4699463691069801</v>
      </c>
      <c r="Y43" s="209">
        <v>3.73515936274631E-3</v>
      </c>
      <c r="Z43" s="210">
        <v>-1.2773435137128699</v>
      </c>
      <c r="AA43" s="210">
        <v>8.4368722694130802E-3</v>
      </c>
      <c r="AB43" s="168"/>
      <c r="AC43" s="207">
        <v>12.3</v>
      </c>
      <c r="AD43" s="168"/>
      <c r="AE43" s="168"/>
      <c r="AF43" s="211">
        <v>0.28260149753866898</v>
      </c>
      <c r="AG43" s="211">
        <v>5.1691939212192743E-5</v>
      </c>
      <c r="AH43" s="212">
        <v>-6.2163988472074827</v>
      </c>
      <c r="AI43" s="212">
        <v>1.8523708324735821</v>
      </c>
    </row>
    <row r="44" spans="1:35">
      <c r="A44" s="168"/>
      <c r="B44" s="198"/>
      <c r="C44" s="168"/>
      <c r="D44" s="168"/>
      <c r="E44" s="169"/>
      <c r="F44" s="169"/>
      <c r="G44" s="174"/>
      <c r="H44" s="174"/>
      <c r="I44" s="174"/>
      <c r="J44" s="200"/>
      <c r="K44" s="201"/>
      <c r="L44" s="202"/>
      <c r="M44" s="202"/>
      <c r="N44" s="168"/>
      <c r="O44" s="204"/>
      <c r="P44" s="204"/>
      <c r="Q44" s="205"/>
      <c r="R44" s="205"/>
      <c r="S44" s="206"/>
      <c r="T44" s="206"/>
      <c r="U44" s="168"/>
      <c r="V44" s="208"/>
      <c r="W44" s="208"/>
      <c r="X44" s="209"/>
      <c r="Y44" s="209"/>
      <c r="Z44" s="210"/>
      <c r="AA44" s="210"/>
      <c r="AB44" s="168"/>
      <c r="AC44" s="168"/>
      <c r="AD44" s="168"/>
      <c r="AE44" s="168"/>
      <c r="AF44" s="211"/>
      <c r="AG44" s="211"/>
      <c r="AH44" s="212"/>
      <c r="AI44" s="212"/>
    </row>
    <row r="45" spans="1:35">
      <c r="A45" s="197" t="s">
        <v>10769</v>
      </c>
      <c r="B45" s="198"/>
      <c r="C45" s="197" t="s">
        <v>10904</v>
      </c>
      <c r="D45" s="168"/>
      <c r="E45" s="168"/>
      <c r="F45" s="168"/>
      <c r="G45" s="168"/>
      <c r="H45" s="168"/>
      <c r="I45" s="168"/>
      <c r="J45" s="200"/>
      <c r="K45" s="201"/>
      <c r="L45" s="202"/>
      <c r="M45" s="202"/>
      <c r="N45" s="168"/>
      <c r="O45" s="204"/>
      <c r="P45" s="204"/>
      <c r="Q45" s="205"/>
      <c r="R45" s="205"/>
      <c r="S45" s="206"/>
      <c r="T45" s="206"/>
      <c r="U45" s="168"/>
      <c r="V45" s="208"/>
      <c r="W45" s="208"/>
      <c r="X45" s="209"/>
      <c r="Y45" s="209"/>
      <c r="Z45" s="210"/>
      <c r="AA45" s="210"/>
      <c r="AB45" s="168"/>
      <c r="AC45" s="168"/>
      <c r="AD45" s="168"/>
      <c r="AE45" s="168"/>
      <c r="AF45" s="211"/>
      <c r="AG45" s="211"/>
      <c r="AH45" s="212"/>
      <c r="AI45" s="212"/>
    </row>
    <row r="46" spans="1:35">
      <c r="A46" s="197" t="s">
        <v>10861</v>
      </c>
      <c r="B46" s="198">
        <v>44581.756085775502</v>
      </c>
      <c r="C46" s="197" t="s">
        <v>10905</v>
      </c>
      <c r="D46" s="175" t="s">
        <v>2178</v>
      </c>
      <c r="E46" s="170">
        <v>12.885</v>
      </c>
      <c r="F46" s="170">
        <v>0.26920300000000003</v>
      </c>
      <c r="G46" s="273"/>
      <c r="H46" s="273"/>
      <c r="I46" s="273"/>
      <c r="J46" s="200">
        <v>36.969000000000001</v>
      </c>
      <c r="K46" s="201">
        <v>73.938000000000002</v>
      </c>
      <c r="L46" s="202"/>
      <c r="M46" s="202"/>
      <c r="N46" s="203">
        <v>11.9231005612923</v>
      </c>
      <c r="O46" s="204">
        <v>0.282645713719961</v>
      </c>
      <c r="P46" s="204">
        <v>3.6759570644324801E-5</v>
      </c>
      <c r="Q46" s="205">
        <v>1.6927296853769299E-3</v>
      </c>
      <c r="R46" s="205">
        <v>3.3724580832276201E-5</v>
      </c>
      <c r="S46" s="206">
        <v>5.7354711293985901E-2</v>
      </c>
      <c r="T46" s="206">
        <v>8.2685449726458402E-4</v>
      </c>
      <c r="U46" s="168"/>
      <c r="V46" s="208">
        <v>1.4672177997248199</v>
      </c>
      <c r="W46" s="208">
        <v>4.7928731269868599E-5</v>
      </c>
      <c r="X46" s="209">
        <v>-1.4830347451088901</v>
      </c>
      <c r="Y46" s="209">
        <v>3.9662044601296801E-3</v>
      </c>
      <c r="Z46" s="210">
        <v>-1.28642431572796</v>
      </c>
      <c r="AA46" s="210">
        <v>1.30380515974227E-2</v>
      </c>
      <c r="AB46" s="168"/>
      <c r="AC46" s="207">
        <v>12.3</v>
      </c>
      <c r="AD46" s="168"/>
      <c r="AE46" s="168"/>
      <c r="AF46" s="211">
        <v>0.28264532495518685</v>
      </c>
      <c r="AG46" s="211">
        <v>4.897901210966013E-5</v>
      </c>
      <c r="AH46" s="212">
        <v>-4.666507143546994</v>
      </c>
      <c r="AI46" s="212">
        <v>1.745818346129413</v>
      </c>
    </row>
    <row r="47" spans="1:35">
      <c r="A47" s="197" t="s">
        <v>10865</v>
      </c>
      <c r="B47" s="198">
        <v>44581.805038182902</v>
      </c>
      <c r="C47" s="197" t="s">
        <v>10906</v>
      </c>
      <c r="D47" s="175" t="s">
        <v>2183</v>
      </c>
      <c r="E47" s="170">
        <v>13.124000000000001</v>
      </c>
      <c r="F47" s="170">
        <v>0.53098599999999996</v>
      </c>
      <c r="G47" s="273"/>
      <c r="H47" s="273"/>
      <c r="I47" s="273"/>
      <c r="J47" s="200">
        <v>35.604999999999997</v>
      </c>
      <c r="K47" s="201">
        <v>71.209999999999994</v>
      </c>
      <c r="L47" s="202"/>
      <c r="M47" s="202"/>
      <c r="N47" s="203">
        <v>11.2297511250996</v>
      </c>
      <c r="O47" s="204">
        <v>0.28261839299420699</v>
      </c>
      <c r="P47" s="204">
        <v>3.9555453806541299E-5</v>
      </c>
      <c r="Q47" s="205">
        <v>8.6064679106806203E-4</v>
      </c>
      <c r="R47" s="205">
        <v>2.13934369443703E-5</v>
      </c>
      <c r="S47" s="206">
        <v>2.8851385868693801E-2</v>
      </c>
      <c r="T47" s="206">
        <v>4.8310349731268699E-4</v>
      </c>
      <c r="U47" s="168"/>
      <c r="V47" s="208">
        <v>1.4672363157928801</v>
      </c>
      <c r="W47" s="208">
        <v>5.8302057707237702E-5</v>
      </c>
      <c r="X47" s="209">
        <v>-1.4242786755239301</v>
      </c>
      <c r="Y47" s="209">
        <v>3.8565726579176001E-3</v>
      </c>
      <c r="Z47" s="210">
        <v>-1.23662998221908</v>
      </c>
      <c r="AA47" s="210">
        <v>2.8000457169778802E-2</v>
      </c>
      <c r="AB47" s="168"/>
      <c r="AC47" s="207">
        <v>12.3</v>
      </c>
      <c r="AD47" s="168"/>
      <c r="AE47" s="168"/>
      <c r="AF47" s="211">
        <v>0.28261819533172239</v>
      </c>
      <c r="AG47" s="211">
        <v>5.1110776937203277E-5</v>
      </c>
      <c r="AH47" s="212">
        <v>-5.625906115053203</v>
      </c>
      <c r="AI47" s="212">
        <v>1.8144470038561344</v>
      </c>
    </row>
    <row r="48" spans="1:35">
      <c r="A48" s="197" t="s">
        <v>10861</v>
      </c>
      <c r="B48" s="198">
        <v>44581.775634247701</v>
      </c>
      <c r="C48" s="197" t="s">
        <v>10907</v>
      </c>
      <c r="D48" s="175" t="s">
        <v>2188</v>
      </c>
      <c r="E48" s="170">
        <v>12.608000000000001</v>
      </c>
      <c r="F48" s="170">
        <v>0.230547</v>
      </c>
      <c r="G48" s="273"/>
      <c r="H48" s="273"/>
      <c r="I48" s="273"/>
      <c r="J48" s="200">
        <v>36.999000000000002</v>
      </c>
      <c r="K48" s="201">
        <v>73.998000000000005</v>
      </c>
      <c r="L48" s="202"/>
      <c r="M48" s="202"/>
      <c r="N48" s="203">
        <v>11.6202008849128</v>
      </c>
      <c r="O48" s="204">
        <v>0.28260269760259099</v>
      </c>
      <c r="P48" s="204">
        <v>4.3460668395470401E-5</v>
      </c>
      <c r="Q48" s="205">
        <v>3.0582378069969698E-3</v>
      </c>
      <c r="R48" s="205">
        <v>5.7781765723848397E-5</v>
      </c>
      <c r="S48" s="206">
        <v>0.113604355852424</v>
      </c>
      <c r="T48" s="206">
        <v>1.57670752897754E-3</v>
      </c>
      <c r="U48" s="168"/>
      <c r="V48" s="208">
        <v>1.4672307473007999</v>
      </c>
      <c r="W48" s="208">
        <v>5.3740719892993E-5</v>
      </c>
      <c r="X48" s="209">
        <v>-1.4754388979447599</v>
      </c>
      <c r="Y48" s="209">
        <v>4.3297970423210597E-3</v>
      </c>
      <c r="Z48" s="210">
        <v>-1.2742589804912501</v>
      </c>
      <c r="AA48" s="210">
        <v>1.0020663333374501E-2</v>
      </c>
      <c r="AB48" s="168"/>
      <c r="AC48" s="207">
        <v>12.3</v>
      </c>
      <c r="AD48" s="168"/>
      <c r="AE48" s="168"/>
      <c r="AF48" s="211">
        <v>0.2826019952251585</v>
      </c>
      <c r="AG48" s="211">
        <v>5.4189549644411771E-5</v>
      </c>
      <c r="AH48" s="212">
        <v>-6.1987989012735056</v>
      </c>
      <c r="AI48" s="212">
        <v>1.9411717398343242</v>
      </c>
    </row>
    <row r="49" spans="1:35">
      <c r="A49" s="197" t="s">
        <v>10858</v>
      </c>
      <c r="B49" s="198">
        <v>44581.599272557898</v>
      </c>
      <c r="C49" s="197" t="s">
        <v>10908</v>
      </c>
      <c r="D49" s="175" t="s">
        <v>2193</v>
      </c>
      <c r="E49" s="170">
        <v>12.452999999999999</v>
      </c>
      <c r="F49" s="170">
        <v>0.19431699999999999</v>
      </c>
      <c r="G49" s="273"/>
      <c r="H49" s="273"/>
      <c r="I49" s="273"/>
      <c r="J49" s="200">
        <v>30.547999999999998</v>
      </c>
      <c r="K49" s="201">
        <v>61.095999999999997</v>
      </c>
      <c r="L49" s="202"/>
      <c r="M49" s="202"/>
      <c r="N49" s="203">
        <v>15.778532838898601</v>
      </c>
      <c r="O49" s="204">
        <v>0.282626360456745</v>
      </c>
      <c r="P49" s="204">
        <v>5.0338588676228001E-5</v>
      </c>
      <c r="Q49" s="205">
        <v>2.6077457350506998E-3</v>
      </c>
      <c r="R49" s="205">
        <v>8.2353530485460602E-5</v>
      </c>
      <c r="S49" s="206">
        <v>9.1092254836497202E-2</v>
      </c>
      <c r="T49" s="206">
        <v>3.3634535229334398E-3</v>
      </c>
      <c r="U49" s="168"/>
      <c r="V49" s="208">
        <v>1.46715225961721</v>
      </c>
      <c r="W49" s="208">
        <v>4.8986406172180601E-5</v>
      </c>
      <c r="X49" s="209">
        <v>-1.43623157562801</v>
      </c>
      <c r="Y49" s="209">
        <v>4.4904796831138002E-3</v>
      </c>
      <c r="Z49" s="210">
        <v>-1.2421887923308701</v>
      </c>
      <c r="AA49" s="210">
        <v>1.13395113287486E-2</v>
      </c>
      <c r="AB49" s="168"/>
      <c r="AC49" s="207">
        <v>12.3</v>
      </c>
      <c r="AD49" s="168"/>
      <c r="AE49" s="168"/>
      <c r="AF49" s="211">
        <v>0.28262576154264168</v>
      </c>
      <c r="AG49" s="211">
        <v>5.9846897189391515E-5</v>
      </c>
      <c r="AH49" s="212">
        <v>-5.3583382668043189</v>
      </c>
      <c r="AI49" s="212">
        <v>2.137576633233218</v>
      </c>
    </row>
    <row r="50" spans="1:35">
      <c r="A50" s="197" t="s">
        <v>10865</v>
      </c>
      <c r="B50" s="198">
        <v>44581.835619131904</v>
      </c>
      <c r="C50" s="197" t="s">
        <v>10909</v>
      </c>
      <c r="D50" s="175" t="s">
        <v>2198</v>
      </c>
      <c r="E50" s="170">
        <v>12.154999999999999</v>
      </c>
      <c r="F50" s="170">
        <v>0.19812099999999999</v>
      </c>
      <c r="G50" s="273"/>
      <c r="H50" s="273"/>
      <c r="I50" s="273"/>
      <c r="J50" s="200">
        <v>34.680999999999997</v>
      </c>
      <c r="K50" s="201">
        <v>69.361999999999995</v>
      </c>
      <c r="L50" s="202"/>
      <c r="M50" s="202"/>
      <c r="N50" s="203">
        <v>10.516848658593499</v>
      </c>
      <c r="O50" s="204">
        <v>0.282597951362003</v>
      </c>
      <c r="P50" s="204">
        <v>4.03403959100405E-5</v>
      </c>
      <c r="Q50" s="205">
        <v>2.5616342894403802E-3</v>
      </c>
      <c r="R50" s="205">
        <v>6.4848770909826494E-5</v>
      </c>
      <c r="S50" s="206">
        <v>9.3142405468672695E-2</v>
      </c>
      <c r="T50" s="206">
        <v>2.9598108436590899E-3</v>
      </c>
      <c r="U50" s="168"/>
      <c r="V50" s="208">
        <v>1.4671748878209301</v>
      </c>
      <c r="W50" s="208">
        <v>5.0595592210061202E-5</v>
      </c>
      <c r="X50" s="209">
        <v>-1.41191178931432</v>
      </c>
      <c r="Y50" s="209">
        <v>4.7615250675531696E-3</v>
      </c>
      <c r="Z50" s="210">
        <v>-1.25159668036536</v>
      </c>
      <c r="AA50" s="210">
        <v>1.22536847763621E-2</v>
      </c>
      <c r="AB50" s="168"/>
      <c r="AC50" s="207">
        <v>12.3</v>
      </c>
      <c r="AD50" s="168"/>
      <c r="AE50" s="168"/>
      <c r="AF50" s="211">
        <v>0.2825973630381941</v>
      </c>
      <c r="AG50" s="211">
        <v>5.1720645157054454E-5</v>
      </c>
      <c r="AH50" s="212">
        <v>-6.362609335844871</v>
      </c>
      <c r="AI50" s="212">
        <v>1.8498292500157554</v>
      </c>
    </row>
    <row r="51" spans="1:35">
      <c r="A51" s="197" t="s">
        <v>10861</v>
      </c>
      <c r="B51" s="198">
        <v>44581.691298935199</v>
      </c>
      <c r="C51" s="197" t="s">
        <v>10910</v>
      </c>
      <c r="D51" s="175" t="s">
        <v>2203</v>
      </c>
      <c r="E51" s="170">
        <v>12.896000000000001</v>
      </c>
      <c r="F51" s="170">
        <v>0.33472000000000002</v>
      </c>
      <c r="G51" s="273"/>
      <c r="H51" s="273"/>
      <c r="I51" s="273"/>
      <c r="J51" s="200">
        <v>34.179000000000002</v>
      </c>
      <c r="K51" s="201">
        <v>68.358000000000004</v>
      </c>
      <c r="L51" s="202"/>
      <c r="M51" s="202"/>
      <c r="N51" s="203">
        <v>12.5025761135692</v>
      </c>
      <c r="O51" s="204">
        <v>0.28264055409126498</v>
      </c>
      <c r="P51" s="204">
        <v>4.1920984207254099E-5</v>
      </c>
      <c r="Q51" s="205">
        <v>1.86869376447261E-3</v>
      </c>
      <c r="R51" s="205">
        <v>1.2325091039017801E-5</v>
      </c>
      <c r="S51" s="206">
        <v>6.6820698638456397E-2</v>
      </c>
      <c r="T51" s="206">
        <v>5.7640651422907697E-4</v>
      </c>
      <c r="U51" s="168"/>
      <c r="V51" s="208">
        <v>1.4672230396055601</v>
      </c>
      <c r="W51" s="208">
        <v>5.1790482875908797E-5</v>
      </c>
      <c r="X51" s="209">
        <v>-1.4762630047040299</v>
      </c>
      <c r="Y51" s="209">
        <v>4.51176376573054E-3</v>
      </c>
      <c r="Z51" s="210">
        <v>-1.2682643487830001</v>
      </c>
      <c r="AA51" s="210">
        <v>1.4649184428324901E-2</v>
      </c>
      <c r="AB51" s="168"/>
      <c r="AC51" s="207">
        <v>12.3</v>
      </c>
      <c r="AD51" s="168"/>
      <c r="AE51" s="168"/>
      <c r="AF51" s="211">
        <v>0.28264012491328366</v>
      </c>
      <c r="AG51" s="211">
        <v>5.2962689793740416E-5</v>
      </c>
      <c r="AH51" s="212">
        <v>-4.8503989273840364</v>
      </c>
      <c r="AI51" s="212">
        <v>1.8881243632917766</v>
      </c>
    </row>
    <row r="52" spans="1:35">
      <c r="A52" s="197" t="s">
        <v>10861</v>
      </c>
      <c r="B52" s="198">
        <v>44581.690204178201</v>
      </c>
      <c r="C52" s="197" t="s">
        <v>10911</v>
      </c>
      <c r="D52" s="175" t="s">
        <v>2208</v>
      </c>
      <c r="E52" s="270"/>
      <c r="F52" s="171"/>
      <c r="G52" s="273"/>
      <c r="H52" s="273"/>
      <c r="I52" s="273"/>
      <c r="J52" s="200">
        <v>25.614000000000001</v>
      </c>
      <c r="K52" s="201">
        <v>51.228000000000002</v>
      </c>
      <c r="L52" s="202"/>
      <c r="M52" s="202"/>
      <c r="N52" s="203">
        <v>14.4644380074515</v>
      </c>
      <c r="O52" s="204">
        <v>0.28263127596655102</v>
      </c>
      <c r="P52" s="204">
        <v>5.7837831900190799E-5</v>
      </c>
      <c r="Q52" s="205">
        <v>1.6338425977407501E-3</v>
      </c>
      <c r="R52" s="205">
        <v>4.5940140386678299E-5</v>
      </c>
      <c r="S52" s="206">
        <v>5.3818887583029301E-2</v>
      </c>
      <c r="T52" s="206">
        <v>1.0928594128645701E-3</v>
      </c>
      <c r="U52" s="168"/>
      <c r="V52" s="208">
        <v>1.4673052481919</v>
      </c>
      <c r="W52" s="208">
        <v>5.9910461338409397E-5</v>
      </c>
      <c r="X52" s="209">
        <v>-1.48657440726535</v>
      </c>
      <c r="Y52" s="209">
        <v>3.9367408610931198E-3</v>
      </c>
      <c r="Z52" s="210">
        <v>-1.30546608147035</v>
      </c>
      <c r="AA52" s="210">
        <v>1.5660216841113701E-2</v>
      </c>
      <c r="AB52" s="168"/>
      <c r="AC52" s="207">
        <v>12.3</v>
      </c>
      <c r="AD52" s="168"/>
      <c r="AE52" s="168"/>
      <c r="AF52" s="211">
        <v>0.28263090072621938</v>
      </c>
      <c r="AG52" s="211">
        <v>6.6278898543939725E-5</v>
      </c>
      <c r="AH52" s="212">
        <v>-5.1765986475549308</v>
      </c>
      <c r="AI52" s="212">
        <v>2.3571249474807487</v>
      </c>
    </row>
    <row r="53" spans="1:35">
      <c r="A53" s="197" t="s">
        <v>10858</v>
      </c>
      <c r="B53" s="198">
        <v>44581.5865865046</v>
      </c>
      <c r="C53" s="197" t="s">
        <v>10912</v>
      </c>
      <c r="D53" s="175" t="s">
        <v>2213</v>
      </c>
      <c r="E53" s="172">
        <v>13.694000000000001</v>
      </c>
      <c r="F53" s="172">
        <v>0.37515199999999999</v>
      </c>
      <c r="G53" s="273"/>
      <c r="H53" s="273"/>
      <c r="I53" s="273"/>
      <c r="J53" s="200">
        <v>32.781999999999996</v>
      </c>
      <c r="K53" s="201">
        <v>65.563999999999993</v>
      </c>
      <c r="L53" s="202"/>
      <c r="M53" s="202"/>
      <c r="N53" s="203">
        <v>11.1415077276621</v>
      </c>
      <c r="O53" s="204">
        <v>0.28266853395810998</v>
      </c>
      <c r="P53" s="204">
        <v>3.9133602536292601E-5</v>
      </c>
      <c r="Q53" s="205">
        <v>1.2224510786397701E-3</v>
      </c>
      <c r="R53" s="205">
        <v>1.7439364504403301E-4</v>
      </c>
      <c r="S53" s="206">
        <v>4.1764208416265998E-2</v>
      </c>
      <c r="T53" s="206">
        <v>5.9201928463223598E-3</v>
      </c>
      <c r="U53" s="168"/>
      <c r="V53" s="208">
        <v>1.4671766272425999</v>
      </c>
      <c r="W53" s="208">
        <v>4.3515266313386998E-5</v>
      </c>
      <c r="X53" s="209">
        <v>-1.44146842785369</v>
      </c>
      <c r="Y53" s="209">
        <v>3.56119025650741E-3</v>
      </c>
      <c r="Z53" s="210">
        <v>-1.2233758549482101</v>
      </c>
      <c r="AA53" s="210">
        <v>2.1632978892735001E-2</v>
      </c>
      <c r="AB53" s="168"/>
      <c r="AC53" s="207">
        <v>12.3</v>
      </c>
      <c r="AD53" s="168"/>
      <c r="AE53" s="168"/>
      <c r="AF53" s="211">
        <v>0.28266825320098637</v>
      </c>
      <c r="AG53" s="211">
        <v>5.0785002124167076E-5</v>
      </c>
      <c r="AH53" s="212">
        <v>-3.855683673501531</v>
      </c>
      <c r="AI53" s="212">
        <v>1.8058649787633385</v>
      </c>
    </row>
    <row r="54" spans="1:35">
      <c r="A54" s="197" t="s">
        <v>10858</v>
      </c>
      <c r="B54" s="198">
        <v>44581.614139525504</v>
      </c>
      <c r="C54" s="197" t="s">
        <v>10913</v>
      </c>
      <c r="D54" s="175" t="s">
        <v>2218</v>
      </c>
      <c r="E54" s="170">
        <v>12.952999999999999</v>
      </c>
      <c r="F54" s="170">
        <v>0.23392199999999999</v>
      </c>
      <c r="G54" s="273"/>
      <c r="H54" s="273"/>
      <c r="I54" s="273"/>
      <c r="J54" s="200">
        <v>28.727</v>
      </c>
      <c r="K54" s="201">
        <v>57.454000000000001</v>
      </c>
      <c r="L54" s="202"/>
      <c r="M54" s="202"/>
      <c r="N54" s="203">
        <v>16.3039175106314</v>
      </c>
      <c r="O54" s="204">
        <v>0.28261197065977101</v>
      </c>
      <c r="P54" s="204">
        <v>4.6368855807361101E-5</v>
      </c>
      <c r="Q54" s="205">
        <v>3.06462085384862E-3</v>
      </c>
      <c r="R54" s="205">
        <v>1.7606403760442299E-4</v>
      </c>
      <c r="S54" s="206">
        <v>0.112009464879794</v>
      </c>
      <c r="T54" s="206">
        <v>7.5697865698777303E-3</v>
      </c>
      <c r="U54" s="168"/>
      <c r="V54" s="208">
        <v>1.46720196381191</v>
      </c>
      <c r="W54" s="208">
        <v>3.8431249591479197E-5</v>
      </c>
      <c r="X54" s="209">
        <v>-1.4408378882642401</v>
      </c>
      <c r="Y54" s="209">
        <v>3.0287506063743398E-3</v>
      </c>
      <c r="Z54" s="210">
        <v>-1.25470034462754</v>
      </c>
      <c r="AA54" s="210">
        <v>9.6221327294242695E-3</v>
      </c>
      <c r="AB54" s="168"/>
      <c r="AC54" s="207">
        <v>12.3</v>
      </c>
      <c r="AD54" s="168"/>
      <c r="AE54" s="168"/>
      <c r="AF54" s="211">
        <v>0.28261126681636095</v>
      </c>
      <c r="AG54" s="211">
        <v>5.6548637314854666E-5</v>
      </c>
      <c r="AH54" s="212">
        <v>-5.8709228039333095</v>
      </c>
      <c r="AI54" s="212">
        <v>2.0246492250652892</v>
      </c>
    </row>
    <row r="55" spans="1:35">
      <c r="A55" s="197" t="s">
        <v>10858</v>
      </c>
      <c r="B55" s="198">
        <v>44581.579514340301</v>
      </c>
      <c r="C55" s="197" t="s">
        <v>10914</v>
      </c>
      <c r="D55" s="175" t="s">
        <v>2223</v>
      </c>
      <c r="E55" s="172">
        <v>15.919</v>
      </c>
      <c r="F55" s="172">
        <v>4.0183799999999996</v>
      </c>
      <c r="G55" s="273"/>
      <c r="H55" s="273"/>
      <c r="I55" s="273"/>
      <c r="J55" s="200">
        <v>36.988999999999997</v>
      </c>
      <c r="K55" s="201">
        <v>73.977999999999994</v>
      </c>
      <c r="L55" s="202"/>
      <c r="M55" s="202"/>
      <c r="N55" s="203">
        <v>13.55757138061</v>
      </c>
      <c r="O55" s="204">
        <v>0.282617645661425</v>
      </c>
      <c r="P55" s="204">
        <v>3.5734486275269997E-5</v>
      </c>
      <c r="Q55" s="205">
        <v>2.0160543548535001E-3</v>
      </c>
      <c r="R55" s="205">
        <v>3.4071006180314201E-5</v>
      </c>
      <c r="S55" s="206">
        <v>6.6641609233208096E-2</v>
      </c>
      <c r="T55" s="206">
        <v>1.08678009241148E-3</v>
      </c>
      <c r="U55" s="168"/>
      <c r="V55" s="208">
        <v>1.4672529244410799</v>
      </c>
      <c r="W55" s="208">
        <v>4.7783025242205698E-5</v>
      </c>
      <c r="X55" s="209">
        <v>-1.40850090795609</v>
      </c>
      <c r="Y55" s="209">
        <v>4.0354593729851999E-3</v>
      </c>
      <c r="Z55" s="210">
        <v>-1.22167672586533</v>
      </c>
      <c r="AA55" s="210">
        <v>1.39622858938706E-2</v>
      </c>
      <c r="AB55" s="168"/>
      <c r="AC55" s="207">
        <v>12.3</v>
      </c>
      <c r="AD55" s="168"/>
      <c r="AE55" s="168"/>
      <c r="AF55" s="211">
        <v>0.28261718263952451</v>
      </c>
      <c r="AG55" s="211">
        <v>4.8214428365797176E-5</v>
      </c>
      <c r="AH55" s="212">
        <v>-5.6617184754559347</v>
      </c>
      <c r="AI55" s="212">
        <v>1.7214059672510107</v>
      </c>
    </row>
    <row r="56" spans="1:35">
      <c r="A56" s="197" t="s">
        <v>10861</v>
      </c>
      <c r="B56" s="198">
        <v>44581.758444942097</v>
      </c>
      <c r="C56" s="197" t="s">
        <v>10915</v>
      </c>
      <c r="D56" s="175" t="s">
        <v>2228</v>
      </c>
      <c r="E56" s="170">
        <v>12.834</v>
      </c>
      <c r="F56" s="170">
        <v>0.54452199999999995</v>
      </c>
      <c r="G56" s="273"/>
      <c r="H56" s="273"/>
      <c r="I56" s="273"/>
      <c r="J56" s="200">
        <v>36.993000000000002</v>
      </c>
      <c r="K56" s="201">
        <v>73.986000000000004</v>
      </c>
      <c r="L56" s="202"/>
      <c r="M56" s="202"/>
      <c r="N56" s="203">
        <v>11.253538913726301</v>
      </c>
      <c r="O56" s="204">
        <v>0.28263917122489801</v>
      </c>
      <c r="P56" s="204">
        <v>4.1800266535171903E-5</v>
      </c>
      <c r="Q56" s="205">
        <v>2.5796497243153701E-3</v>
      </c>
      <c r="R56" s="205">
        <v>7.7171012651870207E-6</v>
      </c>
      <c r="S56" s="206">
        <v>9.2047231527225201E-2</v>
      </c>
      <c r="T56" s="206">
        <v>4.7059440966421299E-4</v>
      </c>
      <c r="U56" s="168"/>
      <c r="V56" s="208">
        <v>1.4672580237534201</v>
      </c>
      <c r="W56" s="208">
        <v>4.4394618296306903E-5</v>
      </c>
      <c r="X56" s="209">
        <v>-1.4784818778364099</v>
      </c>
      <c r="Y56" s="209">
        <v>3.9542428081543301E-3</v>
      </c>
      <c r="Z56" s="210">
        <v>-1.28784504102748</v>
      </c>
      <c r="AA56" s="210">
        <v>1.1839325721024099E-2</v>
      </c>
      <c r="AB56" s="168"/>
      <c r="AC56" s="207">
        <v>12.3</v>
      </c>
      <c r="AD56" s="168"/>
      <c r="AE56" s="168"/>
      <c r="AF56" s="211">
        <v>0.28263857876353154</v>
      </c>
      <c r="AG56" s="211">
        <v>5.2867190919269957E-5</v>
      </c>
      <c r="AH56" s="212">
        <v>-4.9050762244695623</v>
      </c>
      <c r="AI56" s="212">
        <v>1.8905214621645072</v>
      </c>
    </row>
    <row r="57" spans="1:35">
      <c r="A57" s="197" t="s">
        <v>10858</v>
      </c>
      <c r="B57" s="198">
        <v>44581.560302615697</v>
      </c>
      <c r="C57" s="197" t="s">
        <v>10916</v>
      </c>
      <c r="D57" s="175" t="s">
        <v>2233</v>
      </c>
      <c r="E57" s="170">
        <v>12.625999999999999</v>
      </c>
      <c r="F57" s="170">
        <v>0.28764499999999998</v>
      </c>
      <c r="G57" s="273"/>
      <c r="H57" s="273"/>
      <c r="I57" s="273"/>
      <c r="J57" s="200">
        <v>36.972000000000001</v>
      </c>
      <c r="K57" s="201">
        <v>73.944000000000003</v>
      </c>
      <c r="L57" s="202"/>
      <c r="M57" s="202"/>
      <c r="N57" s="203">
        <v>12.615122549906699</v>
      </c>
      <c r="O57" s="204">
        <v>0.282617275129948</v>
      </c>
      <c r="P57" s="204">
        <v>4.4743263541694498E-5</v>
      </c>
      <c r="Q57" s="205">
        <v>2.2168458497882201E-3</v>
      </c>
      <c r="R57" s="205">
        <v>5.4021709353479998E-5</v>
      </c>
      <c r="S57" s="206">
        <v>7.7083935047816105E-2</v>
      </c>
      <c r="T57" s="206">
        <v>1.66674218215748E-3</v>
      </c>
      <c r="U57" s="168"/>
      <c r="V57" s="208">
        <v>1.4672595663238399</v>
      </c>
      <c r="W57" s="208">
        <v>4.8434284283551998E-5</v>
      </c>
      <c r="X57" s="209">
        <v>-1.41197460458825</v>
      </c>
      <c r="Y57" s="209">
        <v>4.1201702861506703E-3</v>
      </c>
      <c r="Z57" s="210">
        <v>-1.22530224633679</v>
      </c>
      <c r="AA57" s="210">
        <v>1.29793834112141E-2</v>
      </c>
      <c r="AB57" s="168"/>
      <c r="AC57" s="207">
        <v>12.3</v>
      </c>
      <c r="AD57" s="168"/>
      <c r="AE57" s="168"/>
      <c r="AF57" s="211">
        <v>0.28261676599279306</v>
      </c>
      <c r="AG57" s="211">
        <v>5.5223520583576128E-5</v>
      </c>
      <c r="AH57" s="212">
        <v>-5.6764525703156821</v>
      </c>
      <c r="AI57" s="212">
        <v>1.9709029350756246</v>
      </c>
    </row>
    <row r="58" spans="1:35">
      <c r="A58" s="197" t="s">
        <v>10861</v>
      </c>
      <c r="B58" s="198">
        <v>44581.727672349502</v>
      </c>
      <c r="C58" s="197" t="s">
        <v>10917</v>
      </c>
      <c r="D58" s="175" t="s">
        <v>2238</v>
      </c>
      <c r="E58" s="170">
        <v>12.507</v>
      </c>
      <c r="F58" s="170">
        <v>0.35130600000000001</v>
      </c>
      <c r="G58" s="273"/>
      <c r="H58" s="273"/>
      <c r="I58" s="273"/>
      <c r="J58" s="200">
        <v>36.976999999999997</v>
      </c>
      <c r="K58" s="201">
        <v>73.953999999999994</v>
      </c>
      <c r="L58" s="202"/>
      <c r="M58" s="202"/>
      <c r="N58" s="203">
        <v>11.684452888266501</v>
      </c>
      <c r="O58" s="204">
        <v>0.28260877263017098</v>
      </c>
      <c r="P58" s="204">
        <v>4.2289689134622198E-5</v>
      </c>
      <c r="Q58" s="205">
        <v>1.77432856905172E-3</v>
      </c>
      <c r="R58" s="205">
        <v>3.8960389126032103E-5</v>
      </c>
      <c r="S58" s="206">
        <v>6.0538805357103799E-2</v>
      </c>
      <c r="T58" s="206">
        <v>1.20273600576451E-3</v>
      </c>
      <c r="U58" s="168"/>
      <c r="V58" s="208">
        <v>1.4672634301399201</v>
      </c>
      <c r="W58" s="208">
        <v>4.7222605372435702E-5</v>
      </c>
      <c r="X58" s="209">
        <v>-1.4845607463952999</v>
      </c>
      <c r="Y58" s="209">
        <v>3.6348095316089098E-3</v>
      </c>
      <c r="Z58" s="210">
        <v>-1.27838680123738</v>
      </c>
      <c r="AA58" s="210">
        <v>1.5338204251526801E-2</v>
      </c>
      <c r="AB58" s="168"/>
      <c r="AC58" s="207">
        <v>12.3</v>
      </c>
      <c r="AD58" s="168"/>
      <c r="AE58" s="168"/>
      <c r="AF58" s="211">
        <v>0.28260836512479587</v>
      </c>
      <c r="AG58" s="211">
        <v>5.325500352442117E-5</v>
      </c>
      <c r="AH58" s="212">
        <v>-5.9735368305080527</v>
      </c>
      <c r="AI58" s="212">
        <v>1.8976951860050217</v>
      </c>
    </row>
    <row r="59" spans="1:35">
      <c r="A59" s="197" t="s">
        <v>10861</v>
      </c>
      <c r="B59" s="198">
        <v>44581.697024363399</v>
      </c>
      <c r="C59" s="197" t="s">
        <v>10918</v>
      </c>
      <c r="D59" s="175" t="s">
        <v>2243</v>
      </c>
      <c r="E59" s="170">
        <v>12.368</v>
      </c>
      <c r="F59" s="170">
        <v>0.37629400000000002</v>
      </c>
      <c r="G59" s="273"/>
      <c r="H59" s="273"/>
      <c r="I59" s="273"/>
      <c r="J59" s="200">
        <v>36.960999999999999</v>
      </c>
      <c r="K59" s="201">
        <v>73.921999999999997</v>
      </c>
      <c r="L59" s="202"/>
      <c r="M59" s="202"/>
      <c r="N59" s="203">
        <v>9.6040628361916305</v>
      </c>
      <c r="O59" s="204">
        <v>0.28260909420788499</v>
      </c>
      <c r="P59" s="204">
        <v>5.5302618802955301E-5</v>
      </c>
      <c r="Q59" s="205">
        <v>1.7326349477256801E-3</v>
      </c>
      <c r="R59" s="205">
        <v>1.1836083237491999E-5</v>
      </c>
      <c r="S59" s="206">
        <v>6.1303115180508197E-2</v>
      </c>
      <c r="T59" s="206">
        <v>6.4319115463384998E-4</v>
      </c>
      <c r="U59" s="168"/>
      <c r="V59" s="208">
        <v>1.46731182914639</v>
      </c>
      <c r="W59" s="208">
        <v>5.8242761370574303E-5</v>
      </c>
      <c r="X59" s="209">
        <v>-1.5102425109370401</v>
      </c>
      <c r="Y59" s="209">
        <v>5.6700198883085796E-3</v>
      </c>
      <c r="Z59" s="210">
        <v>-1.30424634579966</v>
      </c>
      <c r="AA59" s="210">
        <v>1.81054220115036E-2</v>
      </c>
      <c r="AB59" s="168"/>
      <c r="AC59" s="207">
        <v>12.3</v>
      </c>
      <c r="AD59" s="168"/>
      <c r="AE59" s="168"/>
      <c r="AF59" s="211">
        <v>0.2826086962781742</v>
      </c>
      <c r="AG59" s="211">
        <v>6.4078524013495456E-5</v>
      </c>
      <c r="AH59" s="212">
        <v>-5.9618260815186286</v>
      </c>
      <c r="AI59" s="212">
        <v>2.2801143359207909</v>
      </c>
    </row>
    <row r="60" spans="1:35">
      <c r="A60" s="197" t="s">
        <v>10865</v>
      </c>
      <c r="B60" s="198">
        <v>44581.834527812498</v>
      </c>
      <c r="C60" s="197" t="s">
        <v>10919</v>
      </c>
      <c r="D60" s="175" t="s">
        <v>2248</v>
      </c>
      <c r="E60" s="270"/>
      <c r="F60" s="171"/>
      <c r="G60" s="273"/>
      <c r="H60" s="273"/>
      <c r="I60" s="273"/>
      <c r="J60" s="200">
        <v>36.883000000000003</v>
      </c>
      <c r="K60" s="201">
        <v>73.766000000000005</v>
      </c>
      <c r="L60" s="202"/>
      <c r="M60" s="202"/>
      <c r="N60" s="203">
        <v>12.370689042079899</v>
      </c>
      <c r="O60" s="204">
        <v>0.28262079405878698</v>
      </c>
      <c r="P60" s="204">
        <v>6.4085796010218603E-5</v>
      </c>
      <c r="Q60" s="205">
        <v>3.24759261625957E-3</v>
      </c>
      <c r="R60" s="205">
        <v>3.0370384294101599E-5</v>
      </c>
      <c r="S60" s="206">
        <v>0.118044567801982</v>
      </c>
      <c r="T60" s="206">
        <v>5.5694544220839999E-4</v>
      </c>
      <c r="U60" s="168"/>
      <c r="V60" s="208">
        <v>1.4672861893601701</v>
      </c>
      <c r="W60" s="208">
        <v>5.4618920288494402E-5</v>
      </c>
      <c r="X60" s="209">
        <v>-1.4186460527885001</v>
      </c>
      <c r="Y60" s="209">
        <v>4.0601389567300897E-3</v>
      </c>
      <c r="Z60" s="210">
        <v>-1.2493358998363799</v>
      </c>
      <c r="AA60" s="210">
        <v>1.21359463951628E-2</v>
      </c>
      <c r="AB60" s="168"/>
      <c r="AC60" s="207">
        <v>12.3</v>
      </c>
      <c r="AD60" s="168"/>
      <c r="AE60" s="168"/>
      <c r="AF60" s="211">
        <v>0.28262004819273356</v>
      </c>
      <c r="AG60" s="211">
        <v>7.179600854884955E-5</v>
      </c>
      <c r="AH60" s="212">
        <v>-5.5603824283423364</v>
      </c>
      <c r="AI60" s="212">
        <v>2.565336005333485</v>
      </c>
    </row>
    <row r="61" spans="1:35">
      <c r="A61" s="197" t="s">
        <v>10861</v>
      </c>
      <c r="B61" s="198">
        <v>44581.750410289402</v>
      </c>
      <c r="C61" s="197" t="s">
        <v>10920</v>
      </c>
      <c r="D61" s="175" t="s">
        <v>2253</v>
      </c>
      <c r="E61" s="170">
        <v>12.664999999999999</v>
      </c>
      <c r="F61" s="170">
        <v>0.209201</v>
      </c>
      <c r="G61" s="273"/>
      <c r="H61" s="273"/>
      <c r="I61" s="273"/>
      <c r="J61" s="200">
        <v>37.011000000000003</v>
      </c>
      <c r="K61" s="201">
        <v>74.022000000000006</v>
      </c>
      <c r="L61" s="202"/>
      <c r="M61" s="202"/>
      <c r="N61" s="203">
        <v>15.550198993254799</v>
      </c>
      <c r="O61" s="204">
        <v>0.28264311546020998</v>
      </c>
      <c r="P61" s="204">
        <v>3.5986963113758902E-5</v>
      </c>
      <c r="Q61" s="205">
        <v>2.31434912597799E-3</v>
      </c>
      <c r="R61" s="205">
        <v>3.0706322969647297E-5</v>
      </c>
      <c r="S61" s="206">
        <v>8.8699414098826701E-2</v>
      </c>
      <c r="T61" s="206">
        <v>1.2622390302496999E-3</v>
      </c>
      <c r="U61" s="168"/>
      <c r="V61" s="208">
        <v>1.4672101361702801</v>
      </c>
      <c r="W61" s="208">
        <v>3.8820959333869401E-5</v>
      </c>
      <c r="X61" s="209">
        <v>-1.4891198620807899</v>
      </c>
      <c r="Y61" s="209">
        <v>3.41834417552232E-3</v>
      </c>
      <c r="Z61" s="210">
        <v>-1.2805564000680101</v>
      </c>
      <c r="AA61" s="210">
        <v>8.5336231886997699E-3</v>
      </c>
      <c r="AB61" s="168"/>
      <c r="AC61" s="207">
        <v>12.3</v>
      </c>
      <c r="AD61" s="168"/>
      <c r="AE61" s="168"/>
      <c r="AF61" s="211">
        <v>0.28264258392973407</v>
      </c>
      <c r="AG61" s="211">
        <v>4.8401850248044977E-5</v>
      </c>
      <c r="AH61" s="212">
        <v>-4.7634394509088462</v>
      </c>
      <c r="AI61" s="212">
        <v>1.7304565690112739</v>
      </c>
    </row>
    <row r="62" spans="1:35">
      <c r="A62" s="197" t="s">
        <v>10865</v>
      </c>
      <c r="B62" s="198">
        <v>44581.816345393498</v>
      </c>
      <c r="C62" s="197" t="s">
        <v>10921</v>
      </c>
      <c r="D62" s="175" t="s">
        <v>2258</v>
      </c>
      <c r="E62" s="170">
        <v>12.204000000000001</v>
      </c>
      <c r="F62" s="170">
        <v>0.16508800000000001</v>
      </c>
      <c r="G62" s="273"/>
      <c r="H62" s="273"/>
      <c r="I62" s="273"/>
      <c r="J62" s="200">
        <v>35.32</v>
      </c>
      <c r="K62" s="201">
        <v>70.64</v>
      </c>
      <c r="L62" s="202"/>
      <c r="M62" s="202"/>
      <c r="N62" s="203">
        <v>14.468830348780401</v>
      </c>
      <c r="O62" s="204">
        <v>0.28266292775774499</v>
      </c>
      <c r="P62" s="204">
        <v>3.6552688849992501E-5</v>
      </c>
      <c r="Q62" s="205">
        <v>2.5699182816508602E-3</v>
      </c>
      <c r="R62" s="205">
        <v>1.3428865264415601E-5</v>
      </c>
      <c r="S62" s="206">
        <v>9.0046135446623099E-2</v>
      </c>
      <c r="T62" s="206">
        <v>6.4435064981178502E-4</v>
      </c>
      <c r="U62" s="168"/>
      <c r="V62" s="208">
        <v>1.46721038807086</v>
      </c>
      <c r="W62" s="208">
        <v>5.1465925155345998E-5</v>
      </c>
      <c r="X62" s="209">
        <v>-1.42293455509732</v>
      </c>
      <c r="Y62" s="209">
        <v>4.0250354333014804E-3</v>
      </c>
      <c r="Z62" s="210">
        <v>-1.23208491313587</v>
      </c>
      <c r="AA62" s="210">
        <v>9.3527267629446003E-3</v>
      </c>
      <c r="AB62" s="168"/>
      <c r="AC62" s="207">
        <v>12.3</v>
      </c>
      <c r="AD62" s="168"/>
      <c r="AE62" s="168"/>
      <c r="AF62" s="211">
        <v>0.28266233753137338</v>
      </c>
      <c r="AG62" s="211">
        <v>4.8823935272031219E-5</v>
      </c>
      <c r="AH62" s="212">
        <v>-4.0648825718903048</v>
      </c>
      <c r="AI62" s="212">
        <v>1.7474586744947729</v>
      </c>
    </row>
    <row r="63" spans="1:35">
      <c r="A63" s="197" t="s">
        <v>10861</v>
      </c>
      <c r="B63" s="198">
        <v>44581.7208716319</v>
      </c>
      <c r="C63" s="197" t="s">
        <v>10922</v>
      </c>
      <c r="D63" s="175" t="s">
        <v>2278</v>
      </c>
      <c r="E63" s="170">
        <v>12.73</v>
      </c>
      <c r="F63" s="170">
        <v>0.24530099999999999</v>
      </c>
      <c r="G63" s="273"/>
      <c r="H63" s="273"/>
      <c r="I63" s="273"/>
      <c r="J63" s="200">
        <v>35.975999999999999</v>
      </c>
      <c r="K63" s="201">
        <v>71.951999999999998</v>
      </c>
      <c r="L63" s="202"/>
      <c r="M63" s="202"/>
      <c r="N63" s="203">
        <v>2.8900975434961702</v>
      </c>
      <c r="O63" s="204">
        <v>0.282605573574297</v>
      </c>
      <c r="P63" s="204">
        <v>1.15558329951906E-4</v>
      </c>
      <c r="Q63" s="205">
        <v>3.5629562355471199E-3</v>
      </c>
      <c r="R63" s="205">
        <v>2.6401360698736301E-5</v>
      </c>
      <c r="S63" s="206">
        <v>0.12408291032249801</v>
      </c>
      <c r="T63" s="206">
        <v>6.8538943237630805E-4</v>
      </c>
      <c r="U63" s="168"/>
      <c r="V63" s="208">
        <v>1.46737482043543</v>
      </c>
      <c r="W63" s="208">
        <v>9.8223620641778704E-5</v>
      </c>
      <c r="X63" s="209">
        <v>-1.52431913676445</v>
      </c>
      <c r="Y63" s="209">
        <v>9.0984985213236908E-3</v>
      </c>
      <c r="Z63" s="210">
        <v>-1.26751301652493</v>
      </c>
      <c r="AA63" s="210">
        <v>2.7773835855877099E-2</v>
      </c>
      <c r="AB63" s="168"/>
      <c r="AC63" s="207">
        <v>12.3</v>
      </c>
      <c r="AD63" s="168"/>
      <c r="AE63" s="168"/>
      <c r="AF63" s="211">
        <v>0.28260475527951068</v>
      </c>
      <c r="AG63" s="211">
        <v>1.2000585491781934E-4</v>
      </c>
      <c r="AH63" s="212">
        <v>-6.1011936650545717</v>
      </c>
      <c r="AI63" s="212">
        <v>4.272767187907256</v>
      </c>
    </row>
    <row r="64" spans="1:35">
      <c r="A64" s="197" t="s">
        <v>10858</v>
      </c>
      <c r="B64" s="198">
        <v>44581.633353807898</v>
      </c>
      <c r="C64" s="197" t="s">
        <v>10923</v>
      </c>
      <c r="D64" s="175" t="s">
        <v>2283</v>
      </c>
      <c r="E64" s="170">
        <v>12.644</v>
      </c>
      <c r="F64" s="170">
        <v>0.244504</v>
      </c>
      <c r="G64" s="273"/>
      <c r="H64" s="273"/>
      <c r="I64" s="273"/>
      <c r="J64" s="200">
        <v>36.994999999999997</v>
      </c>
      <c r="K64" s="201">
        <v>73.989999999999995</v>
      </c>
      <c r="L64" s="202"/>
      <c r="M64" s="202"/>
      <c r="N64" s="203">
        <v>12.5831670236403</v>
      </c>
      <c r="O64" s="204">
        <v>0.2825789620609</v>
      </c>
      <c r="P64" s="204">
        <v>4.2911245525752103E-5</v>
      </c>
      <c r="Q64" s="205">
        <v>2.50322414229109E-3</v>
      </c>
      <c r="R64" s="205">
        <v>3.6321444340734102E-5</v>
      </c>
      <c r="S64" s="206">
        <v>9.01280354889053E-2</v>
      </c>
      <c r="T64" s="206">
        <v>1.2841932236437299E-3</v>
      </c>
      <c r="U64" s="168"/>
      <c r="V64" s="208">
        <v>1.46727813368532</v>
      </c>
      <c r="W64" s="208">
        <v>5.4914048522020301E-5</v>
      </c>
      <c r="X64" s="209">
        <v>-1.4392326336532399</v>
      </c>
      <c r="Y64" s="209">
        <v>3.7582473748262102E-3</v>
      </c>
      <c r="Z64" s="210">
        <v>-1.2349970433075801</v>
      </c>
      <c r="AA64" s="210">
        <v>1.2078762596368999E-2</v>
      </c>
      <c r="AB64" s="168"/>
      <c r="AC64" s="207">
        <v>12.3</v>
      </c>
      <c r="AD64" s="168"/>
      <c r="AE64" s="168"/>
      <c r="AF64" s="211">
        <v>0.28257838715199596</v>
      </c>
      <c r="AG64" s="211">
        <v>5.374990777531165E-5</v>
      </c>
      <c r="AH64" s="212">
        <v>-7.0336634596057657</v>
      </c>
      <c r="AI64" s="212">
        <v>1.9211167201660384</v>
      </c>
    </row>
    <row r="65" spans="1:35">
      <c r="A65" s="197" t="s">
        <v>10858</v>
      </c>
      <c r="B65" s="198">
        <v>44581.581877071803</v>
      </c>
      <c r="C65" s="197" t="s">
        <v>10924</v>
      </c>
      <c r="D65" s="175" t="s">
        <v>2288</v>
      </c>
      <c r="E65" s="170">
        <v>12.436999999999999</v>
      </c>
      <c r="F65" s="170">
        <v>0.24513299999999999</v>
      </c>
      <c r="G65" s="273"/>
      <c r="H65" s="273"/>
      <c r="I65" s="273"/>
      <c r="J65" s="200">
        <v>36.981000000000002</v>
      </c>
      <c r="K65" s="201">
        <v>73.962000000000003</v>
      </c>
      <c r="L65" s="202"/>
      <c r="M65" s="202"/>
      <c r="N65" s="203">
        <v>15.1262408328941</v>
      </c>
      <c r="O65" s="204">
        <v>0.28264818720570301</v>
      </c>
      <c r="P65" s="204">
        <v>3.4903503693013298E-5</v>
      </c>
      <c r="Q65" s="205">
        <v>2.0891537327500198E-3</v>
      </c>
      <c r="R65" s="205">
        <v>4.4687318416832798E-5</v>
      </c>
      <c r="S65" s="206">
        <v>7.5454423128562001E-2</v>
      </c>
      <c r="T65" s="206">
        <v>1.8858929521632999E-3</v>
      </c>
      <c r="U65" s="168"/>
      <c r="V65" s="208">
        <v>1.46718295064976</v>
      </c>
      <c r="W65" s="208">
        <v>4.0693190877918199E-5</v>
      </c>
      <c r="X65" s="209">
        <v>-1.4379956168322701</v>
      </c>
      <c r="Y65" s="209">
        <v>3.23788185573002E-3</v>
      </c>
      <c r="Z65" s="210">
        <v>-1.23182403566871</v>
      </c>
      <c r="AA65" s="210">
        <v>1.06847538140272E-2</v>
      </c>
      <c r="AB65" s="168"/>
      <c r="AC65" s="207">
        <v>12.3</v>
      </c>
      <c r="AD65" s="168"/>
      <c r="AE65" s="168"/>
      <c r="AF65" s="211">
        <v>0.28264770739526068</v>
      </c>
      <c r="AG65" s="211">
        <v>4.7601808404002058E-5</v>
      </c>
      <c r="AH65" s="212">
        <v>-4.5822556772667777</v>
      </c>
      <c r="AI65" s="212">
        <v>1.7003352711453257</v>
      </c>
    </row>
    <row r="66" spans="1:35">
      <c r="A66" s="197" t="s">
        <v>10865</v>
      </c>
      <c r="B66" s="198">
        <v>44581.791434328698</v>
      </c>
      <c r="C66" s="197" t="s">
        <v>10925</v>
      </c>
      <c r="D66" s="175" t="s">
        <v>2293</v>
      </c>
      <c r="E66" s="170">
        <v>12.807</v>
      </c>
      <c r="F66" s="170">
        <v>0.20622299999999999</v>
      </c>
      <c r="G66" s="273"/>
      <c r="H66" s="273"/>
      <c r="I66" s="273"/>
      <c r="J66" s="200">
        <v>36.249000000000002</v>
      </c>
      <c r="K66" s="201">
        <v>72.498000000000005</v>
      </c>
      <c r="L66" s="202"/>
      <c r="M66" s="202"/>
      <c r="N66" s="203">
        <v>12.7150988696862</v>
      </c>
      <c r="O66" s="204">
        <v>0.28261088654570599</v>
      </c>
      <c r="P66" s="204">
        <v>5.0679752093630999E-5</v>
      </c>
      <c r="Q66" s="205">
        <v>2.3864183346709099E-3</v>
      </c>
      <c r="R66" s="205">
        <v>1.8819567085206298E-5</v>
      </c>
      <c r="S66" s="206">
        <v>8.6862944220994096E-2</v>
      </c>
      <c r="T66" s="206">
        <v>4.8845706605164796E-4</v>
      </c>
      <c r="U66" s="168"/>
      <c r="V66" s="208">
        <v>1.46727731239117</v>
      </c>
      <c r="W66" s="208">
        <v>5.0932485830519403E-5</v>
      </c>
      <c r="X66" s="209">
        <v>-1.4262387456368999</v>
      </c>
      <c r="Y66" s="209">
        <v>4.0935994142127204E-3</v>
      </c>
      <c r="Z66" s="210">
        <v>-1.2489220184777301</v>
      </c>
      <c r="AA66" s="210">
        <v>9.2159427078861208E-3</v>
      </c>
      <c r="AB66" s="168"/>
      <c r="AC66" s="207">
        <v>12.3</v>
      </c>
      <c r="AD66" s="168"/>
      <c r="AE66" s="168"/>
      <c r="AF66" s="211">
        <v>0.28261033846328448</v>
      </c>
      <c r="AG66" s="211">
        <v>6.013414059878983E-5</v>
      </c>
      <c r="AH66" s="212">
        <v>-5.9037526361616077</v>
      </c>
      <c r="AI66" s="212">
        <v>2.1459369839993414</v>
      </c>
    </row>
    <row r="67" spans="1:35">
      <c r="A67" s="197" t="s">
        <v>10861</v>
      </c>
      <c r="B67" s="198">
        <v>44581.725439317102</v>
      </c>
      <c r="C67" s="197" t="s">
        <v>10926</v>
      </c>
      <c r="D67" s="175" t="s">
        <v>2298</v>
      </c>
      <c r="E67" s="270"/>
      <c r="F67" s="171"/>
      <c r="G67" s="273"/>
      <c r="H67" s="273"/>
      <c r="I67" s="273"/>
      <c r="J67" s="200">
        <v>36.960999999999999</v>
      </c>
      <c r="K67" s="201">
        <v>73.921999999999997</v>
      </c>
      <c r="L67" s="202"/>
      <c r="M67" s="202"/>
      <c r="N67" s="203">
        <v>11.7034720219634</v>
      </c>
      <c r="O67" s="204">
        <v>0.28263980051179699</v>
      </c>
      <c r="P67" s="204">
        <v>5.8849322239814901E-5</v>
      </c>
      <c r="Q67" s="205">
        <v>2.9938593209101801E-3</v>
      </c>
      <c r="R67" s="205">
        <v>3.0240385113488502E-5</v>
      </c>
      <c r="S67" s="206">
        <v>0.109431202841123</v>
      </c>
      <c r="T67" s="206">
        <v>1.65052772773143E-3</v>
      </c>
      <c r="U67" s="168"/>
      <c r="V67" s="208">
        <v>1.4672430205320799</v>
      </c>
      <c r="W67" s="208">
        <v>4.8641109422153403E-5</v>
      </c>
      <c r="X67" s="209">
        <v>-1.48089820077312</v>
      </c>
      <c r="Y67" s="209">
        <v>4.3831863535405396E-3</v>
      </c>
      <c r="Z67" s="210">
        <v>-1.2761958725224301</v>
      </c>
      <c r="AA67" s="210">
        <v>1.0747768307239501E-2</v>
      </c>
      <c r="AB67" s="168"/>
      <c r="AC67" s="207">
        <v>12.3</v>
      </c>
      <c r="AD67" s="168"/>
      <c r="AE67" s="168"/>
      <c r="AF67" s="211">
        <v>0.28263911292000204</v>
      </c>
      <c r="AG67" s="211">
        <v>6.7163385273292321E-5</v>
      </c>
      <c r="AH67" s="212">
        <v>-4.8861865716476327</v>
      </c>
      <c r="AI67" s="212">
        <v>2.3994493583812115</v>
      </c>
    </row>
    <row r="68" spans="1:35">
      <c r="A68" s="197" t="s">
        <v>10858</v>
      </c>
      <c r="B68" s="198">
        <v>44581.596922511599</v>
      </c>
      <c r="C68" s="197" t="s">
        <v>10927</v>
      </c>
      <c r="D68" s="175" t="s">
        <v>2303</v>
      </c>
      <c r="E68" s="170">
        <v>12.622</v>
      </c>
      <c r="F68" s="170">
        <v>0.21653500000000001</v>
      </c>
      <c r="G68" s="273"/>
      <c r="H68" s="273"/>
      <c r="I68" s="273"/>
      <c r="J68" s="200">
        <v>33.046999999999997</v>
      </c>
      <c r="K68" s="201">
        <v>66.093999999999994</v>
      </c>
      <c r="L68" s="202"/>
      <c r="M68" s="202"/>
      <c r="N68" s="203">
        <v>11.885102080414001</v>
      </c>
      <c r="O68" s="204">
        <v>0.28263479107679801</v>
      </c>
      <c r="P68" s="204">
        <v>4.5401150687954398E-5</v>
      </c>
      <c r="Q68" s="205">
        <v>2.9622188788812E-3</v>
      </c>
      <c r="R68" s="205">
        <v>9.8604826131092903E-5</v>
      </c>
      <c r="S68" s="206">
        <v>0.113135151300663</v>
      </c>
      <c r="T68" s="206">
        <v>3.5387740365590802E-3</v>
      </c>
      <c r="U68" s="168"/>
      <c r="V68" s="208">
        <v>1.4672758968384301</v>
      </c>
      <c r="W68" s="208">
        <v>5.3630406470940998E-5</v>
      </c>
      <c r="X68" s="209">
        <v>-1.45089754195601</v>
      </c>
      <c r="Y68" s="209">
        <v>3.5261638323272901E-3</v>
      </c>
      <c r="Z68" s="210">
        <v>-1.24453662737619</v>
      </c>
      <c r="AA68" s="210">
        <v>8.86647712499271E-3</v>
      </c>
      <c r="AB68" s="168"/>
      <c r="AC68" s="207">
        <v>12.3</v>
      </c>
      <c r="AD68" s="168"/>
      <c r="AE68" s="168"/>
      <c r="AF68" s="211">
        <v>0.28263411075178019</v>
      </c>
      <c r="AG68" s="211">
        <v>5.5757888025583164E-5</v>
      </c>
      <c r="AH68" s="212">
        <v>-5.0630808456741949</v>
      </c>
      <c r="AI68" s="212">
        <v>1.9958538539399662</v>
      </c>
    </row>
    <row r="69" spans="1:35">
      <c r="A69" s="197" t="s">
        <v>10861</v>
      </c>
      <c r="B69" s="198">
        <v>44581.712882268497</v>
      </c>
      <c r="C69" s="197" t="s">
        <v>10928</v>
      </c>
      <c r="D69" s="175" t="s">
        <v>2308</v>
      </c>
      <c r="E69" s="170">
        <v>12.62</v>
      </c>
      <c r="F69" s="170">
        <v>0.21396599999999999</v>
      </c>
      <c r="G69" s="273"/>
      <c r="H69" s="273"/>
      <c r="I69" s="273"/>
      <c r="J69" s="200">
        <v>37.003999999999998</v>
      </c>
      <c r="K69" s="201">
        <v>74.007999999999996</v>
      </c>
      <c r="L69" s="202"/>
      <c r="M69" s="202"/>
      <c r="N69" s="203">
        <v>15.0962838113467</v>
      </c>
      <c r="O69" s="204">
        <v>0.28261953055068001</v>
      </c>
      <c r="P69" s="204">
        <v>3.9577652679999501E-5</v>
      </c>
      <c r="Q69" s="205">
        <v>1.8983033525314199E-3</v>
      </c>
      <c r="R69" s="205">
        <v>3.1505838427571102E-5</v>
      </c>
      <c r="S69" s="206">
        <v>6.6039199064836296E-2</v>
      </c>
      <c r="T69" s="206">
        <v>1.4345485719271E-3</v>
      </c>
      <c r="U69" s="168"/>
      <c r="V69" s="208">
        <v>1.46723185966064</v>
      </c>
      <c r="W69" s="208">
        <v>4.8288277806739197E-5</v>
      </c>
      <c r="X69" s="209">
        <v>-1.49032195629484</v>
      </c>
      <c r="Y69" s="209">
        <v>2.8787747330835602E-3</v>
      </c>
      <c r="Z69" s="210">
        <v>-1.2869165636769899</v>
      </c>
      <c r="AA69" s="210">
        <v>1.19617939073686E-2</v>
      </c>
      <c r="AB69" s="168"/>
      <c r="AC69" s="207">
        <v>12.3</v>
      </c>
      <c r="AD69" s="168"/>
      <c r="AE69" s="168"/>
      <c r="AF69" s="211">
        <v>0.28261909457234252</v>
      </c>
      <c r="AG69" s="211">
        <v>5.1127958935809272E-5</v>
      </c>
      <c r="AH69" s="212">
        <v>-5.5941058017450196</v>
      </c>
      <c r="AI69" s="212">
        <v>1.8234823071383577</v>
      </c>
    </row>
    <row r="70" spans="1:35">
      <c r="A70" s="197" t="s">
        <v>10858</v>
      </c>
      <c r="B70" s="198">
        <v>44581.609447419003</v>
      </c>
      <c r="C70" s="197" t="s">
        <v>10929</v>
      </c>
      <c r="D70" s="175" t="s">
        <v>2313</v>
      </c>
      <c r="E70" s="170">
        <v>12.646000000000001</v>
      </c>
      <c r="F70" s="170">
        <v>0.25834299999999999</v>
      </c>
      <c r="G70" s="273"/>
      <c r="H70" s="273"/>
      <c r="I70" s="273"/>
      <c r="J70" s="200">
        <v>35.643999999999998</v>
      </c>
      <c r="K70" s="201">
        <v>71.287999999999997</v>
      </c>
      <c r="L70" s="202"/>
      <c r="M70" s="202"/>
      <c r="N70" s="203">
        <v>15.8766984210425</v>
      </c>
      <c r="O70" s="204">
        <v>0.28261940544890801</v>
      </c>
      <c r="P70" s="204">
        <v>3.8354614034938603E-5</v>
      </c>
      <c r="Q70" s="205">
        <v>2.2357662833414598E-3</v>
      </c>
      <c r="R70" s="205">
        <v>3.1531382889439901E-5</v>
      </c>
      <c r="S70" s="206">
        <v>7.9759832868492503E-2</v>
      </c>
      <c r="T70" s="206">
        <v>1.48476539598306E-3</v>
      </c>
      <c r="U70" s="168"/>
      <c r="V70" s="208">
        <v>1.4672172873111899</v>
      </c>
      <c r="W70" s="208">
        <v>5.5909990333767903E-5</v>
      </c>
      <c r="X70" s="209">
        <v>-1.4405180195962199</v>
      </c>
      <c r="Y70" s="209">
        <v>3.8783012084233899E-3</v>
      </c>
      <c r="Z70" s="210">
        <v>-1.2494141863005199</v>
      </c>
      <c r="AA70" s="210">
        <v>1.25054474776802E-2</v>
      </c>
      <c r="AB70" s="168"/>
      <c r="AC70" s="207">
        <v>12.3</v>
      </c>
      <c r="AD70" s="168"/>
      <c r="AE70" s="168"/>
      <c r="AF70" s="211">
        <v>0.28261889196634687</v>
      </c>
      <c r="AG70" s="211">
        <v>5.018718971064466E-5</v>
      </c>
      <c r="AH70" s="212">
        <v>-5.6012706628461029</v>
      </c>
      <c r="AI70" s="212">
        <v>1.7929542183270364</v>
      </c>
    </row>
    <row r="71" spans="1:35">
      <c r="A71" s="197" t="s">
        <v>10861</v>
      </c>
      <c r="B71" s="198">
        <v>44581.771118530101</v>
      </c>
      <c r="C71" s="197" t="s">
        <v>10930</v>
      </c>
      <c r="D71" s="175" t="s">
        <v>2318</v>
      </c>
      <c r="E71" s="170">
        <v>12.667</v>
      </c>
      <c r="F71" s="170">
        <v>0.24428800000000001</v>
      </c>
      <c r="G71" s="273"/>
      <c r="H71" s="273"/>
      <c r="I71" s="273"/>
      <c r="J71" s="200">
        <v>36.997</v>
      </c>
      <c r="K71" s="201">
        <v>73.994</v>
      </c>
      <c r="L71" s="202"/>
      <c r="M71" s="202"/>
      <c r="N71" s="203">
        <v>12.764960831461501</v>
      </c>
      <c r="O71" s="204">
        <v>0.282612061623085</v>
      </c>
      <c r="P71" s="204">
        <v>4.5377286230789297E-5</v>
      </c>
      <c r="Q71" s="205">
        <v>3.2762829847690902E-3</v>
      </c>
      <c r="R71" s="205">
        <v>8.9536616273660295E-5</v>
      </c>
      <c r="S71" s="206">
        <v>0.12043620312045</v>
      </c>
      <c r="T71" s="206">
        <v>2.7303742721537499E-3</v>
      </c>
      <c r="U71" s="168"/>
      <c r="V71" s="208">
        <v>1.4672633470690899</v>
      </c>
      <c r="W71" s="208">
        <v>4.7105668288435201E-5</v>
      </c>
      <c r="X71" s="209">
        <v>-1.48196817866644</v>
      </c>
      <c r="Y71" s="209">
        <v>3.8276303326389102E-3</v>
      </c>
      <c r="Z71" s="210">
        <v>-1.2811965123612701</v>
      </c>
      <c r="AA71" s="210">
        <v>8.75193384816568E-3</v>
      </c>
      <c r="AB71" s="168"/>
      <c r="AC71" s="207">
        <v>12.3</v>
      </c>
      <c r="AD71" s="168"/>
      <c r="AE71" s="168"/>
      <c r="AF71" s="211">
        <v>0.28261130916779009</v>
      </c>
      <c r="AG71" s="211">
        <v>5.5738457988664409E-5</v>
      </c>
      <c r="AH71" s="212">
        <v>-5.8694251083379889</v>
      </c>
      <c r="AI71" s="212">
        <v>1.9977175199159536</v>
      </c>
    </row>
    <row r="72" spans="1:35">
      <c r="A72" s="197" t="s">
        <v>10861</v>
      </c>
      <c r="B72" s="198">
        <v>44581.747046585602</v>
      </c>
      <c r="C72" s="197" t="s">
        <v>10931</v>
      </c>
      <c r="D72" s="175" t="s">
        <v>2323</v>
      </c>
      <c r="E72" s="170">
        <v>12.882999999999999</v>
      </c>
      <c r="F72" s="170">
        <v>0.218838</v>
      </c>
      <c r="G72" s="273"/>
      <c r="H72" s="273"/>
      <c r="I72" s="273"/>
      <c r="J72" s="200">
        <v>32.784999999999997</v>
      </c>
      <c r="K72" s="201">
        <v>65.569999999999993</v>
      </c>
      <c r="L72" s="202"/>
      <c r="M72" s="202"/>
      <c r="N72" s="203">
        <v>15.655265158664101</v>
      </c>
      <c r="O72" s="204">
        <v>0.28257146860245203</v>
      </c>
      <c r="P72" s="204">
        <v>4.7500609311832999E-5</v>
      </c>
      <c r="Q72" s="205">
        <v>3.72943160526434E-3</v>
      </c>
      <c r="R72" s="205">
        <v>8.3853893553774794E-5</v>
      </c>
      <c r="S72" s="206">
        <v>0.134714316236863</v>
      </c>
      <c r="T72" s="206">
        <v>3.9077718990812704E-3</v>
      </c>
      <c r="U72" s="168"/>
      <c r="V72" s="208">
        <v>1.46727232692933</v>
      </c>
      <c r="W72" s="208">
        <v>4.4086157232695401E-5</v>
      </c>
      <c r="X72" s="209">
        <v>-1.4773725790398</v>
      </c>
      <c r="Y72" s="209">
        <v>4.0298204849204197E-3</v>
      </c>
      <c r="Z72" s="210">
        <v>-1.2787833358990199</v>
      </c>
      <c r="AA72" s="210">
        <v>8.1268558900521506E-3</v>
      </c>
      <c r="AB72" s="168"/>
      <c r="AC72" s="207">
        <v>12.3</v>
      </c>
      <c r="AD72" s="168"/>
      <c r="AE72" s="168"/>
      <c r="AF72" s="211">
        <v>0.28257061207370548</v>
      </c>
      <c r="AG72" s="211">
        <v>5.7480305133832784E-5</v>
      </c>
      <c r="AH72" s="212">
        <v>-7.3086175932313147</v>
      </c>
      <c r="AI72" s="212">
        <v>2.0629957691453704</v>
      </c>
    </row>
    <row r="73" spans="1:35">
      <c r="A73" s="197" t="s">
        <v>10858</v>
      </c>
      <c r="B73" s="198">
        <v>44581.577255081</v>
      </c>
      <c r="C73" s="197" t="s">
        <v>10932</v>
      </c>
      <c r="D73" s="175" t="s">
        <v>2328</v>
      </c>
      <c r="E73" s="170">
        <v>12.340999999999999</v>
      </c>
      <c r="F73" s="170">
        <v>0.22984199999999999</v>
      </c>
      <c r="G73" s="273"/>
      <c r="H73" s="273"/>
      <c r="I73" s="273"/>
      <c r="J73" s="200">
        <v>36.988999999999997</v>
      </c>
      <c r="K73" s="201">
        <v>73.977999999999994</v>
      </c>
      <c r="L73" s="202"/>
      <c r="M73" s="202"/>
      <c r="N73" s="203">
        <v>13.963717415503501</v>
      </c>
      <c r="O73" s="204">
        <v>0.28262285630802803</v>
      </c>
      <c r="P73" s="204">
        <v>4.0068423344663602E-5</v>
      </c>
      <c r="Q73" s="205">
        <v>2.7123273643125099E-3</v>
      </c>
      <c r="R73" s="205">
        <v>7.7178455596131797E-5</v>
      </c>
      <c r="S73" s="206">
        <v>9.7276297639159903E-2</v>
      </c>
      <c r="T73" s="206">
        <v>2.3929321525204298E-3</v>
      </c>
      <c r="U73" s="168"/>
      <c r="V73" s="208">
        <v>1.46725794499315</v>
      </c>
      <c r="W73" s="208">
        <v>3.5168851606386998E-5</v>
      </c>
      <c r="X73" s="209">
        <v>-1.4438863278138001</v>
      </c>
      <c r="Y73" s="209">
        <v>3.9882290247345697E-3</v>
      </c>
      <c r="Z73" s="210">
        <v>-1.24177080769387</v>
      </c>
      <c r="AA73" s="210">
        <v>1.02210052966138E-2</v>
      </c>
      <c r="AB73" s="168"/>
      <c r="AC73" s="207">
        <v>12.3</v>
      </c>
      <c r="AD73" s="168"/>
      <c r="AE73" s="168"/>
      <c r="AF73" s="211">
        <v>0.28262223337493703</v>
      </c>
      <c r="AG73" s="211">
        <v>5.1508796749781591E-5</v>
      </c>
      <c r="AH73" s="212">
        <v>-5.4831066946303686</v>
      </c>
      <c r="AI73" s="212">
        <v>1.843561450735054</v>
      </c>
    </row>
    <row r="74" spans="1:35">
      <c r="A74" s="197" t="s">
        <v>10858</v>
      </c>
      <c r="B74" s="198">
        <v>44581.595818530099</v>
      </c>
      <c r="C74" s="197" t="s">
        <v>10933</v>
      </c>
      <c r="D74" s="175" t="s">
        <v>2333</v>
      </c>
      <c r="E74" s="170">
        <v>12.996</v>
      </c>
      <c r="F74" s="170">
        <v>0.223472</v>
      </c>
      <c r="G74" s="273"/>
      <c r="H74" s="273"/>
      <c r="I74" s="273"/>
      <c r="J74" s="200">
        <v>37.027000000000001</v>
      </c>
      <c r="K74" s="201">
        <v>74.054000000000002</v>
      </c>
      <c r="L74" s="202"/>
      <c r="M74" s="202"/>
      <c r="N74" s="203">
        <v>13.1904023747824</v>
      </c>
      <c r="O74" s="204">
        <v>0.28265581853410598</v>
      </c>
      <c r="P74" s="204">
        <v>4.1209208478065301E-5</v>
      </c>
      <c r="Q74" s="205">
        <v>1.9572025543683701E-3</v>
      </c>
      <c r="R74" s="205">
        <v>2.8035802832044702E-5</v>
      </c>
      <c r="S74" s="206">
        <v>6.5332179122744694E-2</v>
      </c>
      <c r="T74" s="206">
        <v>1.24582195345487E-3</v>
      </c>
      <c r="U74" s="168"/>
      <c r="V74" s="208">
        <v>1.4672533527326099</v>
      </c>
      <c r="W74" s="208">
        <v>5.2514599499394401E-5</v>
      </c>
      <c r="X74" s="209">
        <v>-1.44254693306757</v>
      </c>
      <c r="Y74" s="209">
        <v>3.4268909971003399E-3</v>
      </c>
      <c r="Z74" s="210">
        <v>-1.2471835417855801</v>
      </c>
      <c r="AA74" s="210">
        <v>1.2862440194687901E-2</v>
      </c>
      <c r="AB74" s="168"/>
      <c r="AC74" s="207">
        <v>12.3</v>
      </c>
      <c r="AD74" s="168"/>
      <c r="AE74" s="168"/>
      <c r="AF74" s="211">
        <v>0.28265536902854371</v>
      </c>
      <c r="AG74" s="211">
        <v>5.2401111216001681E-5</v>
      </c>
      <c r="AH74" s="212">
        <v>-4.3113133583871921</v>
      </c>
      <c r="AI74" s="212">
        <v>1.8689838230501188</v>
      </c>
    </row>
    <row r="75" spans="1:35">
      <c r="A75" s="197" t="s">
        <v>10865</v>
      </c>
      <c r="B75" s="198">
        <v>44581.842438599502</v>
      </c>
      <c r="C75" s="197" t="s">
        <v>10934</v>
      </c>
      <c r="D75" s="175" t="s">
        <v>2338</v>
      </c>
      <c r="E75" s="170">
        <v>12.555</v>
      </c>
      <c r="F75" s="170">
        <v>0.23223099999999999</v>
      </c>
      <c r="G75" s="273"/>
      <c r="H75" s="273"/>
      <c r="I75" s="273"/>
      <c r="J75" s="200">
        <v>36.999000000000002</v>
      </c>
      <c r="K75" s="201">
        <v>73.998000000000005</v>
      </c>
      <c r="L75" s="202"/>
      <c r="M75" s="202"/>
      <c r="N75" s="203">
        <v>13.2458470877135</v>
      </c>
      <c r="O75" s="204">
        <v>0.28261953864599998</v>
      </c>
      <c r="P75" s="204">
        <v>5.30533708662316E-5</v>
      </c>
      <c r="Q75" s="205">
        <v>2.5115905017184898E-3</v>
      </c>
      <c r="R75" s="205">
        <v>1.9254311487057199E-5</v>
      </c>
      <c r="S75" s="206">
        <v>8.7547486504143707E-2</v>
      </c>
      <c r="T75" s="206">
        <v>1.15532335520292E-3</v>
      </c>
      <c r="U75" s="168"/>
      <c r="V75" s="208">
        <v>1.4672439559189401</v>
      </c>
      <c r="W75" s="208">
        <v>4.8809733701835798E-5</v>
      </c>
      <c r="X75" s="209">
        <v>-1.42634528973224</v>
      </c>
      <c r="Y75" s="209">
        <v>4.3566681707287499E-3</v>
      </c>
      <c r="Z75" s="210">
        <v>-1.24375370528343</v>
      </c>
      <c r="AA75" s="210">
        <v>1.31268650199576E-2</v>
      </c>
      <c r="AB75" s="168"/>
      <c r="AC75" s="207">
        <v>12.3</v>
      </c>
      <c r="AD75" s="168"/>
      <c r="AE75" s="168"/>
      <c r="AF75" s="211">
        <v>0.28261896181561613</v>
      </c>
      <c r="AG75" s="211">
        <v>6.2147709157723904E-5</v>
      </c>
      <c r="AH75" s="212">
        <v>-5.5988005468432522</v>
      </c>
      <c r="AI75" s="212">
        <v>2.2181604843585223</v>
      </c>
    </row>
    <row r="76" spans="1:35">
      <c r="A76" s="197" t="s">
        <v>10858</v>
      </c>
      <c r="B76" s="198">
        <v>44581.611821817103</v>
      </c>
      <c r="C76" s="197" t="s">
        <v>10935</v>
      </c>
      <c r="D76" s="175" t="s">
        <v>2343</v>
      </c>
      <c r="E76" s="170">
        <v>12.234</v>
      </c>
      <c r="F76" s="170">
        <v>0.15851499999999999</v>
      </c>
      <c r="G76" s="273"/>
      <c r="H76" s="273"/>
      <c r="I76" s="273"/>
      <c r="J76" s="200">
        <v>36.991</v>
      </c>
      <c r="K76" s="201">
        <v>73.981999999999999</v>
      </c>
      <c r="L76" s="202"/>
      <c r="M76" s="202"/>
      <c r="N76" s="203">
        <v>16.011271697306999</v>
      </c>
      <c r="O76" s="204">
        <v>0.28264118528766402</v>
      </c>
      <c r="P76" s="204">
        <v>4.1941151689594002E-5</v>
      </c>
      <c r="Q76" s="205">
        <v>2.7230851148526899E-3</v>
      </c>
      <c r="R76" s="205">
        <v>8.4975340198769097E-6</v>
      </c>
      <c r="S76" s="206">
        <v>9.4746557435976306E-2</v>
      </c>
      <c r="T76" s="206">
        <v>6.1276355586235799E-4</v>
      </c>
      <c r="U76" s="168"/>
      <c r="V76" s="208">
        <v>1.4672438765159499</v>
      </c>
      <c r="W76" s="208">
        <v>4.4931413507380701E-5</v>
      </c>
      <c r="X76" s="209">
        <v>-1.43985250922873</v>
      </c>
      <c r="Y76" s="209">
        <v>3.2963628777170299E-3</v>
      </c>
      <c r="Z76" s="210">
        <v>-1.24313150210412</v>
      </c>
      <c r="AA76" s="210">
        <v>8.7698146331072393E-3</v>
      </c>
      <c r="AB76" s="168"/>
      <c r="AC76" s="207">
        <v>12.3</v>
      </c>
      <c r="AD76" s="168"/>
      <c r="AE76" s="168"/>
      <c r="AF76" s="211">
        <v>0.28264055988386871</v>
      </c>
      <c r="AG76" s="211">
        <v>5.2978654176306346E-5</v>
      </c>
      <c r="AH76" s="212">
        <v>-4.8350168365685064</v>
      </c>
      <c r="AI76" s="212">
        <v>1.8956281554693977</v>
      </c>
    </row>
    <row r="77" spans="1:35">
      <c r="A77" s="197" t="s">
        <v>10858</v>
      </c>
      <c r="B77" s="198">
        <v>44581.616501365701</v>
      </c>
      <c r="C77" s="197" t="s">
        <v>10936</v>
      </c>
      <c r="D77" s="175" t="s">
        <v>2348</v>
      </c>
      <c r="E77" s="170">
        <v>12.696</v>
      </c>
      <c r="F77" s="170">
        <v>0.20199400000000001</v>
      </c>
      <c r="G77" s="273"/>
      <c r="H77" s="273"/>
      <c r="I77" s="273"/>
      <c r="J77" s="200">
        <v>36.957999999999998</v>
      </c>
      <c r="K77" s="201">
        <v>73.915999999999997</v>
      </c>
      <c r="L77" s="202"/>
      <c r="M77" s="202"/>
      <c r="N77" s="203">
        <v>13.038660145114999</v>
      </c>
      <c r="O77" s="204">
        <v>0.28266210261203301</v>
      </c>
      <c r="P77" s="204">
        <v>3.6799388851342E-5</v>
      </c>
      <c r="Q77" s="205">
        <v>2.2256403998277999E-3</v>
      </c>
      <c r="R77" s="205">
        <v>3.7807531484018402E-5</v>
      </c>
      <c r="S77" s="206">
        <v>7.4047929502911503E-2</v>
      </c>
      <c r="T77" s="206">
        <v>1.10714246219095E-3</v>
      </c>
      <c r="U77" s="168"/>
      <c r="V77" s="208">
        <v>1.4671882657970501</v>
      </c>
      <c r="W77" s="208">
        <v>5.1064927517092398E-5</v>
      </c>
      <c r="X77" s="209">
        <v>-1.4109590020445799</v>
      </c>
      <c r="Y77" s="209">
        <v>3.4533252445678102E-3</v>
      </c>
      <c r="Z77" s="210">
        <v>-1.22828392160816</v>
      </c>
      <c r="AA77" s="210">
        <v>1.0830326092510299E-2</v>
      </c>
      <c r="AB77" s="168"/>
      <c r="AC77" s="207">
        <v>12.3</v>
      </c>
      <c r="AD77" s="168"/>
      <c r="AE77" s="168"/>
      <c r="AF77" s="211">
        <v>0.28266159145505687</v>
      </c>
      <c r="AG77" s="211">
        <v>4.9008903406579114E-5</v>
      </c>
      <c r="AH77" s="212">
        <v>-4.0912664563430567</v>
      </c>
      <c r="AI77" s="212">
        <v>1.7512036266309483</v>
      </c>
    </row>
    <row r="78" spans="1:35">
      <c r="A78" s="197" t="s">
        <v>10861</v>
      </c>
      <c r="B78" s="198">
        <v>44581.719843090301</v>
      </c>
      <c r="C78" s="197" t="s">
        <v>10937</v>
      </c>
      <c r="D78" s="175" t="s">
        <v>2353</v>
      </c>
      <c r="E78" s="170">
        <v>12.618</v>
      </c>
      <c r="F78" s="170">
        <v>0.20280200000000001</v>
      </c>
      <c r="G78" s="273"/>
      <c r="H78" s="273"/>
      <c r="I78" s="273"/>
      <c r="J78" s="200">
        <v>30.428999999999998</v>
      </c>
      <c r="K78" s="201">
        <v>60.857999999999997</v>
      </c>
      <c r="L78" s="202"/>
      <c r="M78" s="202"/>
      <c r="N78" s="203">
        <v>15.8838074384654</v>
      </c>
      <c r="O78" s="204">
        <v>0.28264785903268702</v>
      </c>
      <c r="P78" s="204">
        <v>6.1143910313223395E-5</v>
      </c>
      <c r="Q78" s="205">
        <v>3.6668049408324398E-3</v>
      </c>
      <c r="R78" s="205">
        <v>3.2035010189445602E-5</v>
      </c>
      <c r="S78" s="206">
        <v>0.119407979905523</v>
      </c>
      <c r="T78" s="206">
        <v>2.5692250993191899E-4</v>
      </c>
      <c r="U78" s="168"/>
      <c r="V78" s="208">
        <v>1.46723870168413</v>
      </c>
      <c r="W78" s="208">
        <v>5.8973059139270398E-5</v>
      </c>
      <c r="X78" s="209">
        <v>-1.4636956114198201</v>
      </c>
      <c r="Y78" s="209">
        <v>3.6310255263580799E-3</v>
      </c>
      <c r="Z78" s="210">
        <v>-1.25399117406558</v>
      </c>
      <c r="AA78" s="210">
        <v>1.0861726664141E-2</v>
      </c>
      <c r="AB78" s="168"/>
      <c r="AC78" s="207">
        <v>12.3</v>
      </c>
      <c r="AD78" s="168"/>
      <c r="AE78" s="168"/>
      <c r="AF78" s="211">
        <v>0.28264701688724175</v>
      </c>
      <c r="AG78" s="211">
        <v>6.9182767808715441E-5</v>
      </c>
      <c r="AH78" s="212">
        <v>-4.6066744711381613</v>
      </c>
      <c r="AI78" s="212">
        <v>2.4763273933248175</v>
      </c>
    </row>
    <row r="79" spans="1:35">
      <c r="A79" s="197" t="s">
        <v>10858</v>
      </c>
      <c r="B79" s="198">
        <v>44581.5924024306</v>
      </c>
      <c r="C79" s="197" t="s">
        <v>10938</v>
      </c>
      <c r="D79" s="175" t="s">
        <v>2358</v>
      </c>
      <c r="E79" s="170">
        <v>12.673999999999999</v>
      </c>
      <c r="F79" s="170">
        <v>0.201513</v>
      </c>
      <c r="G79" s="273"/>
      <c r="H79" s="273"/>
      <c r="I79" s="273"/>
      <c r="J79" s="200">
        <v>36.96</v>
      </c>
      <c r="K79" s="201">
        <v>73.92</v>
      </c>
      <c r="L79" s="202"/>
      <c r="M79" s="202"/>
      <c r="N79" s="203">
        <v>14.208861241967201</v>
      </c>
      <c r="O79" s="204">
        <v>0.28265790893834303</v>
      </c>
      <c r="P79" s="204">
        <v>4.1349758966528602E-5</v>
      </c>
      <c r="Q79" s="205">
        <v>3.22521138411627E-3</v>
      </c>
      <c r="R79" s="205">
        <v>1.04540526484632E-4</v>
      </c>
      <c r="S79" s="206">
        <v>0.11190870884052</v>
      </c>
      <c r="T79" s="206">
        <v>3.5718856146279999E-3</v>
      </c>
      <c r="U79" s="168"/>
      <c r="V79" s="208">
        <v>1.4672249029115401</v>
      </c>
      <c r="W79" s="208">
        <v>5.0036453042485403E-5</v>
      </c>
      <c r="X79" s="209">
        <v>-1.43576732843487</v>
      </c>
      <c r="Y79" s="209">
        <v>3.5574492502060502E-3</v>
      </c>
      <c r="Z79" s="210">
        <v>-1.2326314574827</v>
      </c>
      <c r="AA79" s="210">
        <v>8.6114558530614501E-3</v>
      </c>
      <c r="AB79" s="168"/>
      <c r="AC79" s="207">
        <v>12.3</v>
      </c>
      <c r="AD79" s="168"/>
      <c r="AE79" s="168"/>
      <c r="AF79" s="211">
        <v>0.28265716821252834</v>
      </c>
      <c r="AG79" s="211">
        <v>5.2511714501367603E-5</v>
      </c>
      <c r="AH79" s="212">
        <v>-4.2476878802577556</v>
      </c>
      <c r="AI79" s="212">
        <v>1.8831937176100322</v>
      </c>
    </row>
    <row r="80" spans="1:35">
      <c r="A80" s="197" t="s">
        <v>10865</v>
      </c>
      <c r="B80" s="198">
        <v>44581.837847419003</v>
      </c>
      <c r="C80" s="197" t="s">
        <v>10939</v>
      </c>
      <c r="D80" s="175" t="s">
        <v>2363</v>
      </c>
      <c r="E80" s="170">
        <v>12.311999999999999</v>
      </c>
      <c r="F80" s="170">
        <v>0.19434499999999999</v>
      </c>
      <c r="G80" s="273"/>
      <c r="H80" s="273"/>
      <c r="I80" s="273"/>
      <c r="J80" s="200">
        <v>37.094000000000001</v>
      </c>
      <c r="K80" s="201">
        <v>74.188000000000002</v>
      </c>
      <c r="L80" s="202"/>
      <c r="M80" s="202"/>
      <c r="N80" s="203">
        <v>13.695281483138899</v>
      </c>
      <c r="O80" s="204">
        <v>0.282596238296007</v>
      </c>
      <c r="P80" s="204">
        <v>6.1890027819952293E-5</v>
      </c>
      <c r="Q80" s="205">
        <v>4.0212562398395102E-3</v>
      </c>
      <c r="R80" s="205">
        <v>2.2084608190378601E-5</v>
      </c>
      <c r="S80" s="206">
        <v>0.13238649090629201</v>
      </c>
      <c r="T80" s="206">
        <v>1.8825308517948201E-3</v>
      </c>
      <c r="U80" s="168"/>
      <c r="V80" s="208">
        <v>1.46730364379772</v>
      </c>
      <c r="W80" s="208">
        <v>5.6739791897211901E-5</v>
      </c>
      <c r="X80" s="209">
        <v>-1.42116121971902</v>
      </c>
      <c r="Y80" s="209">
        <v>3.9993226321558299E-3</v>
      </c>
      <c r="Z80" s="210">
        <v>-1.24537697746707</v>
      </c>
      <c r="AA80" s="210">
        <v>8.8840266056066999E-3</v>
      </c>
      <c r="AB80" s="168"/>
      <c r="AC80" s="207">
        <v>12.3</v>
      </c>
      <c r="AD80" s="168"/>
      <c r="AE80" s="168"/>
      <c r="AF80" s="211">
        <v>0.28259531474466426</v>
      </c>
      <c r="AG80" s="211">
        <v>6.9843060763669258E-5</v>
      </c>
      <c r="AH80" s="212">
        <v>-6.4350442042626632</v>
      </c>
      <c r="AI80" s="212">
        <v>2.5025564752412244</v>
      </c>
    </row>
    <row r="81" spans="1:36">
      <c r="A81" s="197" t="s">
        <v>10858</v>
      </c>
      <c r="B81" s="198">
        <v>44581.619977361101</v>
      </c>
      <c r="C81" s="197" t="s">
        <v>10940</v>
      </c>
      <c r="D81" s="175" t="s">
        <v>2368</v>
      </c>
      <c r="E81" s="170">
        <v>12.395</v>
      </c>
      <c r="F81" s="170">
        <v>0.18573600000000001</v>
      </c>
      <c r="G81" s="273"/>
      <c r="H81" s="273"/>
      <c r="I81" s="273"/>
      <c r="J81" s="200">
        <v>34.508000000000003</v>
      </c>
      <c r="K81" s="201">
        <v>69.016000000000005</v>
      </c>
      <c r="L81" s="202"/>
      <c r="M81" s="202"/>
      <c r="N81" s="203">
        <v>15.126757328138901</v>
      </c>
      <c r="O81" s="204">
        <v>0.28266045141072998</v>
      </c>
      <c r="P81" s="204">
        <v>3.9923063652381797E-5</v>
      </c>
      <c r="Q81" s="205">
        <v>2.8365646593897301E-3</v>
      </c>
      <c r="R81" s="205">
        <v>6.3928134359662395E-5</v>
      </c>
      <c r="S81" s="206">
        <v>9.7507916515731402E-2</v>
      </c>
      <c r="T81" s="206">
        <v>1.82593440362163E-3</v>
      </c>
      <c r="U81" s="168"/>
      <c r="V81" s="208">
        <v>1.4672177922494001</v>
      </c>
      <c r="W81" s="208">
        <v>5.0080432731077603E-5</v>
      </c>
      <c r="X81" s="209">
        <v>-1.4450018193365299</v>
      </c>
      <c r="Y81" s="209">
        <v>3.8305496333733498E-3</v>
      </c>
      <c r="Z81" s="210">
        <v>-1.2353793762346299</v>
      </c>
      <c r="AA81" s="210">
        <v>9.9555414272270298E-3</v>
      </c>
      <c r="AB81" s="168"/>
      <c r="AC81" s="207">
        <v>12.3</v>
      </c>
      <c r="AD81" s="168"/>
      <c r="AE81" s="168"/>
      <c r="AF81" s="211">
        <v>0.28265979994438623</v>
      </c>
      <c r="AG81" s="211">
        <v>5.13958033761051E-5</v>
      </c>
      <c r="AH81" s="212">
        <v>-4.1546205790832236</v>
      </c>
      <c r="AI81" s="212">
        <v>1.84057464359344</v>
      </c>
      <c r="AJ81" s="168"/>
    </row>
    <row r="82" spans="1:36">
      <c r="A82" s="197" t="s">
        <v>10865</v>
      </c>
      <c r="B82" s="198">
        <v>44581.815242696801</v>
      </c>
      <c r="C82" s="197" t="s">
        <v>10941</v>
      </c>
      <c r="D82" s="175" t="s">
        <v>11129</v>
      </c>
      <c r="E82" s="170">
        <v>12.861000000000001</v>
      </c>
      <c r="F82" s="170">
        <v>0.20896200000000001</v>
      </c>
      <c r="G82" s="273"/>
      <c r="H82" s="273"/>
      <c r="I82" s="273"/>
      <c r="J82" s="200">
        <v>37.027000000000001</v>
      </c>
      <c r="K82" s="201">
        <v>74.054000000000002</v>
      </c>
      <c r="L82" s="202"/>
      <c r="M82" s="202"/>
      <c r="N82" s="203">
        <v>15.751178844861901</v>
      </c>
      <c r="O82" s="204">
        <v>0.282622543988721</v>
      </c>
      <c r="P82" s="204">
        <v>5.2446998777623099E-5</v>
      </c>
      <c r="Q82" s="205">
        <v>3.04987997938035E-3</v>
      </c>
      <c r="R82" s="205">
        <v>9.4586895539841399E-5</v>
      </c>
      <c r="S82" s="206">
        <v>0.107971638438803</v>
      </c>
      <c r="T82" s="206">
        <v>3.7603971882827002E-3</v>
      </c>
      <c r="U82" s="168"/>
      <c r="V82" s="208">
        <v>1.4672667833637401</v>
      </c>
      <c r="W82" s="208">
        <v>4.2114374623345898E-5</v>
      </c>
      <c r="X82" s="209">
        <v>-1.43109564005296</v>
      </c>
      <c r="Y82" s="209">
        <v>3.51818449123308E-3</v>
      </c>
      <c r="Z82" s="210">
        <v>-1.25227030228348</v>
      </c>
      <c r="AA82" s="210">
        <v>1.1240603307331501E-2</v>
      </c>
      <c r="AB82" s="168"/>
      <c r="AC82" s="207">
        <v>12.3</v>
      </c>
      <c r="AD82" s="168"/>
      <c r="AE82" s="168"/>
      <c r="AF82" s="211">
        <v>0.28262184353080883</v>
      </c>
      <c r="AG82" s="211">
        <v>6.1630879225134597E-5</v>
      </c>
      <c r="AH82" s="212">
        <v>-5.4968929551035828</v>
      </c>
      <c r="AI82" s="212">
        <v>2.2042554634205125</v>
      </c>
      <c r="AJ82" s="168"/>
    </row>
    <row r="83" spans="1:36">
      <c r="A83" s="197" t="s">
        <v>10861</v>
      </c>
      <c r="B83" s="198">
        <v>44581.753854733797</v>
      </c>
      <c r="C83" s="197" t="s">
        <v>10942</v>
      </c>
      <c r="D83" s="175" t="s">
        <v>2388</v>
      </c>
      <c r="E83" s="170">
        <v>12.455</v>
      </c>
      <c r="F83" s="170">
        <v>0.19345100000000001</v>
      </c>
      <c r="G83" s="273"/>
      <c r="H83" s="273"/>
      <c r="I83" s="273"/>
      <c r="J83" s="200">
        <v>36.988999999999997</v>
      </c>
      <c r="K83" s="201">
        <v>73.977999999999994</v>
      </c>
      <c r="L83" s="202"/>
      <c r="M83" s="202"/>
      <c r="N83" s="203">
        <v>13.8035481039283</v>
      </c>
      <c r="O83" s="204">
        <v>0.282613818316298</v>
      </c>
      <c r="P83" s="204">
        <v>4.6568237699228402E-5</v>
      </c>
      <c r="Q83" s="205">
        <v>3.3721116285814101E-3</v>
      </c>
      <c r="R83" s="205">
        <v>3.28884314943572E-5</v>
      </c>
      <c r="S83" s="206">
        <v>0.11825408785366499</v>
      </c>
      <c r="T83" s="206">
        <v>2.2856578980196499E-3</v>
      </c>
      <c r="U83" s="168"/>
      <c r="V83" s="208">
        <v>1.46722419698185</v>
      </c>
      <c r="W83" s="208">
        <v>4.70632328339626E-5</v>
      </c>
      <c r="X83" s="209">
        <v>-1.4805831763722299</v>
      </c>
      <c r="Y83" s="209">
        <v>3.7611984404247998E-3</v>
      </c>
      <c r="Z83" s="210">
        <v>-1.2640506695801701</v>
      </c>
      <c r="AA83" s="210">
        <v>9.5899953925021493E-3</v>
      </c>
      <c r="AB83" s="168"/>
      <c r="AC83" s="207">
        <v>12.3</v>
      </c>
      <c r="AD83" s="168"/>
      <c r="AE83" s="168"/>
      <c r="AF83" s="211">
        <v>0.28261304385229058</v>
      </c>
      <c r="AG83" s="211">
        <v>5.6712241674042169E-5</v>
      </c>
      <c r="AH83" s="212">
        <v>-5.8080805589810769</v>
      </c>
      <c r="AI83" s="212">
        <v>2.0329322439105457</v>
      </c>
      <c r="AJ83" s="168"/>
    </row>
    <row r="84" spans="1:36">
      <c r="A84" s="197" t="s">
        <v>10865</v>
      </c>
      <c r="B84" s="198">
        <v>44581.806133553197</v>
      </c>
      <c r="C84" s="197" t="s">
        <v>10943</v>
      </c>
      <c r="D84" s="175" t="s">
        <v>11131</v>
      </c>
      <c r="E84" s="170">
        <v>12.659000000000001</v>
      </c>
      <c r="F84" s="170">
        <v>0.25464300000000001</v>
      </c>
      <c r="G84" s="273"/>
      <c r="H84" s="273"/>
      <c r="I84" s="273"/>
      <c r="J84" s="200">
        <v>36.984999999999999</v>
      </c>
      <c r="K84" s="201">
        <v>73.97</v>
      </c>
      <c r="L84" s="202"/>
      <c r="M84" s="202"/>
      <c r="N84" s="203">
        <v>14.8058552278078</v>
      </c>
      <c r="O84" s="204">
        <v>0.28262692530794697</v>
      </c>
      <c r="P84" s="204">
        <v>4.7332527590499697E-5</v>
      </c>
      <c r="Q84" s="205">
        <v>2.8295085897715598E-3</v>
      </c>
      <c r="R84" s="205">
        <v>1.2585870150178501E-4</v>
      </c>
      <c r="S84" s="206">
        <v>9.9443959460526601E-2</v>
      </c>
      <c r="T84" s="206">
        <v>4.1041421731878597E-3</v>
      </c>
      <c r="U84" s="168"/>
      <c r="V84" s="208">
        <v>1.4672509111201399</v>
      </c>
      <c r="W84" s="208">
        <v>4.5182940251655698E-5</v>
      </c>
      <c r="X84" s="209">
        <v>-1.42290382868805</v>
      </c>
      <c r="Y84" s="209">
        <v>3.5401929604427099E-3</v>
      </c>
      <c r="Z84" s="210">
        <v>-1.25081729387382</v>
      </c>
      <c r="AA84" s="210">
        <v>1.05392282414723E-2</v>
      </c>
      <c r="AB84" s="168"/>
      <c r="AC84" s="207">
        <v>12.3</v>
      </c>
      <c r="AD84" s="168"/>
      <c r="AE84" s="168"/>
      <c r="AF84" s="211">
        <v>0.28262627546215213</v>
      </c>
      <c r="AG84" s="211">
        <v>5.7341483773866045E-5</v>
      </c>
      <c r="AH84" s="212">
        <v>-5.3401642641170977</v>
      </c>
      <c r="AI84" s="212">
        <v>2.0507775206435319</v>
      </c>
      <c r="AJ84" s="168"/>
    </row>
    <row r="85" spans="1:36">
      <c r="A85" s="197" t="s">
        <v>10865</v>
      </c>
      <c r="B85" s="198">
        <v>44581.8221129167</v>
      </c>
      <c r="C85" s="197" t="s">
        <v>10944</v>
      </c>
      <c r="D85" s="175" t="s">
        <v>11130</v>
      </c>
      <c r="E85" s="170">
        <v>12.349</v>
      </c>
      <c r="F85" s="170">
        <v>0.17941399999999999</v>
      </c>
      <c r="G85" s="273"/>
      <c r="H85" s="273"/>
      <c r="I85" s="273"/>
      <c r="J85" s="200">
        <v>31.468</v>
      </c>
      <c r="K85" s="201">
        <v>62.936</v>
      </c>
      <c r="L85" s="202"/>
      <c r="M85" s="202"/>
      <c r="N85" s="203">
        <v>15.1854056411791</v>
      </c>
      <c r="O85" s="204">
        <v>0.28263819641262</v>
      </c>
      <c r="P85" s="204">
        <v>4.2483753741932001E-5</v>
      </c>
      <c r="Q85" s="205">
        <v>2.4171976486991602E-3</v>
      </c>
      <c r="R85" s="205">
        <v>3.1260669885639902E-5</v>
      </c>
      <c r="S85" s="206">
        <v>8.5614807021292594E-2</v>
      </c>
      <c r="T85" s="206">
        <v>1.34554155133322E-3</v>
      </c>
      <c r="U85" s="168"/>
      <c r="V85" s="208">
        <v>1.46729308873241</v>
      </c>
      <c r="W85" s="208">
        <v>5.0522115458450501E-5</v>
      </c>
      <c r="X85" s="209">
        <v>-1.42347785688771</v>
      </c>
      <c r="Y85" s="209">
        <v>4.2162188475903901E-3</v>
      </c>
      <c r="Z85" s="210">
        <v>-1.2481473554011799</v>
      </c>
      <c r="AA85" s="210">
        <v>1.14372481844184E-2</v>
      </c>
      <c r="AB85" s="168"/>
      <c r="AC85" s="207">
        <v>12.3</v>
      </c>
      <c r="AD85" s="168"/>
      <c r="AE85" s="168"/>
      <c r="AF85" s="211">
        <v>0.28263764126119445</v>
      </c>
      <c r="AG85" s="211">
        <v>5.3409240074056937E-5</v>
      </c>
      <c r="AH85" s="212">
        <v>-4.9382296067557174</v>
      </c>
      <c r="AI85" s="212">
        <v>1.908370817255145</v>
      </c>
      <c r="AJ85" s="168"/>
    </row>
    <row r="86" spans="1:36">
      <c r="A86" s="168"/>
      <c r="B86" s="198"/>
      <c r="C86" s="168"/>
      <c r="D86" s="168"/>
      <c r="E86" s="170"/>
      <c r="F86" s="170"/>
      <c r="G86" s="273"/>
      <c r="H86" s="273"/>
      <c r="I86" s="273"/>
      <c r="J86" s="200"/>
      <c r="K86" s="201"/>
      <c r="L86" s="202"/>
      <c r="M86" s="202"/>
      <c r="N86" s="168"/>
      <c r="O86" s="204"/>
      <c r="P86" s="204"/>
      <c r="Q86" s="205"/>
      <c r="R86" s="205"/>
      <c r="S86" s="206"/>
      <c r="T86" s="206"/>
      <c r="U86" s="168"/>
      <c r="V86" s="208"/>
      <c r="W86" s="208"/>
      <c r="X86" s="209"/>
      <c r="Y86" s="209"/>
      <c r="Z86" s="210"/>
      <c r="AA86" s="210"/>
      <c r="AB86" s="168"/>
      <c r="AC86" s="168"/>
      <c r="AD86" s="168"/>
      <c r="AE86" s="168"/>
      <c r="AF86" s="211"/>
      <c r="AG86" s="211"/>
      <c r="AH86" s="212"/>
      <c r="AI86" s="212"/>
      <c r="AJ86" s="212">
        <v>-9.6819739430797913</v>
      </c>
    </row>
    <row r="87" spans="1:36">
      <c r="A87" s="197" t="s">
        <v>10769</v>
      </c>
      <c r="B87" s="198"/>
      <c r="C87" s="197" t="s">
        <v>3123</v>
      </c>
      <c r="D87" s="168"/>
      <c r="E87" s="271"/>
      <c r="F87" s="271"/>
      <c r="G87" s="281"/>
      <c r="H87" s="281"/>
      <c r="I87" s="281"/>
      <c r="J87" s="200"/>
      <c r="K87" s="201"/>
      <c r="L87" s="202"/>
      <c r="M87" s="202"/>
      <c r="N87" s="168"/>
      <c r="O87" s="204"/>
      <c r="P87" s="204"/>
      <c r="Q87" s="205"/>
      <c r="R87" s="205"/>
      <c r="S87" s="206"/>
      <c r="T87" s="206"/>
      <c r="U87" s="168"/>
      <c r="V87" s="208"/>
      <c r="W87" s="208"/>
      <c r="X87" s="209"/>
      <c r="Y87" s="209"/>
      <c r="Z87" s="210"/>
      <c r="AA87" s="210"/>
      <c r="AB87" s="168"/>
      <c r="AC87" s="168"/>
      <c r="AD87" s="168"/>
      <c r="AE87" s="168"/>
      <c r="AF87" s="211"/>
      <c r="AG87" s="211"/>
      <c r="AH87" s="212"/>
      <c r="AI87" s="212"/>
      <c r="AJ87" s="212">
        <v>-3.855683673501531</v>
      </c>
    </row>
    <row r="88" spans="1:36">
      <c r="A88" s="197" t="s">
        <v>10902</v>
      </c>
      <c r="B88" s="198">
        <v>44580.9765411806</v>
      </c>
      <c r="C88" s="197" t="s">
        <v>10945</v>
      </c>
      <c r="D88" s="175" t="s">
        <v>173</v>
      </c>
      <c r="E88" s="170">
        <v>13.286</v>
      </c>
      <c r="F88" s="170">
        <v>0.24715799999999999</v>
      </c>
      <c r="G88" s="273"/>
      <c r="H88" s="273"/>
      <c r="I88" s="273"/>
      <c r="J88" s="200">
        <v>37.005000000000003</v>
      </c>
      <c r="K88" s="201">
        <v>74.010000000000005</v>
      </c>
      <c r="L88" s="202"/>
      <c r="M88" s="202"/>
      <c r="N88" s="203">
        <v>14.867797939500299</v>
      </c>
      <c r="O88" s="204">
        <v>0.28252505825376301</v>
      </c>
      <c r="P88" s="204">
        <v>3.0959238710554002E-5</v>
      </c>
      <c r="Q88" s="205">
        <v>1.2276502085381701E-3</v>
      </c>
      <c r="R88" s="205">
        <v>2.5690128766140199E-5</v>
      </c>
      <c r="S88" s="206">
        <v>4.2141648822359802E-2</v>
      </c>
      <c r="T88" s="206">
        <v>1.1000715823028999E-3</v>
      </c>
      <c r="U88" s="168"/>
      <c r="V88" s="208">
        <v>1.4671996693781699</v>
      </c>
      <c r="W88" s="208">
        <v>5.03327440367602E-5</v>
      </c>
      <c r="X88" s="209">
        <v>-1.4621744510167201</v>
      </c>
      <c r="Y88" s="209">
        <v>3.3549629988874501E-3</v>
      </c>
      <c r="Z88" s="210">
        <v>-1.2545462717317899</v>
      </c>
      <c r="AA88" s="210">
        <v>1.3595969441933401E-2</v>
      </c>
      <c r="AB88" s="168"/>
      <c r="AC88" s="207">
        <v>13.1</v>
      </c>
      <c r="AD88" s="168"/>
      <c r="AE88" s="168"/>
      <c r="AF88" s="211">
        <v>0.28252475796203724</v>
      </c>
      <c r="AG88" s="211">
        <v>4.4790088801209065E-5</v>
      </c>
      <c r="AH88" s="212">
        <v>-8.9124448147248625</v>
      </c>
      <c r="AI88" s="212">
        <v>1.5945573867270912</v>
      </c>
      <c r="AJ88" s="168"/>
    </row>
    <row r="89" spans="1:36">
      <c r="A89" s="197" t="s">
        <v>10902</v>
      </c>
      <c r="B89" s="198">
        <v>44580.928024305598</v>
      </c>
      <c r="C89" s="197" t="s">
        <v>10946</v>
      </c>
      <c r="D89" s="175" t="s">
        <v>178</v>
      </c>
      <c r="E89" s="270"/>
      <c r="F89" s="173"/>
      <c r="G89" s="273"/>
      <c r="H89" s="273"/>
      <c r="I89" s="273"/>
      <c r="J89" s="200">
        <v>37.475999999999999</v>
      </c>
      <c r="K89" s="201">
        <v>74.951999999999998</v>
      </c>
      <c r="L89" s="202"/>
      <c r="M89" s="202"/>
      <c r="N89" s="203">
        <v>13.974789044387901</v>
      </c>
      <c r="O89" s="204">
        <v>0.28250009675075599</v>
      </c>
      <c r="P89" s="204">
        <v>2.4706227987854199E-5</v>
      </c>
      <c r="Q89" s="205">
        <v>6.2948858666229404E-4</v>
      </c>
      <c r="R89" s="205">
        <v>3.00965517048847E-5</v>
      </c>
      <c r="S89" s="206">
        <v>2.0897289375971E-2</v>
      </c>
      <c r="T89" s="206">
        <v>1.17218654031498E-3</v>
      </c>
      <c r="U89" s="168"/>
      <c r="V89" s="208">
        <v>1.46722439012277</v>
      </c>
      <c r="W89" s="208">
        <v>5.0948189243413502E-5</v>
      </c>
      <c r="X89" s="209">
        <v>-1.46171348499665</v>
      </c>
      <c r="Y89" s="209">
        <v>3.7765346520458902E-3</v>
      </c>
      <c r="Z89" s="210">
        <v>-1.26705437677417</v>
      </c>
      <c r="AA89" s="210">
        <v>2.72758857455048E-2</v>
      </c>
      <c r="AB89" s="168"/>
      <c r="AC89" s="207">
        <v>13.1</v>
      </c>
      <c r="AD89" s="168"/>
      <c r="AE89" s="168"/>
      <c r="AF89" s="211">
        <v>0.28249994277349705</v>
      </c>
      <c r="AG89" s="211">
        <v>4.0719470707156278E-5</v>
      </c>
      <c r="AH89" s="212">
        <v>-9.7899987791694176</v>
      </c>
      <c r="AI89" s="212">
        <v>1.4454315446810195</v>
      </c>
      <c r="AJ89" s="168"/>
    </row>
    <row r="90" spans="1:36">
      <c r="A90" s="197" t="s">
        <v>10902</v>
      </c>
      <c r="B90" s="198">
        <v>44580.956221053202</v>
      </c>
      <c r="C90" s="197" t="s">
        <v>10947</v>
      </c>
      <c r="D90" s="175" t="s">
        <v>183</v>
      </c>
      <c r="E90" s="170">
        <v>13.102</v>
      </c>
      <c r="F90" s="170">
        <v>0.21429899999999999</v>
      </c>
      <c r="G90" s="273"/>
      <c r="H90" s="273"/>
      <c r="I90" s="273"/>
      <c r="J90" s="200">
        <v>36.994999999999997</v>
      </c>
      <c r="K90" s="201">
        <v>73.989999999999995</v>
      </c>
      <c r="L90" s="202"/>
      <c r="M90" s="202"/>
      <c r="N90" s="203">
        <v>16.180749168559501</v>
      </c>
      <c r="O90" s="204">
        <v>0.28255087040843002</v>
      </c>
      <c r="P90" s="204">
        <v>3.8101664589916499E-5</v>
      </c>
      <c r="Q90" s="205">
        <v>1.46753724820161E-3</v>
      </c>
      <c r="R90" s="205">
        <v>9.8143198196786303E-6</v>
      </c>
      <c r="S90" s="206">
        <v>5.1481002621905997E-2</v>
      </c>
      <c r="T90" s="206">
        <v>5.8369099801120405E-4</v>
      </c>
      <c r="U90" s="168"/>
      <c r="V90" s="208">
        <v>1.46724235285253</v>
      </c>
      <c r="W90" s="208">
        <v>3.7920226767612198E-5</v>
      </c>
      <c r="X90" s="209">
        <v>-1.4666016973476499</v>
      </c>
      <c r="Y90" s="209">
        <v>3.3397371481024502E-3</v>
      </c>
      <c r="Z90" s="210">
        <v>-1.2342141798161299</v>
      </c>
      <c r="AA90" s="210">
        <v>1.45337693526743E-2</v>
      </c>
      <c r="AB90" s="168"/>
      <c r="AC90" s="207">
        <v>13.1</v>
      </c>
      <c r="AD90" s="168"/>
      <c r="AE90" s="168"/>
      <c r="AF90" s="211">
        <v>0.28255051143867638</v>
      </c>
      <c r="AG90" s="211">
        <v>4.9994144035133006E-5</v>
      </c>
      <c r="AH90" s="212">
        <v>-8.0017096217877004</v>
      </c>
      <c r="AI90" s="212">
        <v>1.7806664880226641</v>
      </c>
      <c r="AJ90" s="168"/>
    </row>
    <row r="91" spans="1:36">
      <c r="A91" s="197" t="s">
        <v>10858</v>
      </c>
      <c r="B91" s="198">
        <v>44581.521891157397</v>
      </c>
      <c r="C91" s="197" t="s">
        <v>10948</v>
      </c>
      <c r="D91" s="175" t="s">
        <v>11090</v>
      </c>
      <c r="E91" s="170">
        <v>13.582000000000001</v>
      </c>
      <c r="F91" s="170">
        <v>0.26248100000000002</v>
      </c>
      <c r="G91" s="273"/>
      <c r="H91" s="273"/>
      <c r="I91" s="273"/>
      <c r="J91" s="200">
        <v>37</v>
      </c>
      <c r="K91" s="201">
        <v>74</v>
      </c>
      <c r="L91" s="202"/>
      <c r="M91" s="202"/>
      <c r="N91" s="203">
        <v>17.881980482643399</v>
      </c>
      <c r="O91" s="204">
        <v>0.28251007848279702</v>
      </c>
      <c r="P91" s="204">
        <v>2.7970770624891399E-5</v>
      </c>
      <c r="Q91" s="205">
        <v>1.40650815241722E-3</v>
      </c>
      <c r="R91" s="205">
        <v>2.0818123355678201E-5</v>
      </c>
      <c r="S91" s="206">
        <v>4.8346351196551701E-2</v>
      </c>
      <c r="T91" s="206">
        <v>1.01792303196006E-3</v>
      </c>
      <c r="U91" s="168"/>
      <c r="V91" s="208">
        <v>1.4672567376905501</v>
      </c>
      <c r="W91" s="208">
        <v>3.8822765328801502E-5</v>
      </c>
      <c r="X91" s="209">
        <v>-1.443900602779</v>
      </c>
      <c r="Y91" s="209">
        <v>2.9072637978840498E-3</v>
      </c>
      <c r="Z91" s="210">
        <v>-1.23327109874021</v>
      </c>
      <c r="AA91" s="210">
        <v>1.5928601320154698E-2</v>
      </c>
      <c r="AB91" s="168"/>
      <c r="AC91" s="207">
        <v>13.1</v>
      </c>
      <c r="AD91" s="168"/>
      <c r="AE91" s="168"/>
      <c r="AF91" s="211">
        <v>0.28250973444118199</v>
      </c>
      <c r="AG91" s="211">
        <v>4.2778985525996473E-5</v>
      </c>
      <c r="AH91" s="212">
        <v>-9.443730332265865</v>
      </c>
      <c r="AI91" s="212">
        <v>1.5249847231757485</v>
      </c>
      <c r="AJ91" s="168"/>
    </row>
    <row r="92" spans="1:36">
      <c r="A92" s="197" t="s">
        <v>10902</v>
      </c>
      <c r="B92" s="198">
        <v>44580.958476851898</v>
      </c>
      <c r="C92" s="197" t="s">
        <v>10949</v>
      </c>
      <c r="D92" s="175" t="s">
        <v>11091</v>
      </c>
      <c r="E92" s="170">
        <v>13.198</v>
      </c>
      <c r="F92" s="170">
        <v>0.42018899999999998</v>
      </c>
      <c r="G92" s="273"/>
      <c r="H92" s="273"/>
      <c r="I92" s="273"/>
      <c r="J92" s="200">
        <v>36.951999999999998</v>
      </c>
      <c r="K92" s="201">
        <v>73.903999999999996</v>
      </c>
      <c r="L92" s="202"/>
      <c r="M92" s="202"/>
      <c r="N92" s="203">
        <v>16.382227316243601</v>
      </c>
      <c r="O92" s="204">
        <v>0.28255035435810799</v>
      </c>
      <c r="P92" s="204">
        <v>3.3624915815350302E-5</v>
      </c>
      <c r="Q92" s="205">
        <v>1.43476043118422E-3</v>
      </c>
      <c r="R92" s="205">
        <v>5.68368494715247E-5</v>
      </c>
      <c r="S92" s="206">
        <v>5.1124329181346899E-2</v>
      </c>
      <c r="T92" s="206">
        <v>2.3298880593794098E-3</v>
      </c>
      <c r="U92" s="168"/>
      <c r="V92" s="208">
        <v>1.46721798990303</v>
      </c>
      <c r="W92" s="208">
        <v>3.5346270824013799E-5</v>
      </c>
      <c r="X92" s="209">
        <v>-1.46974760763167</v>
      </c>
      <c r="Y92" s="209">
        <v>3.3760918930848E-3</v>
      </c>
      <c r="Z92" s="210">
        <v>-1.24893472985635</v>
      </c>
      <c r="AA92" s="210">
        <v>1.3974155682588901E-2</v>
      </c>
      <c r="AB92" s="168"/>
      <c r="AC92" s="207">
        <v>13.1</v>
      </c>
      <c r="AD92" s="168"/>
      <c r="AE92" s="168"/>
      <c r="AF92" s="211">
        <v>0.28255000340579034</v>
      </c>
      <c r="AG92" s="211">
        <v>4.6672396090971406E-5</v>
      </c>
      <c r="AH92" s="212">
        <v>-8.0196754846095786</v>
      </c>
      <c r="AI92" s="212">
        <v>1.6629140556656541</v>
      </c>
      <c r="AJ92" s="168"/>
    </row>
    <row r="93" spans="1:36">
      <c r="A93" s="197" t="s">
        <v>10858</v>
      </c>
      <c r="B93" s="198">
        <v>44581.4880984259</v>
      </c>
      <c r="C93" s="197" t="s">
        <v>10950</v>
      </c>
      <c r="D93" s="175" t="s">
        <v>11092</v>
      </c>
      <c r="E93" s="170">
        <v>13.401999999999999</v>
      </c>
      <c r="F93" s="170">
        <v>0.21094299999999999</v>
      </c>
      <c r="G93" s="273"/>
      <c r="H93" s="273"/>
      <c r="I93" s="273"/>
      <c r="J93" s="200">
        <v>32.563000000000002</v>
      </c>
      <c r="K93" s="201">
        <v>65.126000000000005</v>
      </c>
      <c r="L93" s="202"/>
      <c r="M93" s="202"/>
      <c r="N93" s="203">
        <v>19.193096138848201</v>
      </c>
      <c r="O93" s="204">
        <v>0.282507457736002</v>
      </c>
      <c r="P93" s="204">
        <v>3.1344584699103001E-5</v>
      </c>
      <c r="Q93" s="205">
        <v>2.38542390321482E-3</v>
      </c>
      <c r="R93" s="205">
        <v>5.29479114742439E-5</v>
      </c>
      <c r="S93" s="206">
        <v>8.5251453298583593E-2</v>
      </c>
      <c r="T93" s="206">
        <v>1.45583097124791E-3</v>
      </c>
      <c r="U93" s="168"/>
      <c r="V93" s="208">
        <v>1.4671962411935899</v>
      </c>
      <c r="W93" s="208">
        <v>3.7506919236456102E-5</v>
      </c>
      <c r="X93" s="209">
        <v>-1.4436259389755</v>
      </c>
      <c r="Y93" s="209">
        <v>3.2522840090803101E-3</v>
      </c>
      <c r="Z93" s="210">
        <v>-1.2343824796117999</v>
      </c>
      <c r="AA93" s="210">
        <v>8.9970567070792509E-3</v>
      </c>
      <c r="AB93" s="168"/>
      <c r="AC93" s="207">
        <v>13.1</v>
      </c>
      <c r="AD93" s="168"/>
      <c r="AE93" s="168"/>
      <c r="AF93" s="211">
        <v>0.28250687424482868</v>
      </c>
      <c r="AG93" s="211">
        <v>4.5057303328565613E-5</v>
      </c>
      <c r="AH93" s="212">
        <v>-9.5448771216555262</v>
      </c>
      <c r="AI93" s="212">
        <v>1.6140219966764846</v>
      </c>
      <c r="AJ93" s="168"/>
    </row>
    <row r="94" spans="1:36">
      <c r="A94" s="197" t="s">
        <v>10902</v>
      </c>
      <c r="B94" s="198">
        <v>44580.944981770801</v>
      </c>
      <c r="C94" s="197" t="s">
        <v>10951</v>
      </c>
      <c r="D94" s="175" t="s">
        <v>11093</v>
      </c>
      <c r="E94" s="170">
        <v>13.301</v>
      </c>
      <c r="F94" s="170">
        <v>0.18806899999999999</v>
      </c>
      <c r="G94" s="273"/>
      <c r="H94" s="273"/>
      <c r="I94" s="273"/>
      <c r="J94" s="200">
        <v>36.988999999999997</v>
      </c>
      <c r="K94" s="201">
        <v>73.977999999999994</v>
      </c>
      <c r="L94" s="202"/>
      <c r="M94" s="202"/>
      <c r="N94" s="203">
        <v>23.514178038592402</v>
      </c>
      <c r="O94" s="204">
        <v>0.282547846513792</v>
      </c>
      <c r="P94" s="204">
        <v>3.7827252795594803E-5</v>
      </c>
      <c r="Q94" s="205">
        <v>3.3663111137700202E-3</v>
      </c>
      <c r="R94" s="205">
        <v>4.9670509068984003E-6</v>
      </c>
      <c r="S94" s="206">
        <v>0.117861380529103</v>
      </c>
      <c r="T94" s="206">
        <v>4.7955179928500297E-4</v>
      </c>
      <c r="U94" s="168"/>
      <c r="V94" s="208">
        <v>1.46723843212455</v>
      </c>
      <c r="W94" s="208">
        <v>3.6923612543068201E-5</v>
      </c>
      <c r="X94" s="209">
        <v>-1.4716582823814599</v>
      </c>
      <c r="Y94" s="209">
        <v>2.8664169633427698E-3</v>
      </c>
      <c r="Z94" s="210">
        <v>-1.24518917644675</v>
      </c>
      <c r="AA94" s="210">
        <v>6.20963838825576E-3</v>
      </c>
      <c r="AB94" s="168"/>
      <c r="AC94" s="207">
        <v>13.1</v>
      </c>
      <c r="AD94" s="168"/>
      <c r="AE94" s="168"/>
      <c r="AF94" s="211">
        <v>0.28254702309082769</v>
      </c>
      <c r="AG94" s="211">
        <v>4.9785325622566364E-5</v>
      </c>
      <c r="AH94" s="212">
        <v>-8.1250700983370727</v>
      </c>
      <c r="AI94" s="212">
        <v>1.7897066502670089</v>
      </c>
      <c r="AJ94" s="168"/>
    </row>
    <row r="95" spans="1:36">
      <c r="A95" s="197" t="s">
        <v>10858</v>
      </c>
      <c r="B95" s="198">
        <v>44581.534339942104</v>
      </c>
      <c r="C95" s="197" t="s">
        <v>10952</v>
      </c>
      <c r="D95" s="175" t="s">
        <v>11094</v>
      </c>
      <c r="E95" s="170"/>
      <c r="F95" s="170"/>
      <c r="G95" s="273"/>
      <c r="H95" s="273"/>
      <c r="I95" s="273"/>
      <c r="J95" s="200">
        <v>36.988999999999997</v>
      </c>
      <c r="K95" s="201">
        <v>73.977999999999994</v>
      </c>
      <c r="L95" s="202"/>
      <c r="M95" s="202"/>
      <c r="N95" s="203">
        <v>16.164227971114201</v>
      </c>
      <c r="O95" s="204">
        <v>0.28251080055253103</v>
      </c>
      <c r="P95" s="204">
        <v>3.3253085593429603E-5</v>
      </c>
      <c r="Q95" s="205">
        <v>2.2219226091328499E-3</v>
      </c>
      <c r="R95" s="205">
        <v>6.1876468101049298E-5</v>
      </c>
      <c r="S95" s="206">
        <v>7.9419400772455004E-2</v>
      </c>
      <c r="T95" s="206">
        <v>1.9736729400191399E-3</v>
      </c>
      <c r="U95" s="168"/>
      <c r="V95" s="208">
        <v>1.4672356901386101</v>
      </c>
      <c r="W95" s="208">
        <v>3.9858970991388798E-5</v>
      </c>
      <c r="X95" s="209">
        <v>-1.4438246896123701</v>
      </c>
      <c r="Y95" s="209">
        <v>3.8950538815450101E-3</v>
      </c>
      <c r="Z95" s="210">
        <v>-1.2349633818685199</v>
      </c>
      <c r="AA95" s="210">
        <v>1.0632412961048301E-2</v>
      </c>
      <c r="AB95" s="168"/>
      <c r="AC95" s="207">
        <v>13.1</v>
      </c>
      <c r="AD95" s="168"/>
      <c r="AE95" s="168"/>
      <c r="AF95" s="211">
        <v>0.28251025705490423</v>
      </c>
      <c r="AG95" s="211">
        <v>4.6405229174814807E-5</v>
      </c>
      <c r="AH95" s="212">
        <v>-9.4252488388413269</v>
      </c>
      <c r="AI95" s="212">
        <v>1.660275168318126</v>
      </c>
      <c r="AJ95" s="168"/>
    </row>
    <row r="96" spans="1:36">
      <c r="A96" s="197" t="s">
        <v>10858</v>
      </c>
      <c r="B96" s="198">
        <v>44581.519636111101</v>
      </c>
      <c r="C96" s="197" t="s">
        <v>10953</v>
      </c>
      <c r="D96" s="175" t="s">
        <v>11095</v>
      </c>
      <c r="E96" s="170">
        <v>13.51</v>
      </c>
      <c r="F96" s="170">
        <v>0.25340299999999999</v>
      </c>
      <c r="G96" s="273"/>
      <c r="H96" s="273"/>
      <c r="I96" s="273"/>
      <c r="J96" s="200">
        <v>24.478999999999999</v>
      </c>
      <c r="K96" s="201">
        <v>48.957999999999998</v>
      </c>
      <c r="L96" s="202"/>
      <c r="M96" s="202"/>
      <c r="N96" s="203">
        <v>15.726144589749801</v>
      </c>
      <c r="O96" s="204">
        <v>0.282580597119789</v>
      </c>
      <c r="P96" s="204">
        <v>6.3825151994857801E-5</v>
      </c>
      <c r="Q96" s="205">
        <v>2.43772538267505E-3</v>
      </c>
      <c r="R96" s="205">
        <v>1.52816869960137E-4</v>
      </c>
      <c r="S96" s="206">
        <v>8.7550592179306497E-2</v>
      </c>
      <c r="T96" s="206">
        <v>5.3520441840843903E-3</v>
      </c>
      <c r="U96" s="168"/>
      <c r="V96" s="208">
        <v>1.4672932558382199</v>
      </c>
      <c r="W96" s="208">
        <v>5.1606229603280202E-5</v>
      </c>
      <c r="X96" s="209">
        <v>-1.4474929426699601</v>
      </c>
      <c r="Y96" s="209">
        <v>4.4513240040060199E-3</v>
      </c>
      <c r="Z96" s="210">
        <v>-1.23839610708888</v>
      </c>
      <c r="AA96" s="210">
        <v>1.69184340594765E-2</v>
      </c>
      <c r="AB96" s="168"/>
      <c r="AC96" s="207">
        <v>13.1</v>
      </c>
      <c r="AD96" s="168"/>
      <c r="AE96" s="168"/>
      <c r="AF96" s="211">
        <v>0.28258000083531232</v>
      </c>
      <c r="AG96" s="211">
        <v>7.156345170860492E-5</v>
      </c>
      <c r="AH96" s="212">
        <v>-6.9588589142444146</v>
      </c>
      <c r="AI96" s="212">
        <v>2.5518267757729252</v>
      </c>
      <c r="AJ96" s="168"/>
    </row>
    <row r="97" spans="1:35">
      <c r="A97" s="197" t="s">
        <v>10858</v>
      </c>
      <c r="B97" s="198">
        <v>44581.5467657755</v>
      </c>
      <c r="C97" s="274" t="s">
        <v>10954</v>
      </c>
      <c r="D97" s="276" t="s">
        <v>11096</v>
      </c>
      <c r="E97" s="270"/>
      <c r="F97" s="173"/>
      <c r="G97" s="277" t="s">
        <v>11139</v>
      </c>
      <c r="H97" s="176">
        <v>13.111924148998099</v>
      </c>
      <c r="I97" s="176">
        <v>1.7468372229069998E-2</v>
      </c>
      <c r="J97" s="200">
        <v>30.312000000000001</v>
      </c>
      <c r="K97" s="201">
        <v>60.624000000000002</v>
      </c>
      <c r="L97" s="202"/>
      <c r="M97" s="202"/>
      <c r="N97" s="203">
        <v>14.303499195238301</v>
      </c>
      <c r="O97" s="204">
        <v>0.28249593409517498</v>
      </c>
      <c r="P97" s="204">
        <v>3.5305937952002601E-5</v>
      </c>
      <c r="Q97" s="205">
        <v>1.9075265476181499E-3</v>
      </c>
      <c r="R97" s="205">
        <v>5.1220195443421403E-5</v>
      </c>
      <c r="S97" s="206">
        <v>6.8051918610528297E-2</v>
      </c>
      <c r="T97" s="206">
        <v>1.61770420642102E-3</v>
      </c>
      <c r="U97" s="168"/>
      <c r="V97" s="208">
        <v>1.4672441993988099</v>
      </c>
      <c r="W97" s="208">
        <v>4.4065695684287202E-5</v>
      </c>
      <c r="X97" s="209">
        <v>-1.4414249955418901</v>
      </c>
      <c r="Y97" s="209">
        <v>3.9871451687856999E-3</v>
      </c>
      <c r="Z97" s="210">
        <v>-1.22568027953763</v>
      </c>
      <c r="AA97" s="210">
        <v>1.2168323532012E-2</v>
      </c>
      <c r="AB97" s="168"/>
      <c r="AC97" s="207">
        <v>13.1</v>
      </c>
      <c r="AD97" s="168"/>
      <c r="AE97" s="168"/>
      <c r="AF97" s="211">
        <v>0.28249546750099774</v>
      </c>
      <c r="AG97" s="211">
        <v>4.7897670590058823E-5</v>
      </c>
      <c r="AH97" s="212">
        <v>-9.9482604469136593</v>
      </c>
      <c r="AI97" s="212">
        <v>1.7103336617929621</v>
      </c>
    </row>
    <row r="98" spans="1:35">
      <c r="A98" s="197" t="s">
        <v>10858</v>
      </c>
      <c r="B98" s="198">
        <v>44581.4971240046</v>
      </c>
      <c r="C98" s="197" t="s">
        <v>10955</v>
      </c>
      <c r="D98" s="175" t="s">
        <v>11097</v>
      </c>
      <c r="E98" s="270"/>
      <c r="F98" s="173"/>
      <c r="G98" s="273"/>
      <c r="H98" s="168"/>
      <c r="I98" s="168"/>
      <c r="J98" s="200">
        <v>36.97</v>
      </c>
      <c r="K98" s="201">
        <v>73.94</v>
      </c>
      <c r="L98" s="202"/>
      <c r="M98" s="202"/>
      <c r="N98" s="203">
        <v>19.799548599739399</v>
      </c>
      <c r="O98" s="204">
        <v>0.28250287004791003</v>
      </c>
      <c r="P98" s="204">
        <v>3.6676163870667503E-5</v>
      </c>
      <c r="Q98" s="205">
        <v>2.0169744243495498E-3</v>
      </c>
      <c r="R98" s="205">
        <v>1.26846536013564E-5</v>
      </c>
      <c r="S98" s="206">
        <v>6.9128682855264606E-2</v>
      </c>
      <c r="T98" s="206">
        <v>3.2914314592293899E-4</v>
      </c>
      <c r="U98" s="168"/>
      <c r="V98" s="208">
        <v>1.4672136606841699</v>
      </c>
      <c r="W98" s="208">
        <v>4.15894240110993E-5</v>
      </c>
      <c r="X98" s="209">
        <v>-1.44716753813188</v>
      </c>
      <c r="Y98" s="209">
        <v>2.8691672061892399E-3</v>
      </c>
      <c r="Z98" s="210">
        <v>-1.2383162186732699</v>
      </c>
      <c r="AA98" s="210">
        <v>8.7108964186442608E-3</v>
      </c>
      <c r="AB98" s="168"/>
      <c r="AC98" s="207">
        <v>13.1</v>
      </c>
      <c r="AD98" s="168"/>
      <c r="AE98" s="168"/>
      <c r="AF98" s="211">
        <v>0.28250237668202571</v>
      </c>
      <c r="AG98" s="211">
        <v>4.891644498071363E-5</v>
      </c>
      <c r="AH98" s="212">
        <v>-9.7039270543886058</v>
      </c>
      <c r="AI98" s="212">
        <v>1.7473079173624395</v>
      </c>
    </row>
    <row r="99" spans="1:35">
      <c r="A99" s="197" t="s">
        <v>10858</v>
      </c>
      <c r="B99" s="198">
        <v>44581.458839849503</v>
      </c>
      <c r="C99" s="197" t="s">
        <v>10956</v>
      </c>
      <c r="D99" s="175" t="s">
        <v>11098</v>
      </c>
      <c r="E99" s="170">
        <v>13.281000000000001</v>
      </c>
      <c r="F99" s="170">
        <v>0.20304700000000001</v>
      </c>
      <c r="G99" s="273"/>
      <c r="H99" s="168"/>
      <c r="I99" s="168"/>
      <c r="J99" s="200">
        <v>35.158999999999999</v>
      </c>
      <c r="K99" s="201">
        <v>70.317999999999998</v>
      </c>
      <c r="L99" s="202"/>
      <c r="M99" s="202"/>
      <c r="N99" s="203">
        <v>16.8951943509873</v>
      </c>
      <c r="O99" s="204">
        <v>0.28251252693308598</v>
      </c>
      <c r="P99" s="204">
        <v>3.5967668064092202E-5</v>
      </c>
      <c r="Q99" s="205">
        <v>1.8947280994583799E-3</v>
      </c>
      <c r="R99" s="205">
        <v>2.1027195389170501E-5</v>
      </c>
      <c r="S99" s="206">
        <v>6.6365313998327999E-2</v>
      </c>
      <c r="T99" s="206">
        <v>1.1741891030670601E-3</v>
      </c>
      <c r="U99" s="168"/>
      <c r="V99" s="208">
        <v>1.46723204903492</v>
      </c>
      <c r="W99" s="208">
        <v>5.1955478457895102E-5</v>
      </c>
      <c r="X99" s="209">
        <v>-1.4430105078968001</v>
      </c>
      <c r="Y99" s="209">
        <v>3.03736565514334E-3</v>
      </c>
      <c r="Z99" s="210">
        <v>-1.24126635157774</v>
      </c>
      <c r="AA99" s="210">
        <v>1.14642637641255E-2</v>
      </c>
      <c r="AB99" s="168"/>
      <c r="AC99" s="207">
        <v>13.1</v>
      </c>
      <c r="AD99" s="168"/>
      <c r="AE99" s="168"/>
      <c r="AF99" s="211">
        <v>0.28251206346949764</v>
      </c>
      <c r="AG99" s="211">
        <v>4.8387506024301829E-5</v>
      </c>
      <c r="AH99" s="212">
        <v>-9.3613675475379132</v>
      </c>
      <c r="AI99" s="212">
        <v>1.7275452886900133</v>
      </c>
    </row>
    <row r="100" spans="1:35">
      <c r="A100" s="197" t="s">
        <v>10858</v>
      </c>
      <c r="B100" s="198">
        <v>44581.553561724497</v>
      </c>
      <c r="C100" s="197" t="s">
        <v>10957</v>
      </c>
      <c r="D100" s="175" t="s">
        <v>11099</v>
      </c>
      <c r="E100" s="270"/>
      <c r="F100" s="173"/>
      <c r="G100" s="273"/>
      <c r="H100" s="168"/>
      <c r="I100" s="168"/>
      <c r="J100" s="200">
        <v>36.715000000000003</v>
      </c>
      <c r="K100" s="201">
        <v>73.430000000000007</v>
      </c>
      <c r="L100" s="202"/>
      <c r="M100" s="202"/>
      <c r="N100" s="203">
        <v>14.472750620498701</v>
      </c>
      <c r="O100" s="204">
        <v>0.28258734465475899</v>
      </c>
      <c r="P100" s="204">
        <v>4.7906937287716799E-5</v>
      </c>
      <c r="Q100" s="205">
        <v>2.87453344367081E-3</v>
      </c>
      <c r="R100" s="205">
        <v>1.09750501624429E-4</v>
      </c>
      <c r="S100" s="206">
        <v>0.103765871182461</v>
      </c>
      <c r="T100" s="206">
        <v>3.4694565469749398E-3</v>
      </c>
      <c r="U100" s="168"/>
      <c r="V100" s="208">
        <v>1.46721386961897</v>
      </c>
      <c r="W100" s="208">
        <v>5.1530099438226502E-5</v>
      </c>
      <c r="X100" s="209">
        <v>-1.43605013200901</v>
      </c>
      <c r="Y100" s="209">
        <v>3.5047408811837801E-3</v>
      </c>
      <c r="Z100" s="210">
        <v>-1.24681099832775</v>
      </c>
      <c r="AA100" s="210">
        <v>1.01809585722119E-2</v>
      </c>
      <c r="AB100" s="168"/>
      <c r="AC100" s="207">
        <v>13.1</v>
      </c>
      <c r="AD100" s="168"/>
      <c r="AE100" s="168"/>
      <c r="AF100" s="211">
        <v>0.28258664152401164</v>
      </c>
      <c r="AG100" s="211">
        <v>5.7816539446531719E-5</v>
      </c>
      <c r="AH100" s="212">
        <v>-6.7240203723040182</v>
      </c>
      <c r="AI100" s="212">
        <v>2.0694651782904305</v>
      </c>
    </row>
    <row r="101" spans="1:35">
      <c r="A101" s="197" t="s">
        <v>10858</v>
      </c>
      <c r="B101" s="198">
        <v>44581.549020057901</v>
      </c>
      <c r="C101" s="197" t="s">
        <v>10958</v>
      </c>
      <c r="D101" s="175" t="s">
        <v>11100</v>
      </c>
      <c r="E101" s="170">
        <v>13.628</v>
      </c>
      <c r="F101" s="170">
        <v>0.244031</v>
      </c>
      <c r="G101" s="273"/>
      <c r="H101" s="168"/>
      <c r="I101" s="168"/>
      <c r="J101" s="200">
        <v>35.009</v>
      </c>
      <c r="K101" s="201">
        <v>70.018000000000001</v>
      </c>
      <c r="L101" s="202"/>
      <c r="M101" s="202"/>
      <c r="N101" s="203">
        <v>21.762796772237301</v>
      </c>
      <c r="O101" s="204">
        <v>0.28248785437120799</v>
      </c>
      <c r="P101" s="204">
        <v>4.18521121514205E-5</v>
      </c>
      <c r="Q101" s="205">
        <v>2.3098854235827802E-3</v>
      </c>
      <c r="R101" s="205">
        <v>1.06491082062693E-5</v>
      </c>
      <c r="S101" s="206">
        <v>8.2333170086458504E-2</v>
      </c>
      <c r="T101" s="206">
        <v>5.5048128197323402E-5</v>
      </c>
      <c r="U101" s="168"/>
      <c r="V101" s="208">
        <v>1.46724808190136</v>
      </c>
      <c r="W101" s="208">
        <v>4.0086187990165002E-5</v>
      </c>
      <c r="X101" s="209">
        <v>-1.4504389006771701</v>
      </c>
      <c r="Y101" s="209">
        <v>3.3571743736175099E-3</v>
      </c>
      <c r="Z101" s="210">
        <v>-1.2497817530153801</v>
      </c>
      <c r="AA101" s="210">
        <v>8.5692158020191193E-3</v>
      </c>
      <c r="AB101" s="168"/>
      <c r="AC101" s="207">
        <v>13.1</v>
      </c>
      <c r="AD101" s="168"/>
      <c r="AE101" s="168"/>
      <c r="AF101" s="211">
        <v>0.28248728935726886</v>
      </c>
      <c r="AG101" s="211">
        <v>5.2908192983867888E-5</v>
      </c>
      <c r="AH101" s="212">
        <v>-10.237468906461045</v>
      </c>
      <c r="AI101" s="212">
        <v>1.8910041586384096</v>
      </c>
    </row>
    <row r="102" spans="1:35">
      <c r="A102" s="197" t="s">
        <v>10902</v>
      </c>
      <c r="B102" s="198">
        <v>44580.952870127301</v>
      </c>
      <c r="C102" s="274" t="s">
        <v>10959</v>
      </c>
      <c r="D102" s="276" t="s">
        <v>11101</v>
      </c>
      <c r="E102" s="170">
        <v>12.904</v>
      </c>
      <c r="F102" s="170">
        <v>0.23872099999999999</v>
      </c>
      <c r="G102" s="277" t="s">
        <v>11140</v>
      </c>
      <c r="H102" s="176">
        <v>13.1106604478984</v>
      </c>
      <c r="I102" s="176">
        <v>1.528511797456E-2</v>
      </c>
      <c r="J102" s="200">
        <v>36.99</v>
      </c>
      <c r="K102" s="201">
        <v>73.98</v>
      </c>
      <c r="L102" s="202"/>
      <c r="M102" s="202"/>
      <c r="N102" s="203">
        <v>16.995864398371101</v>
      </c>
      <c r="O102" s="204">
        <v>0.28254897885655</v>
      </c>
      <c r="P102" s="204">
        <v>3.9697079315735203E-5</v>
      </c>
      <c r="Q102" s="205">
        <v>1.7033446241574699E-3</v>
      </c>
      <c r="R102" s="205">
        <v>2.3627012205280199E-5</v>
      </c>
      <c r="S102" s="206">
        <v>5.88808808822847E-2</v>
      </c>
      <c r="T102" s="206">
        <v>9.72160769202558E-4</v>
      </c>
      <c r="U102" s="168"/>
      <c r="V102" s="208">
        <v>1.4672236169958399</v>
      </c>
      <c r="W102" s="208">
        <v>4.9741239622443697E-5</v>
      </c>
      <c r="X102" s="209">
        <v>-1.4632745643556999</v>
      </c>
      <c r="Y102" s="209">
        <v>3.7730348835905299E-3</v>
      </c>
      <c r="Z102" s="210">
        <v>-1.2372104480563999</v>
      </c>
      <c r="AA102" s="210">
        <v>1.1353542125704399E-2</v>
      </c>
      <c r="AB102" s="168"/>
      <c r="AC102" s="207">
        <v>13.1</v>
      </c>
      <c r="AD102" s="168"/>
      <c r="AE102" s="168"/>
      <c r="AF102" s="211">
        <v>0.28254856220668245</v>
      </c>
      <c r="AG102" s="211">
        <v>5.1220461726568804E-5</v>
      </c>
      <c r="AH102" s="212">
        <v>-8.070641448000293</v>
      </c>
      <c r="AI102" s="212">
        <v>1.8260732501995669</v>
      </c>
    </row>
    <row r="103" spans="1:35">
      <c r="A103" s="197" t="s">
        <v>10858</v>
      </c>
      <c r="B103" s="198">
        <v>44581.535433159697</v>
      </c>
      <c r="C103" s="197" t="s">
        <v>10960</v>
      </c>
      <c r="D103" s="175" t="s">
        <v>11102</v>
      </c>
      <c r="E103" s="170">
        <v>13.257999999999999</v>
      </c>
      <c r="F103" s="170">
        <v>0.22645499999999999</v>
      </c>
      <c r="G103" s="273"/>
      <c r="H103" s="168"/>
      <c r="I103" s="168"/>
      <c r="J103" s="200">
        <v>37.024999999999999</v>
      </c>
      <c r="K103" s="201">
        <v>74.05</v>
      </c>
      <c r="L103" s="202"/>
      <c r="M103" s="202"/>
      <c r="N103" s="203">
        <v>16.472000430006101</v>
      </c>
      <c r="O103" s="204">
        <v>0.28251992871528803</v>
      </c>
      <c r="P103" s="204">
        <v>3.6646340346114397E-5</v>
      </c>
      <c r="Q103" s="205">
        <v>2.5311462105760802E-3</v>
      </c>
      <c r="R103" s="205">
        <v>1.8843530689599499E-5</v>
      </c>
      <c r="S103" s="206">
        <v>9.2760362898776594E-2</v>
      </c>
      <c r="T103" s="206">
        <v>1.0856797241891999E-3</v>
      </c>
      <c r="U103" s="168"/>
      <c r="V103" s="208">
        <v>1.46721069059081</v>
      </c>
      <c r="W103" s="208">
        <v>3.8903630375823802E-5</v>
      </c>
      <c r="X103" s="209">
        <v>-1.4473205718995401</v>
      </c>
      <c r="Y103" s="209">
        <v>2.8075636207263001E-3</v>
      </c>
      <c r="Z103" s="210">
        <v>-1.24043250186086</v>
      </c>
      <c r="AA103" s="210">
        <v>9.7280426189983293E-3</v>
      </c>
      <c r="AB103" s="168"/>
      <c r="AC103" s="207">
        <v>13.1</v>
      </c>
      <c r="AD103" s="168"/>
      <c r="AE103" s="168"/>
      <c r="AF103" s="211">
        <v>0.28251930957943117</v>
      </c>
      <c r="AG103" s="211">
        <v>4.8894088129817696E-5</v>
      </c>
      <c r="AH103" s="212">
        <v>-9.1051191419022626</v>
      </c>
      <c r="AI103" s="212">
        <v>1.7509649758085111</v>
      </c>
    </row>
    <row r="104" spans="1:35">
      <c r="A104" s="197" t="s">
        <v>10858</v>
      </c>
      <c r="B104" s="198">
        <v>44581.529752731498</v>
      </c>
      <c r="C104" s="197" t="s">
        <v>10961</v>
      </c>
      <c r="D104" s="175" t="s">
        <v>11103</v>
      </c>
      <c r="E104" s="270"/>
      <c r="F104" s="173"/>
      <c r="G104" s="273"/>
      <c r="H104" s="168"/>
      <c r="I104" s="168"/>
      <c r="J104" s="200">
        <v>36.973999999999997</v>
      </c>
      <c r="K104" s="201">
        <v>73.947999999999993</v>
      </c>
      <c r="L104" s="202"/>
      <c r="M104" s="202"/>
      <c r="N104" s="203">
        <v>13.8476152271855</v>
      </c>
      <c r="O104" s="204">
        <v>0.282532283838484</v>
      </c>
      <c r="P104" s="204">
        <v>4.60573438459537E-5</v>
      </c>
      <c r="Q104" s="205">
        <v>2.5139590890577998E-3</v>
      </c>
      <c r="R104" s="205">
        <v>5.6790769777264097E-5</v>
      </c>
      <c r="S104" s="206">
        <v>8.8865401185590095E-2</v>
      </c>
      <c r="T104" s="206">
        <v>2.0273870944210498E-3</v>
      </c>
      <c r="U104" s="168"/>
      <c r="V104" s="208">
        <v>1.46721836295353</v>
      </c>
      <c r="W104" s="208">
        <v>4.0302716536741299E-5</v>
      </c>
      <c r="X104" s="209">
        <v>-1.4497027508250999</v>
      </c>
      <c r="Y104" s="209">
        <v>3.5485607503496501E-3</v>
      </c>
      <c r="Z104" s="210">
        <v>-1.2408633472591699</v>
      </c>
      <c r="AA104" s="210">
        <v>1.0902682569345E-2</v>
      </c>
      <c r="AB104" s="168"/>
      <c r="AC104" s="207">
        <v>13.1</v>
      </c>
      <c r="AD104" s="168"/>
      <c r="AE104" s="168"/>
      <c r="AF104" s="211">
        <v>0.28253166890671588</v>
      </c>
      <c r="AG104" s="211">
        <v>5.629348555052829E-5</v>
      </c>
      <c r="AH104" s="212">
        <v>-8.6680490531942933</v>
      </c>
      <c r="AI104" s="212">
        <v>2.0124855044878487</v>
      </c>
    </row>
    <row r="105" spans="1:35">
      <c r="A105" s="197" t="s">
        <v>10902</v>
      </c>
      <c r="B105" s="198">
        <v>44580.960723344899</v>
      </c>
      <c r="C105" s="197" t="s">
        <v>10962</v>
      </c>
      <c r="D105" s="175" t="s">
        <v>11104</v>
      </c>
      <c r="E105" s="270"/>
      <c r="F105" s="173"/>
      <c r="G105" s="273"/>
      <c r="H105" s="168"/>
      <c r="I105" s="168"/>
      <c r="J105" s="200">
        <v>36.982999999999997</v>
      </c>
      <c r="K105" s="201">
        <v>73.965999999999994</v>
      </c>
      <c r="L105" s="202"/>
      <c r="M105" s="202"/>
      <c r="N105" s="203">
        <v>18.0348238810315</v>
      </c>
      <c r="O105" s="204">
        <v>0.28259336300830801</v>
      </c>
      <c r="P105" s="204">
        <v>4.0183406394391099E-5</v>
      </c>
      <c r="Q105" s="205">
        <v>3.4294916110007901E-3</v>
      </c>
      <c r="R105" s="205">
        <v>9.6093852443719904E-5</v>
      </c>
      <c r="S105" s="206">
        <v>0.121211433982616</v>
      </c>
      <c r="T105" s="206">
        <v>2.9924395169087601E-3</v>
      </c>
      <c r="U105" s="168"/>
      <c r="V105" s="208">
        <v>1.46722559823639</v>
      </c>
      <c r="W105" s="208">
        <v>3.85479587598597E-5</v>
      </c>
      <c r="X105" s="209">
        <v>-1.45306119225877</v>
      </c>
      <c r="Y105" s="209">
        <v>3.0148960864245498E-3</v>
      </c>
      <c r="Z105" s="210">
        <v>-1.2309833711724201</v>
      </c>
      <c r="AA105" s="210">
        <v>6.5432706338668699E-3</v>
      </c>
      <c r="AB105" s="168"/>
      <c r="AC105" s="207">
        <v>13.1</v>
      </c>
      <c r="AD105" s="168"/>
      <c r="AE105" s="168"/>
      <c r="AF105" s="211">
        <v>0.28259252413095737</v>
      </c>
      <c r="AG105" s="211">
        <v>5.1598292052546849E-5</v>
      </c>
      <c r="AH105" s="212">
        <v>-6.5159903169154099</v>
      </c>
      <c r="AI105" s="212">
        <v>1.8543661604464301</v>
      </c>
    </row>
    <row r="106" spans="1:35">
      <c r="A106" s="197" t="s">
        <v>10858</v>
      </c>
      <c r="B106" s="198">
        <v>44581.491490300898</v>
      </c>
      <c r="C106" s="197" t="s">
        <v>10963</v>
      </c>
      <c r="D106" s="175" t="s">
        <v>11105</v>
      </c>
      <c r="E106" s="270"/>
      <c r="F106" s="173"/>
      <c r="G106" s="273"/>
      <c r="H106" s="168"/>
      <c r="I106" s="168"/>
      <c r="J106" s="200">
        <v>33.341999999999999</v>
      </c>
      <c r="K106" s="201">
        <v>66.683999999999997</v>
      </c>
      <c r="L106" s="202"/>
      <c r="M106" s="202"/>
      <c r="N106" s="203">
        <v>18.0086013584821</v>
      </c>
      <c r="O106" s="204">
        <v>0.28256206696042802</v>
      </c>
      <c r="P106" s="204">
        <v>3.5247100686861101E-5</v>
      </c>
      <c r="Q106" s="205">
        <v>2.6122033015471501E-3</v>
      </c>
      <c r="R106" s="205">
        <v>7.5303005587649694E-5</v>
      </c>
      <c r="S106" s="206">
        <v>9.3850713998832894E-2</v>
      </c>
      <c r="T106" s="206">
        <v>2.3884200843827001E-3</v>
      </c>
      <c r="U106" s="168"/>
      <c r="V106" s="208">
        <v>1.46722043078183</v>
      </c>
      <c r="W106" s="208">
        <v>4.4047360423852202E-5</v>
      </c>
      <c r="X106" s="209">
        <v>-1.4403196584934099</v>
      </c>
      <c r="Y106" s="209">
        <v>3.31132799572571E-3</v>
      </c>
      <c r="Z106" s="210">
        <v>-1.224371546939</v>
      </c>
      <c r="AA106" s="210">
        <v>8.4987961800407005E-3</v>
      </c>
      <c r="AB106" s="168"/>
      <c r="AC106" s="207">
        <v>13.1</v>
      </c>
      <c r="AD106" s="168"/>
      <c r="AE106" s="168"/>
      <c r="AF106" s="211">
        <v>0.28256142799744649</v>
      </c>
      <c r="AG106" s="211">
        <v>4.7854317465750695E-5</v>
      </c>
      <c r="AH106" s="212">
        <v>-7.6156609963140554</v>
      </c>
      <c r="AI106" s="212">
        <v>1.7148961184199063</v>
      </c>
    </row>
    <row r="107" spans="1:35">
      <c r="A107" s="197" t="s">
        <v>10902</v>
      </c>
      <c r="B107" s="198">
        <v>44580.975466979202</v>
      </c>
      <c r="C107" s="197" t="s">
        <v>10964</v>
      </c>
      <c r="D107" s="175" t="s">
        <v>11106</v>
      </c>
      <c r="E107" s="170">
        <v>13.569000000000001</v>
      </c>
      <c r="F107" s="170">
        <v>0.23801800000000001</v>
      </c>
      <c r="G107" s="273"/>
      <c r="H107" s="273"/>
      <c r="I107" s="273"/>
      <c r="J107" s="200">
        <v>32.798000000000002</v>
      </c>
      <c r="K107" s="201">
        <v>65.596000000000004</v>
      </c>
      <c r="L107" s="202"/>
      <c r="M107" s="202"/>
      <c r="N107" s="203">
        <v>12.6968729612916</v>
      </c>
      <c r="O107" s="204">
        <v>0.282569254199037</v>
      </c>
      <c r="P107" s="204">
        <v>4.0894982348492798E-5</v>
      </c>
      <c r="Q107" s="205">
        <v>2.0531927500574598E-3</v>
      </c>
      <c r="R107" s="205">
        <v>2.8661921583900399E-5</v>
      </c>
      <c r="S107" s="206">
        <v>7.3137989566740697E-2</v>
      </c>
      <c r="T107" s="206">
        <v>7.6963633249419903E-4</v>
      </c>
      <c r="U107" s="168"/>
      <c r="V107" s="208">
        <v>1.4672781039113101</v>
      </c>
      <c r="W107" s="208">
        <v>4.3808437604241402E-5</v>
      </c>
      <c r="X107" s="209">
        <v>-1.46097063257388</v>
      </c>
      <c r="Y107" s="209">
        <v>3.75467948616897E-3</v>
      </c>
      <c r="Z107" s="210">
        <v>-1.2377195014465101</v>
      </c>
      <c r="AA107" s="210">
        <v>1.41112487523464E-2</v>
      </c>
      <c r="AB107" s="168"/>
      <c r="AC107" s="207">
        <v>13.1</v>
      </c>
      <c r="AD107" s="168"/>
      <c r="AE107" s="168"/>
      <c r="AF107" s="211">
        <v>0.28256875197389991</v>
      </c>
      <c r="AG107" s="211">
        <v>5.2154359113756401E-5</v>
      </c>
      <c r="AH107" s="212">
        <v>-7.3566589515861036</v>
      </c>
      <c r="AI107" s="212">
        <v>1.8621254554895827</v>
      </c>
    </row>
    <row r="108" spans="1:35">
      <c r="A108" s="197" t="s">
        <v>10858</v>
      </c>
      <c r="B108" s="198">
        <v>44581.532078680597</v>
      </c>
      <c r="C108" s="197" t="s">
        <v>10965</v>
      </c>
      <c r="D108" s="175" t="s">
        <v>11107</v>
      </c>
      <c r="E108" s="270"/>
      <c r="F108" s="173"/>
      <c r="G108" s="273"/>
      <c r="H108" s="273"/>
      <c r="I108" s="273"/>
      <c r="J108" s="200">
        <v>34.46</v>
      </c>
      <c r="K108" s="201">
        <v>68.92</v>
      </c>
      <c r="L108" s="202"/>
      <c r="M108" s="202"/>
      <c r="N108" s="203">
        <v>15.535071225016599</v>
      </c>
      <c r="O108" s="204">
        <v>0.282505033082039</v>
      </c>
      <c r="P108" s="204">
        <v>2.7127247067885298E-5</v>
      </c>
      <c r="Q108" s="205">
        <v>1.1600755113659799E-3</v>
      </c>
      <c r="R108" s="205">
        <v>1.51480526977616E-5</v>
      </c>
      <c r="S108" s="206">
        <v>4.1933336483285302E-2</v>
      </c>
      <c r="T108" s="206">
        <v>6.4224065468698299E-4</v>
      </c>
      <c r="U108" s="168"/>
      <c r="V108" s="208">
        <v>1.46724606599889</v>
      </c>
      <c r="W108" s="208">
        <v>4.4512783306505803E-5</v>
      </c>
      <c r="X108" s="209">
        <v>-1.4397844535906801</v>
      </c>
      <c r="Y108" s="209">
        <v>2.7287124364831902E-3</v>
      </c>
      <c r="Z108" s="210">
        <v>-1.24137932586574</v>
      </c>
      <c r="AA108" s="210">
        <v>1.42491277685285E-2</v>
      </c>
      <c r="AB108" s="168"/>
      <c r="AC108" s="207">
        <v>13.1</v>
      </c>
      <c r="AD108" s="168"/>
      <c r="AE108" s="168"/>
      <c r="AF108" s="211">
        <v>0.28250474931955116</v>
      </c>
      <c r="AG108" s="211">
        <v>4.2232275889007208E-5</v>
      </c>
      <c r="AH108" s="212">
        <v>-9.6200220917774804</v>
      </c>
      <c r="AI108" s="212">
        <v>1.5035194260026863</v>
      </c>
    </row>
    <row r="109" spans="1:35">
      <c r="A109" s="197" t="s">
        <v>10858</v>
      </c>
      <c r="B109" s="198">
        <v>44581.527533692097</v>
      </c>
      <c r="C109" s="274" t="s">
        <v>10966</v>
      </c>
      <c r="D109" s="276" t="s">
        <v>11108</v>
      </c>
      <c r="E109" s="170">
        <v>13.682</v>
      </c>
      <c r="F109" s="170">
        <v>0.238925</v>
      </c>
      <c r="G109" s="277" t="s">
        <v>11141</v>
      </c>
      <c r="H109" s="176">
        <v>13.174910160139399</v>
      </c>
      <c r="I109" s="176">
        <v>1.7737017778630002E-2</v>
      </c>
      <c r="J109" s="200">
        <v>36.988999999999997</v>
      </c>
      <c r="K109" s="201">
        <v>73.977999999999994</v>
      </c>
      <c r="L109" s="202"/>
      <c r="M109" s="202"/>
      <c r="N109" s="203">
        <v>15.4382011184794</v>
      </c>
      <c r="O109" s="204">
        <v>0.28254155030024303</v>
      </c>
      <c r="P109" s="204">
        <v>3.5682342561398798E-5</v>
      </c>
      <c r="Q109" s="205">
        <v>2.3379178680561401E-3</v>
      </c>
      <c r="R109" s="205">
        <v>9.1152919181972098E-5</v>
      </c>
      <c r="S109" s="206">
        <v>8.3853472048090003E-2</v>
      </c>
      <c r="T109" s="206">
        <v>2.87343738391362E-3</v>
      </c>
      <c r="U109" s="168"/>
      <c r="V109" s="208">
        <v>1.46723194011951</v>
      </c>
      <c r="W109" s="208">
        <v>4.26138351180498E-5</v>
      </c>
      <c r="X109" s="209">
        <v>-1.4458015541439599</v>
      </c>
      <c r="Y109" s="209">
        <v>3.1299785643716799E-3</v>
      </c>
      <c r="Z109" s="210">
        <v>-1.2340707878535</v>
      </c>
      <c r="AA109" s="210">
        <v>1.06226034161783E-2</v>
      </c>
      <c r="AB109" s="168"/>
      <c r="AC109" s="207">
        <v>13.1</v>
      </c>
      <c r="AD109" s="168"/>
      <c r="AE109" s="168"/>
      <c r="AF109" s="211">
        <v>0.28254097842937426</v>
      </c>
      <c r="AG109" s="211">
        <v>4.8175794378008338E-5</v>
      </c>
      <c r="AH109" s="212">
        <v>-8.3388309816601058</v>
      </c>
      <c r="AI109" s="212">
        <v>1.7238920762363552</v>
      </c>
    </row>
    <row r="110" spans="1:35">
      <c r="A110" s="197" t="s">
        <v>10858</v>
      </c>
      <c r="B110" s="198">
        <v>44581.501631678198</v>
      </c>
      <c r="C110" s="274" t="s">
        <v>10967</v>
      </c>
      <c r="D110" s="276" t="s">
        <v>11109</v>
      </c>
      <c r="E110" s="170">
        <v>13.456</v>
      </c>
      <c r="F110" s="170">
        <v>0.217728</v>
      </c>
      <c r="G110" s="277" t="s">
        <v>11142</v>
      </c>
      <c r="H110" s="176">
        <v>13.1712010289611</v>
      </c>
      <c r="I110" s="176">
        <v>2.023116916484E-2</v>
      </c>
      <c r="J110" s="200">
        <v>37.003</v>
      </c>
      <c r="K110" s="201">
        <v>74.006</v>
      </c>
      <c r="L110" s="202"/>
      <c r="M110" s="202"/>
      <c r="N110" s="203">
        <v>21.001795717062802</v>
      </c>
      <c r="O110" s="204">
        <v>0.28249985724709198</v>
      </c>
      <c r="P110" s="204">
        <v>3.5381919241803301E-5</v>
      </c>
      <c r="Q110" s="205">
        <v>2.0927936122917602E-3</v>
      </c>
      <c r="R110" s="205">
        <v>2.8706958317630599E-5</v>
      </c>
      <c r="S110" s="206">
        <v>7.2345895100997898E-2</v>
      </c>
      <c r="T110" s="206">
        <v>1.4627516001470601E-3</v>
      </c>
      <c r="U110" s="168"/>
      <c r="V110" s="208">
        <v>1.4672486961479201</v>
      </c>
      <c r="W110" s="208">
        <v>4.0719242337352999E-5</v>
      </c>
      <c r="X110" s="209">
        <v>-1.4518388892548399</v>
      </c>
      <c r="Y110" s="209">
        <v>2.7193672233935999E-3</v>
      </c>
      <c r="Z110" s="210">
        <v>-1.24288486536158</v>
      </c>
      <c r="AA110" s="210">
        <v>9.1866854284046503E-3</v>
      </c>
      <c r="AB110" s="168"/>
      <c r="AC110" s="207">
        <v>13.1</v>
      </c>
      <c r="AD110" s="168"/>
      <c r="AE110" s="168"/>
      <c r="AF110" s="211">
        <v>0.28249934533531029</v>
      </c>
      <c r="AG110" s="211">
        <v>4.795370478405833E-5</v>
      </c>
      <c r="AH110" s="212">
        <v>-9.8111263337097299</v>
      </c>
      <c r="AI110" s="212">
        <v>1.7139178244673925</v>
      </c>
    </row>
    <row r="111" spans="1:35">
      <c r="A111" s="197" t="s">
        <v>10858</v>
      </c>
      <c r="B111" s="198">
        <v>44581.435832847201</v>
      </c>
      <c r="C111" s="197" t="s">
        <v>10968</v>
      </c>
      <c r="D111" s="175" t="s">
        <v>11110</v>
      </c>
      <c r="E111" s="170">
        <v>13.458</v>
      </c>
      <c r="F111" s="170">
        <v>0.20728099999999999</v>
      </c>
      <c r="G111" s="273"/>
      <c r="H111" s="168"/>
      <c r="I111" s="168"/>
      <c r="J111" s="200">
        <v>36.97</v>
      </c>
      <c r="K111" s="201">
        <v>73.94</v>
      </c>
      <c r="L111" s="202"/>
      <c r="M111" s="202"/>
      <c r="N111" s="203">
        <v>21.749291860956799</v>
      </c>
      <c r="O111" s="204">
        <v>0.28251641282950402</v>
      </c>
      <c r="P111" s="204">
        <v>3.3787540720826398E-5</v>
      </c>
      <c r="Q111" s="205">
        <v>2.8085431104986E-3</v>
      </c>
      <c r="R111" s="205">
        <v>4.1909970798264198E-6</v>
      </c>
      <c r="S111" s="206">
        <v>9.8656429333906101E-2</v>
      </c>
      <c r="T111" s="206">
        <v>7.46744046525758E-4</v>
      </c>
      <c r="U111" s="168"/>
      <c r="V111" s="208">
        <v>1.4672315516279399</v>
      </c>
      <c r="W111" s="208">
        <v>4.1939019803663903E-5</v>
      </c>
      <c r="X111" s="209">
        <v>-1.44935101514607</v>
      </c>
      <c r="Y111" s="209">
        <v>2.9692444844636001E-3</v>
      </c>
      <c r="Z111" s="210">
        <v>-1.23983838374494</v>
      </c>
      <c r="AA111" s="210">
        <v>6.66481495057195E-3</v>
      </c>
      <c r="AB111" s="168"/>
      <c r="AC111" s="207">
        <v>13.1</v>
      </c>
      <c r="AD111" s="168"/>
      <c r="AE111" s="168"/>
      <c r="AF111" s="211">
        <v>0.28251572584044826</v>
      </c>
      <c r="AG111" s="211">
        <v>4.6789694391442969E-5</v>
      </c>
      <c r="AH111" s="212">
        <v>-9.2318529906854074</v>
      </c>
      <c r="AI111" s="212">
        <v>1.678945606651272</v>
      </c>
    </row>
    <row r="112" spans="1:35">
      <c r="A112" s="197" t="s">
        <v>10858</v>
      </c>
      <c r="B112" s="198">
        <v>44581.516285937498</v>
      </c>
      <c r="C112" s="197" t="s">
        <v>10969</v>
      </c>
      <c r="D112" s="175" t="s">
        <v>11111</v>
      </c>
      <c r="E112" s="170">
        <v>13.702</v>
      </c>
      <c r="F112" s="170">
        <v>0.25378800000000001</v>
      </c>
      <c r="G112" s="273"/>
      <c r="H112" s="176"/>
      <c r="I112" s="176"/>
      <c r="J112" s="200">
        <v>34.088999999999999</v>
      </c>
      <c r="K112" s="201">
        <v>68.177999999999997</v>
      </c>
      <c r="L112" s="202"/>
      <c r="M112" s="202"/>
      <c r="N112" s="203">
        <v>14.675733294343599</v>
      </c>
      <c r="O112" s="204">
        <v>0.28254961616313301</v>
      </c>
      <c r="P112" s="204">
        <v>4.52064940786684E-5</v>
      </c>
      <c r="Q112" s="205">
        <v>2.1980454791246701E-3</v>
      </c>
      <c r="R112" s="205">
        <v>2.3226476928547102E-5</v>
      </c>
      <c r="S112" s="206">
        <v>7.8404614088323193E-2</v>
      </c>
      <c r="T112" s="206">
        <v>6.7306220355037901E-4</v>
      </c>
      <c r="U112" s="168"/>
      <c r="V112" s="208">
        <v>1.46722486886396</v>
      </c>
      <c r="W112" s="208">
        <v>4.0418282832044397E-5</v>
      </c>
      <c r="X112" s="209">
        <v>-1.43956773612934</v>
      </c>
      <c r="Y112" s="209">
        <v>3.5193163287159401E-3</v>
      </c>
      <c r="Z112" s="210">
        <v>-1.2425798293647501</v>
      </c>
      <c r="AA112" s="210">
        <v>1.33786737018894E-2</v>
      </c>
      <c r="AB112" s="168"/>
      <c r="AC112" s="207">
        <v>13.1</v>
      </c>
      <c r="AD112" s="168"/>
      <c r="AE112" s="168"/>
      <c r="AF112" s="211">
        <v>0.28254907850601724</v>
      </c>
      <c r="AG112" s="211">
        <v>5.5599502697126792E-5</v>
      </c>
      <c r="AH112" s="212">
        <v>-8.0523832539369788</v>
      </c>
      <c r="AI112" s="212">
        <v>1.9852110761398034</v>
      </c>
    </row>
    <row r="113" spans="1:36">
      <c r="A113" s="197" t="s">
        <v>10858</v>
      </c>
      <c r="B113" s="198">
        <v>44581.537807268498</v>
      </c>
      <c r="C113" s="197" t="s">
        <v>10970</v>
      </c>
      <c r="D113" s="175" t="s">
        <v>11112</v>
      </c>
      <c r="E113" s="270"/>
      <c r="F113" s="270"/>
      <c r="G113" s="273"/>
      <c r="H113" s="273"/>
      <c r="I113" s="273"/>
      <c r="J113" s="200">
        <v>26.49</v>
      </c>
      <c r="K113" s="201">
        <v>52.98</v>
      </c>
      <c r="L113" s="202"/>
      <c r="M113" s="202"/>
      <c r="N113" s="203">
        <v>17.681161743691099</v>
      </c>
      <c r="O113" s="204">
        <v>0.28253349660267901</v>
      </c>
      <c r="P113" s="204">
        <v>5.3325234440501797E-5</v>
      </c>
      <c r="Q113" s="205">
        <v>2.1956119219816101E-3</v>
      </c>
      <c r="R113" s="205">
        <v>3.4839371778875097E-5</v>
      </c>
      <c r="S113" s="206">
        <v>7.7264884847104198E-2</v>
      </c>
      <c r="T113" s="206">
        <v>8.7975959483221596E-4</v>
      </c>
      <c r="U113" s="168"/>
      <c r="V113" s="208">
        <v>1.46717789075131</v>
      </c>
      <c r="W113" s="208">
        <v>4.8435126420551497E-5</v>
      </c>
      <c r="X113" s="209">
        <v>-1.44187517430301</v>
      </c>
      <c r="Y113" s="209">
        <v>4.2568851857926896E-3</v>
      </c>
      <c r="Z113" s="210">
        <v>-1.24794716670988</v>
      </c>
      <c r="AA113" s="210">
        <v>1.3334674387355199E-2</v>
      </c>
      <c r="AB113" s="168"/>
      <c r="AC113" s="207">
        <v>13.1</v>
      </c>
      <c r="AD113" s="168"/>
      <c r="AE113" s="168"/>
      <c r="AF113" s="211">
        <v>0.28253295954082813</v>
      </c>
      <c r="AG113" s="211">
        <v>6.2379950476235607E-5</v>
      </c>
      <c r="AH113" s="212">
        <v>-8.6224076074314926</v>
      </c>
      <c r="AI113" s="212">
        <v>2.2249709491151126</v>
      </c>
      <c r="AJ113" s="168"/>
    </row>
    <row r="114" spans="1:36">
      <c r="A114" s="197" t="s">
        <v>10858</v>
      </c>
      <c r="B114" s="198">
        <v>44581.459949594901</v>
      </c>
      <c r="C114" s="197" t="s">
        <v>10971</v>
      </c>
      <c r="D114" s="175" t="s">
        <v>11113</v>
      </c>
      <c r="E114" s="270"/>
      <c r="F114" s="173"/>
      <c r="G114" s="273"/>
      <c r="H114" s="273"/>
      <c r="I114" s="273"/>
      <c r="J114" s="200">
        <v>37.063000000000002</v>
      </c>
      <c r="K114" s="201">
        <v>74.126000000000005</v>
      </c>
      <c r="L114" s="202"/>
      <c r="M114" s="202"/>
      <c r="N114" s="203">
        <v>17.917341304173402</v>
      </c>
      <c r="O114" s="204">
        <v>0.28249793936277801</v>
      </c>
      <c r="P114" s="204">
        <v>2.8131244916036401E-5</v>
      </c>
      <c r="Q114" s="205">
        <v>1.50720656542981E-3</v>
      </c>
      <c r="R114" s="205">
        <v>3.0471932844364498E-5</v>
      </c>
      <c r="S114" s="206">
        <v>5.2658174513067098E-2</v>
      </c>
      <c r="T114" s="206">
        <v>8.4504202117564702E-4</v>
      </c>
      <c r="U114" s="168"/>
      <c r="V114" s="208">
        <v>1.4672430599276201</v>
      </c>
      <c r="W114" s="208">
        <v>3.8017322749217203E-5</v>
      </c>
      <c r="X114" s="209">
        <v>-1.44631343191462</v>
      </c>
      <c r="Y114" s="209">
        <v>3.0870800955631801E-3</v>
      </c>
      <c r="Z114" s="210">
        <v>-1.2429205612004199</v>
      </c>
      <c r="AA114" s="210">
        <v>1.2949387242908899E-2</v>
      </c>
      <c r="AB114" s="168"/>
      <c r="AC114" s="207">
        <v>13.1</v>
      </c>
      <c r="AD114" s="168"/>
      <c r="AE114" s="168"/>
      <c r="AF114" s="211">
        <v>0.28249757068963521</v>
      </c>
      <c r="AG114" s="211">
        <v>4.2884082522646463E-5</v>
      </c>
      <c r="AH114" s="212">
        <v>-9.8738841622514339</v>
      </c>
      <c r="AI114" s="212">
        <v>1.5295723885344614</v>
      </c>
      <c r="AJ114" s="168"/>
    </row>
    <row r="115" spans="1:36">
      <c r="A115" s="197" t="s">
        <v>10902</v>
      </c>
      <c r="B115" s="198">
        <v>44580.972042349502</v>
      </c>
      <c r="C115" s="197" t="s">
        <v>10972</v>
      </c>
      <c r="D115" s="175" t="s">
        <v>11114</v>
      </c>
      <c r="E115" s="270"/>
      <c r="F115" s="173"/>
      <c r="G115" s="273"/>
      <c r="H115" s="273"/>
      <c r="I115" s="273"/>
      <c r="J115" s="200">
        <v>36.991</v>
      </c>
      <c r="K115" s="201">
        <v>73.981999999999999</v>
      </c>
      <c r="L115" s="202"/>
      <c r="M115" s="202"/>
      <c r="N115" s="203">
        <v>14.7341551128804</v>
      </c>
      <c r="O115" s="204">
        <v>0.28255837484438101</v>
      </c>
      <c r="P115" s="204">
        <v>3.8739123253645601E-5</v>
      </c>
      <c r="Q115" s="205">
        <v>2.0879410373446801E-3</v>
      </c>
      <c r="R115" s="205">
        <v>1.01929305155815E-5</v>
      </c>
      <c r="S115" s="206">
        <v>7.3726491661973106E-2</v>
      </c>
      <c r="T115" s="206">
        <v>4.1705069942864101E-4</v>
      </c>
      <c r="U115" s="168"/>
      <c r="V115" s="208">
        <v>1.4672266194769801</v>
      </c>
      <c r="W115" s="208">
        <v>3.7610425323564502E-5</v>
      </c>
      <c r="X115" s="209">
        <v>-1.4647631451904399</v>
      </c>
      <c r="Y115" s="209">
        <v>4.3124940056576602E-3</v>
      </c>
      <c r="Z115" s="210">
        <v>-1.2150808626465801</v>
      </c>
      <c r="AA115" s="210">
        <v>1.12254518744708E-2</v>
      </c>
      <c r="AB115" s="168"/>
      <c r="AC115" s="207">
        <v>13.1</v>
      </c>
      <c r="AD115" s="168"/>
      <c r="AE115" s="168"/>
      <c r="AF115" s="211">
        <v>0.28255786411957268</v>
      </c>
      <c r="AG115" s="211">
        <v>5.0481652743786763E-5</v>
      </c>
      <c r="AH115" s="212">
        <v>-7.7416924851292368</v>
      </c>
      <c r="AI115" s="212">
        <v>1.8032731447870098</v>
      </c>
      <c r="AJ115" s="168"/>
    </row>
    <row r="116" spans="1:36">
      <c r="A116" s="197" t="s">
        <v>10902</v>
      </c>
      <c r="B116" s="198">
        <v>44580.924693726898</v>
      </c>
      <c r="C116" s="197" t="s">
        <v>10973</v>
      </c>
      <c r="D116" s="175" t="s">
        <v>11115</v>
      </c>
      <c r="E116" s="170">
        <v>13.316000000000001</v>
      </c>
      <c r="F116" s="170">
        <v>0.33595599999999998</v>
      </c>
      <c r="G116" s="273"/>
      <c r="H116" s="273"/>
      <c r="I116" s="273"/>
      <c r="J116" s="200">
        <v>36.262999999999998</v>
      </c>
      <c r="K116" s="201">
        <v>72.525999999999996</v>
      </c>
      <c r="L116" s="202"/>
      <c r="M116" s="202"/>
      <c r="N116" s="203">
        <v>11.997508013733199</v>
      </c>
      <c r="O116" s="204">
        <v>0.28258540090012402</v>
      </c>
      <c r="P116" s="204">
        <v>3.6736060051850898E-5</v>
      </c>
      <c r="Q116" s="205">
        <v>1.47332236477445E-3</v>
      </c>
      <c r="R116" s="205">
        <v>5.5168780684503098E-5</v>
      </c>
      <c r="S116" s="206">
        <v>5.1281720764438897E-2</v>
      </c>
      <c r="T116" s="206">
        <v>1.7389783019389499E-3</v>
      </c>
      <c r="U116" s="168"/>
      <c r="V116" s="208">
        <v>1.4672778844254899</v>
      </c>
      <c r="W116" s="208">
        <v>4.2754046586591597E-5</v>
      </c>
      <c r="X116" s="209">
        <v>-1.4696190513193499</v>
      </c>
      <c r="Y116" s="209">
        <v>3.2796853109313901E-3</v>
      </c>
      <c r="Z116" s="210">
        <v>-1.2418901836651699</v>
      </c>
      <c r="AA116" s="210">
        <v>1.5322082065302899E-2</v>
      </c>
      <c r="AB116" s="168"/>
      <c r="AC116" s="207">
        <v>13.1</v>
      </c>
      <c r="AD116" s="168"/>
      <c r="AE116" s="168"/>
      <c r="AF116" s="211">
        <v>0.28258504051529088</v>
      </c>
      <c r="AG116" s="211">
        <v>4.8961369480605048E-5</v>
      </c>
      <c r="AH116" s="212">
        <v>-6.7806377761070458</v>
      </c>
      <c r="AI116" s="212">
        <v>1.7441939222562208</v>
      </c>
      <c r="AJ116" s="168"/>
    </row>
    <row r="117" spans="1:36">
      <c r="A117" s="197" t="s">
        <v>10902</v>
      </c>
      <c r="B117" s="198">
        <v>44580.920214710597</v>
      </c>
      <c r="C117" s="197" t="s">
        <v>10974</v>
      </c>
      <c r="D117" s="175" t="s">
        <v>11116</v>
      </c>
      <c r="E117" s="170">
        <v>13.31</v>
      </c>
      <c r="F117" s="170">
        <v>0.253469</v>
      </c>
      <c r="G117" s="273"/>
      <c r="H117" s="273"/>
      <c r="I117" s="273"/>
      <c r="J117" s="200">
        <v>33.887</v>
      </c>
      <c r="K117" s="201">
        <v>67.774000000000001</v>
      </c>
      <c r="L117" s="202"/>
      <c r="M117" s="202"/>
      <c r="N117" s="203">
        <v>13.004740034405399</v>
      </c>
      <c r="O117" s="204">
        <v>0.28255142885138101</v>
      </c>
      <c r="P117" s="204">
        <v>3.3282375844102203E-5</v>
      </c>
      <c r="Q117" s="205">
        <v>2.1519663165906798E-3</v>
      </c>
      <c r="R117" s="205">
        <v>1.00558211086776E-4</v>
      </c>
      <c r="S117" s="206">
        <v>7.6238079439243198E-2</v>
      </c>
      <c r="T117" s="206">
        <v>3.9538834547904397E-3</v>
      </c>
      <c r="U117" s="168"/>
      <c r="V117" s="208">
        <v>1.4672479960945399</v>
      </c>
      <c r="W117" s="208">
        <v>4.45687206925804E-5</v>
      </c>
      <c r="X117" s="209">
        <v>-1.46364060691734</v>
      </c>
      <c r="Y117" s="209">
        <v>2.8176122662195899E-3</v>
      </c>
      <c r="Z117" s="210">
        <v>-1.25753583313859</v>
      </c>
      <c r="AA117" s="210">
        <v>1.1732973856965799E-2</v>
      </c>
      <c r="AB117" s="168"/>
      <c r="AC117" s="207">
        <v>13.1</v>
      </c>
      <c r="AD117" s="168"/>
      <c r="AE117" s="168"/>
      <c r="AF117" s="211">
        <v>0.28255090246554687</v>
      </c>
      <c r="AG117" s="211">
        <v>4.6426222494525719E-5</v>
      </c>
      <c r="AH117" s="212">
        <v>-7.9878815108369583</v>
      </c>
      <c r="AI117" s="212">
        <v>1.6604124330199532</v>
      </c>
      <c r="AJ117" s="168"/>
    </row>
    <row r="118" spans="1:36">
      <c r="A118" s="197" t="s">
        <v>10902</v>
      </c>
      <c r="B118" s="198">
        <v>44580.938270740698</v>
      </c>
      <c r="C118" s="197" t="s">
        <v>10975</v>
      </c>
      <c r="D118" s="175" t="s">
        <v>11117</v>
      </c>
      <c r="E118" s="170">
        <v>13.193</v>
      </c>
      <c r="F118" s="170">
        <v>0.22546099999999999</v>
      </c>
      <c r="G118" s="273"/>
      <c r="H118" s="273"/>
      <c r="I118" s="273"/>
      <c r="J118" s="200">
        <v>36.884</v>
      </c>
      <c r="K118" s="201">
        <v>73.768000000000001</v>
      </c>
      <c r="L118" s="202"/>
      <c r="M118" s="202"/>
      <c r="N118" s="203">
        <v>23.109262156588201</v>
      </c>
      <c r="O118" s="204">
        <v>0.282531562379568</v>
      </c>
      <c r="P118" s="204">
        <v>3.8469499148941303E-5</v>
      </c>
      <c r="Q118" s="205">
        <v>2.92597725004452E-3</v>
      </c>
      <c r="R118" s="205">
        <v>1.24108809742302E-5</v>
      </c>
      <c r="S118" s="206">
        <v>0.10254430863845</v>
      </c>
      <c r="T118" s="206">
        <v>8.5859359953441598E-4</v>
      </c>
      <c r="U118" s="168"/>
      <c r="V118" s="208">
        <v>1.4672024157977499</v>
      </c>
      <c r="W118" s="208">
        <v>4.3581487895063002E-5</v>
      </c>
      <c r="X118" s="209">
        <v>-1.47518741211738</v>
      </c>
      <c r="Y118" s="209">
        <v>2.79653706943837E-3</v>
      </c>
      <c r="Z118" s="210">
        <v>-1.23425033710832</v>
      </c>
      <c r="AA118" s="210">
        <v>5.71066100349345E-3</v>
      </c>
      <c r="AB118" s="168"/>
      <c r="AC118" s="207">
        <v>13.1</v>
      </c>
      <c r="AD118" s="168"/>
      <c r="AE118" s="168"/>
      <c r="AF118" s="211">
        <v>0.28253084666531009</v>
      </c>
      <c r="AG118" s="211">
        <v>5.0275043093502402E-5</v>
      </c>
      <c r="AH118" s="212">
        <v>-8.6971264548918459</v>
      </c>
      <c r="AI118" s="212">
        <v>1.803215848685813</v>
      </c>
      <c r="AJ118" s="168"/>
    </row>
    <row r="119" spans="1:36">
      <c r="A119" s="197" t="s">
        <v>10858</v>
      </c>
      <c r="B119" s="198">
        <v>44581.551311516203</v>
      </c>
      <c r="C119" s="197" t="s">
        <v>10976</v>
      </c>
      <c r="D119" s="175" t="s">
        <v>11118</v>
      </c>
      <c r="E119" s="170">
        <v>13.179</v>
      </c>
      <c r="F119" s="170">
        <v>0.20547399999999999</v>
      </c>
      <c r="G119" s="273"/>
      <c r="H119" s="273"/>
      <c r="I119" s="273"/>
      <c r="J119" s="200">
        <v>34.283000000000001</v>
      </c>
      <c r="K119" s="201">
        <v>68.566000000000003</v>
      </c>
      <c r="L119" s="202"/>
      <c r="M119" s="202"/>
      <c r="N119" s="203">
        <v>19.2432959703021</v>
      </c>
      <c r="O119" s="204">
        <v>0.28254005562959</v>
      </c>
      <c r="P119" s="204">
        <v>5.0409906929025103E-5</v>
      </c>
      <c r="Q119" s="205">
        <v>3.50478768840953E-3</v>
      </c>
      <c r="R119" s="205">
        <v>6.0589665395298497E-5</v>
      </c>
      <c r="S119" s="206">
        <v>0.12388635741386</v>
      </c>
      <c r="T119" s="206">
        <v>1.6050614266114899E-3</v>
      </c>
      <c r="U119" s="168"/>
      <c r="V119" s="208">
        <v>1.46719399029027</v>
      </c>
      <c r="W119" s="208">
        <v>4.46933659055805E-5</v>
      </c>
      <c r="X119" s="209">
        <v>-1.44264484009472</v>
      </c>
      <c r="Y119" s="209">
        <v>3.0502998658163099E-3</v>
      </c>
      <c r="Z119" s="210">
        <v>-1.24415289954002</v>
      </c>
      <c r="AA119" s="210">
        <v>8.0311388604782097E-3</v>
      </c>
      <c r="AB119" s="168"/>
      <c r="AC119" s="207">
        <v>13.1</v>
      </c>
      <c r="AD119" s="168"/>
      <c r="AE119" s="168"/>
      <c r="AF119" s="211">
        <v>0.28253919833429847</v>
      </c>
      <c r="AG119" s="211">
        <v>5.9906897014251213E-5</v>
      </c>
      <c r="AH119" s="212">
        <v>-8.4017815205339463</v>
      </c>
      <c r="AI119" s="212">
        <v>2.1488395209201538</v>
      </c>
      <c r="AJ119" s="168"/>
    </row>
    <row r="120" spans="1:36">
      <c r="A120" s="197" t="s">
        <v>10858</v>
      </c>
      <c r="B120" s="198">
        <v>44581.5286494213</v>
      </c>
      <c r="C120" s="274" t="s">
        <v>10977</v>
      </c>
      <c r="D120" s="276" t="s">
        <v>11119</v>
      </c>
      <c r="E120" s="170">
        <v>13.289</v>
      </c>
      <c r="F120" s="170">
        <v>0.22897000000000001</v>
      </c>
      <c r="G120" s="277" t="s">
        <v>11143</v>
      </c>
      <c r="H120" s="177">
        <v>13.3674746376948</v>
      </c>
      <c r="I120" s="176">
        <v>1.645600576642E-2</v>
      </c>
      <c r="J120" s="200">
        <v>36.979999999999997</v>
      </c>
      <c r="K120" s="201">
        <v>73.959999999999994</v>
      </c>
      <c r="L120" s="202"/>
      <c r="M120" s="202"/>
      <c r="N120" s="203">
        <v>15.3373784062816</v>
      </c>
      <c r="O120" s="204">
        <v>0.28248091008781101</v>
      </c>
      <c r="P120" s="204">
        <v>2.8488170261255899E-5</v>
      </c>
      <c r="Q120" s="205">
        <v>1.4399585240514601E-3</v>
      </c>
      <c r="R120" s="205">
        <v>3.2935965603618801E-5</v>
      </c>
      <c r="S120" s="206">
        <v>4.96657554175245E-2</v>
      </c>
      <c r="T120" s="206">
        <v>1.32652266723962E-3</v>
      </c>
      <c r="U120" s="168"/>
      <c r="V120" s="208">
        <v>1.46723194744523</v>
      </c>
      <c r="W120" s="208">
        <v>4.03857796919285E-5</v>
      </c>
      <c r="X120" s="209">
        <v>-1.4513389167369899</v>
      </c>
      <c r="Y120" s="209">
        <v>3.2399328062661398E-3</v>
      </c>
      <c r="Z120" s="210">
        <v>-1.2392530468302301</v>
      </c>
      <c r="AA120" s="210">
        <v>1.16517280960995E-2</v>
      </c>
      <c r="AB120" s="168"/>
      <c r="AC120" s="207">
        <v>13.1</v>
      </c>
      <c r="AD120" s="168"/>
      <c r="AE120" s="168"/>
      <c r="AF120" s="211">
        <v>0.28248055786400389</v>
      </c>
      <c r="AG120" s="211">
        <v>4.3119061192440551E-5</v>
      </c>
      <c r="AH120" s="212">
        <v>-10.475518623138669</v>
      </c>
      <c r="AI120" s="212">
        <v>1.5373003686469655</v>
      </c>
      <c r="AJ120" s="168"/>
    </row>
    <row r="121" spans="1:36">
      <c r="A121" s="197" t="s">
        <v>10902</v>
      </c>
      <c r="B121" s="198">
        <v>44580.939359652803</v>
      </c>
      <c r="C121" s="197" t="s">
        <v>10978</v>
      </c>
      <c r="D121" s="175" t="s">
        <v>11120</v>
      </c>
      <c r="E121" s="170">
        <v>13.6</v>
      </c>
      <c r="F121" s="170">
        <v>0.406636</v>
      </c>
      <c r="G121" s="273"/>
      <c r="H121" s="273"/>
      <c r="I121" s="273"/>
      <c r="J121" s="200">
        <v>35.204000000000001</v>
      </c>
      <c r="K121" s="201">
        <v>70.408000000000001</v>
      </c>
      <c r="L121" s="202"/>
      <c r="M121" s="202"/>
      <c r="N121" s="203">
        <v>11.405144396140701</v>
      </c>
      <c r="O121" s="204">
        <v>0.28250823053067398</v>
      </c>
      <c r="P121" s="204">
        <v>3.1715042653858002E-5</v>
      </c>
      <c r="Q121" s="205">
        <v>1.42318034445171E-3</v>
      </c>
      <c r="R121" s="205">
        <v>1.46390832979717E-5</v>
      </c>
      <c r="S121" s="206">
        <v>4.7453392731792797E-2</v>
      </c>
      <c r="T121" s="206">
        <v>7.4913853469794401E-4</v>
      </c>
      <c r="U121" s="168"/>
      <c r="V121" s="208">
        <v>1.4672145159147501</v>
      </c>
      <c r="W121" s="208">
        <v>3.6260152165518001E-5</v>
      </c>
      <c r="X121" s="209">
        <v>-1.4655133859801599</v>
      </c>
      <c r="Y121" s="209">
        <v>3.27716213877787E-3</v>
      </c>
      <c r="Z121" s="210">
        <v>-1.2639926413331699</v>
      </c>
      <c r="AA121" s="210">
        <v>1.2640423502975199E-2</v>
      </c>
      <c r="AB121" s="168"/>
      <c r="AC121" s="207">
        <v>13.1</v>
      </c>
      <c r="AD121" s="168"/>
      <c r="AE121" s="168"/>
      <c r="AF121" s="211">
        <v>0.28250788241092556</v>
      </c>
      <c r="AG121" s="211">
        <v>4.5315797729038828E-5</v>
      </c>
      <c r="AH121" s="212">
        <v>-9.5092247568262511</v>
      </c>
      <c r="AI121" s="212">
        <v>1.6148397079285282</v>
      </c>
      <c r="AJ121" s="168"/>
    </row>
    <row r="122" spans="1:36">
      <c r="A122" s="197" t="s">
        <v>10902</v>
      </c>
      <c r="B122" s="198">
        <v>44580.930310520802</v>
      </c>
      <c r="C122" s="197" t="s">
        <v>10979</v>
      </c>
      <c r="D122" s="175" t="s">
        <v>11121</v>
      </c>
      <c r="E122" s="170">
        <v>13.388999999999999</v>
      </c>
      <c r="F122" s="170">
        <v>0.22928200000000001</v>
      </c>
      <c r="G122" s="273"/>
      <c r="H122" s="273"/>
      <c r="I122" s="273"/>
      <c r="J122" s="200">
        <v>35.869</v>
      </c>
      <c r="K122" s="201">
        <v>71.738</v>
      </c>
      <c r="L122" s="202"/>
      <c r="M122" s="202"/>
      <c r="N122" s="203">
        <v>19.875916505726899</v>
      </c>
      <c r="O122" s="204">
        <v>0.28254632588904799</v>
      </c>
      <c r="P122" s="204">
        <v>4.0242167995420498E-5</v>
      </c>
      <c r="Q122" s="205">
        <v>2.1643287212832199E-3</v>
      </c>
      <c r="R122" s="205">
        <v>2.7620200071923801E-5</v>
      </c>
      <c r="S122" s="206">
        <v>7.4772580243655504E-2</v>
      </c>
      <c r="T122" s="206">
        <v>1.3755491060746599E-3</v>
      </c>
      <c r="U122" s="168"/>
      <c r="V122" s="208">
        <v>1.46722185367483</v>
      </c>
      <c r="W122" s="208">
        <v>3.5712015095438103E-5</v>
      </c>
      <c r="X122" s="209">
        <v>-1.47803642282998</v>
      </c>
      <c r="Y122" s="209">
        <v>2.8159682954243099E-3</v>
      </c>
      <c r="Z122" s="210">
        <v>-1.24451482905592</v>
      </c>
      <c r="AA122" s="210">
        <v>1.2034361553102699E-2</v>
      </c>
      <c r="AB122" s="168"/>
      <c r="AC122" s="207">
        <v>13.1</v>
      </c>
      <c r="AD122" s="168"/>
      <c r="AE122" s="168"/>
      <c r="AF122" s="211">
        <v>0.28254579647928424</v>
      </c>
      <c r="AG122" s="211">
        <v>5.1644067212553789E-5</v>
      </c>
      <c r="AH122" s="212">
        <v>-8.16844747671297</v>
      </c>
      <c r="AI122" s="212">
        <v>1.8450410515824522</v>
      </c>
      <c r="AJ122" s="168"/>
    </row>
    <row r="123" spans="1:36">
      <c r="A123" s="197" t="s">
        <v>10902</v>
      </c>
      <c r="B123" s="198">
        <v>44580.9517769792</v>
      </c>
      <c r="C123" s="197" t="s">
        <v>10980</v>
      </c>
      <c r="D123" s="175" t="s">
        <v>11122</v>
      </c>
      <c r="E123" s="170">
        <v>13.208</v>
      </c>
      <c r="F123" s="170">
        <v>0.26910000000000001</v>
      </c>
      <c r="G123" s="273"/>
      <c r="H123" s="273"/>
      <c r="I123" s="273"/>
      <c r="J123" s="200">
        <v>33.072000000000003</v>
      </c>
      <c r="K123" s="201">
        <v>66.144000000000005</v>
      </c>
      <c r="L123" s="202"/>
      <c r="M123" s="202"/>
      <c r="N123" s="203">
        <v>20.2291786432218</v>
      </c>
      <c r="O123" s="204">
        <v>0.28252621901647301</v>
      </c>
      <c r="P123" s="204">
        <v>4.5155771122262002E-5</v>
      </c>
      <c r="Q123" s="205">
        <v>2.4691426625216601E-3</v>
      </c>
      <c r="R123" s="205">
        <v>5.0546002890569599E-5</v>
      </c>
      <c r="S123" s="206">
        <v>8.5881864710414896E-2</v>
      </c>
      <c r="T123" s="206">
        <v>1.9787261589489001E-3</v>
      </c>
      <c r="U123" s="168"/>
      <c r="V123" s="208">
        <v>1.4672241225432401</v>
      </c>
      <c r="W123" s="208">
        <v>4.3466223856945703E-5</v>
      </c>
      <c r="X123" s="209">
        <v>-1.46274544062333</v>
      </c>
      <c r="Y123" s="209">
        <v>3.2849591207469398E-3</v>
      </c>
      <c r="Z123" s="210">
        <v>-1.23868728417763</v>
      </c>
      <c r="AA123" s="210">
        <v>9.5596717030017406E-3</v>
      </c>
      <c r="AB123" s="168"/>
      <c r="AC123" s="207">
        <v>13.1</v>
      </c>
      <c r="AD123" s="168"/>
      <c r="AE123" s="168"/>
      <c r="AF123" s="211">
        <v>0.28252561504711254</v>
      </c>
      <c r="AG123" s="211">
        <v>5.5558269041873855E-5</v>
      </c>
      <c r="AH123" s="212">
        <v>-8.8821352160495248</v>
      </c>
      <c r="AI123" s="212">
        <v>1.9860979449037863</v>
      </c>
      <c r="AJ123" s="168"/>
    </row>
    <row r="124" spans="1:36">
      <c r="A124" s="197" t="s">
        <v>10902</v>
      </c>
      <c r="B124" s="198">
        <v>44580.977648009299</v>
      </c>
      <c r="C124" s="197" t="s">
        <v>10981</v>
      </c>
      <c r="D124" s="175" t="s">
        <v>11123</v>
      </c>
      <c r="E124" s="170">
        <v>13.250999999999999</v>
      </c>
      <c r="F124" s="170">
        <v>0.203234</v>
      </c>
      <c r="G124" s="273"/>
      <c r="H124" s="273"/>
      <c r="I124" s="273"/>
      <c r="J124" s="200">
        <v>36.966000000000001</v>
      </c>
      <c r="K124" s="201">
        <v>73.932000000000002</v>
      </c>
      <c r="L124" s="202"/>
      <c r="M124" s="202"/>
      <c r="N124" s="203">
        <v>21.924581534247199</v>
      </c>
      <c r="O124" s="204">
        <v>0.28254670608294402</v>
      </c>
      <c r="P124" s="204">
        <v>3.6119853913640099E-5</v>
      </c>
      <c r="Q124" s="205">
        <v>3.1353648348074002E-3</v>
      </c>
      <c r="R124" s="205">
        <v>9.6073180472645803E-6</v>
      </c>
      <c r="S124" s="206">
        <v>0.109425883405548</v>
      </c>
      <c r="T124" s="206">
        <v>1.6439475019214199E-4</v>
      </c>
      <c r="U124" s="168"/>
      <c r="V124" s="208">
        <v>1.4672428838789799</v>
      </c>
      <c r="W124" s="208">
        <v>3.6346585683016002E-5</v>
      </c>
      <c r="X124" s="209">
        <v>-1.4693960058267399</v>
      </c>
      <c r="Y124" s="209">
        <v>3.3334136439020002E-3</v>
      </c>
      <c r="Z124" s="210">
        <v>-1.2454891787971401</v>
      </c>
      <c r="AA124" s="210">
        <v>6.5699942764817698E-3</v>
      </c>
      <c r="AB124" s="168"/>
      <c r="AC124" s="207">
        <v>13.1</v>
      </c>
      <c r="AD124" s="168"/>
      <c r="AE124" s="168"/>
      <c r="AF124" s="211">
        <v>0.28254593915103571</v>
      </c>
      <c r="AG124" s="211">
        <v>4.850073648951972E-5</v>
      </c>
      <c r="AH124" s="212">
        <v>-8.1634020924759021</v>
      </c>
      <c r="AI124" s="212">
        <v>1.7422812505130114</v>
      </c>
      <c r="AJ124" s="168"/>
    </row>
    <row r="125" spans="1:36">
      <c r="A125" s="197" t="s">
        <v>10858</v>
      </c>
      <c r="B125" s="198">
        <v>44581.496020196799</v>
      </c>
      <c r="C125" s="197" t="s">
        <v>10982</v>
      </c>
      <c r="D125" s="175" t="s">
        <v>11124</v>
      </c>
      <c r="E125" s="170">
        <v>13.124000000000001</v>
      </c>
      <c r="F125" s="170">
        <v>0.22401599999999999</v>
      </c>
      <c r="G125" s="273"/>
      <c r="H125" s="273"/>
      <c r="I125" s="273"/>
      <c r="J125" s="200">
        <v>37.017000000000003</v>
      </c>
      <c r="K125" s="201">
        <v>74.034000000000006</v>
      </c>
      <c r="L125" s="202"/>
      <c r="M125" s="202"/>
      <c r="N125" s="203">
        <v>19.692111708714801</v>
      </c>
      <c r="O125" s="204">
        <v>0.28250846819750702</v>
      </c>
      <c r="P125" s="204">
        <v>3.0126241020827299E-5</v>
      </c>
      <c r="Q125" s="205">
        <v>1.9999111454826902E-3</v>
      </c>
      <c r="R125" s="205">
        <v>2.1512427473609699E-5</v>
      </c>
      <c r="S125" s="206">
        <v>6.9263314329796197E-2</v>
      </c>
      <c r="T125" s="206">
        <v>7.8647859665369104E-4</v>
      </c>
      <c r="U125" s="168"/>
      <c r="V125" s="208">
        <v>1.4672104098155101</v>
      </c>
      <c r="W125" s="208">
        <v>4.3940118028585802E-5</v>
      </c>
      <c r="X125" s="209">
        <v>-1.45145773190384</v>
      </c>
      <c r="Y125" s="209">
        <v>3.11329369179201E-3</v>
      </c>
      <c r="Z125" s="210">
        <v>-1.2275095422403099</v>
      </c>
      <c r="AA125" s="210">
        <v>9.4328504823012003E-3</v>
      </c>
      <c r="AB125" s="168"/>
      <c r="AC125" s="207">
        <v>13.1</v>
      </c>
      <c r="AD125" s="168"/>
      <c r="AE125" s="168"/>
      <c r="AF125" s="211">
        <v>0.28250797900541869</v>
      </c>
      <c r="AG125" s="211">
        <v>4.4218412356484546E-5</v>
      </c>
      <c r="AH125" s="212">
        <v>-9.5058088295096876</v>
      </c>
      <c r="AI125" s="212">
        <v>1.5810210532085645</v>
      </c>
      <c r="AJ125" s="168"/>
    </row>
    <row r="126" spans="1:36">
      <c r="A126" s="197" t="s">
        <v>10858</v>
      </c>
      <c r="B126" s="198">
        <v>44581.470094363402</v>
      </c>
      <c r="C126" s="197" t="s">
        <v>10983</v>
      </c>
      <c r="D126" s="175" t="s">
        <v>11125</v>
      </c>
      <c r="E126" s="170">
        <v>13.08</v>
      </c>
      <c r="F126" s="170">
        <v>0.29197899999999999</v>
      </c>
      <c r="G126" s="273"/>
      <c r="H126" s="273"/>
      <c r="I126" s="273"/>
      <c r="J126" s="200">
        <v>35.173999999999999</v>
      </c>
      <c r="K126" s="201">
        <v>70.347999999999999</v>
      </c>
      <c r="L126" s="202"/>
      <c r="M126" s="202"/>
      <c r="N126" s="203">
        <v>14.3980227300192</v>
      </c>
      <c r="O126" s="204">
        <v>0.282530991347475</v>
      </c>
      <c r="P126" s="204">
        <v>2.93875206162876E-5</v>
      </c>
      <c r="Q126" s="205">
        <v>6.8359730286628498E-4</v>
      </c>
      <c r="R126" s="205">
        <v>1.1512852459535801E-5</v>
      </c>
      <c r="S126" s="206">
        <v>2.3856995649536802E-2</v>
      </c>
      <c r="T126" s="206">
        <v>3.5516874931241301E-4</v>
      </c>
      <c r="U126" s="168"/>
      <c r="V126" s="208">
        <v>1.4672366579940599</v>
      </c>
      <c r="W126" s="208">
        <v>3.2252745928274601E-5</v>
      </c>
      <c r="X126" s="209">
        <v>-1.4345200554489199</v>
      </c>
      <c r="Y126" s="209">
        <v>3.6983921476534498E-3</v>
      </c>
      <c r="Z126" s="210">
        <v>-1.2441338904978601</v>
      </c>
      <c r="AA126" s="210">
        <v>2.6807843540420501E-2</v>
      </c>
      <c r="AB126" s="168"/>
      <c r="AC126" s="207">
        <v>13.1</v>
      </c>
      <c r="AD126" s="168"/>
      <c r="AE126" s="168"/>
      <c r="AF126" s="211">
        <v>0.28253082413485009</v>
      </c>
      <c r="AG126" s="211">
        <v>4.3718462475890622E-5</v>
      </c>
      <c r="AH126" s="212">
        <v>-8.6979232126704886</v>
      </c>
      <c r="AI126" s="212">
        <v>1.5519546871356482</v>
      </c>
      <c r="AJ126" s="168"/>
    </row>
    <row r="127" spans="1:36">
      <c r="A127" s="197" t="s">
        <v>10858</v>
      </c>
      <c r="B127" s="198">
        <v>44581.474519919</v>
      </c>
      <c r="C127" s="197" t="s">
        <v>10984</v>
      </c>
      <c r="D127" s="175" t="s">
        <v>11126</v>
      </c>
      <c r="E127" s="270"/>
      <c r="F127" s="173"/>
      <c r="G127" s="273"/>
      <c r="H127" s="273"/>
      <c r="I127" s="273"/>
      <c r="J127" s="200">
        <v>36.993000000000002</v>
      </c>
      <c r="K127" s="201">
        <v>73.986000000000004</v>
      </c>
      <c r="L127" s="202"/>
      <c r="M127" s="202"/>
      <c r="N127" s="203">
        <v>12.943563144751099</v>
      </c>
      <c r="O127" s="204">
        <v>0.28251780993708703</v>
      </c>
      <c r="P127" s="204">
        <v>3.4003520435245002E-5</v>
      </c>
      <c r="Q127" s="205">
        <v>1.0887333462216799E-3</v>
      </c>
      <c r="R127" s="205">
        <v>6.2723188492235996E-5</v>
      </c>
      <c r="S127" s="206">
        <v>3.7640542177082001E-2</v>
      </c>
      <c r="T127" s="206">
        <v>1.98348621803886E-3</v>
      </c>
      <c r="U127" s="168"/>
      <c r="V127" s="208">
        <v>1.46722264970974</v>
      </c>
      <c r="W127" s="208">
        <v>4.0044488994737997E-5</v>
      </c>
      <c r="X127" s="209">
        <v>-1.4397748958766501</v>
      </c>
      <c r="Y127" s="209">
        <v>3.02243175005628E-3</v>
      </c>
      <c r="Z127" s="210">
        <v>-1.2535373932868801</v>
      </c>
      <c r="AA127" s="210">
        <v>1.6776735745903801E-2</v>
      </c>
      <c r="AB127" s="168"/>
      <c r="AC127" s="207">
        <v>13.1</v>
      </c>
      <c r="AD127" s="168"/>
      <c r="AE127" s="168"/>
      <c r="AF127" s="211">
        <v>0.28251754362538589</v>
      </c>
      <c r="AG127" s="211">
        <v>4.6945894338837049E-5</v>
      </c>
      <c r="AH127" s="212">
        <v>-9.1675696032778031</v>
      </c>
      <c r="AI127" s="212">
        <v>1.6695927380716569</v>
      </c>
      <c r="AJ127" s="168"/>
    </row>
    <row r="128" spans="1:36">
      <c r="A128" s="168"/>
      <c r="B128" s="198"/>
      <c r="C128" s="168"/>
      <c r="D128" s="168"/>
      <c r="E128" s="271"/>
      <c r="F128" s="271"/>
      <c r="G128" s="281"/>
      <c r="H128" s="281"/>
      <c r="I128" s="281"/>
      <c r="J128" s="200"/>
      <c r="K128" s="201"/>
      <c r="L128" s="202"/>
      <c r="M128" s="202"/>
      <c r="N128" s="168"/>
      <c r="O128" s="204"/>
      <c r="P128" s="204"/>
      <c r="Q128" s="205"/>
      <c r="R128" s="205"/>
      <c r="S128" s="206"/>
      <c r="T128" s="206"/>
      <c r="U128" s="168"/>
      <c r="V128" s="208"/>
      <c r="W128" s="208"/>
      <c r="X128" s="209"/>
      <c r="Y128" s="209"/>
      <c r="Z128" s="210"/>
      <c r="AA128" s="210"/>
      <c r="AB128" s="168"/>
      <c r="AC128" s="168"/>
      <c r="AD128" s="168"/>
      <c r="AE128" s="168"/>
      <c r="AF128" s="211"/>
      <c r="AG128" s="211"/>
      <c r="AH128" s="212">
        <v>-10.475518623138669</v>
      </c>
      <c r="AI128" s="212"/>
      <c r="AJ128" s="212">
        <v>-10.475518623138669</v>
      </c>
    </row>
    <row r="129" spans="1:36">
      <c r="A129" s="197" t="s">
        <v>10769</v>
      </c>
      <c r="B129" s="198"/>
      <c r="C129" s="197" t="s">
        <v>10985</v>
      </c>
      <c r="D129" s="168"/>
      <c r="E129" s="271"/>
      <c r="F129" s="271"/>
      <c r="G129" s="281"/>
      <c r="H129" s="281"/>
      <c r="I129" s="281"/>
      <c r="J129" s="200"/>
      <c r="K129" s="201"/>
      <c r="L129" s="202"/>
      <c r="M129" s="202"/>
      <c r="N129" s="168"/>
      <c r="O129" s="204"/>
      <c r="P129" s="204"/>
      <c r="Q129" s="205"/>
      <c r="R129" s="205"/>
      <c r="S129" s="206"/>
      <c r="T129" s="206"/>
      <c r="U129" s="168"/>
      <c r="V129" s="208"/>
      <c r="W129" s="208"/>
      <c r="X129" s="209"/>
      <c r="Y129" s="209"/>
      <c r="Z129" s="210"/>
      <c r="AA129" s="210"/>
      <c r="AB129" s="168"/>
      <c r="AC129" s="168"/>
      <c r="AD129" s="168"/>
      <c r="AE129" s="168"/>
      <c r="AF129" s="211"/>
      <c r="AG129" s="211"/>
      <c r="AH129" s="212">
        <v>-3.855683673501531</v>
      </c>
      <c r="AI129" s="212"/>
      <c r="AJ129" s="212">
        <v>-6.5159903169154099</v>
      </c>
    </row>
    <row r="130" spans="1:36">
      <c r="A130" s="197" t="s">
        <v>10858</v>
      </c>
      <c r="B130" s="198">
        <v>44581.563691331001</v>
      </c>
      <c r="C130" s="197" t="s">
        <v>10986</v>
      </c>
      <c r="D130" s="175" t="s">
        <v>5298</v>
      </c>
      <c r="E130" s="170">
        <v>12.111000000000001</v>
      </c>
      <c r="F130" s="170">
        <v>0.189945</v>
      </c>
      <c r="G130" s="273"/>
      <c r="H130" s="273"/>
      <c r="I130" s="273"/>
      <c r="J130" s="200">
        <v>36.924999999999997</v>
      </c>
      <c r="K130" s="201">
        <v>73.849999999999994</v>
      </c>
      <c r="L130" s="202"/>
      <c r="M130" s="202"/>
      <c r="N130" s="203">
        <v>14.263633008782501</v>
      </c>
      <c r="O130" s="204">
        <v>0.28282715420606602</v>
      </c>
      <c r="P130" s="204">
        <v>3.7922332178160399E-5</v>
      </c>
      <c r="Q130" s="205">
        <v>3.0651378858816501E-3</v>
      </c>
      <c r="R130" s="205">
        <v>5.2063558321183E-5</v>
      </c>
      <c r="S130" s="206">
        <v>9.9369828702877194E-2</v>
      </c>
      <c r="T130" s="206">
        <v>1.24576655462876E-3</v>
      </c>
      <c r="U130" s="168"/>
      <c r="V130" s="208">
        <v>1.4672113028124201</v>
      </c>
      <c r="W130" s="208">
        <v>4.9241413575518503E-5</v>
      </c>
      <c r="X130" s="209">
        <v>-1.4209941431420401</v>
      </c>
      <c r="Y130" s="209">
        <v>3.6807898719544599E-3</v>
      </c>
      <c r="Z130" s="210">
        <v>-1.2263114911017301</v>
      </c>
      <c r="AA130" s="210">
        <v>9.6866930094882103E-3</v>
      </c>
      <c r="AB130" s="168"/>
      <c r="AC130" s="207">
        <v>12</v>
      </c>
      <c r="AD130" s="168"/>
      <c r="AE130" s="168"/>
      <c r="AF130" s="211">
        <v>0.28282646741564266</v>
      </c>
      <c r="AG130" s="211">
        <v>4.9857605950485305E-5</v>
      </c>
      <c r="AH130" s="212">
        <v>1.7326699584208072</v>
      </c>
      <c r="AI130" s="212">
        <v>1.78742656270936</v>
      </c>
      <c r="AJ130" s="168"/>
    </row>
    <row r="131" spans="1:36">
      <c r="A131" s="197" t="s">
        <v>10858</v>
      </c>
      <c r="B131" s="198">
        <v>44581.644677800898</v>
      </c>
      <c r="C131" s="197" t="s">
        <v>10987</v>
      </c>
      <c r="D131" s="175" t="s">
        <v>5302</v>
      </c>
      <c r="E131" s="170"/>
      <c r="F131" s="170"/>
      <c r="G131" s="273"/>
      <c r="H131" s="273"/>
      <c r="I131" s="273"/>
      <c r="J131" s="200">
        <v>28.37</v>
      </c>
      <c r="K131" s="201">
        <v>56.74</v>
      </c>
      <c r="L131" s="202"/>
      <c r="M131" s="202"/>
      <c r="N131" s="203">
        <v>15.822480750441301</v>
      </c>
      <c r="O131" s="204">
        <v>0.28278563777816301</v>
      </c>
      <c r="P131" s="204">
        <v>5.2680087184694899E-5</v>
      </c>
      <c r="Q131" s="205">
        <v>2.68242761045164E-3</v>
      </c>
      <c r="R131" s="205">
        <v>4.54612019471851E-5</v>
      </c>
      <c r="S131" s="206">
        <v>9.7675650416716997E-2</v>
      </c>
      <c r="T131" s="206">
        <v>2.2056388099004698E-3</v>
      </c>
      <c r="U131" s="168"/>
      <c r="V131" s="208">
        <v>1.46720954469279</v>
      </c>
      <c r="W131" s="208">
        <v>5.1981539090510502E-5</v>
      </c>
      <c r="X131" s="209">
        <v>-1.4288827561974</v>
      </c>
      <c r="Y131" s="209">
        <v>2.9776899984609402E-3</v>
      </c>
      <c r="Z131" s="210">
        <v>-1.23382902292526</v>
      </c>
      <c r="AA131" s="210">
        <v>8.5848552742786802E-3</v>
      </c>
      <c r="AB131" s="168"/>
      <c r="AC131" s="207">
        <v>12</v>
      </c>
      <c r="AD131" s="168"/>
      <c r="AE131" s="168"/>
      <c r="AF131" s="211">
        <v>0.28278503673975536</v>
      </c>
      <c r="AG131" s="211">
        <v>6.1829355318248166E-5</v>
      </c>
      <c r="AH131" s="212">
        <v>0.26753641435339759</v>
      </c>
      <c r="AI131" s="212">
        <v>2.207756983398923</v>
      </c>
      <c r="AJ131" s="168"/>
    </row>
    <row r="132" spans="1:36">
      <c r="A132" s="197" t="s">
        <v>10865</v>
      </c>
      <c r="B132" s="198">
        <v>44581.803881747699</v>
      </c>
      <c r="C132" s="197" t="s">
        <v>10988</v>
      </c>
      <c r="D132" s="175" t="s">
        <v>5306</v>
      </c>
      <c r="E132" s="270"/>
      <c r="F132" s="173"/>
      <c r="G132" s="273"/>
      <c r="H132" s="273"/>
      <c r="I132" s="273"/>
      <c r="J132" s="200">
        <v>36.978999999999999</v>
      </c>
      <c r="K132" s="201">
        <v>73.957999999999998</v>
      </c>
      <c r="L132" s="202"/>
      <c r="M132" s="202"/>
      <c r="N132" s="203">
        <v>14.9106455058538</v>
      </c>
      <c r="O132" s="204">
        <v>0.28279095015369798</v>
      </c>
      <c r="P132" s="204">
        <v>4.97540149538843E-5</v>
      </c>
      <c r="Q132" s="205">
        <v>2.73417452728903E-3</v>
      </c>
      <c r="R132" s="205">
        <v>1.7562382734841401E-5</v>
      </c>
      <c r="S132" s="206">
        <v>0.100564748928586</v>
      </c>
      <c r="T132" s="206">
        <v>1.9215905607776099E-4</v>
      </c>
      <c r="U132" s="168"/>
      <c r="V132" s="208">
        <v>1.4672826322455099</v>
      </c>
      <c r="W132" s="208">
        <v>3.8403163951313901E-5</v>
      </c>
      <c r="X132" s="209">
        <v>-1.4288699340969799</v>
      </c>
      <c r="Y132" s="209">
        <v>3.7491354098401898E-3</v>
      </c>
      <c r="Z132" s="210">
        <v>-1.24854262343258</v>
      </c>
      <c r="AA132" s="210">
        <v>9.2507504191291605E-3</v>
      </c>
      <c r="AB132" s="168"/>
      <c r="AC132" s="207">
        <v>12</v>
      </c>
      <c r="AD132" s="168"/>
      <c r="AE132" s="168"/>
      <c r="AF132" s="211">
        <v>0.28279033752061228</v>
      </c>
      <c r="AG132" s="211">
        <v>5.9356040950475045E-5</v>
      </c>
      <c r="AH132" s="212">
        <v>0.45499055737474592</v>
      </c>
      <c r="AI132" s="212">
        <v>2.1207019688174178</v>
      </c>
      <c r="AJ132" s="168"/>
    </row>
    <row r="133" spans="1:36">
      <c r="A133" s="197" t="s">
        <v>10861</v>
      </c>
      <c r="B133" s="198">
        <v>44581.705055486098</v>
      </c>
      <c r="C133" s="197" t="s">
        <v>10989</v>
      </c>
      <c r="D133" s="175" t="s">
        <v>5310</v>
      </c>
      <c r="E133" s="170">
        <v>11.99</v>
      </c>
      <c r="F133" s="170">
        <v>0.19587099999999999</v>
      </c>
      <c r="G133" s="273"/>
      <c r="H133" s="273"/>
      <c r="I133" s="273"/>
      <c r="J133" s="200">
        <v>34.707999999999998</v>
      </c>
      <c r="K133" s="201">
        <v>69.415999999999997</v>
      </c>
      <c r="L133" s="202"/>
      <c r="M133" s="202"/>
      <c r="N133" s="203">
        <v>16.225369218331601</v>
      </c>
      <c r="O133" s="204">
        <v>0.28280579285775398</v>
      </c>
      <c r="P133" s="204">
        <v>5.6077485647663101E-5</v>
      </c>
      <c r="Q133" s="205">
        <v>3.1676066229884398E-3</v>
      </c>
      <c r="R133" s="205">
        <v>2.5151634799145199E-5</v>
      </c>
      <c r="S133" s="206">
        <v>0.118689860593584</v>
      </c>
      <c r="T133" s="206">
        <v>5.8962602912348801E-4</v>
      </c>
      <c r="U133" s="168"/>
      <c r="V133" s="208">
        <v>1.4672544394731</v>
      </c>
      <c r="W133" s="208">
        <v>4.5821148869021298E-5</v>
      </c>
      <c r="X133" s="209">
        <v>-1.4948512451420199</v>
      </c>
      <c r="Y133" s="209">
        <v>3.9797875682801099E-3</v>
      </c>
      <c r="Z133" s="210">
        <v>-1.2713645197268499</v>
      </c>
      <c r="AA133" s="210">
        <v>8.1708887294646391E-3</v>
      </c>
      <c r="AB133" s="168"/>
      <c r="AC133" s="207">
        <v>12</v>
      </c>
      <c r="AD133" s="168"/>
      <c r="AE133" s="168"/>
      <c r="AF133" s="211">
        <v>0.28280508310766295</v>
      </c>
      <c r="AG133" s="211">
        <v>6.4748451640537236E-5</v>
      </c>
      <c r="AH133" s="212">
        <v>0.97644606714464288</v>
      </c>
      <c r="AI133" s="212">
        <v>2.3148308599174605</v>
      </c>
      <c r="AJ133" s="168"/>
    </row>
    <row r="134" spans="1:36">
      <c r="A134" s="197" t="s">
        <v>10861</v>
      </c>
      <c r="B134" s="198">
        <v>44581.709471840302</v>
      </c>
      <c r="C134" s="197" t="s">
        <v>10990</v>
      </c>
      <c r="D134" s="175" t="s">
        <v>5314</v>
      </c>
      <c r="E134" s="170">
        <v>12.018000000000001</v>
      </c>
      <c r="F134" s="170">
        <v>0.19147</v>
      </c>
      <c r="G134" s="273"/>
      <c r="H134" s="273"/>
      <c r="I134" s="273"/>
      <c r="J134" s="200">
        <v>38.226999999999997</v>
      </c>
      <c r="K134" s="201">
        <v>76.453999999999994</v>
      </c>
      <c r="L134" s="202"/>
      <c r="M134" s="202"/>
      <c r="N134" s="203">
        <v>13.039181054734501</v>
      </c>
      <c r="O134" s="204">
        <v>0.282741083380328</v>
      </c>
      <c r="P134" s="204">
        <v>4.4686331431994397E-5</v>
      </c>
      <c r="Q134" s="205">
        <v>2.0276916794539799E-3</v>
      </c>
      <c r="R134" s="205">
        <v>4.99609195357721E-6</v>
      </c>
      <c r="S134" s="206">
        <v>7.3429597263816801E-2</v>
      </c>
      <c r="T134" s="206">
        <v>5.5964426679601701E-4</v>
      </c>
      <c r="U134" s="168"/>
      <c r="V134" s="208">
        <v>1.4672052917563001</v>
      </c>
      <c r="W134" s="208">
        <v>5.3397677188106301E-5</v>
      </c>
      <c r="X134" s="209">
        <v>-1.48967829734108</v>
      </c>
      <c r="Y134" s="209">
        <v>3.8315934139187798E-3</v>
      </c>
      <c r="Z134" s="210">
        <v>-1.2802499298260399</v>
      </c>
      <c r="AA134" s="210">
        <v>1.1997458550644199E-2</v>
      </c>
      <c r="AB134" s="168"/>
      <c r="AC134" s="207">
        <v>12</v>
      </c>
      <c r="AD134" s="168"/>
      <c r="AE134" s="168"/>
      <c r="AF134" s="211">
        <v>0.28274062904539143</v>
      </c>
      <c r="AG134" s="211">
        <v>5.517740307529141E-5</v>
      </c>
      <c r="AH134" s="212">
        <v>-1.3028749109211812</v>
      </c>
      <c r="AI134" s="212">
        <v>1.9673327487501613</v>
      </c>
      <c r="AJ134" s="168"/>
    </row>
    <row r="135" spans="1:36">
      <c r="A135" s="197" t="s">
        <v>10858</v>
      </c>
      <c r="B135" s="198">
        <v>44581.628891527798</v>
      </c>
      <c r="C135" s="197" t="s">
        <v>10991</v>
      </c>
      <c r="D135" s="175" t="s">
        <v>5318</v>
      </c>
      <c r="E135" s="170">
        <v>12.087</v>
      </c>
      <c r="F135" s="170">
        <v>0.17755799999999999</v>
      </c>
      <c r="G135" s="273"/>
      <c r="H135" s="273"/>
      <c r="I135" s="273"/>
      <c r="J135" s="200">
        <v>23.661000000000001</v>
      </c>
      <c r="K135" s="201">
        <v>47.322000000000003</v>
      </c>
      <c r="L135" s="202"/>
      <c r="M135" s="202"/>
      <c r="N135" s="203">
        <v>14.1370450991031</v>
      </c>
      <c r="O135" s="204">
        <v>0.28275770079221002</v>
      </c>
      <c r="P135" s="204">
        <v>4.7969309383617101E-5</v>
      </c>
      <c r="Q135" s="205">
        <v>3.01805215270224E-3</v>
      </c>
      <c r="R135" s="205">
        <v>3.38827461048434E-5</v>
      </c>
      <c r="S135" s="206">
        <v>0.10857474108869</v>
      </c>
      <c r="T135" s="206">
        <v>1.6208509859557E-3</v>
      </c>
      <c r="U135" s="168"/>
      <c r="V135" s="208">
        <v>1.4671993351177799</v>
      </c>
      <c r="W135" s="208">
        <v>5.8841475086680101E-5</v>
      </c>
      <c r="X135" s="209">
        <v>-1.4338736725277501</v>
      </c>
      <c r="Y135" s="209">
        <v>4.3253017420433098E-3</v>
      </c>
      <c r="Z135" s="210">
        <v>-1.2478099423095499</v>
      </c>
      <c r="AA135" s="210">
        <v>9.9816445885975505E-3</v>
      </c>
      <c r="AB135" s="168"/>
      <c r="AC135" s="207">
        <v>12</v>
      </c>
      <c r="AD135" s="168"/>
      <c r="AE135" s="168"/>
      <c r="AF135" s="211">
        <v>0.28275702455205615</v>
      </c>
      <c r="AG135" s="211">
        <v>5.7868231664915281E-5</v>
      </c>
      <c r="AH135" s="212">
        <v>-0.72307247535929875</v>
      </c>
      <c r="AI135" s="212">
        <v>2.0703371992936148</v>
      </c>
      <c r="AJ135" s="168"/>
    </row>
    <row r="136" spans="1:36">
      <c r="A136" s="197" t="s">
        <v>10861</v>
      </c>
      <c r="B136" s="198">
        <v>44581.6958598727</v>
      </c>
      <c r="C136" s="274" t="s">
        <v>10992</v>
      </c>
      <c r="D136" s="276"/>
      <c r="E136" s="170"/>
      <c r="F136" s="170"/>
      <c r="G136" s="277" t="s">
        <v>11147</v>
      </c>
      <c r="H136" s="176">
        <v>12.0504943141593</v>
      </c>
      <c r="I136" s="176">
        <v>1.787949432597E-2</v>
      </c>
      <c r="J136" s="200">
        <v>36.948999999999998</v>
      </c>
      <c r="K136" s="201">
        <v>73.897999999999996</v>
      </c>
      <c r="L136" s="202"/>
      <c r="M136" s="202"/>
      <c r="N136" s="203">
        <v>13.3386025161779</v>
      </c>
      <c r="O136" s="204">
        <v>0.28272684530422798</v>
      </c>
      <c r="P136" s="204">
        <v>5.4780241421278497E-5</v>
      </c>
      <c r="Q136" s="205">
        <v>3.50643734937575E-3</v>
      </c>
      <c r="R136" s="205">
        <v>2.3188806505871299E-5</v>
      </c>
      <c r="S136" s="206">
        <v>0.119323321870177</v>
      </c>
      <c r="T136" s="206">
        <v>2.0562121261270602E-3</v>
      </c>
      <c r="U136" s="168"/>
      <c r="V136" s="208">
        <v>1.4672010819226899</v>
      </c>
      <c r="W136" s="208">
        <v>5.2805496286510097E-5</v>
      </c>
      <c r="X136" s="209">
        <v>-1.4873867072603399</v>
      </c>
      <c r="Y136" s="209">
        <v>4.3729279139027404E-3</v>
      </c>
      <c r="Z136" s="210">
        <v>-1.28342229627877</v>
      </c>
      <c r="AA136" s="210">
        <v>1.03785373837792E-2</v>
      </c>
      <c r="AB136" s="168"/>
      <c r="AC136" s="207">
        <v>12</v>
      </c>
      <c r="AD136" s="168"/>
      <c r="AE136" s="168"/>
      <c r="AF136" s="211">
        <v>0.28272605963399672</v>
      </c>
      <c r="AG136" s="211">
        <v>6.3628236212051988E-5</v>
      </c>
      <c r="AH136" s="212">
        <v>-1.8181002335726504</v>
      </c>
      <c r="AI136" s="212">
        <v>2.2779009275919471</v>
      </c>
      <c r="AJ136" s="168"/>
    </row>
    <row r="137" spans="1:36">
      <c r="A137" s="197" t="s">
        <v>10865</v>
      </c>
      <c r="B137" s="198">
        <v>44581.792613564801</v>
      </c>
      <c r="C137" s="197" t="s">
        <v>10993</v>
      </c>
      <c r="D137" s="175"/>
      <c r="E137" s="170"/>
      <c r="F137" s="170"/>
      <c r="G137" s="273"/>
      <c r="H137" s="168"/>
      <c r="I137" s="168"/>
      <c r="J137" s="200">
        <v>21.902000000000001</v>
      </c>
      <c r="K137" s="201">
        <v>43.804000000000002</v>
      </c>
      <c r="L137" s="202" t="s">
        <v>10873</v>
      </c>
      <c r="M137" s="202"/>
      <c r="N137" s="203">
        <v>16.2240435983345</v>
      </c>
      <c r="O137" s="204">
        <v>0.28278599288233702</v>
      </c>
      <c r="P137" s="204">
        <v>7.9019673221195205E-5</v>
      </c>
      <c r="Q137" s="205">
        <v>4.1154259328996003E-3</v>
      </c>
      <c r="R137" s="205">
        <v>4.4019746789798701E-5</v>
      </c>
      <c r="S137" s="206">
        <v>0.15475440996640999</v>
      </c>
      <c r="T137" s="206">
        <v>1.81329579836299E-3</v>
      </c>
      <c r="U137" s="168"/>
      <c r="V137" s="208">
        <v>1.4673077164284101</v>
      </c>
      <c r="W137" s="208">
        <v>6.7142464900632099E-5</v>
      </c>
      <c r="X137" s="209">
        <v>-1.42969986369525</v>
      </c>
      <c r="Y137" s="209">
        <v>4.9536028143589202E-3</v>
      </c>
      <c r="Z137" s="210">
        <v>-1.2440841788000301</v>
      </c>
      <c r="AA137" s="210">
        <v>9.8165288493037798E-3</v>
      </c>
      <c r="AB137" s="168"/>
      <c r="AC137" s="207">
        <v>12</v>
      </c>
      <c r="AD137" s="168"/>
      <c r="AE137" s="168"/>
      <c r="AF137" s="211">
        <v>0.2827850707590186</v>
      </c>
      <c r="AG137" s="211">
        <v>8.5391957169674951E-5</v>
      </c>
      <c r="AH137" s="212">
        <v>0.26873945443650626</v>
      </c>
      <c r="AI137" s="212">
        <v>3.0523676464344618</v>
      </c>
      <c r="AJ137" s="168"/>
    </row>
    <row r="138" spans="1:36">
      <c r="A138" s="197" t="s">
        <v>10861</v>
      </c>
      <c r="B138" s="198">
        <v>44581.773383981497</v>
      </c>
      <c r="C138" s="197" t="s">
        <v>10994</v>
      </c>
      <c r="D138" s="175" t="s">
        <v>5330</v>
      </c>
      <c r="E138" s="170"/>
      <c r="F138" s="170"/>
      <c r="G138" s="273"/>
      <c r="H138" s="168"/>
      <c r="I138" s="168"/>
      <c r="J138" s="200">
        <v>36.994</v>
      </c>
      <c r="K138" s="201">
        <v>73.988</v>
      </c>
      <c r="L138" s="202"/>
      <c r="M138" s="202"/>
      <c r="N138" s="203">
        <v>15.6099333514693</v>
      </c>
      <c r="O138" s="204">
        <v>0.28281264665594202</v>
      </c>
      <c r="P138" s="204">
        <v>4.06069687924129E-5</v>
      </c>
      <c r="Q138" s="205">
        <v>3.4466668982937499E-3</v>
      </c>
      <c r="R138" s="205">
        <v>2.8633812318387799E-5</v>
      </c>
      <c r="S138" s="206">
        <v>0.12766922255785099</v>
      </c>
      <c r="T138" s="206">
        <v>4.87183342371269E-4</v>
      </c>
      <c r="U138" s="168"/>
      <c r="V138" s="208">
        <v>1.4672124364343</v>
      </c>
      <c r="W138" s="208">
        <v>3.6210801682026597E-5</v>
      </c>
      <c r="X138" s="209">
        <v>-1.48396415275372</v>
      </c>
      <c r="Y138" s="209">
        <v>3.3708488805990699E-3</v>
      </c>
      <c r="Z138" s="210">
        <v>-1.2726651788810599</v>
      </c>
      <c r="AA138" s="210">
        <v>7.3955444558483604E-3</v>
      </c>
      <c r="AB138" s="168"/>
      <c r="AC138" s="207">
        <v>12</v>
      </c>
      <c r="AD138" s="168"/>
      <c r="AE138" s="168"/>
      <c r="AF138" s="211">
        <v>0.28281187437818278</v>
      </c>
      <c r="AG138" s="211">
        <v>5.1928831180675761E-5</v>
      </c>
      <c r="AH138" s="212">
        <v>1.2166091355059194</v>
      </c>
      <c r="AI138" s="212">
        <v>1.8636954590700583</v>
      </c>
      <c r="AJ138" s="168"/>
    </row>
    <row r="139" spans="1:36">
      <c r="A139" s="197" t="s">
        <v>10858</v>
      </c>
      <c r="B139" s="198">
        <v>44581.612969467598</v>
      </c>
      <c r="C139" s="197" t="s">
        <v>10995</v>
      </c>
      <c r="D139" s="175" t="s">
        <v>5334</v>
      </c>
      <c r="E139" s="170">
        <v>11.907999999999999</v>
      </c>
      <c r="F139" s="170">
        <v>0.17196900000000001</v>
      </c>
      <c r="G139" s="273"/>
      <c r="H139" s="273"/>
      <c r="I139" s="273"/>
      <c r="J139" s="200">
        <v>35.045999999999999</v>
      </c>
      <c r="K139" s="201">
        <v>70.091999999999999</v>
      </c>
      <c r="L139" s="202"/>
      <c r="M139" s="202"/>
      <c r="N139" s="203">
        <v>14.0329727117077</v>
      </c>
      <c r="O139" s="204">
        <v>0.28276954900382201</v>
      </c>
      <c r="P139" s="204">
        <v>4.0872531365067199E-5</v>
      </c>
      <c r="Q139" s="205">
        <v>2.6146842230411502E-3</v>
      </c>
      <c r="R139" s="205">
        <v>1.26742913198162E-5</v>
      </c>
      <c r="S139" s="206">
        <v>9.2865836863597104E-2</v>
      </c>
      <c r="T139" s="206">
        <v>6.9762335976785795E-4</v>
      </c>
      <c r="U139" s="168"/>
      <c r="V139" s="208">
        <v>1.4672268001958799</v>
      </c>
      <c r="W139" s="208">
        <v>3.7382839118184702E-5</v>
      </c>
      <c r="X139" s="209">
        <v>-1.4404490689060401</v>
      </c>
      <c r="Y139" s="209">
        <v>3.15884707383755E-3</v>
      </c>
      <c r="Z139" s="210">
        <v>-1.24665111342725</v>
      </c>
      <c r="AA139" s="210">
        <v>9.6727645788326003E-3</v>
      </c>
      <c r="AB139" s="168"/>
      <c r="AC139" s="207">
        <v>12</v>
      </c>
      <c r="AD139" s="168"/>
      <c r="AE139" s="168"/>
      <c r="AF139" s="211">
        <v>0.28276896314434313</v>
      </c>
      <c r="AG139" s="211">
        <v>5.2136756836914297E-5</v>
      </c>
      <c r="AH139" s="212">
        <v>-0.30088211389500685</v>
      </c>
      <c r="AI139" s="212">
        <v>1.8644560350722372</v>
      </c>
      <c r="AJ139" s="168"/>
    </row>
    <row r="140" spans="1:36">
      <c r="A140" s="197" t="s">
        <v>10861</v>
      </c>
      <c r="B140" s="198">
        <v>44581.752703553197</v>
      </c>
      <c r="C140" s="274" t="s">
        <v>10996</v>
      </c>
      <c r="D140" s="276" t="s">
        <v>11138</v>
      </c>
      <c r="E140" s="170">
        <v>12.186999999999999</v>
      </c>
      <c r="F140" s="170">
        <v>0.24069199999999999</v>
      </c>
      <c r="G140" s="277" t="s">
        <v>11149</v>
      </c>
      <c r="H140" s="176">
        <v>11.975783039722501</v>
      </c>
      <c r="I140" s="176">
        <v>1.562042932563E-2</v>
      </c>
      <c r="J140" s="200">
        <v>36.954999999999998</v>
      </c>
      <c r="K140" s="201">
        <v>73.91</v>
      </c>
      <c r="L140" s="202"/>
      <c r="M140" s="202"/>
      <c r="N140" s="203">
        <v>16.088336599410301</v>
      </c>
      <c r="O140" s="204">
        <v>0.28277259307132502</v>
      </c>
      <c r="P140" s="204">
        <v>4.2287049582468302E-5</v>
      </c>
      <c r="Q140" s="205">
        <v>2.9622109594044299E-3</v>
      </c>
      <c r="R140" s="205">
        <v>1.39355777243729E-5</v>
      </c>
      <c r="S140" s="206">
        <v>0.110294635699046</v>
      </c>
      <c r="T140" s="206">
        <v>8.1922022154072799E-4</v>
      </c>
      <c r="U140" s="168"/>
      <c r="V140" s="208">
        <v>1.4672246380373</v>
      </c>
      <c r="W140" s="208">
        <v>4.7609997514029403E-5</v>
      </c>
      <c r="X140" s="209">
        <v>-1.4957527801514401</v>
      </c>
      <c r="Y140" s="209">
        <v>3.4417615462193599E-3</v>
      </c>
      <c r="Z140" s="210">
        <v>-1.27850582410978</v>
      </c>
      <c r="AA140" s="210">
        <v>8.0926208353480304E-3</v>
      </c>
      <c r="AB140" s="168"/>
      <c r="AC140" s="207">
        <v>12</v>
      </c>
      <c r="AD140" s="168"/>
      <c r="AE140" s="168"/>
      <c r="AF140" s="211">
        <v>0.28277192934323364</v>
      </c>
      <c r="AG140" s="211">
        <v>5.3252907485631811E-5</v>
      </c>
      <c r="AH140" s="212">
        <v>-0.19598695107703179</v>
      </c>
      <c r="AI140" s="212">
        <v>1.9066807305301303</v>
      </c>
      <c r="AJ140" s="168"/>
    </row>
    <row r="141" spans="1:36">
      <c r="A141" s="197" t="s">
        <v>10861</v>
      </c>
      <c r="B141" s="198">
        <v>44581.692461180603</v>
      </c>
      <c r="C141" s="197" t="s">
        <v>10997</v>
      </c>
      <c r="D141" s="168"/>
      <c r="E141" s="271"/>
      <c r="F141" s="271"/>
      <c r="G141" s="281"/>
      <c r="H141" s="168"/>
      <c r="I141" s="168"/>
      <c r="J141" s="200">
        <v>37.020000000000003</v>
      </c>
      <c r="K141" s="201">
        <v>74.040000000000006</v>
      </c>
      <c r="L141" s="202" t="s">
        <v>10873</v>
      </c>
      <c r="M141" s="202"/>
      <c r="N141" s="203">
        <v>18.897140066708999</v>
      </c>
      <c r="O141" s="204">
        <v>0.28275427504878098</v>
      </c>
      <c r="P141" s="204">
        <v>4.4909225644537397E-5</v>
      </c>
      <c r="Q141" s="205">
        <v>3.9664433366865901E-3</v>
      </c>
      <c r="R141" s="205">
        <v>2.81665589248207E-5</v>
      </c>
      <c r="S141" s="206">
        <v>0.149363935430599</v>
      </c>
      <c r="T141" s="206">
        <v>1.39796405967157E-3</v>
      </c>
      <c r="U141" s="168"/>
      <c r="V141" s="208">
        <v>1.4672178905429001</v>
      </c>
      <c r="W141" s="208">
        <v>3.5938557498376403E-5</v>
      </c>
      <c r="X141" s="209">
        <v>-1.4797399000820799</v>
      </c>
      <c r="Y141" s="209">
        <v>3.24727955048982E-3</v>
      </c>
      <c r="Z141" s="210">
        <v>-1.2732805421943201</v>
      </c>
      <c r="AA141" s="210">
        <v>5.0618742499435399E-3</v>
      </c>
      <c r="AB141" s="168"/>
      <c r="AC141" s="207">
        <v>12</v>
      </c>
      <c r="AD141" s="168"/>
      <c r="AE141" s="168"/>
      <c r="AF141" s="211">
        <v>0.28275338630726271</v>
      </c>
      <c r="AG141" s="211">
        <v>5.5358072051644857E-5</v>
      </c>
      <c r="AH141" s="212">
        <v>-0.85173353082668157</v>
      </c>
      <c r="AI141" s="212">
        <v>1.9890839708303076</v>
      </c>
      <c r="AJ141" s="168"/>
    </row>
    <row r="142" spans="1:36">
      <c r="A142" s="197" t="s">
        <v>10858</v>
      </c>
      <c r="B142" s="198">
        <v>44581.565960312502</v>
      </c>
      <c r="C142" s="197" t="s">
        <v>10998</v>
      </c>
      <c r="D142" s="175"/>
      <c r="E142" s="170"/>
      <c r="F142" s="170"/>
      <c r="G142" s="273"/>
      <c r="H142" s="273"/>
      <c r="I142" s="273"/>
      <c r="J142" s="200">
        <v>36.981000000000002</v>
      </c>
      <c r="K142" s="201">
        <v>73.962000000000003</v>
      </c>
      <c r="L142" s="202"/>
      <c r="M142" s="202"/>
      <c r="N142" s="203">
        <v>16.770503775999899</v>
      </c>
      <c r="O142" s="204">
        <v>0.28283492141851901</v>
      </c>
      <c r="P142" s="204">
        <v>3.4684385919917302E-5</v>
      </c>
      <c r="Q142" s="205">
        <v>3.0182116835789901E-3</v>
      </c>
      <c r="R142" s="205">
        <v>6.3856543694898395E-5</v>
      </c>
      <c r="S142" s="206">
        <v>0.109332022837209</v>
      </c>
      <c r="T142" s="206">
        <v>1.9557387702534099E-3</v>
      </c>
      <c r="U142" s="168"/>
      <c r="V142" s="208">
        <v>1.4672269155238999</v>
      </c>
      <c r="W142" s="208">
        <v>3.6730106322397903E-5</v>
      </c>
      <c r="X142" s="209">
        <v>-1.4441098872603599</v>
      </c>
      <c r="Y142" s="209">
        <v>2.72027865767926E-3</v>
      </c>
      <c r="Z142" s="210">
        <v>-1.2314730157639999</v>
      </c>
      <c r="AA142" s="210">
        <v>6.9036151687881199E-3</v>
      </c>
      <c r="AB142" s="168"/>
      <c r="AC142" s="207">
        <v>12</v>
      </c>
      <c r="AD142" s="168"/>
      <c r="AE142" s="168"/>
      <c r="AF142" s="211">
        <v>0.28283424514261984</v>
      </c>
      <c r="AG142" s="211">
        <v>4.7441376665574174E-5</v>
      </c>
      <c r="AH142" s="212">
        <v>2.0077175758403953</v>
      </c>
      <c r="AI142" s="212">
        <v>1.7016084175414115</v>
      </c>
      <c r="AJ142" s="168"/>
    </row>
    <row r="143" spans="1:36">
      <c r="A143" s="197" t="s">
        <v>10865</v>
      </c>
      <c r="B143" s="198">
        <v>44581.7857865509</v>
      </c>
      <c r="C143" s="197" t="s">
        <v>10999</v>
      </c>
      <c r="D143" s="175" t="s">
        <v>5355</v>
      </c>
      <c r="E143" s="170">
        <v>12.289</v>
      </c>
      <c r="F143" s="170">
        <v>0.18731600000000001</v>
      </c>
      <c r="G143" s="273"/>
      <c r="H143" s="273"/>
      <c r="I143" s="273"/>
      <c r="J143" s="200">
        <v>36.064</v>
      </c>
      <c r="K143" s="201">
        <v>72.128</v>
      </c>
      <c r="L143" s="202"/>
      <c r="M143" s="202"/>
      <c r="N143" s="203">
        <v>10.5262277737364</v>
      </c>
      <c r="O143" s="204">
        <v>0.28279330621195198</v>
      </c>
      <c r="P143" s="204">
        <v>4.9743858057019902E-5</v>
      </c>
      <c r="Q143" s="205">
        <v>1.9474618786687E-3</v>
      </c>
      <c r="R143" s="205">
        <v>1.4750641156777301E-5</v>
      </c>
      <c r="S143" s="206">
        <v>6.5541688837249298E-2</v>
      </c>
      <c r="T143" s="206">
        <v>3.6128248115865902E-4</v>
      </c>
      <c r="U143" s="168"/>
      <c r="V143" s="208">
        <v>1.46723335846012</v>
      </c>
      <c r="W143" s="208">
        <v>6.1982877099144403E-5</v>
      </c>
      <c r="X143" s="209">
        <v>-1.4097260962700899</v>
      </c>
      <c r="Y143" s="209">
        <v>4.1929932201919496E-3</v>
      </c>
      <c r="Z143" s="210">
        <v>-1.22360948611994</v>
      </c>
      <c r="AA143" s="210">
        <v>1.6517268787176902E-2</v>
      </c>
      <c r="AB143" s="168"/>
      <c r="AC143" s="207">
        <v>12</v>
      </c>
      <c r="AD143" s="168"/>
      <c r="AE143" s="168"/>
      <c r="AF143" s="211">
        <v>0.28279286985371366</v>
      </c>
      <c r="AG143" s="211">
        <v>5.9347527393144794E-5</v>
      </c>
      <c r="AH143" s="212">
        <v>0.54454270906223456</v>
      </c>
      <c r="AI143" s="212">
        <v>2.1141672047919613</v>
      </c>
      <c r="AJ143" s="168"/>
    </row>
    <row r="144" spans="1:36">
      <c r="A144" s="197" t="s">
        <v>10865</v>
      </c>
      <c r="B144" s="198">
        <v>44581.801745451397</v>
      </c>
      <c r="C144" s="197" t="s">
        <v>11000</v>
      </c>
      <c r="D144" s="175" t="s">
        <v>6793</v>
      </c>
      <c r="E144" s="170">
        <v>11.827</v>
      </c>
      <c r="F144" s="170">
        <v>0.17616299999999999</v>
      </c>
      <c r="G144" s="273"/>
      <c r="H144" s="273"/>
      <c r="I144" s="273"/>
      <c r="J144" s="200">
        <v>32.33</v>
      </c>
      <c r="K144" s="201">
        <v>64.66</v>
      </c>
      <c r="L144" s="202"/>
      <c r="M144" s="202"/>
      <c r="N144" s="203">
        <v>13.668875225303101</v>
      </c>
      <c r="O144" s="204">
        <v>0.28279571195261299</v>
      </c>
      <c r="P144" s="204">
        <v>6.7473582177427003E-5</v>
      </c>
      <c r="Q144" s="205">
        <v>3.1150128342483899E-3</v>
      </c>
      <c r="R144" s="205">
        <v>3.5959455634261602E-5</v>
      </c>
      <c r="S144" s="206">
        <v>0.11160432858644</v>
      </c>
      <c r="T144" s="206">
        <v>1.1811561639722E-3</v>
      </c>
      <c r="U144" s="168"/>
      <c r="V144" s="208">
        <v>1.4672767659366901</v>
      </c>
      <c r="W144" s="208">
        <v>6.4238277545601604E-5</v>
      </c>
      <c r="X144" s="209">
        <v>-1.42776546401153</v>
      </c>
      <c r="Y144" s="209">
        <v>5.9834135370419803E-3</v>
      </c>
      <c r="Z144" s="210">
        <v>-1.2531942605442199</v>
      </c>
      <c r="AA144" s="210">
        <v>1.0128807568649501E-2</v>
      </c>
      <c r="AB144" s="168"/>
      <c r="AC144" s="207">
        <v>12</v>
      </c>
      <c r="AD144" s="168"/>
      <c r="AE144" s="168"/>
      <c r="AF144" s="211">
        <v>0.28279501398695439</v>
      </c>
      <c r="AG144" s="211">
        <v>7.4835565643196166E-5</v>
      </c>
      <c r="AH144" s="212">
        <v>0.62036675650301021</v>
      </c>
      <c r="AI144" s="212">
        <v>2.6711297376147414</v>
      </c>
      <c r="AJ144" s="168"/>
    </row>
    <row r="145" spans="1:35">
      <c r="A145" s="197" t="s">
        <v>10861</v>
      </c>
      <c r="B145" s="198">
        <v>44581.694759780097</v>
      </c>
      <c r="C145" s="197" t="s">
        <v>11001</v>
      </c>
      <c r="D145" s="175" t="s">
        <v>11132</v>
      </c>
      <c r="E145" s="170">
        <v>12.002000000000001</v>
      </c>
      <c r="F145" s="170">
        <v>0.15055399999999999</v>
      </c>
      <c r="G145" s="273"/>
      <c r="H145" s="273"/>
      <c r="I145" s="273"/>
      <c r="J145" s="200">
        <v>36.994999999999997</v>
      </c>
      <c r="K145" s="201">
        <v>73.989999999999995</v>
      </c>
      <c r="L145" s="202"/>
      <c r="M145" s="202"/>
      <c r="N145" s="203">
        <v>14.945645560104699</v>
      </c>
      <c r="O145" s="204">
        <v>0.28276245075952799</v>
      </c>
      <c r="P145" s="204">
        <v>5.6623437077686303E-5</v>
      </c>
      <c r="Q145" s="205">
        <v>3.17356940243075E-3</v>
      </c>
      <c r="R145" s="205">
        <v>4.24941718467573E-5</v>
      </c>
      <c r="S145" s="206">
        <v>0.118238022978832</v>
      </c>
      <c r="T145" s="206">
        <v>2.0219539973230999E-3</v>
      </c>
      <c r="U145" s="168"/>
      <c r="V145" s="208">
        <v>1.46725086448408</v>
      </c>
      <c r="W145" s="208">
        <v>4.1675496157320297E-5</v>
      </c>
      <c r="X145" s="209">
        <v>-1.48906081756943</v>
      </c>
      <c r="Y145" s="209">
        <v>3.53323045678075E-3</v>
      </c>
      <c r="Z145" s="210">
        <v>-1.2824182720034301</v>
      </c>
      <c r="AA145" s="210">
        <v>1.02499384181465E-2</v>
      </c>
      <c r="AB145" s="168"/>
      <c r="AC145" s="207">
        <v>12</v>
      </c>
      <c r="AD145" s="168"/>
      <c r="AE145" s="168"/>
      <c r="AF145" s="211">
        <v>0.28276173967338619</v>
      </c>
      <c r="AG145" s="211">
        <v>6.522186151723844E-5</v>
      </c>
      <c r="AH145" s="212">
        <v>-0.55632930071825015</v>
      </c>
      <c r="AI145" s="212">
        <v>2.3316195356604119</v>
      </c>
    </row>
    <row r="146" spans="1:35">
      <c r="A146" s="197" t="s">
        <v>10858</v>
      </c>
      <c r="B146" s="198">
        <v>44581.5692847338</v>
      </c>
      <c r="C146" s="197" t="s">
        <v>11002</v>
      </c>
      <c r="D146" s="175" t="s">
        <v>6808</v>
      </c>
      <c r="E146" s="170">
        <v>11.961</v>
      </c>
      <c r="F146" s="170">
        <v>0.17018900000000001</v>
      </c>
      <c r="G146" s="273"/>
      <c r="H146" s="273"/>
      <c r="I146" s="273"/>
      <c r="J146" s="200">
        <v>35.197000000000003</v>
      </c>
      <c r="K146" s="201">
        <v>70.394000000000005</v>
      </c>
      <c r="L146" s="202"/>
      <c r="M146" s="202"/>
      <c r="N146" s="203">
        <v>11.2027390045125</v>
      </c>
      <c r="O146" s="204">
        <v>0.282795814065192</v>
      </c>
      <c r="P146" s="204">
        <v>3.5134781203714198E-5</v>
      </c>
      <c r="Q146" s="205">
        <v>2.6367858487011601E-3</v>
      </c>
      <c r="R146" s="205">
        <v>2.8912515433601399E-5</v>
      </c>
      <c r="S146" s="206">
        <v>8.5940633469281102E-2</v>
      </c>
      <c r="T146" s="206">
        <v>6.3352218548398903E-4</v>
      </c>
      <c r="U146" s="168"/>
      <c r="V146" s="208">
        <v>1.4671650866599699</v>
      </c>
      <c r="W146" s="208">
        <v>5.2168349833114997E-5</v>
      </c>
      <c r="X146" s="209">
        <v>-1.42458810829281</v>
      </c>
      <c r="Y146" s="209">
        <v>3.5092405132790402E-3</v>
      </c>
      <c r="Z146" s="210">
        <v>-1.24738044729786</v>
      </c>
      <c r="AA146" s="210">
        <v>1.0554767791889399E-2</v>
      </c>
      <c r="AB146" s="168"/>
      <c r="AC146" s="207">
        <v>12</v>
      </c>
      <c r="AD146" s="168"/>
      <c r="AE146" s="168"/>
      <c r="AF146" s="211">
        <v>0.2827952232535102</v>
      </c>
      <c r="AG146" s="211">
        <v>4.7771648951192758E-5</v>
      </c>
      <c r="AH146" s="212">
        <v>0.62776715352708123</v>
      </c>
      <c r="AI146" s="212">
        <v>1.7102656867029609</v>
      </c>
    </row>
    <row r="147" spans="1:35">
      <c r="A147" s="197" t="s">
        <v>10858</v>
      </c>
      <c r="B147" s="198">
        <v>44581.642483854201</v>
      </c>
      <c r="C147" s="197" t="s">
        <v>11003</v>
      </c>
      <c r="D147" s="175" t="s">
        <v>6813</v>
      </c>
      <c r="E147" s="170">
        <v>12.204000000000001</v>
      </c>
      <c r="F147" s="170">
        <v>0.195077</v>
      </c>
      <c r="G147" s="273"/>
      <c r="H147" s="273"/>
      <c r="I147" s="273"/>
      <c r="J147" s="200">
        <v>36.981000000000002</v>
      </c>
      <c r="K147" s="201">
        <v>73.962000000000003</v>
      </c>
      <c r="L147" s="202"/>
      <c r="M147" s="202"/>
      <c r="N147" s="203">
        <v>17.3063435603699</v>
      </c>
      <c r="O147" s="204">
        <v>0.282786172104595</v>
      </c>
      <c r="P147" s="204">
        <v>3.7337745182530399E-5</v>
      </c>
      <c r="Q147" s="205">
        <v>1.83081320749963E-3</v>
      </c>
      <c r="R147" s="205">
        <v>1.8278643011553901E-5</v>
      </c>
      <c r="S147" s="206">
        <v>6.5385697572821699E-2</v>
      </c>
      <c r="T147" s="206">
        <v>9.5689541986609104E-4</v>
      </c>
      <c r="U147" s="168"/>
      <c r="V147" s="208">
        <v>1.46719414916805</v>
      </c>
      <c r="W147" s="208">
        <v>4.9292906094119902E-5</v>
      </c>
      <c r="X147" s="209">
        <v>-1.4470752897052099</v>
      </c>
      <c r="Y147" s="209">
        <v>3.29817906493541E-3</v>
      </c>
      <c r="Z147" s="210">
        <v>-1.2326240728015001</v>
      </c>
      <c r="AA147" s="210">
        <v>1.0914040590026E-2</v>
      </c>
      <c r="AB147" s="168"/>
      <c r="AC147" s="207">
        <v>12</v>
      </c>
      <c r="AD147" s="168"/>
      <c r="AE147" s="168"/>
      <c r="AF147" s="211">
        <v>0.28278576188325272</v>
      </c>
      <c r="AG147" s="211">
        <v>4.9414419035325107E-5</v>
      </c>
      <c r="AH147" s="212">
        <v>0.29318002357614503</v>
      </c>
      <c r="AI147" s="212">
        <v>1.7619734743612447</v>
      </c>
    </row>
    <row r="148" spans="1:35">
      <c r="A148" s="197" t="s">
        <v>10861</v>
      </c>
      <c r="B148" s="198">
        <v>44581.686810243104</v>
      </c>
      <c r="C148" s="197" t="s">
        <v>11004</v>
      </c>
      <c r="D148" s="175" t="s">
        <v>6818</v>
      </c>
      <c r="E148" s="170">
        <v>11.785</v>
      </c>
      <c r="F148" s="170">
        <v>0.15778300000000001</v>
      </c>
      <c r="G148" s="273"/>
      <c r="H148" s="273"/>
      <c r="I148" s="273"/>
      <c r="J148" s="200">
        <v>36.981000000000002</v>
      </c>
      <c r="K148" s="201">
        <v>73.962000000000003</v>
      </c>
      <c r="L148" s="202"/>
      <c r="M148" s="202"/>
      <c r="N148" s="203">
        <v>13.319055399700099</v>
      </c>
      <c r="O148" s="204">
        <v>0.28272602518655698</v>
      </c>
      <c r="P148" s="204">
        <v>3.9746772862438397E-5</v>
      </c>
      <c r="Q148" s="205">
        <v>2.6150274156266601E-3</v>
      </c>
      <c r="R148" s="205">
        <v>7.3422543186209502E-6</v>
      </c>
      <c r="S148" s="206">
        <v>9.5424709186157003E-2</v>
      </c>
      <c r="T148" s="206">
        <v>7.3310904728823303E-4</v>
      </c>
      <c r="U148" s="168"/>
      <c r="V148" s="208">
        <v>1.46721377704581</v>
      </c>
      <c r="W148" s="208">
        <v>4.3364114390342102E-5</v>
      </c>
      <c r="X148" s="209">
        <v>-1.4844274412048399</v>
      </c>
      <c r="Y148" s="209">
        <v>3.1367616902336398E-3</v>
      </c>
      <c r="Z148" s="210">
        <v>-1.2895693383875899</v>
      </c>
      <c r="AA148" s="210">
        <v>9.6698208937512492E-3</v>
      </c>
      <c r="AB148" s="168"/>
      <c r="AC148" s="207">
        <v>12</v>
      </c>
      <c r="AD148" s="168"/>
      <c r="AE148" s="168"/>
      <c r="AF148" s="211">
        <v>0.28272543925018062</v>
      </c>
      <c r="AG148" s="211">
        <v>5.1258985029567227E-5</v>
      </c>
      <c r="AH148" s="212">
        <v>-1.8400391742179334</v>
      </c>
      <c r="AI148" s="212">
        <v>1.8334176745737896</v>
      </c>
    </row>
    <row r="149" spans="1:35">
      <c r="A149" s="197" t="s">
        <v>10865</v>
      </c>
      <c r="B149" s="198">
        <v>44581.788058611099</v>
      </c>
      <c r="C149" s="197" t="s">
        <v>11005</v>
      </c>
      <c r="D149" s="175"/>
      <c r="E149" s="271"/>
      <c r="F149" s="271"/>
      <c r="G149" s="281"/>
      <c r="H149" s="281"/>
      <c r="I149" s="281"/>
      <c r="J149" s="200">
        <v>37.110999999999997</v>
      </c>
      <c r="K149" s="201">
        <v>74.221999999999994</v>
      </c>
      <c r="L149" s="202"/>
      <c r="M149" s="202"/>
      <c r="N149" s="203">
        <v>15.541565960923601</v>
      </c>
      <c r="O149" s="204">
        <v>0.28275393598120202</v>
      </c>
      <c r="P149" s="204">
        <v>4.75261485610115E-5</v>
      </c>
      <c r="Q149" s="205">
        <v>2.5463392477092801E-3</v>
      </c>
      <c r="R149" s="205">
        <v>3.6703657170633598E-6</v>
      </c>
      <c r="S149" s="206">
        <v>9.16589803204024E-2</v>
      </c>
      <c r="T149" s="206">
        <v>3.7196434561539201E-4</v>
      </c>
      <c r="U149" s="168"/>
      <c r="V149" s="208">
        <v>1.4672357028884599</v>
      </c>
      <c r="W149" s="208">
        <v>4.43641371640513E-5</v>
      </c>
      <c r="X149" s="209">
        <v>-1.4331442740777101</v>
      </c>
      <c r="Y149" s="209">
        <v>3.5095837014548501E-3</v>
      </c>
      <c r="Z149" s="210">
        <v>-1.24729392837052</v>
      </c>
      <c r="AA149" s="210">
        <v>1.1099015019112399E-2</v>
      </c>
      <c r="AB149" s="168"/>
      <c r="AC149" s="207">
        <v>12</v>
      </c>
      <c r="AD149" s="168"/>
      <c r="AE149" s="168"/>
      <c r="AF149" s="211">
        <v>0.28275336543544682</v>
      </c>
      <c r="AG149" s="211">
        <v>5.7501412072456653E-5</v>
      </c>
      <c r="AH149" s="212">
        <v>-0.85247163120638625</v>
      </c>
      <c r="AI149" s="212">
        <v>2.0536274526239406</v>
      </c>
    </row>
    <row r="150" spans="1:35">
      <c r="A150" s="197" t="s">
        <v>10861</v>
      </c>
      <c r="B150" s="198">
        <v>44581.7413568056</v>
      </c>
      <c r="C150" s="197" t="s">
        <v>11006</v>
      </c>
      <c r="D150" s="175" t="s">
        <v>6823</v>
      </c>
      <c r="E150" s="170">
        <v>12.058999999999999</v>
      </c>
      <c r="F150" s="170">
        <v>0.14461199999999999</v>
      </c>
      <c r="G150" s="273"/>
      <c r="H150" s="273"/>
      <c r="I150" s="273"/>
      <c r="J150" s="200">
        <v>37.052</v>
      </c>
      <c r="K150" s="201">
        <v>74.103999999999999</v>
      </c>
      <c r="L150" s="202" t="s">
        <v>10873</v>
      </c>
      <c r="M150" s="202"/>
      <c r="N150" s="203">
        <v>15.522427840163701</v>
      </c>
      <c r="O150" s="204">
        <v>0.28275635080024902</v>
      </c>
      <c r="P150" s="204">
        <v>5.6278417217532501E-5</v>
      </c>
      <c r="Q150" s="205">
        <v>3.4210487195348201E-3</v>
      </c>
      <c r="R150" s="205">
        <v>2.6350916179097601E-5</v>
      </c>
      <c r="S150" s="206">
        <v>0.12725573013208699</v>
      </c>
      <c r="T150" s="206">
        <v>1.0482473103271899E-3</v>
      </c>
      <c r="U150" s="168"/>
      <c r="V150" s="208">
        <v>1.4672472590966901</v>
      </c>
      <c r="W150" s="208">
        <v>4.73512434247881E-5</v>
      </c>
      <c r="X150" s="209">
        <v>-1.4885627513217501</v>
      </c>
      <c r="Y150" s="209">
        <v>4.1651437307124502E-3</v>
      </c>
      <c r="Z150" s="210">
        <v>-1.2882410275062</v>
      </c>
      <c r="AA150" s="210">
        <v>8.2587623438100093E-3</v>
      </c>
      <c r="AB150" s="168"/>
      <c r="AC150" s="207">
        <v>12</v>
      </c>
      <c r="AD150" s="168"/>
      <c r="AE150" s="168"/>
      <c r="AF150" s="211">
        <v>0.28275558426262953</v>
      </c>
      <c r="AG150" s="211">
        <v>6.4922552613046468E-5</v>
      </c>
      <c r="AH150" s="212">
        <v>-0.7740061448424651</v>
      </c>
      <c r="AI150" s="212">
        <v>2.3229958845150112</v>
      </c>
    </row>
    <row r="151" spans="1:35">
      <c r="A151" s="197" t="s">
        <v>10865</v>
      </c>
      <c r="B151" s="198">
        <v>44581.818642580998</v>
      </c>
      <c r="C151" s="197" t="s">
        <v>11007</v>
      </c>
      <c r="D151" s="175" t="s">
        <v>6833</v>
      </c>
      <c r="E151" s="270"/>
      <c r="F151" s="173"/>
      <c r="G151" s="273"/>
      <c r="H151" s="273"/>
      <c r="I151" s="273"/>
      <c r="J151" s="200">
        <v>33.061999999999998</v>
      </c>
      <c r="K151" s="201">
        <v>66.123999999999995</v>
      </c>
      <c r="L151" s="202"/>
      <c r="M151" s="202"/>
      <c r="N151" s="203">
        <v>15.194718727525601</v>
      </c>
      <c r="O151" s="204">
        <v>0.28274398012012703</v>
      </c>
      <c r="P151" s="204">
        <v>4.1173686941398201E-5</v>
      </c>
      <c r="Q151" s="205">
        <v>2.6985680300155301E-3</v>
      </c>
      <c r="R151" s="205">
        <v>1.46416148167206E-5</v>
      </c>
      <c r="S151" s="206">
        <v>9.7012313889217494E-2</v>
      </c>
      <c r="T151" s="206">
        <v>7.3906532505086395E-4</v>
      </c>
      <c r="U151" s="168"/>
      <c r="V151" s="208">
        <v>1.4672272552630199</v>
      </c>
      <c r="W151" s="208">
        <v>3.8389414644526201E-5</v>
      </c>
      <c r="X151" s="209">
        <v>-1.42435865111236</v>
      </c>
      <c r="Y151" s="209">
        <v>3.65343802595298E-3</v>
      </c>
      <c r="Z151" s="210">
        <v>-1.2462712205255899</v>
      </c>
      <c r="AA151" s="210">
        <v>9.7402712769849107E-3</v>
      </c>
      <c r="AB151" s="168"/>
      <c r="AC151" s="207">
        <v>12</v>
      </c>
      <c r="AD151" s="168"/>
      <c r="AE151" s="168"/>
      <c r="AF151" s="211">
        <v>0.28274337546521466</v>
      </c>
      <c r="AG151" s="211">
        <v>5.237318101501371E-5</v>
      </c>
      <c r="AH151" s="212">
        <v>-1.2057519042862896</v>
      </c>
      <c r="AI151" s="212">
        <v>1.8734814928056398</v>
      </c>
    </row>
    <row r="152" spans="1:35">
      <c r="A152" s="197" t="s">
        <v>10861</v>
      </c>
      <c r="B152" s="198">
        <v>44581.743576481502</v>
      </c>
      <c r="C152" s="197" t="s">
        <v>11008</v>
      </c>
      <c r="D152" s="175" t="s">
        <v>6843</v>
      </c>
      <c r="E152" s="170">
        <v>12.090999999999999</v>
      </c>
      <c r="F152" s="170">
        <v>0.20769499999999999</v>
      </c>
      <c r="G152" s="273"/>
      <c r="H152" s="273"/>
      <c r="I152" s="273"/>
      <c r="J152" s="200">
        <v>36.917999999999999</v>
      </c>
      <c r="K152" s="201">
        <v>73.835999999999999</v>
      </c>
      <c r="L152" s="202"/>
      <c r="M152" s="202"/>
      <c r="N152" s="203">
        <v>14.710275577630901</v>
      </c>
      <c r="O152" s="204">
        <v>0.28280517992174797</v>
      </c>
      <c r="P152" s="204">
        <v>5.5470089669473597E-5</v>
      </c>
      <c r="Q152" s="205">
        <v>2.8709631004741002E-3</v>
      </c>
      <c r="R152" s="205">
        <v>6.1278942948569696E-5</v>
      </c>
      <c r="S152" s="206">
        <v>0.106815949338277</v>
      </c>
      <c r="T152" s="206">
        <v>1.8623570942512E-3</v>
      </c>
      <c r="U152" s="168"/>
      <c r="V152" s="208">
        <v>1.4672022265207301</v>
      </c>
      <c r="W152" s="208">
        <v>4.06342302537852E-5</v>
      </c>
      <c r="X152" s="209">
        <v>-1.47976240498135</v>
      </c>
      <c r="Y152" s="209">
        <v>3.2562915235825399E-3</v>
      </c>
      <c r="Z152" s="210">
        <v>-1.27134671390478</v>
      </c>
      <c r="AA152" s="210">
        <v>1.0365408287581901E-2</v>
      </c>
      <c r="AB152" s="168"/>
      <c r="AC152" s="207">
        <v>12</v>
      </c>
      <c r="AD152" s="168"/>
      <c r="AE152" s="168"/>
      <c r="AF152" s="211">
        <v>0.28280453663911709</v>
      </c>
      <c r="AG152" s="211">
        <v>6.4223114540035888E-5</v>
      </c>
      <c r="AH152" s="212">
        <v>0.95712102886835737</v>
      </c>
      <c r="AI152" s="212">
        <v>2.2939025816604008</v>
      </c>
    </row>
    <row r="153" spans="1:35">
      <c r="A153" s="197" t="s">
        <v>10861</v>
      </c>
      <c r="B153" s="198">
        <v>44581.742467418997</v>
      </c>
      <c r="C153" s="197" t="s">
        <v>11009</v>
      </c>
      <c r="D153" s="175" t="s">
        <v>6849</v>
      </c>
      <c r="E153" s="170">
        <v>11.98</v>
      </c>
      <c r="F153" s="170">
        <v>0.157918</v>
      </c>
      <c r="G153" s="273"/>
      <c r="H153" s="273"/>
      <c r="I153" s="273"/>
      <c r="J153" s="200">
        <v>36.999000000000002</v>
      </c>
      <c r="K153" s="201">
        <v>73.998000000000005</v>
      </c>
      <c r="L153" s="202"/>
      <c r="M153" s="202"/>
      <c r="N153" s="203">
        <v>13.754222892439699</v>
      </c>
      <c r="O153" s="204">
        <v>0.28274628524767598</v>
      </c>
      <c r="P153" s="204">
        <v>4.2297822097776903E-5</v>
      </c>
      <c r="Q153" s="205">
        <v>2.1365616491818202E-3</v>
      </c>
      <c r="R153" s="205">
        <v>2.34749360788031E-5</v>
      </c>
      <c r="S153" s="206">
        <v>7.6655655981538701E-2</v>
      </c>
      <c r="T153" s="206">
        <v>1.1644162723569199E-3</v>
      </c>
      <c r="U153" s="168"/>
      <c r="V153" s="208">
        <v>1.4671875610627401</v>
      </c>
      <c r="W153" s="208">
        <v>4.2606107405455303E-5</v>
      </c>
      <c r="X153" s="209">
        <v>-1.4827739947267999</v>
      </c>
      <c r="Y153" s="209">
        <v>3.8946529828934899E-3</v>
      </c>
      <c r="Z153" s="210">
        <v>-1.2836340393921799</v>
      </c>
      <c r="AA153" s="210">
        <v>1.2061035204912E-2</v>
      </c>
      <c r="AB153" s="168"/>
      <c r="AC153" s="207">
        <v>12</v>
      </c>
      <c r="AD153" s="168"/>
      <c r="AE153" s="168"/>
      <c r="AF153" s="211">
        <v>0.2827458065187789</v>
      </c>
      <c r="AG153" s="211">
        <v>5.3261462123174123E-5</v>
      </c>
      <c r="AH153" s="212">
        <v>-1.119781351113236</v>
      </c>
      <c r="AI153" s="212">
        <v>1.900441034139444</v>
      </c>
    </row>
    <row r="154" spans="1:35">
      <c r="A154" s="197" t="s">
        <v>10865</v>
      </c>
      <c r="B154" s="198">
        <v>44581.802816620402</v>
      </c>
      <c r="C154" s="197" t="s">
        <v>11010</v>
      </c>
      <c r="D154" s="175" t="s">
        <v>6854</v>
      </c>
      <c r="E154" s="170">
        <v>11.911</v>
      </c>
      <c r="F154" s="170">
        <v>0.17346700000000001</v>
      </c>
      <c r="G154" s="273"/>
      <c r="H154" s="273"/>
      <c r="I154" s="273"/>
      <c r="J154" s="200">
        <v>32.936999999999998</v>
      </c>
      <c r="K154" s="201">
        <v>65.873999999999995</v>
      </c>
      <c r="L154" s="202"/>
      <c r="M154" s="202"/>
      <c r="N154" s="203">
        <v>9.9562979597547105</v>
      </c>
      <c r="O154" s="204">
        <v>0.28279030769324298</v>
      </c>
      <c r="P154" s="204">
        <v>4.8524371447073002E-5</v>
      </c>
      <c r="Q154" s="205">
        <v>1.7246402120846499E-3</v>
      </c>
      <c r="R154" s="205">
        <v>4.5824710836929697E-5</v>
      </c>
      <c r="S154" s="206">
        <v>5.7147204301371698E-2</v>
      </c>
      <c r="T154" s="206">
        <v>1.37916826508852E-3</v>
      </c>
      <c r="U154" s="168"/>
      <c r="V154" s="208">
        <v>1.4672587554177301</v>
      </c>
      <c r="W154" s="208">
        <v>5.1490308966706599E-5</v>
      </c>
      <c r="X154" s="209">
        <v>-1.4009748446194801</v>
      </c>
      <c r="Y154" s="209">
        <v>4.3681832640186397E-3</v>
      </c>
      <c r="Z154" s="210">
        <v>-1.22282664877573</v>
      </c>
      <c r="AA154" s="210">
        <v>1.65286123729384E-2</v>
      </c>
      <c r="AB154" s="168"/>
      <c r="AC154" s="207">
        <v>12</v>
      </c>
      <c r="AD154" s="168"/>
      <c r="AE154" s="168"/>
      <c r="AF154" s="211">
        <v>0.28278992126156338</v>
      </c>
      <c r="AG154" s="211">
        <v>5.8329171240612026E-5</v>
      </c>
      <c r="AH154" s="212">
        <v>0.44027018213377289</v>
      </c>
      <c r="AI154" s="212">
        <v>2.0763889933261837</v>
      </c>
    </row>
    <row r="155" spans="1:35">
      <c r="A155" s="197" t="s">
        <v>10861</v>
      </c>
      <c r="B155" s="198">
        <v>44581.736834432901</v>
      </c>
      <c r="C155" s="274" t="s">
        <v>11011</v>
      </c>
      <c r="D155" s="276" t="s">
        <v>6859</v>
      </c>
      <c r="E155" s="170">
        <v>12.114000000000001</v>
      </c>
      <c r="F155" s="170">
        <v>0.17153399999999999</v>
      </c>
      <c r="G155" s="277" t="s">
        <v>11141</v>
      </c>
      <c r="H155" s="176">
        <v>11.988348676182</v>
      </c>
      <c r="I155" s="176">
        <v>1.7761857499869999E-2</v>
      </c>
      <c r="J155" s="200">
        <v>36.987000000000002</v>
      </c>
      <c r="K155" s="201">
        <v>73.974000000000004</v>
      </c>
      <c r="L155" s="202"/>
      <c r="M155" s="202"/>
      <c r="N155" s="203">
        <v>11.8217074427422</v>
      </c>
      <c r="O155" s="204">
        <v>0.282803998128551</v>
      </c>
      <c r="P155" s="204">
        <v>4.3970813037163501E-5</v>
      </c>
      <c r="Q155" s="205">
        <v>2.0659191280224302E-3</v>
      </c>
      <c r="R155" s="205">
        <v>1.7863833225108001E-5</v>
      </c>
      <c r="S155" s="206">
        <v>7.3884832531443997E-2</v>
      </c>
      <c r="T155" s="206">
        <v>4.1512882776022399E-4</v>
      </c>
      <c r="U155" s="168"/>
      <c r="V155" s="208">
        <v>1.46721757542957</v>
      </c>
      <c r="W155" s="208">
        <v>4.5533749487425301E-5</v>
      </c>
      <c r="X155" s="209">
        <v>-1.4861454687520199</v>
      </c>
      <c r="Y155" s="209">
        <v>4.0158341918750499E-3</v>
      </c>
      <c r="Z155" s="210">
        <v>-1.26168625637279</v>
      </c>
      <c r="AA155" s="210">
        <v>1.30427294964646E-2</v>
      </c>
      <c r="AB155" s="168"/>
      <c r="AC155" s="207">
        <v>12</v>
      </c>
      <c r="AD155" s="168"/>
      <c r="AE155" s="168"/>
      <c r="AF155" s="211">
        <v>0.28280353522817742</v>
      </c>
      <c r="AG155" s="211">
        <v>5.4599542053320513E-5</v>
      </c>
      <c r="AH155" s="212">
        <v>0.92170763703380842</v>
      </c>
      <c r="AI155" s="212">
        <v>1.9472004665677112</v>
      </c>
    </row>
    <row r="156" spans="1:35">
      <c r="A156" s="197" t="s">
        <v>10861</v>
      </c>
      <c r="B156" s="198">
        <v>44581.7072511921</v>
      </c>
      <c r="C156" s="197" t="s">
        <v>11012</v>
      </c>
      <c r="D156" s="175" t="s">
        <v>6865</v>
      </c>
      <c r="E156" s="270"/>
      <c r="F156" s="173"/>
      <c r="G156" s="273"/>
      <c r="H156" s="273"/>
      <c r="I156" s="273"/>
      <c r="J156" s="200">
        <v>36.981000000000002</v>
      </c>
      <c r="K156" s="201">
        <v>73.962000000000003</v>
      </c>
      <c r="L156" s="202"/>
      <c r="M156" s="202"/>
      <c r="N156" s="203">
        <v>12.4992490346417</v>
      </c>
      <c r="O156" s="204">
        <v>0.28278220826384598</v>
      </c>
      <c r="P156" s="204">
        <v>3.7418100941546598E-5</v>
      </c>
      <c r="Q156" s="205">
        <v>1.24691550032734E-3</v>
      </c>
      <c r="R156" s="205">
        <v>2.4173753709358801E-5</v>
      </c>
      <c r="S156" s="206">
        <v>4.3821347769898898E-2</v>
      </c>
      <c r="T156" s="206">
        <v>6.85474485541158E-4</v>
      </c>
      <c r="U156" s="168"/>
      <c r="V156" s="208">
        <v>1.4672103589374099</v>
      </c>
      <c r="W156" s="208">
        <v>4.6045422928500601E-5</v>
      </c>
      <c r="X156" s="209">
        <v>-1.48892744448558</v>
      </c>
      <c r="Y156" s="209">
        <v>3.2303414769871801E-3</v>
      </c>
      <c r="Z156" s="210">
        <v>-1.27797547427527</v>
      </c>
      <c r="AA156" s="210">
        <v>2.0841346648497999E-2</v>
      </c>
      <c r="AB156" s="168"/>
      <c r="AC156" s="207">
        <v>12</v>
      </c>
      <c r="AD156" s="168"/>
      <c r="AE156" s="168"/>
      <c r="AF156" s="211">
        <v>0.28278192887360115</v>
      </c>
      <c r="AG156" s="211">
        <v>4.9475164187245481E-5</v>
      </c>
      <c r="AH156" s="212">
        <v>0.15763140181368485</v>
      </c>
      <c r="AI156" s="212">
        <v>1.759494990301036</v>
      </c>
    </row>
    <row r="157" spans="1:35">
      <c r="A157" s="197" t="s">
        <v>10858</v>
      </c>
      <c r="B157" s="198">
        <v>44581.6469471296</v>
      </c>
      <c r="C157" s="197" t="s">
        <v>11013</v>
      </c>
      <c r="D157" s="175" t="s">
        <v>6882</v>
      </c>
      <c r="E157" s="170">
        <v>11.814</v>
      </c>
      <c r="F157" s="170">
        <v>0.16588600000000001</v>
      </c>
      <c r="G157" s="273"/>
      <c r="H157" s="273"/>
      <c r="I157" s="273"/>
      <c r="J157" s="200">
        <v>35.988</v>
      </c>
      <c r="K157" s="201">
        <v>71.975999999999999</v>
      </c>
      <c r="L157" s="202"/>
      <c r="M157" s="202"/>
      <c r="N157" s="203">
        <v>12.507573629639801</v>
      </c>
      <c r="O157" s="204">
        <v>0.28276057165399598</v>
      </c>
      <c r="P157" s="204">
        <v>4.49777567348743E-5</v>
      </c>
      <c r="Q157" s="205">
        <v>2.28636635732553E-3</v>
      </c>
      <c r="R157" s="205">
        <v>1.3788591253512E-5</v>
      </c>
      <c r="S157" s="206">
        <v>8.0004965135338099E-2</v>
      </c>
      <c r="T157" s="206">
        <v>3.1239975179283598E-4</v>
      </c>
      <c r="U157" s="168"/>
      <c r="V157" s="208">
        <v>1.46724035780547</v>
      </c>
      <c r="W157" s="208">
        <v>4.4432706355943399E-5</v>
      </c>
      <c r="X157" s="209">
        <v>-1.4388776366799501</v>
      </c>
      <c r="Y157" s="209">
        <v>4.5782358365792997E-3</v>
      </c>
      <c r="Z157" s="210">
        <v>-1.2382000580739401</v>
      </c>
      <c r="AA157" s="210">
        <v>1.3474656719181801E-2</v>
      </c>
      <c r="AB157" s="168"/>
      <c r="AC157" s="207">
        <v>12</v>
      </c>
      <c r="AD157" s="168"/>
      <c r="AE157" s="168"/>
      <c r="AF157" s="211">
        <v>0.28276005935909215</v>
      </c>
      <c r="AG157" s="211">
        <v>5.5413682373441477E-5</v>
      </c>
      <c r="AH157" s="212">
        <v>-0.61575108865730144</v>
      </c>
      <c r="AI157" s="212">
        <v>1.9777380778562836</v>
      </c>
    </row>
    <row r="158" spans="1:35">
      <c r="A158" s="197" t="s">
        <v>10861</v>
      </c>
      <c r="B158" s="198">
        <v>44581.728850219901</v>
      </c>
      <c r="C158" s="197" t="s">
        <v>11014</v>
      </c>
      <c r="D158" s="168"/>
      <c r="E158" s="170"/>
      <c r="F158" s="170"/>
      <c r="G158" s="273"/>
      <c r="H158" s="273"/>
      <c r="I158" s="273"/>
      <c r="J158" s="200">
        <v>36.984999999999999</v>
      </c>
      <c r="K158" s="201">
        <v>73.97</v>
      </c>
      <c r="L158" s="202"/>
      <c r="M158" s="202"/>
      <c r="N158" s="203">
        <v>14.1705879802198</v>
      </c>
      <c r="O158" s="204">
        <v>0.28279985254950801</v>
      </c>
      <c r="P158" s="204">
        <v>4.9520280545445402E-5</v>
      </c>
      <c r="Q158" s="205">
        <v>3.0441241459677202E-3</v>
      </c>
      <c r="R158" s="205">
        <v>3.3102251425392702E-5</v>
      </c>
      <c r="S158" s="206">
        <v>0.11326743617634399</v>
      </c>
      <c r="T158" s="206">
        <v>8.7921592338148198E-4</v>
      </c>
      <c r="U158" s="168"/>
      <c r="V158" s="208">
        <v>1.4671733730432901</v>
      </c>
      <c r="W158" s="208">
        <v>4.1033243210570198E-5</v>
      </c>
      <c r="X158" s="209">
        <v>-1.4930751220365499</v>
      </c>
      <c r="Y158" s="209">
        <v>3.43089451782285E-3</v>
      </c>
      <c r="Z158" s="210">
        <v>-1.2802622098346099</v>
      </c>
      <c r="AA158" s="210">
        <v>8.6020380149090993E-3</v>
      </c>
      <c r="AB158" s="168"/>
      <c r="AC158" s="207">
        <v>12</v>
      </c>
      <c r="AD158" s="168"/>
      <c r="AE158" s="168"/>
      <c r="AF158" s="211">
        <v>0.28279917046753039</v>
      </c>
      <c r="AG158" s="211">
        <v>5.9160255058465955E-5</v>
      </c>
      <c r="AH158" s="212">
        <v>0.76735444103137596</v>
      </c>
      <c r="AI158" s="212">
        <v>2.1162342508107557</v>
      </c>
    </row>
    <row r="159" spans="1:35">
      <c r="A159" s="197" t="s">
        <v>10858</v>
      </c>
      <c r="B159" s="198">
        <v>44581.627793784697</v>
      </c>
      <c r="C159" s="274" t="s">
        <v>11015</v>
      </c>
      <c r="D159" s="276" t="s">
        <v>6898</v>
      </c>
      <c r="E159" s="170">
        <v>12.247</v>
      </c>
      <c r="F159" s="170">
        <v>0.185227</v>
      </c>
      <c r="G159" s="277" t="s">
        <v>11150</v>
      </c>
      <c r="H159" s="176">
        <v>11.963138252101</v>
      </c>
      <c r="I159" s="176">
        <v>1.5814986231520001E-2</v>
      </c>
      <c r="J159" s="200">
        <v>36.987000000000002</v>
      </c>
      <c r="K159" s="201">
        <v>73.974000000000004</v>
      </c>
      <c r="L159" s="202" t="s">
        <v>10873</v>
      </c>
      <c r="M159" s="202"/>
      <c r="N159" s="203">
        <v>9.2544775471294205</v>
      </c>
      <c r="O159" s="204">
        <v>0.28276341241295999</v>
      </c>
      <c r="P159" s="204">
        <v>6.4306664654468403E-5</v>
      </c>
      <c r="Q159" s="205">
        <v>3.7600081746170201E-3</v>
      </c>
      <c r="R159" s="205">
        <v>1.04122608475003E-4</v>
      </c>
      <c r="S159" s="206">
        <v>0.13476119585980001</v>
      </c>
      <c r="T159" s="206">
        <v>4.5983697163501499E-3</v>
      </c>
      <c r="U159" s="168"/>
      <c r="V159" s="208">
        <v>1.4672939448981499</v>
      </c>
      <c r="W159" s="208">
        <v>5.3301619931761799E-5</v>
      </c>
      <c r="X159" s="209">
        <v>-1.4408085928380101</v>
      </c>
      <c r="Y159" s="209">
        <v>4.0101757504564404E-3</v>
      </c>
      <c r="Z159" s="210">
        <v>-1.24785124020545</v>
      </c>
      <c r="AA159" s="210">
        <v>1.1969047497520899E-2</v>
      </c>
      <c r="AB159" s="168"/>
      <c r="AC159" s="207">
        <v>12</v>
      </c>
      <c r="AD159" s="168"/>
      <c r="AE159" s="168"/>
      <c r="AF159" s="211">
        <v>0.28276256992635673</v>
      </c>
      <c r="AG159" s="211">
        <v>7.1993226849929317E-5</v>
      </c>
      <c r="AH159" s="212">
        <v>-0.5269686530540163</v>
      </c>
      <c r="AI159" s="212">
        <v>2.5757254667180263</v>
      </c>
    </row>
    <row r="160" spans="1:35">
      <c r="A160" s="197" t="s">
        <v>10858</v>
      </c>
      <c r="B160" s="198">
        <v>44581.594655891196</v>
      </c>
      <c r="C160" s="274" t="s">
        <v>11016</v>
      </c>
      <c r="D160" s="276" t="s">
        <v>6908</v>
      </c>
      <c r="E160" s="170"/>
      <c r="F160" s="170"/>
      <c r="G160" s="277" t="s">
        <v>11151</v>
      </c>
      <c r="H160" s="176">
        <v>11.968659313582901</v>
      </c>
      <c r="I160" s="176">
        <v>2.01733988999E-2</v>
      </c>
      <c r="J160" s="200">
        <v>33.734999999999999</v>
      </c>
      <c r="K160" s="201">
        <v>67.47</v>
      </c>
      <c r="L160" s="202"/>
      <c r="M160" s="202"/>
      <c r="N160" s="203">
        <v>11.9774276377599</v>
      </c>
      <c r="O160" s="204">
        <v>0.28278003115167899</v>
      </c>
      <c r="P160" s="204">
        <v>3.2626301274698401E-5</v>
      </c>
      <c r="Q160" s="205">
        <v>1.5720067187975301E-3</v>
      </c>
      <c r="R160" s="205">
        <v>6.6937406869384002E-6</v>
      </c>
      <c r="S160" s="206">
        <v>5.3686542333737999E-2</v>
      </c>
      <c r="T160" s="206">
        <v>3.43335568342145E-4</v>
      </c>
      <c r="U160" s="168"/>
      <c r="V160" s="208">
        <v>1.4671878092250199</v>
      </c>
      <c r="W160" s="208">
        <v>5.2052440032955998E-5</v>
      </c>
      <c r="X160" s="209">
        <v>-1.43942870294986</v>
      </c>
      <c r="Y160" s="209">
        <v>3.3638938582603098E-3</v>
      </c>
      <c r="Z160" s="210">
        <v>-1.22740034008974</v>
      </c>
      <c r="AA160" s="210">
        <v>1.52720308357496E-2</v>
      </c>
      <c r="AB160" s="168"/>
      <c r="AC160" s="207">
        <v>12</v>
      </c>
      <c r="AD160" s="168"/>
      <c r="AE160" s="168"/>
      <c r="AF160" s="211">
        <v>0.28277967891983818</v>
      </c>
      <c r="AG160" s="211">
        <v>4.5958167153951152E-5</v>
      </c>
      <c r="AH160" s="212">
        <v>7.8065170749930246E-2</v>
      </c>
      <c r="AI160" s="212">
        <v>1.6376976130172416</v>
      </c>
    </row>
    <row r="161" spans="1:35">
      <c r="A161" s="197" t="s">
        <v>10861</v>
      </c>
      <c r="B161" s="198">
        <v>44581.718598148102</v>
      </c>
      <c r="C161" s="197" t="s">
        <v>11017</v>
      </c>
      <c r="D161" s="175" t="s">
        <v>6913</v>
      </c>
      <c r="E161" s="170">
        <v>12.358000000000001</v>
      </c>
      <c r="F161" s="170">
        <v>0.25595000000000001</v>
      </c>
      <c r="G161" s="273"/>
      <c r="H161" s="273"/>
      <c r="I161" s="273"/>
      <c r="J161" s="200">
        <v>37.01</v>
      </c>
      <c r="K161" s="201">
        <v>74.02</v>
      </c>
      <c r="L161" s="202"/>
      <c r="M161" s="202"/>
      <c r="N161" s="203">
        <v>10.9569390647933</v>
      </c>
      <c r="O161" s="204">
        <v>0.28282488408789003</v>
      </c>
      <c r="P161" s="204">
        <v>4.4273522830284798E-5</v>
      </c>
      <c r="Q161" s="205">
        <v>1.78008511734777E-3</v>
      </c>
      <c r="R161" s="205">
        <v>1.73179458126503E-5</v>
      </c>
      <c r="S161" s="206">
        <v>6.3541703415786202E-2</v>
      </c>
      <c r="T161" s="206">
        <v>8.9346406999799802E-4</v>
      </c>
      <c r="U161" s="168"/>
      <c r="V161" s="208">
        <v>1.4672576337285199</v>
      </c>
      <c r="W161" s="208">
        <v>4.9247379855090997E-5</v>
      </c>
      <c r="X161" s="209">
        <v>-1.4909336886051601</v>
      </c>
      <c r="Y161" s="209">
        <v>3.9747895919236397E-3</v>
      </c>
      <c r="Z161" s="210">
        <v>-1.27098078618049</v>
      </c>
      <c r="AA161" s="210">
        <v>1.55041410497653E-2</v>
      </c>
      <c r="AB161" s="168"/>
      <c r="AC161" s="207">
        <v>12</v>
      </c>
      <c r="AD161" s="168"/>
      <c r="AE161" s="168"/>
      <c r="AF161" s="211">
        <v>0.28282448523294229</v>
      </c>
      <c r="AG161" s="211">
        <v>5.4843617833681226E-5</v>
      </c>
      <c r="AH161" s="212">
        <v>1.6625730482799916</v>
      </c>
      <c r="AI161" s="212">
        <v>1.9535669692993807</v>
      </c>
    </row>
    <row r="162" spans="1:35">
      <c r="A162" s="197" t="s">
        <v>10858</v>
      </c>
      <c r="B162" s="198">
        <v>44581.643584282399</v>
      </c>
      <c r="C162" s="197" t="s">
        <v>11018</v>
      </c>
      <c r="D162" s="175" t="s">
        <v>6923</v>
      </c>
      <c r="E162" s="170">
        <v>12.191000000000001</v>
      </c>
      <c r="F162" s="170">
        <v>0.19894600000000001</v>
      </c>
      <c r="G162" s="273"/>
      <c r="H162" s="273"/>
      <c r="I162" s="273"/>
      <c r="J162" s="200">
        <v>36.988</v>
      </c>
      <c r="K162" s="201">
        <v>73.975999999999999</v>
      </c>
      <c r="L162" s="202"/>
      <c r="M162" s="202"/>
      <c r="N162" s="203">
        <v>13.3035153958121</v>
      </c>
      <c r="O162" s="204">
        <v>0.282793054696519</v>
      </c>
      <c r="P162" s="204">
        <v>3.94014880343543E-5</v>
      </c>
      <c r="Q162" s="205">
        <v>1.5549972742811601E-3</v>
      </c>
      <c r="R162" s="205">
        <v>1.45217779161463E-5</v>
      </c>
      <c r="S162" s="206">
        <v>5.3688994731185401E-2</v>
      </c>
      <c r="T162" s="206">
        <v>5.5939776939334298E-4</v>
      </c>
      <c r="U162" s="168"/>
      <c r="V162" s="208">
        <v>1.4672215726473801</v>
      </c>
      <c r="W162" s="208">
        <v>4.7746784868026298E-5</v>
      </c>
      <c r="X162" s="209">
        <v>-1.4462221932008399</v>
      </c>
      <c r="Y162" s="209">
        <v>3.4171859236000399E-3</v>
      </c>
      <c r="Z162" s="210">
        <v>-1.2393094988658999</v>
      </c>
      <c r="AA162" s="210">
        <v>1.2739637719608499E-2</v>
      </c>
      <c r="AB162" s="168"/>
      <c r="AC162" s="207">
        <v>12</v>
      </c>
      <c r="AD162" s="168"/>
      <c r="AE162" s="168"/>
      <c r="AF162" s="211">
        <v>0.28279270627590103</v>
      </c>
      <c r="AG162" s="211">
        <v>5.0991713568034691E-5</v>
      </c>
      <c r="AH162" s="212">
        <v>0.53875802572767029</v>
      </c>
      <c r="AI162" s="212">
        <v>1.8155666337049681</v>
      </c>
    </row>
    <row r="163" spans="1:35">
      <c r="A163" s="197" t="s">
        <v>10865</v>
      </c>
      <c r="B163" s="198">
        <v>44581.823205868102</v>
      </c>
      <c r="C163" s="197" t="s">
        <v>11019</v>
      </c>
      <c r="D163" s="175" t="s">
        <v>6928</v>
      </c>
      <c r="E163" s="170">
        <v>12.291</v>
      </c>
      <c r="F163" s="170">
        <v>0.16344600000000001</v>
      </c>
      <c r="G163" s="273"/>
      <c r="H163" s="273"/>
      <c r="I163" s="273"/>
      <c r="J163" s="200">
        <v>32.573999999999998</v>
      </c>
      <c r="K163" s="201">
        <v>65.147999999999996</v>
      </c>
      <c r="L163" s="202"/>
      <c r="M163" s="202"/>
      <c r="N163" s="203">
        <v>16.5845474433007</v>
      </c>
      <c r="O163" s="204">
        <v>0.282772843268846</v>
      </c>
      <c r="P163" s="204">
        <v>3.8995139460939997E-5</v>
      </c>
      <c r="Q163" s="205">
        <v>2.1751658790491102E-3</v>
      </c>
      <c r="R163" s="205">
        <v>9.9193275922376402E-5</v>
      </c>
      <c r="S163" s="206">
        <v>7.9253793861018204E-2</v>
      </c>
      <c r="T163" s="206">
        <v>4.2432447546772497E-3</v>
      </c>
      <c r="U163" s="168"/>
      <c r="V163" s="208">
        <v>1.4672312187426799</v>
      </c>
      <c r="W163" s="208">
        <v>4.2597112990709703E-5</v>
      </c>
      <c r="X163" s="209">
        <v>-1.43116578762879</v>
      </c>
      <c r="Y163" s="209">
        <v>3.3347927129315099E-3</v>
      </c>
      <c r="Z163" s="210">
        <v>-1.24555063256651</v>
      </c>
      <c r="AA163" s="210">
        <v>1.13606366786829E-2</v>
      </c>
      <c r="AB163" s="168"/>
      <c r="AC163" s="207">
        <v>12</v>
      </c>
      <c r="AD163" s="168"/>
      <c r="AE163" s="168"/>
      <c r="AF163" s="211">
        <v>0.28277235589008831</v>
      </c>
      <c r="AG163" s="211">
        <v>5.0678382914821661E-5</v>
      </c>
      <c r="AH163" s="212">
        <v>-0.1809027630561566</v>
      </c>
      <c r="AI163" s="212">
        <v>1.8094002120072616</v>
      </c>
    </row>
    <row r="164" spans="1:35">
      <c r="A164" s="197" t="s">
        <v>10858</v>
      </c>
      <c r="B164" s="198">
        <v>44581.5935608449</v>
      </c>
      <c r="C164" s="197" t="s">
        <v>11020</v>
      </c>
      <c r="D164" s="175" t="s">
        <v>6938</v>
      </c>
      <c r="E164" s="170">
        <v>12.109</v>
      </c>
      <c r="F164" s="170">
        <v>0.172181</v>
      </c>
      <c r="G164" s="273"/>
      <c r="H164" s="273"/>
      <c r="I164" s="273"/>
      <c r="J164" s="200">
        <v>7.8760000000000003</v>
      </c>
      <c r="K164" s="201">
        <v>15.752000000000001</v>
      </c>
      <c r="L164" s="202"/>
      <c r="M164" s="202"/>
      <c r="N164" s="203">
        <v>12.299850873842599</v>
      </c>
      <c r="O164" s="204">
        <v>0.28275128532143701</v>
      </c>
      <c r="P164" s="204">
        <v>1.1562245658679899E-4</v>
      </c>
      <c r="Q164" s="205">
        <v>2.3586992082237999E-3</v>
      </c>
      <c r="R164" s="205">
        <v>1.13041475462669E-5</v>
      </c>
      <c r="S164" s="206">
        <v>8.2091093165752596E-2</v>
      </c>
      <c r="T164" s="206">
        <v>1.40316871696096E-3</v>
      </c>
      <c r="U164" s="168"/>
      <c r="V164" s="208">
        <v>1.4671582308362101</v>
      </c>
      <c r="W164" s="208">
        <v>1.0121076619749599E-4</v>
      </c>
      <c r="X164" s="209">
        <v>-1.42442503242393</v>
      </c>
      <c r="Y164" s="209">
        <v>5.7284174828393002E-3</v>
      </c>
      <c r="Z164" s="210">
        <v>-1.2273583201425</v>
      </c>
      <c r="AA164" s="210">
        <v>3.0344768138924699E-2</v>
      </c>
      <c r="AB164" s="168"/>
      <c r="AC164" s="207">
        <v>12</v>
      </c>
      <c r="AD164" s="168"/>
      <c r="AE164" s="168"/>
      <c r="AF164" s="211">
        <v>0.28275075681926581</v>
      </c>
      <c r="AG164" s="211">
        <v>1.2006760620770845E-4</v>
      </c>
      <c r="AH164" s="212">
        <v>-0.9447214192803699</v>
      </c>
      <c r="AI164" s="212">
        <v>4.2647000051454498</v>
      </c>
    </row>
    <row r="165" spans="1:35">
      <c r="A165" s="197" t="s">
        <v>10865</v>
      </c>
      <c r="B165" s="198">
        <v>44581.839018865699</v>
      </c>
      <c r="C165" s="197" t="s">
        <v>11021</v>
      </c>
      <c r="D165" s="168"/>
      <c r="E165" s="271"/>
      <c r="F165" s="271"/>
      <c r="G165" s="281"/>
      <c r="H165" s="281"/>
      <c r="I165" s="281"/>
      <c r="J165" s="200">
        <v>35.677999999999997</v>
      </c>
      <c r="K165" s="201">
        <v>71.355999999999995</v>
      </c>
      <c r="L165" s="202"/>
      <c r="M165" s="202"/>
      <c r="N165" s="203">
        <v>15.4592950539211</v>
      </c>
      <c r="O165" s="204">
        <v>0.28277657347038598</v>
      </c>
      <c r="P165" s="204">
        <v>4.70548106901446E-5</v>
      </c>
      <c r="Q165" s="205">
        <v>2.37041828644504E-3</v>
      </c>
      <c r="R165" s="205">
        <v>3.8890598429880601E-6</v>
      </c>
      <c r="S165" s="206">
        <v>8.6708741034232095E-2</v>
      </c>
      <c r="T165" s="206">
        <v>4.9074422118961696E-4</v>
      </c>
      <c r="U165" s="168"/>
      <c r="V165" s="208">
        <v>1.4672131783470499</v>
      </c>
      <c r="W165" s="208">
        <v>5.4307214193069098E-5</v>
      </c>
      <c r="X165" s="209">
        <v>-1.4305759878439599</v>
      </c>
      <c r="Y165" s="209">
        <v>3.4079096698109599E-3</v>
      </c>
      <c r="Z165" s="210">
        <v>-1.2548316582920001</v>
      </c>
      <c r="AA165" s="210">
        <v>9.7540458631564103E-3</v>
      </c>
      <c r="AB165" s="168"/>
      <c r="AC165" s="207">
        <v>12</v>
      </c>
      <c r="AD165" s="168"/>
      <c r="AE165" s="168"/>
      <c r="AF165" s="211">
        <v>0.28277604234237835</v>
      </c>
      <c r="AG165" s="211">
        <v>5.7112457505945886E-5</v>
      </c>
      <c r="AH165" s="212">
        <v>-5.0536921971655602E-2</v>
      </c>
      <c r="AI165" s="212">
        <v>2.0384787099758661</v>
      </c>
    </row>
    <row r="166" spans="1:35">
      <c r="A166" s="197" t="s">
        <v>10861</v>
      </c>
      <c r="B166" s="198">
        <v>44581.774477233797</v>
      </c>
      <c r="C166" s="274" t="s">
        <v>11022</v>
      </c>
      <c r="D166" s="276" t="s">
        <v>11133</v>
      </c>
      <c r="E166" s="170">
        <v>12.122999999999999</v>
      </c>
      <c r="F166" s="170">
        <v>0.164356</v>
      </c>
      <c r="G166" s="277" t="s">
        <v>11153</v>
      </c>
      <c r="H166" s="176">
        <v>11.9976713603563</v>
      </c>
      <c r="I166" s="176">
        <v>1.5002840767629999E-2</v>
      </c>
      <c r="J166" s="200">
        <v>36.987000000000002</v>
      </c>
      <c r="K166" s="201">
        <v>73.974000000000004</v>
      </c>
      <c r="L166" s="202"/>
      <c r="M166" s="202"/>
      <c r="N166" s="203">
        <v>13.734795476532</v>
      </c>
      <c r="O166" s="204">
        <v>0.28284738282836702</v>
      </c>
      <c r="P166" s="204">
        <v>4.5736826727447098E-5</v>
      </c>
      <c r="Q166" s="205">
        <v>2.5939830753011301E-3</v>
      </c>
      <c r="R166" s="205">
        <v>3.9203200002250503E-5</v>
      </c>
      <c r="S166" s="206">
        <v>9.4534991194436202E-2</v>
      </c>
      <c r="T166" s="206">
        <v>1.2501948798505399E-3</v>
      </c>
      <c r="U166" s="168"/>
      <c r="V166" s="208">
        <v>1.4671313679264699</v>
      </c>
      <c r="W166" s="208">
        <v>5.5217215032710601E-5</v>
      </c>
      <c r="X166" s="209">
        <v>-1.46902145779537</v>
      </c>
      <c r="Y166" s="209">
        <v>3.9090246298370398E-3</v>
      </c>
      <c r="Z166" s="210">
        <v>-1.24902049399114</v>
      </c>
      <c r="AA166" s="210">
        <v>1.01715756174693E-2</v>
      </c>
      <c r="AB166" s="168"/>
      <c r="AC166" s="207">
        <v>12</v>
      </c>
      <c r="AD166" s="168"/>
      <c r="AE166" s="168"/>
      <c r="AF166" s="211">
        <v>0.28284680160729286</v>
      </c>
      <c r="AG166" s="211">
        <v>5.6031552828559439E-5</v>
      </c>
      <c r="AH166" s="212">
        <v>2.4517580650029736</v>
      </c>
      <c r="AI166" s="212">
        <v>2.0020256076236365</v>
      </c>
    </row>
    <row r="167" spans="1:35">
      <c r="A167" s="197" t="s">
        <v>10865</v>
      </c>
      <c r="B167" s="198">
        <v>44581.78917625</v>
      </c>
      <c r="C167" s="197" t="s">
        <v>11023</v>
      </c>
      <c r="D167" s="175" t="s">
        <v>11134</v>
      </c>
      <c r="E167" s="170">
        <v>11.977</v>
      </c>
      <c r="F167" s="170">
        <v>0.14594399999999999</v>
      </c>
      <c r="G167" s="273"/>
      <c r="H167" s="273"/>
      <c r="I167" s="273"/>
      <c r="J167" s="200">
        <v>37.183999999999997</v>
      </c>
      <c r="K167" s="201">
        <v>74.367999999999995</v>
      </c>
      <c r="L167" s="202"/>
      <c r="M167" s="202"/>
      <c r="N167" s="203">
        <v>11.486020810773701</v>
      </c>
      <c r="O167" s="204">
        <v>0.28281341977369101</v>
      </c>
      <c r="P167" s="204">
        <v>5.2192220360394399E-5</v>
      </c>
      <c r="Q167" s="205">
        <v>2.7434905131430601E-3</v>
      </c>
      <c r="R167" s="205">
        <v>9.6956872341014106E-5</v>
      </c>
      <c r="S167" s="206">
        <v>9.7225121171634399E-2</v>
      </c>
      <c r="T167" s="206">
        <v>3.1914284798966299E-3</v>
      </c>
      <c r="U167" s="168"/>
      <c r="V167" s="208">
        <v>1.46728604427335</v>
      </c>
      <c r="W167" s="208">
        <v>4.5666989893747097E-5</v>
      </c>
      <c r="X167" s="209">
        <v>-1.4224172132884001</v>
      </c>
      <c r="Y167" s="209">
        <v>4.2117915705571201E-3</v>
      </c>
      <c r="Z167" s="210">
        <v>-1.2338315762685601</v>
      </c>
      <c r="AA167" s="210">
        <v>1.07287851330577E-2</v>
      </c>
      <c r="AB167" s="168"/>
      <c r="AC167" s="207">
        <v>12</v>
      </c>
      <c r="AD167" s="168"/>
      <c r="AE167" s="168"/>
      <c r="AF167" s="211">
        <v>0.28281280505321804</v>
      </c>
      <c r="AG167" s="211">
        <v>6.1414212194174522E-5</v>
      </c>
      <c r="AH167" s="212">
        <v>1.2495210584617666</v>
      </c>
      <c r="AI167" s="212">
        <v>2.19355991682324</v>
      </c>
    </row>
    <row r="168" spans="1:35">
      <c r="A168" s="197" t="s">
        <v>10858</v>
      </c>
      <c r="B168" s="198">
        <v>44581.568200057904</v>
      </c>
      <c r="C168" s="197" t="s">
        <v>11024</v>
      </c>
      <c r="D168" s="175" t="s">
        <v>11135</v>
      </c>
      <c r="E168" s="170">
        <v>12.15</v>
      </c>
      <c r="F168" s="170">
        <v>0.19165499999999999</v>
      </c>
      <c r="G168" s="273"/>
      <c r="H168" s="273"/>
      <c r="I168" s="273"/>
      <c r="J168" s="200">
        <v>35.643999999999998</v>
      </c>
      <c r="K168" s="201">
        <v>71.287999999999997</v>
      </c>
      <c r="L168" s="202"/>
      <c r="M168" s="202"/>
      <c r="N168" s="203">
        <v>12.5726930782089</v>
      </c>
      <c r="O168" s="204">
        <v>0.282780300936748</v>
      </c>
      <c r="P168" s="204">
        <v>3.94596930794709E-5</v>
      </c>
      <c r="Q168" s="205">
        <v>1.9021175815030699E-3</v>
      </c>
      <c r="R168" s="205">
        <v>2.1013763467762501E-5</v>
      </c>
      <c r="S168" s="206">
        <v>6.5374102164120707E-2</v>
      </c>
      <c r="T168" s="206">
        <v>1.11596947409291E-3</v>
      </c>
      <c r="U168" s="168"/>
      <c r="V168" s="208">
        <v>1.4672737073901601</v>
      </c>
      <c r="W168" s="208">
        <v>4.3548283403521202E-5</v>
      </c>
      <c r="X168" s="209">
        <v>-1.4383964157854801</v>
      </c>
      <c r="Y168" s="209">
        <v>3.7976700084391499E-3</v>
      </c>
      <c r="Z168" s="210">
        <v>-1.2374993543542501</v>
      </c>
      <c r="AA168" s="210">
        <v>1.5624291671907301E-2</v>
      </c>
      <c r="AB168" s="168"/>
      <c r="AC168" s="207">
        <v>12</v>
      </c>
      <c r="AD168" s="168"/>
      <c r="AE168" s="168"/>
      <c r="AF168" s="211">
        <v>0.28277987473858412</v>
      </c>
      <c r="AG168" s="211">
        <v>5.1036702197626086E-5</v>
      </c>
      <c r="AH168" s="212">
        <v>8.4990006203877755E-2</v>
      </c>
      <c r="AI168" s="212">
        <v>1.8199080748693142</v>
      </c>
    </row>
    <row r="169" spans="1:35">
      <c r="A169" s="197" t="s">
        <v>10865</v>
      </c>
      <c r="B169" s="198">
        <v>44581.800584328703</v>
      </c>
      <c r="C169" s="197" t="s">
        <v>11025</v>
      </c>
      <c r="D169" s="175" t="s">
        <v>11136</v>
      </c>
      <c r="E169" s="270"/>
      <c r="F169" s="173"/>
      <c r="G169" s="273"/>
      <c r="H169" s="273"/>
      <c r="I169" s="273"/>
      <c r="J169" s="200">
        <v>34.131999999999998</v>
      </c>
      <c r="K169" s="201">
        <v>68.263999999999996</v>
      </c>
      <c r="L169" s="202"/>
      <c r="M169" s="202"/>
      <c r="N169" s="203">
        <v>13.939263873840201</v>
      </c>
      <c r="O169" s="204">
        <v>0.28276100219531802</v>
      </c>
      <c r="P169" s="204">
        <v>5.3569808277030899E-5</v>
      </c>
      <c r="Q169" s="205">
        <v>2.4392915629407401E-3</v>
      </c>
      <c r="R169" s="205">
        <v>4.0488478121697401E-5</v>
      </c>
      <c r="S169" s="206">
        <v>8.7471024718966797E-2</v>
      </c>
      <c r="T169" s="206">
        <v>1.8991752147616201E-3</v>
      </c>
      <c r="U169" s="168"/>
      <c r="V169" s="208">
        <v>1.4672481614922299</v>
      </c>
      <c r="W169" s="208">
        <v>5.79774046380735E-5</v>
      </c>
      <c r="X169" s="209">
        <v>-1.42723495782451</v>
      </c>
      <c r="Y169" s="209">
        <v>4.4304540912233001E-3</v>
      </c>
      <c r="Z169" s="210">
        <v>-1.2547524607987299</v>
      </c>
      <c r="AA169" s="210">
        <v>1.2258669212497899E-2</v>
      </c>
      <c r="AB169" s="168"/>
      <c r="AC169" s="207">
        <v>12</v>
      </c>
      <c r="AD169" s="168"/>
      <c r="AE169" s="168"/>
      <c r="AF169" s="211">
        <v>0.2827604556352129</v>
      </c>
      <c r="AG169" s="211">
        <v>6.2589152032288919E-5</v>
      </c>
      <c r="AH169" s="212">
        <v>-0.60173737961743967</v>
      </c>
      <c r="AI169" s="212">
        <v>2.232699508273317</v>
      </c>
    </row>
    <row r="170" spans="1:35">
      <c r="A170" s="168"/>
      <c r="B170" s="198"/>
      <c r="C170" s="168"/>
      <c r="D170" s="168"/>
      <c r="E170" s="271"/>
      <c r="F170" s="271"/>
      <c r="G170" s="281"/>
      <c r="H170" s="281"/>
      <c r="I170" s="281"/>
      <c r="J170" s="200"/>
      <c r="K170" s="201"/>
      <c r="L170" s="202"/>
      <c r="M170" s="202"/>
      <c r="N170" s="168"/>
      <c r="O170" s="204"/>
      <c r="P170" s="204"/>
      <c r="Q170" s="205"/>
      <c r="R170" s="205"/>
      <c r="S170" s="206"/>
      <c r="T170" s="206"/>
      <c r="U170" s="168"/>
      <c r="V170" s="208"/>
      <c r="W170" s="208"/>
      <c r="X170" s="209"/>
      <c r="Y170" s="209"/>
      <c r="Z170" s="210"/>
      <c r="AA170" s="210"/>
      <c r="AB170" s="168"/>
      <c r="AC170" s="168"/>
      <c r="AD170" s="168"/>
      <c r="AE170" s="168"/>
      <c r="AF170" s="211"/>
      <c r="AG170" s="211"/>
      <c r="AH170" s="212"/>
      <c r="AI170" s="212"/>
    </row>
    <row r="171" spans="1:35">
      <c r="A171" s="197" t="s">
        <v>10769</v>
      </c>
      <c r="B171" s="198"/>
      <c r="C171" s="199" t="s">
        <v>10799</v>
      </c>
      <c r="D171" s="199"/>
      <c r="E171" s="271"/>
      <c r="F171" s="271"/>
      <c r="G171" s="281"/>
      <c r="H171" s="281"/>
      <c r="I171" s="281"/>
      <c r="J171" s="200"/>
      <c r="K171" s="201"/>
      <c r="L171" s="202"/>
      <c r="M171" s="202"/>
      <c r="N171" s="168"/>
      <c r="O171" s="204"/>
      <c r="P171" s="204"/>
      <c r="Q171" s="205"/>
      <c r="R171" s="205"/>
      <c r="S171" s="206"/>
      <c r="T171" s="206"/>
      <c r="U171" s="168"/>
      <c r="V171" s="208"/>
      <c r="W171" s="208"/>
      <c r="X171" s="209"/>
      <c r="Y171" s="209"/>
      <c r="Z171" s="210"/>
      <c r="AA171" s="210"/>
      <c r="AB171" s="168"/>
      <c r="AC171" s="168"/>
      <c r="AD171" s="168"/>
      <c r="AE171" s="168"/>
      <c r="AF171" s="211"/>
      <c r="AG171" s="211"/>
      <c r="AH171" s="212"/>
      <c r="AI171" s="212"/>
    </row>
    <row r="172" spans="1:35">
      <c r="A172" s="197" t="s">
        <v>10865</v>
      </c>
      <c r="B172" s="198">
        <v>44581.782399085598</v>
      </c>
      <c r="C172" s="274" t="s">
        <v>11026</v>
      </c>
      <c r="D172" s="276" t="s">
        <v>4439</v>
      </c>
      <c r="E172" s="171">
        <v>12.037000000000001</v>
      </c>
      <c r="F172" s="171">
        <v>0.360097</v>
      </c>
      <c r="G172" s="277" t="s">
        <v>11144</v>
      </c>
      <c r="H172" s="176">
        <v>11.562354272030801</v>
      </c>
      <c r="I172" s="176">
        <v>4.5281839534689998E-2</v>
      </c>
      <c r="J172" s="203">
        <v>11.260249892984101</v>
      </c>
      <c r="K172" s="201">
        <v>22.520499785968202</v>
      </c>
      <c r="L172" s="202"/>
      <c r="M172" s="202"/>
      <c r="N172" s="203">
        <v>11.260249892984101</v>
      </c>
      <c r="O172" s="204">
        <v>0.282765255084307</v>
      </c>
      <c r="P172" s="204">
        <v>3.62357150633126E-5</v>
      </c>
      <c r="Q172" s="205">
        <v>1.5790269493397E-3</v>
      </c>
      <c r="R172" s="205">
        <v>4.2338628516471399E-5</v>
      </c>
      <c r="S172" s="206">
        <v>5.6540070110183603E-2</v>
      </c>
      <c r="T172" s="206">
        <v>1.93344062324914E-3</v>
      </c>
      <c r="U172" s="168"/>
      <c r="V172" s="208">
        <v>1.4672358121981299</v>
      </c>
      <c r="W172" s="208">
        <v>4.4321469875490897E-5</v>
      </c>
      <c r="X172" s="209">
        <v>-1.4323459550916899</v>
      </c>
      <c r="Y172" s="209">
        <v>4.4682618550306204E-3</v>
      </c>
      <c r="Z172" s="210">
        <v>-1.27228515096379</v>
      </c>
      <c r="AA172" s="210">
        <v>1.4688953292577101E-2</v>
      </c>
      <c r="AB172" s="168"/>
      <c r="AC172" s="207">
        <v>11.6</v>
      </c>
      <c r="AD172" s="168"/>
      <c r="AE172" s="168"/>
      <c r="AF172" s="211">
        <v>0.28276491307424895</v>
      </c>
      <c r="AG172" s="211">
        <v>4.8587083051287487E-5</v>
      </c>
      <c r="AH172" s="212">
        <v>-0.45298188302012043</v>
      </c>
      <c r="AI172" s="212">
        <v>1.7303022563208703</v>
      </c>
    </row>
    <row r="173" spans="1:35">
      <c r="A173" s="197" t="s">
        <v>10865</v>
      </c>
      <c r="B173" s="198">
        <v>44581.808481122702</v>
      </c>
      <c r="C173" s="197" t="s">
        <v>11027</v>
      </c>
      <c r="D173" s="175" t="s">
        <v>4447</v>
      </c>
      <c r="E173" s="170">
        <v>11.597</v>
      </c>
      <c r="F173" s="170">
        <v>0.21557299999999999</v>
      </c>
      <c r="G173" s="273"/>
      <c r="H173" s="273"/>
      <c r="I173" s="273"/>
      <c r="J173" s="203">
        <v>9.7657164570060093</v>
      </c>
      <c r="K173" s="201">
        <v>19.531432914012019</v>
      </c>
      <c r="L173" s="202"/>
      <c r="M173" s="202"/>
      <c r="N173" s="203">
        <v>9.7657164570060093</v>
      </c>
      <c r="O173" s="204">
        <v>0.28278272110053299</v>
      </c>
      <c r="P173" s="204">
        <v>4.3272054247379899E-5</v>
      </c>
      <c r="Q173" s="205">
        <v>1.9510886518678101E-3</v>
      </c>
      <c r="R173" s="205">
        <v>2.1400745813739399E-5</v>
      </c>
      <c r="S173" s="206">
        <v>6.77658366054633E-2</v>
      </c>
      <c r="T173" s="206">
        <v>1.1720680939546601E-3</v>
      </c>
      <c r="U173" s="168"/>
      <c r="V173" s="208">
        <v>1.46723551673002</v>
      </c>
      <c r="W173" s="208">
        <v>4.77115901139995E-5</v>
      </c>
      <c r="X173" s="209">
        <v>-1.41594826033111</v>
      </c>
      <c r="Y173" s="209">
        <v>3.6961351423787899E-3</v>
      </c>
      <c r="Z173" s="210">
        <v>-1.25633401012365</v>
      </c>
      <c r="AA173" s="210">
        <v>1.5664992352615901E-2</v>
      </c>
      <c r="AB173" s="168"/>
      <c r="AC173" s="207">
        <v>11.6</v>
      </c>
      <c r="AD173" s="168"/>
      <c r="AE173" s="168"/>
      <c r="AF173" s="211">
        <v>0.28278229850360181</v>
      </c>
      <c r="AG173" s="211">
        <v>5.403839627590105E-5</v>
      </c>
      <c r="AH173" s="212">
        <v>0.16182713396206694</v>
      </c>
      <c r="AI173" s="212">
        <v>1.9259294100759661</v>
      </c>
    </row>
    <row r="174" spans="1:35">
      <c r="A174" s="197" t="s">
        <v>10861</v>
      </c>
      <c r="B174" s="198">
        <v>44581.759569606496</v>
      </c>
      <c r="C174" s="197" t="s">
        <v>11028</v>
      </c>
      <c r="D174" s="175" t="s">
        <v>4451</v>
      </c>
      <c r="E174" s="270"/>
      <c r="F174" s="173"/>
      <c r="G174" s="273"/>
      <c r="H174" s="273"/>
      <c r="I174" s="273"/>
      <c r="J174" s="203">
        <v>12.4633171121062</v>
      </c>
      <c r="K174" s="201">
        <v>24.9266342242124</v>
      </c>
      <c r="L174" s="202" t="s">
        <v>10873</v>
      </c>
      <c r="M174" s="202"/>
      <c r="N174" s="203">
        <v>12.4633171121062</v>
      </c>
      <c r="O174" s="204">
        <v>0.28280898045730801</v>
      </c>
      <c r="P174" s="204">
        <v>6.2733770329878401E-5</v>
      </c>
      <c r="Q174" s="205">
        <v>3.6426846020742201E-3</v>
      </c>
      <c r="R174" s="205">
        <v>2.3931113727466601E-5</v>
      </c>
      <c r="S174" s="206">
        <v>0.134592738013496</v>
      </c>
      <c r="T174" s="206">
        <v>1.0259032996223999E-3</v>
      </c>
      <c r="U174" s="168"/>
      <c r="V174" s="208">
        <v>1.4672364845933299</v>
      </c>
      <c r="W174" s="208">
        <v>3.6261612634632102E-5</v>
      </c>
      <c r="X174" s="209">
        <v>-1.4847203583052799</v>
      </c>
      <c r="Y174" s="209">
        <v>3.7795867210267502E-3</v>
      </c>
      <c r="Z174" s="210">
        <v>-1.2806287045929401</v>
      </c>
      <c r="AA174" s="210">
        <v>1.1191496090504899E-2</v>
      </c>
      <c r="AB174" s="168"/>
      <c r="AC174" s="207">
        <v>11.6</v>
      </c>
      <c r="AD174" s="168"/>
      <c r="AE174" s="168"/>
      <c r="AF174" s="211">
        <v>0.28280819146838498</v>
      </c>
      <c r="AG174" s="211">
        <v>7.0591809249268144E-5</v>
      </c>
      <c r="AH174" s="212">
        <v>1.0774920797040899</v>
      </c>
      <c r="AI174" s="212">
        <v>2.5242723354690355</v>
      </c>
    </row>
    <row r="175" spans="1:35">
      <c r="A175" s="197" t="s">
        <v>10861</v>
      </c>
      <c r="B175" s="198">
        <v>44581.744707881902</v>
      </c>
      <c r="C175" s="197" t="s">
        <v>11029</v>
      </c>
      <c r="D175" s="175" t="s">
        <v>4464</v>
      </c>
      <c r="E175" s="270"/>
      <c r="F175" s="173"/>
      <c r="G175" s="273"/>
      <c r="H175" s="273"/>
      <c r="I175" s="273"/>
      <c r="J175" s="203">
        <v>12.634416185200701</v>
      </c>
      <c r="K175" s="201">
        <v>25.268832370401402</v>
      </c>
      <c r="L175" s="202"/>
      <c r="M175" s="202"/>
      <c r="N175" s="203">
        <v>12.634416185200701</v>
      </c>
      <c r="O175" s="204">
        <v>0.28278056585128297</v>
      </c>
      <c r="P175" s="204">
        <v>7.6945302656011502E-5</v>
      </c>
      <c r="Q175" s="205">
        <v>2.1314828070128199E-3</v>
      </c>
      <c r="R175" s="205">
        <v>3.1603619686865402E-5</v>
      </c>
      <c r="S175" s="206">
        <v>8.0180983843340395E-2</v>
      </c>
      <c r="T175" s="206">
        <v>1.72503991359073E-3</v>
      </c>
      <c r="U175" s="168"/>
      <c r="V175" s="208">
        <v>1.46719310065756</v>
      </c>
      <c r="W175" s="208">
        <v>9.4041677487478298E-5</v>
      </c>
      <c r="X175" s="209">
        <v>-1.4805242325010599</v>
      </c>
      <c r="Y175" s="209">
        <v>6.4098349878909302E-3</v>
      </c>
      <c r="Z175" s="210">
        <v>-1.2871022325439601</v>
      </c>
      <c r="AA175" s="210">
        <v>1.85450375640933E-2</v>
      </c>
      <c r="AB175" s="168"/>
      <c r="AC175" s="207">
        <v>11.6</v>
      </c>
      <c r="AD175" s="168"/>
      <c r="AE175" s="168"/>
      <c r="AF175" s="211">
        <v>0.28278010418179794</v>
      </c>
      <c r="AG175" s="211">
        <v>8.3476087558703531E-5</v>
      </c>
      <c r="AH175" s="212">
        <v>8.4228312340339784E-2</v>
      </c>
      <c r="AI175" s="212">
        <v>2.9683299070892843</v>
      </c>
    </row>
    <row r="176" spans="1:35">
      <c r="A176" s="197" t="s">
        <v>10865</v>
      </c>
      <c r="B176" s="198">
        <v>44581.8209400579</v>
      </c>
      <c r="C176" s="197" t="s">
        <v>11030</v>
      </c>
      <c r="D176" s="175" t="s">
        <v>4472</v>
      </c>
      <c r="E176" s="170">
        <v>12.092000000000001</v>
      </c>
      <c r="F176" s="170">
        <v>0.25688699999999998</v>
      </c>
      <c r="G176" s="273"/>
      <c r="H176" s="273"/>
      <c r="I176" s="273"/>
      <c r="J176" s="203">
        <v>8.2106016350575501</v>
      </c>
      <c r="K176" s="201">
        <v>16.4212032701151</v>
      </c>
      <c r="L176" s="202"/>
      <c r="M176" s="202"/>
      <c r="N176" s="203">
        <v>8.2106016350575501</v>
      </c>
      <c r="O176" s="204">
        <v>0.28281486464670103</v>
      </c>
      <c r="P176" s="204">
        <v>4.0555981793854698E-5</v>
      </c>
      <c r="Q176" s="205">
        <v>1.91774486716176E-3</v>
      </c>
      <c r="R176" s="205">
        <v>1.3115936971206E-5</v>
      </c>
      <c r="S176" s="206">
        <v>6.2122660711906898E-2</v>
      </c>
      <c r="T176" s="206">
        <v>5.30049507944421E-4</v>
      </c>
      <c r="U176" s="168"/>
      <c r="V176" s="208">
        <v>1.4672576639236501</v>
      </c>
      <c r="W176" s="208">
        <v>6.5131405683811397E-5</v>
      </c>
      <c r="X176" s="209">
        <v>-1.3999045539139501</v>
      </c>
      <c r="Y176" s="209">
        <v>4.3528990468311097E-3</v>
      </c>
      <c r="Z176" s="210">
        <v>-1.23654254141779</v>
      </c>
      <c r="AA176" s="210">
        <v>1.9276885761062401E-2</v>
      </c>
      <c r="AB176" s="168"/>
      <c r="AC176" s="207">
        <v>11.6</v>
      </c>
      <c r="AD176" s="168"/>
      <c r="AE176" s="168"/>
      <c r="AF176" s="211">
        <v>0.28281444927188198</v>
      </c>
      <c r="AG176" s="211">
        <v>5.188897043251679E-5</v>
      </c>
      <c r="AH176" s="212">
        <v>1.2987896926852649</v>
      </c>
      <c r="AI176" s="212">
        <v>1.8496628662600934</v>
      </c>
    </row>
    <row r="177" spans="1:35">
      <c r="A177" s="197" t="s">
        <v>10865</v>
      </c>
      <c r="B177" s="198">
        <v>44581.783558830997</v>
      </c>
      <c r="C177" s="197" t="s">
        <v>11031</v>
      </c>
      <c r="D177" s="175" t="s">
        <v>4476</v>
      </c>
      <c r="E177" s="171">
        <v>12.14</v>
      </c>
      <c r="F177" s="171">
        <v>0.30504199999999998</v>
      </c>
      <c r="G177" s="273"/>
      <c r="H177" s="273"/>
      <c r="I177" s="273"/>
      <c r="J177" s="203">
        <v>10.110102515111899</v>
      </c>
      <c r="K177" s="201">
        <v>20.220205030223799</v>
      </c>
      <c r="L177" s="202"/>
      <c r="M177" s="202"/>
      <c r="N177" s="203">
        <v>10.110102515111899</v>
      </c>
      <c r="O177" s="204">
        <v>0.28282466303399501</v>
      </c>
      <c r="P177" s="204">
        <v>6.6931521477222501E-5</v>
      </c>
      <c r="Q177" s="205">
        <v>3.2895705366903301E-3</v>
      </c>
      <c r="R177" s="205">
        <v>7.0306565229397698E-5</v>
      </c>
      <c r="S177" s="206">
        <v>0.11621825962178001</v>
      </c>
      <c r="T177" s="206">
        <v>2.7528169610526701E-3</v>
      </c>
      <c r="U177" s="168"/>
      <c r="V177" s="208">
        <v>1.4673005782017201</v>
      </c>
      <c r="W177" s="208">
        <v>5.5082548124664999E-5</v>
      </c>
      <c r="X177" s="209">
        <v>-1.41268537923062</v>
      </c>
      <c r="Y177" s="209">
        <v>4.5507648895710398E-3</v>
      </c>
      <c r="Z177" s="210">
        <v>-1.25240233255361</v>
      </c>
      <c r="AA177" s="210">
        <v>1.16631358793378E-2</v>
      </c>
      <c r="AB177" s="168"/>
      <c r="AC177" s="207">
        <v>11.6</v>
      </c>
      <c r="AD177" s="168"/>
      <c r="AE177" s="168"/>
      <c r="AF177" s="211">
        <v>0.2828239505279731</v>
      </c>
      <c r="AG177" s="211">
        <v>7.4347200085403512E-5</v>
      </c>
      <c r="AH177" s="212">
        <v>1.6347870269428633</v>
      </c>
      <c r="AI177" s="212">
        <v>2.6543712663151808</v>
      </c>
    </row>
    <row r="178" spans="1:35">
      <c r="A178" s="197" t="s">
        <v>10858</v>
      </c>
      <c r="B178" s="198">
        <v>44581.6254976852</v>
      </c>
      <c r="C178" s="197" t="s">
        <v>11032</v>
      </c>
      <c r="D178" s="175" t="s">
        <v>4480</v>
      </c>
      <c r="E178" s="270"/>
      <c r="F178" s="173"/>
      <c r="G178" s="273"/>
      <c r="H178" s="273"/>
      <c r="I178" s="273"/>
      <c r="J178" s="203">
        <v>11.5496618518119</v>
      </c>
      <c r="K178" s="201">
        <v>23.099323703623799</v>
      </c>
      <c r="L178" s="202"/>
      <c r="M178" s="202"/>
      <c r="N178" s="203">
        <v>11.5496618518119</v>
      </c>
      <c r="O178" s="204">
        <v>0.28273446396843299</v>
      </c>
      <c r="P178" s="204">
        <v>7.7512194343655805E-5</v>
      </c>
      <c r="Q178" s="205">
        <v>2.8467979601355001E-3</v>
      </c>
      <c r="R178" s="205">
        <v>6.6376960208636604E-5</v>
      </c>
      <c r="S178" s="206">
        <v>0.10111268989611701</v>
      </c>
      <c r="T178" s="206">
        <v>3.5616009017348398E-3</v>
      </c>
      <c r="U178" s="168"/>
      <c r="V178" s="208">
        <v>1.46728487427215</v>
      </c>
      <c r="W178" s="208">
        <v>8.2165860865619902E-5</v>
      </c>
      <c r="X178" s="209">
        <v>-1.4321519601489701</v>
      </c>
      <c r="Y178" s="209">
        <v>7.4883129709407501E-3</v>
      </c>
      <c r="Z178" s="210">
        <v>-1.25733876060554</v>
      </c>
      <c r="AA178" s="210">
        <v>1.4307539083868099E-2</v>
      </c>
      <c r="AB178" s="168"/>
      <c r="AC178" s="207">
        <v>11.6</v>
      </c>
      <c r="AD178" s="168"/>
      <c r="AE178" s="168"/>
      <c r="AF178" s="211">
        <v>0.28273384736493806</v>
      </c>
      <c r="AG178" s="211">
        <v>8.39989158575978E-5</v>
      </c>
      <c r="AH178" s="212">
        <v>-1.5515729972004344</v>
      </c>
      <c r="AI178" s="212">
        <v>2.9922979305641029</v>
      </c>
    </row>
    <row r="179" spans="1:35">
      <c r="A179" s="214" t="s">
        <v>10861</v>
      </c>
      <c r="B179" s="215">
        <v>44581.693668622698</v>
      </c>
      <c r="C179" s="286" t="s">
        <v>11033</v>
      </c>
      <c r="D179" s="287"/>
      <c r="E179" s="270"/>
      <c r="F179" s="173"/>
      <c r="G179" s="273"/>
      <c r="H179" s="273"/>
      <c r="I179" s="273"/>
      <c r="J179" s="219">
        <v>15.330158598832099</v>
      </c>
      <c r="K179" s="217">
        <v>30.660317197664199</v>
      </c>
      <c r="L179" s="218" t="s">
        <v>10888</v>
      </c>
      <c r="M179" s="202"/>
      <c r="N179" s="219">
        <v>15.330158598832099</v>
      </c>
      <c r="O179" s="220">
        <v>0.28264719312519698</v>
      </c>
      <c r="P179" s="220">
        <v>6.5324367422003995E-5</v>
      </c>
      <c r="Q179" s="221">
        <v>2.7793406526762398E-3</v>
      </c>
      <c r="R179" s="221">
        <v>1.9978242270106601E-4</v>
      </c>
      <c r="S179" s="222">
        <v>0.100914809008495</v>
      </c>
      <c r="T179" s="222">
        <v>7.8587114740212502E-3</v>
      </c>
      <c r="U179" s="213"/>
      <c r="V179" s="223">
        <v>1.4671320515208699</v>
      </c>
      <c r="W179" s="223">
        <v>6.1181827071643996E-5</v>
      </c>
      <c r="X179" s="224">
        <v>-1.47150698790118</v>
      </c>
      <c r="Y179" s="224">
        <v>4.4331488789029301E-3</v>
      </c>
      <c r="Z179" s="225">
        <v>-1.31614103510922</v>
      </c>
      <c r="AA179" s="225">
        <v>1.38884536319766E-2</v>
      </c>
      <c r="AB179" s="213"/>
      <c r="AC179" s="207">
        <v>11.6</v>
      </c>
      <c r="AD179" s="213"/>
      <c r="AE179" s="213"/>
      <c r="AF179" s="226">
        <v>0.28264659113264812</v>
      </c>
      <c r="AG179" s="226">
        <v>7.2903707535132293E-5</v>
      </c>
      <c r="AH179" s="227">
        <v>-4.6372556864726633</v>
      </c>
      <c r="AI179" s="227">
        <v>2.5994162291864686</v>
      </c>
    </row>
    <row r="180" spans="1:35">
      <c r="A180" s="197" t="s">
        <v>10861</v>
      </c>
      <c r="B180" s="198">
        <v>44581.768776006902</v>
      </c>
      <c r="C180" s="197" t="s">
        <v>11034</v>
      </c>
      <c r="D180" s="175" t="s">
        <v>4488</v>
      </c>
      <c r="E180" s="270"/>
      <c r="F180" s="173"/>
      <c r="G180" s="273"/>
      <c r="H180" s="273"/>
      <c r="I180" s="273"/>
      <c r="J180" s="203">
        <v>10.0693738984563</v>
      </c>
      <c r="K180" s="201">
        <v>20.1387477969126</v>
      </c>
      <c r="L180" s="202"/>
      <c r="M180" s="202"/>
      <c r="N180" s="203">
        <v>10.0693738984563</v>
      </c>
      <c r="O180" s="204">
        <v>0.28277982740079</v>
      </c>
      <c r="P180" s="204">
        <v>4.9439450829870301E-5</v>
      </c>
      <c r="Q180" s="205">
        <v>1.38879193144869E-3</v>
      </c>
      <c r="R180" s="205">
        <v>1.5288016516526499E-5</v>
      </c>
      <c r="S180" s="206">
        <v>4.7613569997902797E-2</v>
      </c>
      <c r="T180" s="206">
        <v>2.4747822486844399E-4</v>
      </c>
      <c r="U180" s="168"/>
      <c r="V180" s="208">
        <v>1.4671928106907901</v>
      </c>
      <c r="W180" s="208">
        <v>5.5708263416134102E-5</v>
      </c>
      <c r="X180" s="209">
        <v>-1.4728646175598401</v>
      </c>
      <c r="Y180" s="209">
        <v>4.8417475324427396E-3</v>
      </c>
      <c r="Z180" s="210">
        <v>-1.2830914101356401</v>
      </c>
      <c r="AA180" s="210">
        <v>2.3714267545078199E-2</v>
      </c>
      <c r="AB180" s="168"/>
      <c r="AC180" s="207">
        <v>11.6</v>
      </c>
      <c r="AD180" s="168"/>
      <c r="AE180" s="168"/>
      <c r="AF180" s="211">
        <v>0.2827795265947719</v>
      </c>
      <c r="AG180" s="211">
        <v>5.9092612834789184E-5</v>
      </c>
      <c r="AH180" s="212">
        <v>6.3802833940584947E-2</v>
      </c>
      <c r="AI180" s="212">
        <v>2.1003570702204932</v>
      </c>
    </row>
    <row r="181" spans="1:35">
      <c r="A181" s="197" t="s">
        <v>10858</v>
      </c>
      <c r="B181" s="198">
        <v>44581.584218668999</v>
      </c>
      <c r="C181" s="197" t="s">
        <v>11035</v>
      </c>
      <c r="D181" s="175" t="s">
        <v>4492</v>
      </c>
      <c r="E181" s="270"/>
      <c r="F181" s="173"/>
      <c r="G181" s="273"/>
      <c r="H181" s="273"/>
      <c r="I181" s="273"/>
      <c r="J181" s="203">
        <v>11.795828789965601</v>
      </c>
      <c r="K181" s="201">
        <v>23.591657579931201</v>
      </c>
      <c r="L181" s="202"/>
      <c r="M181" s="202"/>
      <c r="N181" s="203">
        <v>11.795828789965601</v>
      </c>
      <c r="O181" s="204">
        <v>0.28283258810773299</v>
      </c>
      <c r="P181" s="204">
        <v>2.9940401089295401E-5</v>
      </c>
      <c r="Q181" s="205">
        <v>6.9507355522127699E-4</v>
      </c>
      <c r="R181" s="205">
        <v>3.36242229590986E-5</v>
      </c>
      <c r="S181" s="206">
        <v>2.2012547755851299E-2</v>
      </c>
      <c r="T181" s="206">
        <v>1.1764332528193099E-3</v>
      </c>
      <c r="U181" s="168"/>
      <c r="V181" s="208">
        <v>1.4672579801650401</v>
      </c>
      <c r="W181" s="208">
        <v>4.3844834218561298E-5</v>
      </c>
      <c r="X181" s="209">
        <v>-1.44767838484877</v>
      </c>
      <c r="Y181" s="209">
        <v>3.9251235007182897E-3</v>
      </c>
      <c r="Z181" s="210">
        <v>-1.22915050633623</v>
      </c>
      <c r="AA181" s="210">
        <v>3.0012826490311801E-2</v>
      </c>
      <c r="AB181" s="168"/>
      <c r="AC181" s="207">
        <v>11.6</v>
      </c>
      <c r="AD181" s="168"/>
      <c r="AE181" s="168"/>
      <c r="AF181" s="211">
        <v>0.28283243755796111</v>
      </c>
      <c r="AG181" s="211">
        <v>4.4092008467192887E-5</v>
      </c>
      <c r="AH181" s="212">
        <v>1.9349178122185506</v>
      </c>
      <c r="AI181" s="212">
        <v>1.5645701459310324</v>
      </c>
    </row>
    <row r="182" spans="1:35">
      <c r="A182" s="197" t="s">
        <v>10861</v>
      </c>
      <c r="B182" s="198">
        <v>44581.772364803197</v>
      </c>
      <c r="C182" s="197" t="s">
        <v>11036</v>
      </c>
      <c r="D182" s="168"/>
      <c r="E182" s="271"/>
      <c r="F182" s="271"/>
      <c r="G182" s="281"/>
      <c r="H182" s="281"/>
      <c r="I182" s="281"/>
      <c r="J182" s="203">
        <v>11.219163382858</v>
      </c>
      <c r="K182" s="201">
        <v>22.438326765715999</v>
      </c>
      <c r="L182" s="202"/>
      <c r="M182" s="202"/>
      <c r="N182" s="203">
        <v>11.219163382858</v>
      </c>
      <c r="O182" s="204">
        <v>0.28277353120448001</v>
      </c>
      <c r="P182" s="204">
        <v>4.7442565339306501E-5</v>
      </c>
      <c r="Q182" s="205">
        <v>6.7225087265738396E-4</v>
      </c>
      <c r="R182" s="205">
        <v>3.3548283819699098E-5</v>
      </c>
      <c r="S182" s="206">
        <v>2.03302280482037E-2</v>
      </c>
      <c r="T182" s="206">
        <v>9.1187354772687005E-4</v>
      </c>
      <c r="U182" s="168"/>
      <c r="V182" s="208">
        <v>1.46728238492843</v>
      </c>
      <c r="W182" s="208">
        <v>6.3499189974795901E-5</v>
      </c>
      <c r="X182" s="209">
        <v>-1.4872702477916599</v>
      </c>
      <c r="Y182" s="209">
        <v>5.27077133008061E-3</v>
      </c>
      <c r="Z182" s="210">
        <v>-1.27255126463544</v>
      </c>
      <c r="AA182" s="210">
        <v>4.2427889306768801E-2</v>
      </c>
      <c r="AB182" s="168"/>
      <c r="AC182" s="207">
        <v>11.6</v>
      </c>
      <c r="AD182" s="168"/>
      <c r="AE182" s="168"/>
      <c r="AF182" s="211">
        <v>0.28277338559799742</v>
      </c>
      <c r="AG182" s="211">
        <v>5.7432348021454728E-5</v>
      </c>
      <c r="AH182" s="212">
        <v>-0.15336408863420026</v>
      </c>
      <c r="AI182" s="212">
        <v>2.0361559608328417</v>
      </c>
    </row>
    <row r="183" spans="1:35">
      <c r="A183" s="197" t="s">
        <v>10865</v>
      </c>
      <c r="B183" s="198">
        <v>44581.8334232407</v>
      </c>
      <c r="C183" s="197" t="s">
        <v>11037</v>
      </c>
      <c r="D183" s="175" t="s">
        <v>4504</v>
      </c>
      <c r="E183" s="270"/>
      <c r="F183" s="173"/>
      <c r="G183" s="273"/>
      <c r="H183" s="273"/>
      <c r="I183" s="273"/>
      <c r="J183" s="203">
        <v>9.5831384088142499</v>
      </c>
      <c r="K183" s="201">
        <v>19.1662768176285</v>
      </c>
      <c r="L183" s="202"/>
      <c r="M183" s="202"/>
      <c r="N183" s="203">
        <v>9.5831384088142499</v>
      </c>
      <c r="O183" s="204">
        <v>0.28281339219944401</v>
      </c>
      <c r="P183" s="204">
        <v>5.41915664535275E-5</v>
      </c>
      <c r="Q183" s="205">
        <v>2.8840568597847198E-3</v>
      </c>
      <c r="R183" s="205">
        <v>1.11684936101287E-4</v>
      </c>
      <c r="S183" s="206">
        <v>0.10223059955241499</v>
      </c>
      <c r="T183" s="206">
        <v>3.6653888029249998E-3</v>
      </c>
      <c r="U183" s="168"/>
      <c r="V183" s="208">
        <v>1.4672320754085899</v>
      </c>
      <c r="W183" s="208">
        <v>5.5256124922413201E-5</v>
      </c>
      <c r="X183" s="209">
        <v>-1.4232127680040001</v>
      </c>
      <c r="Y183" s="209">
        <v>5.1043523921982898E-3</v>
      </c>
      <c r="Z183" s="210">
        <v>-1.25457181414779</v>
      </c>
      <c r="AA183" s="210">
        <v>1.3480427868102199E-2</v>
      </c>
      <c r="AB183" s="168"/>
      <c r="AC183" s="207">
        <v>11.6</v>
      </c>
      <c r="AD183" s="168"/>
      <c r="AE183" s="168"/>
      <c r="AF183" s="211">
        <v>0.28281276752584084</v>
      </c>
      <c r="AG183" s="211">
        <v>6.3122131364286294E-5</v>
      </c>
      <c r="AH183" s="212">
        <v>1.2393173259472867</v>
      </c>
      <c r="AI183" s="212">
        <v>2.2543078863512811</v>
      </c>
    </row>
    <row r="184" spans="1:35">
      <c r="A184" s="214" t="s">
        <v>10861</v>
      </c>
      <c r="B184" s="215">
        <v>44581.737970671304</v>
      </c>
      <c r="C184" s="214" t="s">
        <v>11038</v>
      </c>
      <c r="D184" s="175" t="s">
        <v>4508</v>
      </c>
      <c r="E184" s="170">
        <v>11.598000000000001</v>
      </c>
      <c r="F184" s="170">
        <v>0.26715100000000003</v>
      </c>
      <c r="G184" s="273"/>
      <c r="H184" s="273"/>
      <c r="I184" s="273"/>
      <c r="J184" s="219">
        <v>9.5173256891483895</v>
      </c>
      <c r="K184" s="217">
        <v>19.034651378296779</v>
      </c>
      <c r="L184" s="218" t="s">
        <v>11039</v>
      </c>
      <c r="M184" s="202"/>
      <c r="N184" s="219">
        <v>9.5173256891483895</v>
      </c>
      <c r="O184" s="220">
        <v>0.282647467317028</v>
      </c>
      <c r="P184" s="220">
        <v>1.16632635326324E-4</v>
      </c>
      <c r="Q184" s="221">
        <v>9.2811205725223198E-3</v>
      </c>
      <c r="R184" s="221">
        <v>2.10779980984385E-4</v>
      </c>
      <c r="S184" s="222">
        <v>0.35480921996850101</v>
      </c>
      <c r="T184" s="222">
        <v>1.005566438853E-2</v>
      </c>
      <c r="U184" s="213"/>
      <c r="V184" s="223">
        <v>1.4672130749227501</v>
      </c>
      <c r="W184" s="223">
        <v>6.1610395376685399E-5</v>
      </c>
      <c r="X184" s="224">
        <v>-1.4850045177045299</v>
      </c>
      <c r="Y184" s="224">
        <v>5.3539016504045396E-3</v>
      </c>
      <c r="Z184" s="225">
        <v>-1.2891854665082201</v>
      </c>
      <c r="AA184" s="225">
        <v>7.2216115733469699E-3</v>
      </c>
      <c r="AB184" s="213"/>
      <c r="AC184" s="207">
        <v>11.6</v>
      </c>
      <c r="AD184" s="213"/>
      <c r="AE184" s="213"/>
      <c r="AF184" s="226">
        <v>0.28264545706850946</v>
      </c>
      <c r="AG184" s="226">
        <v>1.2104069239907053E-4</v>
      </c>
      <c r="AH184" s="227">
        <v>-4.6773601235927664</v>
      </c>
      <c r="AI184" s="227">
        <v>4.3515076037947686</v>
      </c>
    </row>
    <row r="185" spans="1:35">
      <c r="A185" s="197" t="s">
        <v>10858</v>
      </c>
      <c r="B185" s="198">
        <v>44581.5591851852</v>
      </c>
      <c r="C185" s="197" t="s">
        <v>11040</v>
      </c>
      <c r="D185" s="175" t="s">
        <v>4512</v>
      </c>
      <c r="E185" s="270"/>
      <c r="F185" s="173"/>
      <c r="G185" s="273"/>
      <c r="H185" s="273"/>
      <c r="I185" s="273"/>
      <c r="J185" s="203">
        <v>12.0894567976611</v>
      </c>
      <c r="K185" s="201">
        <v>24.1789135953222</v>
      </c>
      <c r="L185" s="202"/>
      <c r="M185" s="202"/>
      <c r="N185" s="203">
        <v>12.0894567976611</v>
      </c>
      <c r="O185" s="204">
        <v>0.28280685559070001</v>
      </c>
      <c r="P185" s="204">
        <v>4.7200106430844202E-5</v>
      </c>
      <c r="Q185" s="205">
        <v>1.65534416212158E-3</v>
      </c>
      <c r="R185" s="205">
        <v>3.3449044253248497E-5</v>
      </c>
      <c r="S185" s="206">
        <v>5.7821948343314299E-2</v>
      </c>
      <c r="T185" s="206">
        <v>1.1086684228938199E-3</v>
      </c>
      <c r="U185" s="168"/>
      <c r="V185" s="208">
        <v>1.46725309860674</v>
      </c>
      <c r="W185" s="208">
        <v>5.5761886245712102E-5</v>
      </c>
      <c r="X185" s="209">
        <v>-1.4360849136327201</v>
      </c>
      <c r="Y185" s="209">
        <v>4.90588580055206E-3</v>
      </c>
      <c r="Z185" s="210">
        <v>-1.24115935944871</v>
      </c>
      <c r="AA185" s="210">
        <v>1.49954871744317E-2</v>
      </c>
      <c r="AB185" s="168"/>
      <c r="AC185" s="207">
        <v>11.6</v>
      </c>
      <c r="AD185" s="168"/>
      <c r="AE185" s="168"/>
      <c r="AF185" s="211">
        <v>0.28280649705068067</v>
      </c>
      <c r="AG185" s="211">
        <v>5.7232225540914866E-5</v>
      </c>
      <c r="AH185" s="212">
        <v>1.0175715990534684</v>
      </c>
      <c r="AI185" s="212">
        <v>2.0366090041656904</v>
      </c>
    </row>
    <row r="186" spans="1:35">
      <c r="A186" s="197" t="s">
        <v>10865</v>
      </c>
      <c r="B186" s="198">
        <v>44581.786943576401</v>
      </c>
      <c r="C186" s="197" t="s">
        <v>11041</v>
      </c>
      <c r="D186" s="175" t="s">
        <v>4520</v>
      </c>
      <c r="E186" s="270"/>
      <c r="F186" s="173"/>
      <c r="G186" s="273"/>
      <c r="H186" s="273"/>
      <c r="I186" s="273"/>
      <c r="J186" s="203">
        <v>12.363797662177401</v>
      </c>
      <c r="K186" s="201">
        <v>24.727595324354802</v>
      </c>
      <c r="L186" s="202"/>
      <c r="M186" s="202"/>
      <c r="N186" s="203">
        <v>12.363797662177401</v>
      </c>
      <c r="O186" s="204">
        <v>0.282815293307004</v>
      </c>
      <c r="P186" s="204">
        <v>5.3096033689437898E-5</v>
      </c>
      <c r="Q186" s="205">
        <v>2.54940680498152E-3</v>
      </c>
      <c r="R186" s="205">
        <v>7.0140476886162696E-5</v>
      </c>
      <c r="S186" s="206">
        <v>9.4103747565789E-2</v>
      </c>
      <c r="T186" s="206">
        <v>2.45392863985307E-3</v>
      </c>
      <c r="U186" s="168"/>
      <c r="V186" s="208">
        <v>1.46727174038546</v>
      </c>
      <c r="W186" s="208">
        <v>4.7568360800165497E-5</v>
      </c>
      <c r="X186" s="209">
        <v>-1.4299408244767999</v>
      </c>
      <c r="Y186" s="209">
        <v>4.3758529196838798E-3</v>
      </c>
      <c r="Z186" s="210">
        <v>-1.24613935006305</v>
      </c>
      <c r="AA186" s="210">
        <v>1.0432548083937799E-2</v>
      </c>
      <c r="AB186" s="168"/>
      <c r="AC186" s="207">
        <v>11.6</v>
      </c>
      <c r="AD186" s="168"/>
      <c r="AE186" s="168"/>
      <c r="AF186" s="211">
        <v>0.28281474111708116</v>
      </c>
      <c r="AG186" s="211">
        <v>6.2184132918559324E-5</v>
      </c>
      <c r="AH186" s="212">
        <v>1.3091103500806334</v>
      </c>
      <c r="AI186" s="212">
        <v>2.2185737373714431</v>
      </c>
    </row>
    <row r="187" spans="1:35">
      <c r="A187" s="197" t="s">
        <v>10865</v>
      </c>
      <c r="B187" s="198">
        <v>44581.814116134301</v>
      </c>
      <c r="C187" s="274" t="s">
        <v>11042</v>
      </c>
      <c r="D187" s="276" t="s">
        <v>4528</v>
      </c>
      <c r="E187" s="171">
        <v>11.698</v>
      </c>
      <c r="F187" s="171">
        <v>0.26157999999999998</v>
      </c>
      <c r="G187" s="277" t="s">
        <v>11152</v>
      </c>
      <c r="H187" s="176">
        <v>11.5424984340408</v>
      </c>
      <c r="I187" s="176">
        <v>0.13482570322003001</v>
      </c>
      <c r="J187" s="203">
        <v>11.9581107907229</v>
      </c>
      <c r="K187" s="201">
        <v>23.9162215814458</v>
      </c>
      <c r="L187" s="202"/>
      <c r="M187" s="202"/>
      <c r="N187" s="203">
        <v>11.9581107907229</v>
      </c>
      <c r="O187" s="204">
        <v>0.28274214904329298</v>
      </c>
      <c r="P187" s="204">
        <v>5.1078882145735197E-5</v>
      </c>
      <c r="Q187" s="205">
        <v>2.6362914909445201E-3</v>
      </c>
      <c r="R187" s="205">
        <v>1.4426633942374E-4</v>
      </c>
      <c r="S187" s="206">
        <v>9.1926540662002801E-2</v>
      </c>
      <c r="T187" s="206">
        <v>5.5583578360954497E-3</v>
      </c>
      <c r="U187" s="168"/>
      <c r="V187" s="208">
        <v>1.4672297738789699</v>
      </c>
      <c r="W187" s="208">
        <v>5.5030604468801002E-5</v>
      </c>
      <c r="X187" s="209">
        <v>-1.4308071433746501</v>
      </c>
      <c r="Y187" s="209">
        <v>3.9996353990259101E-3</v>
      </c>
      <c r="Z187" s="210">
        <v>-1.26506809426824</v>
      </c>
      <c r="AA187" s="210">
        <v>1.34095340774104E-2</v>
      </c>
      <c r="AB187" s="168"/>
      <c r="AC187" s="207">
        <v>11.6</v>
      </c>
      <c r="AD187" s="168"/>
      <c r="AE187" s="168"/>
      <c r="AF187" s="211">
        <v>0.2827415780345422</v>
      </c>
      <c r="AG187" s="211">
        <v>6.0470900394661182E-5</v>
      </c>
      <c r="AH187" s="212">
        <v>-1.2781897356506366</v>
      </c>
      <c r="AI187" s="212">
        <v>2.1586533984707668</v>
      </c>
    </row>
    <row r="188" spans="1:35">
      <c r="A188" s="197" t="s">
        <v>10861</v>
      </c>
      <c r="B188" s="198">
        <v>44581.754970810201</v>
      </c>
      <c r="C188" s="197" t="s">
        <v>11043</v>
      </c>
      <c r="D188" s="175" t="s">
        <v>4532</v>
      </c>
      <c r="E188" s="270"/>
      <c r="F188" s="173"/>
      <c r="G188" s="273"/>
      <c r="H188" s="273"/>
      <c r="I188" s="273"/>
      <c r="J188" s="203">
        <v>21.1094524851</v>
      </c>
      <c r="K188" s="201">
        <v>42.218904970200001</v>
      </c>
      <c r="L188" s="202"/>
      <c r="M188" s="202"/>
      <c r="N188" s="203">
        <v>21.1094524851</v>
      </c>
      <c r="O188" s="204">
        <v>0.28279208805725697</v>
      </c>
      <c r="P188" s="204">
        <v>3.9130859821108199E-5</v>
      </c>
      <c r="Q188" s="205">
        <v>2.2662012496914101E-3</v>
      </c>
      <c r="R188" s="205">
        <v>3.4155463755486298E-5</v>
      </c>
      <c r="S188" s="206">
        <v>7.1334183578218205E-2</v>
      </c>
      <c r="T188" s="206">
        <v>1.4227266905298701E-3</v>
      </c>
      <c r="U188" s="168"/>
      <c r="V188" s="208">
        <v>1.4671960716810999</v>
      </c>
      <c r="W188" s="208">
        <v>4.6395399576247102E-5</v>
      </c>
      <c r="X188" s="209">
        <v>-1.50007599465188</v>
      </c>
      <c r="Y188" s="209">
        <v>3.4158177152279899E-3</v>
      </c>
      <c r="Z188" s="210">
        <v>-1.2822345015752501</v>
      </c>
      <c r="AA188" s="210">
        <v>9.6608122048377296E-3</v>
      </c>
      <c r="AB188" s="168"/>
      <c r="AC188" s="207">
        <v>11.6</v>
      </c>
      <c r="AD188" s="168"/>
      <c r="AE188" s="168"/>
      <c r="AF188" s="211">
        <v>0.28279159720836977</v>
      </c>
      <c r="AG188" s="211">
        <v>5.0782888689226296E-5</v>
      </c>
      <c r="AH188" s="212">
        <v>0.49066155165533587</v>
      </c>
      <c r="AI188" s="212">
        <v>1.8132170081353038</v>
      </c>
    </row>
    <row r="189" spans="1:35">
      <c r="A189" s="197" t="s">
        <v>10858</v>
      </c>
      <c r="B189" s="198">
        <v>44581.617628171298</v>
      </c>
      <c r="C189" s="197" t="s">
        <v>11044</v>
      </c>
      <c r="D189" s="175" t="s">
        <v>4536</v>
      </c>
      <c r="E189" s="170">
        <v>11.58</v>
      </c>
      <c r="F189" s="170">
        <v>0.25154900000000002</v>
      </c>
      <c r="G189" s="273"/>
      <c r="H189" s="273"/>
      <c r="I189" s="273"/>
      <c r="J189" s="203">
        <v>10.8488316684327</v>
      </c>
      <c r="K189" s="201">
        <v>21.6976633368654</v>
      </c>
      <c r="L189" s="202"/>
      <c r="M189" s="202"/>
      <c r="N189" s="203">
        <v>10.8488316684327</v>
      </c>
      <c r="O189" s="204">
        <v>0.28281226830600098</v>
      </c>
      <c r="P189" s="204">
        <v>4.2739613691686402E-5</v>
      </c>
      <c r="Q189" s="205">
        <v>2.8837162232951E-3</v>
      </c>
      <c r="R189" s="205">
        <v>6.7112204331898803E-5</v>
      </c>
      <c r="S189" s="206">
        <v>0.10120475761926701</v>
      </c>
      <c r="T189" s="206">
        <v>2.9081420636615E-3</v>
      </c>
      <c r="U189" s="168"/>
      <c r="V189" s="208">
        <v>1.4672601565925401</v>
      </c>
      <c r="W189" s="208">
        <v>4.0166167791813302E-5</v>
      </c>
      <c r="X189" s="209">
        <v>-1.4500093050348899</v>
      </c>
      <c r="Y189" s="209">
        <v>3.7811260737072101E-3</v>
      </c>
      <c r="Z189" s="210">
        <v>-1.2523518864018499</v>
      </c>
      <c r="AA189" s="210">
        <v>1.02693725426913E-2</v>
      </c>
      <c r="AB189" s="168"/>
      <c r="AC189" s="207">
        <v>11.6</v>
      </c>
      <c r="AD189" s="168"/>
      <c r="AE189" s="168"/>
      <c r="AF189" s="211">
        <v>0.28281164370617812</v>
      </c>
      <c r="AG189" s="211">
        <v>5.3612985104335644E-5</v>
      </c>
      <c r="AH189" s="212">
        <v>1.1995751689908296</v>
      </c>
      <c r="AI189" s="212">
        <v>1.9180289192610722</v>
      </c>
    </row>
    <row r="190" spans="1:35">
      <c r="A190" s="197" t="s">
        <v>10865</v>
      </c>
      <c r="B190" s="198">
        <v>44581.836745150496</v>
      </c>
      <c r="C190" s="197" t="s">
        <v>11045</v>
      </c>
      <c r="D190" s="175" t="s">
        <v>4540</v>
      </c>
      <c r="E190" s="270"/>
      <c r="F190" s="173"/>
      <c r="G190" s="273"/>
      <c r="H190" s="273"/>
      <c r="I190" s="273"/>
      <c r="J190" s="203">
        <v>11.4764983427815</v>
      </c>
      <c r="K190" s="201">
        <v>22.952996685563001</v>
      </c>
      <c r="L190" s="202"/>
      <c r="M190" s="202"/>
      <c r="N190" s="203">
        <v>11.4764983427815</v>
      </c>
      <c r="O190" s="204">
        <v>0.282746935921595</v>
      </c>
      <c r="P190" s="204">
        <v>3.88368469123948E-5</v>
      </c>
      <c r="Q190" s="205">
        <v>1.25530245829641E-3</v>
      </c>
      <c r="R190" s="205">
        <v>2.02593750114209E-5</v>
      </c>
      <c r="S190" s="206">
        <v>4.4110931226715E-2</v>
      </c>
      <c r="T190" s="206">
        <v>9.0747537710957505E-4</v>
      </c>
      <c r="U190" s="168"/>
      <c r="V190" s="208">
        <v>1.4672541091903799</v>
      </c>
      <c r="W190" s="208">
        <v>5.9572413535663502E-5</v>
      </c>
      <c r="X190" s="209">
        <v>-1.4237228985327699</v>
      </c>
      <c r="Y190" s="209">
        <v>4.6177989671815798E-3</v>
      </c>
      <c r="Z190" s="210">
        <v>-1.2699170625993901</v>
      </c>
      <c r="AA190" s="210">
        <v>1.6959770539906001E-2</v>
      </c>
      <c r="AB190" s="168"/>
      <c r="AC190" s="207">
        <v>11.6</v>
      </c>
      <c r="AD190" s="168"/>
      <c r="AE190" s="168"/>
      <c r="AF190" s="211">
        <v>0.2827466640287899</v>
      </c>
      <c r="AG190" s="211">
        <v>5.0556683745870017E-5</v>
      </c>
      <c r="AH190" s="212">
        <v>-1.0983313576751197</v>
      </c>
      <c r="AI190" s="212">
        <v>1.7974745719306906</v>
      </c>
    </row>
    <row r="191" spans="1:35">
      <c r="A191" s="197" t="s">
        <v>10858</v>
      </c>
      <c r="B191" s="198">
        <v>44581.600385891201</v>
      </c>
      <c r="C191" s="197" t="s">
        <v>11046</v>
      </c>
      <c r="D191" s="175" t="s">
        <v>4544</v>
      </c>
      <c r="E191" s="270"/>
      <c r="F191" s="173"/>
      <c r="G191" s="273"/>
      <c r="H191" s="273"/>
      <c r="I191" s="273"/>
      <c r="J191" s="203">
        <v>8.9589906997960007</v>
      </c>
      <c r="K191" s="201">
        <v>17.917981399592001</v>
      </c>
      <c r="L191" s="202"/>
      <c r="M191" s="202"/>
      <c r="N191" s="203">
        <v>8.9589906997960007</v>
      </c>
      <c r="O191" s="204">
        <v>0.28276055630522401</v>
      </c>
      <c r="P191" s="204">
        <v>4.8210669406138899E-5</v>
      </c>
      <c r="Q191" s="205">
        <v>1.2911369340278299E-3</v>
      </c>
      <c r="R191" s="205">
        <v>1.6054354534513102E-5</v>
      </c>
      <c r="S191" s="206">
        <v>3.9718389183740599E-2</v>
      </c>
      <c r="T191" s="206">
        <v>8.9927824960477299E-5</v>
      </c>
      <c r="U191" s="168"/>
      <c r="V191" s="208">
        <v>1.4672588850263</v>
      </c>
      <c r="W191" s="208">
        <v>7.1951856430924798E-5</v>
      </c>
      <c r="X191" s="209">
        <v>-1.4351745247652701</v>
      </c>
      <c r="Y191" s="209">
        <v>4.5248430798842804E-3</v>
      </c>
      <c r="Z191" s="210">
        <v>-1.2591492660646599</v>
      </c>
      <c r="AA191" s="210">
        <v>2.7445991302025501E-2</v>
      </c>
      <c r="AB191" s="168"/>
      <c r="AC191" s="207">
        <v>11.6</v>
      </c>
      <c r="AD191" s="168"/>
      <c r="AE191" s="168"/>
      <c r="AF191" s="211">
        <v>0.28276027665083436</v>
      </c>
      <c r="AG191" s="211">
        <v>5.8068461645467629E-5</v>
      </c>
      <c r="AH191" s="212">
        <v>-0.61694187871386141</v>
      </c>
      <c r="AI191" s="212">
        <v>2.0633915409395964</v>
      </c>
    </row>
    <row r="192" spans="1:35">
      <c r="A192" s="197" t="s">
        <v>10861</v>
      </c>
      <c r="B192" s="198">
        <v>44581.713997106497</v>
      </c>
      <c r="C192" s="197" t="s">
        <v>11047</v>
      </c>
      <c r="D192" s="175" t="s">
        <v>4557</v>
      </c>
      <c r="E192" s="270"/>
      <c r="F192" s="173"/>
      <c r="G192" s="273"/>
      <c r="H192" s="273"/>
      <c r="I192" s="273"/>
      <c r="J192" s="203">
        <v>11.809723177713201</v>
      </c>
      <c r="K192" s="201">
        <v>23.619446355426401</v>
      </c>
      <c r="L192" s="202"/>
      <c r="M192" s="202"/>
      <c r="N192" s="203">
        <v>11.809723177713201</v>
      </c>
      <c r="O192" s="204">
        <v>0.282795237174506</v>
      </c>
      <c r="P192" s="204">
        <v>4.1922844180830399E-5</v>
      </c>
      <c r="Q192" s="205">
        <v>1.4711022187231301E-3</v>
      </c>
      <c r="R192" s="205">
        <v>5.6907018077601603E-6</v>
      </c>
      <c r="S192" s="206">
        <v>5.1898917329813603E-2</v>
      </c>
      <c r="T192" s="206">
        <v>2.8810260423264302E-4</v>
      </c>
      <c r="U192" s="168"/>
      <c r="V192" s="208">
        <v>1.46717590784658</v>
      </c>
      <c r="W192" s="208">
        <v>4.2638710368008002E-5</v>
      </c>
      <c r="X192" s="209">
        <v>-1.5014455531314199</v>
      </c>
      <c r="Y192" s="209">
        <v>4.3837794795596003E-3</v>
      </c>
      <c r="Z192" s="210">
        <v>-1.2895878315823299</v>
      </c>
      <c r="AA192" s="210">
        <v>1.39168329674225E-2</v>
      </c>
      <c r="AB192" s="168"/>
      <c r="AC192" s="207">
        <v>11.6</v>
      </c>
      <c r="AD192" s="168"/>
      <c r="AE192" s="168"/>
      <c r="AF192" s="211">
        <v>0.28279491854045391</v>
      </c>
      <c r="AG192" s="211">
        <v>5.2964162010677683E-5</v>
      </c>
      <c r="AH192" s="212">
        <v>0.60811536152449719</v>
      </c>
      <c r="AI192" s="212">
        <v>1.8842642769700824</v>
      </c>
    </row>
    <row r="193" spans="1:35">
      <c r="A193" s="197" t="s">
        <v>10858</v>
      </c>
      <c r="B193" s="198">
        <v>44581.578385659697</v>
      </c>
      <c r="C193" s="197" t="s">
        <v>11048</v>
      </c>
      <c r="D193" s="175" t="s">
        <v>4561</v>
      </c>
      <c r="E193" s="270"/>
      <c r="F193" s="173"/>
      <c r="G193" s="273"/>
      <c r="H193" s="273"/>
      <c r="I193" s="273"/>
      <c r="J193" s="203">
        <v>10.1044746748971</v>
      </c>
      <c r="K193" s="201">
        <v>20.208949349794199</v>
      </c>
      <c r="L193" s="202"/>
      <c r="M193" s="202"/>
      <c r="N193" s="203">
        <v>10.1044746748971</v>
      </c>
      <c r="O193" s="204">
        <v>0.28277989712421098</v>
      </c>
      <c r="P193" s="204">
        <v>4.2047678202317303E-5</v>
      </c>
      <c r="Q193" s="205">
        <v>9.8413073584097902E-4</v>
      </c>
      <c r="R193" s="205">
        <v>4.4385330796517903E-6</v>
      </c>
      <c r="S193" s="206">
        <v>3.2998447687119001E-2</v>
      </c>
      <c r="T193" s="206">
        <v>3.7068589529710202E-4</v>
      </c>
      <c r="U193" s="168"/>
      <c r="V193" s="208">
        <v>1.4672369178176801</v>
      </c>
      <c r="W193" s="208">
        <v>6.6381178905934799E-5</v>
      </c>
      <c r="X193" s="209">
        <v>-1.44877322140446</v>
      </c>
      <c r="Y193" s="209">
        <v>4.8888629409275302E-3</v>
      </c>
      <c r="Z193" s="210">
        <v>-1.2467581222438</v>
      </c>
      <c r="AA193" s="210">
        <v>2.7781785648834899E-2</v>
      </c>
      <c r="AB193" s="168"/>
      <c r="AC193" s="207">
        <v>11.6</v>
      </c>
      <c r="AD193" s="168"/>
      <c r="AE193" s="168"/>
      <c r="AF193" s="211">
        <v>0.28277968396596803</v>
      </c>
      <c r="AG193" s="211">
        <v>5.3063027010233382E-5</v>
      </c>
      <c r="AH193" s="212">
        <v>6.936802467771841E-2</v>
      </c>
      <c r="AI193" s="212">
        <v>1.8840304958400722</v>
      </c>
    </row>
    <row r="194" spans="1:35">
      <c r="A194" s="197" t="s">
        <v>10861</v>
      </c>
      <c r="B194" s="198">
        <v>44581.711763275503</v>
      </c>
      <c r="C194" s="197" t="s">
        <v>11049</v>
      </c>
      <c r="D194" s="175" t="s">
        <v>4565</v>
      </c>
      <c r="E194" s="270"/>
      <c r="F194" s="173"/>
      <c r="G194" s="273"/>
      <c r="H194" s="273"/>
      <c r="I194" s="273"/>
      <c r="J194" s="203">
        <v>13.077813473212499</v>
      </c>
      <c r="K194" s="201">
        <v>26.155626946424999</v>
      </c>
      <c r="L194" s="202"/>
      <c r="M194" s="202"/>
      <c r="N194" s="203">
        <v>13.077813473212499</v>
      </c>
      <c r="O194" s="204">
        <v>0.28278676152937798</v>
      </c>
      <c r="P194" s="204">
        <v>4.7934037548197501E-5</v>
      </c>
      <c r="Q194" s="205">
        <v>1.46898527683009E-3</v>
      </c>
      <c r="R194" s="205">
        <v>6.3890078732969905E-5</v>
      </c>
      <c r="S194" s="206">
        <v>5.3384362002481797E-2</v>
      </c>
      <c r="T194" s="206">
        <v>2.5279159121375499E-3</v>
      </c>
      <c r="U194" s="168"/>
      <c r="V194" s="208">
        <v>1.4672420476318999</v>
      </c>
      <c r="W194" s="208">
        <v>4.6982184549239001E-5</v>
      </c>
      <c r="X194" s="209">
        <v>-1.49282148797404</v>
      </c>
      <c r="Y194" s="209">
        <v>3.4756296233267401E-3</v>
      </c>
      <c r="Z194" s="210">
        <v>-1.2768888289357401</v>
      </c>
      <c r="AA194" s="210">
        <v>1.8768581726902999E-2</v>
      </c>
      <c r="AB194" s="168"/>
      <c r="AC194" s="207">
        <v>11.6</v>
      </c>
      <c r="AD194" s="168"/>
      <c r="AE194" s="168"/>
      <c r="AF194" s="211">
        <v>0.2827864433538459</v>
      </c>
      <c r="AG194" s="211">
        <v>5.7838996783788841E-5</v>
      </c>
      <c r="AH194" s="212">
        <v>0.30840339920068516</v>
      </c>
      <c r="AI194" s="212">
        <v>2.0566391094667402</v>
      </c>
    </row>
    <row r="195" spans="1:35">
      <c r="A195" s="197" t="s">
        <v>10858</v>
      </c>
      <c r="B195" s="198">
        <v>44581.648090740702</v>
      </c>
      <c r="C195" s="197" t="s">
        <v>11050</v>
      </c>
      <c r="D195" s="175" t="s">
        <v>4573</v>
      </c>
      <c r="E195" s="170">
        <v>11.906000000000001</v>
      </c>
      <c r="F195" s="170">
        <v>0.29468</v>
      </c>
      <c r="G195" s="273"/>
      <c r="H195" s="273"/>
      <c r="I195" s="273"/>
      <c r="J195" s="203">
        <v>11.5455428134584</v>
      </c>
      <c r="K195" s="201">
        <v>23.091085626916801</v>
      </c>
      <c r="L195" s="202"/>
      <c r="M195" s="202"/>
      <c r="N195" s="203">
        <v>11.5455428134584</v>
      </c>
      <c r="O195" s="204">
        <v>0.28277175937395299</v>
      </c>
      <c r="P195" s="204">
        <v>4.0971654762441E-5</v>
      </c>
      <c r="Q195" s="205">
        <v>1.3719614207641001E-3</v>
      </c>
      <c r="R195" s="205">
        <v>1.1103315791092999E-5</v>
      </c>
      <c r="S195" s="206">
        <v>4.7517140682983301E-2</v>
      </c>
      <c r="T195" s="206">
        <v>5.9067831540998597E-4</v>
      </c>
      <c r="U195" s="168"/>
      <c r="V195" s="208">
        <v>1.4672840967891101</v>
      </c>
      <c r="W195" s="208">
        <v>4.82024996846151E-5</v>
      </c>
      <c r="X195" s="209">
        <v>-1.4422818101125201</v>
      </c>
      <c r="Y195" s="209">
        <v>3.9359359431313697E-3</v>
      </c>
      <c r="Z195" s="210">
        <v>-1.2456311861759499</v>
      </c>
      <c r="AA195" s="210">
        <v>1.7657370813371199E-2</v>
      </c>
      <c r="AB195" s="168"/>
      <c r="AC195" s="207">
        <v>11.6</v>
      </c>
      <c r="AD195" s="168"/>
      <c r="AE195" s="168"/>
      <c r="AF195" s="211">
        <v>0.28277146221334698</v>
      </c>
      <c r="AG195" s="211">
        <v>5.2214500737398443E-5</v>
      </c>
      <c r="AH195" s="212">
        <v>-0.22138163379814557</v>
      </c>
      <c r="AI195" s="212">
        <v>1.8569942815527263</v>
      </c>
    </row>
    <row r="196" spans="1:35">
      <c r="A196" s="197" t="s">
        <v>10861</v>
      </c>
      <c r="B196" s="198">
        <v>44581.7243161921</v>
      </c>
      <c r="C196" s="197" t="s">
        <v>11051</v>
      </c>
      <c r="D196" s="175" t="s">
        <v>4590</v>
      </c>
      <c r="E196" s="170">
        <v>11.448</v>
      </c>
      <c r="F196" s="170">
        <v>0.24202099999999999</v>
      </c>
      <c r="G196" s="273"/>
      <c r="H196" s="273"/>
      <c r="I196" s="273"/>
      <c r="J196" s="203">
        <v>8.9255816500929708</v>
      </c>
      <c r="K196" s="201">
        <v>17.851163300185942</v>
      </c>
      <c r="L196" s="202"/>
      <c r="M196" s="202"/>
      <c r="N196" s="203">
        <v>8.9255816500929708</v>
      </c>
      <c r="O196" s="204">
        <v>0.28274455929638997</v>
      </c>
      <c r="P196" s="204">
        <v>3.4952079725286797E-5</v>
      </c>
      <c r="Q196" s="205">
        <v>1.36743957943978E-3</v>
      </c>
      <c r="R196" s="205">
        <v>1.0496983775192E-5</v>
      </c>
      <c r="S196" s="206">
        <v>4.8403563153494797E-2</v>
      </c>
      <c r="T196" s="206">
        <v>1.8371229120703501E-4</v>
      </c>
      <c r="U196" s="168"/>
      <c r="V196" s="208">
        <v>1.4672038176914699</v>
      </c>
      <c r="W196" s="208">
        <v>5.9105484608086499E-5</v>
      </c>
      <c r="X196" s="209">
        <v>-1.4849868424413599</v>
      </c>
      <c r="Y196" s="209">
        <v>4.3812884485028196E-3</v>
      </c>
      <c r="Z196" s="210">
        <v>-1.2778192320828501</v>
      </c>
      <c r="AA196" s="210">
        <v>2.1243670259040399E-2</v>
      </c>
      <c r="AB196" s="168"/>
      <c r="AC196" s="207">
        <v>11.6</v>
      </c>
      <c r="AD196" s="168"/>
      <c r="AE196" s="168"/>
      <c r="AF196" s="211">
        <v>0.28274426311519424</v>
      </c>
      <c r="AG196" s="211">
        <v>4.7637437697738661E-5</v>
      </c>
      <c r="AH196" s="212">
        <v>-1.1832359808305881</v>
      </c>
      <c r="AI196" s="212">
        <v>1.6950988390407318</v>
      </c>
    </row>
    <row r="197" spans="1:35">
      <c r="A197" s="197" t="s">
        <v>10865</v>
      </c>
      <c r="B197" s="198">
        <v>44581.824341759297</v>
      </c>
      <c r="C197" s="274" t="s">
        <v>11052</v>
      </c>
      <c r="D197" s="276" t="s">
        <v>4598</v>
      </c>
      <c r="E197" s="270"/>
      <c r="F197" s="173"/>
      <c r="G197" s="277" t="s">
        <v>11151</v>
      </c>
      <c r="H197" s="176">
        <v>11.5885685941257</v>
      </c>
      <c r="I197" s="176">
        <v>8.2162525041440004E-2</v>
      </c>
      <c r="J197" s="203">
        <v>13.1279590235019</v>
      </c>
      <c r="K197" s="201">
        <v>26.255918047003799</v>
      </c>
      <c r="L197" s="202"/>
      <c r="M197" s="202"/>
      <c r="N197" s="203">
        <v>13.1279590235019</v>
      </c>
      <c r="O197" s="204">
        <v>0.282768851572824</v>
      </c>
      <c r="P197" s="204">
        <v>4.4884530480341497E-5</v>
      </c>
      <c r="Q197" s="205">
        <v>1.3939191968498699E-3</v>
      </c>
      <c r="R197" s="205">
        <v>5.4321374200954799E-5</v>
      </c>
      <c r="S197" s="206">
        <v>4.8899098945370201E-2</v>
      </c>
      <c r="T197" s="206">
        <v>2.3657542458361599E-3</v>
      </c>
      <c r="U197" s="168"/>
      <c r="V197" s="208">
        <v>1.46725520689941</v>
      </c>
      <c r="W197" s="208">
        <v>5.8529352820016599E-5</v>
      </c>
      <c r="X197" s="209">
        <v>-1.4355590711933599</v>
      </c>
      <c r="Y197" s="209">
        <v>3.7420810254988101E-3</v>
      </c>
      <c r="Z197" s="210">
        <v>-1.2580288192362701</v>
      </c>
      <c r="AA197" s="210">
        <v>1.6455019365435201E-2</v>
      </c>
      <c r="AB197" s="168"/>
      <c r="AC197" s="207">
        <v>11.6</v>
      </c>
      <c r="AD197" s="168"/>
      <c r="AE197" s="168"/>
      <c r="AF197" s="211">
        <v>0.28276854965626352</v>
      </c>
      <c r="AG197" s="211">
        <v>5.5338039988093475E-5</v>
      </c>
      <c r="AH197" s="212">
        <v>-0.32437974336718689</v>
      </c>
      <c r="AI197" s="212">
        <v>1.9676216385711154</v>
      </c>
    </row>
    <row r="198" spans="1:35">
      <c r="A198" s="197" t="s">
        <v>10861</v>
      </c>
      <c r="B198" s="198">
        <v>44581.726612627303</v>
      </c>
      <c r="C198" s="197" t="s">
        <v>11053</v>
      </c>
      <c r="D198" s="175" t="s">
        <v>4603</v>
      </c>
      <c r="E198" s="170">
        <v>11.757999999999999</v>
      </c>
      <c r="F198" s="170">
        <v>0.36445499999999997</v>
      </c>
      <c r="G198" s="273"/>
      <c r="H198" s="273"/>
      <c r="I198" s="273"/>
      <c r="J198" s="203">
        <v>12.029571710480999</v>
      </c>
      <c r="K198" s="201">
        <v>24.059143420961998</v>
      </c>
      <c r="L198" s="202"/>
      <c r="M198" s="202"/>
      <c r="N198" s="203">
        <v>12.029571710480999</v>
      </c>
      <c r="O198" s="204">
        <v>0.28278296872231501</v>
      </c>
      <c r="P198" s="204">
        <v>4.8586956324036703E-5</v>
      </c>
      <c r="Q198" s="205">
        <v>1.80696116001086E-3</v>
      </c>
      <c r="R198" s="205">
        <v>3.0343872246387301E-5</v>
      </c>
      <c r="S198" s="206">
        <v>6.6196993230039497E-2</v>
      </c>
      <c r="T198" s="206">
        <v>9.0390705523644705E-4</v>
      </c>
      <c r="U198" s="168"/>
      <c r="V198" s="208">
        <v>1.4671969161240599</v>
      </c>
      <c r="W198" s="208">
        <v>5.2165989934204799E-5</v>
      </c>
      <c r="X198" s="209">
        <v>-1.47763455597801</v>
      </c>
      <c r="Y198" s="209">
        <v>4.5690910934359898E-3</v>
      </c>
      <c r="Z198" s="210">
        <v>-1.2651702416050501</v>
      </c>
      <c r="AA198" s="210">
        <v>1.4309993297590799E-2</v>
      </c>
      <c r="AB198" s="168"/>
      <c r="AC198" s="207">
        <v>11.6</v>
      </c>
      <c r="AD198" s="168"/>
      <c r="AE198" s="168"/>
      <c r="AF198" s="211">
        <v>0.28278257734274326</v>
      </c>
      <c r="AG198" s="211">
        <v>5.8381246287801855E-5</v>
      </c>
      <c r="AH198" s="212">
        <v>0.17168785209298321</v>
      </c>
      <c r="AI198" s="212">
        <v>2.0784036791265947</v>
      </c>
    </row>
    <row r="199" spans="1:35">
      <c r="A199" s="197" t="s">
        <v>10858</v>
      </c>
      <c r="B199" s="198">
        <v>44581.623313530101</v>
      </c>
      <c r="C199" s="197" t="s">
        <v>11054</v>
      </c>
      <c r="D199" s="175" t="s">
        <v>4607</v>
      </c>
      <c r="E199" s="171">
        <v>11.894</v>
      </c>
      <c r="F199" s="171">
        <v>0.34561900000000001</v>
      </c>
      <c r="G199" s="273"/>
      <c r="H199" s="273"/>
      <c r="I199" s="273"/>
      <c r="J199" s="203">
        <v>10.598358653262199</v>
      </c>
      <c r="K199" s="201">
        <v>21.196717306524398</v>
      </c>
      <c r="L199" s="202"/>
      <c r="M199" s="202"/>
      <c r="N199" s="203">
        <v>10.598358653262199</v>
      </c>
      <c r="O199" s="204">
        <v>0.28278679714099098</v>
      </c>
      <c r="P199" s="204">
        <v>5.5502004669851201E-5</v>
      </c>
      <c r="Q199" s="205">
        <v>3.22258795644907E-3</v>
      </c>
      <c r="R199" s="205">
        <v>1.0501076333833099E-4</v>
      </c>
      <c r="S199" s="206">
        <v>0.1159762008458</v>
      </c>
      <c r="T199" s="206">
        <v>4.49644220338981E-3</v>
      </c>
      <c r="U199" s="168"/>
      <c r="V199" s="208">
        <v>1.4672184592991699</v>
      </c>
      <c r="W199" s="208">
        <v>5.4214919006146702E-5</v>
      </c>
      <c r="X199" s="209">
        <v>-1.4359456748831001</v>
      </c>
      <c r="Y199" s="209">
        <v>3.9070807682117202E-3</v>
      </c>
      <c r="Z199" s="210">
        <v>-1.25129801751856</v>
      </c>
      <c r="AA199" s="210">
        <v>1.0338277071961499E-2</v>
      </c>
      <c r="AB199" s="168"/>
      <c r="AC199" s="207">
        <v>11.6</v>
      </c>
      <c r="AD199" s="168"/>
      <c r="AE199" s="168"/>
      <c r="AF199" s="211">
        <v>0.28278609914309139</v>
      </c>
      <c r="AG199" s="211">
        <v>6.4250681830275647E-5</v>
      </c>
      <c r="AH199" s="212">
        <v>0.29623091433839122</v>
      </c>
      <c r="AI199" s="212">
        <v>2.2968103420706321</v>
      </c>
    </row>
    <row r="200" spans="1:35">
      <c r="A200" s="197" t="s">
        <v>10865</v>
      </c>
      <c r="B200" s="198">
        <v>44581.790325567097</v>
      </c>
      <c r="C200" s="197" t="s">
        <v>11055</v>
      </c>
      <c r="D200" s="175" t="s">
        <v>4623</v>
      </c>
      <c r="E200" s="170">
        <v>11.504</v>
      </c>
      <c r="F200" s="170">
        <v>0.28378100000000001</v>
      </c>
      <c r="G200" s="273"/>
      <c r="H200" s="273"/>
      <c r="I200" s="273"/>
      <c r="J200" s="203">
        <v>10.928287805656201</v>
      </c>
      <c r="K200" s="201">
        <v>21.856575611312401</v>
      </c>
      <c r="L200" s="202"/>
      <c r="M200" s="202"/>
      <c r="N200" s="203">
        <v>10.928287805656201</v>
      </c>
      <c r="O200" s="204">
        <v>0.28279423399128301</v>
      </c>
      <c r="P200" s="204">
        <v>5.8535133520931902E-5</v>
      </c>
      <c r="Q200" s="205">
        <v>1.92467710749868E-3</v>
      </c>
      <c r="R200" s="205">
        <v>5.6607232172851296E-6</v>
      </c>
      <c r="S200" s="206">
        <v>6.9573469054318604E-2</v>
      </c>
      <c r="T200" s="206">
        <v>1.2094533197546E-4</v>
      </c>
      <c r="U200" s="168"/>
      <c r="V200" s="208">
        <v>1.46724253017146</v>
      </c>
      <c r="W200" s="208">
        <v>6.6622989865603601E-5</v>
      </c>
      <c r="X200" s="209">
        <v>-1.4227146471344301</v>
      </c>
      <c r="Y200" s="209">
        <v>5.0531305313086597E-3</v>
      </c>
      <c r="Z200" s="210">
        <v>-1.2563671758652</v>
      </c>
      <c r="AA200" s="210">
        <v>1.57920025161556E-2</v>
      </c>
      <c r="AB200" s="168"/>
      <c r="AC200" s="207">
        <v>11.6</v>
      </c>
      <c r="AD200" s="168"/>
      <c r="AE200" s="168"/>
      <c r="AF200" s="211">
        <v>0.28279381711497226</v>
      </c>
      <c r="AG200" s="211">
        <v>6.6888260925191149E-5</v>
      </c>
      <c r="AH200" s="212">
        <v>0.56916514040050714</v>
      </c>
      <c r="AI200" s="212">
        <v>2.3801428438718908</v>
      </c>
    </row>
    <row r="201" spans="1:35">
      <c r="A201" s="197" t="s">
        <v>10865</v>
      </c>
      <c r="B201" s="198">
        <v>44581.841374201402</v>
      </c>
      <c r="C201" s="197" t="s">
        <v>11056</v>
      </c>
      <c r="D201" s="175" t="s">
        <v>4633</v>
      </c>
      <c r="E201" s="170">
        <v>11.625</v>
      </c>
      <c r="F201" s="170">
        <v>0.23591799999999999</v>
      </c>
      <c r="G201" s="273"/>
      <c r="H201" s="273"/>
      <c r="I201" s="273"/>
      <c r="J201" s="203">
        <v>9.5691856504124395</v>
      </c>
      <c r="K201" s="201">
        <v>19.138371300824879</v>
      </c>
      <c r="L201" s="202"/>
      <c r="M201" s="202"/>
      <c r="N201" s="203">
        <v>9.5691856504124395</v>
      </c>
      <c r="O201" s="204">
        <v>0.28279088824026699</v>
      </c>
      <c r="P201" s="204">
        <v>6.6507188604371397E-5</v>
      </c>
      <c r="Q201" s="205">
        <v>2.1002083738231102E-3</v>
      </c>
      <c r="R201" s="205">
        <v>2.2032888233586799E-5</v>
      </c>
      <c r="S201" s="206">
        <v>7.2423127521274402E-2</v>
      </c>
      <c r="T201" s="206">
        <v>1.0346178418599999E-3</v>
      </c>
      <c r="U201" s="168"/>
      <c r="V201" s="208">
        <v>1.46728182625665</v>
      </c>
      <c r="W201" s="208">
        <v>7.8241710216381201E-5</v>
      </c>
      <c r="X201" s="209">
        <v>-1.4289541669029799</v>
      </c>
      <c r="Y201" s="209">
        <v>5.1301458724943303E-3</v>
      </c>
      <c r="Z201" s="210">
        <v>-1.2516706354021401</v>
      </c>
      <c r="AA201" s="210">
        <v>1.7835390038890699E-2</v>
      </c>
      <c r="AB201" s="168"/>
      <c r="AC201" s="207">
        <v>11.6</v>
      </c>
      <c r="AD201" s="168"/>
      <c r="AE201" s="168"/>
      <c r="AF201" s="211">
        <v>0.28279043334468201</v>
      </c>
      <c r="AG201" s="211">
        <v>7.3965422525262148E-5</v>
      </c>
      <c r="AH201" s="212">
        <v>0.4495032992335446</v>
      </c>
      <c r="AI201" s="212">
        <v>2.6317602914582849</v>
      </c>
    </row>
    <row r="202" spans="1:35">
      <c r="A202" s="197" t="s">
        <v>10861</v>
      </c>
      <c r="B202" s="198">
        <v>44581.689082233803</v>
      </c>
      <c r="C202" s="197" t="s">
        <v>11057</v>
      </c>
      <c r="D202" s="175" t="s">
        <v>4638</v>
      </c>
      <c r="E202" s="170">
        <v>11.488</v>
      </c>
      <c r="F202" s="170">
        <v>0.26988299999999998</v>
      </c>
      <c r="G202" s="273"/>
      <c r="H202" s="273"/>
      <c r="I202" s="273"/>
      <c r="J202" s="203">
        <v>11.4451878117153</v>
      </c>
      <c r="K202" s="201">
        <v>22.8903756234306</v>
      </c>
      <c r="L202" s="202"/>
      <c r="M202" s="202"/>
      <c r="N202" s="203">
        <v>11.4451878117153</v>
      </c>
      <c r="O202" s="204">
        <v>0.28279558107196401</v>
      </c>
      <c r="P202" s="204">
        <v>3.0319491274401899E-5</v>
      </c>
      <c r="Q202" s="205">
        <v>1.0636816976311401E-3</v>
      </c>
      <c r="R202" s="205">
        <v>1.77725106823069E-5</v>
      </c>
      <c r="S202" s="206">
        <v>3.52559455843054E-2</v>
      </c>
      <c r="T202" s="206">
        <v>4.2597600058637801E-4</v>
      </c>
      <c r="U202" s="168"/>
      <c r="V202" s="208">
        <v>1.4672172987729799</v>
      </c>
      <c r="W202" s="208">
        <v>5.6148657463329003E-5</v>
      </c>
      <c r="X202" s="209">
        <v>-1.48332397579322</v>
      </c>
      <c r="Y202" s="209">
        <v>4.0823049835718699E-3</v>
      </c>
      <c r="Z202" s="210">
        <v>-1.27608291161647</v>
      </c>
      <c r="AA202" s="210">
        <v>2.3289124618954101E-2</v>
      </c>
      <c r="AB202" s="168"/>
      <c r="AC202" s="207">
        <v>11.6</v>
      </c>
      <c r="AD202" s="168"/>
      <c r="AE202" s="168"/>
      <c r="AF202" s="211">
        <v>0.28279535068334444</v>
      </c>
      <c r="AG202" s="211">
        <v>4.4350300387051056E-5</v>
      </c>
      <c r="AH202" s="212">
        <v>0.62339743137407311</v>
      </c>
      <c r="AI202" s="212">
        <v>1.5765276213919321</v>
      </c>
    </row>
    <row r="203" spans="1:35">
      <c r="A203" s="197" t="s">
        <v>10858</v>
      </c>
      <c r="B203" s="198">
        <v>44581.645830439797</v>
      </c>
      <c r="C203" s="197" t="s">
        <v>11058</v>
      </c>
      <c r="D203" s="175" t="s">
        <v>4650</v>
      </c>
      <c r="E203" s="170">
        <v>12.103999999999999</v>
      </c>
      <c r="F203" s="170">
        <v>0.25560500000000003</v>
      </c>
      <c r="G203" s="273"/>
      <c r="H203" s="273"/>
      <c r="I203" s="273"/>
      <c r="J203" s="203">
        <v>8.8224378838769706</v>
      </c>
      <c r="K203" s="201">
        <v>17.644875767753941</v>
      </c>
      <c r="L203" s="202"/>
      <c r="M203" s="202"/>
      <c r="N203" s="203">
        <v>8.8224378838769706</v>
      </c>
      <c r="O203" s="204">
        <v>0.28284845525609498</v>
      </c>
      <c r="P203" s="204">
        <v>6.5908527090750407E-5</v>
      </c>
      <c r="Q203" s="205">
        <v>3.2816088379323599E-3</v>
      </c>
      <c r="R203" s="205">
        <v>3.2989259643289201E-5</v>
      </c>
      <c r="S203" s="206">
        <v>0.11006125990465</v>
      </c>
      <c r="T203" s="206">
        <v>2.6624208499120799E-3</v>
      </c>
      <c r="U203" s="168"/>
      <c r="V203" s="208">
        <v>1.46718191661157</v>
      </c>
      <c r="W203" s="208">
        <v>6.4549028258970706E-5</v>
      </c>
      <c r="X203" s="209">
        <v>-1.4346348385543</v>
      </c>
      <c r="Y203" s="209">
        <v>5.55451942490825E-3</v>
      </c>
      <c r="Z203" s="210">
        <v>-1.23675289750857</v>
      </c>
      <c r="AA203" s="210">
        <v>1.65912815555441E-2</v>
      </c>
      <c r="AB203" s="168"/>
      <c r="AC203" s="207">
        <v>11.6</v>
      </c>
      <c r="AD203" s="168"/>
      <c r="AE203" s="168"/>
      <c r="AF203" s="211">
        <v>0.28284774447454081</v>
      </c>
      <c r="AG203" s="211">
        <v>7.3427593836073021E-5</v>
      </c>
      <c r="AH203" s="212">
        <v>2.4762234161457286</v>
      </c>
      <c r="AI203" s="212">
        <v>2.6217898200342482</v>
      </c>
    </row>
    <row r="204" spans="1:35">
      <c r="A204" s="197" t="s">
        <v>10861</v>
      </c>
      <c r="B204" s="198">
        <v>44581.7232010648</v>
      </c>
      <c r="C204" s="197" t="s">
        <v>11059</v>
      </c>
      <c r="D204" s="175" t="s">
        <v>4654</v>
      </c>
      <c r="E204" s="170">
        <v>11.906000000000001</v>
      </c>
      <c r="F204" s="170">
        <v>0.32730100000000001</v>
      </c>
      <c r="G204" s="273"/>
      <c r="H204" s="273"/>
      <c r="I204" s="273"/>
      <c r="J204" s="203">
        <v>11.436405253324301</v>
      </c>
      <c r="K204" s="201">
        <v>22.872810506648602</v>
      </c>
      <c r="L204" s="202"/>
      <c r="M204" s="202"/>
      <c r="N204" s="203">
        <v>11.436405253324301</v>
      </c>
      <c r="O204" s="204">
        <v>0.28274907234042002</v>
      </c>
      <c r="P204" s="204">
        <v>4.2356487655037898E-5</v>
      </c>
      <c r="Q204" s="205">
        <v>1.9116705105058399E-3</v>
      </c>
      <c r="R204" s="205">
        <v>1.34334660495383E-4</v>
      </c>
      <c r="S204" s="206">
        <v>6.4851217733924896E-2</v>
      </c>
      <c r="T204" s="206">
        <v>5.16834525998451E-3</v>
      </c>
      <c r="U204" s="168"/>
      <c r="V204" s="208">
        <v>1.46721190192335</v>
      </c>
      <c r="W204" s="208">
        <v>4.4686067226435802E-5</v>
      </c>
      <c r="X204" s="209">
        <v>-1.4724413604115001</v>
      </c>
      <c r="Y204" s="209">
        <v>4.3012310061801102E-3</v>
      </c>
      <c r="Z204" s="210">
        <v>-1.2969488763958601</v>
      </c>
      <c r="AA204" s="210">
        <v>1.6653370633584699E-2</v>
      </c>
      <c r="AB204" s="168"/>
      <c r="AC204" s="207">
        <v>11.6</v>
      </c>
      <c r="AD204" s="168"/>
      <c r="AE204" s="168"/>
      <c r="AF204" s="211">
        <v>0.28274865828127904</v>
      </c>
      <c r="AG204" s="211">
        <v>5.3308063552848231E-5</v>
      </c>
      <c r="AH204" s="212">
        <v>-1.0278076801994995</v>
      </c>
      <c r="AI204" s="212">
        <v>1.8998003887749082</v>
      </c>
    </row>
    <row r="205" spans="1:35">
      <c r="A205" s="197" t="s">
        <v>10858</v>
      </c>
      <c r="B205" s="198">
        <v>44581.564827534698</v>
      </c>
      <c r="C205" s="197" t="s">
        <v>11060</v>
      </c>
      <c r="D205" s="175" t="s">
        <v>4662</v>
      </c>
      <c r="E205" s="170">
        <v>12.04</v>
      </c>
      <c r="F205" s="170">
        <v>0.35231800000000002</v>
      </c>
      <c r="G205" s="273"/>
      <c r="H205" s="273"/>
      <c r="I205" s="273"/>
      <c r="J205" s="203">
        <v>12.752617859791799</v>
      </c>
      <c r="K205" s="201">
        <v>25.505235719583599</v>
      </c>
      <c r="L205" s="202"/>
      <c r="M205" s="202"/>
      <c r="N205" s="203">
        <v>12.752617859791799</v>
      </c>
      <c r="O205" s="204">
        <v>0.28277430608223703</v>
      </c>
      <c r="P205" s="204">
        <v>4.2505274137097598E-5</v>
      </c>
      <c r="Q205" s="205">
        <v>1.66038391979037E-3</v>
      </c>
      <c r="R205" s="205">
        <v>4.2858973866227802E-5</v>
      </c>
      <c r="S205" s="206">
        <v>5.7402416336844599E-2</v>
      </c>
      <c r="T205" s="206">
        <v>1.91257017344015E-3</v>
      </c>
      <c r="U205" s="168"/>
      <c r="V205" s="208">
        <v>1.4672529493481601</v>
      </c>
      <c r="W205" s="208">
        <v>5.46415793549697E-5</v>
      </c>
      <c r="X205" s="209">
        <v>-1.44819196736457</v>
      </c>
      <c r="Y205" s="209">
        <v>3.8373672371352298E-3</v>
      </c>
      <c r="Z205" s="210">
        <v>-1.24854769530897</v>
      </c>
      <c r="AA205" s="210">
        <v>1.35366745206772E-2</v>
      </c>
      <c r="AB205" s="168"/>
      <c r="AC205" s="207">
        <v>11.6</v>
      </c>
      <c r="AD205" s="168"/>
      <c r="AE205" s="168"/>
      <c r="AF205" s="211">
        <v>0.28277394645062909</v>
      </c>
      <c r="AG205" s="211">
        <v>5.3426359811921922E-5</v>
      </c>
      <c r="AH205" s="212">
        <v>-0.13353039640007225</v>
      </c>
      <c r="AI205" s="212">
        <v>1.9020590082119426</v>
      </c>
    </row>
    <row r="206" spans="1:35">
      <c r="A206" s="197" t="s">
        <v>10861</v>
      </c>
      <c r="B206" s="198">
        <v>44581.776879166697</v>
      </c>
      <c r="C206" s="197" t="s">
        <v>11061</v>
      </c>
      <c r="D206" s="175" t="s">
        <v>4666</v>
      </c>
      <c r="E206" s="270"/>
      <c r="F206" s="173"/>
      <c r="G206" s="273"/>
      <c r="H206" s="273"/>
      <c r="I206" s="273"/>
      <c r="J206" s="203">
        <v>4.7235280544001998</v>
      </c>
      <c r="K206" s="201">
        <v>9.4470561088003997</v>
      </c>
      <c r="L206" s="202"/>
      <c r="M206" s="202"/>
      <c r="N206" s="203">
        <v>4.7235280544001998</v>
      </c>
      <c r="O206" s="204">
        <v>0.282768718518217</v>
      </c>
      <c r="P206" s="204">
        <v>5.5571306689228301E-5</v>
      </c>
      <c r="Q206" s="205">
        <v>1.72302391757186E-3</v>
      </c>
      <c r="R206" s="205">
        <v>1.9841914882661402E-5</v>
      </c>
      <c r="S206" s="206">
        <v>5.0011823166941499E-2</v>
      </c>
      <c r="T206" s="206">
        <v>6.5009683335607302E-4</v>
      </c>
      <c r="U206" s="168"/>
      <c r="V206" s="208">
        <v>1.4673669431165799</v>
      </c>
      <c r="W206" s="208">
        <v>8.3892555009961101E-5</v>
      </c>
      <c r="X206" s="209">
        <v>-1.4865075711917899</v>
      </c>
      <c r="Y206" s="209">
        <v>8.3777568936436297E-3</v>
      </c>
      <c r="Z206" s="210">
        <v>-1.24575046340231</v>
      </c>
      <c r="AA206" s="210">
        <v>4.0358272882585998E-2</v>
      </c>
      <c r="AB206" s="168"/>
      <c r="AC206" s="207">
        <v>11.6</v>
      </c>
      <c r="AD206" s="168"/>
      <c r="AE206" s="168"/>
      <c r="AF206" s="211">
        <v>0.28276834531907036</v>
      </c>
      <c r="AG206" s="211">
        <v>6.4310556835028241E-5</v>
      </c>
      <c r="AH206" s="212">
        <v>-0.33160581448199444</v>
      </c>
      <c r="AI206" s="212">
        <v>2.2874417204554742</v>
      </c>
    </row>
    <row r="207" spans="1:35">
      <c r="A207" s="197" t="s">
        <v>10865</v>
      </c>
      <c r="B207" s="198">
        <v>44581.779069421304</v>
      </c>
      <c r="C207" s="197" t="s">
        <v>11062</v>
      </c>
      <c r="D207" s="175" t="s">
        <v>4670</v>
      </c>
      <c r="E207" s="270"/>
      <c r="F207" s="173"/>
      <c r="G207" s="273"/>
      <c r="H207" s="273"/>
      <c r="I207" s="273"/>
      <c r="J207" s="203">
        <v>12.5378560775038</v>
      </c>
      <c r="K207" s="201">
        <v>25.075712155007601</v>
      </c>
      <c r="L207" s="202"/>
      <c r="M207" s="202"/>
      <c r="N207" s="203">
        <v>12.5378560775038</v>
      </c>
      <c r="O207" s="204">
        <v>0.28277091439019297</v>
      </c>
      <c r="P207" s="204">
        <v>4.1813488103235199E-5</v>
      </c>
      <c r="Q207" s="205">
        <v>1.20697813054609E-3</v>
      </c>
      <c r="R207" s="205">
        <v>2.74531602784776E-5</v>
      </c>
      <c r="S207" s="206">
        <v>3.8966253274365002E-2</v>
      </c>
      <c r="T207" s="206">
        <v>1.20276639980662E-4</v>
      </c>
      <c r="U207" s="168"/>
      <c r="V207" s="208">
        <v>1.4672745436069099</v>
      </c>
      <c r="W207" s="208">
        <v>5.7393529551956299E-5</v>
      </c>
      <c r="X207" s="209">
        <v>-1.42900715736679</v>
      </c>
      <c r="Y207" s="209">
        <v>4.5777874132284201E-3</v>
      </c>
      <c r="Z207" s="210">
        <v>-1.2650684010028299</v>
      </c>
      <c r="AA207" s="210">
        <v>1.8752000862246401E-2</v>
      </c>
      <c r="AB207" s="168"/>
      <c r="AC207" s="207">
        <v>11.6</v>
      </c>
      <c r="AD207" s="168"/>
      <c r="AE207" s="168"/>
      <c r="AF207" s="211">
        <v>0.28277065296421755</v>
      </c>
      <c r="AG207" s="211">
        <v>5.2877645377252943E-5</v>
      </c>
      <c r="AH207" s="212">
        <v>-0.24999948680992645</v>
      </c>
      <c r="AI207" s="212">
        <v>1.8791816732610656</v>
      </c>
    </row>
    <row r="208" spans="1:35">
      <c r="A208" s="197" t="s">
        <v>10865</v>
      </c>
      <c r="B208" s="198">
        <v>44581.809564884301</v>
      </c>
      <c r="C208" s="197" t="s">
        <v>11063</v>
      </c>
      <c r="D208" s="175" t="s">
        <v>4674</v>
      </c>
      <c r="E208" s="270"/>
      <c r="F208" s="173"/>
      <c r="G208" s="273"/>
      <c r="H208" s="273"/>
      <c r="I208" s="273"/>
      <c r="J208" s="203">
        <v>7.6084290128874299</v>
      </c>
      <c r="K208" s="201">
        <v>15.21685802577486</v>
      </c>
      <c r="L208" s="202"/>
      <c r="M208" s="202"/>
      <c r="N208" s="203">
        <v>7.6084290128874299</v>
      </c>
      <c r="O208" s="204">
        <v>0.28274178234900699</v>
      </c>
      <c r="P208" s="204">
        <v>4.6572500046463899E-5</v>
      </c>
      <c r="Q208" s="205">
        <v>1.3008141314525799E-3</v>
      </c>
      <c r="R208" s="205">
        <v>1.5896597645206099E-5</v>
      </c>
      <c r="S208" s="206">
        <v>3.9673344795826897E-2</v>
      </c>
      <c r="T208" s="206">
        <v>1.5508010571464099E-4</v>
      </c>
      <c r="U208" s="168"/>
      <c r="V208" s="208">
        <v>1.46728655648916</v>
      </c>
      <c r="W208" s="208">
        <v>5.9966089250060503E-5</v>
      </c>
      <c r="X208" s="209">
        <v>-1.41614821945992</v>
      </c>
      <c r="Y208" s="209">
        <v>5.4940799266656702E-3</v>
      </c>
      <c r="Z208" s="210">
        <v>-1.27013876050427</v>
      </c>
      <c r="AA208" s="210">
        <v>3.0039902894269201E-2</v>
      </c>
      <c r="AB208" s="168"/>
      <c r="AC208" s="207">
        <v>11.6</v>
      </c>
      <c r="AD208" s="168"/>
      <c r="AE208" s="168"/>
      <c r="AF208" s="211">
        <v>0.28274150059858039</v>
      </c>
      <c r="AG208" s="211">
        <v>5.6715741676019789E-5</v>
      </c>
      <c r="AH208" s="212">
        <v>-1.2809281395509409</v>
      </c>
      <c r="AI208" s="212">
        <v>2.0156287991968114</v>
      </c>
    </row>
    <row r="209" spans="1:36">
      <c r="A209" s="197" t="s">
        <v>10858</v>
      </c>
      <c r="B209" s="198">
        <v>44581.6243979051</v>
      </c>
      <c r="C209" s="197" t="s">
        <v>11064</v>
      </c>
      <c r="D209" s="175" t="s">
        <v>4678</v>
      </c>
      <c r="E209" s="270"/>
      <c r="F209" s="173"/>
      <c r="G209" s="273"/>
      <c r="H209" s="273"/>
      <c r="I209" s="273"/>
      <c r="J209" s="203">
        <v>4.5182506322381197</v>
      </c>
      <c r="K209" s="201">
        <v>9.0365012644762395</v>
      </c>
      <c r="L209" s="202"/>
      <c r="M209" s="202"/>
      <c r="N209" s="203">
        <v>4.5182506322381197</v>
      </c>
      <c r="O209" s="204">
        <v>0.28279014715960199</v>
      </c>
      <c r="P209" s="204">
        <v>8.4902410282958399E-5</v>
      </c>
      <c r="Q209" s="205">
        <v>2.0678728410591998E-3</v>
      </c>
      <c r="R209" s="205">
        <v>5.6060016772934701E-5</v>
      </c>
      <c r="S209" s="206">
        <v>5.9364107288154E-2</v>
      </c>
      <c r="T209" s="206">
        <v>1.0584767391513799E-3</v>
      </c>
      <c r="U209" s="168"/>
      <c r="V209" s="208">
        <v>1.4672860435711601</v>
      </c>
      <c r="W209" s="208">
        <v>1.06773851677322E-4</v>
      </c>
      <c r="X209" s="209">
        <v>-1.4572532505695801</v>
      </c>
      <c r="Y209" s="209">
        <v>6.4053939858844597E-3</v>
      </c>
      <c r="Z209" s="210">
        <v>-1.2335250758332601</v>
      </c>
      <c r="AA209" s="210">
        <v>3.2857595568639403E-2</v>
      </c>
      <c r="AB209" s="168"/>
      <c r="AC209" s="207">
        <v>11.6</v>
      </c>
      <c r="AD209" s="168"/>
      <c r="AE209" s="168"/>
      <c r="AF209" s="211">
        <v>0.28278969926774639</v>
      </c>
      <c r="AG209" s="211">
        <v>9.0863066562486928E-5</v>
      </c>
      <c r="AH209" s="212">
        <v>0.42354379544251586</v>
      </c>
      <c r="AI209" s="212">
        <v>3.229071853518839</v>
      </c>
      <c r="AJ209" s="168"/>
    </row>
    <row r="210" spans="1:36">
      <c r="A210" s="197" t="s">
        <v>10858</v>
      </c>
      <c r="B210" s="198">
        <v>44581.601496643503</v>
      </c>
      <c r="C210" s="197" t="s">
        <v>11065</v>
      </c>
      <c r="D210" s="175" t="s">
        <v>4682</v>
      </c>
      <c r="E210" s="171">
        <v>11.888</v>
      </c>
      <c r="F210" s="171">
        <v>0.34565600000000002</v>
      </c>
      <c r="G210" s="273"/>
      <c r="H210" s="273"/>
      <c r="I210" s="273"/>
      <c r="J210" s="203">
        <v>10.402495316234299</v>
      </c>
      <c r="K210" s="201">
        <v>20.804990632468598</v>
      </c>
      <c r="L210" s="202"/>
      <c r="M210" s="202"/>
      <c r="N210" s="203">
        <v>10.402495316234299</v>
      </c>
      <c r="O210" s="204">
        <v>0.28278412290975802</v>
      </c>
      <c r="P210" s="204">
        <v>3.6492699806636599E-5</v>
      </c>
      <c r="Q210" s="205">
        <v>1.9119139427163101E-3</v>
      </c>
      <c r="R210" s="205">
        <v>1.5983396312602299E-5</v>
      </c>
      <c r="S210" s="206">
        <v>6.5881258571715701E-2</v>
      </c>
      <c r="T210" s="206">
        <v>8.1592219894177003E-4</v>
      </c>
      <c r="U210" s="168"/>
      <c r="V210" s="208">
        <v>1.46725959206171</v>
      </c>
      <c r="W210" s="208">
        <v>5.0402330543897798E-5</v>
      </c>
      <c r="X210" s="209">
        <v>-1.44876151740486</v>
      </c>
      <c r="Y210" s="209">
        <v>4.79701512190379E-3</v>
      </c>
      <c r="Z210" s="210">
        <v>-1.2490612620679999</v>
      </c>
      <c r="AA210" s="210">
        <v>1.22073799535867E-2</v>
      </c>
      <c r="AB210" s="168"/>
      <c r="AC210" s="207">
        <v>11.6</v>
      </c>
      <c r="AD210" s="168"/>
      <c r="AE210" s="168"/>
      <c r="AF210" s="211">
        <v>0.28278370879789072</v>
      </c>
      <c r="AG210" s="211">
        <v>4.8779039888669633E-5</v>
      </c>
      <c r="AH210" s="212">
        <v>0.21170002624470996</v>
      </c>
      <c r="AI210" s="212">
        <v>1.7396402849456649</v>
      </c>
      <c r="AJ210" s="168"/>
    </row>
    <row r="211" spans="1:36">
      <c r="A211" s="197" t="s">
        <v>10865</v>
      </c>
      <c r="B211" s="198">
        <v>44581.832309085701</v>
      </c>
      <c r="C211" s="197" t="s">
        <v>11066</v>
      </c>
      <c r="D211" s="175" t="s">
        <v>4690</v>
      </c>
      <c r="E211" s="170">
        <v>12.013999999999999</v>
      </c>
      <c r="F211" s="170">
        <v>0.27649600000000002</v>
      </c>
      <c r="G211" s="273"/>
      <c r="H211" s="273"/>
      <c r="I211" s="273"/>
      <c r="J211" s="203">
        <v>9.8971943287480908</v>
      </c>
      <c r="K211" s="201">
        <v>19.794388657496182</v>
      </c>
      <c r="L211" s="202"/>
      <c r="M211" s="202"/>
      <c r="N211" s="203">
        <v>9.8971943287480908</v>
      </c>
      <c r="O211" s="204">
        <v>0.28280125598043798</v>
      </c>
      <c r="P211" s="204">
        <v>7.6878349378186299E-5</v>
      </c>
      <c r="Q211" s="205">
        <v>2.1109392710744E-3</v>
      </c>
      <c r="R211" s="205">
        <v>1.35685162383748E-5</v>
      </c>
      <c r="S211" s="206">
        <v>6.9155623204535902E-2</v>
      </c>
      <c r="T211" s="206">
        <v>1.42242658000132E-3</v>
      </c>
      <c r="U211" s="168"/>
      <c r="V211" s="208">
        <v>1.4672987671976601</v>
      </c>
      <c r="W211" s="208">
        <v>7.6500490949985204E-5</v>
      </c>
      <c r="X211" s="209">
        <v>-1.40919925146089</v>
      </c>
      <c r="Y211" s="209">
        <v>7.0740786667400097E-3</v>
      </c>
      <c r="Z211" s="210">
        <v>-1.24419286378986</v>
      </c>
      <c r="AA211" s="210">
        <v>2.4912710509431699E-2</v>
      </c>
      <c r="AB211" s="168"/>
      <c r="AC211" s="207">
        <v>11.6</v>
      </c>
      <c r="AD211" s="168"/>
      <c r="AE211" s="168"/>
      <c r="AF211" s="211">
        <v>0.28280079876058944</v>
      </c>
      <c r="AG211" s="211">
        <v>8.3414376437144244E-5</v>
      </c>
      <c r="AH211" s="212">
        <v>0.81606031863801221</v>
      </c>
      <c r="AI211" s="212">
        <v>2.9659902334588928</v>
      </c>
      <c r="AJ211" s="168"/>
    </row>
    <row r="212" spans="1:36">
      <c r="A212" s="168"/>
      <c r="B212" s="198"/>
      <c r="C212" s="168"/>
      <c r="D212" s="168"/>
      <c r="E212" s="168"/>
      <c r="F212" s="168"/>
      <c r="G212" s="168"/>
      <c r="H212" s="168"/>
      <c r="I212" s="168"/>
      <c r="J212" s="200"/>
      <c r="K212" s="201"/>
      <c r="L212" s="202"/>
      <c r="M212" s="202"/>
      <c r="N212" s="168"/>
      <c r="O212" s="204"/>
      <c r="P212" s="204"/>
      <c r="Q212" s="205"/>
      <c r="R212" s="205"/>
      <c r="S212" s="206"/>
      <c r="T212" s="206"/>
      <c r="U212" s="168"/>
      <c r="V212" s="208"/>
      <c r="W212" s="208"/>
      <c r="X212" s="209"/>
      <c r="Y212" s="209"/>
      <c r="Z212" s="210"/>
      <c r="AA212" s="210"/>
      <c r="AB212" s="168"/>
      <c r="AC212" s="168"/>
      <c r="AD212" s="168"/>
      <c r="AE212" s="168"/>
      <c r="AF212" s="211"/>
      <c r="AG212" s="211"/>
      <c r="AH212" s="212">
        <v>-4.6773601235927664</v>
      </c>
      <c r="AI212" s="212"/>
      <c r="AJ212" s="168"/>
    </row>
    <row r="213" spans="1:36" ht="15" thickBot="1">
      <c r="A213" s="168"/>
      <c r="B213" s="198"/>
      <c r="C213" s="168"/>
      <c r="D213" s="168"/>
      <c r="E213" s="168"/>
      <c r="F213" s="168"/>
      <c r="G213" s="168"/>
      <c r="H213" s="168"/>
      <c r="I213" s="168"/>
      <c r="J213" s="200"/>
      <c r="K213" s="168"/>
      <c r="L213" s="168"/>
      <c r="M213" s="202"/>
      <c r="N213" s="168"/>
      <c r="O213" s="204"/>
      <c r="P213" s="204"/>
      <c r="Q213" s="205"/>
      <c r="R213" s="205"/>
      <c r="S213" s="206"/>
      <c r="T213" s="206"/>
      <c r="U213" s="168"/>
      <c r="V213" s="208"/>
      <c r="W213" s="208"/>
      <c r="X213" s="209"/>
      <c r="Y213" s="209"/>
      <c r="Z213" s="210"/>
      <c r="AA213" s="210"/>
      <c r="AB213" s="168"/>
      <c r="AC213" s="168"/>
      <c r="AD213" s="168"/>
      <c r="AE213" s="168"/>
      <c r="AF213" s="211"/>
      <c r="AG213" s="211"/>
      <c r="AH213" s="212">
        <v>2.4762234161457286</v>
      </c>
      <c r="AI213" s="212">
        <v>2.0315480302890445</v>
      </c>
      <c r="AJ213" s="212">
        <v>0.42606467905631801</v>
      </c>
    </row>
    <row r="214" spans="1:36">
      <c r="A214" s="168"/>
      <c r="B214" s="198"/>
      <c r="C214" s="228" t="s">
        <v>11067</v>
      </c>
      <c r="D214" s="228"/>
      <c r="E214" s="228"/>
      <c r="F214" s="228"/>
      <c r="G214" s="282"/>
      <c r="H214" s="282"/>
      <c r="I214" s="282"/>
      <c r="J214" s="229"/>
      <c r="K214" s="230"/>
      <c r="L214" s="231"/>
      <c r="M214" s="202"/>
      <c r="N214" s="232"/>
      <c r="O214" s="233"/>
      <c r="P214" s="233"/>
      <c r="Q214" s="234"/>
      <c r="R214" s="234"/>
      <c r="S214" s="235"/>
      <c r="T214" s="235"/>
      <c r="U214" s="230"/>
      <c r="V214" s="236"/>
      <c r="W214" s="236"/>
      <c r="X214" s="237"/>
      <c r="Y214" s="237"/>
      <c r="Z214" s="238"/>
      <c r="AA214" s="238"/>
      <c r="AB214" s="230"/>
      <c r="AC214" s="230"/>
      <c r="AD214" s="230"/>
      <c r="AE214" s="230"/>
      <c r="AF214" s="239"/>
      <c r="AG214" s="239"/>
      <c r="AH214" s="240"/>
      <c r="AI214" s="240"/>
      <c r="AJ214" s="168"/>
    </row>
    <row r="215" spans="1:36">
      <c r="A215" s="168"/>
      <c r="B215" s="198"/>
      <c r="C215" s="241"/>
      <c r="D215" s="241"/>
      <c r="E215" s="241"/>
      <c r="F215" s="241"/>
      <c r="G215" s="283"/>
      <c r="H215" s="283"/>
      <c r="I215" s="283"/>
      <c r="J215" s="242"/>
      <c r="K215" s="243"/>
      <c r="L215" s="244"/>
      <c r="M215" s="202"/>
      <c r="N215" s="245"/>
      <c r="O215" s="246"/>
      <c r="P215" s="246"/>
      <c r="Q215" s="247"/>
      <c r="R215" s="247"/>
      <c r="S215" s="248"/>
      <c r="T215" s="248"/>
      <c r="U215" s="243"/>
      <c r="V215" s="249"/>
      <c r="W215" s="249"/>
      <c r="X215" s="250"/>
      <c r="Y215" s="250"/>
      <c r="Z215" s="251"/>
      <c r="AA215" s="251"/>
      <c r="AB215" s="243"/>
      <c r="AC215" s="243"/>
      <c r="AD215" s="243"/>
      <c r="AE215" s="243"/>
      <c r="AF215" s="252"/>
      <c r="AG215" s="252"/>
      <c r="AH215" s="253"/>
      <c r="AI215" s="253"/>
      <c r="AJ215" s="168"/>
    </row>
    <row r="216" spans="1:36">
      <c r="A216" s="197" t="s">
        <v>10858</v>
      </c>
      <c r="B216" s="198">
        <v>44581.604969189801</v>
      </c>
      <c r="C216" s="241" t="s">
        <v>10754</v>
      </c>
      <c r="D216" s="241"/>
      <c r="E216" s="241"/>
      <c r="F216" s="241"/>
      <c r="G216" s="283"/>
      <c r="H216" s="283"/>
      <c r="I216" s="283"/>
      <c r="J216" s="242">
        <v>27.494</v>
      </c>
      <c r="K216" s="201">
        <v>54.988</v>
      </c>
      <c r="L216" s="244"/>
      <c r="M216" s="202"/>
      <c r="N216" s="203">
        <v>10.204789920592599</v>
      </c>
      <c r="O216" s="246">
        <v>0.281991148866088</v>
      </c>
      <c r="P216" s="246">
        <v>3.4282048248108899E-5</v>
      </c>
      <c r="Q216" s="247">
        <v>3.0425226503724299E-4</v>
      </c>
      <c r="R216" s="247">
        <v>2.7758814057046898E-7</v>
      </c>
      <c r="S216" s="248">
        <v>9.8988509755200699E-3</v>
      </c>
      <c r="T216" s="248">
        <v>4.0317249870316102E-5</v>
      </c>
      <c r="U216" s="243"/>
      <c r="V216" s="249">
        <v>1.4672144043613899</v>
      </c>
      <c r="W216" s="249">
        <v>5.6747275835542203E-5</v>
      </c>
      <c r="X216" s="250">
        <v>-1.44741609718931</v>
      </c>
      <c r="Y216" s="250">
        <v>4.2897851508045199E-3</v>
      </c>
      <c r="Z216" s="251">
        <v>-1.3615836945381501</v>
      </c>
      <c r="AA216" s="251">
        <v>9.1866655165991601E-2</v>
      </c>
      <c r="AB216" s="243"/>
      <c r="AC216" s="207">
        <v>600</v>
      </c>
      <c r="AD216" s="207">
        <v>3</v>
      </c>
      <c r="AE216" s="207">
        <v>100</v>
      </c>
      <c r="AF216" s="211">
        <v>0.28198772147121681</v>
      </c>
      <c r="AG216" s="211">
        <v>4.7148026738865696E-5</v>
      </c>
      <c r="AH216" s="212">
        <v>-14.828812189933149</v>
      </c>
      <c r="AI216" s="212">
        <v>1.7908731629789898</v>
      </c>
      <c r="AJ216" s="168"/>
    </row>
    <row r="217" spans="1:36">
      <c r="A217" s="197" t="s">
        <v>10865</v>
      </c>
      <c r="B217" s="198">
        <v>44581.938332338003</v>
      </c>
      <c r="C217" s="241" t="s">
        <v>10754</v>
      </c>
      <c r="D217" s="241"/>
      <c r="E217" s="241"/>
      <c r="F217" s="241"/>
      <c r="G217" s="283"/>
      <c r="H217" s="283"/>
      <c r="I217" s="283"/>
      <c r="J217" s="242">
        <v>35.387</v>
      </c>
      <c r="K217" s="201">
        <v>70.774000000000001</v>
      </c>
      <c r="L217" s="244"/>
      <c r="M217" s="202"/>
      <c r="N217" s="203">
        <v>8.9669602521603604</v>
      </c>
      <c r="O217" s="246">
        <v>0.28199321822136098</v>
      </c>
      <c r="P217" s="246">
        <v>4.2094216222610102E-5</v>
      </c>
      <c r="Q217" s="247">
        <v>3.1921649054611099E-4</v>
      </c>
      <c r="R217" s="247">
        <v>2.7172792824757001E-7</v>
      </c>
      <c r="S217" s="248">
        <v>1.05971358916018E-2</v>
      </c>
      <c r="T217" s="248">
        <v>6.0813074608848703E-5</v>
      </c>
      <c r="U217" s="243"/>
      <c r="V217" s="249">
        <v>1.4672340017701</v>
      </c>
      <c r="W217" s="249">
        <v>6.5543139208000005E-5</v>
      </c>
      <c r="X217" s="250">
        <v>-1.42960283416334</v>
      </c>
      <c r="Y217" s="250">
        <v>4.8185566203536503E-3</v>
      </c>
      <c r="Z217" s="251">
        <v>-1.3340474921689101</v>
      </c>
      <c r="AA217" s="251">
        <v>7.8705869322540603E-2</v>
      </c>
      <c r="AB217" s="243"/>
      <c r="AC217" s="207">
        <v>600</v>
      </c>
      <c r="AD217" s="207">
        <v>3</v>
      </c>
      <c r="AE217" s="207">
        <v>100</v>
      </c>
      <c r="AF217" s="211">
        <v>0.28198962225482849</v>
      </c>
      <c r="AG217" s="211">
        <v>5.3099911795397358E-5</v>
      </c>
      <c r="AH217" s="212">
        <v>-14.761505536811104</v>
      </c>
      <c r="AI217" s="212">
        <v>2.0075982308509488</v>
      </c>
      <c r="AJ217" s="168"/>
    </row>
    <row r="218" spans="1:36">
      <c r="A218" s="197" t="s">
        <v>10858</v>
      </c>
      <c r="B218" s="198">
        <v>44581.636771284699</v>
      </c>
      <c r="C218" s="241" t="s">
        <v>10754</v>
      </c>
      <c r="D218" s="241"/>
      <c r="E218" s="241"/>
      <c r="F218" s="241"/>
      <c r="G218" s="283"/>
      <c r="H218" s="283"/>
      <c r="I218" s="283"/>
      <c r="J218" s="242">
        <v>32.204999999999998</v>
      </c>
      <c r="K218" s="201">
        <v>64.41</v>
      </c>
      <c r="L218" s="244"/>
      <c r="M218" s="202"/>
      <c r="N218" s="203">
        <v>9.9036935541969005</v>
      </c>
      <c r="O218" s="246">
        <v>0.28199749674878699</v>
      </c>
      <c r="P218" s="246">
        <v>3.8432387266530402E-5</v>
      </c>
      <c r="Q218" s="247">
        <v>3.18724167486875E-4</v>
      </c>
      <c r="R218" s="247">
        <v>2.9709347843805297E-7</v>
      </c>
      <c r="S218" s="248">
        <v>1.04736752709754E-2</v>
      </c>
      <c r="T218" s="248">
        <v>6.23369386011968E-5</v>
      </c>
      <c r="U218" s="243"/>
      <c r="V218" s="249">
        <v>1.46727092287474</v>
      </c>
      <c r="W218" s="249">
        <v>5.3220179237935199E-5</v>
      </c>
      <c r="X218" s="250">
        <v>-1.4514330936286901</v>
      </c>
      <c r="Y218" s="250">
        <v>4.4424729292324803E-3</v>
      </c>
      <c r="Z218" s="251">
        <v>-1.32010263021254</v>
      </c>
      <c r="AA218" s="251">
        <v>7.7010772025055602E-2</v>
      </c>
      <c r="AB218" s="243"/>
      <c r="AC218" s="207">
        <v>600</v>
      </c>
      <c r="AD218" s="207">
        <v>3</v>
      </c>
      <c r="AE218" s="207">
        <v>100</v>
      </c>
      <c r="AF218" s="211">
        <v>0.28199390632826266</v>
      </c>
      <c r="AG218" s="211">
        <v>5.0246651473383736E-5</v>
      </c>
      <c r="AH218" s="212">
        <v>-14.609806709648954</v>
      </c>
      <c r="AI218" s="212">
        <v>1.9063680409314721</v>
      </c>
      <c r="AJ218" s="168"/>
    </row>
    <row r="219" spans="1:36">
      <c r="A219" s="197" t="s">
        <v>10865</v>
      </c>
      <c r="B219" s="198">
        <v>44582.014601666699</v>
      </c>
      <c r="C219" s="241" t="s">
        <v>10754</v>
      </c>
      <c r="D219" s="241"/>
      <c r="E219" s="241"/>
      <c r="F219" s="241"/>
      <c r="G219" s="283"/>
      <c r="H219" s="283"/>
      <c r="I219" s="283"/>
      <c r="J219" s="242">
        <v>36.917000000000002</v>
      </c>
      <c r="K219" s="201">
        <v>73.834000000000003</v>
      </c>
      <c r="L219" s="244"/>
      <c r="M219" s="202"/>
      <c r="N219" s="203">
        <v>8.5682591826144208</v>
      </c>
      <c r="O219" s="246">
        <v>0.28199763474273598</v>
      </c>
      <c r="P219" s="246">
        <v>3.5066629563177299E-5</v>
      </c>
      <c r="Q219" s="247">
        <v>3.20873222519048E-4</v>
      </c>
      <c r="R219" s="247">
        <v>3.4072483170783901E-7</v>
      </c>
      <c r="S219" s="248">
        <v>1.06380707717833E-2</v>
      </c>
      <c r="T219" s="248">
        <v>5.3076897627997503E-5</v>
      </c>
      <c r="U219" s="243"/>
      <c r="V219" s="249">
        <v>1.46721381197999</v>
      </c>
      <c r="W219" s="249">
        <v>5.4128686424565003E-5</v>
      </c>
      <c r="X219" s="250">
        <v>-1.4274650917832501</v>
      </c>
      <c r="Y219" s="250">
        <v>3.8514925756049298E-3</v>
      </c>
      <c r="Z219" s="251">
        <v>-1.2831816731685901</v>
      </c>
      <c r="AA219" s="251">
        <v>8.2252109153411898E-2</v>
      </c>
      <c r="AB219" s="243"/>
      <c r="AC219" s="207">
        <v>600</v>
      </c>
      <c r="AD219" s="207">
        <v>3</v>
      </c>
      <c r="AE219" s="207">
        <v>100</v>
      </c>
      <c r="AF219" s="211">
        <v>0.28199402011315539</v>
      </c>
      <c r="AG219" s="211">
        <v>4.77215475671549E-5</v>
      </c>
      <c r="AH219" s="212">
        <v>-14.605777592259228</v>
      </c>
      <c r="AI219" s="212">
        <v>1.8178114787192889</v>
      </c>
      <c r="AJ219" s="168"/>
    </row>
    <row r="220" spans="1:36">
      <c r="A220" s="197" t="s">
        <v>10903</v>
      </c>
      <c r="B220" s="198">
        <v>44580.687762303198</v>
      </c>
      <c r="C220" s="241" t="s">
        <v>10754</v>
      </c>
      <c r="D220" s="241"/>
      <c r="E220" s="241"/>
      <c r="F220" s="241"/>
      <c r="G220" s="283"/>
      <c r="H220" s="283"/>
      <c r="I220" s="283"/>
      <c r="J220" s="242">
        <v>37.161000000000001</v>
      </c>
      <c r="K220" s="201">
        <v>74.322000000000003</v>
      </c>
      <c r="L220" s="244"/>
      <c r="M220" s="202"/>
      <c r="N220" s="203">
        <v>10.653814957828001</v>
      </c>
      <c r="O220" s="246">
        <v>0.28200043252920798</v>
      </c>
      <c r="P220" s="246">
        <v>2.7614846425263799E-5</v>
      </c>
      <c r="Q220" s="247">
        <v>3.1145752363838098E-4</v>
      </c>
      <c r="R220" s="247">
        <v>2.4890606584899001E-7</v>
      </c>
      <c r="S220" s="248">
        <v>9.9936780401941507E-3</v>
      </c>
      <c r="T220" s="248">
        <v>6.4952425724216199E-5</v>
      </c>
      <c r="U220" s="243"/>
      <c r="V220" s="249">
        <v>1.46727311615898</v>
      </c>
      <c r="W220" s="249">
        <v>4.96493233371128E-5</v>
      </c>
      <c r="X220" s="250">
        <v>-1.4413609978391999</v>
      </c>
      <c r="Y220" s="250">
        <v>3.4208514844509901E-3</v>
      </c>
      <c r="Z220" s="251">
        <v>-1.2516354780182</v>
      </c>
      <c r="AA220" s="251">
        <v>7.1340943281799296E-2</v>
      </c>
      <c r="AB220" s="243"/>
      <c r="AC220" s="207">
        <v>600</v>
      </c>
      <c r="AD220" s="207">
        <v>3</v>
      </c>
      <c r="AE220" s="207">
        <v>100</v>
      </c>
      <c r="AF220" s="211">
        <v>0.28199692396726189</v>
      </c>
      <c r="AG220" s="211">
        <v>4.2547119013794965E-5</v>
      </c>
      <c r="AH220" s="212">
        <v>-14.50295226282039</v>
      </c>
      <c r="AI220" s="212">
        <v>1.6308293714217825</v>
      </c>
      <c r="AJ220" s="168"/>
    </row>
    <row r="221" spans="1:36">
      <c r="A221" s="197" t="s">
        <v>10861</v>
      </c>
      <c r="B221" s="198">
        <v>44581.700464467598</v>
      </c>
      <c r="C221" s="241" t="s">
        <v>10754</v>
      </c>
      <c r="D221" s="241"/>
      <c r="E221" s="241"/>
      <c r="F221" s="241"/>
      <c r="G221" s="283"/>
      <c r="H221" s="283"/>
      <c r="I221" s="283"/>
      <c r="J221" s="242">
        <v>36.991999999999997</v>
      </c>
      <c r="K221" s="201">
        <v>73.983999999999995</v>
      </c>
      <c r="L221" s="244"/>
      <c r="M221" s="202"/>
      <c r="N221" s="203">
        <v>9.7459555910252593</v>
      </c>
      <c r="O221" s="246">
        <v>0.28200069378132903</v>
      </c>
      <c r="P221" s="246">
        <v>3.1418051886276102E-5</v>
      </c>
      <c r="Q221" s="247">
        <v>3.2203062173213898E-4</v>
      </c>
      <c r="R221" s="247">
        <v>2.7087429476582298E-7</v>
      </c>
      <c r="S221" s="248">
        <v>1.0784252926026999E-2</v>
      </c>
      <c r="T221" s="248">
        <v>6.1117919403835594E-5</v>
      </c>
      <c r="U221" s="243"/>
      <c r="V221" s="249">
        <v>1.4672563672611001</v>
      </c>
      <c r="W221" s="249">
        <v>5.3211341265920799E-5</v>
      </c>
      <c r="X221" s="250">
        <v>-1.5003751482585601</v>
      </c>
      <c r="Y221" s="250">
        <v>4.1669332745847597E-3</v>
      </c>
      <c r="Z221" s="251">
        <v>-1.33010353587414</v>
      </c>
      <c r="AA221" s="251">
        <v>7.1451556765220095E-2</v>
      </c>
      <c r="AB221" s="243"/>
      <c r="AC221" s="207">
        <v>600</v>
      </c>
      <c r="AD221" s="207">
        <v>3</v>
      </c>
      <c r="AE221" s="207">
        <v>100</v>
      </c>
      <c r="AF221" s="211">
        <v>0.28199706611367253</v>
      </c>
      <c r="AG221" s="211">
        <v>4.5108442420592013E-5</v>
      </c>
      <c r="AH221" s="212">
        <v>-14.497918865491455</v>
      </c>
      <c r="AI221" s="212">
        <v>1.7257432331052591</v>
      </c>
      <c r="AJ221" s="168"/>
    </row>
    <row r="222" spans="1:36">
      <c r="A222" s="197" t="s">
        <v>10861</v>
      </c>
      <c r="B222" s="198">
        <v>44581.7642448611</v>
      </c>
      <c r="C222" s="241" t="s">
        <v>10754</v>
      </c>
      <c r="D222" s="241"/>
      <c r="E222" s="241"/>
      <c r="F222" s="241"/>
      <c r="G222" s="283"/>
      <c r="H222" s="283"/>
      <c r="I222" s="283"/>
      <c r="J222" s="242">
        <v>30.86</v>
      </c>
      <c r="K222" s="201">
        <v>61.72</v>
      </c>
      <c r="L222" s="244"/>
      <c r="M222" s="202"/>
      <c r="N222" s="203">
        <v>9.3716543178652501</v>
      </c>
      <c r="O222" s="246">
        <v>0.28200153552623403</v>
      </c>
      <c r="P222" s="246">
        <v>3.2670842050697497E-5</v>
      </c>
      <c r="Q222" s="247">
        <v>3.2159525932999702E-4</v>
      </c>
      <c r="R222" s="247">
        <v>3.0190993264759697E-7</v>
      </c>
      <c r="S222" s="248">
        <v>1.07411856151631E-2</v>
      </c>
      <c r="T222" s="248">
        <v>5.6268324159848897E-5</v>
      </c>
      <c r="U222" s="243"/>
      <c r="V222" s="249">
        <v>1.46721322703589</v>
      </c>
      <c r="W222" s="249">
        <v>5.6140833470922902E-5</v>
      </c>
      <c r="X222" s="250">
        <v>-1.4950876633121599</v>
      </c>
      <c r="Y222" s="250">
        <v>4.7671066174930299E-3</v>
      </c>
      <c r="Z222" s="251">
        <v>-1.3351490690427099</v>
      </c>
      <c r="AA222" s="251">
        <v>8.8734767217062804E-2</v>
      </c>
      <c r="AB222" s="243"/>
      <c r="AC222" s="207">
        <v>600</v>
      </c>
      <c r="AD222" s="207">
        <v>3</v>
      </c>
      <c r="AE222" s="207">
        <v>100</v>
      </c>
      <c r="AF222" s="211">
        <v>0.28199791276292513</v>
      </c>
      <c r="AG222" s="211">
        <v>4.598979792937507E-5</v>
      </c>
      <c r="AH222" s="212">
        <v>-14.467939057579704</v>
      </c>
      <c r="AI222" s="212">
        <v>1.7567783251171143</v>
      </c>
      <c r="AJ222" s="168"/>
    </row>
    <row r="223" spans="1:36">
      <c r="A223" s="197" t="s">
        <v>10902</v>
      </c>
      <c r="B223" s="198">
        <v>44580.775998761601</v>
      </c>
      <c r="C223" s="241" t="s">
        <v>10754</v>
      </c>
      <c r="D223" s="241"/>
      <c r="E223" s="241"/>
      <c r="F223" s="241"/>
      <c r="G223" s="283"/>
      <c r="H223" s="283"/>
      <c r="I223" s="283"/>
      <c r="J223" s="242">
        <v>28.161000000000001</v>
      </c>
      <c r="K223" s="201">
        <v>56.322000000000003</v>
      </c>
      <c r="L223" s="244"/>
      <c r="M223" s="202"/>
      <c r="N223" s="203">
        <v>10.1082640407129</v>
      </c>
      <c r="O223" s="246">
        <v>0.28200656622797199</v>
      </c>
      <c r="P223" s="246">
        <v>2.583168832919E-5</v>
      </c>
      <c r="Q223" s="247">
        <v>3.1942501536059601E-4</v>
      </c>
      <c r="R223" s="247">
        <v>3.3001527619592799E-7</v>
      </c>
      <c r="S223" s="248">
        <v>1.0399106780487799E-2</v>
      </c>
      <c r="T223" s="248">
        <v>4.58600909677129E-5</v>
      </c>
      <c r="U223" s="243"/>
      <c r="V223" s="249">
        <v>1.4672555632578801</v>
      </c>
      <c r="W223" s="249">
        <v>5.0213775795010998E-5</v>
      </c>
      <c r="X223" s="250">
        <v>-1.50148816176193</v>
      </c>
      <c r="Y223" s="250">
        <v>3.92502215340613E-3</v>
      </c>
      <c r="Z223" s="251">
        <v>-1.30476890128654</v>
      </c>
      <c r="AA223" s="251">
        <v>8.0990338294462602E-2</v>
      </c>
      <c r="AB223" s="243"/>
      <c r="AC223" s="207">
        <v>600</v>
      </c>
      <c r="AD223" s="207">
        <v>3</v>
      </c>
      <c r="AE223" s="207">
        <v>100</v>
      </c>
      <c r="AF223" s="211">
        <v>0.28200296791241219</v>
      </c>
      <c r="AG223" s="211">
        <v>4.1411999652510611E-5</v>
      </c>
      <c r="AH223" s="212">
        <v>-14.288936465747248</v>
      </c>
      <c r="AI223" s="212">
        <v>1.5938130223092095</v>
      </c>
      <c r="AJ223" s="168"/>
    </row>
    <row r="224" spans="1:36">
      <c r="A224" s="197" t="s">
        <v>10902</v>
      </c>
      <c r="B224" s="198">
        <v>44580.9020562847</v>
      </c>
      <c r="C224" s="241" t="s">
        <v>10754</v>
      </c>
      <c r="D224" s="241"/>
      <c r="E224" s="241"/>
      <c r="F224" s="241"/>
      <c r="G224" s="283"/>
      <c r="H224" s="283"/>
      <c r="I224" s="283"/>
      <c r="J224" s="242">
        <v>37.100999999999999</v>
      </c>
      <c r="K224" s="201">
        <v>74.201999999999998</v>
      </c>
      <c r="L224" s="244"/>
      <c r="M224" s="202"/>
      <c r="N224" s="203">
        <v>10.4664043018843</v>
      </c>
      <c r="O224" s="246">
        <v>0.282007095404191</v>
      </c>
      <c r="P224" s="246">
        <v>2.7572540218422201E-5</v>
      </c>
      <c r="Q224" s="247">
        <v>3.1201389911183298E-4</v>
      </c>
      <c r="R224" s="247">
        <v>2.8490344616425898E-7</v>
      </c>
      <c r="S224" s="248">
        <v>1.01586857898186E-2</v>
      </c>
      <c r="T224" s="248">
        <v>5.12268851707196E-5</v>
      </c>
      <c r="U224" s="243"/>
      <c r="V224" s="249">
        <v>1.46718683109149</v>
      </c>
      <c r="W224" s="249">
        <v>3.6500345789300499E-5</v>
      </c>
      <c r="X224" s="250">
        <v>-1.4771297986949901</v>
      </c>
      <c r="Y224" s="250">
        <v>3.5400751615752199E-3</v>
      </c>
      <c r="Z224" s="251">
        <v>-1.3082570259367301</v>
      </c>
      <c r="AA224" s="251">
        <v>7.0035652690171396E-2</v>
      </c>
      <c r="AB224" s="243"/>
      <c r="AC224" s="207">
        <v>600</v>
      </c>
      <c r="AD224" s="207">
        <v>3</v>
      </c>
      <c r="AE224" s="207">
        <v>100</v>
      </c>
      <c r="AF224" s="211">
        <v>0.28200358057468783</v>
      </c>
      <c r="AG224" s="211">
        <v>4.2519672710166025E-5</v>
      </c>
      <c r="AH224" s="212">
        <v>-14.267242125047819</v>
      </c>
      <c r="AI224" s="212">
        <v>1.6300794330603718</v>
      </c>
      <c r="AJ224" s="168"/>
    </row>
    <row r="225" spans="1:35">
      <c r="A225" s="197" t="s">
        <v>10858</v>
      </c>
      <c r="B225" s="198">
        <v>44581.477924432897</v>
      </c>
      <c r="C225" s="241" t="s">
        <v>10754</v>
      </c>
      <c r="D225" s="241"/>
      <c r="E225" s="241"/>
      <c r="F225" s="241"/>
      <c r="G225" s="283"/>
      <c r="H225" s="283"/>
      <c r="I225" s="283"/>
      <c r="J225" s="242">
        <v>36.981000000000002</v>
      </c>
      <c r="K225" s="201">
        <v>73.962000000000003</v>
      </c>
      <c r="L225" s="244"/>
      <c r="M225" s="202"/>
      <c r="N225" s="203">
        <v>9.9581707002935094</v>
      </c>
      <c r="O225" s="246">
        <v>0.28201025889497999</v>
      </c>
      <c r="P225" s="246">
        <v>2.9771228381870398E-5</v>
      </c>
      <c r="Q225" s="247">
        <v>3.2251285576117899E-4</v>
      </c>
      <c r="R225" s="247">
        <v>3.0915187239976302E-7</v>
      </c>
      <c r="S225" s="248">
        <v>1.04671284978384E-2</v>
      </c>
      <c r="T225" s="248">
        <v>6.1890447457088802E-5</v>
      </c>
      <c r="U225" s="243"/>
      <c r="V225" s="249">
        <v>1.46725842295876</v>
      </c>
      <c r="W225" s="249">
        <v>5.0757933856731801E-5</v>
      </c>
      <c r="X225" s="250">
        <v>-1.4444787426633301</v>
      </c>
      <c r="Y225" s="250">
        <v>3.5532210366613702E-3</v>
      </c>
      <c r="Z225" s="251">
        <v>-1.24035564437098</v>
      </c>
      <c r="AA225" s="251">
        <v>7.4916294920404497E-2</v>
      </c>
      <c r="AB225" s="243"/>
      <c r="AC225" s="207">
        <v>600</v>
      </c>
      <c r="AD225" s="207">
        <v>3</v>
      </c>
      <c r="AE225" s="207">
        <v>100</v>
      </c>
      <c r="AF225" s="211">
        <v>0.2820066257949681</v>
      </c>
      <c r="AG225" s="211">
        <v>4.3977308156009427E-5</v>
      </c>
      <c r="AH225" s="212">
        <v>-14.159411026429813</v>
      </c>
      <c r="AI225" s="212">
        <v>1.6858821845078253</v>
      </c>
    </row>
    <row r="226" spans="1:35">
      <c r="A226" s="197" t="s">
        <v>10903</v>
      </c>
      <c r="B226" s="198">
        <v>44580.624612650499</v>
      </c>
      <c r="C226" s="241" t="s">
        <v>10754</v>
      </c>
      <c r="D226" s="241"/>
      <c r="E226" s="241"/>
      <c r="F226" s="241"/>
      <c r="G226" s="283"/>
      <c r="H226" s="283"/>
      <c r="I226" s="283"/>
      <c r="J226" s="242">
        <v>34.831000000000003</v>
      </c>
      <c r="K226" s="201">
        <v>69.662000000000006</v>
      </c>
      <c r="L226" s="244"/>
      <c r="M226" s="202"/>
      <c r="N226" s="203">
        <v>10.5264031706786</v>
      </c>
      <c r="O226" s="246">
        <v>0.28201375905169102</v>
      </c>
      <c r="P226" s="246">
        <v>2.62464548586443E-5</v>
      </c>
      <c r="Q226" s="247">
        <v>3.2962381067729398E-4</v>
      </c>
      <c r="R226" s="247">
        <v>2.6527237856602399E-7</v>
      </c>
      <c r="S226" s="248">
        <v>1.0505227470266301E-2</v>
      </c>
      <c r="T226" s="248">
        <v>5.0702246170675997E-5</v>
      </c>
      <c r="U226" s="243"/>
      <c r="V226" s="249">
        <v>1.46735518399373</v>
      </c>
      <c r="W226" s="249">
        <v>4.1516582373160303E-5</v>
      </c>
      <c r="X226" s="250">
        <v>-1.4471415051230501</v>
      </c>
      <c r="Y226" s="250">
        <v>3.3834663030478098E-3</v>
      </c>
      <c r="Z226" s="251">
        <v>-1.20625278198028</v>
      </c>
      <c r="AA226" s="251">
        <v>6.3803920162019898E-2</v>
      </c>
      <c r="AB226" s="243"/>
      <c r="AC226" s="207">
        <v>600</v>
      </c>
      <c r="AD226" s="207">
        <v>3</v>
      </c>
      <c r="AE226" s="207">
        <v>100</v>
      </c>
      <c r="AF226" s="211">
        <v>0.28201004584693312</v>
      </c>
      <c r="AG226" s="211">
        <v>4.1671980825609684E-5</v>
      </c>
      <c r="AH226" s="212">
        <v>-14.038307156503116</v>
      </c>
      <c r="AI226" s="212">
        <v>1.6070871635021078</v>
      </c>
    </row>
    <row r="227" spans="1:35">
      <c r="A227" s="197" t="s">
        <v>10865</v>
      </c>
      <c r="B227" s="198">
        <v>44582.0525046412</v>
      </c>
      <c r="C227" s="241" t="s">
        <v>10754</v>
      </c>
      <c r="D227" s="241"/>
      <c r="E227" s="241"/>
      <c r="F227" s="241"/>
      <c r="G227" s="283"/>
      <c r="H227" s="283"/>
      <c r="I227" s="283"/>
      <c r="J227" s="242">
        <v>35.698999999999998</v>
      </c>
      <c r="K227" s="201">
        <v>71.397999999999996</v>
      </c>
      <c r="L227" s="244"/>
      <c r="M227" s="202"/>
      <c r="N227" s="203">
        <v>8.5524204887759794</v>
      </c>
      <c r="O227" s="246">
        <v>0.282014815487518</v>
      </c>
      <c r="P227" s="246">
        <v>3.4960500146024602E-5</v>
      </c>
      <c r="Q227" s="247">
        <v>3.2030649344063901E-4</v>
      </c>
      <c r="R227" s="247">
        <v>3.0825803603899899E-7</v>
      </c>
      <c r="S227" s="248">
        <v>1.05916711773035E-2</v>
      </c>
      <c r="T227" s="248">
        <v>6.6295920688880903E-5</v>
      </c>
      <c r="U227" s="243"/>
      <c r="V227" s="249">
        <v>1.46722881795275</v>
      </c>
      <c r="W227" s="249">
        <v>5.6411592390324402E-5</v>
      </c>
      <c r="X227" s="250">
        <v>-1.4241288392128</v>
      </c>
      <c r="Y227" s="250">
        <v>5.2038612774659102E-3</v>
      </c>
      <c r="Z227" s="251">
        <v>-1.20729134087123</v>
      </c>
      <c r="AA227" s="251">
        <v>8.6137709018143105E-2</v>
      </c>
      <c r="AB227" s="243"/>
      <c r="AC227" s="207">
        <v>600</v>
      </c>
      <c r="AD227" s="207">
        <v>3</v>
      </c>
      <c r="AE227" s="207">
        <v>100</v>
      </c>
      <c r="AF227" s="211">
        <v>0.28201120724212764</v>
      </c>
      <c r="AG227" s="211">
        <v>4.7643616190874032E-5</v>
      </c>
      <c r="AH227" s="212">
        <v>-13.997182210447878</v>
      </c>
      <c r="AI227" s="212">
        <v>1.8148258687034069</v>
      </c>
    </row>
    <row r="228" spans="1:35">
      <c r="A228" s="197" t="s">
        <v>10902</v>
      </c>
      <c r="B228" s="198">
        <v>44580.839117349497</v>
      </c>
      <c r="C228" s="241" t="s">
        <v>10754</v>
      </c>
      <c r="D228" s="241"/>
      <c r="E228" s="241"/>
      <c r="F228" s="241"/>
      <c r="G228" s="283"/>
      <c r="H228" s="283"/>
      <c r="I228" s="283"/>
      <c r="J228" s="242">
        <v>35.338999999999999</v>
      </c>
      <c r="K228" s="201">
        <v>70.677999999999997</v>
      </c>
      <c r="L228" s="244"/>
      <c r="M228" s="202"/>
      <c r="N228" s="203">
        <v>10.5857012235649</v>
      </c>
      <c r="O228" s="246">
        <v>0.28201757969253499</v>
      </c>
      <c r="P228" s="246">
        <v>2.3911661079769199E-5</v>
      </c>
      <c r="Q228" s="247">
        <v>3.32625861080332E-4</v>
      </c>
      <c r="R228" s="247">
        <v>2.3273823450490901E-7</v>
      </c>
      <c r="S228" s="248">
        <v>1.08884443768034E-2</v>
      </c>
      <c r="T228" s="248">
        <v>5.70432375636841E-5</v>
      </c>
      <c r="U228" s="243"/>
      <c r="V228" s="249">
        <v>1.4672330067550801</v>
      </c>
      <c r="W228" s="249">
        <v>3.6408386034173399E-5</v>
      </c>
      <c r="X228" s="250">
        <v>-1.4821429830483701</v>
      </c>
      <c r="Y228" s="250">
        <v>3.4887682131594599E-3</v>
      </c>
      <c r="Z228" s="251">
        <v>-1.17928285618935</v>
      </c>
      <c r="AA228" s="251">
        <v>6.2061958558002797E-2</v>
      </c>
      <c r="AB228" s="243"/>
      <c r="AC228" s="207">
        <v>600</v>
      </c>
      <c r="AD228" s="207">
        <v>3</v>
      </c>
      <c r="AE228" s="207">
        <v>100</v>
      </c>
      <c r="AF228" s="211">
        <v>0.28201383266974733</v>
      </c>
      <c r="AG228" s="211">
        <v>4.0242330062719742E-5</v>
      </c>
      <c r="AH228" s="212">
        <v>-13.904215949054333</v>
      </c>
      <c r="AI228" s="212">
        <v>1.5576607958689426</v>
      </c>
    </row>
    <row r="229" spans="1:35">
      <c r="A229" s="197" t="s">
        <v>10903</v>
      </c>
      <c r="B229" s="198">
        <v>44580.656200277801</v>
      </c>
      <c r="C229" s="241" t="s">
        <v>10754</v>
      </c>
      <c r="D229" s="241"/>
      <c r="E229" s="241"/>
      <c r="F229" s="241"/>
      <c r="G229" s="283"/>
      <c r="H229" s="283"/>
      <c r="I229" s="283"/>
      <c r="J229" s="242">
        <v>33.341000000000001</v>
      </c>
      <c r="K229" s="201">
        <v>66.682000000000002</v>
      </c>
      <c r="L229" s="244"/>
      <c r="M229" s="202"/>
      <c r="N229" s="203">
        <v>10.5812530536971</v>
      </c>
      <c r="O229" s="246">
        <v>0.28201749748379501</v>
      </c>
      <c r="P229" s="246">
        <v>3.46465491958411E-5</v>
      </c>
      <c r="Q229" s="247">
        <v>3.2418091765885302E-4</v>
      </c>
      <c r="R229" s="247">
        <v>3.5266955911649698E-7</v>
      </c>
      <c r="S229" s="248">
        <v>1.03048960476608E-2</v>
      </c>
      <c r="T229" s="248">
        <v>5.1757913305476297E-5</v>
      </c>
      <c r="U229" s="243"/>
      <c r="V229" s="249">
        <v>1.4673352539181601</v>
      </c>
      <c r="W229" s="249">
        <v>4.7040623811201002E-5</v>
      </c>
      <c r="X229" s="250">
        <v>-1.4454049667817599</v>
      </c>
      <c r="Y229" s="250">
        <v>4.2618037480813701E-3</v>
      </c>
      <c r="Z229" s="251">
        <v>-1.2074903822523599</v>
      </c>
      <c r="AA229" s="251">
        <v>7.5615827959911397E-2</v>
      </c>
      <c r="AB229" s="243"/>
      <c r="AC229" s="207">
        <v>600</v>
      </c>
      <c r="AD229" s="207">
        <v>3</v>
      </c>
      <c r="AE229" s="207">
        <v>100</v>
      </c>
      <c r="AF229" s="211">
        <v>0.28201384559310361</v>
      </c>
      <c r="AG229" s="211">
        <v>4.7413721267824629E-5</v>
      </c>
      <c r="AH229" s="212">
        <v>-13.903758333652094</v>
      </c>
      <c r="AI229" s="212">
        <v>1.8082307788536145</v>
      </c>
    </row>
    <row r="230" spans="1:35">
      <c r="A230" s="197" t="s">
        <v>10858</v>
      </c>
      <c r="B230" s="198">
        <v>44581.572681469901</v>
      </c>
      <c r="C230" s="241" t="s">
        <v>10754</v>
      </c>
      <c r="D230" s="241"/>
      <c r="E230" s="241"/>
      <c r="F230" s="241"/>
      <c r="G230" s="283"/>
      <c r="H230" s="283"/>
      <c r="I230" s="283"/>
      <c r="J230" s="242">
        <v>37.027000000000001</v>
      </c>
      <c r="K230" s="201">
        <v>74.054000000000002</v>
      </c>
      <c r="L230" s="244"/>
      <c r="M230" s="202"/>
      <c r="N230" s="203">
        <v>10.089938339732299</v>
      </c>
      <c r="O230" s="246">
        <v>0.282022214137998</v>
      </c>
      <c r="P230" s="246">
        <v>3.21588975410084E-5</v>
      </c>
      <c r="Q230" s="247">
        <v>3.1996040863159898E-4</v>
      </c>
      <c r="R230" s="247">
        <v>2.8691340213167802E-7</v>
      </c>
      <c r="S230" s="248">
        <v>1.0455948805371E-2</v>
      </c>
      <c r="T230" s="248">
        <v>6.5754127969102106E-5</v>
      </c>
      <c r="U230" s="243"/>
      <c r="V230" s="249">
        <v>1.4672372436866801</v>
      </c>
      <c r="W230" s="249">
        <v>4.6441840805134499E-5</v>
      </c>
      <c r="X230" s="250">
        <v>-1.4581198255730601</v>
      </c>
      <c r="Y230" s="250">
        <v>4.1856469292510202E-3</v>
      </c>
      <c r="Z230" s="251">
        <v>-1.2917210620930599</v>
      </c>
      <c r="AA230" s="251">
        <v>6.2288656124280001E-2</v>
      </c>
      <c r="AB230" s="243"/>
      <c r="AC230" s="207">
        <v>600</v>
      </c>
      <c r="AD230" s="207">
        <v>3</v>
      </c>
      <c r="AE230" s="207">
        <v>100</v>
      </c>
      <c r="AF230" s="211">
        <v>0.28201860979124516</v>
      </c>
      <c r="AG230" s="211">
        <v>4.5627538661823563E-5</v>
      </c>
      <c r="AH230" s="212">
        <v>-13.735058314489068</v>
      </c>
      <c r="AI230" s="212">
        <v>1.7432986131438177</v>
      </c>
    </row>
    <row r="231" spans="1:35">
      <c r="A231" s="197" t="s">
        <v>10902</v>
      </c>
      <c r="B231" s="198">
        <v>44580.914473518496</v>
      </c>
      <c r="C231" s="241" t="s">
        <v>10754</v>
      </c>
      <c r="D231" s="241"/>
      <c r="E231" s="241"/>
      <c r="F231" s="241"/>
      <c r="G231" s="283"/>
      <c r="H231" s="283"/>
      <c r="I231" s="283"/>
      <c r="J231" s="242">
        <v>33.134999999999998</v>
      </c>
      <c r="K231" s="201">
        <v>66.27</v>
      </c>
      <c r="L231" s="244"/>
      <c r="M231" s="202"/>
      <c r="N231" s="203">
        <v>10.678908389173699</v>
      </c>
      <c r="O231" s="246">
        <v>0.28202295170327402</v>
      </c>
      <c r="P231" s="246">
        <v>2.6886502591747201E-5</v>
      </c>
      <c r="Q231" s="247">
        <v>3.1915750386093798E-4</v>
      </c>
      <c r="R231" s="247">
        <v>2.6647342814564199E-7</v>
      </c>
      <c r="S231" s="248">
        <v>1.0471538862952901E-2</v>
      </c>
      <c r="T231" s="248">
        <v>6.1412581850957593E-5</v>
      </c>
      <c r="U231" s="243"/>
      <c r="V231" s="249">
        <v>1.46718496638256</v>
      </c>
      <c r="W231" s="249">
        <v>4.11191043135684E-5</v>
      </c>
      <c r="X231" s="250">
        <v>-1.47442891806985</v>
      </c>
      <c r="Y231" s="250">
        <v>4.0349802601786803E-3</v>
      </c>
      <c r="Z231" s="251">
        <v>-1.2964778088409601</v>
      </c>
      <c r="AA231" s="251">
        <v>7.3858983231649702E-2</v>
      </c>
      <c r="AB231" s="243"/>
      <c r="AC231" s="207">
        <v>600</v>
      </c>
      <c r="AD231" s="207">
        <v>3</v>
      </c>
      <c r="AE231" s="207">
        <v>100</v>
      </c>
      <c r="AF231" s="211">
        <v>0.28201935640122522</v>
      </c>
      <c r="AG231" s="211">
        <v>4.2078041956573462E-5</v>
      </c>
      <c r="AH231" s="212">
        <v>-13.708620892239898</v>
      </c>
      <c r="AI231" s="212">
        <v>1.6172908388834006</v>
      </c>
    </row>
    <row r="232" spans="1:35">
      <c r="A232" s="197" t="s">
        <v>10902</v>
      </c>
      <c r="B232" s="198">
        <v>44580.8077382755</v>
      </c>
      <c r="C232" s="241" t="s">
        <v>10754</v>
      </c>
      <c r="D232" s="241"/>
      <c r="E232" s="241"/>
      <c r="F232" s="241"/>
      <c r="G232" s="283"/>
      <c r="H232" s="283"/>
      <c r="I232" s="283"/>
      <c r="J232" s="242">
        <v>26.329000000000001</v>
      </c>
      <c r="K232" s="201">
        <v>52.658000000000001</v>
      </c>
      <c r="L232" s="244"/>
      <c r="M232" s="202"/>
      <c r="N232" s="203">
        <v>9.9933463557976303</v>
      </c>
      <c r="O232" s="246">
        <v>0.28202753099087102</v>
      </c>
      <c r="P232" s="246">
        <v>3.6305713598354898E-5</v>
      </c>
      <c r="Q232" s="247">
        <v>3.3344104047077801E-4</v>
      </c>
      <c r="R232" s="247">
        <v>3.3190165494835198E-7</v>
      </c>
      <c r="S232" s="248">
        <v>1.0844039276358399E-2</v>
      </c>
      <c r="T232" s="248">
        <v>4.4847437560558803E-5</v>
      </c>
      <c r="U232" s="243"/>
      <c r="V232" s="249">
        <v>1.46719692092773</v>
      </c>
      <c r="W232" s="249">
        <v>4.9492002712281002E-5</v>
      </c>
      <c r="X232" s="250">
        <v>-1.49397388165348</v>
      </c>
      <c r="Y232" s="250">
        <v>4.4705446644521703E-3</v>
      </c>
      <c r="Z232" s="251">
        <v>-1.2718298799077401</v>
      </c>
      <c r="AA232" s="251">
        <v>7.53837738858949E-2</v>
      </c>
      <c r="AB232" s="243"/>
      <c r="AC232" s="207">
        <v>600</v>
      </c>
      <c r="AD232" s="207">
        <v>3</v>
      </c>
      <c r="AE232" s="207">
        <v>100</v>
      </c>
      <c r="AF232" s="211">
        <v>0.28202377478510599</v>
      </c>
      <c r="AG232" s="211">
        <v>4.8639309546588956E-5</v>
      </c>
      <c r="AH232" s="212">
        <v>-13.552166138846022</v>
      </c>
      <c r="AI232" s="212">
        <v>1.8553225903961135</v>
      </c>
    </row>
    <row r="233" spans="1:35">
      <c r="A233" s="197" t="s">
        <v>10865</v>
      </c>
      <c r="B233" s="198">
        <v>44582.282231539299</v>
      </c>
      <c r="C233" s="199" t="s">
        <v>10754</v>
      </c>
      <c r="D233" s="199"/>
      <c r="E233" s="199"/>
      <c r="F233" s="199"/>
      <c r="G233" s="280"/>
      <c r="H233" s="280"/>
      <c r="I233" s="280"/>
      <c r="J233" s="200">
        <v>31.704999999999998</v>
      </c>
      <c r="K233" s="201">
        <v>63.41</v>
      </c>
      <c r="L233" s="168"/>
      <c r="M233" s="202"/>
      <c r="N233" s="203">
        <v>8.3194850768883803</v>
      </c>
      <c r="O233" s="204">
        <v>0.282029959391698</v>
      </c>
      <c r="P233" s="204">
        <v>4.3475402090111098E-5</v>
      </c>
      <c r="Q233" s="205">
        <v>3.1752299223042802E-4</v>
      </c>
      <c r="R233" s="205">
        <v>4.4909875498863001E-7</v>
      </c>
      <c r="S233" s="206">
        <v>1.0634694613638401E-2</v>
      </c>
      <c r="T233" s="206">
        <v>5.0631863923225402E-5</v>
      </c>
      <c r="U233" s="168"/>
      <c r="V233" s="208">
        <v>1.4671670880042</v>
      </c>
      <c r="W233" s="208">
        <v>5.5566687420507002E-5</v>
      </c>
      <c r="X233" s="209">
        <v>-1.4269446031733</v>
      </c>
      <c r="Y233" s="209">
        <v>4.8006114921080997E-3</v>
      </c>
      <c r="Z233" s="210">
        <v>-1.26588536120176</v>
      </c>
      <c r="AA233" s="210">
        <v>0.100317151061978</v>
      </c>
      <c r="AB233" s="168"/>
      <c r="AC233" s="207">
        <v>600</v>
      </c>
      <c r="AD233" s="207">
        <v>3</v>
      </c>
      <c r="AE233" s="207">
        <v>100</v>
      </c>
      <c r="AF233" s="211">
        <v>0.28202638250238571</v>
      </c>
      <c r="AG233" s="211">
        <v>5.4201366958592146E-5</v>
      </c>
      <c r="AH233" s="212">
        <v>-13.459826999709934</v>
      </c>
      <c r="AI233" s="212">
        <v>2.0459251799620493</v>
      </c>
    </row>
    <row r="234" spans="1:35">
      <c r="A234" s="197" t="s">
        <v>10865</v>
      </c>
      <c r="B234" s="198">
        <v>44581.976471608803</v>
      </c>
      <c r="C234" s="241" t="s">
        <v>10754</v>
      </c>
      <c r="D234" s="241"/>
      <c r="E234" s="241"/>
      <c r="F234" s="241"/>
      <c r="G234" s="283"/>
      <c r="H234" s="283"/>
      <c r="I234" s="283"/>
      <c r="J234" s="242">
        <v>36.976999999999997</v>
      </c>
      <c r="K234" s="201">
        <v>73.953999999999994</v>
      </c>
      <c r="L234" s="244"/>
      <c r="M234" s="202"/>
      <c r="N234" s="203">
        <v>8.7850875669665793</v>
      </c>
      <c r="O234" s="246">
        <v>0.28203374181327401</v>
      </c>
      <c r="P234" s="246">
        <v>3.4743924244739501E-5</v>
      </c>
      <c r="Q234" s="247">
        <v>3.0484640425814698E-4</v>
      </c>
      <c r="R234" s="247">
        <v>2.7471246747136701E-7</v>
      </c>
      <c r="S234" s="248">
        <v>1.0019708474501701E-2</v>
      </c>
      <c r="T234" s="248">
        <v>6.0316767683888399E-5</v>
      </c>
      <c r="U234" s="243"/>
      <c r="V234" s="249">
        <v>1.467203828758</v>
      </c>
      <c r="W234" s="249">
        <v>7.0953283848538705E-5</v>
      </c>
      <c r="X234" s="250">
        <v>-1.4332899178881999</v>
      </c>
      <c r="Y234" s="250">
        <v>4.3828445380582103E-3</v>
      </c>
      <c r="Z234" s="251">
        <v>-1.24666090613221</v>
      </c>
      <c r="AA234" s="251">
        <v>6.9454717367484306E-2</v>
      </c>
      <c r="AB234" s="243"/>
      <c r="AC234" s="207">
        <v>600</v>
      </c>
      <c r="AD234" s="207">
        <v>3</v>
      </c>
      <c r="AE234" s="207">
        <v>100</v>
      </c>
      <c r="AF234" s="211">
        <v>0.28203030772543797</v>
      </c>
      <c r="AG234" s="211">
        <v>4.748492250396251E-5</v>
      </c>
      <c r="AH234" s="212">
        <v>-13.320835046718438</v>
      </c>
      <c r="AI234" s="212">
        <v>1.8030396228108092</v>
      </c>
    </row>
    <row r="235" spans="1:35">
      <c r="A235" s="197" t="s">
        <v>10865</v>
      </c>
      <c r="B235" s="198">
        <v>44581.900137777797</v>
      </c>
      <c r="C235" s="241" t="s">
        <v>10754</v>
      </c>
      <c r="D235" s="241"/>
      <c r="E235" s="241"/>
      <c r="F235" s="241"/>
      <c r="G235" s="283"/>
      <c r="H235" s="283"/>
      <c r="I235" s="283"/>
      <c r="J235" s="242">
        <v>36.973999999999997</v>
      </c>
      <c r="K235" s="201">
        <v>73.947999999999993</v>
      </c>
      <c r="L235" s="244"/>
      <c r="M235" s="202"/>
      <c r="N235" s="203">
        <v>8.8431496100236995</v>
      </c>
      <c r="O235" s="246">
        <v>0.28203561478892403</v>
      </c>
      <c r="P235" s="246">
        <v>3.8745817427436499E-5</v>
      </c>
      <c r="Q235" s="247">
        <v>3.2045728122658099E-4</v>
      </c>
      <c r="R235" s="247">
        <v>3.86901518217959E-7</v>
      </c>
      <c r="S235" s="248">
        <v>1.0596793461586301E-2</v>
      </c>
      <c r="T235" s="248">
        <v>5.0108141918659498E-5</v>
      </c>
      <c r="U235" s="243"/>
      <c r="V235" s="249">
        <v>1.46725099073634</v>
      </c>
      <c r="W235" s="249">
        <v>5.6956146932838497E-5</v>
      </c>
      <c r="X235" s="250">
        <v>-1.4277254172273799</v>
      </c>
      <c r="Y235" s="250">
        <v>4.1445256057676197E-3</v>
      </c>
      <c r="Z235" s="251">
        <v>-1.22734829138004</v>
      </c>
      <c r="AA235" s="251">
        <v>8.1481654818419097E-2</v>
      </c>
      <c r="AB235" s="243"/>
      <c r="AC235" s="207">
        <v>600</v>
      </c>
      <c r="AD235" s="207">
        <v>3</v>
      </c>
      <c r="AE235" s="207">
        <v>100</v>
      </c>
      <c r="AF235" s="211">
        <v>0.28203200484491264</v>
      </c>
      <c r="AG235" s="211">
        <v>5.0486789969291666E-5</v>
      </c>
      <c r="AH235" s="212">
        <v>-13.260740130555115</v>
      </c>
      <c r="AI235" s="212">
        <v>1.9155626588285291</v>
      </c>
    </row>
    <row r="236" spans="1:35">
      <c r="A236" s="197" t="s">
        <v>10865</v>
      </c>
      <c r="B236" s="198">
        <v>44581.796024606498</v>
      </c>
      <c r="C236" s="241" t="s">
        <v>10754</v>
      </c>
      <c r="D236" s="241"/>
      <c r="E236" s="241"/>
      <c r="F236" s="241"/>
      <c r="G236" s="283"/>
      <c r="H236" s="283"/>
      <c r="I236" s="283"/>
      <c r="J236" s="242">
        <v>36.99</v>
      </c>
      <c r="K236" s="201">
        <v>73.98</v>
      </c>
      <c r="L236" s="244"/>
      <c r="M236" s="202"/>
      <c r="N236" s="203">
        <v>9.2406750508419595</v>
      </c>
      <c r="O236" s="246">
        <v>0.28204204779322301</v>
      </c>
      <c r="P236" s="246">
        <v>3.3823655817024802E-5</v>
      </c>
      <c r="Q236" s="247">
        <v>3.3114964157621E-4</v>
      </c>
      <c r="R236" s="247">
        <v>2.9353740446010298E-7</v>
      </c>
      <c r="S236" s="248">
        <v>1.09312104378297E-2</v>
      </c>
      <c r="T236" s="248">
        <v>6.6390242508511895E-5</v>
      </c>
      <c r="U236" s="243"/>
      <c r="V236" s="249">
        <v>1.46722613400098</v>
      </c>
      <c r="W236" s="249">
        <v>5.57730426861487E-5</v>
      </c>
      <c r="X236" s="250">
        <v>-1.43166919385132</v>
      </c>
      <c r="Y236" s="250">
        <v>5.0894902488302102E-3</v>
      </c>
      <c r="Z236" s="251">
        <v>-1.2351884505173101</v>
      </c>
      <c r="AA236" s="251">
        <v>7.4876281724375104E-2</v>
      </c>
      <c r="AB236" s="243"/>
      <c r="AC236" s="207">
        <v>600</v>
      </c>
      <c r="AD236" s="207">
        <v>3</v>
      </c>
      <c r="AE236" s="207">
        <v>100</v>
      </c>
      <c r="AF236" s="211">
        <v>0.28203831740001462</v>
      </c>
      <c r="AG236" s="211">
        <v>4.681578031082771E-5</v>
      </c>
      <c r="AH236" s="212">
        <v>-13.037212868457493</v>
      </c>
      <c r="AI236" s="212">
        <v>1.789837489537538</v>
      </c>
    </row>
    <row r="237" spans="1:35">
      <c r="A237" s="197" t="s">
        <v>10902</v>
      </c>
      <c r="B237" s="198">
        <v>44580.870554085603</v>
      </c>
      <c r="C237" s="241" t="s">
        <v>10754</v>
      </c>
      <c r="D237" s="241"/>
      <c r="E237" s="241"/>
      <c r="F237" s="241"/>
      <c r="G237" s="283"/>
      <c r="H237" s="283"/>
      <c r="I237" s="283"/>
      <c r="J237" s="242">
        <v>36.337000000000003</v>
      </c>
      <c r="K237" s="201">
        <v>72.674000000000007</v>
      </c>
      <c r="L237" s="244"/>
      <c r="M237" s="202"/>
      <c r="N237" s="203">
        <v>10.2331338242409</v>
      </c>
      <c r="O237" s="246">
        <v>0.28204269512764801</v>
      </c>
      <c r="P237" s="246">
        <v>2.85028961576284E-5</v>
      </c>
      <c r="Q237" s="247">
        <v>3.2489453314596802E-4</v>
      </c>
      <c r="R237" s="247">
        <v>3.0941957733262298E-7</v>
      </c>
      <c r="S237" s="248">
        <v>1.0592744979699101E-2</v>
      </c>
      <c r="T237" s="248">
        <v>5.5694353653371703E-5</v>
      </c>
      <c r="U237" s="243"/>
      <c r="V237" s="249">
        <v>1.46725747583349</v>
      </c>
      <c r="W237" s="249">
        <v>4.32050444242577E-5</v>
      </c>
      <c r="X237" s="250">
        <v>-1.4700884743428899</v>
      </c>
      <c r="Y237" s="250">
        <v>4.1509550278970801E-3</v>
      </c>
      <c r="Z237" s="251">
        <v>-1.2928501155262799</v>
      </c>
      <c r="AA237" s="251">
        <v>6.7710630753424997E-2</v>
      </c>
      <c r="AB237" s="243"/>
      <c r="AC237" s="207">
        <v>600</v>
      </c>
      <c r="AD237" s="207">
        <v>3</v>
      </c>
      <c r="AE237" s="207">
        <v>100</v>
      </c>
      <c r="AF237" s="211">
        <v>0.28203903519809431</v>
      </c>
      <c r="AG237" s="211">
        <v>4.312879180612037E-5</v>
      </c>
      <c r="AH237" s="212">
        <v>-13.011795674167104</v>
      </c>
      <c r="AI237" s="212">
        <v>1.6567862955130241</v>
      </c>
    </row>
    <row r="238" spans="1:35">
      <c r="A238" s="197" t="s">
        <v>10858</v>
      </c>
      <c r="B238" s="198">
        <v>44581.5095251042</v>
      </c>
      <c r="C238" s="241" t="s">
        <v>10754</v>
      </c>
      <c r="D238" s="241"/>
      <c r="E238" s="241"/>
      <c r="F238" s="241"/>
      <c r="G238" s="283"/>
      <c r="H238" s="283"/>
      <c r="I238" s="283"/>
      <c r="J238" s="242">
        <v>34.384</v>
      </c>
      <c r="K238" s="201">
        <v>68.768000000000001</v>
      </c>
      <c r="L238" s="244"/>
      <c r="M238" s="202"/>
      <c r="N238" s="203">
        <v>10.0880935659281</v>
      </c>
      <c r="O238" s="246">
        <v>0.28204320187479898</v>
      </c>
      <c r="P238" s="246">
        <v>3.15822210305426E-5</v>
      </c>
      <c r="Q238" s="247">
        <v>3.2032578013010699E-4</v>
      </c>
      <c r="R238" s="247">
        <v>4.2256346993478601E-7</v>
      </c>
      <c r="S238" s="248">
        <v>1.03398304872417E-2</v>
      </c>
      <c r="T238" s="248">
        <v>4.1949895417495502E-5</v>
      </c>
      <c r="U238" s="243"/>
      <c r="V238" s="249">
        <v>1.46726227536742</v>
      </c>
      <c r="W238" s="249">
        <v>5.1972550977554098E-5</v>
      </c>
      <c r="X238" s="250">
        <v>-1.45153219891701</v>
      </c>
      <c r="Y238" s="250">
        <v>4.3389901547285304E-3</v>
      </c>
      <c r="Z238" s="251">
        <v>-1.18463634932622</v>
      </c>
      <c r="AA238" s="251">
        <v>8.8025081439377303E-2</v>
      </c>
      <c r="AB238" s="243"/>
      <c r="AC238" s="207">
        <v>600</v>
      </c>
      <c r="AD238" s="207">
        <v>3</v>
      </c>
      <c r="AE238" s="207">
        <v>100</v>
      </c>
      <c r="AF238" s="211">
        <v>0.28203959341214446</v>
      </c>
      <c r="AG238" s="211">
        <v>4.5222939737540011E-5</v>
      </c>
      <c r="AH238" s="212">
        <v>-12.992029342423494</v>
      </c>
      <c r="AI238" s="212">
        <v>1.7291175292366567</v>
      </c>
    </row>
    <row r="239" spans="1:35">
      <c r="A239" s="197" t="s">
        <v>10861</v>
      </c>
      <c r="B239" s="198">
        <v>44581.732273518501</v>
      </c>
      <c r="C239" s="241" t="s">
        <v>10754</v>
      </c>
      <c r="D239" s="241"/>
      <c r="E239" s="241"/>
      <c r="F239" s="241"/>
      <c r="G239" s="283"/>
      <c r="H239" s="283"/>
      <c r="I239" s="283"/>
      <c r="J239" s="242">
        <v>34.643000000000001</v>
      </c>
      <c r="K239" s="201">
        <v>69.286000000000001</v>
      </c>
      <c r="L239" s="244"/>
      <c r="M239" s="202"/>
      <c r="N239" s="203">
        <v>9.6581779415338307</v>
      </c>
      <c r="O239" s="246">
        <v>0.28204925972766798</v>
      </c>
      <c r="P239" s="246">
        <v>2.9839031560148799E-5</v>
      </c>
      <c r="Q239" s="247">
        <v>3.2163628194117102E-4</v>
      </c>
      <c r="R239" s="247">
        <v>4.2051653921967302E-7</v>
      </c>
      <c r="S239" s="248">
        <v>1.0756655864634901E-2</v>
      </c>
      <c r="T239" s="248">
        <v>5.0379608589388398E-5</v>
      </c>
      <c r="U239" s="243"/>
      <c r="V239" s="249">
        <v>1.4672317126132399</v>
      </c>
      <c r="W239" s="249">
        <v>5.2240141194407702E-5</v>
      </c>
      <c r="X239" s="250">
        <v>-1.4971008501944301</v>
      </c>
      <c r="Y239" s="250">
        <v>4.2510436603051503E-3</v>
      </c>
      <c r="Z239" s="251">
        <v>-1.2037997112450101</v>
      </c>
      <c r="AA239" s="251">
        <v>7.1431269581238799E-2</v>
      </c>
      <c r="AB239" s="243"/>
      <c r="AC239" s="207">
        <v>600</v>
      </c>
      <c r="AD239" s="207">
        <v>3</v>
      </c>
      <c r="AE239" s="207">
        <v>100</v>
      </c>
      <c r="AF239" s="211">
        <v>0.28204563650224029</v>
      </c>
      <c r="AG239" s="211">
        <v>4.4023237020131585E-5</v>
      </c>
      <c r="AH239" s="212">
        <v>-12.778043822786467</v>
      </c>
      <c r="AI239" s="212">
        <v>1.6871588647648927</v>
      </c>
    </row>
    <row r="240" spans="1:35">
      <c r="A240" s="197" t="s">
        <v>10865</v>
      </c>
      <c r="B240" s="198">
        <v>44582.1286329051</v>
      </c>
      <c r="C240" s="241" t="s">
        <v>10754</v>
      </c>
      <c r="D240" s="241"/>
      <c r="E240" s="241"/>
      <c r="F240" s="241"/>
      <c r="G240" s="283"/>
      <c r="H240" s="283"/>
      <c r="I240" s="283"/>
      <c r="J240" s="242">
        <v>36.988999999999997</v>
      </c>
      <c r="K240" s="201">
        <v>73.977999999999994</v>
      </c>
      <c r="L240" s="244"/>
      <c r="M240" s="202"/>
      <c r="N240" s="203">
        <v>8.4337807041336994</v>
      </c>
      <c r="O240" s="246">
        <v>0.28204937622571402</v>
      </c>
      <c r="P240" s="246">
        <v>3.4834536606107902E-5</v>
      </c>
      <c r="Q240" s="247">
        <v>3.1846510048042198E-4</v>
      </c>
      <c r="R240" s="247">
        <v>4.9486800034543601E-7</v>
      </c>
      <c r="S240" s="248">
        <v>1.0523143402860501E-2</v>
      </c>
      <c r="T240" s="248">
        <v>5.0216146747352702E-5</v>
      </c>
      <c r="U240" s="243"/>
      <c r="V240" s="249">
        <v>1.4672109349945499</v>
      </c>
      <c r="W240" s="249">
        <v>5.0433026406624503E-5</v>
      </c>
      <c r="X240" s="250">
        <v>-1.42334726859875</v>
      </c>
      <c r="Y240" s="250">
        <v>5.1327976323261503E-3</v>
      </c>
      <c r="Z240" s="251">
        <v>-1.2936946272471701</v>
      </c>
      <c r="AA240" s="251">
        <v>8.5215972280299701E-2</v>
      </c>
      <c r="AB240" s="243"/>
      <c r="AC240" s="207">
        <v>600</v>
      </c>
      <c r="AD240" s="207">
        <v>3</v>
      </c>
      <c r="AE240" s="207">
        <v>100</v>
      </c>
      <c r="AF240" s="211">
        <v>0.28204578872357361</v>
      </c>
      <c r="AG240" s="211">
        <v>4.7551262168794208E-5</v>
      </c>
      <c r="AH240" s="212">
        <v>-12.772653672947776</v>
      </c>
      <c r="AI240" s="212">
        <v>1.8108210999290275</v>
      </c>
    </row>
    <row r="241" spans="1:35">
      <c r="A241" s="197" t="s">
        <v>10865</v>
      </c>
      <c r="B241" s="198">
        <v>44581.827765208298</v>
      </c>
      <c r="C241" s="241" t="s">
        <v>10754</v>
      </c>
      <c r="D241" s="241"/>
      <c r="E241" s="241"/>
      <c r="F241" s="241"/>
      <c r="G241" s="283"/>
      <c r="H241" s="283"/>
      <c r="I241" s="283"/>
      <c r="J241" s="242">
        <v>34.33</v>
      </c>
      <c r="K241" s="201">
        <v>68.66</v>
      </c>
      <c r="L241" s="244"/>
      <c r="M241" s="202"/>
      <c r="N241" s="203">
        <v>9.3248826463301402</v>
      </c>
      <c r="O241" s="246">
        <v>0.28204971213073998</v>
      </c>
      <c r="P241" s="246">
        <v>3.6145804346070001E-5</v>
      </c>
      <c r="Q241" s="247">
        <v>3.3741953880780099E-4</v>
      </c>
      <c r="R241" s="247">
        <v>3.1248585520729597E-7</v>
      </c>
      <c r="S241" s="248">
        <v>1.11229295083236E-2</v>
      </c>
      <c r="T241" s="248">
        <v>6.1831676744486294E-5</v>
      </c>
      <c r="U241" s="243"/>
      <c r="V241" s="249">
        <v>1.4672995194809999</v>
      </c>
      <c r="W241" s="249">
        <v>5.4489240289028597E-5</v>
      </c>
      <c r="X241" s="250">
        <v>-1.4308647906506999</v>
      </c>
      <c r="Y241" s="250">
        <v>4.2853841999874404E-3</v>
      </c>
      <c r="Z241" s="251">
        <v>-1.3284683678067599</v>
      </c>
      <c r="AA241" s="251">
        <v>8.1140088605130195E-2</v>
      </c>
      <c r="AB241" s="243"/>
      <c r="AC241" s="207">
        <v>600</v>
      </c>
      <c r="AD241" s="207">
        <v>3</v>
      </c>
      <c r="AE241" s="207">
        <v>100</v>
      </c>
      <c r="AF241" s="211">
        <v>0.28204591110728133</v>
      </c>
      <c r="AG241" s="211">
        <v>4.8520065592572121E-5</v>
      </c>
      <c r="AH241" s="212">
        <v>-12.768320071945283</v>
      </c>
      <c r="AI241" s="212">
        <v>1.8526871602186912</v>
      </c>
    </row>
    <row r="242" spans="1:35">
      <c r="A242" s="197" t="s">
        <v>10865</v>
      </c>
      <c r="B242" s="198">
        <v>44582.205387141199</v>
      </c>
      <c r="C242" s="241" t="s">
        <v>10754</v>
      </c>
      <c r="D242" s="241"/>
      <c r="E242" s="241"/>
      <c r="F242" s="241"/>
      <c r="G242" s="283"/>
      <c r="H242" s="283"/>
      <c r="I242" s="283"/>
      <c r="J242" s="242">
        <v>36.953000000000003</v>
      </c>
      <c r="K242" s="201">
        <v>73.906000000000006</v>
      </c>
      <c r="L242" s="244"/>
      <c r="M242" s="202"/>
      <c r="N242" s="203">
        <v>8.2487485627716595</v>
      </c>
      <c r="O242" s="246">
        <v>0.282052498157017</v>
      </c>
      <c r="P242" s="246">
        <v>3.5251999986490801E-5</v>
      </c>
      <c r="Q242" s="247">
        <v>3.16666214874788E-4</v>
      </c>
      <c r="R242" s="247">
        <v>3.2080582270270802E-7</v>
      </c>
      <c r="S242" s="248">
        <v>1.05015509711665E-2</v>
      </c>
      <c r="T242" s="248">
        <v>5.4519247303427802E-5</v>
      </c>
      <c r="U242" s="243"/>
      <c r="V242" s="249">
        <v>1.4672847262762401</v>
      </c>
      <c r="W242" s="249">
        <v>5.9069707152305598E-5</v>
      </c>
      <c r="X242" s="250">
        <v>-1.4197938096773901</v>
      </c>
      <c r="Y242" s="250">
        <v>4.7189901218640902E-3</v>
      </c>
      <c r="Z242" s="251">
        <v>-1.2566984628295099</v>
      </c>
      <c r="AA242" s="251">
        <v>8.3055531203779204E-2</v>
      </c>
      <c r="AB242" s="243"/>
      <c r="AC242" s="207">
        <v>600</v>
      </c>
      <c r="AD242" s="207">
        <v>3</v>
      </c>
      <c r="AE242" s="207">
        <v>100</v>
      </c>
      <c r="AF242" s="211">
        <v>0.28204893091928218</v>
      </c>
      <c r="AG242" s="211">
        <v>4.7857926159944241E-5</v>
      </c>
      <c r="AH242" s="212">
        <v>-12.661388679238161</v>
      </c>
      <c r="AI242" s="212">
        <v>1.8209624950038528</v>
      </c>
    </row>
    <row r="243" spans="1:35">
      <c r="A243" s="197" t="s">
        <v>10865</v>
      </c>
      <c r="B243" s="198">
        <v>44582.167087094902</v>
      </c>
      <c r="C243" s="241" t="s">
        <v>10754</v>
      </c>
      <c r="D243" s="241"/>
      <c r="E243" s="241"/>
      <c r="F243" s="241"/>
      <c r="G243" s="283"/>
      <c r="H243" s="283"/>
      <c r="I243" s="283"/>
      <c r="J243" s="242">
        <v>36.982999999999997</v>
      </c>
      <c r="K243" s="201">
        <v>73.965999999999994</v>
      </c>
      <c r="L243" s="244"/>
      <c r="M243" s="202"/>
      <c r="N243" s="203">
        <v>8.2968977785063007</v>
      </c>
      <c r="O243" s="246">
        <v>0.28205686001134</v>
      </c>
      <c r="P243" s="246">
        <v>3.2105179083743201E-5</v>
      </c>
      <c r="Q243" s="247">
        <v>3.1853508785720702E-4</v>
      </c>
      <c r="R243" s="247">
        <v>5.3206057481872699E-7</v>
      </c>
      <c r="S243" s="248">
        <v>1.0543148783122199E-2</v>
      </c>
      <c r="T243" s="248">
        <v>5.1141374469558298E-5</v>
      </c>
      <c r="U243" s="243"/>
      <c r="V243" s="249">
        <v>1.4672064515187599</v>
      </c>
      <c r="W243" s="249">
        <v>6.0038782854760099E-5</v>
      </c>
      <c r="X243" s="250">
        <v>-1.4294200314175201</v>
      </c>
      <c r="Y243" s="250">
        <v>5.0541639881446603E-3</v>
      </c>
      <c r="Z243" s="251">
        <v>-1.26158771350306</v>
      </c>
      <c r="AA243" s="251">
        <v>8.2225161632522401E-2</v>
      </c>
      <c r="AB243" s="243"/>
      <c r="AC243" s="207">
        <v>600</v>
      </c>
      <c r="AD243" s="207">
        <v>3</v>
      </c>
      <c r="AE243" s="207">
        <v>100</v>
      </c>
      <c r="AF243" s="211">
        <v>0.28205327172079342</v>
      </c>
      <c r="AG243" s="211">
        <v>4.5589693103621019E-5</v>
      </c>
      <c r="AH243" s="212">
        <v>-12.507681113689273</v>
      </c>
      <c r="AI243" s="212">
        <v>1.7413899543461397</v>
      </c>
    </row>
    <row r="244" spans="1:35">
      <c r="A244" s="197" t="s">
        <v>10902</v>
      </c>
      <c r="B244" s="198">
        <v>44580.933744571797</v>
      </c>
      <c r="C244" s="241" t="s">
        <v>10754</v>
      </c>
      <c r="D244" s="241"/>
      <c r="E244" s="241"/>
      <c r="F244" s="241"/>
      <c r="G244" s="283"/>
      <c r="H244" s="283"/>
      <c r="I244" s="283"/>
      <c r="J244" s="242">
        <v>33.618000000000002</v>
      </c>
      <c r="K244" s="201">
        <v>67.236000000000004</v>
      </c>
      <c r="L244" s="244"/>
      <c r="M244" s="202"/>
      <c r="N244" s="203">
        <v>10.4007366020045</v>
      </c>
      <c r="O244" s="246">
        <v>0.28205701696907498</v>
      </c>
      <c r="P244" s="246">
        <v>3.2112678061680101E-5</v>
      </c>
      <c r="Q244" s="247">
        <v>2.9541652726962098E-4</v>
      </c>
      <c r="R244" s="247">
        <v>3.4362069857600199E-7</v>
      </c>
      <c r="S244" s="248">
        <v>9.6591141543186099E-3</v>
      </c>
      <c r="T244" s="248">
        <v>6.14403863274068E-5</v>
      </c>
      <c r="U244" s="243"/>
      <c r="V244" s="249">
        <v>1.4672140112387599</v>
      </c>
      <c r="W244" s="249">
        <v>4.4761217745126001E-5</v>
      </c>
      <c r="X244" s="250">
        <v>-1.4646914821013499</v>
      </c>
      <c r="Y244" s="250">
        <v>4.1420104931154398E-3</v>
      </c>
      <c r="Z244" s="251">
        <v>-1.1778406643878501</v>
      </c>
      <c r="AA244" s="251">
        <v>8.3805837724077306E-2</v>
      </c>
      <c r="AB244" s="243"/>
      <c r="AC244" s="207">
        <v>600</v>
      </c>
      <c r="AD244" s="207">
        <v>3</v>
      </c>
      <c r="AE244" s="207">
        <v>100</v>
      </c>
      <c r="AF244" s="211">
        <v>0.28205368910858952</v>
      </c>
      <c r="AG244" s="211">
        <v>4.5594974345603464E-5</v>
      </c>
      <c r="AH244" s="212">
        <v>-12.492901432594739</v>
      </c>
      <c r="AI244" s="212">
        <v>1.7323551473524823</v>
      </c>
    </row>
    <row r="245" spans="1:35" ht="15" thickBot="1">
      <c r="A245" s="197" t="s">
        <v>10865</v>
      </c>
      <c r="B245" s="198">
        <v>44582.2441536806</v>
      </c>
      <c r="C245" s="241" t="s">
        <v>10754</v>
      </c>
      <c r="D245" s="241"/>
      <c r="E245" s="241"/>
      <c r="F245" s="241"/>
      <c r="G245" s="283"/>
      <c r="H245" s="283"/>
      <c r="I245" s="283"/>
      <c r="J245" s="242">
        <v>37.003999999999998</v>
      </c>
      <c r="K245" s="201">
        <v>74.007999999999996</v>
      </c>
      <c r="L245" s="244"/>
      <c r="M245" s="202"/>
      <c r="N245" s="203">
        <v>8.2292135297536309</v>
      </c>
      <c r="O245" s="246">
        <v>0.282058174740628</v>
      </c>
      <c r="P245" s="246">
        <v>3.6109254714915903E-5</v>
      </c>
      <c r="Q245" s="247">
        <v>3.2046636526139198E-4</v>
      </c>
      <c r="R245" s="247">
        <v>4.3951006401238899E-7</v>
      </c>
      <c r="S245" s="248">
        <v>1.0589315583128801E-2</v>
      </c>
      <c r="T245" s="248">
        <v>5.65073176569946E-5</v>
      </c>
      <c r="U245" s="243"/>
      <c r="V245" s="249">
        <v>1.4672365695891301</v>
      </c>
      <c r="W245" s="249">
        <v>5.3605673851417298E-5</v>
      </c>
      <c r="X245" s="250">
        <v>-1.4279642422285701</v>
      </c>
      <c r="Y245" s="250">
        <v>4.4003272005048799E-3</v>
      </c>
      <c r="Z245" s="251">
        <v>-1.1764021973976699</v>
      </c>
      <c r="AA245" s="251">
        <v>9.2940959392240105E-2</v>
      </c>
      <c r="AB245" s="243"/>
      <c r="AC245" s="207">
        <v>600</v>
      </c>
      <c r="AD245" s="207">
        <v>3</v>
      </c>
      <c r="AE245" s="207">
        <v>100</v>
      </c>
      <c r="AF245" s="211">
        <v>0.28205456469428519</v>
      </c>
      <c r="AG245" s="211">
        <v>4.8492843485918667E-5</v>
      </c>
      <c r="AH245" s="212">
        <v>-12.461896986672993</v>
      </c>
      <c r="AI245" s="212">
        <v>1.8449607366055609</v>
      </c>
    </row>
    <row r="246" spans="1:35">
      <c r="A246" s="168"/>
      <c r="B246" s="198"/>
      <c r="C246" s="168"/>
      <c r="D246" s="168"/>
      <c r="E246" s="168"/>
      <c r="F246" s="168"/>
      <c r="G246" s="168"/>
      <c r="H246" s="168"/>
      <c r="I246" s="168"/>
      <c r="J246" s="200"/>
      <c r="K246" s="201"/>
      <c r="L246" s="202"/>
      <c r="M246" s="202"/>
      <c r="N246" s="168"/>
      <c r="O246" s="204"/>
      <c r="P246" s="204"/>
      <c r="Q246" s="205"/>
      <c r="R246" s="205"/>
      <c r="S246" s="206"/>
      <c r="T246" s="206"/>
      <c r="U246" s="168"/>
      <c r="V246" s="208"/>
      <c r="W246" s="208"/>
      <c r="X246" s="209"/>
      <c r="Y246" s="209"/>
      <c r="Z246" s="210"/>
      <c r="AA246" s="210"/>
      <c r="AB246" s="168"/>
      <c r="AC246" s="168"/>
      <c r="AD246" s="168"/>
      <c r="AE246" s="168"/>
      <c r="AF246" s="254">
        <v>0.28202114844939713</v>
      </c>
      <c r="AG246" s="255"/>
      <c r="AH246" s="256">
        <v>-13.645164555630254</v>
      </c>
      <c r="AI246" s="257"/>
    </row>
    <row r="247" spans="1:35" ht="15" thickBot="1">
      <c r="A247" s="168"/>
      <c r="B247" s="198"/>
      <c r="C247" s="168"/>
      <c r="D247" s="168"/>
      <c r="E247" s="168"/>
      <c r="F247" s="168"/>
      <c r="G247" s="168"/>
      <c r="H247" s="168"/>
      <c r="I247" s="168"/>
      <c r="J247" s="200"/>
      <c r="K247" s="201"/>
      <c r="L247" s="202"/>
      <c r="M247" s="202"/>
      <c r="N247" s="168"/>
      <c r="O247" s="204"/>
      <c r="P247" s="204"/>
      <c r="Q247" s="205"/>
      <c r="R247" s="205"/>
      <c r="S247" s="206"/>
      <c r="T247" s="206"/>
      <c r="U247" s="168"/>
      <c r="V247" s="208"/>
      <c r="W247" s="208"/>
      <c r="X247" s="209"/>
      <c r="Y247" s="209"/>
      <c r="Z247" s="210"/>
      <c r="AA247" s="210"/>
      <c r="AB247" s="168"/>
      <c r="AC247" s="168"/>
      <c r="AD247" s="168"/>
      <c r="AE247" s="168"/>
      <c r="AF247" s="258">
        <v>4.3111687897653832E-5</v>
      </c>
      <c r="AG247" s="255"/>
      <c r="AH247" s="259">
        <v>1.5265827235582037</v>
      </c>
      <c r="AI247" s="257"/>
    </row>
    <row r="248" spans="1:35">
      <c r="A248" s="168"/>
      <c r="B248" s="198"/>
      <c r="C248" s="168"/>
      <c r="D248" s="168"/>
      <c r="E248" s="168"/>
      <c r="F248" s="168"/>
      <c r="G248" s="168"/>
      <c r="H248" s="168"/>
      <c r="I248" s="168"/>
      <c r="J248" s="200"/>
      <c r="K248" s="201"/>
      <c r="L248" s="168"/>
      <c r="M248" s="202"/>
      <c r="N248" s="168"/>
      <c r="O248" s="204"/>
      <c r="P248" s="204"/>
      <c r="Q248" s="205"/>
      <c r="R248" s="205"/>
      <c r="S248" s="206"/>
      <c r="T248" s="206"/>
      <c r="U248" s="168"/>
      <c r="V248" s="208"/>
      <c r="W248" s="208"/>
      <c r="X248" s="209"/>
      <c r="Y248" s="209"/>
      <c r="Z248" s="210"/>
      <c r="AA248" s="210"/>
      <c r="AB248" s="168"/>
      <c r="AC248" s="168"/>
      <c r="AD248" s="168"/>
      <c r="AE248" s="168"/>
      <c r="AF248" s="255"/>
      <c r="AG248" s="255"/>
      <c r="AH248" s="257"/>
      <c r="AI248" s="257"/>
    </row>
    <row r="249" spans="1:35">
      <c r="A249" s="197" t="s">
        <v>10903</v>
      </c>
      <c r="B249" s="198">
        <v>44580.606627060202</v>
      </c>
      <c r="C249" s="197" t="s">
        <v>11068</v>
      </c>
      <c r="D249" s="168"/>
      <c r="E249" s="168"/>
      <c r="F249" s="168"/>
      <c r="G249" s="168"/>
      <c r="H249" s="168"/>
      <c r="I249" s="168"/>
      <c r="J249" s="200">
        <v>38.012999999999998</v>
      </c>
      <c r="K249" s="201">
        <v>76.025999999999996</v>
      </c>
      <c r="L249" s="202"/>
      <c r="M249" s="202"/>
      <c r="N249" s="203">
        <v>13.8638799711426</v>
      </c>
      <c r="O249" s="204">
        <v>0.282490378365987</v>
      </c>
      <c r="P249" s="204">
        <v>2.6976051097378699E-5</v>
      </c>
      <c r="Q249" s="205">
        <v>8.9871763183855299E-5</v>
      </c>
      <c r="R249" s="205">
        <v>3.19700078491441E-7</v>
      </c>
      <c r="S249" s="206">
        <v>3.62259337441473E-3</v>
      </c>
      <c r="T249" s="206">
        <v>3.6768498476159802E-5</v>
      </c>
      <c r="U249" s="168"/>
      <c r="V249" s="208">
        <v>1.4673386178334999</v>
      </c>
      <c r="W249" s="208">
        <v>3.7688518785353098E-5</v>
      </c>
      <c r="X249" s="209">
        <v>-1.4521413255055899</v>
      </c>
      <c r="Y249" s="209">
        <v>3.5222108804821798E-3</v>
      </c>
      <c r="Z249" s="210">
        <v>-1.21345840375757</v>
      </c>
      <c r="AA249" s="210">
        <v>0.14266967345068801</v>
      </c>
      <c r="AB249" s="168"/>
      <c r="AC249" s="207">
        <v>570</v>
      </c>
      <c r="AD249" s="207">
        <v>2</v>
      </c>
      <c r="AE249" s="207">
        <v>100</v>
      </c>
      <c r="AF249" s="211">
        <v>0.28248941685257989</v>
      </c>
      <c r="AG249" s="211">
        <v>4.213531685049389E-5</v>
      </c>
      <c r="AH249" s="212">
        <v>2.2623330793747343</v>
      </c>
      <c r="AI249" s="212">
        <v>1.5259538101064507</v>
      </c>
    </row>
    <row r="250" spans="1:35">
      <c r="A250" s="197" t="s">
        <v>10903</v>
      </c>
      <c r="B250" s="198">
        <v>44580.607738275503</v>
      </c>
      <c r="C250" s="197" t="s">
        <v>11068</v>
      </c>
      <c r="D250" s="168"/>
      <c r="E250" s="168"/>
      <c r="F250" s="168"/>
      <c r="G250" s="168"/>
      <c r="H250" s="168"/>
      <c r="I250" s="168"/>
      <c r="J250" s="200">
        <v>36.256999999999998</v>
      </c>
      <c r="K250" s="201">
        <v>72.513999999999996</v>
      </c>
      <c r="L250" s="202"/>
      <c r="M250" s="202"/>
      <c r="N250" s="203">
        <v>14.0224244646068</v>
      </c>
      <c r="O250" s="204">
        <v>0.28248335424166499</v>
      </c>
      <c r="P250" s="204">
        <v>2.3661474147197198E-5</v>
      </c>
      <c r="Q250" s="205">
        <v>9.6454395214661096E-5</v>
      </c>
      <c r="R250" s="205">
        <v>1.9440228559251201E-7</v>
      </c>
      <c r="S250" s="206">
        <v>3.9109484058418896E-3</v>
      </c>
      <c r="T250" s="206">
        <v>2.36684888335674E-5</v>
      </c>
      <c r="U250" s="168"/>
      <c r="V250" s="208">
        <v>1.4673235883151901</v>
      </c>
      <c r="W250" s="208">
        <v>4.0598263888035697E-5</v>
      </c>
      <c r="X250" s="209">
        <v>-1.44763837349196</v>
      </c>
      <c r="Y250" s="209">
        <v>3.55289762695012E-3</v>
      </c>
      <c r="Z250" s="210">
        <v>-1.4301924864239299</v>
      </c>
      <c r="AA250" s="210">
        <v>0.12760370764523399</v>
      </c>
      <c r="AB250" s="168"/>
      <c r="AC250" s="207">
        <v>570</v>
      </c>
      <c r="AD250" s="207">
        <v>2</v>
      </c>
      <c r="AE250" s="207">
        <v>100</v>
      </c>
      <c r="AF250" s="211">
        <v>0.28248232230247866</v>
      </c>
      <c r="AG250" s="211">
        <v>4.0094176037195345E-5</v>
      </c>
      <c r="AH250" s="212">
        <v>2.0111323369254031</v>
      </c>
      <c r="AI250" s="212">
        <v>1.456175589829023</v>
      </c>
    </row>
    <row r="251" spans="1:35">
      <c r="A251" s="197" t="s">
        <v>10903</v>
      </c>
      <c r="B251" s="198">
        <v>44580.608831423597</v>
      </c>
      <c r="C251" s="197" t="s">
        <v>11068</v>
      </c>
      <c r="D251" s="168"/>
      <c r="E251" s="168"/>
      <c r="F251" s="168"/>
      <c r="G251" s="168"/>
      <c r="H251" s="168"/>
      <c r="I251" s="168"/>
      <c r="J251" s="200">
        <v>38.020000000000003</v>
      </c>
      <c r="K251" s="201">
        <v>76.040000000000006</v>
      </c>
      <c r="L251" s="202"/>
      <c r="M251" s="202"/>
      <c r="N251" s="203">
        <v>13.904073248500399</v>
      </c>
      <c r="O251" s="204">
        <v>0.28250584142319402</v>
      </c>
      <c r="P251" s="204">
        <v>2.1473023223224798E-5</v>
      </c>
      <c r="Q251" s="205">
        <v>1.0007126960361301E-4</v>
      </c>
      <c r="R251" s="205">
        <v>2.2381930385659999E-7</v>
      </c>
      <c r="S251" s="206">
        <v>4.0440244618720001E-3</v>
      </c>
      <c r="T251" s="206">
        <v>2.2183166182512302E-5</v>
      </c>
      <c r="U251" s="168"/>
      <c r="V251" s="208">
        <v>1.4673138999823601</v>
      </c>
      <c r="W251" s="208">
        <v>4.4474324561297002E-5</v>
      </c>
      <c r="X251" s="209">
        <v>-1.4566951774646999</v>
      </c>
      <c r="Y251" s="209">
        <v>3.4371954362926302E-3</v>
      </c>
      <c r="Z251" s="210">
        <v>-1.2614431002926201</v>
      </c>
      <c r="AA251" s="210">
        <v>0.13238617323542401</v>
      </c>
      <c r="AB251" s="168"/>
      <c r="AC251" s="207">
        <v>570</v>
      </c>
      <c r="AD251" s="207">
        <v>2</v>
      </c>
      <c r="AE251" s="207">
        <v>100</v>
      </c>
      <c r="AF251" s="211">
        <v>0.28250477078805808</v>
      </c>
      <c r="AG251" s="211">
        <v>3.8842867036668128E-5</v>
      </c>
      <c r="AH251" s="212">
        <v>2.80597854478426</v>
      </c>
      <c r="AI251" s="212">
        <v>1.4132399146493668</v>
      </c>
    </row>
    <row r="252" spans="1:35">
      <c r="A252" s="197" t="s">
        <v>10903</v>
      </c>
      <c r="B252" s="198">
        <v>44580.609933437503</v>
      </c>
      <c r="C252" s="197" t="s">
        <v>11068</v>
      </c>
      <c r="D252" s="168"/>
      <c r="E252" s="168"/>
      <c r="F252" s="168"/>
      <c r="G252" s="168"/>
      <c r="H252" s="168"/>
      <c r="I252" s="168"/>
      <c r="J252" s="200">
        <v>34.884999999999998</v>
      </c>
      <c r="K252" s="201">
        <v>69.77</v>
      </c>
      <c r="L252" s="202"/>
      <c r="M252" s="202"/>
      <c r="N252" s="203">
        <v>14.0235123470082</v>
      </c>
      <c r="O252" s="204">
        <v>0.28248808292160599</v>
      </c>
      <c r="P252" s="204">
        <v>2.69091336861047E-5</v>
      </c>
      <c r="Q252" s="205">
        <v>9.5355745878889506E-5</v>
      </c>
      <c r="R252" s="205">
        <v>2.77257115848291E-7</v>
      </c>
      <c r="S252" s="206">
        <v>3.8606430126753399E-3</v>
      </c>
      <c r="T252" s="206">
        <v>3.32454856275386E-5</v>
      </c>
      <c r="U252" s="168"/>
      <c r="V252" s="208">
        <v>1.4673145788497</v>
      </c>
      <c r="W252" s="208">
        <v>4.7464003492809501E-5</v>
      </c>
      <c r="X252" s="209">
        <v>-1.4508282652841999</v>
      </c>
      <c r="Y252" s="209">
        <v>4.38296106626462E-3</v>
      </c>
      <c r="Z252" s="210">
        <v>-1.1252896747014101</v>
      </c>
      <c r="AA252" s="210">
        <v>0.15301106627542499</v>
      </c>
      <c r="AB252" s="168"/>
      <c r="AC252" s="207">
        <v>570</v>
      </c>
      <c r="AD252" s="207">
        <v>2</v>
      </c>
      <c r="AE252" s="207">
        <v>100</v>
      </c>
      <c r="AF252" s="211">
        <v>0.28248706273656832</v>
      </c>
      <c r="AG252" s="211">
        <v>4.209250609098706E-5</v>
      </c>
      <c r="AH252" s="212">
        <v>2.1789795641447007</v>
      </c>
      <c r="AI252" s="212">
        <v>1.5265154049259877</v>
      </c>
    </row>
    <row r="253" spans="1:35">
      <c r="A253" s="197" t="s">
        <v>10903</v>
      </c>
      <c r="B253" s="198">
        <v>44580.640448888902</v>
      </c>
      <c r="C253" s="197" t="s">
        <v>11068</v>
      </c>
      <c r="D253" s="168"/>
      <c r="E253" s="168"/>
      <c r="F253" s="168"/>
      <c r="G253" s="168"/>
      <c r="H253" s="168"/>
      <c r="I253" s="168"/>
      <c r="J253" s="200">
        <v>36.414000000000001</v>
      </c>
      <c r="K253" s="201">
        <v>72.828000000000003</v>
      </c>
      <c r="L253" s="202"/>
      <c r="M253" s="202"/>
      <c r="N253" s="203">
        <v>13.9707623167431</v>
      </c>
      <c r="O253" s="204">
        <v>0.28251067645323102</v>
      </c>
      <c r="P253" s="204">
        <v>2.4059528369102198E-5</v>
      </c>
      <c r="Q253" s="205">
        <v>1.05551106182142E-4</v>
      </c>
      <c r="R253" s="205">
        <v>1.8462092666731499E-7</v>
      </c>
      <c r="S253" s="206">
        <v>4.2612298565651496E-3</v>
      </c>
      <c r="T253" s="206">
        <v>2.8846032911963199E-5</v>
      </c>
      <c r="U253" s="168"/>
      <c r="V253" s="208">
        <v>1.4673238040785399</v>
      </c>
      <c r="W253" s="208">
        <v>4.5395693597467799E-5</v>
      </c>
      <c r="X253" s="209">
        <v>-1.45108615694447</v>
      </c>
      <c r="Y253" s="209">
        <v>3.0992683500979299E-3</v>
      </c>
      <c r="Z253" s="210">
        <v>-1.1744484164469999</v>
      </c>
      <c r="AA253" s="210">
        <v>0.13848657196677799</v>
      </c>
      <c r="AB253" s="168"/>
      <c r="AC253" s="207">
        <v>570</v>
      </c>
      <c r="AD253" s="207">
        <v>2</v>
      </c>
      <c r="AE253" s="207">
        <v>100</v>
      </c>
      <c r="AF253" s="211">
        <v>0.28250954719082272</v>
      </c>
      <c r="AG253" s="211">
        <v>4.0330366953782622E-5</v>
      </c>
      <c r="AH253" s="212">
        <v>2.9750993351940203</v>
      </c>
      <c r="AI253" s="212">
        <v>1.4679845133036551</v>
      </c>
    </row>
    <row r="254" spans="1:35">
      <c r="A254" s="197" t="s">
        <v>10903</v>
      </c>
      <c r="B254" s="198">
        <v>44580.6415447338</v>
      </c>
      <c r="C254" s="197" t="s">
        <v>11068</v>
      </c>
      <c r="D254" s="168"/>
      <c r="E254" s="168"/>
      <c r="F254" s="168"/>
      <c r="G254" s="168"/>
      <c r="H254" s="168"/>
      <c r="I254" s="168"/>
      <c r="J254" s="200">
        <v>33.030999999999999</v>
      </c>
      <c r="K254" s="201">
        <v>66.061999999999998</v>
      </c>
      <c r="L254" s="202"/>
      <c r="M254" s="202"/>
      <c r="N254" s="203">
        <v>14.195054519927</v>
      </c>
      <c r="O254" s="204">
        <v>0.28247037788711299</v>
      </c>
      <c r="P254" s="204">
        <v>3.34191411348404E-5</v>
      </c>
      <c r="Q254" s="205">
        <v>9.4281981439460396E-5</v>
      </c>
      <c r="R254" s="205">
        <v>1.92364231227703E-7</v>
      </c>
      <c r="S254" s="206">
        <v>3.8453046917689701E-3</v>
      </c>
      <c r="T254" s="206">
        <v>3.0159051901014001E-5</v>
      </c>
      <c r="U254" s="168"/>
      <c r="V254" s="208">
        <v>1.4672584319419899</v>
      </c>
      <c r="W254" s="208">
        <v>5.7138252015319103E-5</v>
      </c>
      <c r="X254" s="209">
        <v>-1.44545311863131</v>
      </c>
      <c r="Y254" s="209">
        <v>4.6584209022371599E-3</v>
      </c>
      <c r="Z254" s="210">
        <v>-1.32407675084889</v>
      </c>
      <c r="AA254" s="210">
        <v>0.15852060943588001</v>
      </c>
      <c r="AB254" s="168"/>
      <c r="AC254" s="207">
        <v>570</v>
      </c>
      <c r="AD254" s="207">
        <v>2</v>
      </c>
      <c r="AE254" s="207">
        <v>100</v>
      </c>
      <c r="AF254" s="211">
        <v>0.28246936918998727</v>
      </c>
      <c r="AG254" s="211">
        <v>4.6524365524674375E-5</v>
      </c>
      <c r="AH254" s="212">
        <v>1.5524941669986525</v>
      </c>
      <c r="AI254" s="212">
        <v>1.6830299960290951</v>
      </c>
    </row>
    <row r="255" spans="1:35">
      <c r="A255" s="197" t="s">
        <v>10903</v>
      </c>
      <c r="B255" s="198">
        <v>44580.671999386599</v>
      </c>
      <c r="C255" s="197" t="s">
        <v>11068</v>
      </c>
      <c r="D255" s="168"/>
      <c r="E255" s="168"/>
      <c r="F255" s="168"/>
      <c r="G255" s="168"/>
      <c r="H255" s="168"/>
      <c r="I255" s="168"/>
      <c r="J255" s="200">
        <v>37.454999999999998</v>
      </c>
      <c r="K255" s="201">
        <v>74.91</v>
      </c>
      <c r="L255" s="202"/>
      <c r="M255" s="202"/>
      <c r="N255" s="203">
        <v>13.715831851071099</v>
      </c>
      <c r="O255" s="204">
        <v>0.28249277092046698</v>
      </c>
      <c r="P255" s="204">
        <v>2.6914193440589E-5</v>
      </c>
      <c r="Q255" s="205">
        <v>9.4223569752019499E-5</v>
      </c>
      <c r="R255" s="205">
        <v>1.87914433167491E-7</v>
      </c>
      <c r="S255" s="206">
        <v>3.7980819236589098E-3</v>
      </c>
      <c r="T255" s="206">
        <v>2.19209142587911E-5</v>
      </c>
      <c r="U255" s="168"/>
      <c r="V255" s="208">
        <v>1.4672902813248401</v>
      </c>
      <c r="W255" s="208">
        <v>4.2186039582184297E-5</v>
      </c>
      <c r="X255" s="209">
        <v>-1.44633838585173</v>
      </c>
      <c r="Y255" s="209">
        <v>3.0915199428787898E-3</v>
      </c>
      <c r="Z255" s="210">
        <v>-1.1290100233521301</v>
      </c>
      <c r="AA255" s="210">
        <v>0.13692141805024</v>
      </c>
      <c r="AB255" s="168"/>
      <c r="AC255" s="207">
        <v>570</v>
      </c>
      <c r="AD255" s="207">
        <v>2</v>
      </c>
      <c r="AE255" s="207">
        <v>100</v>
      </c>
      <c r="AF255" s="211">
        <v>0.28249176284827199</v>
      </c>
      <c r="AG255" s="211">
        <v>4.2095740899057379E-5</v>
      </c>
      <c r="AH255" s="212">
        <v>2.3453990738686592</v>
      </c>
      <c r="AI255" s="212">
        <v>1.526201055341847</v>
      </c>
    </row>
    <row r="256" spans="1:35">
      <c r="A256" s="197" t="s">
        <v>10903</v>
      </c>
      <c r="B256" s="198">
        <v>44580.673099687498</v>
      </c>
      <c r="C256" s="197" t="s">
        <v>11068</v>
      </c>
      <c r="D256" s="168"/>
      <c r="E256" s="168"/>
      <c r="F256" s="168"/>
      <c r="G256" s="168"/>
      <c r="H256" s="168"/>
      <c r="I256" s="168"/>
      <c r="J256" s="200">
        <v>35.841999999999999</v>
      </c>
      <c r="K256" s="201">
        <v>71.683999999999997</v>
      </c>
      <c r="L256" s="202"/>
      <c r="M256" s="202"/>
      <c r="N256" s="203">
        <v>13.9535368889374</v>
      </c>
      <c r="O256" s="204">
        <v>0.28251655939694997</v>
      </c>
      <c r="P256" s="204">
        <v>2.5546928168732301E-5</v>
      </c>
      <c r="Q256" s="205">
        <v>9.6750259389733603E-5</v>
      </c>
      <c r="R256" s="205">
        <v>3.8814119138455001E-7</v>
      </c>
      <c r="S256" s="206">
        <v>3.9009131099188698E-3</v>
      </c>
      <c r="T256" s="206">
        <v>1.5792647220765199E-5</v>
      </c>
      <c r="U256" s="168"/>
      <c r="V256" s="208">
        <v>1.46728331818254</v>
      </c>
      <c r="W256" s="208">
        <v>4.7438348316042102E-5</v>
      </c>
      <c r="X256" s="209">
        <v>-1.4492838845467</v>
      </c>
      <c r="Y256" s="209">
        <v>3.65585151991974E-3</v>
      </c>
      <c r="Z256" s="210">
        <v>-1.0931195875001101</v>
      </c>
      <c r="AA256" s="210">
        <v>0.138161754118592</v>
      </c>
      <c r="AB256" s="168"/>
      <c r="AC256" s="207">
        <v>570</v>
      </c>
      <c r="AD256" s="207">
        <v>2</v>
      </c>
      <c r="AE256" s="207">
        <v>100</v>
      </c>
      <c r="AF256" s="211">
        <v>0.28251552429239379</v>
      </c>
      <c r="AG256" s="211">
        <v>4.1234974622782245E-5</v>
      </c>
      <c r="AH256" s="212">
        <v>3.1867339464008992</v>
      </c>
      <c r="AI256" s="212">
        <v>1.4966805677119055</v>
      </c>
    </row>
    <row r="257" spans="1:35">
      <c r="A257" s="197" t="s">
        <v>10903</v>
      </c>
      <c r="B257" s="198">
        <v>44580.703567488403</v>
      </c>
      <c r="C257" s="197" t="s">
        <v>11068</v>
      </c>
      <c r="D257" s="168"/>
      <c r="E257" s="168"/>
      <c r="F257" s="168"/>
      <c r="G257" s="168"/>
      <c r="H257" s="168"/>
      <c r="I257" s="168"/>
      <c r="J257" s="200">
        <v>32.872999999999998</v>
      </c>
      <c r="K257" s="201">
        <v>65.745999999999995</v>
      </c>
      <c r="L257" s="202"/>
      <c r="M257" s="202"/>
      <c r="N257" s="203">
        <v>14.1077143887522</v>
      </c>
      <c r="O257" s="204">
        <v>0.28247895907064102</v>
      </c>
      <c r="P257" s="204">
        <v>2.87370462062071E-5</v>
      </c>
      <c r="Q257" s="205">
        <v>7.7876172811334698E-5</v>
      </c>
      <c r="R257" s="205">
        <v>3.9538947113464402E-7</v>
      </c>
      <c r="S257" s="206">
        <v>3.15965503372558E-3</v>
      </c>
      <c r="T257" s="206">
        <v>3.8929676976002003E-5</v>
      </c>
      <c r="U257" s="168"/>
      <c r="V257" s="208">
        <v>1.4672934348615501</v>
      </c>
      <c r="W257" s="208">
        <v>5.1858208600335197E-5</v>
      </c>
      <c r="X257" s="209">
        <v>-1.44057076697288</v>
      </c>
      <c r="Y257" s="209">
        <v>4.0998596974368504E-3</v>
      </c>
      <c r="Z257" s="210">
        <v>-1.3049296155033001</v>
      </c>
      <c r="AA257" s="210">
        <v>0.15599502161939</v>
      </c>
      <c r="AB257" s="168"/>
      <c r="AC257" s="207">
        <v>570</v>
      </c>
      <c r="AD257" s="207">
        <v>2</v>
      </c>
      <c r="AE257" s="207">
        <v>100</v>
      </c>
      <c r="AF257" s="211">
        <v>0.28247812589477356</v>
      </c>
      <c r="AG257" s="211">
        <v>4.3283893285387458E-5</v>
      </c>
      <c r="AH257" s="212">
        <v>1.8625477591704964</v>
      </c>
      <c r="AI257" s="212">
        <v>1.5620779849045974</v>
      </c>
    </row>
    <row r="258" spans="1:35">
      <c r="A258" s="197" t="s">
        <v>10902</v>
      </c>
      <c r="B258" s="198">
        <v>44580.758108414397</v>
      </c>
      <c r="C258" s="197" t="s">
        <v>11068</v>
      </c>
      <c r="D258" s="168"/>
      <c r="E258" s="168"/>
      <c r="F258" s="168"/>
      <c r="G258" s="168"/>
      <c r="H258" s="168"/>
      <c r="I258" s="168"/>
      <c r="J258" s="200">
        <v>36.784999999999997</v>
      </c>
      <c r="K258" s="201">
        <v>73.569999999999993</v>
      </c>
      <c r="L258" s="202"/>
      <c r="M258" s="202"/>
      <c r="N258" s="203">
        <v>13.7592879680699</v>
      </c>
      <c r="O258" s="204">
        <v>0.28247863899389702</v>
      </c>
      <c r="P258" s="204">
        <v>2.8340158469320599E-5</v>
      </c>
      <c r="Q258" s="205">
        <v>5.7217845684400103E-5</v>
      </c>
      <c r="R258" s="205">
        <v>8.0141537928085395E-7</v>
      </c>
      <c r="S258" s="206">
        <v>2.3667595936890098E-3</v>
      </c>
      <c r="T258" s="206">
        <v>4.6794787079800701E-5</v>
      </c>
      <c r="U258" s="168"/>
      <c r="V258" s="208">
        <v>1.4672503401985399</v>
      </c>
      <c r="W258" s="208">
        <v>5.0041352613472103E-5</v>
      </c>
      <c r="X258" s="209">
        <v>-1.48962848669034</v>
      </c>
      <c r="Y258" s="209">
        <v>4.5927631927630804E-3</v>
      </c>
      <c r="Z258" s="210">
        <v>-0.93953255852297002</v>
      </c>
      <c r="AA258" s="210">
        <v>0.20273382202449</v>
      </c>
      <c r="AB258" s="168"/>
      <c r="AC258" s="207">
        <v>570</v>
      </c>
      <c r="AD258" s="207">
        <v>2</v>
      </c>
      <c r="AE258" s="207">
        <v>100</v>
      </c>
      <c r="AF258" s="211">
        <v>0.28247802683581974</v>
      </c>
      <c r="AG258" s="211">
        <v>4.3021415310858058E-5</v>
      </c>
      <c r="AH258" s="212">
        <v>1.8590403228446739</v>
      </c>
      <c r="AI258" s="212">
        <v>1.5449585772842056</v>
      </c>
    </row>
    <row r="259" spans="1:35">
      <c r="A259" s="197" t="s">
        <v>10902</v>
      </c>
      <c r="B259" s="198">
        <v>44580.759214803198</v>
      </c>
      <c r="C259" s="197" t="s">
        <v>11068</v>
      </c>
      <c r="D259" s="168"/>
      <c r="E259" s="168"/>
      <c r="F259" s="168"/>
      <c r="G259" s="168"/>
      <c r="H259" s="168"/>
      <c r="I259" s="168"/>
      <c r="J259" s="200">
        <v>36.261000000000003</v>
      </c>
      <c r="K259" s="201">
        <v>72.522000000000006</v>
      </c>
      <c r="L259" s="202"/>
      <c r="M259" s="202"/>
      <c r="N259" s="203">
        <v>13.571202791023</v>
      </c>
      <c r="O259" s="204">
        <v>0.28250633954040999</v>
      </c>
      <c r="P259" s="204">
        <v>2.07486412084579E-5</v>
      </c>
      <c r="Q259" s="205">
        <v>6.5169242389314294E-5</v>
      </c>
      <c r="R259" s="205">
        <v>2.5615506974159502E-7</v>
      </c>
      <c r="S259" s="206">
        <v>2.6847287129568098E-3</v>
      </c>
      <c r="T259" s="206">
        <v>1.7443819653219001E-5</v>
      </c>
      <c r="U259" s="168"/>
      <c r="V259" s="208">
        <v>1.4673205368528801</v>
      </c>
      <c r="W259" s="208">
        <v>3.9342772892610098E-5</v>
      </c>
      <c r="X259" s="209">
        <v>-1.5014552886493899</v>
      </c>
      <c r="Y259" s="209">
        <v>4.02040535607522E-3</v>
      </c>
      <c r="Z259" s="210">
        <v>-0.93648979896081197</v>
      </c>
      <c r="AA259" s="210">
        <v>0.21511126380506501</v>
      </c>
      <c r="AB259" s="168"/>
      <c r="AC259" s="207">
        <v>570</v>
      </c>
      <c r="AD259" s="207">
        <v>2</v>
      </c>
      <c r="AE259" s="207">
        <v>100</v>
      </c>
      <c r="AF259" s="211">
        <v>0.28250564231251474</v>
      </c>
      <c r="AG259" s="211">
        <v>3.8447154709814939E-5</v>
      </c>
      <c r="AH259" s="212">
        <v>2.8368371034614981</v>
      </c>
      <c r="AI259" s="212">
        <v>1.3860072637217336</v>
      </c>
    </row>
    <row r="260" spans="1:35">
      <c r="A260" s="197" t="s">
        <v>10902</v>
      </c>
      <c r="B260" s="198">
        <v>44580.760311909697</v>
      </c>
      <c r="C260" s="197" t="s">
        <v>11068</v>
      </c>
      <c r="D260" s="168"/>
      <c r="E260" s="168"/>
      <c r="F260" s="168"/>
      <c r="G260" s="168"/>
      <c r="H260" s="168"/>
      <c r="I260" s="168"/>
      <c r="J260" s="200">
        <v>36.965000000000003</v>
      </c>
      <c r="K260" s="201">
        <v>73.930000000000007</v>
      </c>
      <c r="L260" s="202"/>
      <c r="M260" s="202"/>
      <c r="N260" s="203">
        <v>13.431183024573601</v>
      </c>
      <c r="O260" s="204">
        <v>0.28248606009321298</v>
      </c>
      <c r="P260" s="204">
        <v>2.47998867091289E-5</v>
      </c>
      <c r="Q260" s="205">
        <v>1.28128609103094E-4</v>
      </c>
      <c r="R260" s="205">
        <v>1.8541072566693101E-7</v>
      </c>
      <c r="S260" s="206">
        <v>5.4091762376091597E-3</v>
      </c>
      <c r="T260" s="206">
        <v>2.5759146977440501E-5</v>
      </c>
      <c r="U260" s="168"/>
      <c r="V260" s="208">
        <v>1.4672632524698199</v>
      </c>
      <c r="W260" s="208">
        <v>4.6386318677241997E-5</v>
      </c>
      <c r="X260" s="209">
        <v>-1.50175292010989</v>
      </c>
      <c r="Y260" s="209">
        <v>4.1721354193440504E-3</v>
      </c>
      <c r="Z260" s="210">
        <v>-1.3113263033867</v>
      </c>
      <c r="AA260" s="210">
        <v>9.4160963958376698E-2</v>
      </c>
      <c r="AB260" s="168"/>
      <c r="AC260" s="207">
        <v>570</v>
      </c>
      <c r="AD260" s="207">
        <v>2</v>
      </c>
      <c r="AE260" s="207">
        <v>100</v>
      </c>
      <c r="AF260" s="211">
        <v>0.2824846892802777</v>
      </c>
      <c r="AG260" s="211">
        <v>4.0776365385707886E-5</v>
      </c>
      <c r="AH260" s="212">
        <v>2.0949412567294878</v>
      </c>
      <c r="AI260" s="212">
        <v>1.4923289476209689</v>
      </c>
    </row>
    <row r="261" spans="1:35">
      <c r="A261" s="197" t="s">
        <v>10902</v>
      </c>
      <c r="B261" s="198">
        <v>44580.761408460603</v>
      </c>
      <c r="C261" s="197" t="s">
        <v>11068</v>
      </c>
      <c r="D261" s="168"/>
      <c r="E261" s="168"/>
      <c r="F261" s="168"/>
      <c r="G261" s="168"/>
      <c r="H261" s="168"/>
      <c r="I261" s="168"/>
      <c r="J261" s="200">
        <v>34.764000000000003</v>
      </c>
      <c r="K261" s="201">
        <v>69.528000000000006</v>
      </c>
      <c r="L261" s="202"/>
      <c r="M261" s="202"/>
      <c r="N261" s="203">
        <v>13.6292726477441</v>
      </c>
      <c r="O261" s="204">
        <v>0.282492200894497</v>
      </c>
      <c r="P261" s="204">
        <v>2.6694382193187101E-5</v>
      </c>
      <c r="Q261" s="205">
        <v>6.04746542927082E-5</v>
      </c>
      <c r="R261" s="205">
        <v>5.65611414456929E-7</v>
      </c>
      <c r="S261" s="206">
        <v>2.5295576551174698E-3</v>
      </c>
      <c r="T261" s="206">
        <v>3.9525199086251498E-5</v>
      </c>
      <c r="U261" s="168"/>
      <c r="V261" s="208">
        <v>1.4672979388491201</v>
      </c>
      <c r="W261" s="208">
        <v>4.6263588610909499E-5</v>
      </c>
      <c r="X261" s="209">
        <v>-1.4991565615045199</v>
      </c>
      <c r="Y261" s="209">
        <v>3.50497448208536E-3</v>
      </c>
      <c r="Z261" s="210">
        <v>-1.30596665503969</v>
      </c>
      <c r="AA261" s="210">
        <v>0.24081776628774501</v>
      </c>
      <c r="AB261" s="168"/>
      <c r="AC261" s="207">
        <v>570</v>
      </c>
      <c r="AD261" s="207">
        <v>2</v>
      </c>
      <c r="AE261" s="207">
        <v>100</v>
      </c>
      <c r="AF261" s="211">
        <v>0.28249155389271541</v>
      </c>
      <c r="AG261" s="211">
        <v>4.1955543542648479E-5</v>
      </c>
      <c r="AH261" s="212">
        <v>2.3380004664574905</v>
      </c>
      <c r="AI261" s="212">
        <v>1.5084523842978648</v>
      </c>
    </row>
    <row r="262" spans="1:35">
      <c r="A262" s="197" t="s">
        <v>10902</v>
      </c>
      <c r="B262" s="198">
        <v>44580.791842083301</v>
      </c>
      <c r="C262" s="197" t="s">
        <v>11068</v>
      </c>
      <c r="D262" s="168"/>
      <c r="E262" s="168"/>
      <c r="F262" s="168"/>
      <c r="G262" s="168"/>
      <c r="H262" s="168"/>
      <c r="I262" s="168"/>
      <c r="J262" s="200">
        <v>37.020000000000003</v>
      </c>
      <c r="K262" s="201">
        <v>74.040000000000006</v>
      </c>
      <c r="L262" s="202"/>
      <c r="M262" s="202"/>
      <c r="N262" s="203">
        <v>13.5308632712612</v>
      </c>
      <c r="O262" s="204">
        <v>0.28248514016964399</v>
      </c>
      <c r="P262" s="204">
        <v>2.6119073005323698E-5</v>
      </c>
      <c r="Q262" s="205">
        <v>9.16685010703312E-5</v>
      </c>
      <c r="R262" s="205">
        <v>7.2118034190691598E-7</v>
      </c>
      <c r="S262" s="206">
        <v>3.8184425305043701E-3</v>
      </c>
      <c r="T262" s="206">
        <v>5.1164001623356601E-5</v>
      </c>
      <c r="U262" s="168"/>
      <c r="V262" s="208">
        <v>1.46728172708871</v>
      </c>
      <c r="W262" s="208">
        <v>4.8556868659150802E-5</v>
      </c>
      <c r="X262" s="209">
        <v>-1.5038622610886101</v>
      </c>
      <c r="Y262" s="209">
        <v>3.4270925384412001E-3</v>
      </c>
      <c r="Z262" s="210">
        <v>-1.33894345977679</v>
      </c>
      <c r="AA262" s="210">
        <v>0.13258360306366601</v>
      </c>
      <c r="AB262" s="168"/>
      <c r="AC262" s="207">
        <v>570</v>
      </c>
      <c r="AD262" s="207">
        <v>2</v>
      </c>
      <c r="AE262" s="207">
        <v>100</v>
      </c>
      <c r="AF262" s="211">
        <v>0.28248415943342975</v>
      </c>
      <c r="AG262" s="211">
        <v>4.1591869012350925E-5</v>
      </c>
      <c r="AH262" s="212">
        <v>2.0761806701252716</v>
      </c>
      <c r="AI262" s="212">
        <v>1.5073922783503946</v>
      </c>
    </row>
    <row r="263" spans="1:35">
      <c r="A263" s="197" t="s">
        <v>10902</v>
      </c>
      <c r="B263" s="198">
        <v>44580.792939131898</v>
      </c>
      <c r="C263" s="197" t="s">
        <v>11068</v>
      </c>
      <c r="D263" s="168"/>
      <c r="E263" s="168"/>
      <c r="F263" s="168"/>
      <c r="G263" s="168"/>
      <c r="H263" s="168"/>
      <c r="I263" s="168"/>
      <c r="J263" s="200">
        <v>36.969000000000001</v>
      </c>
      <c r="K263" s="201">
        <v>73.938000000000002</v>
      </c>
      <c r="L263" s="202"/>
      <c r="M263" s="202"/>
      <c r="N263" s="203">
        <v>13.7145633688083</v>
      </c>
      <c r="O263" s="204">
        <v>0.28250104191298098</v>
      </c>
      <c r="P263" s="204">
        <v>2.6973294134289601E-5</v>
      </c>
      <c r="Q263" s="205">
        <v>9.01107884037651E-5</v>
      </c>
      <c r="R263" s="205">
        <v>1.88357398588953E-7</v>
      </c>
      <c r="S263" s="206">
        <v>3.7149646903336898E-3</v>
      </c>
      <c r="T263" s="206">
        <v>2.0543513669340302E-5</v>
      </c>
      <c r="U263" s="168"/>
      <c r="V263" s="208">
        <v>1.4672534259352199</v>
      </c>
      <c r="W263" s="208">
        <v>4.0490654095804003E-5</v>
      </c>
      <c r="X263" s="209">
        <v>-1.5026612363245599</v>
      </c>
      <c r="Y263" s="209">
        <v>3.59056571423146E-3</v>
      </c>
      <c r="Z263" s="210">
        <v>-1.21868448391609</v>
      </c>
      <c r="AA263" s="210">
        <v>0.12926744847104199</v>
      </c>
      <c r="AB263" s="168"/>
      <c r="AC263" s="207">
        <v>570</v>
      </c>
      <c r="AD263" s="207">
        <v>2</v>
      </c>
      <c r="AE263" s="207">
        <v>100</v>
      </c>
      <c r="AF263" s="211">
        <v>0.28250007784230841</v>
      </c>
      <c r="AG263" s="211">
        <v>4.2133551829130545E-5</v>
      </c>
      <c r="AH263" s="212">
        <v>2.6398127640403501</v>
      </c>
      <c r="AI263" s="212">
        <v>1.5259818615409593</v>
      </c>
    </row>
    <row r="264" spans="1:35">
      <c r="A264" s="197" t="s">
        <v>10902</v>
      </c>
      <c r="B264" s="198">
        <v>44580.823394108796</v>
      </c>
      <c r="C264" s="197" t="s">
        <v>11068</v>
      </c>
      <c r="D264" s="168"/>
      <c r="E264" s="168"/>
      <c r="F264" s="168"/>
      <c r="G264" s="168"/>
      <c r="H264" s="168"/>
      <c r="I264" s="168"/>
      <c r="J264" s="200">
        <v>36.987000000000002</v>
      </c>
      <c r="K264" s="201">
        <v>73.974000000000004</v>
      </c>
      <c r="L264" s="202"/>
      <c r="M264" s="202"/>
      <c r="N264" s="203">
        <v>13.7458087111265</v>
      </c>
      <c r="O264" s="204">
        <v>0.28249719400136902</v>
      </c>
      <c r="P264" s="204">
        <v>2.4724167644925701E-5</v>
      </c>
      <c r="Q264" s="205">
        <v>9.6540082675685004E-5</v>
      </c>
      <c r="R264" s="205">
        <v>1.90354795299409E-7</v>
      </c>
      <c r="S264" s="206">
        <v>3.9959547353186102E-3</v>
      </c>
      <c r="T264" s="206">
        <v>2.0435992954592999E-5</v>
      </c>
      <c r="U264" s="168"/>
      <c r="V264" s="208">
        <v>1.467222586511</v>
      </c>
      <c r="W264" s="208">
        <v>4.0389198192764503E-5</v>
      </c>
      <c r="X264" s="209">
        <v>-1.4920108270621799</v>
      </c>
      <c r="Y264" s="209">
        <v>2.85730395526029E-3</v>
      </c>
      <c r="Z264" s="210">
        <v>-1.4441354353170299</v>
      </c>
      <c r="AA264" s="210">
        <v>0.13903625725941801</v>
      </c>
      <c r="AB264" s="168"/>
      <c r="AC264" s="207">
        <v>570</v>
      </c>
      <c r="AD264" s="207">
        <v>2</v>
      </c>
      <c r="AE264" s="207">
        <v>100</v>
      </c>
      <c r="AF264" s="211">
        <v>0.28249616114543596</v>
      </c>
      <c r="AG264" s="211">
        <v>4.0730357953466589E-5</v>
      </c>
      <c r="AH264" s="212">
        <v>2.50113206571978</v>
      </c>
      <c r="AI264" s="212">
        <v>1.478733702027224</v>
      </c>
    </row>
    <row r="265" spans="1:35">
      <c r="A265" s="197" t="s">
        <v>10902</v>
      </c>
      <c r="B265" s="198">
        <v>44580.8244965509</v>
      </c>
      <c r="C265" s="197" t="s">
        <v>11068</v>
      </c>
      <c r="D265" s="168"/>
      <c r="E265" s="168"/>
      <c r="F265" s="168"/>
      <c r="G265" s="168"/>
      <c r="H265" s="168"/>
      <c r="I265" s="168"/>
      <c r="J265" s="200">
        <v>36.99</v>
      </c>
      <c r="K265" s="201">
        <v>73.98</v>
      </c>
      <c r="L265" s="202"/>
      <c r="M265" s="202"/>
      <c r="N265" s="203">
        <v>13.8607545575006</v>
      </c>
      <c r="O265" s="204">
        <v>0.28248612232870701</v>
      </c>
      <c r="P265" s="204">
        <v>2.7522954441548099E-5</v>
      </c>
      <c r="Q265" s="205">
        <v>1.0156910661544E-4</v>
      </c>
      <c r="R265" s="205">
        <v>1.6439484890922E-7</v>
      </c>
      <c r="S265" s="206">
        <v>4.1745419383588198E-3</v>
      </c>
      <c r="T265" s="206">
        <v>2.4709799863536801E-5</v>
      </c>
      <c r="U265" s="168"/>
      <c r="V265" s="208">
        <v>1.4672372992926299</v>
      </c>
      <c r="W265" s="208">
        <v>3.9316055669237897E-5</v>
      </c>
      <c r="X265" s="209">
        <v>-1.49263184584733</v>
      </c>
      <c r="Y265" s="209">
        <v>3.7324474895680999E-3</v>
      </c>
      <c r="Z265" s="210">
        <v>-1.2740478535642199</v>
      </c>
      <c r="AA265" s="210">
        <v>0.119415981332781</v>
      </c>
      <c r="AB265" s="168"/>
      <c r="AC265" s="207">
        <v>570</v>
      </c>
      <c r="AD265" s="207">
        <v>2</v>
      </c>
      <c r="AE265" s="207">
        <v>100</v>
      </c>
      <c r="AF265" s="211">
        <v>0.28248503566862271</v>
      </c>
      <c r="AG265" s="211">
        <v>4.2487534812867883E-5</v>
      </c>
      <c r="AH265" s="212">
        <v>2.1072060245019841</v>
      </c>
      <c r="AI265" s="212">
        <v>1.5428561295149912</v>
      </c>
    </row>
    <row r="266" spans="1:35">
      <c r="A266" s="197" t="s">
        <v>10902</v>
      </c>
      <c r="B266" s="198">
        <v>44580.854873425902</v>
      </c>
      <c r="C266" s="197" t="s">
        <v>11068</v>
      </c>
      <c r="D266" s="168"/>
      <c r="E266" s="168"/>
      <c r="F266" s="168"/>
      <c r="G266" s="168"/>
      <c r="H266" s="168"/>
      <c r="I266" s="168"/>
      <c r="J266" s="200">
        <v>37.037999999999997</v>
      </c>
      <c r="K266" s="201">
        <v>74.075999999999993</v>
      </c>
      <c r="L266" s="202"/>
      <c r="M266" s="202"/>
      <c r="N266" s="203">
        <v>13.8681939197457</v>
      </c>
      <c r="O266" s="204">
        <v>0.28249864622480397</v>
      </c>
      <c r="P266" s="204">
        <v>2.7338871688539799E-5</v>
      </c>
      <c r="Q266" s="205">
        <v>7.3616810725425901E-5</v>
      </c>
      <c r="R266" s="205">
        <v>1.6420158898928399E-6</v>
      </c>
      <c r="S266" s="206">
        <v>3.0071083841651199E-3</v>
      </c>
      <c r="T266" s="206">
        <v>5.2051879548513903E-5</v>
      </c>
      <c r="U266" s="168"/>
      <c r="V266" s="208">
        <v>1.4672699188788001</v>
      </c>
      <c r="W266" s="208">
        <v>4.7948706613462101E-5</v>
      </c>
      <c r="X266" s="209">
        <v>-1.4775361756333001</v>
      </c>
      <c r="Y266" s="209">
        <v>2.77869339200026E-3</v>
      </c>
      <c r="Z266" s="210">
        <v>-1.14181178771036</v>
      </c>
      <c r="AA266" s="210">
        <v>0.15595745825387999</v>
      </c>
      <c r="AB266" s="168"/>
      <c r="AC266" s="207">
        <v>570</v>
      </c>
      <c r="AD266" s="207">
        <v>2</v>
      </c>
      <c r="AE266" s="207">
        <v>100</v>
      </c>
      <c r="AF266" s="211">
        <v>0.28249785861868615</v>
      </c>
      <c r="AG266" s="211">
        <v>4.2368520135656976E-5</v>
      </c>
      <c r="AH266" s="212">
        <v>2.5612354598258946</v>
      </c>
      <c r="AI266" s="212">
        <v>1.5280533369232963</v>
      </c>
    </row>
    <row r="267" spans="1:35">
      <c r="A267" s="197" t="s">
        <v>10902</v>
      </c>
      <c r="B267" s="198">
        <v>44580.855975983803</v>
      </c>
      <c r="C267" s="197" t="s">
        <v>11068</v>
      </c>
      <c r="D267" s="168"/>
      <c r="E267" s="168"/>
      <c r="F267" s="168"/>
      <c r="G267" s="168"/>
      <c r="H267" s="168"/>
      <c r="I267" s="168"/>
      <c r="J267" s="200">
        <v>32.098999999999997</v>
      </c>
      <c r="K267" s="201">
        <v>64.197999999999993</v>
      </c>
      <c r="L267" s="202"/>
      <c r="M267" s="202"/>
      <c r="N267" s="203">
        <v>14.0137907125951</v>
      </c>
      <c r="O267" s="204">
        <v>0.28248349225084302</v>
      </c>
      <c r="P267" s="204">
        <v>3.0761661629137801E-5</v>
      </c>
      <c r="Q267" s="205">
        <v>9.9802204579420805E-5</v>
      </c>
      <c r="R267" s="205">
        <v>2.3693033622779701E-7</v>
      </c>
      <c r="S267" s="206">
        <v>4.1365089398319801E-3</v>
      </c>
      <c r="T267" s="206">
        <v>1.9736638447438799E-5</v>
      </c>
      <c r="U267" s="168"/>
      <c r="V267" s="208">
        <v>1.46721182579335</v>
      </c>
      <c r="W267" s="208">
        <v>4.3465702746230401E-5</v>
      </c>
      <c r="X267" s="209">
        <v>-1.48325550189475</v>
      </c>
      <c r="Y267" s="209">
        <v>3.54262851058874E-3</v>
      </c>
      <c r="Z267" s="210">
        <v>-1.3944864192489099</v>
      </c>
      <c r="AA267" s="210">
        <v>0.123655405430856</v>
      </c>
      <c r="AB267" s="168"/>
      <c r="AC267" s="207">
        <v>570</v>
      </c>
      <c r="AD267" s="207">
        <v>2</v>
      </c>
      <c r="AE267" s="207">
        <v>100</v>
      </c>
      <c r="AF267" s="211">
        <v>0.28248242449436017</v>
      </c>
      <c r="AG267" s="211">
        <v>4.4653750340466329E-5</v>
      </c>
      <c r="AH267" s="212">
        <v>2.0147507025924938</v>
      </c>
      <c r="AI267" s="212">
        <v>1.6188872156908118</v>
      </c>
    </row>
    <row r="268" spans="1:35">
      <c r="A268" s="197" t="s">
        <v>10902</v>
      </c>
      <c r="B268" s="198">
        <v>44580.886349178203</v>
      </c>
      <c r="C268" s="197" t="s">
        <v>11068</v>
      </c>
      <c r="D268" s="168"/>
      <c r="E268" s="168"/>
      <c r="F268" s="168"/>
      <c r="G268" s="168"/>
      <c r="H268" s="168"/>
      <c r="I268" s="168"/>
      <c r="J268" s="200">
        <v>36.159999999999997</v>
      </c>
      <c r="K268" s="201">
        <v>72.319999999999993</v>
      </c>
      <c r="L268" s="202"/>
      <c r="M268" s="202"/>
      <c r="N268" s="203">
        <v>13.7322264464906</v>
      </c>
      <c r="O268" s="204">
        <v>0.28250948519573799</v>
      </c>
      <c r="P268" s="204">
        <v>2.93221868319458E-5</v>
      </c>
      <c r="Q268" s="205">
        <v>8.7953504761338605E-5</v>
      </c>
      <c r="R268" s="205">
        <v>1.70367114177127E-7</v>
      </c>
      <c r="S268" s="206">
        <v>3.62099761848164E-3</v>
      </c>
      <c r="T268" s="206">
        <v>2.2112747094056999E-5</v>
      </c>
      <c r="U268" s="168"/>
      <c r="V268" s="208">
        <v>1.46729099728211</v>
      </c>
      <c r="W268" s="208">
        <v>3.8767304567831198E-5</v>
      </c>
      <c r="X268" s="209">
        <v>-1.48268826865365</v>
      </c>
      <c r="Y268" s="209">
        <v>3.9742780514437298E-3</v>
      </c>
      <c r="Z268" s="210">
        <v>-1.2356756709632699</v>
      </c>
      <c r="AA268" s="210">
        <v>0.16003668314660599</v>
      </c>
      <c r="AB268" s="168"/>
      <c r="AC268" s="207">
        <v>570</v>
      </c>
      <c r="AD268" s="207">
        <v>2</v>
      </c>
      <c r="AE268" s="207">
        <v>100</v>
      </c>
      <c r="AF268" s="211">
        <v>0.28250854420525295</v>
      </c>
      <c r="AG268" s="211">
        <v>4.3674571937119927E-5</v>
      </c>
      <c r="AH268" s="212">
        <v>2.9395860586367561</v>
      </c>
      <c r="AI268" s="212">
        <v>1.5797284176377602</v>
      </c>
    </row>
    <row r="269" spans="1:35">
      <c r="A269" s="197" t="s">
        <v>10902</v>
      </c>
      <c r="B269" s="198">
        <v>44580.8874479398</v>
      </c>
      <c r="C269" s="197" t="s">
        <v>11068</v>
      </c>
      <c r="D269" s="168"/>
      <c r="E269" s="168"/>
      <c r="F269" s="168"/>
      <c r="G269" s="168"/>
      <c r="H269" s="168"/>
      <c r="I269" s="168"/>
      <c r="J269" s="200">
        <v>36.981000000000002</v>
      </c>
      <c r="K269" s="201">
        <v>73.962000000000003</v>
      </c>
      <c r="L269" s="202"/>
      <c r="M269" s="202"/>
      <c r="N269" s="203">
        <v>13.758482820361101</v>
      </c>
      <c r="O269" s="204">
        <v>0.282495182882195</v>
      </c>
      <c r="P269" s="204">
        <v>2.0724562590288199E-5</v>
      </c>
      <c r="Q269" s="205">
        <v>8.5486945481071298E-5</v>
      </c>
      <c r="R269" s="205">
        <v>7.9634538158910197E-7</v>
      </c>
      <c r="S269" s="206">
        <v>3.5239105426842698E-3</v>
      </c>
      <c r="T269" s="206">
        <v>5.2243574773234502E-5</v>
      </c>
      <c r="U269" s="168"/>
      <c r="V269" s="208">
        <v>1.4672275938049599</v>
      </c>
      <c r="W269" s="208">
        <v>4.7641969601994797E-5</v>
      </c>
      <c r="X269" s="209">
        <v>-1.47614997105073</v>
      </c>
      <c r="Y269" s="209">
        <v>3.0812785590457201E-3</v>
      </c>
      <c r="Z269" s="210">
        <v>-1.1250809748403701</v>
      </c>
      <c r="AA269" s="210">
        <v>0.132933672065943</v>
      </c>
      <c r="AB269" s="168"/>
      <c r="AC269" s="207">
        <v>570</v>
      </c>
      <c r="AD269" s="207">
        <v>2</v>
      </c>
      <c r="AE269" s="207">
        <v>100</v>
      </c>
      <c r="AF269" s="211">
        <v>0.28249426828075286</v>
      </c>
      <c r="AG269" s="211">
        <v>3.8434165632180712E-5</v>
      </c>
      <c r="AH269" s="212">
        <v>2.4341103367930828</v>
      </c>
      <c r="AI269" s="212">
        <v>1.3932440200625784</v>
      </c>
    </row>
    <row r="270" spans="1:35">
      <c r="A270" s="197" t="s">
        <v>10902</v>
      </c>
      <c r="B270" s="198">
        <v>44580.908883460601</v>
      </c>
      <c r="C270" s="197" t="s">
        <v>11068</v>
      </c>
      <c r="D270" s="168"/>
      <c r="E270" s="168"/>
      <c r="F270" s="168"/>
      <c r="G270" s="168"/>
      <c r="H270" s="168"/>
      <c r="I270" s="168"/>
      <c r="J270" s="200">
        <v>36.947000000000003</v>
      </c>
      <c r="K270" s="201">
        <v>73.894000000000005</v>
      </c>
      <c r="L270" s="202"/>
      <c r="M270" s="202"/>
      <c r="N270" s="203">
        <v>13.489075928163</v>
      </c>
      <c r="O270" s="204">
        <v>0.28248916135898899</v>
      </c>
      <c r="P270" s="204">
        <v>2.94583764143398E-5</v>
      </c>
      <c r="Q270" s="205">
        <v>5.8847569259705503E-5</v>
      </c>
      <c r="R270" s="205">
        <v>4.7816097262678905E-7</v>
      </c>
      <c r="S270" s="206">
        <v>2.428328813073E-3</v>
      </c>
      <c r="T270" s="206">
        <v>3.4374964082787398E-5</v>
      </c>
      <c r="U270" s="168"/>
      <c r="V270" s="208">
        <v>1.4672200537201801</v>
      </c>
      <c r="W270" s="208">
        <v>5.5303644453183901E-5</v>
      </c>
      <c r="X270" s="209">
        <v>-1.47670618992533</v>
      </c>
      <c r="Y270" s="209">
        <v>3.1511997485198298E-3</v>
      </c>
      <c r="Z270" s="210">
        <v>-1.2188881091133299</v>
      </c>
      <c r="AA270" s="210">
        <v>0.23076039765534601</v>
      </c>
      <c r="AB270" s="168"/>
      <c r="AC270" s="207">
        <v>570</v>
      </c>
      <c r="AD270" s="207">
        <v>2</v>
      </c>
      <c r="AE270" s="207">
        <v>100</v>
      </c>
      <c r="AF270" s="211">
        <v>0.28248853176494504</v>
      </c>
      <c r="AG270" s="211">
        <v>4.3766123134818091E-5</v>
      </c>
      <c r="AH270" s="212">
        <v>2.230994281589016</v>
      </c>
      <c r="AI270" s="212">
        <v>1.5719442329387157</v>
      </c>
    </row>
    <row r="271" spans="1:35">
      <c r="A271" s="197" t="s">
        <v>10902</v>
      </c>
      <c r="B271" s="198">
        <v>44580.909977349504</v>
      </c>
      <c r="C271" s="197" t="s">
        <v>11068</v>
      </c>
      <c r="D271" s="168"/>
      <c r="E271" s="168"/>
      <c r="F271" s="168"/>
      <c r="G271" s="168"/>
      <c r="H271" s="168"/>
      <c r="I271" s="168"/>
      <c r="J271" s="200">
        <v>36.954999999999998</v>
      </c>
      <c r="K271" s="201">
        <v>73.91</v>
      </c>
      <c r="L271" s="202"/>
      <c r="M271" s="202"/>
      <c r="N271" s="203">
        <v>13.5879541628537</v>
      </c>
      <c r="O271" s="204">
        <v>0.28248880633051598</v>
      </c>
      <c r="P271" s="204">
        <v>2.5849583869618899E-5</v>
      </c>
      <c r="Q271" s="205">
        <v>4.8227712609655201E-5</v>
      </c>
      <c r="R271" s="205">
        <v>4.2382664475935498E-7</v>
      </c>
      <c r="S271" s="206">
        <v>1.99949711524638E-3</v>
      </c>
      <c r="T271" s="206">
        <v>2.8983604572735299E-5</v>
      </c>
      <c r="U271" s="168"/>
      <c r="V271" s="208">
        <v>1.4672142721166399</v>
      </c>
      <c r="W271" s="208">
        <v>4.70727547179026E-5</v>
      </c>
      <c r="X271" s="209">
        <v>-1.4767014766736299</v>
      </c>
      <c r="Y271" s="209">
        <v>3.5951119628515301E-3</v>
      </c>
      <c r="Z271" s="210">
        <v>-1.6040868471435801</v>
      </c>
      <c r="AA271" s="210">
        <v>0.19529803558382999</v>
      </c>
      <c r="AB271" s="168"/>
      <c r="AC271" s="207">
        <v>570</v>
      </c>
      <c r="AD271" s="207">
        <v>2</v>
      </c>
      <c r="AE271" s="207">
        <v>100</v>
      </c>
      <c r="AF271" s="211">
        <v>0.28248829035541295</v>
      </c>
      <c r="AG271" s="211">
        <v>4.1423164769432927E-5</v>
      </c>
      <c r="AH271" s="212">
        <v>2.2224465579379071</v>
      </c>
      <c r="AI271" s="212">
        <v>1.484962812772217</v>
      </c>
    </row>
    <row r="272" spans="1:35">
      <c r="A272" s="197" t="s">
        <v>10902</v>
      </c>
      <c r="B272" s="198">
        <v>44580.917900925902</v>
      </c>
      <c r="C272" s="197" t="s">
        <v>11068</v>
      </c>
      <c r="D272" s="168"/>
      <c r="E272" s="168"/>
      <c r="F272" s="168"/>
      <c r="G272" s="168"/>
      <c r="H272" s="168"/>
      <c r="I272" s="168"/>
      <c r="J272" s="200">
        <v>36.981999999999999</v>
      </c>
      <c r="K272" s="201">
        <v>73.963999999999999</v>
      </c>
      <c r="L272" s="202"/>
      <c r="M272" s="202"/>
      <c r="N272" s="203">
        <v>13.517277089689699</v>
      </c>
      <c r="O272" s="204">
        <v>0.28248189101065502</v>
      </c>
      <c r="P272" s="204">
        <v>2.0225337900576501E-5</v>
      </c>
      <c r="Q272" s="205">
        <v>6.1946259481521007E-5</v>
      </c>
      <c r="R272" s="205">
        <v>9.789821795666461E-7</v>
      </c>
      <c r="S272" s="206">
        <v>2.5662379964822902E-3</v>
      </c>
      <c r="T272" s="206">
        <v>6.2531558370096905E-5</v>
      </c>
      <c r="U272" s="168"/>
      <c r="V272" s="208">
        <v>1.46727193535431</v>
      </c>
      <c r="W272" s="208">
        <v>4.9841675780023499E-5</v>
      </c>
      <c r="X272" s="209">
        <v>-1.4687152498213001</v>
      </c>
      <c r="Y272" s="209">
        <v>3.2614376863772999E-3</v>
      </c>
      <c r="Z272" s="210">
        <v>-1.2845947443652399</v>
      </c>
      <c r="AA272" s="210">
        <v>0.22560855622826301</v>
      </c>
      <c r="AB272" s="168"/>
      <c r="AC272" s="207">
        <v>570</v>
      </c>
      <c r="AD272" s="207">
        <v>2</v>
      </c>
      <c r="AE272" s="207">
        <v>100</v>
      </c>
      <c r="AF272" s="211">
        <v>0.28248122826457212</v>
      </c>
      <c r="AG272" s="211">
        <v>3.8167288172931856E-5</v>
      </c>
      <c r="AH272" s="212">
        <v>1.9723951188543865</v>
      </c>
      <c r="AI272" s="212">
        <v>1.3748769541743755</v>
      </c>
    </row>
    <row r="273" spans="1:35">
      <c r="A273" s="197" t="s">
        <v>10902</v>
      </c>
      <c r="B273" s="198">
        <v>44580.919012303202</v>
      </c>
      <c r="C273" s="197" t="s">
        <v>11068</v>
      </c>
      <c r="D273" s="168"/>
      <c r="E273" s="168"/>
      <c r="F273" s="168"/>
      <c r="G273" s="168"/>
      <c r="H273" s="168"/>
      <c r="I273" s="168"/>
      <c r="J273" s="200">
        <v>36.987000000000002</v>
      </c>
      <c r="K273" s="201">
        <v>73.974000000000004</v>
      </c>
      <c r="L273" s="202"/>
      <c r="M273" s="202"/>
      <c r="N273" s="203">
        <v>13.476598654553101</v>
      </c>
      <c r="O273" s="204">
        <v>0.282492093704721</v>
      </c>
      <c r="P273" s="204">
        <v>2.23641332837285E-5</v>
      </c>
      <c r="Q273" s="205">
        <v>1.2715440833887E-4</v>
      </c>
      <c r="R273" s="205">
        <v>4.25507641038536E-7</v>
      </c>
      <c r="S273" s="206">
        <v>5.3401803558354704E-3</v>
      </c>
      <c r="T273" s="206">
        <v>5.1055414190562299E-5</v>
      </c>
      <c r="U273" s="168"/>
      <c r="V273" s="208">
        <v>1.4672168939461501</v>
      </c>
      <c r="W273" s="208">
        <v>4.15582066217252E-5</v>
      </c>
      <c r="X273" s="209">
        <v>-1.4718952457375101</v>
      </c>
      <c r="Y273" s="209">
        <v>3.2571407348135299E-3</v>
      </c>
      <c r="Z273" s="210">
        <v>-1.32762576437891</v>
      </c>
      <c r="AA273" s="210">
        <v>0.108726472025984</v>
      </c>
      <c r="AB273" s="168"/>
      <c r="AC273" s="207">
        <v>570</v>
      </c>
      <c r="AD273" s="207">
        <v>2</v>
      </c>
      <c r="AE273" s="207">
        <v>100</v>
      </c>
      <c r="AF273" s="211">
        <v>0.2824907333144932</v>
      </c>
      <c r="AG273" s="211">
        <v>3.9342496753707698E-5</v>
      </c>
      <c r="AH273" s="212">
        <v>2.3089457898817223</v>
      </c>
      <c r="AI273" s="212">
        <v>1.4411901084243617</v>
      </c>
    </row>
    <row r="274" spans="1:35">
      <c r="A274" s="197" t="s">
        <v>10902</v>
      </c>
      <c r="B274" s="198">
        <v>44580.949515798602</v>
      </c>
      <c r="C274" s="197" t="s">
        <v>11068</v>
      </c>
      <c r="D274" s="168"/>
      <c r="E274" s="168"/>
      <c r="F274" s="168"/>
      <c r="G274" s="168"/>
      <c r="H274" s="168"/>
      <c r="I274" s="168"/>
      <c r="J274" s="200">
        <v>36.963000000000001</v>
      </c>
      <c r="K274" s="201">
        <v>73.926000000000002</v>
      </c>
      <c r="L274" s="202"/>
      <c r="M274" s="202"/>
      <c r="N274" s="203">
        <v>13.280355371063701</v>
      </c>
      <c r="O274" s="204">
        <v>0.28250502188113802</v>
      </c>
      <c r="P274" s="204">
        <v>2.5100251251339599E-5</v>
      </c>
      <c r="Q274" s="205">
        <v>9.7590835188956804E-5</v>
      </c>
      <c r="R274" s="205">
        <v>2.0273767237158401E-7</v>
      </c>
      <c r="S274" s="206">
        <v>4.0576260411282102E-3</v>
      </c>
      <c r="T274" s="206">
        <v>2.11871401113561E-5</v>
      </c>
      <c r="U274" s="168"/>
      <c r="V274" s="208">
        <v>1.46724604828532</v>
      </c>
      <c r="W274" s="208">
        <v>4.3811560154145397E-5</v>
      </c>
      <c r="X274" s="209">
        <v>-1.47339587433078</v>
      </c>
      <c r="Y274" s="209">
        <v>2.98807658318018E-3</v>
      </c>
      <c r="Z274" s="210">
        <v>-1.2896970352658901</v>
      </c>
      <c r="AA274" s="210">
        <v>0.14589992889801201</v>
      </c>
      <c r="AB274" s="168"/>
      <c r="AC274" s="207">
        <v>570</v>
      </c>
      <c r="AD274" s="207">
        <v>2</v>
      </c>
      <c r="AE274" s="207">
        <v>100</v>
      </c>
      <c r="AF274" s="211">
        <v>0.28250397778349129</v>
      </c>
      <c r="AG274" s="211">
        <v>4.0959738843936775E-5</v>
      </c>
      <c r="AH274" s="212">
        <v>2.7779001841987672</v>
      </c>
      <c r="AI274" s="212">
        <v>1.4872535624732564</v>
      </c>
    </row>
    <row r="275" spans="1:35">
      <c r="A275" s="197" t="s">
        <v>10902</v>
      </c>
      <c r="B275" s="198">
        <v>44580.950610358799</v>
      </c>
      <c r="C275" s="197" t="s">
        <v>11068</v>
      </c>
      <c r="D275" s="168"/>
      <c r="E275" s="168"/>
      <c r="F275" s="168"/>
      <c r="G275" s="168"/>
      <c r="H275" s="168"/>
      <c r="I275" s="168"/>
      <c r="J275" s="200">
        <v>36.993000000000002</v>
      </c>
      <c r="K275" s="201">
        <v>73.986000000000004</v>
      </c>
      <c r="L275" s="202"/>
      <c r="M275" s="202"/>
      <c r="N275" s="203">
        <v>13.4794466209863</v>
      </c>
      <c r="O275" s="204">
        <v>0.28249986415904799</v>
      </c>
      <c r="P275" s="204">
        <v>2.6671107457670101E-5</v>
      </c>
      <c r="Q275" s="205">
        <v>6.4667731883201893E-5</v>
      </c>
      <c r="R275" s="205">
        <v>3.3897130108432301E-7</v>
      </c>
      <c r="S275" s="206">
        <v>2.6527451706871599E-3</v>
      </c>
      <c r="T275" s="206">
        <v>3.12337698189295E-5</v>
      </c>
      <c r="U275" s="168"/>
      <c r="V275" s="208">
        <v>1.46722446660892</v>
      </c>
      <c r="W275" s="208">
        <v>4.7339525748899103E-5</v>
      </c>
      <c r="X275" s="209">
        <v>-1.46923495559489</v>
      </c>
      <c r="Y275" s="209">
        <v>3.4984990155844898E-3</v>
      </c>
      <c r="Z275" s="210">
        <v>-1.2281864342887101</v>
      </c>
      <c r="AA275" s="210">
        <v>0.22861584408178601</v>
      </c>
      <c r="AB275" s="168"/>
      <c r="AC275" s="207">
        <v>570</v>
      </c>
      <c r="AD275" s="207">
        <v>2</v>
      </c>
      <c r="AE275" s="207">
        <v>100</v>
      </c>
      <c r="AF275" s="211">
        <v>0.28249917229667643</v>
      </c>
      <c r="AG275" s="211">
        <v>4.1940738742918131E-5</v>
      </c>
      <c r="AH275" s="212">
        <v>2.6077495983956034</v>
      </c>
      <c r="AI275" s="212">
        <v>1.5095165866374494</v>
      </c>
    </row>
    <row r="276" spans="1:35">
      <c r="A276" s="197" t="s">
        <v>10902</v>
      </c>
      <c r="B276" s="198">
        <v>44580.981024664397</v>
      </c>
      <c r="C276" s="197" t="s">
        <v>11068</v>
      </c>
      <c r="D276" s="168"/>
      <c r="E276" s="168"/>
      <c r="F276" s="168"/>
      <c r="G276" s="168"/>
      <c r="H276" s="168"/>
      <c r="I276" s="168"/>
      <c r="J276" s="200">
        <v>36.927</v>
      </c>
      <c r="K276" s="201">
        <v>73.853999999999999</v>
      </c>
      <c r="L276" s="202"/>
      <c r="M276" s="202"/>
      <c r="N276" s="203">
        <v>13.1912734620101</v>
      </c>
      <c r="O276" s="204">
        <v>0.28248631040426803</v>
      </c>
      <c r="P276" s="204">
        <v>2.7518521375470801E-5</v>
      </c>
      <c r="Q276" s="205">
        <v>1.2818725342307499E-4</v>
      </c>
      <c r="R276" s="205">
        <v>1.9675906254660601E-7</v>
      </c>
      <c r="S276" s="206">
        <v>5.3615325063800998E-3</v>
      </c>
      <c r="T276" s="206">
        <v>2.8737617775586E-5</v>
      </c>
      <c r="U276" s="168"/>
      <c r="V276" s="208">
        <v>1.4672414569438901</v>
      </c>
      <c r="W276" s="208">
        <v>5.1023162585781402E-5</v>
      </c>
      <c r="X276" s="209">
        <v>-1.47076866988329</v>
      </c>
      <c r="Y276" s="209">
        <v>4.0133250850912204E-3</v>
      </c>
      <c r="Z276" s="210">
        <v>-1.24363998251073</v>
      </c>
      <c r="AA276" s="210">
        <v>0.100182022220579</v>
      </c>
      <c r="AB276" s="168"/>
      <c r="AC276" s="207">
        <v>570</v>
      </c>
      <c r="AD276" s="207">
        <v>2</v>
      </c>
      <c r="AE276" s="207">
        <v>100</v>
      </c>
      <c r="AF276" s="211">
        <v>0.28248493896391319</v>
      </c>
      <c r="AG276" s="211">
        <v>4.2484663255995937E-5</v>
      </c>
      <c r="AH276" s="212">
        <v>2.1037819462343954</v>
      </c>
      <c r="AI276" s="212">
        <v>1.5528378305629253</v>
      </c>
    </row>
    <row r="277" spans="1:35">
      <c r="A277" s="197" t="s">
        <v>10858</v>
      </c>
      <c r="B277" s="198">
        <v>44581.425383518501</v>
      </c>
      <c r="C277" s="197" t="s">
        <v>11068</v>
      </c>
      <c r="D277" s="168"/>
      <c r="E277" s="168"/>
      <c r="F277" s="168"/>
      <c r="G277" s="168"/>
      <c r="H277" s="168"/>
      <c r="I277" s="168"/>
      <c r="J277" s="200">
        <v>36.979999999999997</v>
      </c>
      <c r="K277" s="201">
        <v>73.959999999999994</v>
      </c>
      <c r="L277" s="202"/>
      <c r="M277" s="202"/>
      <c r="N277" s="203">
        <v>12.779025621989801</v>
      </c>
      <c r="O277" s="204">
        <v>0.28247897997146199</v>
      </c>
      <c r="P277" s="204">
        <v>2.51247808340963E-5</v>
      </c>
      <c r="Q277" s="205">
        <v>5.19996111611729E-5</v>
      </c>
      <c r="R277" s="205">
        <v>2.1432949162922199E-7</v>
      </c>
      <c r="S277" s="206">
        <v>2.1506122304264701E-3</v>
      </c>
      <c r="T277" s="206">
        <v>1.58617194618898E-5</v>
      </c>
      <c r="U277" s="168"/>
      <c r="V277" s="208">
        <v>1.46726925452103</v>
      </c>
      <c r="W277" s="208">
        <v>4.4777597663644698E-5</v>
      </c>
      <c r="X277" s="209">
        <v>-1.44284803200461</v>
      </c>
      <c r="Y277" s="209">
        <v>3.7952615595840899E-3</v>
      </c>
      <c r="Z277" s="210">
        <v>-1.1137023789733</v>
      </c>
      <c r="AA277" s="210">
        <v>0.25155465346128297</v>
      </c>
      <c r="AB277" s="168"/>
      <c r="AC277" s="207">
        <v>570</v>
      </c>
      <c r="AD277" s="207">
        <v>2</v>
      </c>
      <c r="AE277" s="207">
        <v>100</v>
      </c>
      <c r="AF277" s="211">
        <v>0.28247842364184828</v>
      </c>
      <c r="AG277" s="211">
        <v>4.0974775231165094E-5</v>
      </c>
      <c r="AH277" s="212">
        <v>1.8730902580132991</v>
      </c>
      <c r="AI277" s="212">
        <v>1.4705152860949866</v>
      </c>
    </row>
    <row r="278" spans="1:35">
      <c r="A278" s="197" t="s">
        <v>10858</v>
      </c>
      <c r="B278" s="198">
        <v>44581.426649918998</v>
      </c>
      <c r="C278" s="197" t="s">
        <v>11068</v>
      </c>
      <c r="D278" s="168"/>
      <c r="E278" s="168"/>
      <c r="F278" s="168"/>
      <c r="G278" s="168"/>
      <c r="H278" s="168"/>
      <c r="I278" s="168"/>
      <c r="J278" s="200">
        <v>36.993000000000002</v>
      </c>
      <c r="K278" s="201">
        <v>73.986000000000004</v>
      </c>
      <c r="L278" s="202"/>
      <c r="M278" s="202"/>
      <c r="N278" s="203">
        <v>12.7524284807472</v>
      </c>
      <c r="O278" s="204">
        <v>0.28248118443725501</v>
      </c>
      <c r="P278" s="204">
        <v>2.2212966151148699E-5</v>
      </c>
      <c r="Q278" s="205">
        <v>5.4541856424499201E-5</v>
      </c>
      <c r="R278" s="205">
        <v>2.4110552620553698E-7</v>
      </c>
      <c r="S278" s="206">
        <v>2.25307221988638E-3</v>
      </c>
      <c r="T278" s="206">
        <v>1.6693878312122899E-5</v>
      </c>
      <c r="U278" s="168"/>
      <c r="V278" s="208">
        <v>1.4672601727980199</v>
      </c>
      <c r="W278" s="208">
        <v>5.0900580541242002E-5</v>
      </c>
      <c r="X278" s="209">
        <v>-1.4431891453216401</v>
      </c>
      <c r="Y278" s="209">
        <v>3.3439066064255099E-3</v>
      </c>
      <c r="Z278" s="210">
        <v>-1.0437611332789201</v>
      </c>
      <c r="AA278" s="210">
        <v>0.25569706873771803</v>
      </c>
      <c r="AB278" s="168"/>
      <c r="AC278" s="207">
        <v>570</v>
      </c>
      <c r="AD278" s="207">
        <v>2</v>
      </c>
      <c r="AE278" s="207">
        <v>100</v>
      </c>
      <c r="AF278" s="211">
        <v>0.28248060090885474</v>
      </c>
      <c r="AG278" s="211">
        <v>3.9256763220051725E-5</v>
      </c>
      <c r="AH278" s="212">
        <v>1.9501819806366782</v>
      </c>
      <c r="AI278" s="212">
        <v>1.4106477072761692</v>
      </c>
    </row>
    <row r="279" spans="1:35">
      <c r="A279" s="197" t="s">
        <v>10858</v>
      </c>
      <c r="B279" s="198">
        <v>44581.428026724498</v>
      </c>
      <c r="C279" s="197" t="s">
        <v>11068</v>
      </c>
      <c r="D279" s="168"/>
      <c r="E279" s="168"/>
      <c r="F279" s="168"/>
      <c r="G279" s="168"/>
      <c r="H279" s="168"/>
      <c r="I279" s="168"/>
      <c r="J279" s="200">
        <v>27.76</v>
      </c>
      <c r="K279" s="201">
        <v>55.52</v>
      </c>
      <c r="L279" s="202"/>
      <c r="M279" s="202"/>
      <c r="N279" s="203">
        <v>12.533790185104801</v>
      </c>
      <c r="O279" s="204">
        <v>0.28250239565382101</v>
      </c>
      <c r="P279" s="204">
        <v>2.03519089352295E-5</v>
      </c>
      <c r="Q279" s="205">
        <v>5.2529531474255303E-5</v>
      </c>
      <c r="R279" s="205">
        <v>1.9812208368760101E-7</v>
      </c>
      <c r="S279" s="206">
        <v>2.1063614746161898E-3</v>
      </c>
      <c r="T279" s="206">
        <v>1.53578444459875E-5</v>
      </c>
      <c r="U279" s="168"/>
      <c r="V279" s="208">
        <v>1.4671795502234899</v>
      </c>
      <c r="W279" s="208">
        <v>4.64348341963228E-5</v>
      </c>
      <c r="X279" s="209">
        <v>-1.4548432988910001</v>
      </c>
      <c r="Y279" s="209">
        <v>3.56983814743042E-3</v>
      </c>
      <c r="Z279" s="210">
        <v>-0.93299385121413703</v>
      </c>
      <c r="AA279" s="210">
        <v>0.27869163881070802</v>
      </c>
      <c r="AB279" s="168"/>
      <c r="AC279" s="207">
        <v>570</v>
      </c>
      <c r="AD279" s="207">
        <v>2</v>
      </c>
      <c r="AE279" s="207">
        <v>100</v>
      </c>
      <c r="AF279" s="211">
        <v>0.28250183365473486</v>
      </c>
      <c r="AG279" s="211">
        <v>3.8234510466213665E-5</v>
      </c>
      <c r="AH279" s="212">
        <v>2.7019818063100942</v>
      </c>
      <c r="AI279" s="212">
        <v>1.3736899260652358</v>
      </c>
    </row>
    <row r="280" spans="1:35">
      <c r="A280" s="197" t="s">
        <v>10858</v>
      </c>
      <c r="B280" s="198">
        <v>44581.441713541702</v>
      </c>
      <c r="C280" s="197" t="s">
        <v>11068</v>
      </c>
      <c r="D280" s="168"/>
      <c r="E280" s="168"/>
      <c r="F280" s="168"/>
      <c r="G280" s="168"/>
      <c r="H280" s="168"/>
      <c r="I280" s="168"/>
      <c r="J280" s="200">
        <v>34.549999999999997</v>
      </c>
      <c r="K280" s="201">
        <v>69.099999999999994</v>
      </c>
      <c r="L280" s="202"/>
      <c r="M280" s="202"/>
      <c r="N280" s="203">
        <v>13.374067975625699</v>
      </c>
      <c r="O280" s="204">
        <v>0.28249229071462301</v>
      </c>
      <c r="P280" s="204">
        <v>1.9069095279693999E-5</v>
      </c>
      <c r="Q280" s="205">
        <v>5.4478546091132501E-5</v>
      </c>
      <c r="R280" s="205">
        <v>1.8825238477406699E-7</v>
      </c>
      <c r="S280" s="206">
        <v>2.23394919704378E-3</v>
      </c>
      <c r="T280" s="206">
        <v>1.88153704829796E-5</v>
      </c>
      <c r="U280" s="168"/>
      <c r="V280" s="208">
        <v>1.4671979222522999</v>
      </c>
      <c r="W280" s="208">
        <v>4.5215685774117201E-5</v>
      </c>
      <c r="X280" s="209">
        <v>-1.4493444305968699</v>
      </c>
      <c r="Y280" s="209">
        <v>4.0133885171756501E-3</v>
      </c>
      <c r="Z280" s="210">
        <v>-1.2410589658628499</v>
      </c>
      <c r="AA280" s="210">
        <v>0.254379302030243</v>
      </c>
      <c r="AB280" s="168"/>
      <c r="AC280" s="207">
        <v>570</v>
      </c>
      <c r="AD280" s="207">
        <v>2</v>
      </c>
      <c r="AE280" s="207">
        <v>100</v>
      </c>
      <c r="AF280" s="211">
        <v>0.28249170786356265</v>
      </c>
      <c r="AG280" s="211">
        <v>3.7567379307973771E-5</v>
      </c>
      <c r="AH280" s="212">
        <v>2.3434521992093948</v>
      </c>
      <c r="AI280" s="212">
        <v>1.3508067539769186</v>
      </c>
    </row>
    <row r="281" spans="1:35">
      <c r="A281" s="197" t="s">
        <v>10858</v>
      </c>
      <c r="B281" s="198">
        <v>44581.442970891199</v>
      </c>
      <c r="C281" s="197" t="s">
        <v>11068</v>
      </c>
      <c r="D281" s="168"/>
      <c r="E281" s="168"/>
      <c r="F281" s="168"/>
      <c r="G281" s="168"/>
      <c r="H281" s="168"/>
      <c r="I281" s="168"/>
      <c r="J281" s="200">
        <v>33.555</v>
      </c>
      <c r="K281" s="201">
        <v>67.11</v>
      </c>
      <c r="L281" s="202"/>
      <c r="M281" s="202"/>
      <c r="N281" s="203">
        <v>13.4320377431102</v>
      </c>
      <c r="O281" s="204">
        <v>0.28249252701081301</v>
      </c>
      <c r="P281" s="204">
        <v>2.7838447082690802E-5</v>
      </c>
      <c r="Q281" s="205">
        <v>5.1586645120851898E-5</v>
      </c>
      <c r="R281" s="205">
        <v>4.4035408954096803E-7</v>
      </c>
      <c r="S281" s="206">
        <v>2.1405885933690099E-3</v>
      </c>
      <c r="T281" s="206">
        <v>3.1622851392745601E-5</v>
      </c>
      <c r="U281" s="168"/>
      <c r="V281" s="208">
        <v>1.46723758211706</v>
      </c>
      <c r="W281" s="208">
        <v>4.55725139967806E-5</v>
      </c>
      <c r="X281" s="209">
        <v>-1.4507324099242001</v>
      </c>
      <c r="Y281" s="209">
        <v>3.48301731388918E-3</v>
      </c>
      <c r="Z281" s="210">
        <v>-1.44536186115676</v>
      </c>
      <c r="AA281" s="210">
        <v>0.253934812602504</v>
      </c>
      <c r="AB281" s="168"/>
      <c r="AC281" s="207">
        <v>570</v>
      </c>
      <c r="AD281" s="207">
        <v>2</v>
      </c>
      <c r="AE281" s="207">
        <v>100</v>
      </c>
      <c r="AF281" s="211">
        <v>0.28249197509940999</v>
      </c>
      <c r="AG281" s="211">
        <v>4.2692584007751322E-5</v>
      </c>
      <c r="AH281" s="212">
        <v>2.3529143697920141</v>
      </c>
      <c r="AI281" s="212">
        <v>1.5311822735841751</v>
      </c>
    </row>
    <row r="282" spans="1:35">
      <c r="A282" s="197" t="s">
        <v>10858</v>
      </c>
      <c r="B282" s="198">
        <v>44581.4442428935</v>
      </c>
      <c r="C282" s="197" t="s">
        <v>11068</v>
      </c>
      <c r="D282" s="168"/>
      <c r="E282" s="168"/>
      <c r="F282" s="168"/>
      <c r="G282" s="168"/>
      <c r="H282" s="168"/>
      <c r="I282" s="168"/>
      <c r="J282" s="200">
        <v>37.008000000000003</v>
      </c>
      <c r="K282" s="201">
        <v>74.016000000000005</v>
      </c>
      <c r="L282" s="202"/>
      <c r="M282" s="202"/>
      <c r="N282" s="203">
        <v>13.181936749141901</v>
      </c>
      <c r="O282" s="204">
        <v>0.28249915102825102</v>
      </c>
      <c r="P282" s="204">
        <v>2.6401437044092401E-5</v>
      </c>
      <c r="Q282" s="205">
        <v>5.1141577745739803E-5</v>
      </c>
      <c r="R282" s="205">
        <v>1.89016930331338E-7</v>
      </c>
      <c r="S282" s="206">
        <v>2.08539045439973E-3</v>
      </c>
      <c r="T282" s="206">
        <v>1.58387748656496E-5</v>
      </c>
      <c r="U282" s="168"/>
      <c r="V282" s="208">
        <v>1.4671949154200099</v>
      </c>
      <c r="W282" s="208">
        <v>4.34571682517168E-5</v>
      </c>
      <c r="X282" s="209">
        <v>-1.4523224283182099</v>
      </c>
      <c r="Y282" s="209">
        <v>3.4644660902003201E-3</v>
      </c>
      <c r="Z282" s="210">
        <v>-1.1463949189820699</v>
      </c>
      <c r="AA282" s="210">
        <v>0.26038152665182801</v>
      </c>
      <c r="AB282" s="168"/>
      <c r="AC282" s="207">
        <v>570</v>
      </c>
      <c r="AD282" s="207">
        <v>2</v>
      </c>
      <c r="AE282" s="207">
        <v>100</v>
      </c>
      <c r="AF282" s="211">
        <v>0.28249860387850206</v>
      </c>
      <c r="AG282" s="211">
        <v>4.1769767431436609E-5</v>
      </c>
      <c r="AH282" s="212">
        <v>2.5876232950516886</v>
      </c>
      <c r="AI282" s="212">
        <v>1.4983389872846864</v>
      </c>
    </row>
    <row r="283" spans="1:35">
      <c r="A283" s="197" t="s">
        <v>10858</v>
      </c>
      <c r="B283" s="198">
        <v>44581.462212824103</v>
      </c>
      <c r="C283" s="197" t="s">
        <v>11068</v>
      </c>
      <c r="D283" s="168"/>
      <c r="E283" s="168"/>
      <c r="F283" s="168"/>
      <c r="G283" s="168"/>
      <c r="H283" s="168"/>
      <c r="I283" s="168"/>
      <c r="J283" s="200">
        <v>36.972000000000001</v>
      </c>
      <c r="K283" s="201">
        <v>73.944000000000003</v>
      </c>
      <c r="L283" s="202"/>
      <c r="M283" s="202"/>
      <c r="N283" s="203">
        <v>13.3504085156966</v>
      </c>
      <c r="O283" s="204">
        <v>0.28250805490903103</v>
      </c>
      <c r="P283" s="204">
        <v>2.6807126426265601E-5</v>
      </c>
      <c r="Q283" s="205">
        <v>7.9272638346953201E-5</v>
      </c>
      <c r="R283" s="205">
        <v>1.1760000129909501E-6</v>
      </c>
      <c r="S283" s="206">
        <v>3.2500957052628201E-3</v>
      </c>
      <c r="T283" s="206">
        <v>2.73394171022727E-5</v>
      </c>
      <c r="U283" s="168"/>
      <c r="V283" s="208">
        <v>1.4672138760989699</v>
      </c>
      <c r="W283" s="208">
        <v>4.41411856660305E-5</v>
      </c>
      <c r="X283" s="209">
        <v>-1.45535073539235</v>
      </c>
      <c r="Y283" s="209">
        <v>3.8831135908774599E-3</v>
      </c>
      <c r="Z283" s="210">
        <v>-1.2213160403786401</v>
      </c>
      <c r="AA283" s="210">
        <v>0.19494435400215701</v>
      </c>
      <c r="AB283" s="168"/>
      <c r="AC283" s="207">
        <v>570</v>
      </c>
      <c r="AD283" s="207">
        <v>2</v>
      </c>
      <c r="AE283" s="207">
        <v>100</v>
      </c>
      <c r="AF283" s="211">
        <v>0.28250720679276081</v>
      </c>
      <c r="AG283" s="211">
        <v>4.2027367518284031E-5</v>
      </c>
      <c r="AH283" s="212">
        <v>2.8922315391555209</v>
      </c>
      <c r="AI283" s="212">
        <v>1.5181164706579153</v>
      </c>
    </row>
    <row r="284" spans="1:35">
      <c r="A284" s="197" t="s">
        <v>10858</v>
      </c>
      <c r="B284" s="198">
        <v>44581.463314502304</v>
      </c>
      <c r="C284" s="197" t="s">
        <v>11068</v>
      </c>
      <c r="D284" s="168"/>
      <c r="E284" s="168"/>
      <c r="F284" s="168"/>
      <c r="G284" s="168"/>
      <c r="H284" s="168"/>
      <c r="I284" s="168"/>
      <c r="J284" s="200">
        <v>36.570999999999998</v>
      </c>
      <c r="K284" s="201">
        <v>73.141999999999996</v>
      </c>
      <c r="L284" s="202"/>
      <c r="M284" s="202"/>
      <c r="N284" s="203">
        <v>13.4650574394543</v>
      </c>
      <c r="O284" s="204">
        <v>0.28248423371237702</v>
      </c>
      <c r="P284" s="204">
        <v>2.3756759882755902E-5</v>
      </c>
      <c r="Q284" s="205">
        <v>5.9234222152437697E-5</v>
      </c>
      <c r="R284" s="205">
        <v>2.9845075419608697E-7</v>
      </c>
      <c r="S284" s="206">
        <v>2.43610849592381E-3</v>
      </c>
      <c r="T284" s="206">
        <v>2.4588777783720299E-5</v>
      </c>
      <c r="U284" s="168"/>
      <c r="V284" s="208">
        <v>1.46714960839001</v>
      </c>
      <c r="W284" s="208">
        <v>4.2928601389700903E-5</v>
      </c>
      <c r="X284" s="209">
        <v>-1.44738542445433</v>
      </c>
      <c r="Y284" s="209">
        <v>3.0768900617316299E-3</v>
      </c>
      <c r="Z284" s="210">
        <v>-1.0304197564498001</v>
      </c>
      <c r="AA284" s="210">
        <v>0.19421611873403499</v>
      </c>
      <c r="AB284" s="168"/>
      <c r="AC284" s="207">
        <v>570</v>
      </c>
      <c r="AD284" s="207">
        <v>2</v>
      </c>
      <c r="AE284" s="207">
        <v>100</v>
      </c>
      <c r="AF284" s="211">
        <v>0.28248359998163958</v>
      </c>
      <c r="AG284" s="211">
        <v>4.0150482355882701E-5</v>
      </c>
      <c r="AH284" s="212">
        <v>2.0563718446120482</v>
      </c>
      <c r="AI284" s="212">
        <v>1.4440696679995924</v>
      </c>
    </row>
    <row r="285" spans="1:35">
      <c r="A285" s="197" t="s">
        <v>10858</v>
      </c>
      <c r="B285" s="198">
        <v>44581.493745520798</v>
      </c>
      <c r="C285" s="197" t="s">
        <v>11068</v>
      </c>
      <c r="D285" s="168"/>
      <c r="E285" s="168"/>
      <c r="F285" s="168"/>
      <c r="G285" s="168"/>
      <c r="H285" s="168"/>
      <c r="I285" s="168"/>
      <c r="J285" s="200">
        <v>36.991</v>
      </c>
      <c r="K285" s="201">
        <v>73.981999999999999</v>
      </c>
      <c r="L285" s="202"/>
      <c r="M285" s="202"/>
      <c r="N285" s="203">
        <v>13.0530684834303</v>
      </c>
      <c r="O285" s="204">
        <v>0.28249031503797001</v>
      </c>
      <c r="P285" s="204">
        <v>2.7233976495825601E-5</v>
      </c>
      <c r="Q285" s="205">
        <v>1.1120137616618201E-4</v>
      </c>
      <c r="R285" s="205">
        <v>1.6280150672109001E-7</v>
      </c>
      <c r="S285" s="206">
        <v>4.59235676328706E-3</v>
      </c>
      <c r="T285" s="206">
        <v>2.9430812831531799E-5</v>
      </c>
      <c r="U285" s="168"/>
      <c r="V285" s="208">
        <v>1.46722088880027</v>
      </c>
      <c r="W285" s="208">
        <v>5.3974491390481598E-5</v>
      </c>
      <c r="X285" s="209">
        <v>-1.4531755793316901</v>
      </c>
      <c r="Y285" s="209">
        <v>3.7651928475151402E-3</v>
      </c>
      <c r="Z285" s="210">
        <v>-1.1660898350948501</v>
      </c>
      <c r="AA285" s="210">
        <v>0.12190180804233799</v>
      </c>
      <c r="AB285" s="168"/>
      <c r="AC285" s="207">
        <v>570</v>
      </c>
      <c r="AD285" s="207">
        <v>2</v>
      </c>
      <c r="AE285" s="207">
        <v>100</v>
      </c>
      <c r="AF285" s="211">
        <v>0.28248912532486897</v>
      </c>
      <c r="AG285" s="211">
        <v>4.2300910971967367E-5</v>
      </c>
      <c r="AH285" s="212">
        <v>2.2520107930601441</v>
      </c>
      <c r="AI285" s="212">
        <v>1.5398970901414621</v>
      </c>
    </row>
    <row r="286" spans="1:35">
      <c r="A286" s="197" t="s">
        <v>10858</v>
      </c>
      <c r="B286" s="198">
        <v>44581.494844594898</v>
      </c>
      <c r="C286" s="197" t="s">
        <v>11068</v>
      </c>
      <c r="D286" s="168"/>
      <c r="E286" s="168"/>
      <c r="F286" s="168"/>
      <c r="G286" s="168"/>
      <c r="H286" s="168"/>
      <c r="I286" s="168"/>
      <c r="J286" s="200">
        <v>36.978999999999999</v>
      </c>
      <c r="K286" s="201">
        <v>73.957999999999998</v>
      </c>
      <c r="L286" s="202"/>
      <c r="M286" s="202"/>
      <c r="N286" s="203">
        <v>13.466783742943299</v>
      </c>
      <c r="O286" s="204">
        <v>0.28249866756474401</v>
      </c>
      <c r="P286" s="204">
        <v>2.85165000841014E-5</v>
      </c>
      <c r="Q286" s="205">
        <v>7.1745153622647303E-5</v>
      </c>
      <c r="R286" s="205">
        <v>7.4824846790336799E-7</v>
      </c>
      <c r="S286" s="206">
        <v>2.9216515821598502E-3</v>
      </c>
      <c r="T286" s="206">
        <v>4.4716174516445298E-5</v>
      </c>
      <c r="U286" s="168"/>
      <c r="V286" s="208">
        <v>1.4672474339316</v>
      </c>
      <c r="W286" s="208">
        <v>4.6692783549981001E-5</v>
      </c>
      <c r="X286" s="209">
        <v>-1.4537510432910901</v>
      </c>
      <c r="Y286" s="209">
        <v>3.51437544383986E-3</v>
      </c>
      <c r="Z286" s="210">
        <v>-1.1672458361674001</v>
      </c>
      <c r="AA286" s="210">
        <v>0.183120380135082</v>
      </c>
      <c r="AB286" s="168"/>
      <c r="AC286" s="207">
        <v>570</v>
      </c>
      <c r="AD286" s="207">
        <v>2</v>
      </c>
      <c r="AE286" s="207">
        <v>100</v>
      </c>
      <c r="AF286" s="211">
        <v>0.28249789998297348</v>
      </c>
      <c r="AG286" s="211">
        <v>4.3137783558380503E-5</v>
      </c>
      <c r="AH286" s="212">
        <v>2.5627000685091161</v>
      </c>
      <c r="AI286" s="212">
        <v>1.5545820680373801</v>
      </c>
    </row>
    <row r="287" spans="1:35">
      <c r="A287" s="197" t="s">
        <v>10858</v>
      </c>
      <c r="B287" s="198">
        <v>44581.5252748032</v>
      </c>
      <c r="C287" s="197" t="s">
        <v>11068</v>
      </c>
      <c r="D287" s="168"/>
      <c r="E287" s="168"/>
      <c r="F287" s="168"/>
      <c r="G287" s="168"/>
      <c r="H287" s="168"/>
      <c r="I287" s="168"/>
      <c r="J287" s="200">
        <v>36.988999999999997</v>
      </c>
      <c r="K287" s="201">
        <v>73.977999999999994</v>
      </c>
      <c r="L287" s="202"/>
      <c r="M287" s="202"/>
      <c r="N287" s="203">
        <v>12.9485994492955</v>
      </c>
      <c r="O287" s="204">
        <v>0.282502751980587</v>
      </c>
      <c r="P287" s="204">
        <v>2.41588241679807E-5</v>
      </c>
      <c r="Q287" s="205">
        <v>9.3609817273482604E-5</v>
      </c>
      <c r="R287" s="205">
        <v>2.7251763919762699E-7</v>
      </c>
      <c r="S287" s="206">
        <v>3.87073784967243E-3</v>
      </c>
      <c r="T287" s="206">
        <v>3.7397943375753398E-5</v>
      </c>
      <c r="U287" s="168"/>
      <c r="V287" s="208">
        <v>1.4672189963998901</v>
      </c>
      <c r="W287" s="208">
        <v>4.8742976988190702E-5</v>
      </c>
      <c r="X287" s="209">
        <v>-1.45243830214144</v>
      </c>
      <c r="Y287" s="209">
        <v>3.6341596758013299E-3</v>
      </c>
      <c r="Z287" s="210">
        <v>-1.1799046267512401</v>
      </c>
      <c r="AA287" s="210">
        <v>0.119991770032781</v>
      </c>
      <c r="AB287" s="168"/>
      <c r="AC287" s="207">
        <v>570</v>
      </c>
      <c r="AD287" s="207">
        <v>2</v>
      </c>
      <c r="AE287" s="207">
        <v>100</v>
      </c>
      <c r="AF287" s="211">
        <v>0.28250175047476184</v>
      </c>
      <c r="AG287" s="211">
        <v>4.0389681584069663E-5</v>
      </c>
      <c r="AH287" s="212">
        <v>2.6990366060264392</v>
      </c>
      <c r="AI287" s="212">
        <v>1.4655611504243993</v>
      </c>
    </row>
    <row r="288" spans="1:35">
      <c r="A288" s="197" t="s">
        <v>10858</v>
      </c>
      <c r="B288" s="198">
        <v>44581.526357152798</v>
      </c>
      <c r="C288" s="197" t="s">
        <v>11068</v>
      </c>
      <c r="D288" s="168"/>
      <c r="E288" s="168"/>
      <c r="F288" s="168"/>
      <c r="G288" s="168"/>
      <c r="H288" s="168"/>
      <c r="I288" s="168"/>
      <c r="J288" s="200">
        <v>36.026000000000003</v>
      </c>
      <c r="K288" s="201">
        <v>72.052000000000007</v>
      </c>
      <c r="L288" s="202"/>
      <c r="M288" s="202"/>
      <c r="N288" s="203">
        <v>13.353318095952901</v>
      </c>
      <c r="O288" s="204">
        <v>0.28247657041124802</v>
      </c>
      <c r="P288" s="204">
        <v>3.3219781964948402E-5</v>
      </c>
      <c r="Q288" s="205">
        <v>1.27503300593317E-4</v>
      </c>
      <c r="R288" s="205">
        <v>2.2633922746374599E-7</v>
      </c>
      <c r="S288" s="206">
        <v>5.3353633034607896E-3</v>
      </c>
      <c r="T288" s="206">
        <v>2.8277113638520899E-5</v>
      </c>
      <c r="U288" s="168"/>
      <c r="V288" s="208">
        <v>1.46722738085807</v>
      </c>
      <c r="W288" s="208">
        <v>4.9597376472006699E-5</v>
      </c>
      <c r="X288" s="209">
        <v>-1.45541845343125</v>
      </c>
      <c r="Y288" s="209">
        <v>4.5586560896710704E-3</v>
      </c>
      <c r="Z288" s="210">
        <v>-1.5105170821857901</v>
      </c>
      <c r="AA288" s="210">
        <v>0.106675430415028</v>
      </c>
      <c r="AB288" s="168"/>
      <c r="AC288" s="207">
        <v>570</v>
      </c>
      <c r="AD288" s="207">
        <v>2</v>
      </c>
      <c r="AE288" s="207">
        <v>100</v>
      </c>
      <c r="AF288" s="211">
        <v>0.2824752062883174</v>
      </c>
      <c r="AG288" s="211">
        <v>4.6381370258777809E-5</v>
      </c>
      <c r="AH288" s="212">
        <v>1.759171604378551</v>
      </c>
      <c r="AI288" s="212">
        <v>1.6905516441045876</v>
      </c>
    </row>
    <row r="289" spans="1:35">
      <c r="A289" s="197" t="s">
        <v>10858</v>
      </c>
      <c r="B289" s="198">
        <v>44581.556953576401</v>
      </c>
      <c r="C289" s="197" t="s">
        <v>11068</v>
      </c>
      <c r="D289" s="168"/>
      <c r="E289" s="168"/>
      <c r="F289" s="168"/>
      <c r="G289" s="168"/>
      <c r="H289" s="168"/>
      <c r="I289" s="168"/>
      <c r="J289" s="200">
        <v>36.941000000000003</v>
      </c>
      <c r="K289" s="201">
        <v>73.882000000000005</v>
      </c>
      <c r="L289" s="202"/>
      <c r="M289" s="202"/>
      <c r="N289" s="203">
        <v>13.6714183832107</v>
      </c>
      <c r="O289" s="204">
        <v>0.28250352143615498</v>
      </c>
      <c r="P289" s="204">
        <v>2.3479433964791501E-5</v>
      </c>
      <c r="Q289" s="205">
        <v>6.1062330868636396E-5</v>
      </c>
      <c r="R289" s="205">
        <v>8.7049746810958403E-7</v>
      </c>
      <c r="S289" s="206">
        <v>2.4865528558795499E-3</v>
      </c>
      <c r="T289" s="206">
        <v>4.9708907449418199E-5</v>
      </c>
      <c r="U289" s="168"/>
      <c r="V289" s="208">
        <v>1.46723129188632</v>
      </c>
      <c r="W289" s="208">
        <v>4.4592910502333498E-5</v>
      </c>
      <c r="X289" s="209">
        <v>-1.4576863776626301</v>
      </c>
      <c r="Y289" s="209">
        <v>3.9302583420452904E-3</v>
      </c>
      <c r="Z289" s="210">
        <v>-1.1610059677059901</v>
      </c>
      <c r="AA289" s="210">
        <v>0.21171059492844099</v>
      </c>
      <c r="AB289" s="168"/>
      <c r="AC289" s="207">
        <v>570</v>
      </c>
      <c r="AD289" s="207">
        <v>2</v>
      </c>
      <c r="AE289" s="207">
        <v>100</v>
      </c>
      <c r="AF289" s="211">
        <v>0.2825028681469825</v>
      </c>
      <c r="AG289" s="211">
        <v>3.9987015549927362E-5</v>
      </c>
      <c r="AH289" s="212">
        <v>2.7386106576066105</v>
      </c>
      <c r="AI289" s="212">
        <v>1.438974223029188</v>
      </c>
    </row>
    <row r="290" spans="1:35">
      <c r="A290" s="197" t="s">
        <v>10858</v>
      </c>
      <c r="B290" s="198">
        <v>44581.558055636597</v>
      </c>
      <c r="C290" s="197" t="s">
        <v>11068</v>
      </c>
      <c r="D290" s="168"/>
      <c r="E290" s="168"/>
      <c r="F290" s="168"/>
      <c r="G290" s="168"/>
      <c r="H290" s="168"/>
      <c r="I290" s="168"/>
      <c r="J290" s="200">
        <v>36.988999999999997</v>
      </c>
      <c r="K290" s="201">
        <v>73.977999999999994</v>
      </c>
      <c r="L290" s="202"/>
      <c r="M290" s="202"/>
      <c r="N290" s="203">
        <v>12.8379989078915</v>
      </c>
      <c r="O290" s="204">
        <v>0.282477386962736</v>
      </c>
      <c r="P290" s="204">
        <v>3.0048078248484499E-5</v>
      </c>
      <c r="Q290" s="205">
        <v>8.4321143317661295E-5</v>
      </c>
      <c r="R290" s="205">
        <v>2.4198379006372799E-7</v>
      </c>
      <c r="S290" s="206">
        <v>3.4773502899229001E-3</v>
      </c>
      <c r="T290" s="206">
        <v>3.1110581276588297E-5</v>
      </c>
      <c r="U290" s="168"/>
      <c r="V290" s="208">
        <v>1.4672313752489801</v>
      </c>
      <c r="W290" s="208">
        <v>5.7211130031914298E-5</v>
      </c>
      <c r="X290" s="209">
        <v>-1.45166657901207</v>
      </c>
      <c r="Y290" s="209">
        <v>3.7214098420462098E-3</v>
      </c>
      <c r="Z290" s="210">
        <v>-1.1426379306297501</v>
      </c>
      <c r="AA290" s="210">
        <v>0.13322357399663901</v>
      </c>
      <c r="AB290" s="168"/>
      <c r="AC290" s="207">
        <v>570</v>
      </c>
      <c r="AD290" s="207">
        <v>2</v>
      </c>
      <c r="AE290" s="207">
        <v>100</v>
      </c>
      <c r="AF290" s="211">
        <v>0.28247648483389226</v>
      </c>
      <c r="AG290" s="211">
        <v>4.4165196701816864E-5</v>
      </c>
      <c r="AH290" s="212">
        <v>1.8044417896723175</v>
      </c>
      <c r="AI290" s="212">
        <v>1.5957242497055546</v>
      </c>
    </row>
    <row r="291" spans="1:35">
      <c r="A291" s="197" t="s">
        <v>10858</v>
      </c>
      <c r="B291" s="198">
        <v>44581.588917268498</v>
      </c>
      <c r="C291" s="197" t="s">
        <v>11068</v>
      </c>
      <c r="D291" s="168"/>
      <c r="E291" s="168"/>
      <c r="F291" s="168"/>
      <c r="G291" s="168"/>
      <c r="H291" s="168"/>
      <c r="I291" s="168"/>
      <c r="J291" s="200">
        <v>36.957999999999998</v>
      </c>
      <c r="K291" s="201">
        <v>73.915999999999997</v>
      </c>
      <c r="L291" s="202"/>
      <c r="M291" s="202"/>
      <c r="N291" s="203">
        <v>13.2403368458122</v>
      </c>
      <c r="O291" s="204">
        <v>0.282498129265979</v>
      </c>
      <c r="P291" s="204">
        <v>2.6932580068036501E-5</v>
      </c>
      <c r="Q291" s="205">
        <v>9.7010639458391804E-5</v>
      </c>
      <c r="R291" s="205">
        <v>2.73999087531834E-7</v>
      </c>
      <c r="S291" s="206">
        <v>3.9806540380704402E-3</v>
      </c>
      <c r="T291" s="206">
        <v>1.5895161490440001E-5</v>
      </c>
      <c r="U291" s="168"/>
      <c r="V291" s="208">
        <v>1.4672076074301099</v>
      </c>
      <c r="W291" s="208">
        <v>4.2872854800770903E-5</v>
      </c>
      <c r="X291" s="209">
        <v>-1.4553066103941299</v>
      </c>
      <c r="Y291" s="209">
        <v>3.8218896549100999E-3</v>
      </c>
      <c r="Z291" s="210">
        <v>-1.1764735762276499</v>
      </c>
      <c r="AA291" s="210">
        <v>0.130507431058874</v>
      </c>
      <c r="AB291" s="168"/>
      <c r="AC291" s="207">
        <v>570</v>
      </c>
      <c r="AD291" s="207">
        <v>2</v>
      </c>
      <c r="AE291" s="207">
        <v>100</v>
      </c>
      <c r="AF291" s="211">
        <v>0.28249709137568768</v>
      </c>
      <c r="AG291" s="211">
        <v>4.2107498885641797E-5</v>
      </c>
      <c r="AH291" s="212">
        <v>2.5340692536390819</v>
      </c>
      <c r="AI291" s="212">
        <v>1.5276731631908014</v>
      </c>
    </row>
    <row r="292" spans="1:35">
      <c r="A292" s="197" t="s">
        <v>10858</v>
      </c>
      <c r="B292" s="198">
        <v>44581.590030150503</v>
      </c>
      <c r="C292" s="197" t="s">
        <v>11068</v>
      </c>
      <c r="D292" s="168"/>
      <c r="E292" s="168"/>
      <c r="F292" s="168"/>
      <c r="G292" s="168"/>
      <c r="H292" s="168"/>
      <c r="I292" s="168"/>
      <c r="J292" s="200">
        <v>36.991</v>
      </c>
      <c r="K292" s="201">
        <v>73.981999999999999</v>
      </c>
      <c r="L292" s="202"/>
      <c r="M292" s="202"/>
      <c r="N292" s="203">
        <v>12.915430093229499</v>
      </c>
      <c r="O292" s="204">
        <v>0.28248707086819203</v>
      </c>
      <c r="P292" s="204">
        <v>2.5228527463637498E-5</v>
      </c>
      <c r="Q292" s="205">
        <v>8.2896552781326396E-5</v>
      </c>
      <c r="R292" s="205">
        <v>2.9090237292813801E-7</v>
      </c>
      <c r="S292" s="206">
        <v>3.4297730108732E-3</v>
      </c>
      <c r="T292" s="206">
        <v>2.1005825201381798E-5</v>
      </c>
      <c r="U292" s="168"/>
      <c r="V292" s="208">
        <v>1.4671757025438299</v>
      </c>
      <c r="W292" s="208">
        <v>4.02487400976752E-5</v>
      </c>
      <c r="X292" s="209">
        <v>-1.4559258160314099</v>
      </c>
      <c r="Y292" s="209">
        <v>3.5717931607305098E-3</v>
      </c>
      <c r="Z292" s="210">
        <v>-1.39506113219598</v>
      </c>
      <c r="AA292" s="210">
        <v>0.149448623380076</v>
      </c>
      <c r="AB292" s="168"/>
      <c r="AC292" s="207">
        <v>570</v>
      </c>
      <c r="AD292" s="207">
        <v>2</v>
      </c>
      <c r="AE292" s="207">
        <v>100</v>
      </c>
      <c r="AF292" s="211">
        <v>0.28248618398065273</v>
      </c>
      <c r="AG292" s="211">
        <v>4.1038472087379662E-5</v>
      </c>
      <c r="AH292" s="212">
        <v>2.1478649571182729</v>
      </c>
      <c r="AI292" s="212">
        <v>1.4844748878273251</v>
      </c>
    </row>
    <row r="293" spans="1:35">
      <c r="A293" s="197" t="s">
        <v>10858</v>
      </c>
      <c r="B293" s="198">
        <v>44581.621081493096</v>
      </c>
      <c r="C293" s="197" t="s">
        <v>11068</v>
      </c>
      <c r="D293" s="168"/>
      <c r="E293" s="168"/>
      <c r="F293" s="168"/>
      <c r="G293" s="168"/>
      <c r="H293" s="168"/>
      <c r="I293" s="168"/>
      <c r="J293" s="200">
        <v>37.027000000000001</v>
      </c>
      <c r="K293" s="201">
        <v>74.054000000000002</v>
      </c>
      <c r="L293" s="202"/>
      <c r="M293" s="202"/>
      <c r="N293" s="203">
        <v>13.107670666183401</v>
      </c>
      <c r="O293" s="204">
        <v>0.28250523952988399</v>
      </c>
      <c r="P293" s="204">
        <v>2.4813893415298002E-5</v>
      </c>
      <c r="Q293" s="205">
        <v>1.2626541097979501E-4</v>
      </c>
      <c r="R293" s="205">
        <v>2.21876833260558E-7</v>
      </c>
      <c r="S293" s="206">
        <v>5.2588302690028104E-3</v>
      </c>
      <c r="T293" s="206">
        <v>2.4561562822772699E-5</v>
      </c>
      <c r="U293" s="168"/>
      <c r="V293" s="208">
        <v>1.4671758828694199</v>
      </c>
      <c r="W293" s="208">
        <v>4.47231774346043E-5</v>
      </c>
      <c r="X293" s="209">
        <v>-1.4548932148565401</v>
      </c>
      <c r="Y293" s="209">
        <v>3.30032369702148E-3</v>
      </c>
      <c r="Z293" s="210">
        <v>-1.26344807960343</v>
      </c>
      <c r="AA293" s="210">
        <v>0.110011212629163</v>
      </c>
      <c r="AB293" s="168"/>
      <c r="AC293" s="207">
        <v>570</v>
      </c>
      <c r="AD293" s="207">
        <v>2</v>
      </c>
      <c r="AE293" s="207">
        <v>100</v>
      </c>
      <c r="AF293" s="211">
        <v>0.28250388865079568</v>
      </c>
      <c r="AG293" s="211">
        <v>4.0784885677281204E-5</v>
      </c>
      <c r="AH293" s="212">
        <v>2.7747442125014565</v>
      </c>
      <c r="AI293" s="212">
        <v>1.4919248214195768</v>
      </c>
    </row>
    <row r="294" spans="1:35">
      <c r="A294" s="197" t="s">
        <v>10858</v>
      </c>
      <c r="B294" s="198">
        <v>44581.622191550901</v>
      </c>
      <c r="C294" s="197" t="s">
        <v>11068</v>
      </c>
      <c r="D294" s="168"/>
      <c r="E294" s="168"/>
      <c r="F294" s="168"/>
      <c r="G294" s="168"/>
      <c r="H294" s="168"/>
      <c r="I294" s="168"/>
      <c r="J294" s="200">
        <v>34.636000000000003</v>
      </c>
      <c r="K294" s="201">
        <v>69.272000000000006</v>
      </c>
      <c r="L294" s="202"/>
      <c r="M294" s="202"/>
      <c r="N294" s="203">
        <v>13.318691169531901</v>
      </c>
      <c r="O294" s="204">
        <v>0.28248652061811103</v>
      </c>
      <c r="P294" s="204">
        <v>3.1283089446260401E-5</v>
      </c>
      <c r="Q294" s="205">
        <v>7.1735378625280803E-5</v>
      </c>
      <c r="R294" s="205">
        <v>1.8027784695822501E-6</v>
      </c>
      <c r="S294" s="206">
        <v>2.9633983171705098E-3</v>
      </c>
      <c r="T294" s="206">
        <v>5.7393005810972401E-5</v>
      </c>
      <c r="U294" s="168"/>
      <c r="V294" s="208">
        <v>1.46722258106406</v>
      </c>
      <c r="W294" s="208">
        <v>4.8829066144595697E-5</v>
      </c>
      <c r="X294" s="209">
        <v>-1.46071722338898</v>
      </c>
      <c r="Y294" s="209">
        <v>4.1312262913489996E-3</v>
      </c>
      <c r="Z294" s="210">
        <v>-1.4964855885122099</v>
      </c>
      <c r="AA294" s="210">
        <v>0.16313339484758299</v>
      </c>
      <c r="AB294" s="168"/>
      <c r="AC294" s="207">
        <v>570</v>
      </c>
      <c r="AD294" s="207">
        <v>2</v>
      </c>
      <c r="AE294" s="207">
        <v>100</v>
      </c>
      <c r="AF294" s="211">
        <v>0.2824857531409205</v>
      </c>
      <c r="AG294" s="211">
        <v>4.5014545189148106E-5</v>
      </c>
      <c r="AH294" s="212">
        <v>2.1326099713792068</v>
      </c>
      <c r="AI294" s="212">
        <v>1.6210299241747883</v>
      </c>
    </row>
    <row r="295" spans="1:35">
      <c r="A295" s="197" t="s">
        <v>10858</v>
      </c>
      <c r="B295" s="198">
        <v>44581.652630601799</v>
      </c>
      <c r="C295" s="197" t="s">
        <v>11068</v>
      </c>
      <c r="D295" s="168"/>
      <c r="E295" s="168"/>
      <c r="F295" s="168"/>
      <c r="G295" s="168"/>
      <c r="H295" s="168"/>
      <c r="I295" s="168"/>
      <c r="J295" s="200">
        <v>36.99</v>
      </c>
      <c r="K295" s="201">
        <v>73.98</v>
      </c>
      <c r="L295" s="202"/>
      <c r="M295" s="202"/>
      <c r="N295" s="203">
        <v>13.143459937165799</v>
      </c>
      <c r="O295" s="204">
        <v>0.28249332402520799</v>
      </c>
      <c r="P295" s="204">
        <v>2.89747721527986E-5</v>
      </c>
      <c r="Q295" s="205">
        <v>6.4551227346564506E-5</v>
      </c>
      <c r="R295" s="205">
        <v>1.5782413743589901E-6</v>
      </c>
      <c r="S295" s="206">
        <v>2.6363760247797101E-3</v>
      </c>
      <c r="T295" s="206">
        <v>4.9845626035428102E-5</v>
      </c>
      <c r="U295" s="168"/>
      <c r="V295" s="208">
        <v>1.46722807407317</v>
      </c>
      <c r="W295" s="208">
        <v>5.4499865435527503E-5</v>
      </c>
      <c r="X295" s="209">
        <v>-1.4592863193958601</v>
      </c>
      <c r="Y295" s="209">
        <v>3.35236393547915E-3</v>
      </c>
      <c r="Z295" s="210">
        <v>-1.32550620744434</v>
      </c>
      <c r="AA295" s="210">
        <v>0.168573172674058</v>
      </c>
      <c r="AB295" s="168"/>
      <c r="AC295" s="207">
        <v>570</v>
      </c>
      <c r="AD295" s="207">
        <v>2</v>
      </c>
      <c r="AE295" s="207">
        <v>100</v>
      </c>
      <c r="AF295" s="211">
        <v>0.2824926334092866</v>
      </c>
      <c r="AG295" s="211">
        <v>4.3442088055130606E-5</v>
      </c>
      <c r="AH295" s="212">
        <v>2.376223519406917</v>
      </c>
      <c r="AI295" s="212">
        <v>1.5626315759353915</v>
      </c>
    </row>
    <row r="296" spans="1:35">
      <c r="A296" s="197" t="s">
        <v>10861</v>
      </c>
      <c r="B296" s="198">
        <v>44581.683480069398</v>
      </c>
      <c r="C296" s="197" t="s">
        <v>11068</v>
      </c>
      <c r="D296" s="168"/>
      <c r="E296" s="168"/>
      <c r="F296" s="168"/>
      <c r="G296" s="168"/>
      <c r="H296" s="168"/>
      <c r="I296" s="168"/>
      <c r="J296" s="200">
        <v>35.36</v>
      </c>
      <c r="K296" s="201">
        <v>70.72</v>
      </c>
      <c r="L296" s="202"/>
      <c r="M296" s="202"/>
      <c r="N296" s="203">
        <v>13.5414765256465</v>
      </c>
      <c r="O296" s="204">
        <v>0.28249589175081402</v>
      </c>
      <c r="P296" s="204">
        <v>3.02941742205208E-5</v>
      </c>
      <c r="Q296" s="205">
        <v>4.2649437814922999E-5</v>
      </c>
      <c r="R296" s="205">
        <v>3.1646334381557797E-7</v>
      </c>
      <c r="S296" s="206">
        <v>1.79917316906326E-3</v>
      </c>
      <c r="T296" s="206">
        <v>2.0231131055944298E-5</v>
      </c>
      <c r="U296" s="168"/>
      <c r="V296" s="208">
        <v>1.46721354798991</v>
      </c>
      <c r="W296" s="208">
        <v>5.0740995840362902E-5</v>
      </c>
      <c r="X296" s="209">
        <v>-1.4967888806065199</v>
      </c>
      <c r="Y296" s="209">
        <v>3.9747842612842098E-3</v>
      </c>
      <c r="Z296" s="210">
        <v>-1.36361687389038</v>
      </c>
      <c r="AA296" s="210">
        <v>0.28236250225609999</v>
      </c>
      <c r="AB296" s="168"/>
      <c r="AC296" s="207">
        <v>570</v>
      </c>
      <c r="AD296" s="207">
        <v>2</v>
      </c>
      <c r="AE296" s="207">
        <v>100</v>
      </c>
      <c r="AF296" s="211">
        <v>0.28249543545614691</v>
      </c>
      <c r="AG296" s="211">
        <v>4.4332996571249218E-5</v>
      </c>
      <c r="AH296" s="212">
        <v>2.4754371751933846</v>
      </c>
      <c r="AI296" s="212">
        <v>1.585879731955675</v>
      </c>
    </row>
    <row r="297" spans="1:35">
      <c r="A297" s="197" t="s">
        <v>10861</v>
      </c>
      <c r="B297" s="198">
        <v>44581.684558437497</v>
      </c>
      <c r="C297" s="197" t="s">
        <v>11068</v>
      </c>
      <c r="D297" s="168"/>
      <c r="E297" s="168"/>
      <c r="F297" s="168"/>
      <c r="G297" s="168"/>
      <c r="H297" s="168"/>
      <c r="I297" s="168"/>
      <c r="J297" s="200">
        <v>33.732999999999997</v>
      </c>
      <c r="K297" s="201">
        <v>67.465999999999994</v>
      </c>
      <c r="L297" s="202"/>
      <c r="M297" s="202"/>
      <c r="N297" s="203">
        <v>13.0310025483389</v>
      </c>
      <c r="O297" s="204">
        <v>0.28249235915878701</v>
      </c>
      <c r="P297" s="204">
        <v>3.1114057651529398E-5</v>
      </c>
      <c r="Q297" s="205">
        <v>4.9345150591716603E-5</v>
      </c>
      <c r="R297" s="205">
        <v>2.0363910243712399E-7</v>
      </c>
      <c r="S297" s="206">
        <v>2.08368984812294E-3</v>
      </c>
      <c r="T297" s="206">
        <v>1.7675930612223502E-5</v>
      </c>
      <c r="U297" s="168"/>
      <c r="V297" s="208">
        <v>1.4672161761815601</v>
      </c>
      <c r="W297" s="208">
        <v>5.8084874899242499E-5</v>
      </c>
      <c r="X297" s="209">
        <v>-1.49782759645233</v>
      </c>
      <c r="Y297" s="209">
        <v>4.2037102967719502E-3</v>
      </c>
      <c r="Z297" s="210">
        <v>-1.1797332414363499</v>
      </c>
      <c r="AA297" s="210">
        <v>0.300482583016493</v>
      </c>
      <c r="AB297" s="168"/>
      <c r="AC297" s="207">
        <v>570</v>
      </c>
      <c r="AD297" s="207">
        <v>2</v>
      </c>
      <c r="AE297" s="207">
        <v>100</v>
      </c>
      <c r="AF297" s="211">
        <v>0.28249183122852073</v>
      </c>
      <c r="AG297" s="211">
        <v>4.4897240191640097E-5</v>
      </c>
      <c r="AH297" s="212">
        <v>2.3478202519577884</v>
      </c>
      <c r="AI297" s="212">
        <v>1.608394666627877</v>
      </c>
    </row>
    <row r="298" spans="1:35">
      <c r="A298" s="197" t="s">
        <v>10861</v>
      </c>
      <c r="B298" s="198">
        <v>44581.685660682902</v>
      </c>
      <c r="C298" s="197" t="s">
        <v>11068</v>
      </c>
      <c r="D298" s="168"/>
      <c r="E298" s="168"/>
      <c r="F298" s="168"/>
      <c r="G298" s="168"/>
      <c r="H298" s="168"/>
      <c r="I298" s="168"/>
      <c r="J298" s="200">
        <v>32.573</v>
      </c>
      <c r="K298" s="201">
        <v>65.146000000000001</v>
      </c>
      <c r="L298" s="202"/>
      <c r="M298" s="202"/>
      <c r="N298" s="203">
        <v>12.6094306161545</v>
      </c>
      <c r="O298" s="204">
        <v>0.28248438560474398</v>
      </c>
      <c r="P298" s="204">
        <v>3.1320834361651003E-5</v>
      </c>
      <c r="Q298" s="205">
        <v>1.02472222890008E-4</v>
      </c>
      <c r="R298" s="205">
        <v>1.7277377844863299E-6</v>
      </c>
      <c r="S298" s="206">
        <v>4.3921157435512902E-3</v>
      </c>
      <c r="T298" s="206">
        <v>5.3859593052122697E-5</v>
      </c>
      <c r="U298" s="168"/>
      <c r="V298" s="208">
        <v>1.4672449837896699</v>
      </c>
      <c r="W298" s="208">
        <v>5.9851820730150901E-5</v>
      </c>
      <c r="X298" s="209">
        <v>-1.4986451461510699</v>
      </c>
      <c r="Y298" s="209">
        <v>3.9857143566538597E-3</v>
      </c>
      <c r="Z298" s="210">
        <v>-1.38214503685403</v>
      </c>
      <c r="AA298" s="210">
        <v>0.14751628980815701</v>
      </c>
      <c r="AB298" s="168"/>
      <c r="AC298" s="207">
        <v>570</v>
      </c>
      <c r="AD298" s="207">
        <v>2</v>
      </c>
      <c r="AE298" s="207">
        <v>100</v>
      </c>
      <c r="AF298" s="211">
        <v>0.28248328928246569</v>
      </c>
      <c r="AG298" s="211">
        <v>4.5040784389185612E-5</v>
      </c>
      <c r="AH298" s="212">
        <v>2.0453707434775481</v>
      </c>
      <c r="AI298" s="212">
        <v>1.6336025941043886</v>
      </c>
    </row>
    <row r="299" spans="1:35">
      <c r="A299" s="197" t="s">
        <v>10861</v>
      </c>
      <c r="B299" s="198">
        <v>44581.716327453702</v>
      </c>
      <c r="C299" s="197" t="s">
        <v>11068</v>
      </c>
      <c r="D299" s="168"/>
      <c r="E299" s="168"/>
      <c r="F299" s="168"/>
      <c r="G299" s="168"/>
      <c r="H299" s="168"/>
      <c r="I299" s="168"/>
      <c r="J299" s="200">
        <v>33.091000000000001</v>
      </c>
      <c r="K299" s="201">
        <v>66.182000000000002</v>
      </c>
      <c r="L299" s="202"/>
      <c r="M299" s="202"/>
      <c r="N299" s="203">
        <v>12.7576125221146</v>
      </c>
      <c r="O299" s="204">
        <v>0.282490991327704</v>
      </c>
      <c r="P299" s="204">
        <v>3.07815638751909E-5</v>
      </c>
      <c r="Q299" s="205">
        <v>9.62079974062116E-5</v>
      </c>
      <c r="R299" s="205">
        <v>2.46699298091103E-7</v>
      </c>
      <c r="S299" s="206">
        <v>4.1272180590131999E-3</v>
      </c>
      <c r="T299" s="206">
        <v>3.4896997464000102E-5</v>
      </c>
      <c r="U299" s="168"/>
      <c r="V299" s="208">
        <v>1.4672453337496001</v>
      </c>
      <c r="W299" s="208">
        <v>5.3570324721809802E-5</v>
      </c>
      <c r="X299" s="209">
        <v>-1.49829293230787</v>
      </c>
      <c r="Y299" s="209">
        <v>4.4202916924111499E-3</v>
      </c>
      <c r="Z299" s="210">
        <v>-1.3931692115586201</v>
      </c>
      <c r="AA299" s="210">
        <v>0.16072315576766499</v>
      </c>
      <c r="AB299" s="168"/>
      <c r="AC299" s="207">
        <v>570</v>
      </c>
      <c r="AD299" s="207">
        <v>2</v>
      </c>
      <c r="AE299" s="207">
        <v>100</v>
      </c>
      <c r="AF299" s="211">
        <v>0.28248996202466042</v>
      </c>
      <c r="AG299" s="211">
        <v>4.466746319062216E-5</v>
      </c>
      <c r="AH299" s="212">
        <v>2.2816362951449953</v>
      </c>
      <c r="AI299" s="212">
        <v>1.6180112116770395</v>
      </c>
    </row>
    <row r="300" spans="1:35">
      <c r="A300" s="197" t="s">
        <v>10861</v>
      </c>
      <c r="B300" s="198">
        <v>44581.717427581003</v>
      </c>
      <c r="C300" s="197" t="s">
        <v>11068</v>
      </c>
      <c r="D300" s="168"/>
      <c r="E300" s="168"/>
      <c r="F300" s="168"/>
      <c r="G300" s="168"/>
      <c r="H300" s="168"/>
      <c r="I300" s="168"/>
      <c r="J300" s="200">
        <v>36.993000000000002</v>
      </c>
      <c r="K300" s="201">
        <v>73.986000000000004</v>
      </c>
      <c r="L300" s="202"/>
      <c r="M300" s="202"/>
      <c r="N300" s="203">
        <v>12.498920033505399</v>
      </c>
      <c r="O300" s="204">
        <v>0.28249104586507701</v>
      </c>
      <c r="P300" s="204">
        <v>2.74869083927872E-5</v>
      </c>
      <c r="Q300" s="205">
        <v>6.1707216239360806E-5</v>
      </c>
      <c r="R300" s="205">
        <v>9.2316025546195498E-7</v>
      </c>
      <c r="S300" s="206">
        <v>2.6048315930683901E-3</v>
      </c>
      <c r="T300" s="206">
        <v>2.7049714421351499E-5</v>
      </c>
      <c r="U300" s="168"/>
      <c r="V300" s="208">
        <v>1.46724101500551</v>
      </c>
      <c r="W300" s="208">
        <v>4.8457357921728199E-5</v>
      </c>
      <c r="X300" s="209">
        <v>-1.50111929710787</v>
      </c>
      <c r="Y300" s="209">
        <v>4.1399243942346897E-3</v>
      </c>
      <c r="Z300" s="210">
        <v>-1.3840453085901701</v>
      </c>
      <c r="AA300" s="210">
        <v>0.163928644379086</v>
      </c>
      <c r="AB300" s="168"/>
      <c r="AC300" s="207">
        <v>570</v>
      </c>
      <c r="AD300" s="207">
        <v>2</v>
      </c>
      <c r="AE300" s="207">
        <v>100</v>
      </c>
      <c r="AF300" s="211">
        <v>0.28249038567645235</v>
      </c>
      <c r="AG300" s="211">
        <v>4.2464193460804165E-5</v>
      </c>
      <c r="AH300" s="212">
        <v>2.2966367734222892</v>
      </c>
      <c r="AI300" s="212">
        <v>1.5269293532349515</v>
      </c>
    </row>
    <row r="301" spans="1:35">
      <c r="A301" s="197" t="s">
        <v>10861</v>
      </c>
      <c r="B301" s="198">
        <v>44581.748195104199</v>
      </c>
      <c r="C301" s="197" t="s">
        <v>11068</v>
      </c>
      <c r="D301" s="168"/>
      <c r="E301" s="168"/>
      <c r="F301" s="168"/>
      <c r="G301" s="168"/>
      <c r="H301" s="168"/>
      <c r="I301" s="168"/>
      <c r="J301" s="200">
        <v>36.953000000000003</v>
      </c>
      <c r="K301" s="201">
        <v>73.906000000000006</v>
      </c>
      <c r="L301" s="202"/>
      <c r="M301" s="202"/>
      <c r="N301" s="203">
        <v>12.6664215957114</v>
      </c>
      <c r="O301" s="204">
        <v>0.28249708300755599</v>
      </c>
      <c r="P301" s="204">
        <v>3.0964405312282201E-5</v>
      </c>
      <c r="Q301" s="205">
        <v>9.67895370027897E-5</v>
      </c>
      <c r="R301" s="205">
        <v>1.73619610132285E-7</v>
      </c>
      <c r="S301" s="206">
        <v>4.09788627503884E-3</v>
      </c>
      <c r="T301" s="206">
        <v>2.8128907742826899E-5</v>
      </c>
      <c r="U301" s="168"/>
      <c r="V301" s="208">
        <v>1.46724892368573</v>
      </c>
      <c r="W301" s="208">
        <v>4.8945302147837003E-5</v>
      </c>
      <c r="X301" s="209">
        <v>-1.49758073757785</v>
      </c>
      <c r="Y301" s="209">
        <v>4.5890110927270704E-3</v>
      </c>
      <c r="Z301" s="210">
        <v>-1.31108142296097</v>
      </c>
      <c r="AA301" s="210">
        <v>0.14702743056036999</v>
      </c>
      <c r="AB301" s="168"/>
      <c r="AC301" s="207">
        <v>570</v>
      </c>
      <c r="AD301" s="207">
        <v>2</v>
      </c>
      <c r="AE301" s="207">
        <v>100</v>
      </c>
      <c r="AF301" s="211">
        <v>0.28249604748277934</v>
      </c>
      <c r="AG301" s="211">
        <v>4.4793660149918735E-5</v>
      </c>
      <c r="AH301" s="212">
        <v>2.4971075478408267</v>
      </c>
      <c r="AI301" s="212">
        <v>1.6226998351087651</v>
      </c>
    </row>
    <row r="302" spans="1:35">
      <c r="A302" s="197" t="s">
        <v>10861</v>
      </c>
      <c r="B302" s="198">
        <v>44581.7492969792</v>
      </c>
      <c r="C302" s="197" t="s">
        <v>11068</v>
      </c>
      <c r="D302" s="168"/>
      <c r="E302" s="168"/>
      <c r="F302" s="168"/>
      <c r="G302" s="168"/>
      <c r="H302" s="168"/>
      <c r="I302" s="168"/>
      <c r="J302" s="200">
        <v>36.061</v>
      </c>
      <c r="K302" s="201">
        <v>72.122</v>
      </c>
      <c r="L302" s="202"/>
      <c r="M302" s="202"/>
      <c r="N302" s="203">
        <v>12.275688720273299</v>
      </c>
      <c r="O302" s="204">
        <v>0.282499243285318</v>
      </c>
      <c r="P302" s="204">
        <v>2.5386478374450699E-5</v>
      </c>
      <c r="Q302" s="205">
        <v>1.32504286832283E-4</v>
      </c>
      <c r="R302" s="205">
        <v>2.6593207466561702E-7</v>
      </c>
      <c r="S302" s="206">
        <v>5.6967870808813598E-3</v>
      </c>
      <c r="T302" s="206">
        <v>2.6940251150854501E-5</v>
      </c>
      <c r="U302" s="168"/>
      <c r="V302" s="208">
        <v>1.46722452946013</v>
      </c>
      <c r="W302" s="208">
        <v>5.1624197564146099E-5</v>
      </c>
      <c r="X302" s="209">
        <v>-1.50069993364335</v>
      </c>
      <c r="Y302" s="209">
        <v>3.3718558009927001E-3</v>
      </c>
      <c r="Z302" s="210">
        <v>-1.3600939540261101</v>
      </c>
      <c r="AA302" s="210">
        <v>9.0698968659638807E-2</v>
      </c>
      <c r="AB302" s="168"/>
      <c r="AC302" s="207">
        <v>570</v>
      </c>
      <c r="AD302" s="207">
        <v>2</v>
      </c>
      <c r="AE302" s="207">
        <v>100</v>
      </c>
      <c r="AF302" s="211">
        <v>0.2824978256582038</v>
      </c>
      <c r="AG302" s="211">
        <v>4.1135761540775941E-5</v>
      </c>
      <c r="AH302" s="212">
        <v>2.5600684094118087</v>
      </c>
      <c r="AI302" s="212">
        <v>1.5067118663458778</v>
      </c>
    </row>
    <row r="303" spans="1:35">
      <c r="A303" s="197" t="s">
        <v>10865</v>
      </c>
      <c r="B303" s="198">
        <v>44581.780190127298</v>
      </c>
      <c r="C303" s="197" t="s">
        <v>11068</v>
      </c>
      <c r="D303" s="168"/>
      <c r="E303" s="168"/>
      <c r="F303" s="168"/>
      <c r="G303" s="168"/>
      <c r="H303" s="168"/>
      <c r="I303" s="168"/>
      <c r="J303" s="200">
        <v>36.991</v>
      </c>
      <c r="K303" s="201">
        <v>73.981999999999999</v>
      </c>
      <c r="L303" s="202"/>
      <c r="M303" s="202"/>
      <c r="N303" s="203">
        <v>12.862595129625699</v>
      </c>
      <c r="O303" s="204">
        <v>0.282484059052033</v>
      </c>
      <c r="P303" s="204">
        <v>2.6956348803726802E-5</v>
      </c>
      <c r="Q303" s="205">
        <v>4.3193624826571198E-5</v>
      </c>
      <c r="R303" s="205">
        <v>5.0204537071567895E-7</v>
      </c>
      <c r="S303" s="206">
        <v>1.80442650538559E-3</v>
      </c>
      <c r="T303" s="206">
        <v>3.1127224380803998E-5</v>
      </c>
      <c r="U303" s="168"/>
      <c r="V303" s="208">
        <v>1.46724508744973</v>
      </c>
      <c r="W303" s="208">
        <v>4.3008642271956301E-5</v>
      </c>
      <c r="X303" s="209">
        <v>-1.4385966477334899</v>
      </c>
      <c r="Y303" s="209">
        <v>3.7580458461827998E-3</v>
      </c>
      <c r="Z303" s="210">
        <v>-1.5001967069937601</v>
      </c>
      <c r="AA303" s="210">
        <v>0.28877795864651701</v>
      </c>
      <c r="AB303" s="168"/>
      <c r="AC303" s="207">
        <v>570</v>
      </c>
      <c r="AD303" s="207">
        <v>2</v>
      </c>
      <c r="AE303" s="207">
        <v>100</v>
      </c>
      <c r="AF303" s="211">
        <v>0.28248359693525793</v>
      </c>
      <c r="AG303" s="211">
        <v>4.2122705683648948E-5</v>
      </c>
      <c r="AH303" s="212">
        <v>2.0562639796573023</v>
      </c>
      <c r="AI303" s="212">
        <v>1.5078248607869327</v>
      </c>
    </row>
    <row r="304" spans="1:35">
      <c r="A304" s="197" t="s">
        <v>10865</v>
      </c>
      <c r="B304" s="198">
        <v>44581.781307106503</v>
      </c>
      <c r="C304" s="197" t="s">
        <v>11068</v>
      </c>
      <c r="D304" s="168"/>
      <c r="E304" s="168"/>
      <c r="F304" s="168"/>
      <c r="G304" s="168"/>
      <c r="H304" s="168"/>
      <c r="I304" s="168"/>
      <c r="J304" s="200">
        <v>30.582000000000001</v>
      </c>
      <c r="K304" s="201">
        <v>61.164000000000001</v>
      </c>
      <c r="L304" s="202"/>
      <c r="M304" s="202"/>
      <c r="N304" s="203">
        <v>12.2735576708309</v>
      </c>
      <c r="O304" s="204">
        <v>0.28250638198695599</v>
      </c>
      <c r="P304" s="204">
        <v>2.61338826762301E-5</v>
      </c>
      <c r="Q304" s="205">
        <v>8.0414103901329604E-5</v>
      </c>
      <c r="R304" s="205">
        <v>4.6431234113358702E-7</v>
      </c>
      <c r="S304" s="206">
        <v>3.34182535040853E-3</v>
      </c>
      <c r="T304" s="206">
        <v>3.44233741668033E-5</v>
      </c>
      <c r="U304" s="168"/>
      <c r="V304" s="208">
        <v>1.4672694610405199</v>
      </c>
      <c r="W304" s="208">
        <v>6.5437171705745302E-5</v>
      </c>
      <c r="X304" s="209">
        <v>-1.4402319145384599</v>
      </c>
      <c r="Y304" s="209">
        <v>3.65151610542975E-3</v>
      </c>
      <c r="Z304" s="210">
        <v>-1.24595412915673</v>
      </c>
      <c r="AA304" s="210">
        <v>0.19847208984683201</v>
      </c>
      <c r="AB304" s="168"/>
      <c r="AC304" s="207">
        <v>570</v>
      </c>
      <c r="AD304" s="207">
        <v>2</v>
      </c>
      <c r="AE304" s="207">
        <v>100</v>
      </c>
      <c r="AF304" s="211">
        <v>0.2825055216584581</v>
      </c>
      <c r="AG304" s="211">
        <v>4.1601170861143888E-5</v>
      </c>
      <c r="AH304" s="212">
        <v>2.8325650371319178</v>
      </c>
      <c r="AI304" s="212">
        <v>1.5034582901440885</v>
      </c>
    </row>
    <row r="305" spans="1:35">
      <c r="A305" s="197" t="s">
        <v>10865</v>
      </c>
      <c r="B305" s="198">
        <v>44581.811914224498</v>
      </c>
      <c r="C305" s="197" t="s">
        <v>11068</v>
      </c>
      <c r="D305" s="168"/>
      <c r="E305" s="168"/>
      <c r="F305" s="168"/>
      <c r="G305" s="168"/>
      <c r="H305" s="168"/>
      <c r="I305" s="168"/>
      <c r="J305" s="200">
        <v>36.988999999999997</v>
      </c>
      <c r="K305" s="201">
        <v>73.977999999999994</v>
      </c>
      <c r="L305" s="202"/>
      <c r="M305" s="202"/>
      <c r="N305" s="203">
        <v>11.7592394695041</v>
      </c>
      <c r="O305" s="204">
        <v>0.28248401116217697</v>
      </c>
      <c r="P305" s="204">
        <v>3.0754496948447098E-5</v>
      </c>
      <c r="Q305" s="205">
        <v>8.0788827979773502E-5</v>
      </c>
      <c r="R305" s="205">
        <v>1.1737961432135899E-6</v>
      </c>
      <c r="S305" s="206">
        <v>3.3810767259273202E-3</v>
      </c>
      <c r="T305" s="206">
        <v>2.9070738124676501E-5</v>
      </c>
      <c r="U305" s="168"/>
      <c r="V305" s="208">
        <v>1.4672572465742</v>
      </c>
      <c r="W305" s="208">
        <v>5.5940582149798097E-5</v>
      </c>
      <c r="X305" s="209">
        <v>-1.43554976662483</v>
      </c>
      <c r="Y305" s="209">
        <v>4.70718487140069E-3</v>
      </c>
      <c r="Z305" s="210">
        <v>-1.2797236867778199</v>
      </c>
      <c r="AA305" s="210">
        <v>0.165709479283702</v>
      </c>
      <c r="AB305" s="168"/>
      <c r="AC305" s="207">
        <v>570</v>
      </c>
      <c r="AD305" s="207">
        <v>2</v>
      </c>
      <c r="AE305" s="207">
        <v>100</v>
      </c>
      <c r="AF305" s="211">
        <v>0.28248314682460868</v>
      </c>
      <c r="AG305" s="211">
        <v>4.4648814943234162E-5</v>
      </c>
      <c r="AH305" s="212">
        <v>2.0403266576751733</v>
      </c>
      <c r="AI305" s="212">
        <v>1.6115098968949582</v>
      </c>
    </row>
    <row r="306" spans="1:35">
      <c r="A306" s="197" t="s">
        <v>10865</v>
      </c>
      <c r="B306" s="198">
        <v>44581.813006284698</v>
      </c>
      <c r="C306" s="197" t="s">
        <v>11068</v>
      </c>
      <c r="D306" s="168"/>
      <c r="E306" s="168"/>
      <c r="F306" s="168"/>
      <c r="G306" s="168"/>
      <c r="H306" s="168"/>
      <c r="I306" s="168"/>
      <c r="J306" s="200">
        <v>36.978999999999999</v>
      </c>
      <c r="K306" s="201">
        <v>73.957999999999998</v>
      </c>
      <c r="L306" s="202"/>
      <c r="M306" s="202"/>
      <c r="N306" s="203">
        <v>12.0985437856605</v>
      </c>
      <c r="O306" s="204">
        <v>0.282491634098269</v>
      </c>
      <c r="P306" s="204">
        <v>3.2116223778609597E-5</v>
      </c>
      <c r="Q306" s="205">
        <v>9.7120240566448305E-5</v>
      </c>
      <c r="R306" s="205">
        <v>2.42739980900977E-6</v>
      </c>
      <c r="S306" s="206">
        <v>4.0898913046264898E-3</v>
      </c>
      <c r="T306" s="206">
        <v>8.0591082992100999E-5</v>
      </c>
      <c r="U306" s="168"/>
      <c r="V306" s="208">
        <v>1.46728047444645</v>
      </c>
      <c r="W306" s="208">
        <v>5.2886095481377302E-5</v>
      </c>
      <c r="X306" s="209">
        <v>-1.4326654304997399</v>
      </c>
      <c r="Y306" s="209">
        <v>3.7030851075755301E-3</v>
      </c>
      <c r="Z306" s="210">
        <v>-1.36192268105228</v>
      </c>
      <c r="AA306" s="210">
        <v>0.14082144722655701</v>
      </c>
      <c r="AB306" s="168"/>
      <c r="AC306" s="207">
        <v>570</v>
      </c>
      <c r="AD306" s="207">
        <v>2</v>
      </c>
      <c r="AE306" s="207">
        <v>100</v>
      </c>
      <c r="AF306" s="211">
        <v>0.28249059503538543</v>
      </c>
      <c r="AG306" s="211">
        <v>4.5597471674215186E-5</v>
      </c>
      <c r="AH306" s="212">
        <v>2.304049663410801</v>
      </c>
      <c r="AI306" s="212">
        <v>1.6512861194950545</v>
      </c>
    </row>
    <row r="307" spans="1:35">
      <c r="A307" s="197" t="s">
        <v>10865</v>
      </c>
      <c r="B307" s="198">
        <v>44581.843572928199</v>
      </c>
      <c r="C307" s="197" t="s">
        <v>11068</v>
      </c>
      <c r="D307" s="168"/>
      <c r="E307" s="168"/>
      <c r="F307" s="168"/>
      <c r="G307" s="168"/>
      <c r="H307" s="168"/>
      <c r="I307" s="168"/>
      <c r="J307" s="200">
        <v>35.853000000000002</v>
      </c>
      <c r="K307" s="201">
        <v>71.706000000000003</v>
      </c>
      <c r="L307" s="202"/>
      <c r="M307" s="202"/>
      <c r="N307" s="203">
        <v>11.7425469773338</v>
      </c>
      <c r="O307" s="204">
        <v>0.28249712658321502</v>
      </c>
      <c r="P307" s="204">
        <v>3.8151048653480802E-5</v>
      </c>
      <c r="Q307" s="205">
        <v>9.4398641186778205E-5</v>
      </c>
      <c r="R307" s="205">
        <v>6.3274776641837704E-7</v>
      </c>
      <c r="S307" s="206">
        <v>3.9338069329346902E-3</v>
      </c>
      <c r="T307" s="206">
        <v>5.1422058877578103E-5</v>
      </c>
      <c r="U307" s="168"/>
      <c r="V307" s="208">
        <v>1.4672432750686899</v>
      </c>
      <c r="W307" s="208">
        <v>5.1858115831853499E-5</v>
      </c>
      <c r="X307" s="209">
        <v>-1.4357019772036499</v>
      </c>
      <c r="Y307" s="209">
        <v>4.6026489173725199E-3</v>
      </c>
      <c r="Z307" s="210">
        <v>-1.3764616165142001</v>
      </c>
      <c r="AA307" s="210">
        <v>0.165066897838926</v>
      </c>
      <c r="AB307" s="168"/>
      <c r="AC307" s="207">
        <v>570</v>
      </c>
      <c r="AD307" s="207">
        <v>2</v>
      </c>
      <c r="AE307" s="207">
        <v>100</v>
      </c>
      <c r="AF307" s="211">
        <v>0.28249611663797863</v>
      </c>
      <c r="AG307" s="211">
        <v>5.0031790959782638E-5</v>
      </c>
      <c r="AH307" s="212">
        <v>2.4995561650409392</v>
      </c>
      <c r="AI307" s="212">
        <v>1.8072635819721405</v>
      </c>
    </row>
    <row r="308" spans="1:35">
      <c r="A308" s="197" t="s">
        <v>10865</v>
      </c>
      <c r="B308" s="198">
        <v>44581.8446529051</v>
      </c>
      <c r="C308" s="197" t="s">
        <v>11068</v>
      </c>
      <c r="D308" s="168"/>
      <c r="E308" s="168"/>
      <c r="F308" s="168"/>
      <c r="G308" s="168"/>
      <c r="H308" s="168"/>
      <c r="I308" s="168"/>
      <c r="J308" s="200">
        <v>37.006999999999998</v>
      </c>
      <c r="K308" s="201">
        <v>74.013999999999996</v>
      </c>
      <c r="L308" s="202"/>
      <c r="M308" s="202"/>
      <c r="N308" s="203">
        <v>11.7527221528568</v>
      </c>
      <c r="O308" s="204">
        <v>0.28248913570058898</v>
      </c>
      <c r="P308" s="204">
        <v>3.4582838350128598E-5</v>
      </c>
      <c r="Q308" s="205">
        <v>7.2523046591369106E-5</v>
      </c>
      <c r="R308" s="205">
        <v>5.8692258672215597E-7</v>
      </c>
      <c r="S308" s="206">
        <v>3.0087367558048498E-3</v>
      </c>
      <c r="T308" s="206">
        <v>4.2882276820054198E-5</v>
      </c>
      <c r="U308" s="168"/>
      <c r="V308" s="208">
        <v>1.4672487594046999</v>
      </c>
      <c r="W308" s="208">
        <v>5.4883611037175003E-5</v>
      </c>
      <c r="X308" s="209">
        <v>-1.43331981534388</v>
      </c>
      <c r="Y308" s="209">
        <v>5.4867235348521398E-3</v>
      </c>
      <c r="Z308" s="210">
        <v>-1.3696546529453699</v>
      </c>
      <c r="AA308" s="210">
        <v>0.18568916401034599</v>
      </c>
      <c r="AB308" s="168"/>
      <c r="AC308" s="207">
        <v>570</v>
      </c>
      <c r="AD308" s="207">
        <v>2</v>
      </c>
      <c r="AE308" s="207">
        <v>100</v>
      </c>
      <c r="AF308" s="211">
        <v>0.28248835979635439</v>
      </c>
      <c r="AG308" s="211">
        <v>4.7367185916351977E-5</v>
      </c>
      <c r="AH308" s="212">
        <v>2.2249052925715773</v>
      </c>
      <c r="AI308" s="212">
        <v>1.7046295842870762</v>
      </c>
    </row>
    <row r="309" spans="1:35">
      <c r="A309" s="197" t="s">
        <v>10865</v>
      </c>
      <c r="B309" s="198">
        <v>44581.881684213004</v>
      </c>
      <c r="C309" s="197" t="s">
        <v>11068</v>
      </c>
      <c r="D309" s="168"/>
      <c r="E309" s="168"/>
      <c r="F309" s="168"/>
      <c r="G309" s="168"/>
      <c r="H309" s="168"/>
      <c r="I309" s="168"/>
      <c r="J309" s="200">
        <v>30.312000000000001</v>
      </c>
      <c r="K309" s="201">
        <v>60.624000000000002</v>
      </c>
      <c r="L309" s="202"/>
      <c r="M309" s="202"/>
      <c r="N309" s="203">
        <v>11.4041296392683</v>
      </c>
      <c r="O309" s="204">
        <v>0.28251077848191503</v>
      </c>
      <c r="P309" s="204">
        <v>3.62142437786855E-5</v>
      </c>
      <c r="Q309" s="205">
        <v>1.15806351414398E-4</v>
      </c>
      <c r="R309" s="205">
        <v>2.23060795369689E-7</v>
      </c>
      <c r="S309" s="206">
        <v>4.8271223960783E-3</v>
      </c>
      <c r="T309" s="206">
        <v>2.3891676705248602E-5</v>
      </c>
      <c r="U309" s="168"/>
      <c r="V309" s="208">
        <v>1.4672577501951101</v>
      </c>
      <c r="W309" s="208">
        <v>5.6190091796671199E-5</v>
      </c>
      <c r="X309" s="209">
        <v>-1.43662652460309</v>
      </c>
      <c r="Y309" s="209">
        <v>5.13378654521083E-3</v>
      </c>
      <c r="Z309" s="210">
        <v>-1.30728286084278</v>
      </c>
      <c r="AA309" s="210">
        <v>0.16286504847740901</v>
      </c>
      <c r="AB309" s="168"/>
      <c r="AC309" s="207">
        <v>570</v>
      </c>
      <c r="AD309" s="207">
        <v>2</v>
      </c>
      <c r="AE309" s="207">
        <v>100</v>
      </c>
      <c r="AF309" s="211">
        <v>0.28250953950144364</v>
      </c>
      <c r="AG309" s="211">
        <v>4.8571072108253789E-5</v>
      </c>
      <c r="AH309" s="212">
        <v>2.9748270730056703</v>
      </c>
      <c r="AI309" s="212">
        <v>1.7636526645037343</v>
      </c>
    </row>
    <row r="310" spans="1:35">
      <c r="A310" s="197" t="s">
        <v>10865</v>
      </c>
      <c r="B310" s="198">
        <v>44581.882711770799</v>
      </c>
      <c r="C310" s="197" t="s">
        <v>11068</v>
      </c>
      <c r="D310" s="168"/>
      <c r="E310" s="168"/>
      <c r="F310" s="168"/>
      <c r="G310" s="168"/>
      <c r="H310" s="168"/>
      <c r="I310" s="168"/>
      <c r="J310" s="200">
        <v>36.988999999999997</v>
      </c>
      <c r="K310" s="201">
        <v>73.977999999999994</v>
      </c>
      <c r="L310" s="202"/>
      <c r="M310" s="202"/>
      <c r="N310" s="203">
        <v>11.762877077534201</v>
      </c>
      <c r="O310" s="204">
        <v>0.28248411967192999</v>
      </c>
      <c r="P310" s="204">
        <v>3.15589539552724E-5</v>
      </c>
      <c r="Q310" s="205">
        <v>7.2680899713344898E-5</v>
      </c>
      <c r="R310" s="205">
        <v>1.2900844743979301E-6</v>
      </c>
      <c r="S310" s="206">
        <v>3.0200507828548198E-3</v>
      </c>
      <c r="T310" s="206">
        <v>3.9633963556636801E-5</v>
      </c>
      <c r="U310" s="168"/>
      <c r="V310" s="208">
        <v>1.46725831882132</v>
      </c>
      <c r="W310" s="208">
        <v>5.3934923666947001E-5</v>
      </c>
      <c r="X310" s="209">
        <v>-1.4316706763104401</v>
      </c>
      <c r="Y310" s="209">
        <v>4.3046946011865202E-3</v>
      </c>
      <c r="Z310" s="210">
        <v>-1.41330050063066</v>
      </c>
      <c r="AA310" s="210">
        <v>0.191975574062413</v>
      </c>
      <c r="AB310" s="168"/>
      <c r="AC310" s="207">
        <v>570</v>
      </c>
      <c r="AD310" s="207">
        <v>2</v>
      </c>
      <c r="AE310" s="207">
        <v>100</v>
      </c>
      <c r="AF310" s="211">
        <v>0.28248334207886805</v>
      </c>
      <c r="AG310" s="211">
        <v>4.5206693841002482E-5</v>
      </c>
      <c r="AH310" s="212">
        <v>2.0472401355164926</v>
      </c>
      <c r="AI310" s="212">
        <v>1.6281916183880085</v>
      </c>
    </row>
    <row r="311" spans="1:35">
      <c r="A311" s="197" t="s">
        <v>10865</v>
      </c>
      <c r="B311" s="198">
        <v>44581.919905775503</v>
      </c>
      <c r="C311" s="197" t="s">
        <v>11068</v>
      </c>
      <c r="D311" s="168"/>
      <c r="E311" s="168"/>
      <c r="F311" s="168"/>
      <c r="G311" s="168"/>
      <c r="H311" s="168"/>
      <c r="I311" s="168"/>
      <c r="J311" s="200">
        <v>37.54</v>
      </c>
      <c r="K311" s="201">
        <v>75.08</v>
      </c>
      <c r="L311" s="202"/>
      <c r="M311" s="202"/>
      <c r="N311" s="203">
        <v>11.7089005526274</v>
      </c>
      <c r="O311" s="204">
        <v>0.282478392379655</v>
      </c>
      <c r="P311" s="204">
        <v>3.3440177494066799E-5</v>
      </c>
      <c r="Q311" s="205">
        <v>4.8455309262668801E-5</v>
      </c>
      <c r="R311" s="205">
        <v>2.6251619835235202E-7</v>
      </c>
      <c r="S311" s="206">
        <v>2.0378224824693699E-3</v>
      </c>
      <c r="T311" s="206">
        <v>2.58222619576003E-5</v>
      </c>
      <c r="U311" s="168"/>
      <c r="V311" s="208">
        <v>1.4672285634226401</v>
      </c>
      <c r="W311" s="208">
        <v>4.8822529789457002E-5</v>
      </c>
      <c r="X311" s="209">
        <v>-1.4327469618026001</v>
      </c>
      <c r="Y311" s="209">
        <v>4.0588934307928901E-3</v>
      </c>
      <c r="Z311" s="210">
        <v>-1.4845517196167799</v>
      </c>
      <c r="AA311" s="210">
        <v>0.27707008499889901</v>
      </c>
      <c r="AB311" s="168"/>
      <c r="AC311" s="207">
        <v>570</v>
      </c>
      <c r="AD311" s="207">
        <v>2</v>
      </c>
      <c r="AE311" s="207">
        <v>100</v>
      </c>
      <c r="AF311" s="211">
        <v>0.28247787396955765</v>
      </c>
      <c r="AG311" s="211">
        <v>4.6539478554425379E-5</v>
      </c>
      <c r="AH311" s="212">
        <v>1.8536277007630275</v>
      </c>
      <c r="AI311" s="212">
        <v>1.6662052418836559</v>
      </c>
    </row>
    <row r="312" spans="1:35">
      <c r="A312" s="197" t="s">
        <v>10865</v>
      </c>
      <c r="B312" s="198">
        <v>44581.921021469898</v>
      </c>
      <c r="C312" s="197" t="s">
        <v>11068</v>
      </c>
      <c r="D312" s="168"/>
      <c r="E312" s="168"/>
      <c r="F312" s="168"/>
      <c r="G312" s="168"/>
      <c r="H312" s="168"/>
      <c r="I312" s="168"/>
      <c r="J312" s="200">
        <v>36.981000000000002</v>
      </c>
      <c r="K312" s="201">
        <v>73.962000000000003</v>
      </c>
      <c r="L312" s="202"/>
      <c r="M312" s="202"/>
      <c r="N312" s="203">
        <v>11.741316368082799</v>
      </c>
      <c r="O312" s="204">
        <v>0.282502887659972</v>
      </c>
      <c r="P312" s="204">
        <v>2.8296310459574801E-5</v>
      </c>
      <c r="Q312" s="205">
        <v>5.6426799424654402E-5</v>
      </c>
      <c r="R312" s="205">
        <v>7.7754923232579295E-7</v>
      </c>
      <c r="S312" s="206">
        <v>2.3322586029713602E-3</v>
      </c>
      <c r="T312" s="206">
        <v>2.59126907457629E-5</v>
      </c>
      <c r="U312" s="168"/>
      <c r="V312" s="208">
        <v>1.46725842571817</v>
      </c>
      <c r="W312" s="208">
        <v>4.4018990050893398E-5</v>
      </c>
      <c r="X312" s="209">
        <v>-1.4335263728206</v>
      </c>
      <c r="Y312" s="209">
        <v>4.5946712119664702E-3</v>
      </c>
      <c r="Z312" s="210">
        <v>-1.2016763502793699</v>
      </c>
      <c r="AA312" s="210">
        <v>0.26422232262440098</v>
      </c>
      <c r="AB312" s="168"/>
      <c r="AC312" s="207">
        <v>570</v>
      </c>
      <c r="AD312" s="207">
        <v>2</v>
      </c>
      <c r="AE312" s="207">
        <v>100</v>
      </c>
      <c r="AF312" s="211">
        <v>0.28250228396508226</v>
      </c>
      <c r="AG312" s="211">
        <v>4.2992543294247784E-5</v>
      </c>
      <c r="AH312" s="212">
        <v>2.7179261991183701</v>
      </c>
      <c r="AI312" s="212">
        <v>1.5436366286225578</v>
      </c>
    </row>
    <row r="313" spans="1:35">
      <c r="A313" s="197" t="s">
        <v>10865</v>
      </c>
      <c r="B313" s="198">
        <v>44581.958395080997</v>
      </c>
      <c r="C313" s="197" t="s">
        <v>11068</v>
      </c>
      <c r="D313" s="168"/>
      <c r="E313" s="168"/>
      <c r="F313" s="168"/>
      <c r="G313" s="168"/>
      <c r="H313" s="168"/>
      <c r="I313" s="168"/>
      <c r="J313" s="200">
        <v>36.987000000000002</v>
      </c>
      <c r="K313" s="201">
        <v>73.974000000000004</v>
      </c>
      <c r="L313" s="202"/>
      <c r="M313" s="202"/>
      <c r="N313" s="203">
        <v>11.6993587344573</v>
      </c>
      <c r="O313" s="204">
        <v>0.28249310385746701</v>
      </c>
      <c r="P313" s="204">
        <v>2.6901879209561501E-5</v>
      </c>
      <c r="Q313" s="205">
        <v>5.2834502534159999E-5</v>
      </c>
      <c r="R313" s="205">
        <v>6.4996893696514904E-7</v>
      </c>
      <c r="S313" s="206">
        <v>2.1974153386851701E-3</v>
      </c>
      <c r="T313" s="206">
        <v>3.9184628610421701E-5</v>
      </c>
      <c r="U313" s="168"/>
      <c r="V313" s="208">
        <v>1.46725394669124</v>
      </c>
      <c r="W313" s="208">
        <v>5.7990053170901803E-5</v>
      </c>
      <c r="X313" s="209">
        <v>-1.4303566595589401</v>
      </c>
      <c r="Y313" s="209">
        <v>3.72719277142386E-3</v>
      </c>
      <c r="Z313" s="210">
        <v>-1.2214437332725301</v>
      </c>
      <c r="AA313" s="210">
        <v>0.26558234538300401</v>
      </c>
      <c r="AB313" s="168"/>
      <c r="AC313" s="207">
        <v>570</v>
      </c>
      <c r="AD313" s="207">
        <v>2</v>
      </c>
      <c r="AE313" s="207">
        <v>100</v>
      </c>
      <c r="AF313" s="211">
        <v>0.28249253859557888</v>
      </c>
      <c r="AG313" s="211">
        <v>4.208786877817604E-5</v>
      </c>
      <c r="AH313" s="212">
        <v>2.3728663969069252</v>
      </c>
      <c r="AI313" s="212">
        <v>1.5102434880742699</v>
      </c>
    </row>
    <row r="314" spans="1:35">
      <c r="A314" s="197" t="s">
        <v>10865</v>
      </c>
      <c r="B314" s="198">
        <v>44581.9594968866</v>
      </c>
      <c r="C314" s="197" t="s">
        <v>11068</v>
      </c>
      <c r="D314" s="168"/>
      <c r="E314" s="168"/>
      <c r="F314" s="168"/>
      <c r="G314" s="168"/>
      <c r="H314" s="168"/>
      <c r="I314" s="168"/>
      <c r="J314" s="200">
        <v>37.018999999999998</v>
      </c>
      <c r="K314" s="201">
        <v>74.037999999999997</v>
      </c>
      <c r="L314" s="202"/>
      <c r="M314" s="202"/>
      <c r="N314" s="203">
        <v>11.4856040779664</v>
      </c>
      <c r="O314" s="204">
        <v>0.28249183102459602</v>
      </c>
      <c r="P314" s="204">
        <v>3.2761803052382798E-5</v>
      </c>
      <c r="Q314" s="205">
        <v>1.1571645893477E-4</v>
      </c>
      <c r="R314" s="205">
        <v>2.4320526953753199E-7</v>
      </c>
      <c r="S314" s="206">
        <v>4.8418212566157803E-3</v>
      </c>
      <c r="T314" s="206">
        <v>3.1180133889404097E-5</v>
      </c>
      <c r="U314" s="168"/>
      <c r="V314" s="208">
        <v>1.4672478766130499</v>
      </c>
      <c r="W314" s="208">
        <v>6.0177565878003401E-5</v>
      </c>
      <c r="X314" s="209">
        <v>-1.43288453926752</v>
      </c>
      <c r="Y314" s="209">
        <v>4.6537007254458702E-3</v>
      </c>
      <c r="Z314" s="210">
        <v>-1.1401781143937399</v>
      </c>
      <c r="AA314" s="210">
        <v>0.108623371352884</v>
      </c>
      <c r="AB314" s="168"/>
      <c r="AC314" s="207">
        <v>570</v>
      </c>
      <c r="AD314" s="207">
        <v>2</v>
      </c>
      <c r="AE314" s="207">
        <v>100</v>
      </c>
      <c r="AF314" s="211">
        <v>0.28249059300585966</v>
      </c>
      <c r="AG314" s="211">
        <v>4.6054460506298916E-5</v>
      </c>
      <c r="AH314" s="212">
        <v>2.3039778028466351</v>
      </c>
      <c r="AI314" s="212">
        <v>1.6745115234306773</v>
      </c>
    </row>
    <row r="315" spans="1:35">
      <c r="A315" s="197" t="s">
        <v>10865</v>
      </c>
      <c r="B315" s="198">
        <v>44581.996186446799</v>
      </c>
      <c r="C315" s="197" t="s">
        <v>11068</v>
      </c>
      <c r="D315" s="168"/>
      <c r="E315" s="168"/>
      <c r="F315" s="168"/>
      <c r="G315" s="168"/>
      <c r="H315" s="168"/>
      <c r="I315" s="168"/>
      <c r="J315" s="200">
        <v>36.988999999999997</v>
      </c>
      <c r="K315" s="201">
        <v>73.977999999999994</v>
      </c>
      <c r="L315" s="202"/>
      <c r="M315" s="202"/>
      <c r="N315" s="203">
        <v>10.9845637696229</v>
      </c>
      <c r="O315" s="204">
        <v>0.28247705574385301</v>
      </c>
      <c r="P315" s="204">
        <v>2.94693222531206E-5</v>
      </c>
      <c r="Q315" s="205">
        <v>9.4618636494310797E-5</v>
      </c>
      <c r="R315" s="205">
        <v>2.37094102935623E-7</v>
      </c>
      <c r="S315" s="206">
        <v>3.9328860695646804E-3</v>
      </c>
      <c r="T315" s="206">
        <v>2.40021750833549E-5</v>
      </c>
      <c r="U315" s="168"/>
      <c r="V315" s="208">
        <v>1.46725774722075</v>
      </c>
      <c r="W315" s="208">
        <v>5.4271408957342101E-5</v>
      </c>
      <c r="X315" s="209">
        <v>-1.42652915208429</v>
      </c>
      <c r="Y315" s="209">
        <v>3.86885120991905E-3</v>
      </c>
      <c r="Z315" s="210">
        <v>-1.05058234976047</v>
      </c>
      <c r="AA315" s="210">
        <v>0.188251875947508</v>
      </c>
      <c r="AB315" s="168"/>
      <c r="AC315" s="207">
        <v>570</v>
      </c>
      <c r="AD315" s="207">
        <v>2</v>
      </c>
      <c r="AE315" s="207">
        <v>100</v>
      </c>
      <c r="AF315" s="211">
        <v>0.28247604344494698</v>
      </c>
      <c r="AG315" s="211">
        <v>4.3773491377103987E-5</v>
      </c>
      <c r="AH315" s="212">
        <v>1.7888132819909863</v>
      </c>
      <c r="AI315" s="212">
        <v>1.5857557716580928</v>
      </c>
    </row>
    <row r="316" spans="1:35">
      <c r="A316" s="197" t="s">
        <v>10865</v>
      </c>
      <c r="B316" s="198">
        <v>44581.997296169</v>
      </c>
      <c r="C316" s="197" t="s">
        <v>11068</v>
      </c>
      <c r="D316" s="168"/>
      <c r="E316" s="168"/>
      <c r="F316" s="168"/>
      <c r="G316" s="168"/>
      <c r="H316" s="168"/>
      <c r="I316" s="168"/>
      <c r="J316" s="200">
        <v>36.978999999999999</v>
      </c>
      <c r="K316" s="201">
        <v>73.957999999999998</v>
      </c>
      <c r="L316" s="202"/>
      <c r="M316" s="202"/>
      <c r="N316" s="203">
        <v>11.239391923593001</v>
      </c>
      <c r="O316" s="204">
        <v>0.28250452559747502</v>
      </c>
      <c r="P316" s="204">
        <v>3.4048671002799802E-5</v>
      </c>
      <c r="Q316" s="205">
        <v>5.2620598514256298E-5</v>
      </c>
      <c r="R316" s="205">
        <v>3.8306610760500701E-7</v>
      </c>
      <c r="S316" s="206">
        <v>2.1657802741923199E-3</v>
      </c>
      <c r="T316" s="206">
        <v>1.6199400702052101E-5</v>
      </c>
      <c r="U316" s="168"/>
      <c r="V316" s="208">
        <v>1.4672457541808199</v>
      </c>
      <c r="W316" s="208">
        <v>5.01300497936953E-5</v>
      </c>
      <c r="X316" s="209">
        <v>-1.43132810011086</v>
      </c>
      <c r="Y316" s="209">
        <v>4.3068163373603504E-3</v>
      </c>
      <c r="Z316" s="210">
        <v>-0.78916456650562095</v>
      </c>
      <c r="AA316" s="210">
        <v>0.29330458795888098</v>
      </c>
      <c r="AB316" s="168"/>
      <c r="AC316" s="207">
        <v>570</v>
      </c>
      <c r="AD316" s="207">
        <v>2</v>
      </c>
      <c r="AE316" s="207">
        <v>100</v>
      </c>
      <c r="AF316" s="211">
        <v>0.2825039626240875</v>
      </c>
      <c r="AG316" s="211">
        <v>4.6978607794825377E-5</v>
      </c>
      <c r="AH316" s="212">
        <v>2.7773634266270442</v>
      </c>
      <c r="AI316" s="212">
        <v>1.6833316165021373</v>
      </c>
    </row>
    <row r="317" spans="1:35">
      <c r="A317" s="197" t="s">
        <v>10865</v>
      </c>
      <c r="B317" s="198">
        <v>44582.034273715297</v>
      </c>
      <c r="C317" s="197" t="s">
        <v>11068</v>
      </c>
      <c r="D317" s="168"/>
      <c r="E317" s="168"/>
      <c r="F317" s="168"/>
      <c r="G317" s="168"/>
      <c r="H317" s="168"/>
      <c r="I317" s="168"/>
      <c r="J317" s="200">
        <v>36.972999999999999</v>
      </c>
      <c r="K317" s="201">
        <v>73.945999999999998</v>
      </c>
      <c r="L317" s="202"/>
      <c r="M317" s="202"/>
      <c r="N317" s="203">
        <v>11.123600070401601</v>
      </c>
      <c r="O317" s="204">
        <v>0.28249262845022599</v>
      </c>
      <c r="P317" s="204">
        <v>3.1742960774564598E-5</v>
      </c>
      <c r="Q317" s="205">
        <v>8.3519731326644504E-5</v>
      </c>
      <c r="R317" s="205">
        <v>6.9776177565142705E-7</v>
      </c>
      <c r="S317" s="206">
        <v>3.4798242756011702E-3</v>
      </c>
      <c r="T317" s="206">
        <v>1.8581936599946001E-5</v>
      </c>
      <c r="U317" s="168"/>
      <c r="V317" s="208">
        <v>1.4672578634467299</v>
      </c>
      <c r="W317" s="208">
        <v>5.7084858982876301E-5</v>
      </c>
      <c r="X317" s="209">
        <v>-1.42789313179489</v>
      </c>
      <c r="Y317" s="209">
        <v>4.8481458927865902E-3</v>
      </c>
      <c r="Z317" s="210">
        <v>-1.27412189066169</v>
      </c>
      <c r="AA317" s="210">
        <v>0.1661294793483</v>
      </c>
      <c r="AB317" s="168"/>
      <c r="AC317" s="207">
        <v>570</v>
      </c>
      <c r="AD317" s="207">
        <v>2</v>
      </c>
      <c r="AE317" s="207">
        <v>100</v>
      </c>
      <c r="AF317" s="211">
        <v>0.28249173489546991</v>
      </c>
      <c r="AG317" s="211">
        <v>4.5335341093000225E-5</v>
      </c>
      <c r="AH317" s="212">
        <v>2.3444093332170013</v>
      </c>
      <c r="AI317" s="212">
        <v>1.6368526255017279</v>
      </c>
    </row>
    <row r="318" spans="1:35">
      <c r="A318" s="197" t="s">
        <v>10865</v>
      </c>
      <c r="B318" s="198">
        <v>44582.035362881899</v>
      </c>
      <c r="C318" s="197" t="s">
        <v>11068</v>
      </c>
      <c r="D318" s="168"/>
      <c r="E318" s="168"/>
      <c r="F318" s="168"/>
      <c r="G318" s="168"/>
      <c r="H318" s="168"/>
      <c r="I318" s="168"/>
      <c r="J318" s="200">
        <v>36.966999999999999</v>
      </c>
      <c r="K318" s="201">
        <v>73.933999999999997</v>
      </c>
      <c r="L318" s="202"/>
      <c r="M318" s="202"/>
      <c r="N318" s="203">
        <v>11.268470863072</v>
      </c>
      <c r="O318" s="204">
        <v>0.28251652169535602</v>
      </c>
      <c r="P318" s="204">
        <v>3.1351025807928601E-5</v>
      </c>
      <c r="Q318" s="205">
        <v>1.02252799016735E-4</v>
      </c>
      <c r="R318" s="205">
        <v>3.6817432391915701E-7</v>
      </c>
      <c r="S318" s="206">
        <v>4.2542318671430802E-3</v>
      </c>
      <c r="T318" s="206">
        <v>1.6016950880030799E-5</v>
      </c>
      <c r="U318" s="168"/>
      <c r="V318" s="208">
        <v>1.46724546074477</v>
      </c>
      <c r="W318" s="208">
        <v>5.1181668403187802E-5</v>
      </c>
      <c r="X318" s="209">
        <v>-1.43350728352941</v>
      </c>
      <c r="Y318" s="209">
        <v>4.0797216677974698E-3</v>
      </c>
      <c r="Z318" s="210">
        <v>-1.09356147364068</v>
      </c>
      <c r="AA318" s="210">
        <v>0.12135935742753801</v>
      </c>
      <c r="AB318" s="168"/>
      <c r="AC318" s="207">
        <v>570</v>
      </c>
      <c r="AD318" s="207">
        <v>2</v>
      </c>
      <c r="AE318" s="207">
        <v>100</v>
      </c>
      <c r="AF318" s="211">
        <v>0.28251542772063371</v>
      </c>
      <c r="AG318" s="211">
        <v>4.5061784390906368E-5</v>
      </c>
      <c r="AH318" s="212">
        <v>3.1833145755477688</v>
      </c>
      <c r="AI318" s="212">
        <v>1.6342630317844886</v>
      </c>
    </row>
    <row r="319" spans="1:35">
      <c r="A319" s="197" t="s">
        <v>10865</v>
      </c>
      <c r="B319" s="198">
        <v>44582.072031955999</v>
      </c>
      <c r="C319" s="197" t="s">
        <v>11068</v>
      </c>
      <c r="D319" s="168"/>
      <c r="E319" s="168"/>
      <c r="F319" s="168"/>
      <c r="G319" s="168"/>
      <c r="H319" s="168"/>
      <c r="I319" s="168"/>
      <c r="J319" s="200">
        <v>37.058999999999997</v>
      </c>
      <c r="K319" s="201">
        <v>74.117999999999995</v>
      </c>
      <c r="L319" s="202"/>
      <c r="M319" s="202"/>
      <c r="N319" s="203">
        <v>10.974118843085201</v>
      </c>
      <c r="O319" s="204">
        <v>0.28248634938383099</v>
      </c>
      <c r="P319" s="204">
        <v>3.34333426553426E-5</v>
      </c>
      <c r="Q319" s="205">
        <v>9.4797490333548701E-5</v>
      </c>
      <c r="R319" s="205">
        <v>1.9220867029916001E-7</v>
      </c>
      <c r="S319" s="206">
        <v>3.9412852081286299E-3</v>
      </c>
      <c r="T319" s="206">
        <v>1.91486222139879E-5</v>
      </c>
      <c r="U319" s="168"/>
      <c r="V319" s="208">
        <v>1.4672226253062399</v>
      </c>
      <c r="W319" s="208">
        <v>5.45434202215337E-5</v>
      </c>
      <c r="X319" s="209">
        <v>-1.42919810161071</v>
      </c>
      <c r="Y319" s="209">
        <v>4.1072386609725103E-3</v>
      </c>
      <c r="Z319" s="210">
        <v>-1.38917227672099</v>
      </c>
      <c r="AA319" s="210">
        <v>0.14274228044513701</v>
      </c>
      <c r="AB319" s="168"/>
      <c r="AC319" s="207">
        <v>570</v>
      </c>
      <c r="AD319" s="207">
        <v>2</v>
      </c>
      <c r="AE319" s="207">
        <v>100</v>
      </c>
      <c r="AF319" s="211">
        <v>0.28248533517141666</v>
      </c>
      <c r="AG319" s="211">
        <v>4.6534567736175209E-5</v>
      </c>
      <c r="AH319" s="212">
        <v>2.1178106890884507</v>
      </c>
      <c r="AI319" s="212">
        <v>1.683586514433788</v>
      </c>
    </row>
    <row r="320" spans="1:35">
      <c r="A320" s="197" t="s">
        <v>10865</v>
      </c>
      <c r="B320" s="198">
        <v>44582.073132685196</v>
      </c>
      <c r="C320" s="197" t="s">
        <v>11068</v>
      </c>
      <c r="D320" s="168"/>
      <c r="E320" s="168"/>
      <c r="F320" s="168"/>
      <c r="G320" s="168"/>
      <c r="H320" s="168"/>
      <c r="I320" s="168"/>
      <c r="J320" s="200">
        <v>37.015999999999998</v>
      </c>
      <c r="K320" s="201">
        <v>74.031999999999996</v>
      </c>
      <c r="L320" s="202"/>
      <c r="M320" s="202"/>
      <c r="N320" s="203">
        <v>10.9001160791407</v>
      </c>
      <c r="O320" s="204">
        <v>0.28248508325202198</v>
      </c>
      <c r="P320" s="204">
        <v>3.10286167444063E-5</v>
      </c>
      <c r="Q320" s="205">
        <v>9.1953285752178801E-5</v>
      </c>
      <c r="R320" s="205">
        <v>3.5569970957258998E-7</v>
      </c>
      <c r="S320" s="206">
        <v>3.8201747581663001E-3</v>
      </c>
      <c r="T320" s="206">
        <v>3.4399303942770997E-5</v>
      </c>
      <c r="U320" s="168"/>
      <c r="V320" s="208">
        <v>1.46728311752125</v>
      </c>
      <c r="W320" s="208">
        <v>6.4638758404131298E-5</v>
      </c>
      <c r="X320" s="209">
        <v>-1.4258618142710799</v>
      </c>
      <c r="Y320" s="209">
        <v>5.2845909420908199E-3</v>
      </c>
      <c r="Z320" s="210">
        <v>-1.36374555878871</v>
      </c>
      <c r="AA320" s="210">
        <v>0.141868803121767</v>
      </c>
      <c r="AB320" s="168"/>
      <c r="AC320" s="207">
        <v>570</v>
      </c>
      <c r="AD320" s="207">
        <v>2</v>
      </c>
      <c r="AE320" s="207">
        <v>100</v>
      </c>
      <c r="AF320" s="211">
        <v>0.28248409946897435</v>
      </c>
      <c r="AG320" s="211">
        <v>4.4838071438838433E-5</v>
      </c>
      <c r="AH320" s="212">
        <v>2.0740574747857288</v>
      </c>
      <c r="AI320" s="212">
        <v>1.622440282076365</v>
      </c>
    </row>
    <row r="321" spans="1:35">
      <c r="A321" s="197" t="s">
        <v>10865</v>
      </c>
      <c r="B321" s="198">
        <v>44582.110350833304</v>
      </c>
      <c r="C321" s="197" t="s">
        <v>11068</v>
      </c>
      <c r="D321" s="168"/>
      <c r="E321" s="168"/>
      <c r="F321" s="168"/>
      <c r="G321" s="168"/>
      <c r="H321" s="168"/>
      <c r="I321" s="168"/>
      <c r="J321" s="200">
        <v>35.593000000000004</v>
      </c>
      <c r="K321" s="201">
        <v>71.186000000000007</v>
      </c>
      <c r="L321" s="202"/>
      <c r="M321" s="202"/>
      <c r="N321" s="203">
        <v>11.0144710112338</v>
      </c>
      <c r="O321" s="204">
        <v>0.28251041830872797</v>
      </c>
      <c r="P321" s="204">
        <v>3.1778188374503997E-5</v>
      </c>
      <c r="Q321" s="205">
        <v>7.7984967016205803E-5</v>
      </c>
      <c r="R321" s="205">
        <v>4.1201800856934101E-7</v>
      </c>
      <c r="S321" s="206">
        <v>3.2513690910519299E-3</v>
      </c>
      <c r="T321" s="206">
        <v>1.5706098858223601E-5</v>
      </c>
      <c r="U321" s="168"/>
      <c r="V321" s="208">
        <v>1.4672321452277699</v>
      </c>
      <c r="W321" s="208">
        <v>5.2078679909091801E-5</v>
      </c>
      <c r="X321" s="209">
        <v>-1.4225777715953101</v>
      </c>
      <c r="Y321" s="209">
        <v>3.8496366773018301E-3</v>
      </c>
      <c r="Z321" s="210">
        <v>-1.1596538853042899</v>
      </c>
      <c r="AA321" s="210">
        <v>0.19468185320568299</v>
      </c>
      <c r="AB321" s="168"/>
      <c r="AC321" s="207">
        <v>570</v>
      </c>
      <c r="AD321" s="207">
        <v>2</v>
      </c>
      <c r="AE321" s="207">
        <v>100</v>
      </c>
      <c r="AF321" s="211">
        <v>0.28250958396890102</v>
      </c>
      <c r="AG321" s="211">
        <v>4.5360013774783946E-5</v>
      </c>
      <c r="AH321" s="212">
        <v>2.9764015573841007</v>
      </c>
      <c r="AI321" s="212">
        <v>1.6356295686414946</v>
      </c>
    </row>
    <row r="322" spans="1:35">
      <c r="A322" s="197" t="s">
        <v>10865</v>
      </c>
      <c r="B322" s="198">
        <v>44582.111447430601</v>
      </c>
      <c r="C322" s="197" t="s">
        <v>11068</v>
      </c>
      <c r="D322" s="168"/>
      <c r="E322" s="168"/>
      <c r="F322" s="168"/>
      <c r="G322" s="168"/>
      <c r="H322" s="168"/>
      <c r="I322" s="168"/>
      <c r="J322" s="200">
        <v>36.99</v>
      </c>
      <c r="K322" s="201">
        <v>73.98</v>
      </c>
      <c r="L322" s="202"/>
      <c r="M322" s="202"/>
      <c r="N322" s="203">
        <v>10.9794225024316</v>
      </c>
      <c r="O322" s="204">
        <v>0.28248616176256602</v>
      </c>
      <c r="P322" s="204">
        <v>2.9430882276829101E-5</v>
      </c>
      <c r="Q322" s="205">
        <v>1.1477167668627899E-4</v>
      </c>
      <c r="R322" s="205">
        <v>3.7851027926281201E-7</v>
      </c>
      <c r="S322" s="206">
        <v>4.8459948079212396E-3</v>
      </c>
      <c r="T322" s="206">
        <v>2.04443813433287E-5</v>
      </c>
      <c r="U322" s="168"/>
      <c r="V322" s="208">
        <v>1.46727706599597</v>
      </c>
      <c r="W322" s="208">
        <v>4.1185765403272602E-5</v>
      </c>
      <c r="X322" s="209">
        <v>-1.42918463929343</v>
      </c>
      <c r="Y322" s="209">
        <v>4.1611227192362996E-3</v>
      </c>
      <c r="Z322" s="210">
        <v>-1.3346558638089701</v>
      </c>
      <c r="AA322" s="210">
        <v>0.140838999103124</v>
      </c>
      <c r="AB322" s="168"/>
      <c r="AC322" s="207">
        <v>570</v>
      </c>
      <c r="AD322" s="207">
        <v>2</v>
      </c>
      <c r="AE322" s="207">
        <v>100</v>
      </c>
      <c r="AF322" s="211">
        <v>0.28248493385179646</v>
      </c>
      <c r="AG322" s="211">
        <v>4.3747621933948609E-5</v>
      </c>
      <c r="AH322" s="212">
        <v>2.1036009386299348</v>
      </c>
      <c r="AI322" s="212">
        <v>1.5924740887007793</v>
      </c>
    </row>
    <row r="323" spans="1:35">
      <c r="A323" s="197" t="s">
        <v>10865</v>
      </c>
      <c r="B323" s="198">
        <v>44582.148236145797</v>
      </c>
      <c r="C323" s="197" t="s">
        <v>11068</v>
      </c>
      <c r="D323" s="168"/>
      <c r="E323" s="168"/>
      <c r="F323" s="168"/>
      <c r="G323" s="168"/>
      <c r="H323" s="168"/>
      <c r="I323" s="168"/>
      <c r="J323" s="200">
        <v>36.991999999999997</v>
      </c>
      <c r="K323" s="201">
        <v>73.983999999999995</v>
      </c>
      <c r="L323" s="202"/>
      <c r="M323" s="202"/>
      <c r="N323" s="203">
        <v>10.7444162178592</v>
      </c>
      <c r="O323" s="204">
        <v>0.28247143779925998</v>
      </c>
      <c r="P323" s="204">
        <v>3.2645231140935998E-5</v>
      </c>
      <c r="Q323" s="205">
        <v>8.1765156772146196E-5</v>
      </c>
      <c r="R323" s="205">
        <v>3.0711120252549503E-7</v>
      </c>
      <c r="S323" s="206">
        <v>3.4133250162275098E-3</v>
      </c>
      <c r="T323" s="206">
        <v>1.7691535916424201E-5</v>
      </c>
      <c r="U323" s="168"/>
      <c r="V323" s="208">
        <v>1.46722407403911</v>
      </c>
      <c r="W323" s="208">
        <v>5.55986241670879E-5</v>
      </c>
      <c r="X323" s="209">
        <v>-1.4259821205691801</v>
      </c>
      <c r="Y323" s="209">
        <v>4.4393208628030097E-3</v>
      </c>
      <c r="Z323" s="210">
        <v>-1.5369905324717601</v>
      </c>
      <c r="AA323" s="210">
        <v>0.184068778346727</v>
      </c>
      <c r="AB323" s="168"/>
      <c r="AC323" s="207">
        <v>570</v>
      </c>
      <c r="AD323" s="207">
        <v>2</v>
      </c>
      <c r="AE323" s="207">
        <v>100</v>
      </c>
      <c r="AF323" s="211">
        <v>0.28247056301621704</v>
      </c>
      <c r="AG323" s="211">
        <v>4.5971607645679153E-5</v>
      </c>
      <c r="AH323" s="212">
        <v>1.5947646465930276</v>
      </c>
      <c r="AI323" s="212">
        <v>1.6587166140458187</v>
      </c>
    </row>
    <row r="324" spans="1:35">
      <c r="A324" s="197" t="s">
        <v>10865</v>
      </c>
      <c r="B324" s="198">
        <v>44582.149337280098</v>
      </c>
      <c r="C324" s="197" t="s">
        <v>11068</v>
      </c>
      <c r="D324" s="168"/>
      <c r="E324" s="168"/>
      <c r="F324" s="168"/>
      <c r="G324" s="168"/>
      <c r="H324" s="168"/>
      <c r="I324" s="168"/>
      <c r="J324" s="200">
        <v>36.994999999999997</v>
      </c>
      <c r="K324" s="201">
        <v>73.989999999999995</v>
      </c>
      <c r="L324" s="202"/>
      <c r="M324" s="202"/>
      <c r="N324" s="203">
        <v>10.8936718206112</v>
      </c>
      <c r="O324" s="204">
        <v>0.28249453046619399</v>
      </c>
      <c r="P324" s="204">
        <v>2.9206066396250702E-5</v>
      </c>
      <c r="Q324" s="205">
        <v>5.4109350795803999E-5</v>
      </c>
      <c r="R324" s="205">
        <v>8.7948615135087404E-7</v>
      </c>
      <c r="S324" s="206">
        <v>2.2568219136228601E-3</v>
      </c>
      <c r="T324" s="206">
        <v>3.0541888052935399E-5</v>
      </c>
      <c r="U324" s="168"/>
      <c r="V324" s="208">
        <v>1.4672115771774099</v>
      </c>
      <c r="W324" s="208">
        <v>6.1296260083919303E-5</v>
      </c>
      <c r="X324" s="209">
        <v>-1.42431017711469</v>
      </c>
      <c r="Y324" s="209">
        <v>3.7655530418916599E-3</v>
      </c>
      <c r="Z324" s="210">
        <v>-1.37835785547616</v>
      </c>
      <c r="AA324" s="210">
        <v>0.31482001026837497</v>
      </c>
      <c r="AB324" s="168"/>
      <c r="AC324" s="207">
        <v>570</v>
      </c>
      <c r="AD324" s="207">
        <v>2</v>
      </c>
      <c r="AE324" s="207">
        <v>100</v>
      </c>
      <c r="AF324" s="211">
        <v>0.28249395156505308</v>
      </c>
      <c r="AG324" s="211">
        <v>4.3596696063180429E-5</v>
      </c>
      <c r="AH324" s="212">
        <v>2.4228962051275893</v>
      </c>
      <c r="AI324" s="212">
        <v>1.5641503206698104</v>
      </c>
    </row>
    <row r="325" spans="1:35">
      <c r="A325" s="197" t="s">
        <v>10865</v>
      </c>
      <c r="B325" s="198">
        <v>44582.186979618098</v>
      </c>
      <c r="C325" s="197" t="s">
        <v>11068</v>
      </c>
      <c r="D325" s="168"/>
      <c r="E325" s="168"/>
      <c r="F325" s="168"/>
      <c r="G325" s="168"/>
      <c r="H325" s="168"/>
      <c r="I325" s="168"/>
      <c r="J325" s="200">
        <v>36.978999999999999</v>
      </c>
      <c r="K325" s="201">
        <v>73.957999999999998</v>
      </c>
      <c r="L325" s="202"/>
      <c r="M325" s="202"/>
      <c r="N325" s="203">
        <v>10.655920861946999</v>
      </c>
      <c r="O325" s="204">
        <v>0.28248282398042102</v>
      </c>
      <c r="P325" s="204">
        <v>3.5265400249845103E-5</v>
      </c>
      <c r="Q325" s="205">
        <v>8.2137672894257597E-5</v>
      </c>
      <c r="R325" s="205">
        <v>2.5474142693461499E-7</v>
      </c>
      <c r="S325" s="206">
        <v>3.4302261179584501E-3</v>
      </c>
      <c r="T325" s="206">
        <v>3.19107721985355E-5</v>
      </c>
      <c r="U325" s="168"/>
      <c r="V325" s="208">
        <v>1.4672617232260501</v>
      </c>
      <c r="W325" s="208">
        <v>4.8654153393744299E-5</v>
      </c>
      <c r="X325" s="209">
        <v>-1.4224708582763801</v>
      </c>
      <c r="Y325" s="209">
        <v>4.7528194904172903E-3</v>
      </c>
      <c r="Z325" s="210">
        <v>-1.28688621861087</v>
      </c>
      <c r="AA325" s="210">
        <v>0.24143784157897899</v>
      </c>
      <c r="AB325" s="168"/>
      <c r="AC325" s="207">
        <v>570</v>
      </c>
      <c r="AD325" s="207">
        <v>2</v>
      </c>
      <c r="AE325" s="207">
        <v>100</v>
      </c>
      <c r="AF325" s="211">
        <v>0.28248194521192999</v>
      </c>
      <c r="AG325" s="211">
        <v>4.7867797610344506E-5</v>
      </c>
      <c r="AH325" s="212">
        <v>1.997780478886213</v>
      </c>
      <c r="AI325" s="212">
        <v>1.725997198109841</v>
      </c>
    </row>
    <row r="326" spans="1:35">
      <c r="A326" s="197" t="s">
        <v>10865</v>
      </c>
      <c r="B326" s="198">
        <v>44582.188071955999</v>
      </c>
      <c r="C326" s="197" t="s">
        <v>11068</v>
      </c>
      <c r="D326" s="168"/>
      <c r="E326" s="168"/>
      <c r="F326" s="168"/>
      <c r="G326" s="168"/>
      <c r="H326" s="168"/>
      <c r="I326" s="168"/>
      <c r="J326" s="200">
        <v>36.957000000000001</v>
      </c>
      <c r="K326" s="201">
        <v>73.914000000000001</v>
      </c>
      <c r="L326" s="202"/>
      <c r="M326" s="202"/>
      <c r="N326" s="203">
        <v>10.7007186318284</v>
      </c>
      <c r="O326" s="204">
        <v>0.28249859323329302</v>
      </c>
      <c r="P326" s="204">
        <v>3.1942029915147603E-5</v>
      </c>
      <c r="Q326" s="205">
        <v>8.8120172708143905E-5</v>
      </c>
      <c r="R326" s="205">
        <v>4.6377225354079702E-7</v>
      </c>
      <c r="S326" s="206">
        <v>3.6662267987196801E-3</v>
      </c>
      <c r="T326" s="206">
        <v>3.9665970967003503E-5</v>
      </c>
      <c r="U326" s="168"/>
      <c r="V326" s="208">
        <v>1.4672066643881301</v>
      </c>
      <c r="W326" s="208">
        <v>4.3445115171792698E-5</v>
      </c>
      <c r="X326" s="209">
        <v>-1.4256394913838599</v>
      </c>
      <c r="Y326" s="209">
        <v>4.25196646334866E-3</v>
      </c>
      <c r="Z326" s="210">
        <v>-1.18399499680621</v>
      </c>
      <c r="AA326" s="210">
        <v>0.20045941835851799</v>
      </c>
      <c r="AB326" s="168"/>
      <c r="AC326" s="207">
        <v>570</v>
      </c>
      <c r="AD326" s="207">
        <v>2</v>
      </c>
      <c r="AE326" s="207">
        <v>100</v>
      </c>
      <c r="AF326" s="211">
        <v>0.28249765045967318</v>
      </c>
      <c r="AG326" s="211">
        <v>4.5474947700721019E-5</v>
      </c>
      <c r="AH326" s="212">
        <v>2.5538650560852361</v>
      </c>
      <c r="AI326" s="212">
        <v>1.6435384756174898</v>
      </c>
    </row>
    <row r="327" spans="1:35">
      <c r="A327" s="197" t="s">
        <v>10865</v>
      </c>
      <c r="B327" s="198">
        <v>44582.225520520798</v>
      </c>
      <c r="C327" s="197" t="s">
        <v>11068</v>
      </c>
      <c r="D327" s="168"/>
      <c r="E327" s="168"/>
      <c r="F327" s="168"/>
      <c r="G327" s="168"/>
      <c r="H327" s="168"/>
      <c r="I327" s="168"/>
      <c r="J327" s="200">
        <v>37.011000000000003</v>
      </c>
      <c r="K327" s="201">
        <v>74.022000000000006</v>
      </c>
      <c r="L327" s="202"/>
      <c r="M327" s="202"/>
      <c r="N327" s="203">
        <v>10.7355545909952</v>
      </c>
      <c r="O327" s="204">
        <v>0.28250757043063401</v>
      </c>
      <c r="P327" s="204">
        <v>2.88424165790509E-5</v>
      </c>
      <c r="Q327" s="205">
        <v>8.2630539756098405E-5</v>
      </c>
      <c r="R327" s="205">
        <v>7.7936167525581401E-7</v>
      </c>
      <c r="S327" s="206">
        <v>3.4513390529555799E-3</v>
      </c>
      <c r="T327" s="206">
        <v>2.2901570764657301E-5</v>
      </c>
      <c r="U327" s="168"/>
      <c r="V327" s="208">
        <v>1.4672588948623899</v>
      </c>
      <c r="W327" s="208">
        <v>4.6976141403336399E-5</v>
      </c>
      <c r="X327" s="209">
        <v>-1.42896268196867</v>
      </c>
      <c r="Y327" s="209">
        <v>3.56086776626375E-3</v>
      </c>
      <c r="Z327" s="210">
        <v>-1.2520816755403399</v>
      </c>
      <c r="AA327" s="210">
        <v>0.19116961991319101</v>
      </c>
      <c r="AB327" s="168"/>
      <c r="AC327" s="207">
        <v>570</v>
      </c>
      <c r="AD327" s="207">
        <v>2</v>
      </c>
      <c r="AE327" s="207">
        <v>100</v>
      </c>
      <c r="AF327" s="211">
        <v>0.28250668638909526</v>
      </c>
      <c r="AG327" s="211">
        <v>4.3353922399278225E-5</v>
      </c>
      <c r="AH327" s="212">
        <v>2.8738053126442509</v>
      </c>
      <c r="AI327" s="212">
        <v>1.5663585748426634</v>
      </c>
    </row>
    <row r="328" spans="1:35">
      <c r="A328" s="197" t="s">
        <v>10865</v>
      </c>
      <c r="B328" s="198">
        <v>44582.226607916702</v>
      </c>
      <c r="C328" s="197" t="s">
        <v>11068</v>
      </c>
      <c r="D328" s="168"/>
      <c r="E328" s="168"/>
      <c r="F328" s="168"/>
      <c r="G328" s="168"/>
      <c r="H328" s="168"/>
      <c r="I328" s="168"/>
      <c r="J328" s="200">
        <v>36.92</v>
      </c>
      <c r="K328" s="201">
        <v>73.84</v>
      </c>
      <c r="L328" s="202"/>
      <c r="M328" s="202"/>
      <c r="N328" s="203">
        <v>10.730004765124001</v>
      </c>
      <c r="O328" s="204">
        <v>0.28249087401377598</v>
      </c>
      <c r="P328" s="204">
        <v>3.0774568624173199E-5</v>
      </c>
      <c r="Q328" s="205">
        <v>8.99345858951789E-5</v>
      </c>
      <c r="R328" s="205">
        <v>5.5805845408060203E-7</v>
      </c>
      <c r="S328" s="206">
        <v>3.7776197149230399E-3</v>
      </c>
      <c r="T328" s="206">
        <v>1.81487005197552E-5</v>
      </c>
      <c r="U328" s="168"/>
      <c r="V328" s="208">
        <v>1.4672316142459001</v>
      </c>
      <c r="W328" s="208">
        <v>5.12313220432082E-5</v>
      </c>
      <c r="X328" s="209">
        <v>-1.4287774210286099</v>
      </c>
      <c r="Y328" s="209">
        <v>3.7278766003157699E-3</v>
      </c>
      <c r="Z328" s="210">
        <v>-1.4328829621374199</v>
      </c>
      <c r="AA328" s="210">
        <v>0.18719538665882099</v>
      </c>
      <c r="AB328" s="168"/>
      <c r="AC328" s="207">
        <v>570</v>
      </c>
      <c r="AD328" s="207">
        <v>2</v>
      </c>
      <c r="AE328" s="207">
        <v>100</v>
      </c>
      <c r="AF328" s="211">
        <v>0.28248991182824584</v>
      </c>
      <c r="AG328" s="211">
        <v>4.4662642860528008E-5</v>
      </c>
      <c r="AH328" s="212">
        <v>2.2798589623440613</v>
      </c>
      <c r="AI328" s="212">
        <v>1.615464067821204</v>
      </c>
    </row>
    <row r="329" spans="1:35">
      <c r="A329" s="197" t="s">
        <v>10865</v>
      </c>
      <c r="B329" s="198">
        <v>44582.263832916702</v>
      </c>
      <c r="C329" s="197" t="s">
        <v>11068</v>
      </c>
      <c r="D329" s="168"/>
      <c r="E329" s="168"/>
      <c r="F329" s="168"/>
      <c r="G329" s="168"/>
      <c r="H329" s="168"/>
      <c r="I329" s="168"/>
      <c r="J329" s="200">
        <v>36.950000000000003</v>
      </c>
      <c r="K329" s="201">
        <v>73.900000000000006</v>
      </c>
      <c r="L329" s="202"/>
      <c r="M329" s="202"/>
      <c r="N329" s="203">
        <v>10.591461096762901</v>
      </c>
      <c r="O329" s="204">
        <v>0.28249845911086802</v>
      </c>
      <c r="P329" s="204">
        <v>3.1770650698588703E-5</v>
      </c>
      <c r="Q329" s="205">
        <v>8.1572929071980696E-5</v>
      </c>
      <c r="R329" s="205">
        <v>2.5862362897384702E-7</v>
      </c>
      <c r="S329" s="206">
        <v>3.4221064905248901E-3</v>
      </c>
      <c r="T329" s="206">
        <v>2.7225973509114699E-5</v>
      </c>
      <c r="U329" s="168"/>
      <c r="V329" s="208">
        <v>1.46723177997126</v>
      </c>
      <c r="W329" s="208">
        <v>4.9855366042878201E-5</v>
      </c>
      <c r="X329" s="209">
        <v>-1.4270009918733899</v>
      </c>
      <c r="Y329" s="209">
        <v>3.9953369741980802E-3</v>
      </c>
      <c r="Z329" s="210">
        <v>-1.38481089985999</v>
      </c>
      <c r="AA329" s="210">
        <v>0.224462546335049</v>
      </c>
      <c r="AB329" s="168"/>
      <c r="AC329" s="207">
        <v>570</v>
      </c>
      <c r="AD329" s="207">
        <v>2</v>
      </c>
      <c r="AE329" s="207">
        <v>100</v>
      </c>
      <c r="AF329" s="211">
        <v>0.28249758638441663</v>
      </c>
      <c r="AG329" s="211">
        <v>4.5354733370342535E-5</v>
      </c>
      <c r="AH329" s="212">
        <v>2.5515963072875181</v>
      </c>
      <c r="AI329" s="212">
        <v>1.636801779267838</v>
      </c>
    </row>
    <row r="330" spans="1:35">
      <c r="A330" s="197" t="s">
        <v>10865</v>
      </c>
      <c r="B330" s="198">
        <v>44582.264926192103</v>
      </c>
      <c r="C330" s="197" t="s">
        <v>11068</v>
      </c>
      <c r="D330" s="168"/>
      <c r="E330" s="168"/>
      <c r="F330" s="168"/>
      <c r="G330" s="168"/>
      <c r="H330" s="168"/>
      <c r="I330" s="168"/>
      <c r="J330" s="200">
        <v>36.984999999999999</v>
      </c>
      <c r="K330" s="201">
        <v>73.97</v>
      </c>
      <c r="L330" s="202"/>
      <c r="M330" s="202"/>
      <c r="N330" s="203">
        <v>10.7340485917943</v>
      </c>
      <c r="O330" s="204">
        <v>0.28250188062399301</v>
      </c>
      <c r="P330" s="204">
        <v>3.2561574971347601E-5</v>
      </c>
      <c r="Q330" s="205">
        <v>4.7122926780252999E-5</v>
      </c>
      <c r="R330" s="205">
        <v>4.1131126383269699E-7</v>
      </c>
      <c r="S330" s="206">
        <v>1.9820845425728198E-3</v>
      </c>
      <c r="T330" s="206">
        <v>1.9790479870055502E-5</v>
      </c>
      <c r="U330" s="168"/>
      <c r="V330" s="208">
        <v>1.4672983686151</v>
      </c>
      <c r="W330" s="208">
        <v>5.3801922562886703E-5</v>
      </c>
      <c r="X330" s="209">
        <v>-1.4287707398042699</v>
      </c>
      <c r="Y330" s="209">
        <v>3.9726802399929501E-3</v>
      </c>
      <c r="Z330" s="210">
        <v>-1.55032797798124</v>
      </c>
      <c r="AA330" s="210">
        <v>0.40809696819226798</v>
      </c>
      <c r="AB330" s="168"/>
      <c r="AC330" s="207">
        <v>570</v>
      </c>
      <c r="AD330" s="207">
        <v>2</v>
      </c>
      <c r="AE330" s="207">
        <v>100</v>
      </c>
      <c r="AF330" s="211">
        <v>0.28250137646869133</v>
      </c>
      <c r="AG330" s="211">
        <v>4.5912239739505398E-5</v>
      </c>
      <c r="AH330" s="212">
        <v>2.6857939618474269</v>
      </c>
      <c r="AI330" s="212">
        <v>1.6434915152951923</v>
      </c>
    </row>
    <row r="331" spans="1:35" ht="15" thickBot="1">
      <c r="A331" s="197" t="s">
        <v>10865</v>
      </c>
      <c r="B331" s="198">
        <v>44582.292626678201</v>
      </c>
      <c r="C331" s="197" t="s">
        <v>11068</v>
      </c>
      <c r="D331" s="168"/>
      <c r="E331" s="168"/>
      <c r="F331" s="168"/>
      <c r="G331" s="168"/>
      <c r="H331" s="168"/>
      <c r="I331" s="168"/>
      <c r="J331" s="200">
        <v>36.930999999999997</v>
      </c>
      <c r="K331" s="201">
        <v>73.861999999999995</v>
      </c>
      <c r="L331" s="202"/>
      <c r="M331" s="202"/>
      <c r="N331" s="203">
        <v>10.4419427351968</v>
      </c>
      <c r="O331" s="204">
        <v>0.28248256275052003</v>
      </c>
      <c r="P331" s="204">
        <v>2.8026746636817899E-5</v>
      </c>
      <c r="Q331" s="205">
        <v>9.5329968930218606E-5</v>
      </c>
      <c r="R331" s="205">
        <v>2.5065636733875299E-7</v>
      </c>
      <c r="S331" s="206">
        <v>4.0158784677710004E-3</v>
      </c>
      <c r="T331" s="206">
        <v>2.1537238500406399E-5</v>
      </c>
      <c r="U331" s="168"/>
      <c r="V331" s="208">
        <v>1.4672286170558499</v>
      </c>
      <c r="W331" s="208">
        <v>5.2138827822035301E-5</v>
      </c>
      <c r="X331" s="209">
        <v>-1.4279522629630199</v>
      </c>
      <c r="Y331" s="209">
        <v>4.3571280459448296E-3</v>
      </c>
      <c r="Z331" s="210">
        <v>-1.4899065667360201</v>
      </c>
      <c r="AA331" s="210">
        <v>0.158345031078898</v>
      </c>
      <c r="AB331" s="168"/>
      <c r="AC331" s="207">
        <v>570</v>
      </c>
      <c r="AD331" s="207">
        <v>2</v>
      </c>
      <c r="AE331" s="207">
        <v>100</v>
      </c>
      <c r="AF331" s="211">
        <v>0.28248154284126287</v>
      </c>
      <c r="AG331" s="211">
        <v>4.2815606037139203E-5</v>
      </c>
      <c r="AH331" s="212">
        <v>1.9835335134166243</v>
      </c>
      <c r="AI331" s="212">
        <v>1.552108848410505</v>
      </c>
    </row>
    <row r="332" spans="1:35">
      <c r="A332" s="168"/>
      <c r="B332" s="198"/>
      <c r="C332" s="168"/>
      <c r="D332" s="168"/>
      <c r="E332" s="168"/>
      <c r="F332" s="168"/>
      <c r="G332" s="168"/>
      <c r="H332" s="168"/>
      <c r="I332" s="168"/>
      <c r="J332" s="200"/>
      <c r="K332" s="201"/>
      <c r="L332" s="202"/>
      <c r="M332" s="202"/>
      <c r="N332" s="168"/>
      <c r="O332" s="204"/>
      <c r="P332" s="204"/>
      <c r="Q332" s="205"/>
      <c r="R332" s="205"/>
      <c r="S332" s="206"/>
      <c r="T332" s="206"/>
      <c r="U332" s="168"/>
      <c r="V332" s="208"/>
      <c r="W332" s="208"/>
      <c r="X332" s="209"/>
      <c r="Y332" s="209"/>
      <c r="Z332" s="210"/>
      <c r="AA332" s="210"/>
      <c r="AB332" s="168"/>
      <c r="AC332" s="168"/>
      <c r="AD332" s="168"/>
      <c r="AE332" s="168"/>
      <c r="AF332" s="254">
        <v>0.28249200812535602</v>
      </c>
      <c r="AG332" s="255"/>
      <c r="AH332" s="256">
        <v>2.3540837381127444</v>
      </c>
      <c r="AI332" s="257"/>
    </row>
    <row r="333" spans="1:35" ht="15" thickBot="1">
      <c r="A333" s="168"/>
      <c r="B333" s="198"/>
      <c r="C333" s="168"/>
      <c r="D333" s="168"/>
      <c r="E333" s="168"/>
      <c r="F333" s="168"/>
      <c r="G333" s="168"/>
      <c r="H333" s="168"/>
      <c r="I333" s="168"/>
      <c r="J333" s="200"/>
      <c r="K333" s="201"/>
      <c r="L333" s="202"/>
      <c r="M333" s="202"/>
      <c r="N333" s="168"/>
      <c r="O333" s="204"/>
      <c r="P333" s="204"/>
      <c r="Q333" s="205"/>
      <c r="R333" s="205"/>
      <c r="S333" s="206"/>
      <c r="T333" s="206"/>
      <c r="U333" s="168"/>
      <c r="V333" s="208"/>
      <c r="W333" s="208"/>
      <c r="X333" s="209"/>
      <c r="Y333" s="209"/>
      <c r="Z333" s="210"/>
      <c r="AA333" s="210"/>
      <c r="AB333" s="168"/>
      <c r="AC333" s="168"/>
      <c r="AD333" s="168"/>
      <c r="AE333" s="168"/>
      <c r="AF333" s="258">
        <v>2.0608852883260845E-5</v>
      </c>
      <c r="AG333" s="255"/>
      <c r="AH333" s="259">
        <v>0.7297092939585389</v>
      </c>
      <c r="AI333" s="257"/>
    </row>
    <row r="334" spans="1:35">
      <c r="A334" s="168"/>
      <c r="B334" s="198"/>
      <c r="C334" s="168"/>
      <c r="D334" s="168"/>
      <c r="E334" s="168"/>
      <c r="F334" s="168"/>
      <c r="G334" s="168"/>
      <c r="H334" s="168"/>
      <c r="I334" s="168"/>
      <c r="J334" s="200"/>
      <c r="K334" s="168"/>
      <c r="L334" s="168"/>
      <c r="M334" s="202"/>
      <c r="N334" s="168"/>
      <c r="O334" s="204"/>
      <c r="P334" s="204"/>
      <c r="Q334" s="205"/>
      <c r="R334" s="205"/>
      <c r="S334" s="206"/>
      <c r="T334" s="206"/>
      <c r="U334" s="168"/>
      <c r="V334" s="208"/>
      <c r="W334" s="208"/>
      <c r="X334" s="209"/>
      <c r="Y334" s="209"/>
      <c r="Z334" s="210"/>
      <c r="AA334" s="210"/>
      <c r="AB334" s="168"/>
      <c r="AC334" s="168"/>
      <c r="AD334" s="168"/>
      <c r="AE334" s="168"/>
      <c r="AF334" s="255"/>
      <c r="AG334" s="255"/>
      <c r="AH334" s="257"/>
      <c r="AI334" s="257"/>
    </row>
    <row r="335" spans="1:35">
      <c r="A335" s="197" t="s">
        <v>10861</v>
      </c>
      <c r="B335" s="198">
        <v>44581.730044374999</v>
      </c>
      <c r="C335" s="197" t="s">
        <v>11069</v>
      </c>
      <c r="D335" s="168"/>
      <c r="E335" s="168"/>
      <c r="F335" s="168"/>
      <c r="G335" s="168"/>
      <c r="H335" s="168"/>
      <c r="I335" s="168"/>
      <c r="J335" s="200">
        <v>34.817999999999998</v>
      </c>
      <c r="K335" s="201">
        <v>69.635999999999996</v>
      </c>
      <c r="L335" s="168"/>
      <c r="M335" s="202"/>
      <c r="N335" s="203">
        <v>7.82295690068824</v>
      </c>
      <c r="O335" s="204">
        <v>0.28228501952163099</v>
      </c>
      <c r="P335" s="204">
        <v>3.7066636649544302E-5</v>
      </c>
      <c r="Q335" s="205">
        <v>3.4498779073860502E-4</v>
      </c>
      <c r="R335" s="205">
        <v>3.6843955903643001E-7</v>
      </c>
      <c r="S335" s="206">
        <v>1.19192939792939E-2</v>
      </c>
      <c r="T335" s="206">
        <v>4.0851424123267098E-5</v>
      </c>
      <c r="U335" s="168"/>
      <c r="V335" s="208">
        <v>1.4672178665093401</v>
      </c>
      <c r="W335" s="208">
        <v>5.7237707238693297E-5</v>
      </c>
      <c r="X335" s="209">
        <v>-1.49160245331949</v>
      </c>
      <c r="Y335" s="209">
        <v>5.0623726547105799E-3</v>
      </c>
      <c r="Z335" s="210">
        <v>-1.35407775517453</v>
      </c>
      <c r="AA335" s="210">
        <v>7.9408955155638006E-2</v>
      </c>
      <c r="AB335" s="168"/>
      <c r="AC335" s="207">
        <v>1065</v>
      </c>
      <c r="AD335" s="207">
        <v>5</v>
      </c>
      <c r="AE335" s="207">
        <v>100</v>
      </c>
      <c r="AF335" s="211">
        <v>0.2822780912889723</v>
      </c>
      <c r="AG335" s="211">
        <v>4.9209888699248946E-5</v>
      </c>
      <c r="AH335" s="212">
        <v>5.9503260897408872</v>
      </c>
      <c r="AI335" s="212">
        <v>1.9899357089414593</v>
      </c>
    </row>
    <row r="336" spans="1:35">
      <c r="A336" s="197" t="s">
        <v>10861</v>
      </c>
      <c r="B336" s="198">
        <v>44581.761940034703</v>
      </c>
      <c r="C336" s="197" t="s">
        <v>11069</v>
      </c>
      <c r="D336" s="168"/>
      <c r="E336" s="168"/>
      <c r="F336" s="168"/>
      <c r="G336" s="168"/>
      <c r="H336" s="168"/>
      <c r="I336" s="168"/>
      <c r="J336" s="200">
        <v>37.006</v>
      </c>
      <c r="K336" s="201">
        <v>74.012</v>
      </c>
      <c r="L336" s="168"/>
      <c r="M336" s="202"/>
      <c r="N336" s="203">
        <v>5.7860441335968904</v>
      </c>
      <c r="O336" s="204">
        <v>0.28228576636651198</v>
      </c>
      <c r="P336" s="204">
        <v>3.5588422209588199E-5</v>
      </c>
      <c r="Q336" s="205">
        <v>3.43159456974026E-4</v>
      </c>
      <c r="R336" s="205">
        <v>2.8695546452241602E-6</v>
      </c>
      <c r="S336" s="206">
        <v>1.0555772988652E-2</v>
      </c>
      <c r="T336" s="206">
        <v>4.7821701581094003E-5</v>
      </c>
      <c r="U336" s="168"/>
      <c r="V336" s="208">
        <v>1.46724059505616</v>
      </c>
      <c r="W336" s="208">
        <v>4.8910373606149901E-5</v>
      </c>
      <c r="X336" s="209">
        <v>-1.46689979485029</v>
      </c>
      <c r="Y336" s="209">
        <v>5.05144041274344E-3</v>
      </c>
      <c r="Z336" s="210">
        <v>-1.29789775749574</v>
      </c>
      <c r="AA336" s="210">
        <v>0.1200432290391</v>
      </c>
      <c r="AB336" s="168"/>
      <c r="AC336" s="207">
        <v>1065</v>
      </c>
      <c r="AD336" s="207">
        <v>5</v>
      </c>
      <c r="AE336" s="207">
        <v>100</v>
      </c>
      <c r="AF336" s="211">
        <v>0.28227887485144748</v>
      </c>
      <c r="AG336" s="211">
        <v>4.8106271822404181E-5</v>
      </c>
      <c r="AH336" s="212">
        <v>5.9781011365700465</v>
      </c>
      <c r="AI336" s="212">
        <v>1.9495141161041118</v>
      </c>
    </row>
    <row r="337" spans="1:35">
      <c r="A337" s="197" t="s">
        <v>10865</v>
      </c>
      <c r="B337" s="198">
        <v>44581.897992222199</v>
      </c>
      <c r="C337" s="197" t="s">
        <v>11069</v>
      </c>
      <c r="D337" s="168"/>
      <c r="E337" s="168"/>
      <c r="F337" s="168"/>
      <c r="G337" s="168"/>
      <c r="H337" s="168"/>
      <c r="I337" s="168"/>
      <c r="J337" s="200">
        <v>25.969000000000001</v>
      </c>
      <c r="K337" s="201">
        <v>51.938000000000002</v>
      </c>
      <c r="L337" s="168"/>
      <c r="M337" s="202"/>
      <c r="N337" s="203">
        <v>6.9559000548722896</v>
      </c>
      <c r="O337" s="204">
        <v>0.282286890630287</v>
      </c>
      <c r="P337" s="204">
        <v>3.8416246204977798E-5</v>
      </c>
      <c r="Q337" s="205">
        <v>3.6371340821594498E-4</v>
      </c>
      <c r="R337" s="205">
        <v>4.4916886115483999E-7</v>
      </c>
      <c r="S337" s="206">
        <v>1.2393085108985E-2</v>
      </c>
      <c r="T337" s="206">
        <v>3.7896839632232899E-5</v>
      </c>
      <c r="U337" s="168"/>
      <c r="V337" s="208">
        <v>1.46724908257774</v>
      </c>
      <c r="W337" s="208">
        <v>7.0581036155775104E-5</v>
      </c>
      <c r="X337" s="209">
        <v>-1.4261167214177799</v>
      </c>
      <c r="Y337" s="209">
        <v>5.47921123867374E-3</v>
      </c>
      <c r="Z337" s="210">
        <v>-1.3099801573873999</v>
      </c>
      <c r="AA337" s="210">
        <v>8.4906011851832899E-2</v>
      </c>
      <c r="AB337" s="168"/>
      <c r="AC337" s="207">
        <v>1065</v>
      </c>
      <c r="AD337" s="207">
        <v>5</v>
      </c>
      <c r="AE337" s="207">
        <v>100</v>
      </c>
      <c r="AF337" s="211">
        <v>0.28227958633958211</v>
      </c>
      <c r="AG337" s="211">
        <v>5.0234306661529619E-5</v>
      </c>
      <c r="AH337" s="212">
        <v>6.0033213543353448</v>
      </c>
      <c r="AI337" s="212">
        <v>2.0395785746307737</v>
      </c>
    </row>
    <row r="338" spans="1:35">
      <c r="A338" s="197" t="s">
        <v>10903</v>
      </c>
      <c r="B338" s="198">
        <v>44580.653955358801</v>
      </c>
      <c r="C338" s="197" t="s">
        <v>11069</v>
      </c>
      <c r="D338" s="168"/>
      <c r="E338" s="168"/>
      <c r="F338" s="168"/>
      <c r="G338" s="168"/>
      <c r="H338" s="168"/>
      <c r="I338" s="168"/>
      <c r="J338" s="200">
        <v>36.499000000000002</v>
      </c>
      <c r="K338" s="201">
        <v>72.998000000000005</v>
      </c>
      <c r="L338" s="168"/>
      <c r="M338" s="202"/>
      <c r="N338" s="203">
        <v>8.9565466197122596</v>
      </c>
      <c r="O338" s="204">
        <v>0.28228956593733101</v>
      </c>
      <c r="P338" s="204">
        <v>3.4279469545384401E-5</v>
      </c>
      <c r="Q338" s="205">
        <v>2.94089789730959E-4</v>
      </c>
      <c r="R338" s="205">
        <v>2.88592724718176E-7</v>
      </c>
      <c r="S338" s="206">
        <v>9.6533939310235496E-3</v>
      </c>
      <c r="T338" s="206">
        <v>5.8625418450130702E-5</v>
      </c>
      <c r="U338" s="168"/>
      <c r="V338" s="208">
        <v>1.4673110853075899</v>
      </c>
      <c r="W338" s="208">
        <v>5.1241432052191502E-5</v>
      </c>
      <c r="X338" s="209">
        <v>-1.4434192612657999</v>
      </c>
      <c r="Y338" s="209">
        <v>3.8589871440786799E-3</v>
      </c>
      <c r="Z338" s="210">
        <v>-1.2306259144192899</v>
      </c>
      <c r="AA338" s="210">
        <v>7.7581901435006095E-2</v>
      </c>
      <c r="AB338" s="168"/>
      <c r="AC338" s="207">
        <v>1065</v>
      </c>
      <c r="AD338" s="207">
        <v>5</v>
      </c>
      <c r="AE338" s="207">
        <v>100</v>
      </c>
      <c r="AF338" s="211">
        <v>0.28228365986604242</v>
      </c>
      <c r="AG338" s="211">
        <v>4.7146151758081639E-5</v>
      </c>
      <c r="AH338" s="212">
        <v>6.1477162070411318</v>
      </c>
      <c r="AI338" s="212">
        <v>1.8805494470708339</v>
      </c>
    </row>
    <row r="339" spans="1:35">
      <c r="A339" s="197" t="s">
        <v>10858</v>
      </c>
      <c r="B339" s="198">
        <v>44581.475713854197</v>
      </c>
      <c r="C339" s="197" t="s">
        <v>11069</v>
      </c>
      <c r="D339" s="168"/>
      <c r="E339" s="168"/>
      <c r="F339" s="168"/>
      <c r="G339" s="168"/>
      <c r="H339" s="168"/>
      <c r="I339" s="168"/>
      <c r="J339" s="200">
        <v>36.997</v>
      </c>
      <c r="K339" s="201">
        <v>73.994</v>
      </c>
      <c r="L339" s="168"/>
      <c r="M339" s="202"/>
      <c r="N339" s="203">
        <v>6.69098547358149</v>
      </c>
      <c r="O339" s="204">
        <v>0.28229187812580803</v>
      </c>
      <c r="P339" s="204">
        <v>3.4165710913397102E-5</v>
      </c>
      <c r="Q339" s="205">
        <v>2.6463481630872301E-4</v>
      </c>
      <c r="R339" s="205">
        <v>3.3359641842895898E-7</v>
      </c>
      <c r="S339" s="206">
        <v>8.3806416322359401E-3</v>
      </c>
      <c r="T339" s="206">
        <v>3.4913925386819001E-5</v>
      </c>
      <c r="U339" s="168"/>
      <c r="V339" s="208">
        <v>1.4672393171751501</v>
      </c>
      <c r="W339" s="208">
        <v>6.4268889263618893E-5</v>
      </c>
      <c r="X339" s="209">
        <v>-1.45468234545325</v>
      </c>
      <c r="Y339" s="209">
        <v>4.1877968655543302E-3</v>
      </c>
      <c r="Z339" s="210">
        <v>-1.3153832349621699</v>
      </c>
      <c r="AA339" s="210">
        <v>0.14221856799833299</v>
      </c>
      <c r="AB339" s="168"/>
      <c r="AC339" s="207">
        <v>1065</v>
      </c>
      <c r="AD339" s="207">
        <v>5</v>
      </c>
      <c r="AE339" s="207">
        <v>100</v>
      </c>
      <c r="AF339" s="211">
        <v>0.28228656358533388</v>
      </c>
      <c r="AG339" s="211">
        <v>4.7063503859157678E-5</v>
      </c>
      <c r="AH339" s="212">
        <v>6.2506447441390556</v>
      </c>
      <c r="AI339" s="212">
        <v>1.8566517414919659</v>
      </c>
    </row>
    <row r="340" spans="1:35">
      <c r="A340" s="197" t="s">
        <v>10865</v>
      </c>
      <c r="B340" s="198">
        <v>44582.012362199101</v>
      </c>
      <c r="C340" s="197" t="s">
        <v>11069</v>
      </c>
      <c r="D340" s="168"/>
      <c r="E340" s="168"/>
      <c r="F340" s="168"/>
      <c r="G340" s="168"/>
      <c r="H340" s="168"/>
      <c r="I340" s="168"/>
      <c r="J340" s="200">
        <v>38.094000000000001</v>
      </c>
      <c r="K340" s="201">
        <v>76.188000000000002</v>
      </c>
      <c r="L340" s="168"/>
      <c r="M340" s="202"/>
      <c r="N340" s="203">
        <v>7.0220499365046702</v>
      </c>
      <c r="O340" s="204">
        <v>0.282295182048445</v>
      </c>
      <c r="P340" s="204">
        <v>4.26084429877409E-5</v>
      </c>
      <c r="Q340" s="205">
        <v>3.1961987875073498E-4</v>
      </c>
      <c r="R340" s="205">
        <v>4.2681470114679902E-7</v>
      </c>
      <c r="S340" s="206">
        <v>1.06204206294498E-2</v>
      </c>
      <c r="T340" s="206">
        <v>4.7943612654577201E-5</v>
      </c>
      <c r="U340" s="168"/>
      <c r="V340" s="208">
        <v>1.4671829456724199</v>
      </c>
      <c r="W340" s="208">
        <v>6.2370883592410205E-5</v>
      </c>
      <c r="X340" s="209">
        <v>-1.4243835319129201</v>
      </c>
      <c r="Y340" s="209">
        <v>5.28489870284458E-3</v>
      </c>
      <c r="Z340" s="210">
        <v>-1.2200282859153</v>
      </c>
      <c r="AA340" s="210">
        <v>7.2957756498384901E-2</v>
      </c>
      <c r="AB340" s="168"/>
      <c r="AC340" s="207">
        <v>1065</v>
      </c>
      <c r="AD340" s="207">
        <v>5</v>
      </c>
      <c r="AE340" s="207">
        <v>100</v>
      </c>
      <c r="AF340" s="211">
        <v>0.28228876326800761</v>
      </c>
      <c r="AG340" s="211">
        <v>5.3508476030650455E-5</v>
      </c>
      <c r="AH340" s="212">
        <v>6.3286171984167083</v>
      </c>
      <c r="AI340" s="212">
        <v>2.1242497023399309</v>
      </c>
    </row>
    <row r="341" spans="1:35">
      <c r="A341" s="197" t="s">
        <v>10902</v>
      </c>
      <c r="B341" s="198">
        <v>44580.912282743098</v>
      </c>
      <c r="C341" s="197" t="s">
        <v>11069</v>
      </c>
      <c r="D341" s="168"/>
      <c r="E341" s="168"/>
      <c r="F341" s="168"/>
      <c r="G341" s="168"/>
      <c r="H341" s="168"/>
      <c r="I341" s="168"/>
      <c r="J341" s="200">
        <v>31.945</v>
      </c>
      <c r="K341" s="201">
        <v>63.89</v>
      </c>
      <c r="L341" s="168"/>
      <c r="M341" s="202"/>
      <c r="N341" s="203">
        <v>8.6131794160463304</v>
      </c>
      <c r="O341" s="204">
        <v>0.282297598176253</v>
      </c>
      <c r="P341" s="204">
        <v>3.5941638525315799E-5</v>
      </c>
      <c r="Q341" s="205">
        <v>3.4287725218395601E-4</v>
      </c>
      <c r="R341" s="205">
        <v>3.4805910915252697E-7</v>
      </c>
      <c r="S341" s="206">
        <v>1.16123766786924E-2</v>
      </c>
      <c r="T341" s="206">
        <v>6.3294395581129005E-5</v>
      </c>
      <c r="U341" s="168"/>
      <c r="V341" s="208">
        <v>1.4672401593405699</v>
      </c>
      <c r="W341" s="208">
        <v>4.5861972868628397E-5</v>
      </c>
      <c r="X341" s="209">
        <v>-1.48070044775592</v>
      </c>
      <c r="Y341" s="209">
        <v>4.7966932388627597E-3</v>
      </c>
      <c r="Z341" s="210">
        <v>-1.2927645382972399</v>
      </c>
      <c r="AA341" s="210">
        <v>8.6082048573289202E-2</v>
      </c>
      <c r="AB341" s="168"/>
      <c r="AC341" s="207">
        <v>1065</v>
      </c>
      <c r="AD341" s="207">
        <v>5</v>
      </c>
      <c r="AE341" s="207">
        <v>100</v>
      </c>
      <c r="AF341" s="211">
        <v>0.28229071232857877</v>
      </c>
      <c r="AG341" s="211">
        <v>4.8368160737902706E-5</v>
      </c>
      <c r="AH341" s="212">
        <v>6.3977058165542999</v>
      </c>
      <c r="AI341" s="212">
        <v>1.9585964357493602</v>
      </c>
    </row>
    <row r="342" spans="1:35">
      <c r="A342" s="197" t="s">
        <v>10858</v>
      </c>
      <c r="B342" s="198">
        <v>44581.538877175903</v>
      </c>
      <c r="C342" s="197" t="s">
        <v>11069</v>
      </c>
      <c r="D342" s="168"/>
      <c r="E342" s="168"/>
      <c r="F342" s="168"/>
      <c r="G342" s="168"/>
      <c r="H342" s="168"/>
      <c r="I342" s="168"/>
      <c r="J342" s="200">
        <v>36.972000000000001</v>
      </c>
      <c r="K342" s="201">
        <v>73.944000000000003</v>
      </c>
      <c r="L342" s="168"/>
      <c r="M342" s="202"/>
      <c r="N342" s="203">
        <v>8.9857679244557502</v>
      </c>
      <c r="O342" s="204">
        <v>0.28229896308313301</v>
      </c>
      <c r="P342" s="204">
        <v>3.5192148085125398E-5</v>
      </c>
      <c r="Q342" s="205">
        <v>2.8812748139046297E-4</v>
      </c>
      <c r="R342" s="205">
        <v>2.8595836667731502E-7</v>
      </c>
      <c r="S342" s="206">
        <v>9.6665484818914092E-3</v>
      </c>
      <c r="T342" s="206">
        <v>4.4121584261272602E-5</v>
      </c>
      <c r="U342" s="168"/>
      <c r="V342" s="208">
        <v>1.4672049948363901</v>
      </c>
      <c r="W342" s="208">
        <v>4.9198708418197902E-5</v>
      </c>
      <c r="X342" s="209">
        <v>-1.4537276987176799</v>
      </c>
      <c r="Y342" s="209">
        <v>4.0525684925173198E-3</v>
      </c>
      <c r="Z342" s="210">
        <v>-1.19319067129273</v>
      </c>
      <c r="AA342" s="210">
        <v>8.1080954073724495E-2</v>
      </c>
      <c r="AB342" s="168"/>
      <c r="AC342" s="207">
        <v>1065</v>
      </c>
      <c r="AD342" s="207">
        <v>5</v>
      </c>
      <c r="AE342" s="207">
        <v>100</v>
      </c>
      <c r="AF342" s="211">
        <v>0.28229317675016696</v>
      </c>
      <c r="AG342" s="211">
        <v>4.7813856570334537E-5</v>
      </c>
      <c r="AH342" s="212">
        <v>6.4850625075441037</v>
      </c>
      <c r="AI342" s="212">
        <v>1.8999732905977673</v>
      </c>
    </row>
    <row r="343" spans="1:35">
      <c r="A343" s="197" t="s">
        <v>10902</v>
      </c>
      <c r="B343" s="198">
        <v>44580.963040694398</v>
      </c>
      <c r="C343" s="197" t="s">
        <v>11069</v>
      </c>
      <c r="D343" s="168"/>
      <c r="E343" s="168"/>
      <c r="F343" s="168"/>
      <c r="G343" s="168"/>
      <c r="H343" s="168"/>
      <c r="I343" s="168"/>
      <c r="J343" s="200">
        <v>35.195999999999998</v>
      </c>
      <c r="K343" s="201">
        <v>70.391999999999996</v>
      </c>
      <c r="L343" s="168"/>
      <c r="M343" s="202"/>
      <c r="N343" s="203">
        <v>7.5945563939628302</v>
      </c>
      <c r="O343" s="204">
        <v>0.28230548507415598</v>
      </c>
      <c r="P343" s="204">
        <v>3.5553656718000601E-5</v>
      </c>
      <c r="Q343" s="205">
        <v>3.43957770336405E-4</v>
      </c>
      <c r="R343" s="205">
        <v>3.0763498763396599E-7</v>
      </c>
      <c r="S343" s="206">
        <v>1.154958277952E-2</v>
      </c>
      <c r="T343" s="206">
        <v>3.9680063083302599E-5</v>
      </c>
      <c r="U343" s="168"/>
      <c r="V343" s="208">
        <v>1.46724047107307</v>
      </c>
      <c r="W343" s="208">
        <v>6.7918186770160802E-5</v>
      </c>
      <c r="X343" s="209">
        <v>-1.46761368355861</v>
      </c>
      <c r="Y343" s="209">
        <v>4.1797571580441204E-3</v>
      </c>
      <c r="Z343" s="210">
        <v>-1.2222900651567199</v>
      </c>
      <c r="AA343" s="210">
        <v>8.6651554658637303E-2</v>
      </c>
      <c r="AB343" s="168"/>
      <c r="AC343" s="207">
        <v>1065</v>
      </c>
      <c r="AD343" s="207">
        <v>5</v>
      </c>
      <c r="AE343" s="207">
        <v>100</v>
      </c>
      <c r="AF343" s="211">
        <v>0.28229857752692789</v>
      </c>
      <c r="AG343" s="211">
        <v>4.808055843378441E-5</v>
      </c>
      <c r="AH343" s="212">
        <v>6.6765045842043236</v>
      </c>
      <c r="AI343" s="212">
        <v>1.9491709443908434</v>
      </c>
    </row>
    <row r="344" spans="1:35">
      <c r="A344" s="197" t="s">
        <v>10902</v>
      </c>
      <c r="B344" s="198">
        <v>44580.836913275503</v>
      </c>
      <c r="C344" s="197" t="s">
        <v>11069</v>
      </c>
      <c r="D344" s="168"/>
      <c r="E344" s="168"/>
      <c r="F344" s="168"/>
      <c r="G344" s="168"/>
      <c r="H344" s="168"/>
      <c r="I344" s="168"/>
      <c r="J344" s="200">
        <v>33.814999999999998</v>
      </c>
      <c r="K344" s="201">
        <v>67.63</v>
      </c>
      <c r="L344" s="168"/>
      <c r="M344" s="202"/>
      <c r="N344" s="203">
        <v>8.4476401568183892</v>
      </c>
      <c r="O344" s="204">
        <v>0.28230734984711697</v>
      </c>
      <c r="P344" s="204">
        <v>3.0953439027663799E-5</v>
      </c>
      <c r="Q344" s="205">
        <v>4.0492631686068602E-4</v>
      </c>
      <c r="R344" s="205">
        <v>5.8914862412136499E-7</v>
      </c>
      <c r="S344" s="206">
        <v>1.3616024942980301E-2</v>
      </c>
      <c r="T344" s="206">
        <v>4.35111173260033E-5</v>
      </c>
      <c r="U344" s="168"/>
      <c r="V344" s="208">
        <v>1.4672461637758201</v>
      </c>
      <c r="W344" s="208">
        <v>5.0774836315649998E-5</v>
      </c>
      <c r="X344" s="209">
        <v>-1.4869184983438</v>
      </c>
      <c r="Y344" s="209">
        <v>5.0925696740310999E-3</v>
      </c>
      <c r="Z344" s="210">
        <v>-1.27338954538962</v>
      </c>
      <c r="AA344" s="210">
        <v>5.8640469142032303E-2</v>
      </c>
      <c r="AB344" s="168"/>
      <c r="AC344" s="207">
        <v>1065</v>
      </c>
      <c r="AD344" s="207">
        <v>5</v>
      </c>
      <c r="AE344" s="207">
        <v>100</v>
      </c>
      <c r="AF344" s="211">
        <v>0.28229921789634033</v>
      </c>
      <c r="AG344" s="211">
        <v>4.4786080213861406E-5</v>
      </c>
      <c r="AH344" s="212">
        <v>6.6992038468427495</v>
      </c>
      <c r="AI344" s="212">
        <v>1.875792722798586</v>
      </c>
    </row>
    <row r="345" spans="1:35">
      <c r="A345" s="197" t="s">
        <v>10861</v>
      </c>
      <c r="B345" s="198">
        <v>44581.698245856503</v>
      </c>
      <c r="C345" s="197" t="s">
        <v>11069</v>
      </c>
      <c r="D345" s="168"/>
      <c r="E345" s="168"/>
      <c r="F345" s="168"/>
      <c r="G345" s="168"/>
      <c r="H345" s="168"/>
      <c r="I345" s="168"/>
      <c r="J345" s="200">
        <v>35.835999999999999</v>
      </c>
      <c r="K345" s="201">
        <v>71.671999999999997</v>
      </c>
      <c r="L345" s="168"/>
      <c r="M345" s="202"/>
      <c r="N345" s="203">
        <v>7.54037128194327</v>
      </c>
      <c r="O345" s="204">
        <v>0.28230508033183499</v>
      </c>
      <c r="P345" s="204">
        <v>4.1966338614591198E-5</v>
      </c>
      <c r="Q345" s="205">
        <v>2.8045237579074801E-4</v>
      </c>
      <c r="R345" s="205">
        <v>4.3090791011599399E-7</v>
      </c>
      <c r="S345" s="206">
        <v>9.7527508074180102E-3</v>
      </c>
      <c r="T345" s="206">
        <v>4.3959855591638998E-5</v>
      </c>
      <c r="U345" s="168"/>
      <c r="V345" s="208">
        <v>1.46727212930688</v>
      </c>
      <c r="W345" s="208">
        <v>6.0905234289535899E-5</v>
      </c>
      <c r="X345" s="209">
        <v>-1.4911501981395501</v>
      </c>
      <c r="Y345" s="209">
        <v>6.2891160550417498E-3</v>
      </c>
      <c r="Z345" s="210">
        <v>-1.3246190342590201</v>
      </c>
      <c r="AA345" s="210">
        <v>0.101003041326664</v>
      </c>
      <c r="AB345" s="168"/>
      <c r="AC345" s="207">
        <v>1065</v>
      </c>
      <c r="AD345" s="207">
        <v>5</v>
      </c>
      <c r="AE345" s="207">
        <v>100</v>
      </c>
      <c r="AF345" s="211">
        <v>0.28229944813451868</v>
      </c>
      <c r="AG345" s="211">
        <v>5.2998595924775743E-5</v>
      </c>
      <c r="AH345" s="212">
        <v>6.707365131217724</v>
      </c>
      <c r="AI345" s="212">
        <v>2.0782937920205136</v>
      </c>
    </row>
    <row r="346" spans="1:35">
      <c r="A346" s="197" t="s">
        <v>10858</v>
      </c>
      <c r="B346" s="198">
        <v>44581.6345399653</v>
      </c>
      <c r="C346" s="197" t="s">
        <v>11069</v>
      </c>
      <c r="D346" s="168"/>
      <c r="E346" s="168"/>
      <c r="F346" s="168"/>
      <c r="G346" s="168"/>
      <c r="H346" s="168"/>
      <c r="I346" s="168"/>
      <c r="J346" s="200">
        <v>36.988999999999997</v>
      </c>
      <c r="K346" s="201">
        <v>73.977999999999994</v>
      </c>
      <c r="L346" s="168"/>
      <c r="M346" s="202"/>
      <c r="N346" s="203">
        <v>8.2480499809608805</v>
      </c>
      <c r="O346" s="204">
        <v>0.282306847409524</v>
      </c>
      <c r="P346" s="204">
        <v>3.8951520944655699E-5</v>
      </c>
      <c r="Q346" s="205">
        <v>2.8772975735348301E-4</v>
      </c>
      <c r="R346" s="205">
        <v>3.6589429433215499E-7</v>
      </c>
      <c r="S346" s="206">
        <v>9.7883073245852905E-3</v>
      </c>
      <c r="T346" s="206">
        <v>5.2914247258784501E-5</v>
      </c>
      <c r="U346" s="168"/>
      <c r="V346" s="208">
        <v>1.4672055933852599</v>
      </c>
      <c r="W346" s="208">
        <v>6.0471400763543198E-5</v>
      </c>
      <c r="X346" s="209">
        <v>-1.4465111283393699</v>
      </c>
      <c r="Y346" s="209">
        <v>4.93957649655261E-3</v>
      </c>
      <c r="Z346" s="210">
        <v>-1.1457084414573899</v>
      </c>
      <c r="AA346" s="210">
        <v>8.8396067822435004E-2</v>
      </c>
      <c r="AB346" s="168"/>
      <c r="AC346" s="207">
        <v>1065</v>
      </c>
      <c r="AD346" s="207">
        <v>5</v>
      </c>
      <c r="AE346" s="207">
        <v>100</v>
      </c>
      <c r="AF346" s="211">
        <v>0.28230106906386865</v>
      </c>
      <c r="AG346" s="211">
        <v>5.064482774366085E-5</v>
      </c>
      <c r="AH346" s="212">
        <v>6.7648224368266341</v>
      </c>
      <c r="AI346" s="212">
        <v>2.0000399878439268</v>
      </c>
    </row>
    <row r="347" spans="1:35">
      <c r="A347" s="197" t="s">
        <v>10902</v>
      </c>
      <c r="B347" s="198">
        <v>44580.931587534702</v>
      </c>
      <c r="C347" s="197" t="s">
        <v>11069</v>
      </c>
      <c r="D347" s="168"/>
      <c r="E347" s="168"/>
      <c r="F347" s="168"/>
      <c r="G347" s="168"/>
      <c r="H347" s="168"/>
      <c r="I347" s="168"/>
      <c r="J347" s="200">
        <v>30.805</v>
      </c>
      <c r="K347" s="201">
        <v>61.61</v>
      </c>
      <c r="L347" s="168"/>
      <c r="M347" s="202"/>
      <c r="N347" s="203">
        <v>6.9922171384318199</v>
      </c>
      <c r="O347" s="204">
        <v>0.28230765858336998</v>
      </c>
      <c r="P347" s="204">
        <v>4.2107461167470899E-5</v>
      </c>
      <c r="Q347" s="205">
        <v>3.0731001522127399E-4</v>
      </c>
      <c r="R347" s="205">
        <v>2.0415230543374899E-6</v>
      </c>
      <c r="S347" s="206">
        <v>9.5399654092401896E-3</v>
      </c>
      <c r="T347" s="206">
        <v>3.4141880374244402E-5</v>
      </c>
      <c r="U347" s="168"/>
      <c r="V347" s="208">
        <v>1.46729257309184</v>
      </c>
      <c r="W347" s="208">
        <v>4.68773669361664E-5</v>
      </c>
      <c r="X347" s="209">
        <v>-1.4524830034693501</v>
      </c>
      <c r="Y347" s="209">
        <v>5.3899993811144997E-3</v>
      </c>
      <c r="Z347" s="210">
        <v>-1.1311818838691701</v>
      </c>
      <c r="AA347" s="210">
        <v>0.109543563716237</v>
      </c>
      <c r="AB347" s="168"/>
      <c r="AC347" s="207">
        <v>1065</v>
      </c>
      <c r="AD347" s="207">
        <v>5</v>
      </c>
      <c r="AE347" s="207">
        <v>100</v>
      </c>
      <c r="AF347" s="211">
        <v>0.28230148701631469</v>
      </c>
      <c r="AG347" s="211">
        <v>5.3110412154804424E-5</v>
      </c>
      <c r="AH347" s="212">
        <v>6.7796376546658266</v>
      </c>
      <c r="AI347" s="212">
        <v>2.1013764706268034</v>
      </c>
    </row>
    <row r="348" spans="1:35">
      <c r="A348" s="197" t="s">
        <v>10858</v>
      </c>
      <c r="B348" s="198">
        <v>44581.602686215301</v>
      </c>
      <c r="C348" s="197" t="s">
        <v>11069</v>
      </c>
      <c r="D348" s="168"/>
      <c r="E348" s="168"/>
      <c r="F348" s="168"/>
      <c r="G348" s="168"/>
      <c r="H348" s="168"/>
      <c r="I348" s="168"/>
      <c r="J348" s="200">
        <v>36.945</v>
      </c>
      <c r="K348" s="201">
        <v>73.89</v>
      </c>
      <c r="L348" s="168"/>
      <c r="M348" s="202"/>
      <c r="N348" s="203">
        <v>8.1866049789130297</v>
      </c>
      <c r="O348" s="204">
        <v>0.28231021809279799</v>
      </c>
      <c r="P348" s="204">
        <v>3.1823363285952302E-5</v>
      </c>
      <c r="Q348" s="205">
        <v>3.9279192639618099E-4</v>
      </c>
      <c r="R348" s="205">
        <v>7.20211077447137E-7</v>
      </c>
      <c r="S348" s="206">
        <v>1.3224997084874599E-2</v>
      </c>
      <c r="T348" s="206">
        <v>1.06242767400373E-4</v>
      </c>
      <c r="U348" s="168"/>
      <c r="V348" s="208">
        <v>1.4672043669484101</v>
      </c>
      <c r="W348" s="208">
        <v>4.8041003884276299E-5</v>
      </c>
      <c r="X348" s="209">
        <v>-1.4556804239380901</v>
      </c>
      <c r="Y348" s="209">
        <v>3.4535874189309699E-3</v>
      </c>
      <c r="Z348" s="210">
        <v>-1.2273562334060699</v>
      </c>
      <c r="AA348" s="210">
        <v>6.9370670406152496E-2</v>
      </c>
      <c r="AB348" s="168"/>
      <c r="AC348" s="207">
        <v>1065</v>
      </c>
      <c r="AD348" s="207">
        <v>5</v>
      </c>
      <c r="AE348" s="207">
        <v>100</v>
      </c>
      <c r="AF348" s="211">
        <v>0.28230232983145781</v>
      </c>
      <c r="AG348" s="211">
        <v>4.5391673731124133E-5</v>
      </c>
      <c r="AH348" s="212">
        <v>6.8095130389633773</v>
      </c>
      <c r="AI348" s="212">
        <v>1.8886211865276614</v>
      </c>
    </row>
    <row r="349" spans="1:35">
      <c r="A349" s="197" t="s">
        <v>10865</v>
      </c>
      <c r="B349" s="198">
        <v>44582.050267407401</v>
      </c>
      <c r="C349" s="197" t="s">
        <v>11069</v>
      </c>
      <c r="D349" s="168"/>
      <c r="E349" s="168"/>
      <c r="F349" s="168"/>
      <c r="G349" s="168"/>
      <c r="H349" s="168"/>
      <c r="I349" s="168"/>
      <c r="J349" s="200">
        <v>37.167999999999999</v>
      </c>
      <c r="K349" s="201">
        <v>74.335999999999999</v>
      </c>
      <c r="L349" s="168"/>
      <c r="M349" s="202"/>
      <c r="N349" s="203">
        <v>6.9106579028388397</v>
      </c>
      <c r="O349" s="204">
        <v>0.28230919737765098</v>
      </c>
      <c r="P349" s="204">
        <v>4.3101997306093401E-5</v>
      </c>
      <c r="Q349" s="205">
        <v>3.1172817057108801E-4</v>
      </c>
      <c r="R349" s="205">
        <v>4.0392761747158102E-7</v>
      </c>
      <c r="S349" s="206">
        <v>1.03875046774482E-2</v>
      </c>
      <c r="T349" s="206">
        <v>5.6386860208187103E-5</v>
      </c>
      <c r="U349" s="168"/>
      <c r="V349" s="208">
        <v>1.4672862655954799</v>
      </c>
      <c r="W349" s="208">
        <v>6.5934875452246404E-5</v>
      </c>
      <c r="X349" s="209">
        <v>-1.42551187866673</v>
      </c>
      <c r="Y349" s="209">
        <v>5.0548963177285498E-3</v>
      </c>
      <c r="Z349" s="210">
        <v>-1.1965662391677201</v>
      </c>
      <c r="AA349" s="210">
        <v>8.7189936023536099E-2</v>
      </c>
      <c r="AB349" s="168"/>
      <c r="AC349" s="207">
        <v>1065</v>
      </c>
      <c r="AD349" s="207">
        <v>5</v>
      </c>
      <c r="AE349" s="207">
        <v>100</v>
      </c>
      <c r="AF349" s="211">
        <v>0.2823029370827943</v>
      </c>
      <c r="AG349" s="211">
        <v>5.3902316880238188E-5</v>
      </c>
      <c r="AH349" s="212">
        <v>6.831038360608499</v>
      </c>
      <c r="AI349" s="212">
        <v>2.1325923729276219</v>
      </c>
    </row>
    <row r="350" spans="1:35">
      <c r="A350" s="197" t="s">
        <v>10865</v>
      </c>
      <c r="B350" s="198">
        <v>44582.280007592599</v>
      </c>
      <c r="C350" s="197" t="s">
        <v>11069</v>
      </c>
      <c r="D350" s="168"/>
      <c r="E350" s="168"/>
      <c r="F350" s="168"/>
      <c r="G350" s="168"/>
      <c r="H350" s="168"/>
      <c r="I350" s="168"/>
      <c r="J350" s="200">
        <v>37.835999999999999</v>
      </c>
      <c r="K350" s="201">
        <v>75.671999999999997</v>
      </c>
      <c r="L350" s="168"/>
      <c r="M350" s="202"/>
      <c r="N350" s="203">
        <v>6.6048162041296798</v>
      </c>
      <c r="O350" s="204">
        <v>0.28231418231621702</v>
      </c>
      <c r="P350" s="204">
        <v>3.62365779584119E-5</v>
      </c>
      <c r="Q350" s="205">
        <v>3.1524904555161698E-4</v>
      </c>
      <c r="R350" s="205">
        <v>4.4943115154149103E-7</v>
      </c>
      <c r="S350" s="206">
        <v>1.05503861792132E-2</v>
      </c>
      <c r="T350" s="206">
        <v>5.9886333940034698E-5</v>
      </c>
      <c r="U350" s="168"/>
      <c r="V350" s="208">
        <v>1.46719659244344</v>
      </c>
      <c r="W350" s="208">
        <v>5.6887741555511698E-5</v>
      </c>
      <c r="X350" s="209">
        <v>-1.4332307319722</v>
      </c>
      <c r="Y350" s="209">
        <v>4.5928041716805697E-3</v>
      </c>
      <c r="Z350" s="210">
        <v>-1.29085408132005</v>
      </c>
      <c r="AA350" s="210">
        <v>0.122431155995709</v>
      </c>
      <c r="AB350" s="168"/>
      <c r="AC350" s="207">
        <v>1065</v>
      </c>
      <c r="AD350" s="207">
        <v>5</v>
      </c>
      <c r="AE350" s="207">
        <v>100</v>
      </c>
      <c r="AF350" s="211">
        <v>0.28230785131323188</v>
      </c>
      <c r="AG350" s="211">
        <v>4.8587726592414166E-5</v>
      </c>
      <c r="AH350" s="212">
        <v>7.0052337628268013</v>
      </c>
      <c r="AI350" s="212">
        <v>1.9467117607874229</v>
      </c>
    </row>
    <row r="351" spans="1:35">
      <c r="A351" s="197" t="s">
        <v>10865</v>
      </c>
      <c r="B351" s="198">
        <v>44582.203170532397</v>
      </c>
      <c r="C351" s="197" t="s">
        <v>11069</v>
      </c>
      <c r="D351" s="168"/>
      <c r="E351" s="168"/>
      <c r="F351" s="168"/>
      <c r="G351" s="168"/>
      <c r="H351" s="168"/>
      <c r="I351" s="168"/>
      <c r="J351" s="200">
        <v>36.972000000000001</v>
      </c>
      <c r="K351" s="201">
        <v>73.944000000000003</v>
      </c>
      <c r="L351" s="168"/>
      <c r="M351" s="202"/>
      <c r="N351" s="203">
        <v>6.5454827376984897</v>
      </c>
      <c r="O351" s="204">
        <v>0.28231877682976397</v>
      </c>
      <c r="P351" s="204">
        <v>3.69189779747674E-5</v>
      </c>
      <c r="Q351" s="205">
        <v>3.5919847695674501E-4</v>
      </c>
      <c r="R351" s="205">
        <v>4.1910999725895199E-7</v>
      </c>
      <c r="S351" s="206">
        <v>1.2160278143936099E-2</v>
      </c>
      <c r="T351" s="206">
        <v>5.2983057032715502E-5</v>
      </c>
      <c r="U351" s="168"/>
      <c r="V351" s="208">
        <v>1.4672424245483999</v>
      </c>
      <c r="W351" s="208">
        <v>6.2909169168053796E-5</v>
      </c>
      <c r="X351" s="209">
        <v>-1.4282664316351501</v>
      </c>
      <c r="Y351" s="209">
        <v>4.6672031408137998E-3</v>
      </c>
      <c r="Z351" s="210">
        <v>-1.2468046139937801</v>
      </c>
      <c r="AA351" s="210">
        <v>8.1866273032169798E-2</v>
      </c>
      <c r="AB351" s="168"/>
      <c r="AC351" s="207">
        <v>1065</v>
      </c>
      <c r="AD351" s="207">
        <v>5</v>
      </c>
      <c r="AE351" s="207">
        <v>100</v>
      </c>
      <c r="AF351" s="211">
        <v>0.28231156321036699</v>
      </c>
      <c r="AG351" s="211">
        <v>4.9098762998516456E-5</v>
      </c>
      <c r="AH351" s="212">
        <v>7.1368098911039901</v>
      </c>
      <c r="AI351" s="212">
        <v>1.9961127639067655</v>
      </c>
    </row>
    <row r="352" spans="1:35">
      <c r="A352" s="197" t="s">
        <v>10902</v>
      </c>
      <c r="B352" s="198">
        <v>44580.868424560198</v>
      </c>
      <c r="C352" s="197" t="s">
        <v>11069</v>
      </c>
      <c r="D352" s="168"/>
      <c r="E352" s="168"/>
      <c r="F352" s="168"/>
      <c r="G352" s="168"/>
      <c r="H352" s="168"/>
      <c r="I352" s="168"/>
      <c r="J352" s="200">
        <v>30.074000000000002</v>
      </c>
      <c r="K352" s="201">
        <v>60.148000000000003</v>
      </c>
      <c r="L352" s="168"/>
      <c r="M352" s="202"/>
      <c r="N352" s="203">
        <v>8.25548988412881</v>
      </c>
      <c r="O352" s="204">
        <v>0.28232021071744701</v>
      </c>
      <c r="P352" s="204">
        <v>3.5515829658797597E-5</v>
      </c>
      <c r="Q352" s="205">
        <v>3.98710362854666E-4</v>
      </c>
      <c r="R352" s="205">
        <v>4.1036951859536902E-7</v>
      </c>
      <c r="S352" s="206">
        <v>1.33130941870001E-2</v>
      </c>
      <c r="T352" s="206">
        <v>6.4187612311130903E-5</v>
      </c>
      <c r="U352" s="168"/>
      <c r="V352" s="208">
        <v>1.4672098273457901</v>
      </c>
      <c r="W352" s="208">
        <v>5.8432424025068901E-5</v>
      </c>
      <c r="X352" s="209">
        <v>-1.47787148475616</v>
      </c>
      <c r="Y352" s="209">
        <v>3.8739274552962301E-3</v>
      </c>
      <c r="Z352" s="210">
        <v>-1.2538911239471899</v>
      </c>
      <c r="AA352" s="210">
        <v>7.1710483541109496E-2</v>
      </c>
      <c r="AB352" s="168"/>
      <c r="AC352" s="207">
        <v>1065</v>
      </c>
      <c r="AD352" s="207">
        <v>5</v>
      </c>
      <c r="AE352" s="207">
        <v>100</v>
      </c>
      <c r="AF352" s="211">
        <v>0.28231220359884329</v>
      </c>
      <c r="AG352" s="211">
        <v>4.8052593578659776E-5</v>
      </c>
      <c r="AH352" s="212">
        <v>7.1595098295018644</v>
      </c>
      <c r="AI352" s="212">
        <v>1.9871563281093074</v>
      </c>
    </row>
    <row r="353" spans="1:35">
      <c r="A353" s="197" t="s">
        <v>10865</v>
      </c>
      <c r="B353" s="198">
        <v>44582.241920034699</v>
      </c>
      <c r="C353" s="197" t="s">
        <v>11069</v>
      </c>
      <c r="D353" s="168"/>
      <c r="E353" s="168"/>
      <c r="F353" s="168"/>
      <c r="G353" s="168"/>
      <c r="H353" s="168"/>
      <c r="I353" s="168"/>
      <c r="J353" s="200">
        <v>36.963000000000001</v>
      </c>
      <c r="K353" s="201">
        <v>73.926000000000002</v>
      </c>
      <c r="L353" s="168"/>
      <c r="M353" s="202"/>
      <c r="N353" s="203">
        <v>6.6226671348412403</v>
      </c>
      <c r="O353" s="204">
        <v>0.282319810631734</v>
      </c>
      <c r="P353" s="204">
        <v>3.7444284009143402E-5</v>
      </c>
      <c r="Q353" s="205">
        <v>3.1445241175550399E-4</v>
      </c>
      <c r="R353" s="205">
        <v>3.8371297613720698E-7</v>
      </c>
      <c r="S353" s="206">
        <v>1.06346824844442E-2</v>
      </c>
      <c r="T353" s="206">
        <v>4.5315368350983398E-5</v>
      </c>
      <c r="U353" s="168"/>
      <c r="V353" s="208">
        <v>1.4672472869270701</v>
      </c>
      <c r="W353" s="208">
        <v>7.9081962154857696E-5</v>
      </c>
      <c r="X353" s="209">
        <v>-1.4287998504987101</v>
      </c>
      <c r="Y353" s="209">
        <v>4.3471645132576999E-3</v>
      </c>
      <c r="Z353" s="210">
        <v>-1.26459621440787</v>
      </c>
      <c r="AA353" s="210">
        <v>0.111166072806588</v>
      </c>
      <c r="AB353" s="168"/>
      <c r="AC353" s="207">
        <v>1065</v>
      </c>
      <c r="AD353" s="207">
        <v>5</v>
      </c>
      <c r="AE353" s="207">
        <v>100</v>
      </c>
      <c r="AF353" s="211">
        <v>0.2823134956271825</v>
      </c>
      <c r="AG353" s="211">
        <v>4.9494969423573951E-5</v>
      </c>
      <c r="AH353" s="212">
        <v>7.2053085357448587</v>
      </c>
      <c r="AI353" s="212">
        <v>1.9783038235288153</v>
      </c>
    </row>
    <row r="354" spans="1:35">
      <c r="A354" s="197" t="s">
        <v>10865</v>
      </c>
      <c r="B354" s="198">
        <v>44581.859817071803</v>
      </c>
      <c r="C354" s="197" t="s">
        <v>11069</v>
      </c>
      <c r="D354" s="168"/>
      <c r="E354" s="168"/>
      <c r="F354" s="168"/>
      <c r="G354" s="168"/>
      <c r="H354" s="168"/>
      <c r="I354" s="168"/>
      <c r="J354" s="200">
        <v>36.942999999999998</v>
      </c>
      <c r="K354" s="201">
        <v>73.885999999999996</v>
      </c>
      <c r="L354" s="168"/>
      <c r="M354" s="202"/>
      <c r="N354" s="203">
        <v>7.2294862710186303</v>
      </c>
      <c r="O354" s="204">
        <v>0.28232019068597802</v>
      </c>
      <c r="P354" s="204">
        <v>3.9330996334623397E-5</v>
      </c>
      <c r="Q354" s="205">
        <v>3.0803528269323602E-4</v>
      </c>
      <c r="R354" s="205">
        <v>3.3269949356879498E-7</v>
      </c>
      <c r="S354" s="206">
        <v>1.0220543257797201E-2</v>
      </c>
      <c r="T354" s="206">
        <v>5.6995208871511401E-5</v>
      </c>
      <c r="U354" s="168"/>
      <c r="V354" s="208">
        <v>1.4671981868747099</v>
      </c>
      <c r="W354" s="208">
        <v>7.7296174598823802E-5</v>
      </c>
      <c r="X354" s="209">
        <v>-1.43138117645689</v>
      </c>
      <c r="Y354" s="209">
        <v>5.6004896841150001E-3</v>
      </c>
      <c r="Z354" s="210">
        <v>-1.2126071391038</v>
      </c>
      <c r="AA354" s="210">
        <v>9.2290448268465497E-2</v>
      </c>
      <c r="AB354" s="168"/>
      <c r="AC354" s="207">
        <v>1065</v>
      </c>
      <c r="AD354" s="207">
        <v>5</v>
      </c>
      <c r="AE354" s="207">
        <v>100</v>
      </c>
      <c r="AF354" s="211">
        <v>0.28231400455370648</v>
      </c>
      <c r="AG354" s="211">
        <v>5.0937264021120007E-5</v>
      </c>
      <c r="AH354" s="212">
        <v>7.2233485242390039</v>
      </c>
      <c r="AI354" s="212">
        <v>2.0248608850637062</v>
      </c>
    </row>
    <row r="355" spans="1:35">
      <c r="A355" s="197" t="s">
        <v>10902</v>
      </c>
      <c r="B355" s="198">
        <v>44580.805416921299</v>
      </c>
      <c r="C355" s="197" t="s">
        <v>11069</v>
      </c>
      <c r="D355" s="168"/>
      <c r="E355" s="168"/>
      <c r="F355" s="168"/>
      <c r="G355" s="168"/>
      <c r="H355" s="168"/>
      <c r="I355" s="168"/>
      <c r="J355" s="200">
        <v>25.052</v>
      </c>
      <c r="K355" s="201">
        <v>50.103999999999999</v>
      </c>
      <c r="L355" s="168"/>
      <c r="M355" s="202"/>
      <c r="N355" s="203">
        <v>7.7230052608577102</v>
      </c>
      <c r="O355" s="204">
        <v>0.28232288315621601</v>
      </c>
      <c r="P355" s="204">
        <v>4.3648494892953298E-5</v>
      </c>
      <c r="Q355" s="205">
        <v>2.9990681412542898E-4</v>
      </c>
      <c r="R355" s="205">
        <v>5.6266076708009905E-7</v>
      </c>
      <c r="S355" s="206">
        <v>9.7355807513990807E-3</v>
      </c>
      <c r="T355" s="206">
        <v>5.2399195911435997E-5</v>
      </c>
      <c r="U355" s="168"/>
      <c r="V355" s="208">
        <v>1.46723927802821</v>
      </c>
      <c r="W355" s="208">
        <v>5.6617895429500902E-5</v>
      </c>
      <c r="X355" s="209">
        <v>-1.4777022348034501</v>
      </c>
      <c r="Y355" s="209">
        <v>5.21876080451568E-3</v>
      </c>
      <c r="Z355" s="210">
        <v>-1.1706680351182801</v>
      </c>
      <c r="AA355" s="210">
        <v>0.14709542069051201</v>
      </c>
      <c r="AB355" s="168"/>
      <c r="AC355" s="207">
        <v>1065</v>
      </c>
      <c r="AD355" s="207">
        <v>5</v>
      </c>
      <c r="AE355" s="207">
        <v>100</v>
      </c>
      <c r="AF355" s="211">
        <v>0.28231686026427616</v>
      </c>
      <c r="AG355" s="211">
        <v>5.4340304560273659E-5</v>
      </c>
      <c r="AH355" s="212">
        <v>7.3245752895734206</v>
      </c>
      <c r="AI355" s="212">
        <v>2.139702528616283</v>
      </c>
    </row>
    <row r="356" spans="1:35">
      <c r="A356" s="197" t="s">
        <v>10902</v>
      </c>
      <c r="B356" s="198">
        <v>44580.899845092601</v>
      </c>
      <c r="C356" s="197" t="s">
        <v>11069</v>
      </c>
      <c r="D356" s="168"/>
      <c r="E356" s="168"/>
      <c r="F356" s="168"/>
      <c r="G356" s="168"/>
      <c r="H356" s="168"/>
      <c r="I356" s="168"/>
      <c r="J356" s="200">
        <v>36.081000000000003</v>
      </c>
      <c r="K356" s="201">
        <v>72.162000000000006</v>
      </c>
      <c r="L356" s="168"/>
      <c r="M356" s="202"/>
      <c r="N356" s="203">
        <v>8.1986541161026398</v>
      </c>
      <c r="O356" s="204">
        <v>0.28232762515161902</v>
      </c>
      <c r="P356" s="204">
        <v>3.2534053928401503E-5</v>
      </c>
      <c r="Q356" s="205">
        <v>3.7346223506837001E-4</v>
      </c>
      <c r="R356" s="205">
        <v>3.7812973749551E-7</v>
      </c>
      <c r="S356" s="206">
        <v>1.2491687689951901E-2</v>
      </c>
      <c r="T356" s="206">
        <v>6.4462101345708701E-5</v>
      </c>
      <c r="U356" s="168"/>
      <c r="V356" s="208">
        <v>1.46725578308298</v>
      </c>
      <c r="W356" s="208">
        <v>4.5429209584774803E-5</v>
      </c>
      <c r="X356" s="209">
        <v>-1.4668214420410499</v>
      </c>
      <c r="Y356" s="209">
        <v>4.0727975704592098E-3</v>
      </c>
      <c r="Z356" s="210">
        <v>-1.21599089225303</v>
      </c>
      <c r="AA356" s="210">
        <v>8.42548459288366E-2</v>
      </c>
      <c r="AB356" s="168"/>
      <c r="AC356" s="207">
        <v>1065</v>
      </c>
      <c r="AD356" s="207">
        <v>5</v>
      </c>
      <c r="AE356" s="207">
        <v>100</v>
      </c>
      <c r="AF356" s="211">
        <v>0.28232012507966503</v>
      </c>
      <c r="AG356" s="211">
        <v>4.5892725548819444E-5</v>
      </c>
      <c r="AH356" s="212">
        <v>7.4403036496994979</v>
      </c>
      <c r="AI356" s="212">
        <v>1.892621836661057</v>
      </c>
    </row>
    <row r="357" spans="1:35">
      <c r="A357" s="197" t="s">
        <v>10865</v>
      </c>
      <c r="B357" s="198">
        <v>44581.974233807901</v>
      </c>
      <c r="C357" s="197" t="s">
        <v>11069</v>
      </c>
      <c r="D357" s="168"/>
      <c r="E357" s="168"/>
      <c r="F357" s="168"/>
      <c r="G357" s="168"/>
      <c r="H357" s="168"/>
      <c r="I357" s="168"/>
      <c r="J357" s="200">
        <v>36.981000000000002</v>
      </c>
      <c r="K357" s="201">
        <v>73.962000000000003</v>
      </c>
      <c r="L357" s="168"/>
      <c r="M357" s="202"/>
      <c r="N357" s="203">
        <v>6.7975965615264</v>
      </c>
      <c r="O357" s="204">
        <v>0.28232767190646701</v>
      </c>
      <c r="P357" s="204">
        <v>4.6503009480215399E-5</v>
      </c>
      <c r="Q357" s="205">
        <v>3.65016808671189E-4</v>
      </c>
      <c r="R357" s="205">
        <v>4.0001205739224898E-7</v>
      </c>
      <c r="S357" s="206">
        <v>1.24926293304993E-2</v>
      </c>
      <c r="T357" s="206">
        <v>4.3806305915221202E-5</v>
      </c>
      <c r="U357" s="168"/>
      <c r="V357" s="208">
        <v>1.46723528855574</v>
      </c>
      <c r="W357" s="208">
        <v>5.5095209011926602E-5</v>
      </c>
      <c r="X357" s="209">
        <v>-1.42958381667185</v>
      </c>
      <c r="Y357" s="209">
        <v>4.7418984760594302E-3</v>
      </c>
      <c r="Z357" s="210">
        <v>-1.2190461834035899</v>
      </c>
      <c r="AA357" s="210">
        <v>9.1297484498771897E-2</v>
      </c>
      <c r="AB357" s="168"/>
      <c r="AC357" s="207">
        <v>1065</v>
      </c>
      <c r="AD357" s="207">
        <v>5</v>
      </c>
      <c r="AE357" s="207">
        <v>100</v>
      </c>
      <c r="AF357" s="211">
        <v>0.28232034144016444</v>
      </c>
      <c r="AG357" s="211">
        <v>5.6658692925270797E-5</v>
      </c>
      <c r="AH357" s="212">
        <v>7.4479730100818209</v>
      </c>
      <c r="AI357" s="212">
        <v>2.2682325281353499</v>
      </c>
    </row>
    <row r="358" spans="1:35">
      <c r="A358" s="197" t="s">
        <v>10858</v>
      </c>
      <c r="B358" s="198">
        <v>44581.570512106497</v>
      </c>
      <c r="C358" s="197" t="s">
        <v>11069</v>
      </c>
      <c r="D358" s="168"/>
      <c r="E358" s="168"/>
      <c r="F358" s="168"/>
      <c r="G358" s="168"/>
      <c r="H358" s="168"/>
      <c r="I358" s="168"/>
      <c r="J358" s="200">
        <v>33.834000000000003</v>
      </c>
      <c r="K358" s="201">
        <v>67.668000000000006</v>
      </c>
      <c r="L358" s="168"/>
      <c r="M358" s="202"/>
      <c r="N358" s="203">
        <v>8.2649009710503591</v>
      </c>
      <c r="O358" s="204">
        <v>0.282329939993677</v>
      </c>
      <c r="P358" s="204">
        <v>4.3103190563770903E-5</v>
      </c>
      <c r="Q358" s="205">
        <v>4.4026623139294401E-4</v>
      </c>
      <c r="R358" s="205">
        <v>4.8038140514854002E-7</v>
      </c>
      <c r="S358" s="206">
        <v>1.49609027660219E-2</v>
      </c>
      <c r="T358" s="206">
        <v>5.04818487824831E-5</v>
      </c>
      <c r="U358" s="168"/>
      <c r="V358" s="208">
        <v>1.4672437192886301</v>
      </c>
      <c r="W358" s="208">
        <v>6.0672438975626199E-5</v>
      </c>
      <c r="X358" s="209">
        <v>-1.45358514607027</v>
      </c>
      <c r="Y358" s="209">
        <v>3.7098165092459999E-3</v>
      </c>
      <c r="Z358" s="210">
        <v>-1.2060983515472099</v>
      </c>
      <c r="AA358" s="210">
        <v>6.8859831502478902E-2</v>
      </c>
      <c r="AB358" s="168"/>
      <c r="AC358" s="207">
        <v>1065</v>
      </c>
      <c r="AD358" s="207">
        <v>5</v>
      </c>
      <c r="AE358" s="207">
        <v>100</v>
      </c>
      <c r="AF358" s="211">
        <v>0.28232109832749419</v>
      </c>
      <c r="AG358" s="211">
        <v>5.3903271051577906E-5</v>
      </c>
      <c r="AH358" s="212">
        <v>7.4748024993609441</v>
      </c>
      <c r="AI358" s="212">
        <v>2.2241284200053002</v>
      </c>
    </row>
    <row r="359" spans="1:35">
      <c r="A359" s="197" t="s">
        <v>10902</v>
      </c>
      <c r="B359" s="198">
        <v>44580.7736804167</v>
      </c>
      <c r="C359" s="197" t="s">
        <v>11069</v>
      </c>
      <c r="D359" s="168"/>
      <c r="E359" s="168"/>
      <c r="F359" s="168"/>
      <c r="G359" s="168"/>
      <c r="H359" s="168"/>
      <c r="I359" s="168"/>
      <c r="J359" s="200">
        <v>24.829000000000001</v>
      </c>
      <c r="K359" s="201">
        <v>49.658000000000001</v>
      </c>
      <c r="L359" s="168"/>
      <c r="M359" s="202"/>
      <c r="N359" s="203">
        <v>8.9987337690324694</v>
      </c>
      <c r="O359" s="204">
        <v>0.28232877706583398</v>
      </c>
      <c r="P359" s="204">
        <v>3.8314674107700202E-5</v>
      </c>
      <c r="Q359" s="205">
        <v>2.8663128402043301E-4</v>
      </c>
      <c r="R359" s="205">
        <v>3.8883088700266001E-7</v>
      </c>
      <c r="S359" s="206">
        <v>9.8869250924975994E-3</v>
      </c>
      <c r="T359" s="206">
        <v>5.8514968384656598E-5</v>
      </c>
      <c r="U359" s="168"/>
      <c r="V359" s="208">
        <v>1.46725897367381</v>
      </c>
      <c r="W359" s="208">
        <v>5.8573282243941397E-5</v>
      </c>
      <c r="X359" s="209">
        <v>-1.49518826844026</v>
      </c>
      <c r="Y359" s="209">
        <v>5.9724841107128401E-3</v>
      </c>
      <c r="Z359" s="210">
        <v>-1.1851574185206699</v>
      </c>
      <c r="AA359" s="210">
        <v>0.10318181916447999</v>
      </c>
      <c r="AB359" s="168"/>
      <c r="AC359" s="207">
        <v>1065</v>
      </c>
      <c r="AD359" s="207">
        <v>5</v>
      </c>
      <c r="AE359" s="207">
        <v>100</v>
      </c>
      <c r="AF359" s="211">
        <v>0.28232302078031818</v>
      </c>
      <c r="AG359" s="211">
        <v>5.0156672988371152E-5</v>
      </c>
      <c r="AH359" s="212">
        <v>7.5429479490241036</v>
      </c>
      <c r="AI359" s="212">
        <v>1.981954330292357</v>
      </c>
    </row>
    <row r="360" spans="1:35">
      <c r="A360" s="197" t="s">
        <v>10903</v>
      </c>
      <c r="B360" s="198">
        <v>44580.685581608799</v>
      </c>
      <c r="C360" s="197" t="s">
        <v>11069</v>
      </c>
      <c r="D360" s="168"/>
      <c r="E360" s="168"/>
      <c r="F360" s="168"/>
      <c r="G360" s="168"/>
      <c r="H360" s="168"/>
      <c r="I360" s="168"/>
      <c r="J360" s="200">
        <v>34.256999999999998</v>
      </c>
      <c r="K360" s="201">
        <v>68.513999999999996</v>
      </c>
      <c r="L360" s="168"/>
      <c r="M360" s="202"/>
      <c r="N360" s="203">
        <v>8.9374448372042306</v>
      </c>
      <c r="O360" s="204">
        <v>0.282331372250407</v>
      </c>
      <c r="P360" s="204">
        <v>3.5599660362680502E-5</v>
      </c>
      <c r="Q360" s="205">
        <v>2.9062453315813002E-4</v>
      </c>
      <c r="R360" s="205">
        <v>2.8897753134437001E-7</v>
      </c>
      <c r="S360" s="206">
        <v>9.4825609707671205E-3</v>
      </c>
      <c r="T360" s="206">
        <v>5.3912680169275199E-5</v>
      </c>
      <c r="U360" s="168"/>
      <c r="V360" s="208">
        <v>1.4673099169388399</v>
      </c>
      <c r="W360" s="208">
        <v>5.5292658041388502E-5</v>
      </c>
      <c r="X360" s="209">
        <v>-1.4570003303580701</v>
      </c>
      <c r="Y360" s="209">
        <v>3.8796322620829999E-3</v>
      </c>
      <c r="Z360" s="210">
        <v>-1.16307098215003</v>
      </c>
      <c r="AA360" s="210">
        <v>7.3261346313399603E-2</v>
      </c>
      <c r="AB360" s="168"/>
      <c r="AC360" s="207">
        <v>1065</v>
      </c>
      <c r="AD360" s="207">
        <v>5</v>
      </c>
      <c r="AE360" s="207">
        <v>100</v>
      </c>
      <c r="AF360" s="211">
        <v>0.28232553577028774</v>
      </c>
      <c r="AG360" s="211">
        <v>4.811458626260163E-5</v>
      </c>
      <c r="AH360" s="212">
        <v>7.6320971443832875</v>
      </c>
      <c r="AI360" s="212">
        <v>1.9124108703971743</v>
      </c>
    </row>
    <row r="361" spans="1:35">
      <c r="A361" s="197" t="s">
        <v>10865</v>
      </c>
      <c r="B361" s="198">
        <v>44581.825547175897</v>
      </c>
      <c r="C361" s="197" t="s">
        <v>11069</v>
      </c>
      <c r="D361" s="168"/>
      <c r="E361" s="168"/>
      <c r="F361" s="168"/>
      <c r="G361" s="168"/>
      <c r="H361" s="168"/>
      <c r="I361" s="168"/>
      <c r="J361" s="200">
        <v>36.954000000000001</v>
      </c>
      <c r="K361" s="201">
        <v>73.908000000000001</v>
      </c>
      <c r="L361" s="168"/>
      <c r="M361" s="202"/>
      <c r="N361" s="203">
        <v>6.7751486595528396</v>
      </c>
      <c r="O361" s="204">
        <v>0.28233617882537299</v>
      </c>
      <c r="P361" s="204">
        <v>3.8816515865362298E-5</v>
      </c>
      <c r="Q361" s="205">
        <v>3.3789755551008599E-4</v>
      </c>
      <c r="R361" s="205">
        <v>4.7669872982315898E-7</v>
      </c>
      <c r="S361" s="206">
        <v>1.1528683402578101E-2</v>
      </c>
      <c r="T361" s="206">
        <v>5.2315066929508603E-5</v>
      </c>
      <c r="U361" s="168"/>
      <c r="V361" s="208">
        <v>1.4672220242580201</v>
      </c>
      <c r="W361" s="208">
        <v>6.0246700055118399E-5</v>
      </c>
      <c r="X361" s="209">
        <v>-1.4240149330423799</v>
      </c>
      <c r="Y361" s="209">
        <v>4.6131394778651403E-3</v>
      </c>
      <c r="Z361" s="210">
        <v>-1.1935735800132301</v>
      </c>
      <c r="AA361" s="210">
        <v>8.0161367538455403E-2</v>
      </c>
      <c r="AB361" s="168"/>
      <c r="AC361" s="207">
        <v>1065</v>
      </c>
      <c r="AD361" s="207">
        <v>5</v>
      </c>
      <c r="AE361" s="207">
        <v>100</v>
      </c>
      <c r="AF361" s="211">
        <v>0.28232939298267878</v>
      </c>
      <c r="AG361" s="211">
        <v>5.0541067432426189E-5</v>
      </c>
      <c r="AH361" s="212">
        <v>7.7688242825235676</v>
      </c>
      <c r="AI361" s="212">
        <v>2.0320748679281131</v>
      </c>
    </row>
    <row r="362" spans="1:35">
      <c r="A362" s="197" t="s">
        <v>10858</v>
      </c>
      <c r="B362" s="198">
        <v>44581.440381875</v>
      </c>
      <c r="C362" s="197" t="s">
        <v>11069</v>
      </c>
      <c r="D362" s="168"/>
      <c r="E362" s="168"/>
      <c r="F362" s="168"/>
      <c r="G362" s="168"/>
      <c r="H362" s="168"/>
      <c r="I362" s="168"/>
      <c r="J362" s="200">
        <v>36.991999999999997</v>
      </c>
      <c r="K362" s="201">
        <v>73.983999999999995</v>
      </c>
      <c r="L362" s="168"/>
      <c r="M362" s="202"/>
      <c r="N362" s="203">
        <v>7.64203619849527</v>
      </c>
      <c r="O362" s="204">
        <v>0.282339359146419</v>
      </c>
      <c r="P362" s="204">
        <v>3.40289230587294E-5</v>
      </c>
      <c r="Q362" s="205">
        <v>3.5045100275546301E-4</v>
      </c>
      <c r="R362" s="205">
        <v>4.1945302552504801E-7</v>
      </c>
      <c r="S362" s="206">
        <v>1.1823492193249E-2</v>
      </c>
      <c r="T362" s="206">
        <v>9.2474260899009193E-5</v>
      </c>
      <c r="U362" s="168"/>
      <c r="V362" s="208">
        <v>1.4672521513272201</v>
      </c>
      <c r="W362" s="208">
        <v>5.9176418467894001E-5</v>
      </c>
      <c r="X362" s="209">
        <v>-1.4472863055432501</v>
      </c>
      <c r="Y362" s="209">
        <v>5.1359625195675001E-3</v>
      </c>
      <c r="Z362" s="210">
        <v>-1.0881579250665101</v>
      </c>
      <c r="AA362" s="210">
        <v>8.6642524820552499E-2</v>
      </c>
      <c r="AB362" s="168"/>
      <c r="AC362" s="207">
        <v>1065</v>
      </c>
      <c r="AD362" s="207">
        <v>5</v>
      </c>
      <c r="AE362" s="207">
        <v>100</v>
      </c>
      <c r="AF362" s="211">
        <v>0.28233232119856189</v>
      </c>
      <c r="AG362" s="211">
        <v>4.6964297054465254E-5</v>
      </c>
      <c r="AH362" s="212">
        <v>7.8726211536750412</v>
      </c>
      <c r="AI362" s="212">
        <v>1.9142250027814889</v>
      </c>
    </row>
    <row r="363" spans="1:35">
      <c r="A363" s="197" t="s">
        <v>10865</v>
      </c>
      <c r="B363" s="198">
        <v>44581.793818969898</v>
      </c>
      <c r="C363" s="197" t="s">
        <v>11069</v>
      </c>
      <c r="D363" s="168"/>
      <c r="E363" s="168"/>
      <c r="F363" s="168"/>
      <c r="G363" s="168"/>
      <c r="H363" s="168"/>
      <c r="I363" s="168"/>
      <c r="J363" s="200">
        <v>37.034999999999997</v>
      </c>
      <c r="K363" s="201">
        <v>74.069999999999993</v>
      </c>
      <c r="L363" s="168"/>
      <c r="M363" s="202"/>
      <c r="N363" s="203">
        <v>7.8747422128930502</v>
      </c>
      <c r="O363" s="204">
        <v>0.28234967452499099</v>
      </c>
      <c r="P363" s="204">
        <v>3.6225856000213603E-5</v>
      </c>
      <c r="Q363" s="205">
        <v>2.94937506856718E-4</v>
      </c>
      <c r="R363" s="205">
        <v>4.27095887919208E-7</v>
      </c>
      <c r="S363" s="206">
        <v>1.00029107512492E-2</v>
      </c>
      <c r="T363" s="206">
        <v>7.2663355858780898E-5</v>
      </c>
      <c r="U363" s="168"/>
      <c r="V363" s="208">
        <v>1.46720583848496</v>
      </c>
      <c r="W363" s="208">
        <v>5.0399103907170503E-5</v>
      </c>
      <c r="X363" s="209">
        <v>-1.43780359888137</v>
      </c>
      <c r="Y363" s="209">
        <v>3.9852915659538898E-3</v>
      </c>
      <c r="Z363" s="210">
        <v>-1.18744798276807</v>
      </c>
      <c r="AA363" s="210">
        <v>9.6549002824593597E-2</v>
      </c>
      <c r="AB363" s="168"/>
      <c r="AC363" s="207">
        <v>1065</v>
      </c>
      <c r="AD363" s="207">
        <v>5</v>
      </c>
      <c r="AE363" s="207">
        <v>100</v>
      </c>
      <c r="AF363" s="211">
        <v>0.2823437514293855</v>
      </c>
      <c r="AG363" s="211">
        <v>4.8579730713861926E-5</v>
      </c>
      <c r="AH363" s="212">
        <v>8.2777901177810698</v>
      </c>
      <c r="AI363" s="212">
        <v>1.9319691807906381</v>
      </c>
    </row>
    <row r="364" spans="1:35">
      <c r="A364" s="197" t="s">
        <v>10865</v>
      </c>
      <c r="B364" s="198">
        <v>44581.936130243099</v>
      </c>
      <c r="C364" s="197" t="s">
        <v>11069</v>
      </c>
      <c r="D364" s="168"/>
      <c r="E364" s="168"/>
      <c r="F364" s="168"/>
      <c r="G364" s="168"/>
      <c r="H364" s="168"/>
      <c r="I364" s="168"/>
      <c r="J364" s="200">
        <v>36.978999999999999</v>
      </c>
      <c r="K364" s="201">
        <v>73.957999999999998</v>
      </c>
      <c r="L364" s="168"/>
      <c r="M364" s="202"/>
      <c r="N364" s="203">
        <v>7.0247777326070802</v>
      </c>
      <c r="O364" s="204">
        <v>0.28235459396342899</v>
      </c>
      <c r="P364" s="204">
        <v>4.0335134042693299E-5</v>
      </c>
      <c r="Q364" s="205">
        <v>3.5853812832590501E-4</v>
      </c>
      <c r="R364" s="205">
        <v>3.6268004474486099E-7</v>
      </c>
      <c r="S364" s="206">
        <v>1.2182606116212399E-2</v>
      </c>
      <c r="T364" s="206">
        <v>5.4110641181019901E-5</v>
      </c>
      <c r="U364" s="168"/>
      <c r="V364" s="208">
        <v>1.46725288939645</v>
      </c>
      <c r="W364" s="208">
        <v>6.8030754597389807E-5</v>
      </c>
      <c r="X364" s="209">
        <v>-1.4371485511245601</v>
      </c>
      <c r="Y364" s="209">
        <v>5.2258009090241902E-3</v>
      </c>
      <c r="Z364" s="210">
        <v>-1.18458999894022</v>
      </c>
      <c r="AA364" s="210">
        <v>9.4293144857265906E-2</v>
      </c>
      <c r="AB364" s="168"/>
      <c r="AC364" s="207">
        <v>1065</v>
      </c>
      <c r="AD364" s="207">
        <v>5</v>
      </c>
      <c r="AE364" s="207">
        <v>100</v>
      </c>
      <c r="AF364" s="211">
        <v>0.28234739360551275</v>
      </c>
      <c r="AG364" s="211">
        <v>5.1716541179057633E-5</v>
      </c>
      <c r="AH364" s="212">
        <v>8.4068948359039553</v>
      </c>
      <c r="AI364" s="212">
        <v>2.0884354255867876</v>
      </c>
    </row>
    <row r="365" spans="1:35" ht="15" thickBot="1">
      <c r="A365" s="197" t="s">
        <v>10865</v>
      </c>
      <c r="B365" s="198">
        <v>44582.088464027802</v>
      </c>
      <c r="C365" s="197" t="s">
        <v>11069</v>
      </c>
      <c r="D365" s="168"/>
      <c r="E365" s="168"/>
      <c r="F365" s="168"/>
      <c r="G365" s="168"/>
      <c r="H365" s="168"/>
      <c r="I365" s="168"/>
      <c r="J365" s="200">
        <v>36.975999999999999</v>
      </c>
      <c r="K365" s="201">
        <v>73.951999999999998</v>
      </c>
      <c r="L365" s="168"/>
      <c r="M365" s="202"/>
      <c r="N365" s="203">
        <v>6.6362485972183904</v>
      </c>
      <c r="O365" s="204">
        <v>0.28235483434886999</v>
      </c>
      <c r="P365" s="204">
        <v>4.6212434309882699E-5</v>
      </c>
      <c r="Q365" s="205">
        <v>3.6307291577326E-4</v>
      </c>
      <c r="R365" s="205">
        <v>3.7864576390097598E-7</v>
      </c>
      <c r="S365" s="206">
        <v>1.2431088712834101E-2</v>
      </c>
      <c r="T365" s="206">
        <v>4.56340838943009E-5</v>
      </c>
      <c r="U365" s="168"/>
      <c r="V365" s="208">
        <v>1.46721218433097</v>
      </c>
      <c r="W365" s="208">
        <v>6.53120463694891E-5</v>
      </c>
      <c r="X365" s="209">
        <v>-1.43045128685959</v>
      </c>
      <c r="Y365" s="209">
        <v>4.6753503498252998E-3</v>
      </c>
      <c r="Z365" s="210">
        <v>-1.25376016657356</v>
      </c>
      <c r="AA365" s="210">
        <v>9.6796142927552301E-2</v>
      </c>
      <c r="AB365" s="168"/>
      <c r="AC365" s="207">
        <v>1065</v>
      </c>
      <c r="AD365" s="207">
        <v>5</v>
      </c>
      <c r="AE365" s="207">
        <v>100</v>
      </c>
      <c r="AF365" s="211">
        <v>0.28234754292088304</v>
      </c>
      <c r="AG365" s="211">
        <v>5.6420445568325242E-5</v>
      </c>
      <c r="AH365" s="212">
        <v>8.4121876383713712</v>
      </c>
      <c r="AI365" s="212">
        <v>2.2584035447614781</v>
      </c>
    </row>
    <row r="366" spans="1:35">
      <c r="A366" s="168"/>
      <c r="B366" s="198"/>
      <c r="C366" s="168"/>
      <c r="D366" s="168"/>
      <c r="E366" s="168"/>
      <c r="F366" s="168"/>
      <c r="G366" s="168"/>
      <c r="H366" s="168"/>
      <c r="I366" s="168"/>
      <c r="J366" s="200"/>
      <c r="K366" s="201"/>
      <c r="L366" s="202"/>
      <c r="M366" s="202"/>
      <c r="N366" s="168"/>
      <c r="O366" s="204"/>
      <c r="P366" s="204"/>
      <c r="Q366" s="205"/>
      <c r="R366" s="205"/>
      <c r="S366" s="206"/>
      <c r="T366" s="206"/>
      <c r="U366" s="168"/>
      <c r="V366" s="208"/>
      <c r="W366" s="208"/>
      <c r="X366" s="209"/>
      <c r="Y366" s="209"/>
      <c r="Z366" s="210"/>
      <c r="AA366" s="210"/>
      <c r="AB366" s="168"/>
      <c r="AC366" s="168"/>
      <c r="AD366" s="168"/>
      <c r="AE366" s="168"/>
      <c r="AF366" s="254">
        <v>0.28230874183654564</v>
      </c>
      <c r="AG366" s="255"/>
      <c r="AH366" s="256">
        <v>7.0368002652085586</v>
      </c>
      <c r="AI366" s="257"/>
    </row>
    <row r="367" spans="1:35" ht="15" thickBot="1">
      <c r="A367" s="168"/>
      <c r="B367" s="198"/>
      <c r="C367" s="168"/>
      <c r="D367" s="168"/>
      <c r="E367" s="168"/>
      <c r="F367" s="168"/>
      <c r="G367" s="168"/>
      <c r="H367" s="168"/>
      <c r="I367" s="168"/>
      <c r="J367" s="200"/>
      <c r="K367" s="201"/>
      <c r="L367" s="202"/>
      <c r="M367" s="202"/>
      <c r="N367" s="168"/>
      <c r="O367" s="204"/>
      <c r="P367" s="204"/>
      <c r="Q367" s="205"/>
      <c r="R367" s="205"/>
      <c r="S367" s="206"/>
      <c r="T367" s="206"/>
      <c r="U367" s="168"/>
      <c r="V367" s="208"/>
      <c r="W367" s="208"/>
      <c r="X367" s="209"/>
      <c r="Y367" s="209"/>
      <c r="Z367" s="210"/>
      <c r="AA367" s="210"/>
      <c r="AB367" s="168"/>
      <c r="AC367" s="168"/>
      <c r="AD367" s="168"/>
      <c r="AE367" s="168"/>
      <c r="AF367" s="258">
        <v>3.9128824172254032E-5</v>
      </c>
      <c r="AG367" s="255"/>
      <c r="AH367" s="259">
        <v>1.3870048121625396</v>
      </c>
      <c r="AI367" s="257"/>
    </row>
    <row r="368" spans="1:35">
      <c r="A368" s="168"/>
      <c r="B368" s="198"/>
      <c r="C368" s="168"/>
      <c r="D368" s="168"/>
      <c r="E368" s="168"/>
      <c r="F368" s="168"/>
      <c r="G368" s="168"/>
      <c r="H368" s="168"/>
      <c r="I368" s="168"/>
      <c r="J368" s="200"/>
      <c r="K368" s="168"/>
      <c r="L368" s="168"/>
      <c r="M368" s="202"/>
      <c r="N368" s="168"/>
      <c r="O368" s="204"/>
      <c r="P368" s="204"/>
      <c r="Q368" s="205"/>
      <c r="R368" s="205"/>
      <c r="S368" s="206"/>
      <c r="T368" s="206"/>
      <c r="U368" s="168"/>
      <c r="V368" s="208"/>
      <c r="W368" s="208"/>
      <c r="X368" s="209"/>
      <c r="Y368" s="209"/>
      <c r="Z368" s="210"/>
      <c r="AA368" s="210"/>
      <c r="AB368" s="168"/>
      <c r="AC368" s="168"/>
      <c r="AD368" s="168"/>
      <c r="AE368" s="168"/>
      <c r="AF368" s="255"/>
      <c r="AG368" s="255"/>
      <c r="AH368" s="257"/>
      <c r="AI368" s="257"/>
    </row>
    <row r="369" spans="1:35">
      <c r="A369" s="197" t="s">
        <v>10903</v>
      </c>
      <c r="B369" s="198">
        <v>44580.628025034697</v>
      </c>
      <c r="C369" s="197" t="s">
        <v>11070</v>
      </c>
      <c r="D369" s="168"/>
      <c r="E369" s="168"/>
      <c r="F369" s="168"/>
      <c r="G369" s="168"/>
      <c r="H369" s="168"/>
      <c r="I369" s="168"/>
      <c r="J369" s="200">
        <v>33.682000000000002</v>
      </c>
      <c r="K369" s="201">
        <v>67.364000000000004</v>
      </c>
      <c r="L369" s="168"/>
      <c r="M369" s="202"/>
      <c r="N369" s="203">
        <v>14.0039043069809</v>
      </c>
      <c r="O369" s="204">
        <v>0.28270899943730998</v>
      </c>
      <c r="P369" s="204">
        <v>3.1775067328052299E-5</v>
      </c>
      <c r="Q369" s="205">
        <v>7.7923523042936697E-4</v>
      </c>
      <c r="R369" s="205">
        <v>1.0870622235620901E-5</v>
      </c>
      <c r="S369" s="206">
        <v>2.4118277526835898E-2</v>
      </c>
      <c r="T369" s="206">
        <v>2.28975995788652E-4</v>
      </c>
      <c r="U369" s="168"/>
      <c r="V369" s="208">
        <v>1.4673003804589599</v>
      </c>
      <c r="W369" s="208">
        <v>4.9447327536981799E-5</v>
      </c>
      <c r="X369" s="209">
        <v>-1.4558296948771301</v>
      </c>
      <c r="Y369" s="209">
        <v>3.3924073622810802E-3</v>
      </c>
      <c r="Z369" s="210">
        <v>-1.1969137976581199</v>
      </c>
      <c r="AA369" s="210">
        <v>2.7349571136794499E-2</v>
      </c>
      <c r="AB369" s="168"/>
      <c r="AC369" s="207">
        <v>417</v>
      </c>
      <c r="AD369" s="207">
        <v>2</v>
      </c>
      <c r="AE369" s="207">
        <v>100</v>
      </c>
      <c r="AF369" s="211">
        <v>0.28270290911011547</v>
      </c>
      <c r="AG369" s="211">
        <v>4.5357827295687176E-5</v>
      </c>
      <c r="AH369" s="212">
        <v>6.3895519386858446</v>
      </c>
      <c r="AI369" s="212">
        <v>1.821029281863229</v>
      </c>
    </row>
    <row r="370" spans="1:35">
      <c r="A370" s="197" t="s">
        <v>10903</v>
      </c>
      <c r="B370" s="198">
        <v>44580.659593553202</v>
      </c>
      <c r="C370" s="197" t="s">
        <v>11070</v>
      </c>
      <c r="D370" s="168"/>
      <c r="E370" s="168"/>
      <c r="F370" s="168"/>
      <c r="G370" s="168"/>
      <c r="H370" s="168"/>
      <c r="I370" s="168"/>
      <c r="J370" s="200">
        <v>36.954999999999998</v>
      </c>
      <c r="K370" s="201">
        <v>73.91</v>
      </c>
      <c r="L370" s="168"/>
      <c r="M370" s="202"/>
      <c r="N370" s="203">
        <v>14.076012081401799</v>
      </c>
      <c r="O370" s="204">
        <v>0.28267492670820399</v>
      </c>
      <c r="P370" s="204">
        <v>3.0132313022199099E-5</v>
      </c>
      <c r="Q370" s="205">
        <v>8.2422479734724295E-4</v>
      </c>
      <c r="R370" s="205">
        <v>2.7422150203154499E-5</v>
      </c>
      <c r="S370" s="206">
        <v>2.5156911342959599E-2</v>
      </c>
      <c r="T370" s="206">
        <v>9.0777542813150398E-4</v>
      </c>
      <c r="U370" s="168"/>
      <c r="V370" s="208">
        <v>1.46727725819969</v>
      </c>
      <c r="W370" s="208">
        <v>4.4790939301843401E-5</v>
      </c>
      <c r="X370" s="209">
        <v>-1.4520173557262499</v>
      </c>
      <c r="Y370" s="209">
        <v>3.8717638699801299E-3</v>
      </c>
      <c r="Z370" s="210">
        <v>-1.2644454599874599</v>
      </c>
      <c r="AA370" s="210">
        <v>2.51983097429412E-2</v>
      </c>
      <c r="AB370" s="168"/>
      <c r="AC370" s="207">
        <v>417</v>
      </c>
      <c r="AD370" s="207">
        <v>2</v>
      </c>
      <c r="AE370" s="207">
        <v>100</v>
      </c>
      <c r="AF370" s="211">
        <v>0.28266848475267936</v>
      </c>
      <c r="AG370" s="211">
        <v>4.4222549466883035E-5</v>
      </c>
      <c r="AH370" s="212">
        <v>5.1710871847676643</v>
      </c>
      <c r="AI370" s="212">
        <v>1.793291674985209</v>
      </c>
    </row>
    <row r="371" spans="1:35">
      <c r="A371" s="197" t="s">
        <v>10902</v>
      </c>
      <c r="B371" s="198">
        <v>44580.811027928197</v>
      </c>
      <c r="C371" s="197" t="s">
        <v>11070</v>
      </c>
      <c r="D371" s="168"/>
      <c r="E371" s="168"/>
      <c r="F371" s="168"/>
      <c r="G371" s="168"/>
      <c r="H371" s="168"/>
      <c r="I371" s="168"/>
      <c r="J371" s="200">
        <v>34.706000000000003</v>
      </c>
      <c r="K371" s="201">
        <v>69.412000000000006</v>
      </c>
      <c r="L371" s="168"/>
      <c r="M371" s="202"/>
      <c r="N371" s="203">
        <v>13.773187393032</v>
      </c>
      <c r="O371" s="204">
        <v>0.282683930927701</v>
      </c>
      <c r="P371" s="204">
        <v>3.5681567755671503E-5</v>
      </c>
      <c r="Q371" s="205">
        <v>7.8140710876357803E-4</v>
      </c>
      <c r="R371" s="205">
        <v>1.2062178996720201E-6</v>
      </c>
      <c r="S371" s="206">
        <v>2.5442210966714202E-2</v>
      </c>
      <c r="T371" s="206">
        <v>1.69751627167704E-4</v>
      </c>
      <c r="U371" s="168"/>
      <c r="V371" s="208">
        <v>1.46720578199995</v>
      </c>
      <c r="W371" s="208">
        <v>5.1596885616680297E-5</v>
      </c>
      <c r="X371" s="209">
        <v>-1.4910275951782099</v>
      </c>
      <c r="Y371" s="209">
        <v>4.02714523169491E-3</v>
      </c>
      <c r="Z371" s="210">
        <v>-1.2841919163890501</v>
      </c>
      <c r="AA371" s="210">
        <v>2.40713560985766E-2</v>
      </c>
      <c r="AB371" s="168"/>
      <c r="AC371" s="207">
        <v>417</v>
      </c>
      <c r="AD371" s="207">
        <v>2</v>
      </c>
      <c r="AE371" s="207">
        <v>100</v>
      </c>
      <c r="AF371" s="211">
        <v>0.28267782362559424</v>
      </c>
      <c r="AG371" s="211">
        <v>4.8175220505833745E-5</v>
      </c>
      <c r="AH371" s="212">
        <v>5.5016405584717987</v>
      </c>
      <c r="AI371" s="212">
        <v>1.9213529455108791</v>
      </c>
    </row>
    <row r="372" spans="1:35">
      <c r="A372" s="197" t="s">
        <v>10902</v>
      </c>
      <c r="B372" s="198">
        <v>44580.842538703699</v>
      </c>
      <c r="C372" s="197" t="s">
        <v>11070</v>
      </c>
      <c r="D372" s="168"/>
      <c r="E372" s="168"/>
      <c r="F372" s="168"/>
      <c r="G372" s="168"/>
      <c r="H372" s="168"/>
      <c r="I372" s="168"/>
      <c r="J372" s="200">
        <v>37.055999999999997</v>
      </c>
      <c r="K372" s="201">
        <v>74.111999999999995</v>
      </c>
      <c r="L372" s="168"/>
      <c r="M372" s="202"/>
      <c r="N372" s="203">
        <v>12.8477579927525</v>
      </c>
      <c r="O372" s="204">
        <v>0.28268290562256199</v>
      </c>
      <c r="P372" s="204">
        <v>3.2281819731066099E-5</v>
      </c>
      <c r="Q372" s="205">
        <v>8.7396890237121804E-4</v>
      </c>
      <c r="R372" s="205">
        <v>3.93766180914966E-6</v>
      </c>
      <c r="S372" s="206">
        <v>2.9438796687181499E-2</v>
      </c>
      <c r="T372" s="206">
        <v>3.6960734978621902E-4</v>
      </c>
      <c r="U372" s="168"/>
      <c r="V372" s="208">
        <v>1.4672560226184199</v>
      </c>
      <c r="W372" s="208">
        <v>4.4724435909615201E-5</v>
      </c>
      <c r="X372" s="209">
        <v>-1.4847679578642301</v>
      </c>
      <c r="Y372" s="209">
        <v>3.6878432394354299E-3</v>
      </c>
      <c r="Z372" s="210">
        <v>-1.2521056960904</v>
      </c>
      <c r="AA372" s="210">
        <v>2.3601109186087599E-2</v>
      </c>
      <c r="AB372" s="168"/>
      <c r="AC372" s="207">
        <v>417</v>
      </c>
      <c r="AD372" s="207">
        <v>2</v>
      </c>
      <c r="AE372" s="207">
        <v>100</v>
      </c>
      <c r="AF372" s="211">
        <v>0.28267607487830737</v>
      </c>
      <c r="AG372" s="211">
        <v>4.5714259027486997E-5</v>
      </c>
      <c r="AH372" s="212">
        <v>5.439742905435363</v>
      </c>
      <c r="AI372" s="212">
        <v>1.8598527107616114</v>
      </c>
    </row>
    <row r="373" spans="1:35">
      <c r="A373" s="197" t="s">
        <v>10902</v>
      </c>
      <c r="B373" s="198">
        <v>44580.873983634301</v>
      </c>
      <c r="C373" s="197" t="s">
        <v>11070</v>
      </c>
      <c r="D373" s="168"/>
      <c r="E373" s="168"/>
      <c r="F373" s="168"/>
      <c r="G373" s="168"/>
      <c r="H373" s="168"/>
      <c r="I373" s="168"/>
      <c r="J373" s="200">
        <v>35.378</v>
      </c>
      <c r="K373" s="201">
        <v>70.756</v>
      </c>
      <c r="L373" s="168"/>
      <c r="M373" s="202"/>
      <c r="N373" s="203">
        <v>14.527309997696801</v>
      </c>
      <c r="O373" s="204">
        <v>0.28271197803488402</v>
      </c>
      <c r="P373" s="204">
        <v>2.6226217484327699E-5</v>
      </c>
      <c r="Q373" s="205">
        <v>1.5327956842473699E-3</v>
      </c>
      <c r="R373" s="205">
        <v>1.7907204100508799E-5</v>
      </c>
      <c r="S373" s="206">
        <v>5.0050769173837197E-2</v>
      </c>
      <c r="T373" s="206">
        <v>4.8893438339637401E-4</v>
      </c>
      <c r="U373" s="168"/>
      <c r="V373" s="208">
        <v>1.4672264641784001</v>
      </c>
      <c r="W373" s="208">
        <v>4.53488327510272E-5</v>
      </c>
      <c r="X373" s="209">
        <v>-1.47786227930971</v>
      </c>
      <c r="Y373" s="209">
        <v>3.3634248293967499E-3</v>
      </c>
      <c r="Z373" s="210">
        <v>-1.2580298994050001</v>
      </c>
      <c r="AA373" s="210">
        <v>1.3108684790374799E-2</v>
      </c>
      <c r="AB373" s="168"/>
      <c r="AC373" s="207">
        <v>417</v>
      </c>
      <c r="AD373" s="207">
        <v>2</v>
      </c>
      <c r="AE373" s="207">
        <v>100</v>
      </c>
      <c r="AF373" s="211">
        <v>0.28269999804877094</v>
      </c>
      <c r="AG373" s="211">
        <v>4.1659237592860285E-5</v>
      </c>
      <c r="AH373" s="212">
        <v>6.286513685862527</v>
      </c>
      <c r="AI373" s="212">
        <v>1.8985831074558313</v>
      </c>
    </row>
    <row r="374" spans="1:35">
      <c r="A374" s="197" t="s">
        <v>10902</v>
      </c>
      <c r="B374" s="198">
        <v>44580.905463321797</v>
      </c>
      <c r="C374" s="197" t="s">
        <v>11070</v>
      </c>
      <c r="D374" s="168"/>
      <c r="E374" s="168"/>
      <c r="F374" s="168"/>
      <c r="G374" s="168"/>
      <c r="H374" s="168"/>
      <c r="I374" s="168"/>
      <c r="J374" s="200">
        <v>31.262</v>
      </c>
      <c r="K374" s="201">
        <v>62.524000000000001</v>
      </c>
      <c r="L374" s="168"/>
      <c r="M374" s="202"/>
      <c r="N374" s="203">
        <v>15.2606211755795</v>
      </c>
      <c r="O374" s="204">
        <v>0.282673280976174</v>
      </c>
      <c r="P374" s="204">
        <v>3.1321100410982101E-5</v>
      </c>
      <c r="Q374" s="205">
        <v>6.2688352991271295E-4</v>
      </c>
      <c r="R374" s="205">
        <v>4.2042128478983098E-6</v>
      </c>
      <c r="S374" s="206">
        <v>1.95180031701539E-2</v>
      </c>
      <c r="T374" s="206">
        <v>1.7359441780941001E-4</v>
      </c>
      <c r="U374" s="168"/>
      <c r="V374" s="208">
        <v>1.46724098643365</v>
      </c>
      <c r="W374" s="208">
        <v>4.7860067844970303E-5</v>
      </c>
      <c r="X374" s="209">
        <v>-1.4745888534935601</v>
      </c>
      <c r="Y374" s="209">
        <v>3.3471798039200599E-3</v>
      </c>
      <c r="Z374" s="210">
        <v>-1.2729517460639701</v>
      </c>
      <c r="AA374" s="210">
        <v>2.73540381126583E-2</v>
      </c>
      <c r="AB374" s="168"/>
      <c r="AC374" s="207">
        <v>417</v>
      </c>
      <c r="AD374" s="207">
        <v>2</v>
      </c>
      <c r="AE374" s="207">
        <v>100</v>
      </c>
      <c r="AF374" s="211">
        <v>0.28266838139558409</v>
      </c>
      <c r="AG374" s="211">
        <v>4.5040969397182727E-5</v>
      </c>
      <c r="AH374" s="212">
        <v>5.1674288164771376</v>
      </c>
      <c r="AI374" s="212">
        <v>1.7676669800881228</v>
      </c>
    </row>
    <row r="375" spans="1:35">
      <c r="A375" s="197" t="s">
        <v>10902</v>
      </c>
      <c r="B375" s="198">
        <v>44580.915599351902</v>
      </c>
      <c r="C375" s="197" t="s">
        <v>11070</v>
      </c>
      <c r="D375" s="168"/>
      <c r="E375" s="168"/>
      <c r="F375" s="168"/>
      <c r="G375" s="168"/>
      <c r="H375" s="168"/>
      <c r="I375" s="168"/>
      <c r="J375" s="200">
        <v>36.787999999999997</v>
      </c>
      <c r="K375" s="201">
        <v>73.575999999999993</v>
      </c>
      <c r="L375" s="168"/>
      <c r="M375" s="202"/>
      <c r="N375" s="203">
        <v>13.922843970414799</v>
      </c>
      <c r="O375" s="204">
        <v>0.28270270896685801</v>
      </c>
      <c r="P375" s="204">
        <v>2.6656883116288902E-5</v>
      </c>
      <c r="Q375" s="205">
        <v>4.85471770609585E-4</v>
      </c>
      <c r="R375" s="205">
        <v>6.9626116473003404E-7</v>
      </c>
      <c r="S375" s="206">
        <v>1.6014671325542899E-2</v>
      </c>
      <c r="T375" s="206">
        <v>7.3712544239978796E-5</v>
      </c>
      <c r="U375" s="168"/>
      <c r="V375" s="208">
        <v>1.46727549005915</v>
      </c>
      <c r="W375" s="208">
        <v>4.1039593786170303E-5</v>
      </c>
      <c r="X375" s="209">
        <v>-1.4715984223274801</v>
      </c>
      <c r="Y375" s="209">
        <v>3.9546859815324398E-3</v>
      </c>
      <c r="Z375" s="210">
        <v>-1.1854050887244501</v>
      </c>
      <c r="AA375" s="210">
        <v>3.6230331686091702E-2</v>
      </c>
      <c r="AB375" s="168"/>
      <c r="AC375" s="207">
        <v>417</v>
      </c>
      <c r="AD375" s="207">
        <v>2</v>
      </c>
      <c r="AE375" s="207">
        <v>100</v>
      </c>
      <c r="AF375" s="211">
        <v>0.28269891462875413</v>
      </c>
      <c r="AG375" s="211">
        <v>4.1931694584867618E-5</v>
      </c>
      <c r="AH375" s="212">
        <v>6.2481655741608577</v>
      </c>
      <c r="AI375" s="212">
        <v>1.6184923501105786</v>
      </c>
    </row>
    <row r="376" spans="1:35">
      <c r="A376" s="197" t="s">
        <v>10902</v>
      </c>
      <c r="B376" s="198">
        <v>44580.9371045023</v>
      </c>
      <c r="C376" s="197" t="s">
        <v>11070</v>
      </c>
      <c r="D376" s="168"/>
      <c r="E376" s="168"/>
      <c r="F376" s="168"/>
      <c r="G376" s="168"/>
      <c r="H376" s="168"/>
      <c r="I376" s="168"/>
      <c r="J376" s="200">
        <v>38.145000000000003</v>
      </c>
      <c r="K376" s="201">
        <v>76.290000000000006</v>
      </c>
      <c r="L376" s="168"/>
      <c r="M376" s="202"/>
      <c r="N376" s="203">
        <v>12.7632147876615</v>
      </c>
      <c r="O376" s="204">
        <v>0.28267772195159502</v>
      </c>
      <c r="P376" s="204">
        <v>3.41726844700447E-5</v>
      </c>
      <c r="Q376" s="205">
        <v>8.6249333670916195E-4</v>
      </c>
      <c r="R376" s="205">
        <v>1.0446452231461E-6</v>
      </c>
      <c r="S376" s="206">
        <v>2.9206934345595299E-2</v>
      </c>
      <c r="T376" s="206">
        <v>1.15503438979251E-4</v>
      </c>
      <c r="U376" s="168"/>
      <c r="V376" s="208">
        <v>1.4672340535123001</v>
      </c>
      <c r="W376" s="208">
        <v>4.8222268095230301E-5</v>
      </c>
      <c r="X376" s="209">
        <v>-1.4568022636204701</v>
      </c>
      <c r="Y376" s="209">
        <v>3.6086946463742102E-3</v>
      </c>
      <c r="Z376" s="210">
        <v>-1.25965020244361</v>
      </c>
      <c r="AA376" s="210">
        <v>2.3902554511117599E-2</v>
      </c>
      <c r="AB376" s="168"/>
      <c r="AC376" s="207">
        <v>417</v>
      </c>
      <c r="AD376" s="207">
        <v>2</v>
      </c>
      <c r="AE376" s="207">
        <v>100</v>
      </c>
      <c r="AF376" s="211">
        <v>0.28267098089777903</v>
      </c>
      <c r="AG376" s="211">
        <v>4.7068566551068474E-5</v>
      </c>
      <c r="AH376" s="212">
        <v>5.2594393008598139</v>
      </c>
      <c r="AI376" s="212">
        <v>1.9046143696566098</v>
      </c>
    </row>
    <row r="377" spans="1:35">
      <c r="A377" s="197" t="s">
        <v>10902</v>
      </c>
      <c r="B377" s="198">
        <v>44580.968620439802</v>
      </c>
      <c r="C377" s="197" t="s">
        <v>11070</v>
      </c>
      <c r="D377" s="168"/>
      <c r="E377" s="168"/>
      <c r="F377" s="168"/>
      <c r="G377" s="168"/>
      <c r="H377" s="168"/>
      <c r="I377" s="168"/>
      <c r="J377" s="200">
        <v>37.003</v>
      </c>
      <c r="K377" s="201">
        <v>74.006</v>
      </c>
      <c r="L377" s="168"/>
      <c r="M377" s="202"/>
      <c r="N377" s="203">
        <v>12.1610387153482</v>
      </c>
      <c r="O377" s="204">
        <v>0.28267264246083601</v>
      </c>
      <c r="P377" s="204">
        <v>3.3373243862464497E-5</v>
      </c>
      <c r="Q377" s="205">
        <v>1.34926274156461E-3</v>
      </c>
      <c r="R377" s="205">
        <v>2.1377656364842E-6</v>
      </c>
      <c r="S377" s="206">
        <v>4.07046575287228E-2</v>
      </c>
      <c r="T377" s="206">
        <v>2.22373834524131E-4</v>
      </c>
      <c r="U377" s="168"/>
      <c r="V377" s="208">
        <v>1.46720801646123</v>
      </c>
      <c r="W377" s="208">
        <v>5.4721364348032803E-5</v>
      </c>
      <c r="X377" s="209">
        <v>-1.4611716711309199</v>
      </c>
      <c r="Y377" s="209">
        <v>4.2691097982386099E-3</v>
      </c>
      <c r="Z377" s="210">
        <v>-1.2973964769086801</v>
      </c>
      <c r="AA377" s="210">
        <v>1.8179340592543801E-2</v>
      </c>
      <c r="AB377" s="168"/>
      <c r="AC377" s="207">
        <v>417</v>
      </c>
      <c r="AD377" s="207">
        <v>2</v>
      </c>
      <c r="AE377" s="207">
        <v>100</v>
      </c>
      <c r="AF377" s="211">
        <v>0.28266209692689892</v>
      </c>
      <c r="AG377" s="211">
        <v>4.6491407799577892E-5</v>
      </c>
      <c r="AH377" s="212">
        <v>4.9449873779061626</v>
      </c>
      <c r="AI377" s="212">
        <v>2.0188467804049814</v>
      </c>
    </row>
    <row r="378" spans="1:35">
      <c r="A378" s="197" t="s">
        <v>10858</v>
      </c>
      <c r="B378" s="198">
        <v>44581.481327789399</v>
      </c>
      <c r="C378" s="197" t="s">
        <v>11070</v>
      </c>
      <c r="D378" s="168"/>
      <c r="E378" s="168"/>
      <c r="F378" s="168"/>
      <c r="G378" s="168"/>
      <c r="H378" s="168"/>
      <c r="I378" s="168"/>
      <c r="J378" s="200">
        <v>36.988999999999997</v>
      </c>
      <c r="K378" s="201">
        <v>73.977999999999994</v>
      </c>
      <c r="L378" s="168"/>
      <c r="M378" s="202"/>
      <c r="N378" s="203">
        <v>11.5415712957368</v>
      </c>
      <c r="O378" s="204">
        <v>0.28267221977782098</v>
      </c>
      <c r="P378" s="204">
        <v>3.2762627003020998E-5</v>
      </c>
      <c r="Q378" s="205">
        <v>8.1234393167177704E-4</v>
      </c>
      <c r="R378" s="205">
        <v>1.5958603619016501E-5</v>
      </c>
      <c r="S378" s="206">
        <v>2.4351034835366499E-2</v>
      </c>
      <c r="T378" s="206">
        <v>5.3181949250561496E-4</v>
      </c>
      <c r="U378" s="168"/>
      <c r="V378" s="208">
        <v>1.4671557147763301</v>
      </c>
      <c r="W378" s="208">
        <v>4.52777423008954E-5</v>
      </c>
      <c r="X378" s="209">
        <v>-1.4262303926983599</v>
      </c>
      <c r="Y378" s="209">
        <v>3.6511284777178202E-3</v>
      </c>
      <c r="Z378" s="210">
        <v>-1.25423403533233</v>
      </c>
      <c r="AA378" s="210">
        <v>3.2627497688339203E-2</v>
      </c>
      <c r="AB378" s="168"/>
      <c r="AC378" s="207">
        <v>417</v>
      </c>
      <c r="AD378" s="207">
        <v>2</v>
      </c>
      <c r="AE378" s="207">
        <v>100</v>
      </c>
      <c r="AF378" s="211">
        <v>0.28266587068046867</v>
      </c>
      <c r="AG378" s="211">
        <v>4.6055046644447214E-5</v>
      </c>
      <c r="AH378" s="212">
        <v>5.0785609884873573</v>
      </c>
      <c r="AI378" s="212">
        <v>1.8548669365259229</v>
      </c>
    </row>
    <row r="379" spans="1:35">
      <c r="A379" s="197" t="s">
        <v>10858</v>
      </c>
      <c r="B379" s="198">
        <v>44581.5128872801</v>
      </c>
      <c r="C379" s="197" t="s">
        <v>11070</v>
      </c>
      <c r="D379" s="168"/>
      <c r="E379" s="168"/>
      <c r="F379" s="168"/>
      <c r="G379" s="168"/>
      <c r="H379" s="168"/>
      <c r="I379" s="168"/>
      <c r="J379" s="200">
        <v>36.942999999999998</v>
      </c>
      <c r="K379" s="201">
        <v>73.885999999999996</v>
      </c>
      <c r="L379" s="168"/>
      <c r="M379" s="202"/>
      <c r="N379" s="203">
        <v>10.649506632977101</v>
      </c>
      <c r="O379" s="204">
        <v>0.28266193325877398</v>
      </c>
      <c r="P379" s="204">
        <v>3.79738714190075E-5</v>
      </c>
      <c r="Q379" s="205">
        <v>1.14402914766296E-3</v>
      </c>
      <c r="R379" s="205">
        <v>1.22859033506688E-6</v>
      </c>
      <c r="S379" s="206">
        <v>3.6941325067482302E-2</v>
      </c>
      <c r="T379" s="206">
        <v>1.97773942125715E-4</v>
      </c>
      <c r="U379" s="168"/>
      <c r="V379" s="208">
        <v>1.4671830152863701</v>
      </c>
      <c r="W379" s="208">
        <v>4.9247855119143299E-5</v>
      </c>
      <c r="X379" s="209">
        <v>-1.43433615383211</v>
      </c>
      <c r="Y379" s="209">
        <v>3.16170510084493E-3</v>
      </c>
      <c r="Z379" s="210">
        <v>-1.28266739366548</v>
      </c>
      <c r="AA379" s="210">
        <v>2.0521908584611202E-2</v>
      </c>
      <c r="AB379" s="168"/>
      <c r="AC379" s="207">
        <v>417</v>
      </c>
      <c r="AD379" s="207">
        <v>2</v>
      </c>
      <c r="AE379" s="207">
        <v>100</v>
      </c>
      <c r="AF379" s="211">
        <v>0.28265299178441911</v>
      </c>
      <c r="AG379" s="211">
        <v>4.9896818574238203E-5</v>
      </c>
      <c r="AH379" s="212">
        <v>4.6227069922322173</v>
      </c>
      <c r="AI379" s="212">
        <v>2.0826063710255305</v>
      </c>
    </row>
    <row r="380" spans="1:35">
      <c r="A380" s="197" t="s">
        <v>10858</v>
      </c>
      <c r="B380" s="198">
        <v>44581.544512106499</v>
      </c>
      <c r="C380" s="197" t="s">
        <v>11070</v>
      </c>
      <c r="D380" s="168"/>
      <c r="E380" s="168"/>
      <c r="F380" s="168"/>
      <c r="G380" s="168"/>
      <c r="H380" s="168"/>
      <c r="I380" s="168"/>
      <c r="J380" s="200">
        <v>36.956000000000003</v>
      </c>
      <c r="K380" s="201">
        <v>73.912000000000006</v>
      </c>
      <c r="L380" s="168"/>
      <c r="M380" s="202"/>
      <c r="N380" s="203">
        <v>12.430016735162701</v>
      </c>
      <c r="O380" s="204">
        <v>0.28266402907390398</v>
      </c>
      <c r="P380" s="204">
        <v>3.3954022664222103E-5</v>
      </c>
      <c r="Q380" s="205">
        <v>1.1820705474531101E-3</v>
      </c>
      <c r="R380" s="205">
        <v>8.0110612514016694E-6</v>
      </c>
      <c r="S380" s="206">
        <v>4.1503976734834698E-2</v>
      </c>
      <c r="T380" s="206">
        <v>2.2282845668577001E-4</v>
      </c>
      <c r="U380" s="168"/>
      <c r="V380" s="208">
        <v>1.4672170099556701</v>
      </c>
      <c r="W380" s="208">
        <v>4.49945105128178E-5</v>
      </c>
      <c r="X380" s="209">
        <v>-1.4434537423064699</v>
      </c>
      <c r="Y380" s="209">
        <v>3.3266645436919999E-3</v>
      </c>
      <c r="Z380" s="210">
        <v>-1.27475079225156</v>
      </c>
      <c r="AA380" s="210">
        <v>1.8109758022544199E-2</v>
      </c>
      <c r="AB380" s="168"/>
      <c r="AC380" s="207">
        <v>417</v>
      </c>
      <c r="AD380" s="207">
        <v>2</v>
      </c>
      <c r="AE380" s="207">
        <v>100</v>
      </c>
      <c r="AF380" s="211">
        <v>0.28265479027652957</v>
      </c>
      <c r="AG380" s="211">
        <v>4.6910054874894738E-5</v>
      </c>
      <c r="AH380" s="212">
        <v>4.6863653844297914</v>
      </c>
      <c r="AI380" s="212">
        <v>1.9874124757657263</v>
      </c>
    </row>
    <row r="381" spans="1:35">
      <c r="A381" s="197" t="s">
        <v>10858</v>
      </c>
      <c r="B381" s="198">
        <v>44581.576100289298</v>
      </c>
      <c r="C381" s="197" t="s">
        <v>11070</v>
      </c>
      <c r="D381" s="168"/>
      <c r="E381" s="168"/>
      <c r="F381" s="168"/>
      <c r="G381" s="168"/>
      <c r="H381" s="168"/>
      <c r="I381" s="168"/>
      <c r="J381" s="200">
        <v>36.981000000000002</v>
      </c>
      <c r="K381" s="201">
        <v>73.962000000000003</v>
      </c>
      <c r="L381" s="168"/>
      <c r="M381" s="202"/>
      <c r="N381" s="203">
        <v>11.7876158433209</v>
      </c>
      <c r="O381" s="204">
        <v>0.28271400342902803</v>
      </c>
      <c r="P381" s="204">
        <v>3.97465964678083E-5</v>
      </c>
      <c r="Q381" s="205">
        <v>1.2606372012126401E-3</v>
      </c>
      <c r="R381" s="205">
        <v>2.0412478746673198E-5</v>
      </c>
      <c r="S381" s="206">
        <v>4.0321488821727702E-2</v>
      </c>
      <c r="T381" s="206">
        <v>9.7489946568761596E-4</v>
      </c>
      <c r="U381" s="168"/>
      <c r="V381" s="208">
        <v>1.4672356833986</v>
      </c>
      <c r="W381" s="208">
        <v>4.1080924125456002E-5</v>
      </c>
      <c r="X381" s="209">
        <v>-1.43322389928155</v>
      </c>
      <c r="Y381" s="209">
        <v>3.8990745379693099E-3</v>
      </c>
      <c r="Z381" s="210">
        <v>-1.26203355123897</v>
      </c>
      <c r="AA381" s="210">
        <v>1.7059993889629199E-2</v>
      </c>
      <c r="AB381" s="168"/>
      <c r="AC381" s="207">
        <v>417</v>
      </c>
      <c r="AD381" s="207">
        <v>2</v>
      </c>
      <c r="AE381" s="207">
        <v>100</v>
      </c>
      <c r="AF381" s="211">
        <v>0.28270415057236919</v>
      </c>
      <c r="AG381" s="211">
        <v>5.1258848251379188E-5</v>
      </c>
      <c r="AH381" s="212">
        <v>6.433494022493047</v>
      </c>
      <c r="AI381" s="212">
        <v>2.1630747537737527</v>
      </c>
    </row>
    <row r="382" spans="1:35">
      <c r="A382" s="197" t="s">
        <v>10858</v>
      </c>
      <c r="B382" s="198">
        <v>44581.6083240972</v>
      </c>
      <c r="C382" s="197" t="s">
        <v>11070</v>
      </c>
      <c r="D382" s="168"/>
      <c r="E382" s="168"/>
      <c r="F382" s="168"/>
      <c r="G382" s="168"/>
      <c r="H382" s="168"/>
      <c r="I382" s="168"/>
      <c r="J382" s="200">
        <v>36.99</v>
      </c>
      <c r="K382" s="201">
        <v>73.98</v>
      </c>
      <c r="L382" s="168"/>
      <c r="M382" s="202"/>
      <c r="N382" s="203">
        <v>8.7728537230657704</v>
      </c>
      <c r="O382" s="204">
        <v>0.282715507166163</v>
      </c>
      <c r="P382" s="204">
        <v>3.89243323864164E-5</v>
      </c>
      <c r="Q382" s="205">
        <v>1.3177815489039701E-3</v>
      </c>
      <c r="R382" s="205">
        <v>7.3438671617868503E-6</v>
      </c>
      <c r="S382" s="206">
        <v>4.3578384632893999E-2</v>
      </c>
      <c r="T382" s="206">
        <v>1.83878892509139E-4</v>
      </c>
      <c r="U382" s="168"/>
      <c r="V382" s="208">
        <v>1.4671844357274499</v>
      </c>
      <c r="W382" s="208">
        <v>4.7857142363961202E-5</v>
      </c>
      <c r="X382" s="209">
        <v>-1.45635716706689</v>
      </c>
      <c r="Y382" s="209">
        <v>4.1614928773253696E-3</v>
      </c>
      <c r="Z382" s="210">
        <v>-1.26361376942976</v>
      </c>
      <c r="AA382" s="210">
        <v>2.3079405149002599E-2</v>
      </c>
      <c r="AB382" s="168"/>
      <c r="AC382" s="207">
        <v>417</v>
      </c>
      <c r="AD382" s="207">
        <v>2</v>
      </c>
      <c r="AE382" s="207">
        <v>100</v>
      </c>
      <c r="AF382" s="211">
        <v>0.28270520768214291</v>
      </c>
      <c r="AG382" s="211">
        <v>5.0623919692289264E-5</v>
      </c>
      <c r="AH382" s="212">
        <v>6.4709108719651631</v>
      </c>
      <c r="AI382" s="212">
        <v>2.1564097528914417</v>
      </c>
    </row>
    <row r="383" spans="1:35">
      <c r="A383" s="197" t="s">
        <v>10858</v>
      </c>
      <c r="B383" s="198">
        <v>44581.640161099502</v>
      </c>
      <c r="C383" s="197" t="s">
        <v>11070</v>
      </c>
      <c r="D383" s="168"/>
      <c r="E383" s="168"/>
      <c r="F383" s="168"/>
      <c r="G383" s="168"/>
      <c r="H383" s="168"/>
      <c r="I383" s="168"/>
      <c r="J383" s="200">
        <v>36.948999999999998</v>
      </c>
      <c r="K383" s="201">
        <v>73.897999999999996</v>
      </c>
      <c r="L383" s="168"/>
      <c r="M383" s="202"/>
      <c r="N383" s="203">
        <v>10.275471613518199</v>
      </c>
      <c r="O383" s="204">
        <v>0.282667870029081</v>
      </c>
      <c r="P383" s="204">
        <v>3.3146924987127099E-5</v>
      </c>
      <c r="Q383" s="205">
        <v>1.9773562688135101E-3</v>
      </c>
      <c r="R383" s="205">
        <v>8.0530637440887604E-6</v>
      </c>
      <c r="S383" s="206">
        <v>6.3035005844176303E-2</v>
      </c>
      <c r="T383" s="206">
        <v>5.5378831783581804E-4</v>
      </c>
      <c r="U383" s="168"/>
      <c r="V383" s="208">
        <v>1.46726417445436</v>
      </c>
      <c r="W383" s="208">
        <v>5.0731509796493898E-5</v>
      </c>
      <c r="X383" s="209">
        <v>-1.4362836971097099</v>
      </c>
      <c r="Y383" s="209">
        <v>3.04054442367882E-3</v>
      </c>
      <c r="Z383" s="210">
        <v>-1.2680550118095999</v>
      </c>
      <c r="AA383" s="210">
        <v>1.4080829900734001E-2</v>
      </c>
      <c r="AB383" s="168"/>
      <c r="AC383" s="207">
        <v>417</v>
      </c>
      <c r="AD383" s="207">
        <v>2</v>
      </c>
      <c r="AE383" s="207">
        <v>100</v>
      </c>
      <c r="AF383" s="211">
        <v>0.28265241545748709</v>
      </c>
      <c r="AG383" s="211">
        <v>4.6329215721673499E-5</v>
      </c>
      <c r="AH383" s="212">
        <v>4.6023076556678255</v>
      </c>
      <c r="AI383" s="212">
        <v>2.1868633959942763</v>
      </c>
    </row>
    <row r="384" spans="1:35">
      <c r="A384" s="197" t="s">
        <v>10861</v>
      </c>
      <c r="B384" s="198">
        <v>44581.703849618098</v>
      </c>
      <c r="C384" s="197" t="s">
        <v>11070</v>
      </c>
      <c r="D384" s="168"/>
      <c r="E384" s="168"/>
      <c r="F384" s="168"/>
      <c r="G384" s="168"/>
      <c r="H384" s="168"/>
      <c r="I384" s="168"/>
      <c r="J384" s="200">
        <v>35.496000000000002</v>
      </c>
      <c r="K384" s="201">
        <v>70.992000000000004</v>
      </c>
      <c r="L384" s="168"/>
      <c r="M384" s="202"/>
      <c r="N384" s="203">
        <v>9.5548660347857002</v>
      </c>
      <c r="O384" s="204">
        <v>0.28266498157835501</v>
      </c>
      <c r="P384" s="204">
        <v>2.9726284463851102E-5</v>
      </c>
      <c r="Q384" s="205">
        <v>1.23752993371573E-3</v>
      </c>
      <c r="R384" s="205">
        <v>2.67446503210703E-5</v>
      </c>
      <c r="S384" s="206">
        <v>4.4568372374290503E-2</v>
      </c>
      <c r="T384" s="206">
        <v>1.1349989288974101E-3</v>
      </c>
      <c r="U384" s="168"/>
      <c r="V384" s="208">
        <v>1.46716584862396</v>
      </c>
      <c r="W384" s="208">
        <v>5.1047219381750797E-5</v>
      </c>
      <c r="X384" s="209">
        <v>-1.48962231670939</v>
      </c>
      <c r="Y384" s="209">
        <v>4.3971478298969902E-3</v>
      </c>
      <c r="Z384" s="210">
        <v>-1.29717860490284</v>
      </c>
      <c r="AA384" s="210">
        <v>1.9958944304588298E-2</v>
      </c>
      <c r="AB384" s="168"/>
      <c r="AC384" s="207">
        <v>417</v>
      </c>
      <c r="AD384" s="207">
        <v>2</v>
      </c>
      <c r="AE384" s="207">
        <v>100</v>
      </c>
      <c r="AF384" s="211">
        <v>0.28265530932289867</v>
      </c>
      <c r="AG384" s="211">
        <v>4.3946895013287606E-5</v>
      </c>
      <c r="AH384" s="212">
        <v>4.7047372511399566</v>
      </c>
      <c r="AI384" s="212">
        <v>1.8978726067309104</v>
      </c>
    </row>
    <row r="385" spans="1:35">
      <c r="A385" s="197" t="s">
        <v>10865</v>
      </c>
      <c r="B385" s="198">
        <v>44581.799418275499</v>
      </c>
      <c r="C385" s="197" t="s">
        <v>11070</v>
      </c>
      <c r="D385" s="168"/>
      <c r="E385" s="168"/>
      <c r="F385" s="168"/>
      <c r="G385" s="168"/>
      <c r="H385" s="168"/>
      <c r="I385" s="168"/>
      <c r="J385" s="200">
        <v>36.594000000000001</v>
      </c>
      <c r="K385" s="201">
        <v>73.188000000000002</v>
      </c>
      <c r="L385" s="168"/>
      <c r="M385" s="202"/>
      <c r="N385" s="203">
        <v>11.405363143642001</v>
      </c>
      <c r="O385" s="204">
        <v>0.282682622187092</v>
      </c>
      <c r="P385" s="204">
        <v>3.6420807369677597E-5</v>
      </c>
      <c r="Q385" s="205">
        <v>1.19031369206963E-3</v>
      </c>
      <c r="R385" s="205">
        <v>9.2103886631084905E-6</v>
      </c>
      <c r="S385" s="206">
        <v>3.6223417357444401E-2</v>
      </c>
      <c r="T385" s="206">
        <v>3.5245298913670598E-4</v>
      </c>
      <c r="U385" s="168"/>
      <c r="V385" s="208">
        <v>1.4672273944398599</v>
      </c>
      <c r="W385" s="208">
        <v>5.5250916252015701E-5</v>
      </c>
      <c r="X385" s="209">
        <v>-1.4275335715581901</v>
      </c>
      <c r="Y385" s="209">
        <v>4.2565920621420103E-3</v>
      </c>
      <c r="Z385" s="210">
        <v>-1.24002396074789</v>
      </c>
      <c r="AA385" s="210">
        <v>2.1848501247792199E-2</v>
      </c>
      <c r="AB385" s="168"/>
      <c r="AC385" s="207">
        <v>417</v>
      </c>
      <c r="AD385" s="207">
        <v>2</v>
      </c>
      <c r="AE385" s="207">
        <v>100</v>
      </c>
      <c r="AF385" s="211">
        <v>0.28267331896315434</v>
      </c>
      <c r="AG385" s="211">
        <v>4.8725278888296678E-5</v>
      </c>
      <c r="AH385" s="212">
        <v>5.3421961179611621</v>
      </c>
      <c r="AI385" s="212">
        <v>2.0539435063482436</v>
      </c>
    </row>
    <row r="386" spans="1:35">
      <c r="A386" s="197" t="s">
        <v>10865</v>
      </c>
      <c r="B386" s="198">
        <v>44581.831142245399</v>
      </c>
      <c r="C386" s="197" t="s">
        <v>11070</v>
      </c>
      <c r="D386" s="168"/>
      <c r="E386" s="168"/>
      <c r="F386" s="168"/>
      <c r="G386" s="168"/>
      <c r="H386" s="168"/>
      <c r="I386" s="168"/>
      <c r="J386" s="200">
        <v>38.003999999999998</v>
      </c>
      <c r="K386" s="201">
        <v>76.007999999999996</v>
      </c>
      <c r="L386" s="168"/>
      <c r="M386" s="202"/>
      <c r="N386" s="203">
        <v>11.5453966926459</v>
      </c>
      <c r="O386" s="204">
        <v>0.28267861287038099</v>
      </c>
      <c r="P386" s="204">
        <v>4.3301317853507699E-5</v>
      </c>
      <c r="Q386" s="205">
        <v>1.27876233389847E-3</v>
      </c>
      <c r="R386" s="205">
        <v>1.5012545958340601E-6</v>
      </c>
      <c r="S386" s="206">
        <v>4.0929439522007303E-2</v>
      </c>
      <c r="T386" s="206">
        <v>2.8267520969679999E-4</v>
      </c>
      <c r="U386" s="168"/>
      <c r="V386" s="208">
        <v>1.46721867581517</v>
      </c>
      <c r="W386" s="208">
        <v>5.50725926980723E-5</v>
      </c>
      <c r="X386" s="209">
        <v>-1.4307090894022301</v>
      </c>
      <c r="Y386" s="209">
        <v>4.0491532248146398E-3</v>
      </c>
      <c r="Z386" s="210">
        <v>-1.3071344515179</v>
      </c>
      <c r="AA386" s="210">
        <v>2.2100386092567099E-2</v>
      </c>
      <c r="AB386" s="168"/>
      <c r="AC386" s="207">
        <v>417</v>
      </c>
      <c r="AD386" s="207">
        <v>2</v>
      </c>
      <c r="AE386" s="207">
        <v>100</v>
      </c>
      <c r="AF386" s="211">
        <v>0.28266861835176416</v>
      </c>
      <c r="AG386" s="211">
        <v>5.4061832387865215E-5</v>
      </c>
      <c r="AH386" s="212">
        <v>5.175815981122156</v>
      </c>
      <c r="AI386" s="212">
        <v>2.2673017530894235</v>
      </c>
    </row>
    <row r="387" spans="1:35">
      <c r="A387" s="197" t="s">
        <v>10865</v>
      </c>
      <c r="B387" s="198">
        <v>44581.865411747698</v>
      </c>
      <c r="C387" s="197" t="s">
        <v>11070</v>
      </c>
      <c r="D387" s="168"/>
      <c r="E387" s="168"/>
      <c r="F387" s="168"/>
      <c r="G387" s="168"/>
      <c r="H387" s="168"/>
      <c r="I387" s="168"/>
      <c r="J387" s="200">
        <v>34.874000000000002</v>
      </c>
      <c r="K387" s="201">
        <v>69.748000000000005</v>
      </c>
      <c r="L387" s="168"/>
      <c r="M387" s="202"/>
      <c r="N387" s="203">
        <v>9.9822283016705295</v>
      </c>
      <c r="O387" s="204">
        <v>0.28269727066578598</v>
      </c>
      <c r="P387" s="204">
        <v>3.8550258780222899E-5</v>
      </c>
      <c r="Q387" s="205">
        <v>5.6808081320807704E-4</v>
      </c>
      <c r="R387" s="205">
        <v>1.2535893423175099E-6</v>
      </c>
      <c r="S387" s="206">
        <v>1.9036752710321299E-2</v>
      </c>
      <c r="T387" s="206">
        <v>1.3228222426602901E-4</v>
      </c>
      <c r="U387" s="168"/>
      <c r="V387" s="208">
        <v>1.4672502490226</v>
      </c>
      <c r="W387" s="208">
        <v>5.08277689884967E-5</v>
      </c>
      <c r="X387" s="209">
        <v>-1.4004342403102401</v>
      </c>
      <c r="Y387" s="209">
        <v>4.0240884375172797E-3</v>
      </c>
      <c r="Z387" s="210">
        <v>-1.27484822561692</v>
      </c>
      <c r="AA387" s="210">
        <v>4.47702852452923E-2</v>
      </c>
      <c r="AB387" s="168"/>
      <c r="AC387" s="207">
        <v>417</v>
      </c>
      <c r="AD387" s="207">
        <v>2</v>
      </c>
      <c r="AE387" s="207">
        <v>100</v>
      </c>
      <c r="AF387" s="211">
        <v>0.28269283067399631</v>
      </c>
      <c r="AG387" s="211">
        <v>5.0336865668268229E-5</v>
      </c>
      <c r="AH387" s="212">
        <v>6.0328214112215228</v>
      </c>
      <c r="AI387" s="212">
        <v>1.9388501373418521</v>
      </c>
    </row>
    <row r="388" spans="1:35">
      <c r="A388" s="197" t="s">
        <v>10865</v>
      </c>
      <c r="B388" s="198">
        <v>44581.903505868097</v>
      </c>
      <c r="C388" s="197" t="s">
        <v>11070</v>
      </c>
      <c r="D388" s="168"/>
      <c r="E388" s="168"/>
      <c r="F388" s="168"/>
      <c r="G388" s="168"/>
      <c r="H388" s="168"/>
      <c r="I388" s="168"/>
      <c r="J388" s="200">
        <v>34.673000000000002</v>
      </c>
      <c r="K388" s="201">
        <v>69.346000000000004</v>
      </c>
      <c r="L388" s="168"/>
      <c r="M388" s="202"/>
      <c r="N388" s="203">
        <v>11.5869584617532</v>
      </c>
      <c r="O388" s="204">
        <v>0.282676977810707</v>
      </c>
      <c r="P388" s="204">
        <v>4.4243826669384499E-5</v>
      </c>
      <c r="Q388" s="205">
        <v>8.7771739761110005E-4</v>
      </c>
      <c r="R388" s="205">
        <v>1.18764655113615E-5</v>
      </c>
      <c r="S388" s="206">
        <v>3.0517889765904901E-2</v>
      </c>
      <c r="T388" s="206">
        <v>6.4059414176879101E-4</v>
      </c>
      <c r="U388" s="168"/>
      <c r="V388" s="208">
        <v>1.4672314048981701</v>
      </c>
      <c r="W388" s="208">
        <v>4.85733680451477E-5</v>
      </c>
      <c r="X388" s="209">
        <v>-1.42577933096666</v>
      </c>
      <c r="Y388" s="209">
        <v>4.6894886259548499E-3</v>
      </c>
      <c r="Z388" s="210">
        <v>-1.25309917407631</v>
      </c>
      <c r="AA388" s="210">
        <v>2.8811029538461E-2</v>
      </c>
      <c r="AB388" s="168"/>
      <c r="AC388" s="207">
        <v>417</v>
      </c>
      <c r="AD388" s="207">
        <v>2</v>
      </c>
      <c r="AE388" s="207">
        <v>100</v>
      </c>
      <c r="AF388" s="211">
        <v>0.28267011776905721</v>
      </c>
      <c r="AG388" s="211">
        <v>5.4819647861270204E-5</v>
      </c>
      <c r="AH388" s="212">
        <v>5.2288884931184221</v>
      </c>
      <c r="AI388" s="212">
        <v>2.1831788099846428</v>
      </c>
    </row>
    <row r="389" spans="1:35">
      <c r="A389" s="197" t="s">
        <v>10865</v>
      </c>
      <c r="B389" s="198">
        <v>44581.941750150501</v>
      </c>
      <c r="C389" s="197" t="s">
        <v>11070</v>
      </c>
      <c r="D389" s="168"/>
      <c r="E389" s="168"/>
      <c r="F389" s="168"/>
      <c r="G389" s="168"/>
      <c r="H389" s="168"/>
      <c r="I389" s="168"/>
      <c r="J389" s="200">
        <v>34.457000000000001</v>
      </c>
      <c r="K389" s="201">
        <v>68.914000000000001</v>
      </c>
      <c r="L389" s="168"/>
      <c r="M389" s="202"/>
      <c r="N389" s="203">
        <v>9.8819231047555398</v>
      </c>
      <c r="O389" s="204">
        <v>0.28269078932397301</v>
      </c>
      <c r="P389" s="204">
        <v>4.3749705387840102E-5</v>
      </c>
      <c r="Q389" s="205">
        <v>1.47941329367667E-3</v>
      </c>
      <c r="R389" s="205">
        <v>3.5669296970615701E-6</v>
      </c>
      <c r="S389" s="206">
        <v>5.2184887909807402E-2</v>
      </c>
      <c r="T389" s="206">
        <v>3.79212709437374E-4</v>
      </c>
      <c r="U389" s="168"/>
      <c r="V389" s="208">
        <v>1.4672199112536</v>
      </c>
      <c r="W389" s="208">
        <v>6.9778843920680999E-5</v>
      </c>
      <c r="X389" s="209">
        <v>-1.4175391448794199</v>
      </c>
      <c r="Y389" s="209">
        <v>5.1105432172939098E-3</v>
      </c>
      <c r="Z389" s="210">
        <v>-1.2544458022471501</v>
      </c>
      <c r="AA389" s="210">
        <v>2.05527139170209E-2</v>
      </c>
      <c r="AB389" s="168"/>
      <c r="AC389" s="207">
        <v>417</v>
      </c>
      <c r="AD389" s="207">
        <v>2</v>
      </c>
      <c r="AE389" s="207">
        <v>100</v>
      </c>
      <c r="AF389" s="211">
        <v>0.28267922656261096</v>
      </c>
      <c r="AG389" s="211">
        <v>5.4421634620855825E-5</v>
      </c>
      <c r="AH389" s="212">
        <v>5.5512981101046854</v>
      </c>
      <c r="AI389" s="212">
        <v>2.3355457240725741</v>
      </c>
    </row>
    <row r="390" spans="1:35">
      <c r="A390" s="197" t="s">
        <v>10865</v>
      </c>
      <c r="B390" s="198">
        <v>44581.979897256897</v>
      </c>
      <c r="C390" s="197" t="s">
        <v>11070</v>
      </c>
      <c r="D390" s="168"/>
      <c r="E390" s="168"/>
      <c r="F390" s="168"/>
      <c r="G390" s="168"/>
      <c r="H390" s="168"/>
      <c r="I390" s="168"/>
      <c r="J390" s="200">
        <v>32.353000000000002</v>
      </c>
      <c r="K390" s="201">
        <v>64.706000000000003</v>
      </c>
      <c r="L390" s="168"/>
      <c r="M390" s="202"/>
      <c r="N390" s="203">
        <v>10.695433592103299</v>
      </c>
      <c r="O390" s="204">
        <v>0.28268888216892701</v>
      </c>
      <c r="P390" s="204">
        <v>3.91559743381728E-5</v>
      </c>
      <c r="Q390" s="205">
        <v>1.04795532800828E-3</v>
      </c>
      <c r="R390" s="205">
        <v>1.6243055596479999E-6</v>
      </c>
      <c r="S390" s="206">
        <v>3.09453414720052E-2</v>
      </c>
      <c r="T390" s="206">
        <v>3.0393967189094298E-4</v>
      </c>
      <c r="U390" s="168"/>
      <c r="V390" s="208">
        <v>1.4672901989945299</v>
      </c>
      <c r="W390" s="208">
        <v>6.21690864314947E-5</v>
      </c>
      <c r="X390" s="209">
        <v>-1.41809894777318</v>
      </c>
      <c r="Y390" s="209">
        <v>4.62303268241856E-3</v>
      </c>
      <c r="Z390" s="210">
        <v>-1.2431351105606201</v>
      </c>
      <c r="AA390" s="210">
        <v>2.7192269934615799E-2</v>
      </c>
      <c r="AB390" s="168"/>
      <c r="AC390" s="207">
        <v>417</v>
      </c>
      <c r="AD390" s="207">
        <v>2</v>
      </c>
      <c r="AE390" s="207">
        <v>100</v>
      </c>
      <c r="AF390" s="211">
        <v>0.28268069158592518</v>
      </c>
      <c r="AG390" s="211">
        <v>5.0802243254159307E-5</v>
      </c>
      <c r="AH390" s="212">
        <v>5.603153232611735</v>
      </c>
      <c r="AI390" s="212">
        <v>2.088076143771378</v>
      </c>
    </row>
    <row r="391" spans="1:35">
      <c r="A391" s="197" t="s">
        <v>10865</v>
      </c>
      <c r="B391" s="198">
        <v>44582.017965196799</v>
      </c>
      <c r="C391" s="197" t="s">
        <v>11070</v>
      </c>
      <c r="D391" s="168"/>
      <c r="E391" s="168"/>
      <c r="F391" s="168"/>
      <c r="G391" s="168"/>
      <c r="H391" s="168"/>
      <c r="I391" s="168"/>
      <c r="J391" s="200">
        <v>33.991999999999997</v>
      </c>
      <c r="K391" s="201">
        <v>67.983999999999995</v>
      </c>
      <c r="L391" s="168"/>
      <c r="M391" s="202"/>
      <c r="N391" s="203">
        <v>11.2932711927194</v>
      </c>
      <c r="O391" s="204">
        <v>0.28268258091478998</v>
      </c>
      <c r="P391" s="204">
        <v>3.8614362981777299E-5</v>
      </c>
      <c r="Q391" s="205">
        <v>7.4432737784291497E-4</v>
      </c>
      <c r="R391" s="205">
        <v>1.3941714532637999E-5</v>
      </c>
      <c r="S391" s="206">
        <v>2.5068694871403299E-2</v>
      </c>
      <c r="T391" s="206">
        <v>6.3133559125072005E-4</v>
      </c>
      <c r="U391" s="168"/>
      <c r="V391" s="208">
        <v>1.4672223123635399</v>
      </c>
      <c r="W391" s="208">
        <v>5.6062389052308903E-5</v>
      </c>
      <c r="X391" s="209">
        <v>-1.4072652108733299</v>
      </c>
      <c r="Y391" s="209">
        <v>3.2490478058688102E-3</v>
      </c>
      <c r="Z391" s="210">
        <v>-1.20510772486581</v>
      </c>
      <c r="AA391" s="210">
        <v>3.1311514567392798E-2</v>
      </c>
      <c r="AB391" s="168"/>
      <c r="AC391" s="207">
        <v>417</v>
      </c>
      <c r="AD391" s="207">
        <v>2</v>
      </c>
      <c r="AE391" s="207">
        <v>100</v>
      </c>
      <c r="AF391" s="211">
        <v>0.28267676341951531</v>
      </c>
      <c r="AG391" s="211">
        <v>5.038597643959657E-5</v>
      </c>
      <c r="AH391" s="212">
        <v>5.4641141139644134</v>
      </c>
      <c r="AI391" s="212">
        <v>1.98934575492693</v>
      </c>
    </row>
    <row r="392" spans="1:35">
      <c r="A392" s="197" t="s">
        <v>10865</v>
      </c>
      <c r="B392" s="198">
        <v>44582.055878055602</v>
      </c>
      <c r="C392" s="197" t="s">
        <v>11070</v>
      </c>
      <c r="D392" s="168"/>
      <c r="E392" s="168"/>
      <c r="F392" s="168"/>
      <c r="G392" s="168"/>
      <c r="H392" s="168"/>
      <c r="I392" s="168"/>
      <c r="J392" s="200">
        <v>32.472999999999999</v>
      </c>
      <c r="K392" s="201">
        <v>64.945999999999998</v>
      </c>
      <c r="L392" s="168"/>
      <c r="M392" s="202"/>
      <c r="N392" s="203">
        <v>10.3839315948538</v>
      </c>
      <c r="O392" s="204">
        <v>0.28267403473471497</v>
      </c>
      <c r="P392" s="204">
        <v>3.2754534946121802E-5</v>
      </c>
      <c r="Q392" s="205">
        <v>6.4778033518878898E-4</v>
      </c>
      <c r="R392" s="205">
        <v>2.61989059925971E-6</v>
      </c>
      <c r="S392" s="206">
        <v>2.1483710210286999E-2</v>
      </c>
      <c r="T392" s="206">
        <v>1.6644244088846101E-4</v>
      </c>
      <c r="U392" s="168"/>
      <c r="V392" s="208">
        <v>1.4672648891964699</v>
      </c>
      <c r="W392" s="208">
        <v>5.9395239149174398E-5</v>
      </c>
      <c r="X392" s="209">
        <v>-1.4193413816329401</v>
      </c>
      <c r="Y392" s="209">
        <v>3.8681920517056999E-3</v>
      </c>
      <c r="Z392" s="210">
        <v>-1.2712789015079999</v>
      </c>
      <c r="AA392" s="210">
        <v>4.2026933648493602E-2</v>
      </c>
      <c r="AB392" s="168"/>
      <c r="AC392" s="207">
        <v>417</v>
      </c>
      <c r="AD392" s="207">
        <v>2</v>
      </c>
      <c r="AE392" s="207">
        <v>100</v>
      </c>
      <c r="AF392" s="211">
        <v>0.28266897182939782</v>
      </c>
      <c r="AG392" s="211">
        <v>4.6049290470319326E-5</v>
      </c>
      <c r="AH392" s="212">
        <v>5.1883274721142847</v>
      </c>
      <c r="AI392" s="212">
        <v>1.8091378808726688</v>
      </c>
    </row>
    <row r="393" spans="1:35">
      <c r="A393" s="197" t="s">
        <v>10865</v>
      </c>
      <c r="B393" s="198">
        <v>44582.094087465302</v>
      </c>
      <c r="C393" s="197" t="s">
        <v>11070</v>
      </c>
      <c r="D393" s="168"/>
      <c r="E393" s="168"/>
      <c r="F393" s="168"/>
      <c r="G393" s="168"/>
      <c r="H393" s="168"/>
      <c r="I393" s="168"/>
      <c r="J393" s="200">
        <v>29.794</v>
      </c>
      <c r="K393" s="201">
        <v>59.588000000000001</v>
      </c>
      <c r="L393" s="168"/>
      <c r="M393" s="202"/>
      <c r="N393" s="203">
        <v>11.941329656422999</v>
      </c>
      <c r="O393" s="204">
        <v>0.28267586891350199</v>
      </c>
      <c r="P393" s="204">
        <v>3.61114338820274E-5</v>
      </c>
      <c r="Q393" s="205">
        <v>9.4037862265332003E-4</v>
      </c>
      <c r="R393" s="205">
        <v>2.6805878943210599E-6</v>
      </c>
      <c r="S393" s="206">
        <v>3.0593600055972E-2</v>
      </c>
      <c r="T393" s="206">
        <v>2.1413760439653801E-4</v>
      </c>
      <c r="U393" s="168"/>
      <c r="V393" s="208">
        <v>1.46725877000103</v>
      </c>
      <c r="W393" s="208">
        <v>5.6501179335346703E-5</v>
      </c>
      <c r="X393" s="209">
        <v>-1.41855244901597</v>
      </c>
      <c r="Y393" s="209">
        <v>4.1434725354288103E-3</v>
      </c>
      <c r="Z393" s="210">
        <v>-1.2502916706863301</v>
      </c>
      <c r="AA393" s="210">
        <v>2.83527160043376E-2</v>
      </c>
      <c r="AB393" s="168"/>
      <c r="AC393" s="207">
        <v>417</v>
      </c>
      <c r="AD393" s="207">
        <v>2</v>
      </c>
      <c r="AE393" s="207">
        <v>100</v>
      </c>
      <c r="AF393" s="211">
        <v>0.28266851912581914</v>
      </c>
      <c r="AG393" s="211">
        <v>4.8494466182227065E-5</v>
      </c>
      <c r="AH393" s="212">
        <v>5.1723038366513485</v>
      </c>
      <c r="AI393" s="212">
        <v>1.9766310865709791</v>
      </c>
    </row>
    <row r="394" spans="1:35">
      <c r="A394" s="197" t="s">
        <v>10865</v>
      </c>
      <c r="B394" s="198">
        <v>44582.208755914398</v>
      </c>
      <c r="C394" s="197" t="s">
        <v>11070</v>
      </c>
      <c r="D394" s="168"/>
      <c r="E394" s="168"/>
      <c r="F394" s="168"/>
      <c r="G394" s="168"/>
      <c r="H394" s="168"/>
      <c r="I394" s="168"/>
      <c r="J394" s="200">
        <v>36.988999999999997</v>
      </c>
      <c r="K394" s="201">
        <v>73.977999999999994</v>
      </c>
      <c r="L394" s="168"/>
      <c r="M394" s="202"/>
      <c r="N394" s="203">
        <v>11.2320388025389</v>
      </c>
      <c r="O394" s="204">
        <v>0.28267416046375499</v>
      </c>
      <c r="P394" s="204">
        <v>3.84920194562832E-5</v>
      </c>
      <c r="Q394" s="205">
        <v>1.0035738275578901E-3</v>
      </c>
      <c r="R394" s="205">
        <v>1.3102326716956901E-5</v>
      </c>
      <c r="S394" s="206">
        <v>3.2888359210150098E-2</v>
      </c>
      <c r="T394" s="206">
        <v>1.7352031773078499E-4</v>
      </c>
      <c r="U394" s="168"/>
      <c r="V394" s="208">
        <v>1.46723342326549</v>
      </c>
      <c r="W394" s="208">
        <v>4.9553727621586102E-5</v>
      </c>
      <c r="X394" s="209">
        <v>-1.42389476282337</v>
      </c>
      <c r="Y394" s="209">
        <v>3.9667117715578102E-3</v>
      </c>
      <c r="Z394" s="210">
        <v>-1.2413002769082</v>
      </c>
      <c r="AA394" s="210">
        <v>2.7248305051280002E-2</v>
      </c>
      <c r="AB394" s="168"/>
      <c r="AC394" s="207">
        <v>417</v>
      </c>
      <c r="AD394" s="207">
        <v>2</v>
      </c>
      <c r="AE394" s="207">
        <v>100</v>
      </c>
      <c r="AF394" s="211">
        <v>0.28266631675657267</v>
      </c>
      <c r="AG394" s="211">
        <v>5.029227729091229E-5</v>
      </c>
      <c r="AH394" s="212">
        <v>5.094350041670026</v>
      </c>
      <c r="AI394" s="212">
        <v>2.0577478649075331</v>
      </c>
    </row>
    <row r="395" spans="1:35">
      <c r="A395" s="197" t="s">
        <v>10865</v>
      </c>
      <c r="B395" s="198">
        <v>44582.2475288079</v>
      </c>
      <c r="C395" s="197" t="s">
        <v>11070</v>
      </c>
      <c r="D395" s="168"/>
      <c r="E395" s="168"/>
      <c r="F395" s="168"/>
      <c r="G395" s="168"/>
      <c r="H395" s="168"/>
      <c r="I395" s="168"/>
      <c r="J395" s="200">
        <v>37.393999999999998</v>
      </c>
      <c r="K395" s="201">
        <v>74.787999999999997</v>
      </c>
      <c r="L395" s="168"/>
      <c r="M395" s="202"/>
      <c r="N395" s="203">
        <v>11.3685406588127</v>
      </c>
      <c r="O395" s="204">
        <v>0.28266620033434198</v>
      </c>
      <c r="P395" s="204">
        <v>3.6588638937197898E-5</v>
      </c>
      <c r="Q395" s="205">
        <v>1.57786103780855E-3</v>
      </c>
      <c r="R395" s="205">
        <v>4.2142720066771604E-6</v>
      </c>
      <c r="S395" s="206">
        <v>5.3091170696141998E-2</v>
      </c>
      <c r="T395" s="206">
        <v>1.7851569726251901E-4</v>
      </c>
      <c r="U395" s="168"/>
      <c r="V395" s="208">
        <v>1.4672058175849001</v>
      </c>
      <c r="W395" s="208">
        <v>4.7678728750554598E-5</v>
      </c>
      <c r="X395" s="209">
        <v>-1.4292752073877499</v>
      </c>
      <c r="Y395" s="209">
        <v>4.4165172762859802E-3</v>
      </c>
      <c r="Z395" s="210">
        <v>-1.26550270853486</v>
      </c>
      <c r="AA395" s="210">
        <v>1.6052569192823999E-2</v>
      </c>
      <c r="AB395" s="168"/>
      <c r="AC395" s="207">
        <v>417</v>
      </c>
      <c r="AD395" s="207">
        <v>2</v>
      </c>
      <c r="AE395" s="207">
        <v>100</v>
      </c>
      <c r="AF395" s="211">
        <v>0.28265386812756738</v>
      </c>
      <c r="AG395" s="211">
        <v>4.8850855597008351E-5</v>
      </c>
      <c r="AH395" s="212">
        <v>4.6537255302103731</v>
      </c>
      <c r="AI395" s="212">
        <v>2.1656004814318841</v>
      </c>
    </row>
    <row r="396" spans="1:35">
      <c r="A396" s="197" t="s">
        <v>10865</v>
      </c>
      <c r="B396" s="198">
        <v>44582.285615775501</v>
      </c>
      <c r="C396" s="197" t="s">
        <v>11070</v>
      </c>
      <c r="D396" s="168"/>
      <c r="E396" s="168"/>
      <c r="F396" s="168"/>
      <c r="G396" s="168"/>
      <c r="H396" s="168"/>
      <c r="I396" s="168"/>
      <c r="J396" s="200">
        <v>30.216999999999999</v>
      </c>
      <c r="K396" s="201">
        <v>60.433999999999997</v>
      </c>
      <c r="L396" s="168"/>
      <c r="M396" s="202"/>
      <c r="N396" s="203">
        <v>10.821010674382601</v>
      </c>
      <c r="O396" s="204">
        <v>0.28268165992419902</v>
      </c>
      <c r="P396" s="204">
        <v>4.1479432101756598E-5</v>
      </c>
      <c r="Q396" s="205">
        <v>1.4382982937354799E-3</v>
      </c>
      <c r="R396" s="205">
        <v>1.49453485803538E-6</v>
      </c>
      <c r="S396" s="206">
        <v>4.9877603079324602E-2</v>
      </c>
      <c r="T396" s="206">
        <v>3.16914895096588E-4</v>
      </c>
      <c r="U396" s="168"/>
      <c r="V396" s="208">
        <v>1.4672201533492499</v>
      </c>
      <c r="W396" s="208">
        <v>5.21900298277749E-5</v>
      </c>
      <c r="X396" s="209">
        <v>-1.42687973565613</v>
      </c>
      <c r="Y396" s="209">
        <v>4.6468503280278801E-3</v>
      </c>
      <c r="Z396" s="210">
        <v>-1.2641442659365101</v>
      </c>
      <c r="AA396" s="210">
        <v>1.80067424962988E-2</v>
      </c>
      <c r="AB396" s="168"/>
      <c r="AC396" s="207">
        <v>417</v>
      </c>
      <c r="AD396" s="207">
        <v>2</v>
      </c>
      <c r="AE396" s="207">
        <v>100</v>
      </c>
      <c r="AF396" s="211">
        <v>0.28267041850842362</v>
      </c>
      <c r="AG396" s="211">
        <v>5.2613884866709506E-5</v>
      </c>
      <c r="AH396" s="212">
        <v>5.239533290739562</v>
      </c>
      <c r="AI396" s="212">
        <v>2.260185490103872</v>
      </c>
    </row>
    <row r="397" spans="1:35">
      <c r="A397" s="168"/>
      <c r="B397" s="198"/>
      <c r="C397" s="168"/>
      <c r="D397" s="168"/>
      <c r="E397" s="168"/>
      <c r="F397" s="168"/>
      <c r="G397" s="168"/>
      <c r="H397" s="168"/>
      <c r="I397" s="168"/>
      <c r="J397" s="168"/>
      <c r="K397" s="168"/>
      <c r="L397" s="168"/>
      <c r="M397" s="202"/>
      <c r="N397" s="168"/>
      <c r="O397" s="168"/>
      <c r="P397" s="168"/>
      <c r="Q397" s="168"/>
      <c r="R397" s="168"/>
      <c r="S397" s="168"/>
      <c r="T397" s="168"/>
      <c r="U397" s="168"/>
      <c r="V397" s="168"/>
      <c r="W397" s="168"/>
      <c r="X397" s="168"/>
      <c r="Y397" s="168"/>
      <c r="Z397" s="168"/>
      <c r="AA397" s="168"/>
      <c r="AB397" s="168"/>
      <c r="AC397" s="168"/>
      <c r="AD397" s="168"/>
      <c r="AE397" s="168"/>
      <c r="AF397" s="260">
        <v>0.28267450220409301</v>
      </c>
      <c r="AG397" s="255"/>
      <c r="AH397" s="261">
        <v>5.384077433590436</v>
      </c>
      <c r="AI397" s="195"/>
    </row>
    <row r="398" spans="1:35">
      <c r="A398" s="168"/>
      <c r="B398" s="198"/>
      <c r="C398" s="168"/>
      <c r="D398" s="168"/>
      <c r="E398" s="168"/>
      <c r="F398" s="168"/>
      <c r="G398" s="168"/>
      <c r="H398" s="168"/>
      <c r="I398" s="168"/>
      <c r="J398" s="168"/>
      <c r="K398" s="168"/>
      <c r="L398" s="168"/>
      <c r="M398" s="202"/>
      <c r="N398" s="168"/>
      <c r="O398" s="168"/>
      <c r="P398" s="168"/>
      <c r="Q398" s="168"/>
      <c r="R398" s="168"/>
      <c r="S398" s="168"/>
      <c r="T398" s="168"/>
      <c r="U398" s="168"/>
      <c r="V398" s="168"/>
      <c r="W398" s="168"/>
      <c r="X398" s="168"/>
      <c r="Y398" s="168"/>
      <c r="Z398" s="168"/>
      <c r="AA398" s="168"/>
      <c r="AB398" s="168"/>
      <c r="AC398" s="168"/>
      <c r="AD398" s="168"/>
      <c r="AE398" s="168"/>
      <c r="AF398" s="262">
        <v>3.2071618112320285E-5</v>
      </c>
      <c r="AG398" s="255"/>
      <c r="AH398" s="263">
        <v>1.135188546177702</v>
      </c>
      <c r="AI398" s="195"/>
    </row>
    <row r="399" spans="1:35">
      <c r="A399" s="168"/>
      <c r="B399" s="198"/>
      <c r="C399" s="168"/>
      <c r="D399" s="168"/>
      <c r="E399" s="168"/>
      <c r="F399" s="168"/>
      <c r="G399" s="168"/>
      <c r="H399" s="168"/>
      <c r="I399" s="168"/>
      <c r="J399" s="168"/>
      <c r="K399" s="168"/>
      <c r="L399" s="168"/>
      <c r="M399" s="202"/>
      <c r="N399" s="168"/>
      <c r="O399" s="168"/>
      <c r="P399" s="168"/>
      <c r="Q399" s="168"/>
      <c r="R399" s="168"/>
      <c r="S399" s="168"/>
      <c r="T399" s="168"/>
      <c r="U399" s="168"/>
      <c r="V399" s="168"/>
      <c r="W399" s="168"/>
      <c r="X399" s="168"/>
      <c r="Y399" s="168"/>
      <c r="Z399" s="168"/>
      <c r="AA399" s="168"/>
      <c r="AB399" s="168"/>
      <c r="AC399" s="168"/>
      <c r="AD399" s="168"/>
      <c r="AE399" s="168"/>
      <c r="AF399" s="264"/>
      <c r="AG399" s="255"/>
      <c r="AH399" s="265"/>
      <c r="AI399" s="195"/>
    </row>
    <row r="400" spans="1:35">
      <c r="A400" s="197" t="s">
        <v>10903</v>
      </c>
      <c r="B400" s="198">
        <v>44580.625808136603</v>
      </c>
      <c r="C400" s="197" t="s">
        <v>11071</v>
      </c>
      <c r="D400" s="168"/>
      <c r="E400" s="168"/>
      <c r="F400" s="168"/>
      <c r="G400" s="168"/>
      <c r="H400" s="168"/>
      <c r="I400" s="168"/>
      <c r="J400" s="200">
        <v>29.475000000000001</v>
      </c>
      <c r="K400" s="201">
        <v>58.95</v>
      </c>
      <c r="L400" s="168"/>
      <c r="M400" s="202"/>
      <c r="N400" s="203">
        <v>10.2187153797062</v>
      </c>
      <c r="O400" s="204">
        <v>0.28093628980431201</v>
      </c>
      <c r="P400" s="204">
        <v>3.5800862531584197E-5</v>
      </c>
      <c r="Q400" s="205">
        <v>6.4732261516834604E-4</v>
      </c>
      <c r="R400" s="205">
        <v>1.3445176845117E-5</v>
      </c>
      <c r="S400" s="206">
        <v>2.2467711791375099E-2</v>
      </c>
      <c r="T400" s="206">
        <v>4.72012983188042E-4</v>
      </c>
      <c r="U400" s="168"/>
      <c r="V400" s="208">
        <v>1.4673901738150099</v>
      </c>
      <c r="W400" s="208">
        <v>4.3632157891503303E-5</v>
      </c>
      <c r="X400" s="209">
        <v>-1.4654606125821401</v>
      </c>
      <c r="Y400" s="209">
        <v>3.65440742063998E-3</v>
      </c>
      <c r="Z400" s="210">
        <v>-1.2431246554004101</v>
      </c>
      <c r="AA400" s="210">
        <v>4.4782480496003099E-2</v>
      </c>
      <c r="AB400" s="168"/>
      <c r="AC400" s="207">
        <v>2630</v>
      </c>
      <c r="AD400" s="207">
        <v>10</v>
      </c>
      <c r="AE400" s="207">
        <v>100</v>
      </c>
      <c r="AF400" s="211">
        <v>0.28090371162120847</v>
      </c>
      <c r="AG400" s="211">
        <v>4.8263644198180031E-5</v>
      </c>
      <c r="AH400" s="212">
        <v>-6.7693216746167462</v>
      </c>
      <c r="AI400" s="212">
        <v>2.8759713569503909</v>
      </c>
    </row>
    <row r="401" spans="1:35">
      <c r="A401" s="197" t="s">
        <v>10903</v>
      </c>
      <c r="B401" s="198">
        <v>44580.657329838003</v>
      </c>
      <c r="C401" s="197" t="s">
        <v>11071</v>
      </c>
      <c r="D401" s="168"/>
      <c r="E401" s="168"/>
      <c r="F401" s="168"/>
      <c r="G401" s="168"/>
      <c r="H401" s="168"/>
      <c r="I401" s="168"/>
      <c r="J401" s="200">
        <v>35.457999999999998</v>
      </c>
      <c r="K401" s="201">
        <v>70.915999999999997</v>
      </c>
      <c r="L401" s="168"/>
      <c r="M401" s="202"/>
      <c r="N401" s="203">
        <v>14.5028116307865</v>
      </c>
      <c r="O401" s="204">
        <v>0.28097921911434798</v>
      </c>
      <c r="P401" s="204">
        <v>2.38842476664588E-5</v>
      </c>
      <c r="Q401" s="205">
        <v>6.1965355521022497E-4</v>
      </c>
      <c r="R401" s="205">
        <v>1.0955739801284301E-5</v>
      </c>
      <c r="S401" s="206">
        <v>2.0675223836521001E-2</v>
      </c>
      <c r="T401" s="206">
        <v>4.2809215632615101E-4</v>
      </c>
      <c r="U401" s="168"/>
      <c r="V401" s="208">
        <v>1.4673277183837501</v>
      </c>
      <c r="W401" s="208">
        <v>3.86948459275814E-5</v>
      </c>
      <c r="X401" s="209">
        <v>-1.46330061312654</v>
      </c>
      <c r="Y401" s="209">
        <v>3.2896919898940998E-3</v>
      </c>
      <c r="Z401" s="210">
        <v>-1.2110546428771201</v>
      </c>
      <c r="AA401" s="210">
        <v>2.7686492209944201E-2</v>
      </c>
      <c r="AB401" s="168"/>
      <c r="AC401" s="207">
        <v>2630</v>
      </c>
      <c r="AD401" s="207">
        <v>10</v>
      </c>
      <c r="AE401" s="207">
        <v>100</v>
      </c>
      <c r="AF401" s="211">
        <v>0.2809480334481757</v>
      </c>
      <c r="AG401" s="211">
        <v>4.0226047281281203E-5</v>
      </c>
      <c r="AH401" s="212">
        <v>-5.1925598781554783</v>
      </c>
      <c r="AI401" s="212">
        <v>2.5404923329674922</v>
      </c>
    </row>
    <row r="402" spans="1:35">
      <c r="A402" s="197" t="s">
        <v>10903</v>
      </c>
      <c r="B402" s="198">
        <v>44580.6889132176</v>
      </c>
      <c r="C402" s="197" t="s">
        <v>11071</v>
      </c>
      <c r="D402" s="168"/>
      <c r="E402" s="168"/>
      <c r="F402" s="168"/>
      <c r="G402" s="168"/>
      <c r="H402" s="168"/>
      <c r="I402" s="168"/>
      <c r="J402" s="200">
        <v>36.484999999999999</v>
      </c>
      <c r="K402" s="201">
        <v>72.97</v>
      </c>
      <c r="L402" s="168"/>
      <c r="M402" s="202"/>
      <c r="N402" s="203">
        <v>15.548985435081001</v>
      </c>
      <c r="O402" s="204">
        <v>0.28097882255765899</v>
      </c>
      <c r="P402" s="204">
        <v>3.2610267091351397E-5</v>
      </c>
      <c r="Q402" s="205">
        <v>8.1998074359825295E-4</v>
      </c>
      <c r="R402" s="205">
        <v>8.9389952918934303E-6</v>
      </c>
      <c r="S402" s="206">
        <v>2.8476020734798501E-2</v>
      </c>
      <c r="T402" s="206">
        <v>4.6659763353488999E-4</v>
      </c>
      <c r="U402" s="168"/>
      <c r="V402" s="208">
        <v>1.4672543634914199</v>
      </c>
      <c r="W402" s="208">
        <v>5.0552627180865002E-5</v>
      </c>
      <c r="X402" s="209">
        <v>-1.45889173685594</v>
      </c>
      <c r="Y402" s="209">
        <v>3.9142728508424103E-3</v>
      </c>
      <c r="Z402" s="210">
        <v>-1.23230883737915</v>
      </c>
      <c r="AA402" s="210">
        <v>2.3428686475366601E-2</v>
      </c>
      <c r="AB402" s="168"/>
      <c r="AC402" s="207">
        <v>2630</v>
      </c>
      <c r="AD402" s="207">
        <v>10</v>
      </c>
      <c r="AE402" s="207">
        <v>100</v>
      </c>
      <c r="AF402" s="211">
        <v>0.28093755490814332</v>
      </c>
      <c r="AG402" s="211">
        <v>4.5946785666163892E-5</v>
      </c>
      <c r="AH402" s="212">
        <v>-5.5653369664732111</v>
      </c>
      <c r="AI402" s="212">
        <v>3.1026787229759822</v>
      </c>
    </row>
    <row r="403" spans="1:35">
      <c r="A403" s="197" t="s">
        <v>10902</v>
      </c>
      <c r="B403" s="198">
        <v>44580.777044085597</v>
      </c>
      <c r="C403" s="197" t="s">
        <v>11071</v>
      </c>
      <c r="D403" s="168"/>
      <c r="E403" s="168"/>
      <c r="F403" s="168"/>
      <c r="G403" s="168"/>
      <c r="H403" s="168"/>
      <c r="I403" s="168"/>
      <c r="J403" s="200">
        <v>37.011000000000003</v>
      </c>
      <c r="K403" s="201">
        <v>74.022000000000006</v>
      </c>
      <c r="L403" s="168"/>
      <c r="M403" s="202"/>
      <c r="N403" s="203">
        <v>14.870771073300499</v>
      </c>
      <c r="O403" s="204">
        <v>0.28096153574444899</v>
      </c>
      <c r="P403" s="204">
        <v>3.4639194569019098E-5</v>
      </c>
      <c r="Q403" s="205">
        <v>5.2617186393124802E-4</v>
      </c>
      <c r="R403" s="205">
        <v>6.9810846375043497E-6</v>
      </c>
      <c r="S403" s="206">
        <v>1.8333424186205299E-2</v>
      </c>
      <c r="T403" s="206">
        <v>1.23531952175338E-4</v>
      </c>
      <c r="U403" s="168"/>
      <c r="V403" s="208">
        <v>1.4672745679768899</v>
      </c>
      <c r="W403" s="208">
        <v>4.7660078545887203E-5</v>
      </c>
      <c r="X403" s="209">
        <v>-1.51230834907441</v>
      </c>
      <c r="Y403" s="209">
        <v>3.68864408366376E-3</v>
      </c>
      <c r="Z403" s="210">
        <v>-1.25545169045158</v>
      </c>
      <c r="AA403" s="210">
        <v>2.9316093470178901E-2</v>
      </c>
      <c r="AB403" s="168"/>
      <c r="AC403" s="207">
        <v>2630</v>
      </c>
      <c r="AD403" s="207">
        <v>10</v>
      </c>
      <c r="AE403" s="207">
        <v>100</v>
      </c>
      <c r="AF403" s="211">
        <v>0.28093505478592007</v>
      </c>
      <c r="AG403" s="211">
        <v>4.7408347299536715E-5</v>
      </c>
      <c r="AH403" s="212">
        <v>-5.6542795367109377</v>
      </c>
      <c r="AI403" s="212">
        <v>2.6286333973435383</v>
      </c>
    </row>
    <row r="404" spans="1:35">
      <c r="A404" s="197" t="s">
        <v>10902</v>
      </c>
      <c r="B404" s="198">
        <v>44580.808742824098</v>
      </c>
      <c r="C404" s="197" t="s">
        <v>11071</v>
      </c>
      <c r="D404" s="168"/>
      <c r="E404" s="168"/>
      <c r="F404" s="168"/>
      <c r="G404" s="168"/>
      <c r="H404" s="168"/>
      <c r="I404" s="168"/>
      <c r="J404" s="200">
        <v>36.99</v>
      </c>
      <c r="K404" s="201">
        <v>73.98</v>
      </c>
      <c r="L404" s="168"/>
      <c r="M404" s="202"/>
      <c r="N404" s="203">
        <v>16.642703099523899</v>
      </c>
      <c r="O404" s="204">
        <v>0.28096767448992699</v>
      </c>
      <c r="P404" s="204">
        <v>2.16791926098853E-5</v>
      </c>
      <c r="Q404" s="205">
        <v>4.4230465868115798E-4</v>
      </c>
      <c r="R404" s="205">
        <v>1.0399664673053901E-5</v>
      </c>
      <c r="S404" s="206">
        <v>1.55827333187853E-2</v>
      </c>
      <c r="T404" s="206">
        <v>4.5981566553107499E-4</v>
      </c>
      <c r="U404" s="168"/>
      <c r="V404" s="208">
        <v>1.46721821417989</v>
      </c>
      <c r="W404" s="208">
        <v>4.1091107619331297E-5</v>
      </c>
      <c r="X404" s="209">
        <v>-1.50429123002083</v>
      </c>
      <c r="Y404" s="209">
        <v>3.2055817257441101E-3</v>
      </c>
      <c r="Z404" s="210">
        <v>-1.20422244308524</v>
      </c>
      <c r="AA404" s="210">
        <v>3.1519100525812901E-2</v>
      </c>
      <c r="AB404" s="168"/>
      <c r="AC404" s="207">
        <v>2630</v>
      </c>
      <c r="AD404" s="207">
        <v>10</v>
      </c>
      <c r="AE404" s="207">
        <v>100</v>
      </c>
      <c r="AF404" s="211">
        <v>0.28094541436519099</v>
      </c>
      <c r="AG404" s="211">
        <v>3.8957219940591672E-5</v>
      </c>
      <c r="AH404" s="212">
        <v>-5.2857345118428878</v>
      </c>
      <c r="AI404" s="212">
        <v>2.177824719141741</v>
      </c>
    </row>
    <row r="405" spans="1:35">
      <c r="A405" s="197" t="s">
        <v>10902</v>
      </c>
      <c r="B405" s="198">
        <v>44580.8402322685</v>
      </c>
      <c r="C405" s="197" t="s">
        <v>11071</v>
      </c>
      <c r="D405" s="168"/>
      <c r="E405" s="168"/>
      <c r="F405" s="168"/>
      <c r="G405" s="168"/>
      <c r="H405" s="168"/>
      <c r="I405" s="168"/>
      <c r="J405" s="200">
        <v>36.99</v>
      </c>
      <c r="K405" s="201">
        <v>73.98</v>
      </c>
      <c r="L405" s="168"/>
      <c r="M405" s="202"/>
      <c r="N405" s="203">
        <v>15.110663310607301</v>
      </c>
      <c r="O405" s="204">
        <v>0.28096910715503498</v>
      </c>
      <c r="P405" s="204">
        <v>2.7068581946257699E-5</v>
      </c>
      <c r="Q405" s="205">
        <v>4.8536938743101298E-4</v>
      </c>
      <c r="R405" s="205">
        <v>3.1470428980236399E-6</v>
      </c>
      <c r="S405" s="206">
        <v>1.6740959800866401E-2</v>
      </c>
      <c r="T405" s="206">
        <v>2.77702072811872E-5</v>
      </c>
      <c r="U405" s="168"/>
      <c r="V405" s="208">
        <v>1.46727534940414</v>
      </c>
      <c r="W405" s="208">
        <v>4.0574655380183501E-5</v>
      </c>
      <c r="X405" s="209">
        <v>-1.4941712680950401</v>
      </c>
      <c r="Y405" s="209">
        <v>3.2925614394121198E-3</v>
      </c>
      <c r="Z405" s="210">
        <v>-1.23295478925846</v>
      </c>
      <c r="AA405" s="210">
        <v>3.5471018921714802E-2</v>
      </c>
      <c r="AB405" s="168"/>
      <c r="AC405" s="207">
        <v>2630</v>
      </c>
      <c r="AD405" s="207">
        <v>10</v>
      </c>
      <c r="AE405" s="207">
        <v>100</v>
      </c>
      <c r="AF405" s="211">
        <v>0.28094467968655779</v>
      </c>
      <c r="AG405" s="211">
        <v>4.2194617214336663E-5</v>
      </c>
      <c r="AH405" s="212">
        <v>-5.3118709164279299</v>
      </c>
      <c r="AI405" s="212">
        <v>2.3700999418774238</v>
      </c>
    </row>
    <row r="406" spans="1:35">
      <c r="A406" s="197" t="s">
        <v>10902</v>
      </c>
      <c r="B406" s="198">
        <v>44580.871667951396</v>
      </c>
      <c r="C406" s="197" t="s">
        <v>11071</v>
      </c>
      <c r="D406" s="168"/>
      <c r="E406" s="168"/>
      <c r="F406" s="168"/>
      <c r="G406" s="168"/>
      <c r="H406" s="168"/>
      <c r="I406" s="168"/>
      <c r="J406" s="200">
        <v>38.177</v>
      </c>
      <c r="K406" s="201">
        <v>76.353999999999999</v>
      </c>
      <c r="L406" s="168"/>
      <c r="M406" s="202"/>
      <c r="N406" s="203">
        <v>14.704750393510899</v>
      </c>
      <c r="O406" s="204">
        <v>0.28096099687590498</v>
      </c>
      <c r="P406" s="204">
        <v>3.1929460863812599E-5</v>
      </c>
      <c r="Q406" s="205">
        <v>5.2166252173218902E-4</v>
      </c>
      <c r="R406" s="205">
        <v>8.3533387935787994E-6</v>
      </c>
      <c r="S406" s="206">
        <v>1.8431390753408199E-2</v>
      </c>
      <c r="T406" s="206">
        <v>2.8576417220817202E-4</v>
      </c>
      <c r="U406" s="168"/>
      <c r="V406" s="208">
        <v>1.4671850355201801</v>
      </c>
      <c r="W406" s="208">
        <v>4.7444647223661603E-5</v>
      </c>
      <c r="X406" s="209">
        <v>-1.4798558608673</v>
      </c>
      <c r="Y406" s="209">
        <v>3.5070965610119798E-3</v>
      </c>
      <c r="Z406" s="210">
        <v>-1.2624168138849501</v>
      </c>
      <c r="AA406" s="210">
        <v>2.8923487894458401E-2</v>
      </c>
      <c r="AB406" s="168"/>
      <c r="AC406" s="207">
        <v>2630</v>
      </c>
      <c r="AD406" s="207">
        <v>10</v>
      </c>
      <c r="AE406" s="207">
        <v>100</v>
      </c>
      <c r="AF406" s="211">
        <v>0.28093474286167308</v>
      </c>
      <c r="AG406" s="211">
        <v>4.5466119961317004E-5</v>
      </c>
      <c r="AH406" s="212">
        <v>-5.6653763318947892</v>
      </c>
      <c r="AI406" s="212">
        <v>2.5514644898660954</v>
      </c>
    </row>
    <row r="407" spans="1:35">
      <c r="A407" s="197" t="s">
        <v>10902</v>
      </c>
      <c r="B407" s="198">
        <v>44580.934859456</v>
      </c>
      <c r="C407" s="197" t="s">
        <v>11071</v>
      </c>
      <c r="D407" s="168"/>
      <c r="E407" s="168"/>
      <c r="F407" s="168"/>
      <c r="G407" s="168"/>
      <c r="H407" s="168"/>
      <c r="I407" s="168"/>
      <c r="J407" s="200">
        <v>36.945</v>
      </c>
      <c r="K407" s="201">
        <v>73.89</v>
      </c>
      <c r="L407" s="168"/>
      <c r="M407" s="202"/>
      <c r="N407" s="203">
        <v>24.127695493961401</v>
      </c>
      <c r="O407" s="204">
        <v>0.28098598351742299</v>
      </c>
      <c r="P407" s="204">
        <v>2.5490510554606901E-5</v>
      </c>
      <c r="Q407" s="205">
        <v>1.2398456526313501E-3</v>
      </c>
      <c r="R407" s="205">
        <v>8.8812557113871101E-6</v>
      </c>
      <c r="S407" s="206">
        <v>4.1348208198851703E-2</v>
      </c>
      <c r="T407" s="206">
        <v>4.2187915125106902E-4</v>
      </c>
      <c r="U407" s="168"/>
      <c r="V407" s="208">
        <v>1.4672551842400099</v>
      </c>
      <c r="W407" s="208">
        <v>3.83370745676514E-5</v>
      </c>
      <c r="X407" s="209">
        <v>-1.4812015637385001</v>
      </c>
      <c r="Y407" s="209">
        <v>3.6373680201261102E-3</v>
      </c>
      <c r="Z407" s="210">
        <v>-1.2881163275507601</v>
      </c>
      <c r="AA407" s="210">
        <v>1.0570830239196799E-2</v>
      </c>
      <c r="AB407" s="168"/>
      <c r="AC407" s="207">
        <v>2630</v>
      </c>
      <c r="AD407" s="207">
        <v>10</v>
      </c>
      <c r="AE407" s="207">
        <v>100</v>
      </c>
      <c r="AF407" s="211">
        <v>0.28092358508155024</v>
      </c>
      <c r="AG407" s="211">
        <v>4.120004516523803E-5</v>
      </c>
      <c r="AH407" s="212">
        <v>-6.0623175826246545</v>
      </c>
      <c r="AI407" s="212">
        <v>3.6855458867435242</v>
      </c>
    </row>
    <row r="408" spans="1:35">
      <c r="A408" s="197" t="s">
        <v>10902</v>
      </c>
      <c r="B408" s="198">
        <v>44580.966375775497</v>
      </c>
      <c r="C408" s="197" t="s">
        <v>11071</v>
      </c>
      <c r="D408" s="168"/>
      <c r="E408" s="168"/>
      <c r="F408" s="168"/>
      <c r="G408" s="168"/>
      <c r="H408" s="168"/>
      <c r="I408" s="168"/>
      <c r="J408" s="200">
        <v>35.396000000000001</v>
      </c>
      <c r="K408" s="201">
        <v>70.792000000000002</v>
      </c>
      <c r="L408" s="168"/>
      <c r="M408" s="202"/>
      <c r="N408" s="203">
        <v>14.509773625102</v>
      </c>
      <c r="O408" s="204">
        <v>0.28096296043514701</v>
      </c>
      <c r="P408" s="204">
        <v>2.7587302761903E-5</v>
      </c>
      <c r="Q408" s="205">
        <v>4.8540350321642E-4</v>
      </c>
      <c r="R408" s="205">
        <v>4.3761195409730398E-6</v>
      </c>
      <c r="S408" s="206">
        <v>1.6468824643188499E-2</v>
      </c>
      <c r="T408" s="206">
        <v>2.3877951465801201E-4</v>
      </c>
      <c r="U408" s="168"/>
      <c r="V408" s="208">
        <v>1.4672160194220201</v>
      </c>
      <c r="W408" s="208">
        <v>4.13909154450347E-5</v>
      </c>
      <c r="X408" s="209">
        <v>-1.4791422776194201</v>
      </c>
      <c r="Y408" s="209">
        <v>2.9966511673137001E-3</v>
      </c>
      <c r="Z408" s="210">
        <v>-1.23403497547913</v>
      </c>
      <c r="AA408" s="210">
        <v>3.6643913190132299E-2</v>
      </c>
      <c r="AB408" s="168"/>
      <c r="AC408" s="207">
        <v>2630</v>
      </c>
      <c r="AD408" s="207">
        <v>10</v>
      </c>
      <c r="AE408" s="207">
        <v>100</v>
      </c>
      <c r="AF408" s="211">
        <v>0.2809385312497048</v>
      </c>
      <c r="AG408" s="211">
        <v>4.2529247194842617E-5</v>
      </c>
      <c r="AH408" s="212">
        <v>-5.5306033334123761</v>
      </c>
      <c r="AI408" s="212">
        <v>2.382065581616466</v>
      </c>
    </row>
    <row r="409" spans="1:35">
      <c r="A409" s="197" t="s">
        <v>10858</v>
      </c>
      <c r="B409" s="198">
        <v>44581.447638368103</v>
      </c>
      <c r="C409" s="197" t="s">
        <v>11071</v>
      </c>
      <c r="D409" s="168"/>
      <c r="E409" s="168"/>
      <c r="F409" s="168"/>
      <c r="G409" s="168"/>
      <c r="H409" s="168"/>
      <c r="I409" s="168"/>
      <c r="J409" s="200">
        <v>36.988999999999997</v>
      </c>
      <c r="K409" s="201">
        <v>73.977999999999994</v>
      </c>
      <c r="L409" s="168"/>
      <c r="M409" s="202"/>
      <c r="N409" s="203">
        <v>14.2270663321895</v>
      </c>
      <c r="O409" s="204">
        <v>0.280970317841645</v>
      </c>
      <c r="P409" s="204">
        <v>3.1045914223239401E-5</v>
      </c>
      <c r="Q409" s="205">
        <v>6.8169375605386202E-4</v>
      </c>
      <c r="R409" s="205">
        <v>2.5870087192745101E-5</v>
      </c>
      <c r="S409" s="206">
        <v>2.3739097023147301E-2</v>
      </c>
      <c r="T409" s="206">
        <v>1.1287883527475501E-3</v>
      </c>
      <c r="U409" s="168"/>
      <c r="V409" s="208">
        <v>1.4672336474410901</v>
      </c>
      <c r="W409" s="208">
        <v>4.0922267352937097E-5</v>
      </c>
      <c r="X409" s="209">
        <v>-1.4601651958087001</v>
      </c>
      <c r="Y409" s="209">
        <v>3.6843849799325398E-3</v>
      </c>
      <c r="Z409" s="210">
        <v>-1.2750131415564601</v>
      </c>
      <c r="AA409" s="210">
        <v>2.7475678349232601E-2</v>
      </c>
      <c r="AB409" s="168"/>
      <c r="AC409" s="207">
        <v>2630</v>
      </c>
      <c r="AD409" s="207">
        <v>10</v>
      </c>
      <c r="AE409" s="207">
        <v>100</v>
      </c>
      <c r="AF409" s="211">
        <v>0.28093600984207123</v>
      </c>
      <c r="AG409" s="211">
        <v>4.4850043291393446E-5</v>
      </c>
      <c r="AH409" s="212">
        <v>-5.6203031382706659</v>
      </c>
      <c r="AI409" s="212">
        <v>2.8160702392687753</v>
      </c>
    </row>
    <row r="410" spans="1:35">
      <c r="A410" s="197" t="s">
        <v>10858</v>
      </c>
      <c r="B410" s="198">
        <v>44581.479054444397</v>
      </c>
      <c r="C410" s="197" t="s">
        <v>11071</v>
      </c>
      <c r="D410" s="168"/>
      <c r="E410" s="168"/>
      <c r="F410" s="168"/>
      <c r="G410" s="168"/>
      <c r="H410" s="168"/>
      <c r="I410" s="168"/>
      <c r="J410" s="200">
        <v>36.996000000000002</v>
      </c>
      <c r="K410" s="201">
        <v>73.992000000000004</v>
      </c>
      <c r="L410" s="168"/>
      <c r="M410" s="202"/>
      <c r="N410" s="203">
        <v>13.5351310946831</v>
      </c>
      <c r="O410" s="204">
        <v>0.28097075823407203</v>
      </c>
      <c r="P410" s="204">
        <v>2.8078474853157501E-5</v>
      </c>
      <c r="Q410" s="205">
        <v>1.02499928331248E-3</v>
      </c>
      <c r="R410" s="205">
        <v>2.0465250473119999E-5</v>
      </c>
      <c r="S410" s="206">
        <v>3.6953517042798999E-2</v>
      </c>
      <c r="T410" s="206">
        <v>7.7072083342461396E-4</v>
      </c>
      <c r="U410" s="168"/>
      <c r="V410" s="208">
        <v>1.4672418601183499</v>
      </c>
      <c r="W410" s="208">
        <v>4.2531348878437197E-5</v>
      </c>
      <c r="X410" s="209">
        <v>-1.4545409996221801</v>
      </c>
      <c r="Y410" s="209">
        <v>4.0983052345774096E-3</v>
      </c>
      <c r="Z410" s="210">
        <v>-1.2434340265121899</v>
      </c>
      <c r="AA410" s="210">
        <v>1.61776887595005E-2</v>
      </c>
      <c r="AB410" s="168"/>
      <c r="AC410" s="207">
        <v>2630</v>
      </c>
      <c r="AD410" s="207">
        <v>10</v>
      </c>
      <c r="AE410" s="207">
        <v>100</v>
      </c>
      <c r="AF410" s="211">
        <v>0.2809191724968364</v>
      </c>
      <c r="AG410" s="211">
        <v>4.2849484750257224E-5</v>
      </c>
      <c r="AH410" s="212">
        <v>-6.2192965583685034</v>
      </c>
      <c r="AI410" s="212">
        <v>3.3595602992109175</v>
      </c>
    </row>
    <row r="411" spans="1:35">
      <c r="A411" s="197" t="s">
        <v>10858</v>
      </c>
      <c r="B411" s="198">
        <v>44581.510620960602</v>
      </c>
      <c r="C411" s="197" t="s">
        <v>11071</v>
      </c>
      <c r="D411" s="168"/>
      <c r="E411" s="168"/>
      <c r="F411" s="168"/>
      <c r="G411" s="168"/>
      <c r="H411" s="168"/>
      <c r="I411" s="168"/>
      <c r="J411" s="200">
        <v>36.975000000000001</v>
      </c>
      <c r="K411" s="201">
        <v>73.95</v>
      </c>
      <c r="L411" s="168"/>
      <c r="M411" s="202"/>
      <c r="N411" s="203">
        <v>23.0008182946159</v>
      </c>
      <c r="O411" s="204">
        <v>0.28096919003853199</v>
      </c>
      <c r="P411" s="204">
        <v>2.7901155169726599E-5</v>
      </c>
      <c r="Q411" s="205">
        <v>1.34004469869746E-3</v>
      </c>
      <c r="R411" s="205">
        <v>8.2479610374061401E-6</v>
      </c>
      <c r="S411" s="206">
        <v>4.4967838881621702E-2</v>
      </c>
      <c r="T411" s="206">
        <v>2.1614142341751E-4</v>
      </c>
      <c r="U411" s="168"/>
      <c r="V411" s="208">
        <v>1.46720629565703</v>
      </c>
      <c r="W411" s="208">
        <v>3.6692712478817799E-5</v>
      </c>
      <c r="X411" s="209">
        <v>-1.4672160129787899</v>
      </c>
      <c r="Y411" s="209">
        <v>3.6267028222435999E-3</v>
      </c>
      <c r="Z411" s="210">
        <v>-1.25680724734835</v>
      </c>
      <c r="AA411" s="210">
        <v>1.23387631348262E-2</v>
      </c>
      <c r="AB411" s="168"/>
      <c r="AC411" s="207">
        <v>2630</v>
      </c>
      <c r="AD411" s="207">
        <v>10</v>
      </c>
      <c r="AE411" s="207">
        <v>100</v>
      </c>
      <c r="AF411" s="211">
        <v>0.28090174882678048</v>
      </c>
      <c r="AG411" s="211">
        <v>4.2733500360821013E-5</v>
      </c>
      <c r="AH411" s="212">
        <v>-6.839148653333682</v>
      </c>
      <c r="AI411" s="212">
        <v>3.919497206720246</v>
      </c>
    </row>
    <row r="412" spans="1:35">
      <c r="A412" s="197" t="s">
        <v>10858</v>
      </c>
      <c r="B412" s="198">
        <v>44581.606052280098</v>
      </c>
      <c r="C412" s="197" t="s">
        <v>11071</v>
      </c>
      <c r="D412" s="168"/>
      <c r="E412" s="168"/>
      <c r="F412" s="168"/>
      <c r="G412" s="168"/>
      <c r="H412" s="168"/>
      <c r="I412" s="168"/>
      <c r="J412" s="200">
        <v>36.991</v>
      </c>
      <c r="K412" s="201">
        <v>73.981999999999999</v>
      </c>
      <c r="L412" s="168"/>
      <c r="M412" s="202"/>
      <c r="N412" s="203">
        <v>14.5289341765735</v>
      </c>
      <c r="O412" s="204">
        <v>0.28095461573486302</v>
      </c>
      <c r="P412" s="204">
        <v>3.28454316496641E-5</v>
      </c>
      <c r="Q412" s="205">
        <v>5.0889159209135796E-4</v>
      </c>
      <c r="R412" s="205">
        <v>3.0784656238919898E-6</v>
      </c>
      <c r="S412" s="206">
        <v>1.73549428108279E-2</v>
      </c>
      <c r="T412" s="206">
        <v>2.2146667645320299E-4</v>
      </c>
      <c r="U412" s="168"/>
      <c r="V412" s="208">
        <v>1.46725228042297</v>
      </c>
      <c r="W412" s="208">
        <v>4.8767181116118098E-5</v>
      </c>
      <c r="X412" s="209">
        <v>-1.4630693324970301</v>
      </c>
      <c r="Y412" s="209">
        <v>3.5916550740274201E-3</v>
      </c>
      <c r="Z412" s="210">
        <v>-1.2555772143792301</v>
      </c>
      <c r="AA412" s="210">
        <v>3.5136067129693797E-2</v>
      </c>
      <c r="AB412" s="168"/>
      <c r="AC412" s="207">
        <v>2630</v>
      </c>
      <c r="AD412" s="207">
        <v>10</v>
      </c>
      <c r="AE412" s="207">
        <v>100</v>
      </c>
      <c r="AF412" s="211">
        <v>0.28092900445066171</v>
      </c>
      <c r="AG412" s="211">
        <v>4.6113988913732936E-5</v>
      </c>
      <c r="AH412" s="212">
        <v>-5.8695219611304417</v>
      </c>
      <c r="AI412" s="212">
        <v>2.5516473084952196</v>
      </c>
    </row>
    <row r="413" spans="1:35">
      <c r="A413" s="197" t="s">
        <v>10858</v>
      </c>
      <c r="B413" s="198">
        <v>44581.637899432899</v>
      </c>
      <c r="C413" s="197" t="s">
        <v>11071</v>
      </c>
      <c r="D413" s="168"/>
      <c r="E413" s="168"/>
      <c r="F413" s="168"/>
      <c r="G413" s="168"/>
      <c r="H413" s="168"/>
      <c r="I413" s="168"/>
      <c r="J413" s="200">
        <v>36.988999999999997</v>
      </c>
      <c r="K413" s="201">
        <v>73.977999999999994</v>
      </c>
      <c r="L413" s="168"/>
      <c r="M413" s="202"/>
      <c r="N413" s="203">
        <v>13.2085378706021</v>
      </c>
      <c r="O413" s="204">
        <v>0.28095643616927601</v>
      </c>
      <c r="P413" s="204">
        <v>3.1523647176122002E-5</v>
      </c>
      <c r="Q413" s="205">
        <v>6.7642550445211303E-4</v>
      </c>
      <c r="R413" s="205">
        <v>1.01390125028556E-5</v>
      </c>
      <c r="S413" s="206">
        <v>2.32891309377979E-2</v>
      </c>
      <c r="T413" s="206">
        <v>4.10134079868909E-4</v>
      </c>
      <c r="U413" s="168"/>
      <c r="V413" s="208">
        <v>1.46722896198845</v>
      </c>
      <c r="W413" s="208">
        <v>5.3927619177447697E-5</v>
      </c>
      <c r="X413" s="209">
        <v>-1.4599174886950901</v>
      </c>
      <c r="Y413" s="209">
        <v>3.7233356640182301E-3</v>
      </c>
      <c r="Z413" s="210">
        <v>-1.2362951277938501</v>
      </c>
      <c r="AA413" s="210">
        <v>3.4805828527005797E-2</v>
      </c>
      <c r="AB413" s="168"/>
      <c r="AC413" s="207">
        <v>2630</v>
      </c>
      <c r="AD413" s="207">
        <v>10</v>
      </c>
      <c r="AE413" s="207">
        <v>100</v>
      </c>
      <c r="AF413" s="211">
        <v>0.28092239330807578</v>
      </c>
      <c r="AG413" s="211">
        <v>4.5182053124750234E-5</v>
      </c>
      <c r="AH413" s="212">
        <v>-6.1047152682158767</v>
      </c>
      <c r="AI413" s="212">
        <v>2.8184492107674597</v>
      </c>
    </row>
    <row r="414" spans="1:35">
      <c r="A414" s="197" t="s">
        <v>10861</v>
      </c>
      <c r="B414" s="198">
        <v>44581.701594120401</v>
      </c>
      <c r="C414" s="197" t="s">
        <v>11071</v>
      </c>
      <c r="D414" s="168"/>
      <c r="E414" s="168"/>
      <c r="F414" s="168"/>
      <c r="G414" s="168"/>
      <c r="H414" s="168"/>
      <c r="I414" s="168"/>
      <c r="J414" s="200">
        <v>36.97</v>
      </c>
      <c r="K414" s="201">
        <v>73.94</v>
      </c>
      <c r="L414" s="168"/>
      <c r="M414" s="202"/>
      <c r="N414" s="203">
        <v>12.9072789176812</v>
      </c>
      <c r="O414" s="204">
        <v>0.280945523071645</v>
      </c>
      <c r="P414" s="204">
        <v>3.7095834106114598E-5</v>
      </c>
      <c r="Q414" s="205">
        <v>8.6065643751995604E-4</v>
      </c>
      <c r="R414" s="205">
        <v>1.272991725233E-5</v>
      </c>
      <c r="S414" s="206">
        <v>3.1219846683656599E-2</v>
      </c>
      <c r="T414" s="206">
        <v>3.7969733744283297E-4</v>
      </c>
      <c r="U414" s="168"/>
      <c r="V414" s="208">
        <v>1.4671896630318599</v>
      </c>
      <c r="W414" s="208">
        <v>4.7942869340908E-5</v>
      </c>
      <c r="X414" s="209">
        <v>-1.5056034230758499</v>
      </c>
      <c r="Y414" s="209">
        <v>3.7265011798332101E-3</v>
      </c>
      <c r="Z414" s="210">
        <v>-1.3077268142978999</v>
      </c>
      <c r="AA414" s="210">
        <v>2.3664179780832299E-2</v>
      </c>
      <c r="AB414" s="168"/>
      <c r="AC414" s="207">
        <v>2630</v>
      </c>
      <c r="AD414" s="207">
        <v>10</v>
      </c>
      <c r="AE414" s="207">
        <v>100</v>
      </c>
      <c r="AF414" s="211">
        <v>0.28090220831273843</v>
      </c>
      <c r="AG414" s="211">
        <v>4.923188500668548E-5</v>
      </c>
      <c r="AH414" s="212">
        <v>-6.8228023076599698</v>
      </c>
      <c r="AI414" s="212">
        <v>3.2923735887724348</v>
      </c>
    </row>
    <row r="415" spans="1:35">
      <c r="A415" s="197" t="s">
        <v>10861</v>
      </c>
      <c r="B415" s="198">
        <v>44581.765335474498</v>
      </c>
      <c r="C415" s="197" t="s">
        <v>11071</v>
      </c>
      <c r="D415" s="168"/>
      <c r="E415" s="168"/>
      <c r="F415" s="168"/>
      <c r="G415" s="168"/>
      <c r="H415" s="168"/>
      <c r="I415" s="168"/>
      <c r="J415" s="200">
        <v>36.984999999999999</v>
      </c>
      <c r="K415" s="201">
        <v>73.97</v>
      </c>
      <c r="L415" s="168"/>
      <c r="M415" s="202"/>
      <c r="N415" s="203">
        <v>13.0073006723813</v>
      </c>
      <c r="O415" s="204">
        <v>0.28093338115827599</v>
      </c>
      <c r="P415" s="204">
        <v>3.2323150841376203E-5</v>
      </c>
      <c r="Q415" s="205">
        <v>7.5471518012530799E-4</v>
      </c>
      <c r="R415" s="205">
        <v>2.56429922749555E-5</v>
      </c>
      <c r="S415" s="206">
        <v>2.8461280852407199E-2</v>
      </c>
      <c r="T415" s="206">
        <v>1.02208042742132E-3</v>
      </c>
      <c r="U415" s="168"/>
      <c r="V415" s="208">
        <v>1.46724025842908</v>
      </c>
      <c r="W415" s="208">
        <v>5.2494728273891899E-5</v>
      </c>
      <c r="X415" s="209">
        <v>-1.49269779364846</v>
      </c>
      <c r="Y415" s="209">
        <v>4.5929830027535701E-3</v>
      </c>
      <c r="Z415" s="210">
        <v>-1.3187639887068701</v>
      </c>
      <c r="AA415" s="210">
        <v>1.9979955015062299E-2</v>
      </c>
      <c r="AB415" s="168"/>
      <c r="AC415" s="207">
        <v>2630</v>
      </c>
      <c r="AD415" s="207">
        <v>10</v>
      </c>
      <c r="AE415" s="207">
        <v>100</v>
      </c>
      <c r="AF415" s="211">
        <v>0.28089539816686954</v>
      </c>
      <c r="AG415" s="211">
        <v>4.5743454980985937E-5</v>
      </c>
      <c r="AH415" s="212">
        <v>-7.0650752140166695</v>
      </c>
      <c r="AI415" s="212">
        <v>2.9785925141290193</v>
      </c>
    </row>
    <row r="416" spans="1:35">
      <c r="A416" s="197" t="s">
        <v>10865</v>
      </c>
      <c r="B416" s="198">
        <v>44581.797141828698</v>
      </c>
      <c r="C416" s="197" t="s">
        <v>11071</v>
      </c>
      <c r="D416" s="168"/>
      <c r="E416" s="168"/>
      <c r="F416" s="168"/>
      <c r="G416" s="168"/>
      <c r="H416" s="168"/>
      <c r="I416" s="168"/>
      <c r="J416" s="200">
        <v>37.822000000000003</v>
      </c>
      <c r="K416" s="201">
        <v>75.644000000000005</v>
      </c>
      <c r="L416" s="168"/>
      <c r="M416" s="202"/>
      <c r="N416" s="203">
        <v>13.446426040445299</v>
      </c>
      <c r="O416" s="204">
        <v>0.28096098011836901</v>
      </c>
      <c r="P416" s="204">
        <v>3.8616550884873401E-5</v>
      </c>
      <c r="Q416" s="205">
        <v>5.78868271380883E-4</v>
      </c>
      <c r="R416" s="205">
        <v>5.8682836669648197E-6</v>
      </c>
      <c r="S416" s="206">
        <v>2.0256702661199801E-2</v>
      </c>
      <c r="T416" s="206">
        <v>1.6760965964494399E-4</v>
      </c>
      <c r="U416" s="168"/>
      <c r="V416" s="208">
        <v>1.4672680181045601</v>
      </c>
      <c r="W416" s="208">
        <v>5.2408601265435698E-5</v>
      </c>
      <c r="X416" s="209">
        <v>-1.43322869511599</v>
      </c>
      <c r="Y416" s="209">
        <v>5.0272227303593004E-3</v>
      </c>
      <c r="Z416" s="210">
        <v>-1.27321504849972</v>
      </c>
      <c r="AA416" s="210">
        <v>3.4088679252240003E-2</v>
      </c>
      <c r="AB416" s="168"/>
      <c r="AC416" s="207">
        <v>2630</v>
      </c>
      <c r="AD416" s="207">
        <v>10</v>
      </c>
      <c r="AE416" s="207">
        <v>100</v>
      </c>
      <c r="AF416" s="211">
        <v>0.28093184707698288</v>
      </c>
      <c r="AG416" s="211">
        <v>5.0387653205196452E-5</v>
      </c>
      <c r="AH416" s="212">
        <v>-5.768394708679514</v>
      </c>
      <c r="AI416" s="212">
        <v>2.8289716791762842</v>
      </c>
    </row>
    <row r="417" spans="1:35">
      <c r="A417" s="197" t="s">
        <v>10865</v>
      </c>
      <c r="B417" s="198">
        <v>44581.828886666699</v>
      </c>
      <c r="C417" s="197" t="s">
        <v>11071</v>
      </c>
      <c r="D417" s="168"/>
      <c r="E417" s="168"/>
      <c r="F417" s="168"/>
      <c r="G417" s="168"/>
      <c r="H417" s="168"/>
      <c r="I417" s="168"/>
      <c r="J417" s="200">
        <v>37.576000000000001</v>
      </c>
      <c r="K417" s="201">
        <v>75.152000000000001</v>
      </c>
      <c r="L417" s="168"/>
      <c r="M417" s="202"/>
      <c r="N417" s="203">
        <v>13.8672457126872</v>
      </c>
      <c r="O417" s="204">
        <v>0.28099860198508297</v>
      </c>
      <c r="P417" s="204">
        <v>3.7457288838915998E-5</v>
      </c>
      <c r="Q417" s="205">
        <v>8.9130362470672805E-4</v>
      </c>
      <c r="R417" s="205">
        <v>1.3226083843306501E-5</v>
      </c>
      <c r="S417" s="206">
        <v>3.2163077617739601E-2</v>
      </c>
      <c r="T417" s="206">
        <v>3.8044867259044902E-4</v>
      </c>
      <c r="U417" s="168"/>
      <c r="V417" s="208">
        <v>1.46728846429015</v>
      </c>
      <c r="W417" s="208">
        <v>4.72071586611662E-5</v>
      </c>
      <c r="X417" s="209">
        <v>-1.4361592364554401</v>
      </c>
      <c r="Y417" s="209">
        <v>3.06295221345932E-3</v>
      </c>
      <c r="Z417" s="210">
        <v>-1.26226704058012</v>
      </c>
      <c r="AA417" s="210">
        <v>1.98377752646034E-2</v>
      </c>
      <c r="AB417" s="168"/>
      <c r="AC417" s="207">
        <v>2630</v>
      </c>
      <c r="AD417" s="207">
        <v>10</v>
      </c>
      <c r="AE417" s="207">
        <v>100</v>
      </c>
      <c r="AF417" s="211">
        <v>0.28095374482729774</v>
      </c>
      <c r="AG417" s="211">
        <v>4.9504808659817168E-5</v>
      </c>
      <c r="AH417" s="212">
        <v>-4.9893759161900864</v>
      </c>
      <c r="AI417" s="212">
        <v>3.3569542121869578</v>
      </c>
    </row>
    <row r="418" spans="1:35">
      <c r="A418" s="197" t="s">
        <v>10865</v>
      </c>
      <c r="B418" s="198">
        <v>44581.864290127298</v>
      </c>
      <c r="C418" s="197" t="s">
        <v>11071</v>
      </c>
      <c r="D418" s="168"/>
      <c r="E418" s="168"/>
      <c r="F418" s="168"/>
      <c r="G418" s="168"/>
      <c r="H418" s="168"/>
      <c r="I418" s="168"/>
      <c r="J418" s="200">
        <v>36.612000000000002</v>
      </c>
      <c r="K418" s="201">
        <v>73.224000000000004</v>
      </c>
      <c r="L418" s="168"/>
      <c r="M418" s="202"/>
      <c r="N418" s="203">
        <v>12.609712624797</v>
      </c>
      <c r="O418" s="204">
        <v>0.28092823475593398</v>
      </c>
      <c r="P418" s="204">
        <v>2.76347837952255E-5</v>
      </c>
      <c r="Q418" s="205">
        <v>3.5811851088348497E-4</v>
      </c>
      <c r="R418" s="205">
        <v>1.5701001498323399E-6</v>
      </c>
      <c r="S418" s="206">
        <v>1.2278033657004601E-2</v>
      </c>
      <c r="T418" s="206">
        <v>6.4513082895445496E-5</v>
      </c>
      <c r="U418" s="168"/>
      <c r="V418" s="208">
        <v>1.46729081022296</v>
      </c>
      <c r="W418" s="208">
        <v>4.4759076533185798E-5</v>
      </c>
      <c r="X418" s="209">
        <v>-1.43516024267511</v>
      </c>
      <c r="Y418" s="209">
        <v>3.7915444457593799E-3</v>
      </c>
      <c r="Z418" s="210">
        <v>-1.2441573121998999</v>
      </c>
      <c r="AA418" s="210">
        <v>5.3530440629833503E-2</v>
      </c>
      <c r="AB418" s="168"/>
      <c r="AC418" s="207">
        <v>2630</v>
      </c>
      <c r="AD418" s="207">
        <v>10</v>
      </c>
      <c r="AE418" s="207">
        <v>100</v>
      </c>
      <c r="AF418" s="211">
        <v>0.28091021151659867</v>
      </c>
      <c r="AG418" s="211">
        <v>4.2560061897182271E-5</v>
      </c>
      <c r="AH418" s="212">
        <v>-6.538086018652578</v>
      </c>
      <c r="AI418" s="212">
        <v>2.1552684404790856</v>
      </c>
    </row>
    <row r="419" spans="1:35">
      <c r="A419" s="197" t="s">
        <v>10865</v>
      </c>
      <c r="B419" s="198">
        <v>44581.902383449102</v>
      </c>
      <c r="C419" s="197" t="s">
        <v>11071</v>
      </c>
      <c r="D419" s="168"/>
      <c r="E419" s="168"/>
      <c r="F419" s="168"/>
      <c r="G419" s="168"/>
      <c r="H419" s="168"/>
      <c r="I419" s="168"/>
      <c r="J419" s="200">
        <v>37</v>
      </c>
      <c r="K419" s="201">
        <v>74</v>
      </c>
      <c r="L419" s="168"/>
      <c r="M419" s="202"/>
      <c r="N419" s="203">
        <v>12.0502399764102</v>
      </c>
      <c r="O419" s="204">
        <v>0.28095527436800899</v>
      </c>
      <c r="P419" s="204">
        <v>3.1517768725146299E-5</v>
      </c>
      <c r="Q419" s="205">
        <v>4.7169906748601299E-4</v>
      </c>
      <c r="R419" s="205">
        <v>3.2232092141629502E-6</v>
      </c>
      <c r="S419" s="206">
        <v>1.62035233227154E-2</v>
      </c>
      <c r="T419" s="206">
        <v>2.13182126334777E-4</v>
      </c>
      <c r="U419" s="168"/>
      <c r="V419" s="208">
        <v>1.4672188865629601</v>
      </c>
      <c r="W419" s="208">
        <v>4.3552511218645899E-5</v>
      </c>
      <c r="X419" s="209">
        <v>-1.4376375826211401</v>
      </c>
      <c r="Y419" s="209">
        <v>4.4741555844143403E-3</v>
      </c>
      <c r="Z419" s="210">
        <v>-1.24930116098391</v>
      </c>
      <c r="AA419" s="210">
        <v>5.10961414275923E-2</v>
      </c>
      <c r="AB419" s="168"/>
      <c r="AC419" s="207">
        <v>2630</v>
      </c>
      <c r="AD419" s="207">
        <v>10</v>
      </c>
      <c r="AE419" s="207">
        <v>100</v>
      </c>
      <c r="AF419" s="211">
        <v>0.28093153489370321</v>
      </c>
      <c r="AG419" s="211">
        <v>4.5177951909033441E-5</v>
      </c>
      <c r="AH419" s="212">
        <v>-5.7795007190264425</v>
      </c>
      <c r="AI419" s="212">
        <v>2.4517573439908347</v>
      </c>
    </row>
    <row r="420" spans="1:35">
      <c r="A420" s="197" t="s">
        <v>10865</v>
      </c>
      <c r="B420" s="198">
        <v>44581.940589317099</v>
      </c>
      <c r="C420" s="197" t="s">
        <v>11071</v>
      </c>
      <c r="D420" s="168"/>
      <c r="E420" s="168"/>
      <c r="F420" s="168"/>
      <c r="G420" s="168"/>
      <c r="H420" s="168"/>
      <c r="I420" s="168"/>
      <c r="J420" s="200">
        <v>35.789000000000001</v>
      </c>
      <c r="K420" s="201">
        <v>71.578000000000003</v>
      </c>
      <c r="L420" s="168"/>
      <c r="M420" s="202"/>
      <c r="N420" s="203">
        <v>14.3621146111328</v>
      </c>
      <c r="O420" s="204">
        <v>0.28094268517056098</v>
      </c>
      <c r="P420" s="204">
        <v>4.6665986619872201E-5</v>
      </c>
      <c r="Q420" s="205">
        <v>5.4827633992772301E-4</v>
      </c>
      <c r="R420" s="205">
        <v>4.09000141281721E-6</v>
      </c>
      <c r="S420" s="206">
        <v>1.91279919143841E-2</v>
      </c>
      <c r="T420" s="206">
        <v>1.7658837780464901E-4</v>
      </c>
      <c r="U420" s="168"/>
      <c r="V420" s="208">
        <v>1.4672293731579</v>
      </c>
      <c r="W420" s="208">
        <v>6.2837560921839394E-5</v>
      </c>
      <c r="X420" s="209">
        <v>-1.4319934911236101</v>
      </c>
      <c r="Y420" s="209">
        <v>4.51652887470309E-3</v>
      </c>
      <c r="Z420" s="210">
        <v>-1.2542980459678601</v>
      </c>
      <c r="AA420" s="210">
        <v>3.6737760802215899E-2</v>
      </c>
      <c r="AB420" s="168"/>
      <c r="AC420" s="207">
        <v>2630</v>
      </c>
      <c r="AD420" s="207">
        <v>10</v>
      </c>
      <c r="AE420" s="207">
        <v>100</v>
      </c>
      <c r="AF420" s="211">
        <v>0.28091509174716595</v>
      </c>
      <c r="AG420" s="211">
        <v>5.67925338445928E-5</v>
      </c>
      <c r="AH420" s="212">
        <v>-6.3644704065957125</v>
      </c>
      <c r="AI420" s="212">
        <v>3.0020548031917116</v>
      </c>
    </row>
    <row r="421" spans="1:35">
      <c r="A421" s="197" t="s">
        <v>10865</v>
      </c>
      <c r="B421" s="198">
        <v>44581.978709780102</v>
      </c>
      <c r="C421" s="197" t="s">
        <v>11071</v>
      </c>
      <c r="D421" s="168"/>
      <c r="E421" s="168"/>
      <c r="F421" s="168"/>
      <c r="G421" s="168"/>
      <c r="H421" s="168"/>
      <c r="I421" s="168"/>
      <c r="J421" s="200">
        <v>36.993000000000002</v>
      </c>
      <c r="K421" s="201">
        <v>73.986000000000004</v>
      </c>
      <c r="L421" s="168"/>
      <c r="M421" s="202"/>
      <c r="N421" s="203">
        <v>12.0180879212104</v>
      </c>
      <c r="O421" s="204">
        <v>0.280972526109105</v>
      </c>
      <c r="P421" s="204">
        <v>4.03708446772256E-5</v>
      </c>
      <c r="Q421" s="205">
        <v>8.1456621805987698E-4</v>
      </c>
      <c r="R421" s="205">
        <v>2.4660121297098699E-5</v>
      </c>
      <c r="S421" s="206">
        <v>2.9053169550606502E-2</v>
      </c>
      <c r="T421" s="206">
        <v>7.9977766148735697E-4</v>
      </c>
      <c r="U421" s="168"/>
      <c r="V421" s="208">
        <v>1.4672602795393801</v>
      </c>
      <c r="W421" s="208">
        <v>5.3992494467104903E-5</v>
      </c>
      <c r="X421" s="209">
        <v>-1.4349493960962001</v>
      </c>
      <c r="Y421" s="209">
        <v>4.67672196517919E-3</v>
      </c>
      <c r="Z421" s="210">
        <v>-1.2375205640403899</v>
      </c>
      <c r="AA421" s="210">
        <v>2.69279379290111E-2</v>
      </c>
      <c r="AB421" s="168"/>
      <c r="AC421" s="207">
        <v>2630</v>
      </c>
      <c r="AD421" s="207">
        <v>10</v>
      </c>
      <c r="AE421" s="207">
        <v>100</v>
      </c>
      <c r="AF421" s="211">
        <v>0.28093153095957663</v>
      </c>
      <c r="AG421" s="211">
        <v>5.1744397699034069E-5</v>
      </c>
      <c r="AH421" s="212">
        <v>-5.7796406767152142</v>
      </c>
      <c r="AI421" s="212">
        <v>3.2992361798944714</v>
      </c>
    </row>
    <row r="422" spans="1:35">
      <c r="A422" s="197" t="s">
        <v>10865</v>
      </c>
      <c r="B422" s="198">
        <v>44582.016850011598</v>
      </c>
      <c r="C422" s="197" t="s">
        <v>11071</v>
      </c>
      <c r="D422" s="168"/>
      <c r="E422" s="168"/>
      <c r="F422" s="168"/>
      <c r="G422" s="168"/>
      <c r="H422" s="168"/>
      <c r="I422" s="168"/>
      <c r="J422" s="200">
        <v>35.094999999999999</v>
      </c>
      <c r="K422" s="201">
        <v>70.19</v>
      </c>
      <c r="L422" s="168"/>
      <c r="M422" s="202"/>
      <c r="N422" s="203">
        <v>7.4091954746155197</v>
      </c>
      <c r="O422" s="204">
        <v>0.28095675711486501</v>
      </c>
      <c r="P422" s="204">
        <v>4.3193804611523097E-5</v>
      </c>
      <c r="Q422" s="205">
        <v>1.02138652048367E-3</v>
      </c>
      <c r="R422" s="205">
        <v>1.7246186912870598E-5</v>
      </c>
      <c r="S422" s="206">
        <v>4.0492964691506698E-2</v>
      </c>
      <c r="T422" s="206">
        <v>6.9988968352986398E-4</v>
      </c>
      <c r="U422" s="168"/>
      <c r="V422" s="208">
        <v>1.4672950120310799</v>
      </c>
      <c r="W422" s="208">
        <v>5.6311529525948097E-5</v>
      </c>
      <c r="X422" s="209">
        <v>-1.4437262101298101</v>
      </c>
      <c r="Y422" s="209">
        <v>4.1622103939885904E-3</v>
      </c>
      <c r="Z422" s="210">
        <v>-1.25559523905673</v>
      </c>
      <c r="AA422" s="210">
        <v>3.0524486847250999E-2</v>
      </c>
      <c r="AB422" s="168"/>
      <c r="AC422" s="207">
        <v>2630</v>
      </c>
      <c r="AD422" s="207">
        <v>10</v>
      </c>
      <c r="AE422" s="207">
        <v>100</v>
      </c>
      <c r="AF422" s="211">
        <v>0.28090535319925308</v>
      </c>
      <c r="AG422" s="211">
        <v>5.3975757059086831E-5</v>
      </c>
      <c r="AH422" s="212">
        <v>-6.7109220615191312</v>
      </c>
      <c r="AI422" s="212">
        <v>3.7489122935752128</v>
      </c>
    </row>
    <row r="423" spans="1:35">
      <c r="A423" s="197" t="s">
        <v>10865</v>
      </c>
      <c r="B423" s="198">
        <v>44582.054752766198</v>
      </c>
      <c r="C423" s="197" t="s">
        <v>11071</v>
      </c>
      <c r="D423" s="168"/>
      <c r="E423" s="168"/>
      <c r="F423" s="168"/>
      <c r="G423" s="168"/>
      <c r="H423" s="168"/>
      <c r="I423" s="168"/>
      <c r="J423" s="200">
        <v>33.054000000000002</v>
      </c>
      <c r="K423" s="201">
        <v>66.108000000000004</v>
      </c>
      <c r="L423" s="168"/>
      <c r="M423" s="202"/>
      <c r="N423" s="203">
        <v>11.842041165195299</v>
      </c>
      <c r="O423" s="204">
        <v>0.28094641202005599</v>
      </c>
      <c r="P423" s="204">
        <v>3.3845510007848499E-5</v>
      </c>
      <c r="Q423" s="205">
        <v>4.48229624153563E-4</v>
      </c>
      <c r="R423" s="205">
        <v>5.3173869904743297E-6</v>
      </c>
      <c r="S423" s="206">
        <v>1.5538159716307001E-2</v>
      </c>
      <c r="T423" s="206">
        <v>2.6662106122249499E-4</v>
      </c>
      <c r="U423" s="168"/>
      <c r="V423" s="208">
        <v>1.46724889409801</v>
      </c>
      <c r="W423" s="208">
        <v>4.99843026694572E-5</v>
      </c>
      <c r="X423" s="209">
        <v>-1.4303039392867101</v>
      </c>
      <c r="Y423" s="209">
        <v>3.8724672742096399E-3</v>
      </c>
      <c r="Z423" s="210">
        <v>-1.2995522973040801</v>
      </c>
      <c r="AA423" s="210">
        <v>3.7691320777561099E-2</v>
      </c>
      <c r="AB423" s="168"/>
      <c r="AC423" s="207">
        <v>2630</v>
      </c>
      <c r="AD423" s="207">
        <v>10</v>
      </c>
      <c r="AE423" s="207">
        <v>100</v>
      </c>
      <c r="AF423" s="211">
        <v>0.28092385370612422</v>
      </c>
      <c r="AG423" s="211">
        <v>4.6831572053204671E-5</v>
      </c>
      <c r="AH423" s="212">
        <v>-6.0527611858152142</v>
      </c>
      <c r="AI423" s="212">
        <v>2.4685652367806288</v>
      </c>
    </row>
    <row r="424" spans="1:35">
      <c r="A424" s="197" t="s">
        <v>10865</v>
      </c>
      <c r="B424" s="198">
        <v>44582.092961261602</v>
      </c>
      <c r="C424" s="197" t="s">
        <v>11071</v>
      </c>
      <c r="D424" s="168"/>
      <c r="E424" s="168"/>
      <c r="F424" s="168"/>
      <c r="G424" s="168"/>
      <c r="H424" s="168"/>
      <c r="I424" s="168"/>
      <c r="J424" s="200">
        <v>37.027000000000001</v>
      </c>
      <c r="K424" s="201">
        <v>74.054000000000002</v>
      </c>
      <c r="L424" s="168"/>
      <c r="M424" s="202"/>
      <c r="N424" s="203">
        <v>11.215099073492</v>
      </c>
      <c r="O424" s="204">
        <v>0.28097312422130999</v>
      </c>
      <c r="P424" s="204">
        <v>3.5104108526302299E-5</v>
      </c>
      <c r="Q424" s="205">
        <v>6.3154050155244095E-4</v>
      </c>
      <c r="R424" s="205">
        <v>7.6384483026346103E-6</v>
      </c>
      <c r="S424" s="206">
        <v>2.25185564914255E-2</v>
      </c>
      <c r="T424" s="206">
        <v>1.32313998497513E-4</v>
      </c>
      <c r="U424" s="168"/>
      <c r="V424" s="208">
        <v>1.46725237372484</v>
      </c>
      <c r="W424" s="208">
        <v>5.3754202745577902E-5</v>
      </c>
      <c r="X424" s="209">
        <v>-1.4295721137202499</v>
      </c>
      <c r="Y424" s="209">
        <v>4.8523839429775598E-3</v>
      </c>
      <c r="Z424" s="210">
        <v>-1.2129646688172899</v>
      </c>
      <c r="AA424" s="210">
        <v>3.0961855323404501E-2</v>
      </c>
      <c r="AB424" s="168"/>
      <c r="AC424" s="207">
        <v>2630</v>
      </c>
      <c r="AD424" s="207">
        <v>10</v>
      </c>
      <c r="AE424" s="207">
        <v>100</v>
      </c>
      <c r="AF424" s="211">
        <v>0.2809413403138506</v>
      </c>
      <c r="AG424" s="211">
        <v>4.7749094532876095E-5</v>
      </c>
      <c r="AH424" s="212">
        <v>-5.4306700650441631</v>
      </c>
      <c r="AI424" s="212">
        <v>2.8294095185188439</v>
      </c>
    </row>
    <row r="425" spans="1:35">
      <c r="A425" s="197" t="s">
        <v>10865</v>
      </c>
      <c r="B425" s="198">
        <v>44582.130864930601</v>
      </c>
      <c r="C425" s="197" t="s">
        <v>11071</v>
      </c>
      <c r="D425" s="168"/>
      <c r="E425" s="168"/>
      <c r="F425" s="168"/>
      <c r="G425" s="168"/>
      <c r="H425" s="168"/>
      <c r="I425" s="168"/>
      <c r="J425" s="200">
        <v>36.997999999999998</v>
      </c>
      <c r="K425" s="201">
        <v>73.995999999999995</v>
      </c>
      <c r="L425" s="168"/>
      <c r="M425" s="202"/>
      <c r="N425" s="203">
        <v>11.819091968157</v>
      </c>
      <c r="O425" s="204">
        <v>0.28096598022963798</v>
      </c>
      <c r="P425" s="204">
        <v>3.0979035963828401E-5</v>
      </c>
      <c r="Q425" s="205">
        <v>7.3204797993411301E-4</v>
      </c>
      <c r="R425" s="205">
        <v>1.1368368894115499E-5</v>
      </c>
      <c r="S425" s="206">
        <v>2.6392341903181099E-2</v>
      </c>
      <c r="T425" s="206">
        <v>5.3524213428158705E-4</v>
      </c>
      <c r="U425" s="168"/>
      <c r="V425" s="208">
        <v>1.46725668115615</v>
      </c>
      <c r="W425" s="208">
        <v>5.2171132595703202E-5</v>
      </c>
      <c r="X425" s="209">
        <v>-1.4257098930160601</v>
      </c>
      <c r="Y425" s="209">
        <v>3.63964821961309E-3</v>
      </c>
      <c r="Z425" s="210">
        <v>-1.2607127934382201</v>
      </c>
      <c r="AA425" s="210">
        <v>2.8048849822523099E-2</v>
      </c>
      <c r="AB425" s="168"/>
      <c r="AC425" s="207">
        <v>2630</v>
      </c>
      <c r="AD425" s="207">
        <v>10</v>
      </c>
      <c r="AE425" s="207">
        <v>100</v>
      </c>
      <c r="AF425" s="211">
        <v>0.28092913802364666</v>
      </c>
      <c r="AG425" s="211">
        <v>4.4803775092410479E-5</v>
      </c>
      <c r="AH425" s="212">
        <v>-5.8647700636094147</v>
      </c>
      <c r="AI425" s="212">
        <v>2.9045793600201986</v>
      </c>
    </row>
    <row r="426" spans="1:35">
      <c r="A426" s="197" t="s">
        <v>10865</v>
      </c>
      <c r="B426" s="198">
        <v>44582.169331249999</v>
      </c>
      <c r="C426" s="197" t="s">
        <v>11071</v>
      </c>
      <c r="D426" s="168"/>
      <c r="E426" s="168"/>
      <c r="F426" s="168"/>
      <c r="G426" s="168"/>
      <c r="H426" s="168"/>
      <c r="I426" s="168"/>
      <c r="J426" s="200">
        <v>36.968000000000004</v>
      </c>
      <c r="K426" s="201">
        <v>73.936000000000007</v>
      </c>
      <c r="L426" s="168"/>
      <c r="M426" s="202"/>
      <c r="N426" s="203">
        <v>11.0403589864084</v>
      </c>
      <c r="O426" s="204">
        <v>0.28090803511776802</v>
      </c>
      <c r="P426" s="204">
        <v>3.4221969105357001E-5</v>
      </c>
      <c r="Q426" s="205">
        <v>4.3633241523253298E-4</v>
      </c>
      <c r="R426" s="205">
        <v>1.1164209419145199E-5</v>
      </c>
      <c r="S426" s="206">
        <v>1.5223303467199001E-2</v>
      </c>
      <c r="T426" s="206">
        <v>4.8526459973465198E-4</v>
      </c>
      <c r="U426" s="168"/>
      <c r="V426" s="208">
        <v>1.46721474796305</v>
      </c>
      <c r="W426" s="208">
        <v>4.8435417226745198E-5</v>
      </c>
      <c r="X426" s="209">
        <v>-1.42592435251009</v>
      </c>
      <c r="Y426" s="209">
        <v>3.68620290829225E-3</v>
      </c>
      <c r="Z426" s="210">
        <v>-1.3088224125163801</v>
      </c>
      <c r="AA426" s="210">
        <v>4.7420558982506099E-2</v>
      </c>
      <c r="AB426" s="168"/>
      <c r="AC426" s="207">
        <v>2630</v>
      </c>
      <c r="AD426" s="207">
        <v>10</v>
      </c>
      <c r="AE426" s="207">
        <v>100</v>
      </c>
      <c r="AF426" s="211">
        <v>0.28088607556161416</v>
      </c>
      <c r="AG426" s="211">
        <v>4.7104360336715505E-5</v>
      </c>
      <c r="AH426" s="212">
        <v>-7.3967295887567008</v>
      </c>
      <c r="AI426" s="212">
        <v>2.4569687778619453</v>
      </c>
    </row>
    <row r="427" spans="1:35">
      <c r="A427" s="197" t="s">
        <v>10865</v>
      </c>
      <c r="B427" s="198">
        <v>44582.284509432902</v>
      </c>
      <c r="C427" s="197" t="s">
        <v>11071</v>
      </c>
      <c r="D427" s="168"/>
      <c r="E427" s="168"/>
      <c r="F427" s="168"/>
      <c r="G427" s="168"/>
      <c r="H427" s="168"/>
      <c r="I427" s="168"/>
      <c r="J427" s="200">
        <v>35.598999999999997</v>
      </c>
      <c r="K427" s="201">
        <v>71.197999999999993</v>
      </c>
      <c r="L427" s="168"/>
      <c r="M427" s="202"/>
      <c r="N427" s="203">
        <v>8.9315574510258493</v>
      </c>
      <c r="O427" s="204">
        <v>0.28099695586515899</v>
      </c>
      <c r="P427" s="204">
        <v>4.3598948033522601E-5</v>
      </c>
      <c r="Q427" s="205">
        <v>9.3003662302159002E-4</v>
      </c>
      <c r="R427" s="205">
        <v>7.1788416875284104E-6</v>
      </c>
      <c r="S427" s="206">
        <v>3.23845749076698E-2</v>
      </c>
      <c r="T427" s="206">
        <v>2.0808324146751601E-4</v>
      </c>
      <c r="U427" s="168"/>
      <c r="V427" s="208">
        <v>1.46725018376061</v>
      </c>
      <c r="W427" s="208">
        <v>7.2510931910314307E-5</v>
      </c>
      <c r="X427" s="209">
        <v>-1.4165649182398901</v>
      </c>
      <c r="Y427" s="209">
        <v>5.09385573873288E-3</v>
      </c>
      <c r="Z427" s="210">
        <v>-1.25682120954862</v>
      </c>
      <c r="AA427" s="210">
        <v>2.5836562615229201E-2</v>
      </c>
      <c r="AB427" s="168"/>
      <c r="AC427" s="207">
        <v>2630</v>
      </c>
      <c r="AD427" s="207">
        <v>10</v>
      </c>
      <c r="AE427" s="207">
        <v>100</v>
      </c>
      <c r="AF427" s="211">
        <v>0.28095014936915869</v>
      </c>
      <c r="AG427" s="211">
        <v>5.4300514389027038E-5</v>
      </c>
      <c r="AH427" s="212">
        <v>-5.117285378014591</v>
      </c>
      <c r="AI427" s="212">
        <v>3.5969110987721375</v>
      </c>
    </row>
    <row r="428" spans="1:35">
      <c r="A428" s="168"/>
      <c r="B428" s="198"/>
      <c r="C428" s="168"/>
      <c r="D428" s="168"/>
      <c r="E428" s="168"/>
      <c r="F428" s="168"/>
      <c r="G428" s="168"/>
      <c r="H428" s="168"/>
      <c r="I428" s="168"/>
      <c r="J428" s="168"/>
      <c r="K428" s="168"/>
      <c r="L428" s="168"/>
      <c r="M428" s="202"/>
      <c r="N428" s="168"/>
      <c r="O428" s="168"/>
      <c r="P428" s="168"/>
      <c r="Q428" s="168"/>
      <c r="R428" s="168"/>
      <c r="S428" s="168"/>
      <c r="T428" s="168"/>
      <c r="U428" s="168"/>
      <c r="V428" s="168"/>
      <c r="W428" s="168"/>
      <c r="X428" s="168"/>
      <c r="Y428" s="168"/>
      <c r="Z428" s="168"/>
      <c r="AA428" s="168"/>
      <c r="AB428" s="168"/>
      <c r="AC428" s="168"/>
      <c r="AD428" s="168"/>
      <c r="AE428" s="168"/>
      <c r="AF428" s="260">
        <v>0.28092596837882605</v>
      </c>
      <c r="AG428" s="255"/>
      <c r="AH428" s="261">
        <v>-5.9775310936347728</v>
      </c>
      <c r="AI428" s="195"/>
    </row>
    <row r="429" spans="1:35">
      <c r="A429" s="197" t="s">
        <v>10769</v>
      </c>
      <c r="B429" s="198"/>
      <c r="C429" s="168"/>
      <c r="D429" s="168"/>
      <c r="E429" s="168"/>
      <c r="F429" s="168"/>
      <c r="G429" s="168"/>
      <c r="H429" s="168"/>
      <c r="I429" s="168"/>
      <c r="J429" s="168"/>
      <c r="K429" s="168"/>
      <c r="L429" s="168"/>
      <c r="M429" s="202"/>
      <c r="N429" s="168"/>
      <c r="O429" s="168"/>
      <c r="P429" s="168"/>
      <c r="Q429" s="168"/>
      <c r="R429" s="168"/>
      <c r="S429" s="168"/>
      <c r="T429" s="168"/>
      <c r="U429" s="168"/>
      <c r="V429" s="168"/>
      <c r="W429" s="168"/>
      <c r="X429" s="168"/>
      <c r="Y429" s="168"/>
      <c r="Z429" s="168"/>
      <c r="AA429" s="168"/>
      <c r="AB429" s="168"/>
      <c r="AC429" s="168"/>
      <c r="AD429" s="168"/>
      <c r="AE429" s="168"/>
      <c r="AF429" s="262">
        <v>3.5504893817320665E-5</v>
      </c>
      <c r="AG429" s="255"/>
      <c r="AH429" s="263">
        <v>1.263096852932845</v>
      </c>
      <c r="AI429" s="195"/>
    </row>
    <row r="430" spans="1:35">
      <c r="A430" s="168"/>
      <c r="B430" s="198"/>
      <c r="C430" s="168"/>
      <c r="D430" s="168"/>
      <c r="E430" s="168"/>
      <c r="F430" s="168"/>
      <c r="G430" s="168"/>
      <c r="H430" s="168"/>
      <c r="I430" s="168"/>
      <c r="J430" s="168"/>
      <c r="K430" s="168"/>
      <c r="L430" s="168"/>
      <c r="M430" s="202"/>
      <c r="N430" s="168"/>
      <c r="O430" s="168"/>
      <c r="P430" s="168"/>
      <c r="Q430" s="168"/>
      <c r="R430" s="168"/>
      <c r="S430" s="168"/>
      <c r="T430" s="168"/>
      <c r="U430" s="168"/>
      <c r="V430" s="168"/>
      <c r="W430" s="168"/>
      <c r="X430" s="168"/>
      <c r="Y430" s="168"/>
      <c r="Z430" s="168"/>
      <c r="AA430" s="168"/>
      <c r="AB430" s="168"/>
      <c r="AC430" s="168"/>
      <c r="AD430" s="168"/>
      <c r="AE430" s="168"/>
      <c r="AF430" s="264"/>
      <c r="AG430" s="255"/>
      <c r="AH430" s="265"/>
      <c r="AI430" s="195"/>
    </row>
    <row r="431" spans="1:35">
      <c r="A431" s="197" t="s">
        <v>10903</v>
      </c>
      <c r="B431" s="198">
        <v>44580.626856678202</v>
      </c>
      <c r="C431" s="197" t="s">
        <v>11072</v>
      </c>
      <c r="D431" s="168"/>
      <c r="E431" s="168"/>
      <c r="F431" s="168"/>
      <c r="G431" s="168"/>
      <c r="H431" s="168"/>
      <c r="I431" s="168"/>
      <c r="J431" s="200">
        <v>36.463000000000001</v>
      </c>
      <c r="K431" s="201">
        <v>72.926000000000002</v>
      </c>
      <c r="L431" s="168"/>
      <c r="M431" s="202"/>
      <c r="N431" s="203">
        <v>12.8591263836118</v>
      </c>
      <c r="O431" s="204">
        <v>0.28283680451338999</v>
      </c>
      <c r="P431" s="204">
        <v>2.60667833812049E-5</v>
      </c>
      <c r="Q431" s="205">
        <v>4.2286493596573001E-4</v>
      </c>
      <c r="R431" s="205">
        <v>6.0262774899154304E-7</v>
      </c>
      <c r="S431" s="206">
        <v>1.5057896283709101E-2</v>
      </c>
      <c r="T431" s="206">
        <v>1.11372578327114E-4</v>
      </c>
      <c r="U431" s="168"/>
      <c r="V431" s="208">
        <v>1.46732893522845</v>
      </c>
      <c r="W431" s="208">
        <v>4.86031193367539E-5</v>
      </c>
      <c r="X431" s="209">
        <v>-1.4494619190442199</v>
      </c>
      <c r="Y431" s="209">
        <v>3.6981264338768701E-3</v>
      </c>
      <c r="Z431" s="210">
        <v>-1.2054951161885501</v>
      </c>
      <c r="AA431" s="210">
        <v>3.6208349078566099E-2</v>
      </c>
      <c r="AB431" s="168"/>
      <c r="AC431" s="207">
        <v>296</v>
      </c>
      <c r="AD431" s="207">
        <v>2</v>
      </c>
      <c r="AE431" s="207">
        <v>100</v>
      </c>
      <c r="AF431" s="211">
        <v>0.28283446115733324</v>
      </c>
      <c r="AG431" s="211">
        <v>4.155905183140958E-5</v>
      </c>
      <c r="AH431" s="212">
        <v>8.3390138244943124</v>
      </c>
      <c r="AI431" s="212">
        <v>1.5535242058906107</v>
      </c>
    </row>
    <row r="432" spans="1:35">
      <c r="A432" s="197" t="s">
        <v>10903</v>
      </c>
      <c r="B432" s="198">
        <v>44580.658477071796</v>
      </c>
      <c r="C432" s="197" t="s">
        <v>11072</v>
      </c>
      <c r="D432" s="168"/>
      <c r="E432" s="168"/>
      <c r="F432" s="168"/>
      <c r="G432" s="168"/>
      <c r="H432" s="168"/>
      <c r="I432" s="168"/>
      <c r="J432" s="200">
        <v>35.158000000000001</v>
      </c>
      <c r="K432" s="201">
        <v>70.316000000000003</v>
      </c>
      <c r="L432" s="168"/>
      <c r="M432" s="202"/>
      <c r="N432" s="203">
        <v>11.8390248284291</v>
      </c>
      <c r="O432" s="204">
        <v>0.28285508526327302</v>
      </c>
      <c r="P432" s="204">
        <v>2.86044856283738E-5</v>
      </c>
      <c r="Q432" s="205">
        <v>3.9916313438953901E-4</v>
      </c>
      <c r="R432" s="205">
        <v>4.4668346075303799E-6</v>
      </c>
      <c r="S432" s="206">
        <v>1.41082869942156E-2</v>
      </c>
      <c r="T432" s="206">
        <v>2.4562548587289402E-4</v>
      </c>
      <c r="U432" s="168"/>
      <c r="V432" s="208">
        <v>1.4672643334933999</v>
      </c>
      <c r="W432" s="208">
        <v>4.0207453428825699E-5</v>
      </c>
      <c r="X432" s="209">
        <v>-1.4437002806483199</v>
      </c>
      <c r="Y432" s="209">
        <v>3.2851573803639299E-3</v>
      </c>
      <c r="Z432" s="210">
        <v>-1.1685615300516601</v>
      </c>
      <c r="AA432" s="210">
        <v>4.07401879002013E-2</v>
      </c>
      <c r="AB432" s="168"/>
      <c r="AC432" s="207">
        <v>296</v>
      </c>
      <c r="AD432" s="207">
        <v>2</v>
      </c>
      <c r="AE432" s="207">
        <v>100</v>
      </c>
      <c r="AF432" s="211">
        <v>0.28285287325355302</v>
      </c>
      <c r="AG432" s="211">
        <v>4.3195997399608348E-5</v>
      </c>
      <c r="AH432" s="212">
        <v>8.9905415774027553</v>
      </c>
      <c r="AI432" s="212">
        <v>1.6068011208236754</v>
      </c>
    </row>
    <row r="433" spans="1:35">
      <c r="A433" s="197" t="s">
        <v>10903</v>
      </c>
      <c r="B433" s="198">
        <v>44580.6900599074</v>
      </c>
      <c r="C433" s="197" t="s">
        <v>11072</v>
      </c>
      <c r="D433" s="168"/>
      <c r="E433" s="168"/>
      <c r="F433" s="168"/>
      <c r="G433" s="168"/>
      <c r="H433" s="168"/>
      <c r="I433" s="168"/>
      <c r="J433" s="200">
        <v>36.770000000000003</v>
      </c>
      <c r="K433" s="201">
        <v>73.540000000000006</v>
      </c>
      <c r="L433" s="168"/>
      <c r="M433" s="202"/>
      <c r="N433" s="203">
        <v>12.0833360874379</v>
      </c>
      <c r="O433" s="204">
        <v>0.28283767699777701</v>
      </c>
      <c r="P433" s="204">
        <v>2.99125482398183E-5</v>
      </c>
      <c r="Q433" s="205">
        <v>4.8202632046602599E-4</v>
      </c>
      <c r="R433" s="205">
        <v>3.0639434918990102E-6</v>
      </c>
      <c r="S433" s="206">
        <v>1.7311859473928898E-2</v>
      </c>
      <c r="T433" s="206">
        <v>2.2720865402680299E-5</v>
      </c>
      <c r="U433" s="168"/>
      <c r="V433" s="208">
        <v>1.4672890107490999</v>
      </c>
      <c r="W433" s="208">
        <v>3.4406209310425297E-5</v>
      </c>
      <c r="X433" s="209">
        <v>-1.4382479403822299</v>
      </c>
      <c r="Y433" s="209">
        <v>4.0284289231432404E-3</v>
      </c>
      <c r="Z433" s="210">
        <v>-1.2134647266773899</v>
      </c>
      <c r="AA433" s="210">
        <v>4.0042521283661398E-2</v>
      </c>
      <c r="AB433" s="168"/>
      <c r="AC433" s="207">
        <v>296</v>
      </c>
      <c r="AD433" s="207">
        <v>2</v>
      </c>
      <c r="AE433" s="207">
        <v>100</v>
      </c>
      <c r="AF433" s="211">
        <v>0.28283500579191073</v>
      </c>
      <c r="AG433" s="211">
        <v>4.4073099907796191E-5</v>
      </c>
      <c r="AH433" s="212">
        <v>8.3582861842623757</v>
      </c>
      <c r="AI433" s="212">
        <v>1.6540871902193111</v>
      </c>
    </row>
    <row r="434" spans="1:35">
      <c r="A434" s="197" t="s">
        <v>10902</v>
      </c>
      <c r="B434" s="198">
        <v>44580.778198275497</v>
      </c>
      <c r="C434" s="197" t="s">
        <v>11072</v>
      </c>
      <c r="D434" s="168"/>
      <c r="E434" s="168"/>
      <c r="F434" s="168"/>
      <c r="G434" s="168"/>
      <c r="H434" s="168"/>
      <c r="I434" s="168"/>
      <c r="J434" s="200">
        <v>36.979999999999997</v>
      </c>
      <c r="K434" s="201">
        <v>73.959999999999994</v>
      </c>
      <c r="L434" s="168"/>
      <c r="M434" s="202"/>
      <c r="N434" s="203">
        <v>12.844130984746901</v>
      </c>
      <c r="O434" s="204">
        <v>0.282840748414386</v>
      </c>
      <c r="P434" s="204">
        <v>2.9215570413408101E-5</v>
      </c>
      <c r="Q434" s="205">
        <v>7.6074015284073203E-4</v>
      </c>
      <c r="R434" s="205">
        <v>3.3132030673526301E-6</v>
      </c>
      <c r="S434" s="206">
        <v>2.9581928832763602E-2</v>
      </c>
      <c r="T434" s="206">
        <v>3.2986393194755597E-4</v>
      </c>
      <c r="U434" s="168"/>
      <c r="V434" s="208">
        <v>1.4672510887193799</v>
      </c>
      <c r="W434" s="208">
        <v>3.6041173361901097E-5</v>
      </c>
      <c r="X434" s="209">
        <v>-1.49505283985698</v>
      </c>
      <c r="Y434" s="209">
        <v>3.6754509389579598E-3</v>
      </c>
      <c r="Z434" s="210">
        <v>-1.25686014961362</v>
      </c>
      <c r="AA434" s="210">
        <v>2.3013976766363201E-2</v>
      </c>
      <c r="AB434" s="168"/>
      <c r="AC434" s="207">
        <v>296</v>
      </c>
      <c r="AD434" s="207">
        <v>2</v>
      </c>
      <c r="AE434" s="207">
        <v>100</v>
      </c>
      <c r="AF434" s="211">
        <v>0.28283653268285291</v>
      </c>
      <c r="AG434" s="211">
        <v>4.3603063514665284E-5</v>
      </c>
      <c r="AH434" s="212">
        <v>8.4123165245686415</v>
      </c>
      <c r="AI434" s="212">
        <v>1.6921089110288889</v>
      </c>
    </row>
    <row r="435" spans="1:35">
      <c r="A435" s="197" t="s">
        <v>10902</v>
      </c>
      <c r="B435" s="198">
        <v>44580.809886180599</v>
      </c>
      <c r="C435" s="197" t="s">
        <v>11072</v>
      </c>
      <c r="D435" s="168"/>
      <c r="E435" s="168"/>
      <c r="F435" s="168"/>
      <c r="G435" s="168"/>
      <c r="H435" s="168"/>
      <c r="I435" s="168"/>
      <c r="J435" s="200">
        <v>36.966999999999999</v>
      </c>
      <c r="K435" s="201">
        <v>73.933999999999997</v>
      </c>
      <c r="L435" s="168"/>
      <c r="M435" s="202"/>
      <c r="N435" s="203">
        <v>12.5534153770309</v>
      </c>
      <c r="O435" s="204">
        <v>0.28284447900709597</v>
      </c>
      <c r="P435" s="204">
        <v>3.3755805493670202E-5</v>
      </c>
      <c r="Q435" s="205">
        <v>6.3613209230362197E-4</v>
      </c>
      <c r="R435" s="205">
        <v>4.4503643183052199E-7</v>
      </c>
      <c r="S435" s="206">
        <v>2.4080921200381598E-2</v>
      </c>
      <c r="T435" s="206">
        <v>1.4992298495805899E-4</v>
      </c>
      <c r="U435" s="168"/>
      <c r="V435" s="208">
        <v>1.4672178653232399</v>
      </c>
      <c r="W435" s="208">
        <v>5.0552001320630799E-5</v>
      </c>
      <c r="X435" s="209">
        <v>-1.4902864241331999</v>
      </c>
      <c r="Y435" s="209">
        <v>2.9612572684007302E-3</v>
      </c>
      <c r="Z435" s="210">
        <v>-1.2570569178880799</v>
      </c>
      <c r="AA435" s="210">
        <v>3.2951963055102701E-2</v>
      </c>
      <c r="AB435" s="168"/>
      <c r="AC435" s="207">
        <v>296</v>
      </c>
      <c r="AD435" s="207">
        <v>2</v>
      </c>
      <c r="AE435" s="207">
        <v>100</v>
      </c>
      <c r="AF435" s="211">
        <v>0.28284095380586832</v>
      </c>
      <c r="AG435" s="211">
        <v>4.6766783060304918E-5</v>
      </c>
      <c r="AH435" s="212">
        <v>8.5687617391250193</v>
      </c>
      <c r="AI435" s="212">
        <v>1.7796248249690727</v>
      </c>
    </row>
    <row r="436" spans="1:35">
      <c r="A436" s="197" t="s">
        <v>10902</v>
      </c>
      <c r="B436" s="198">
        <v>44580.841385335603</v>
      </c>
      <c r="C436" s="197" t="s">
        <v>11072</v>
      </c>
      <c r="D436" s="168"/>
      <c r="E436" s="168"/>
      <c r="F436" s="168"/>
      <c r="G436" s="168"/>
      <c r="H436" s="168"/>
      <c r="I436" s="168"/>
      <c r="J436" s="200">
        <v>33.195999999999998</v>
      </c>
      <c r="K436" s="201">
        <v>66.391999999999996</v>
      </c>
      <c r="L436" s="168"/>
      <c r="M436" s="202"/>
      <c r="N436" s="203">
        <v>11.881568515467301</v>
      </c>
      <c r="O436" s="204">
        <v>0.28282313351423699</v>
      </c>
      <c r="P436" s="204">
        <v>3.68922661418604E-5</v>
      </c>
      <c r="Q436" s="205">
        <v>5.2337663658325105E-4</v>
      </c>
      <c r="R436" s="205">
        <v>6.2934265204168004E-7</v>
      </c>
      <c r="S436" s="206">
        <v>1.9488675310284899E-2</v>
      </c>
      <c r="T436" s="206">
        <v>7.8745650259289196E-5</v>
      </c>
      <c r="U436" s="168"/>
      <c r="V436" s="208">
        <v>1.46719165748605</v>
      </c>
      <c r="W436" s="208">
        <v>4.5377073763405197E-5</v>
      </c>
      <c r="X436" s="209">
        <v>-1.4810494585328799</v>
      </c>
      <c r="Y436" s="209">
        <v>3.4062164638668001E-3</v>
      </c>
      <c r="Z436" s="210">
        <v>-1.2727659302304599</v>
      </c>
      <c r="AA436" s="210">
        <v>4.0550125945015197E-2</v>
      </c>
      <c r="AB436" s="168"/>
      <c r="AC436" s="207">
        <v>296</v>
      </c>
      <c r="AD436" s="207">
        <v>2</v>
      </c>
      <c r="AE436" s="207">
        <v>100</v>
      </c>
      <c r="AF436" s="211">
        <v>0.28282023316070326</v>
      </c>
      <c r="AG436" s="211">
        <v>4.9078680650206838E-5</v>
      </c>
      <c r="AH436" s="212">
        <v>7.8355440097555018</v>
      </c>
      <c r="AI436" s="212">
        <v>1.8393225266666313</v>
      </c>
    </row>
    <row r="437" spans="1:35">
      <c r="A437" s="197" t="s">
        <v>10902</v>
      </c>
      <c r="B437" s="198">
        <v>44580.872818611097</v>
      </c>
      <c r="C437" s="197" t="s">
        <v>11072</v>
      </c>
      <c r="D437" s="168"/>
      <c r="E437" s="168"/>
      <c r="F437" s="168"/>
      <c r="G437" s="168"/>
      <c r="H437" s="168"/>
      <c r="I437" s="168"/>
      <c r="J437" s="200">
        <v>36.981999999999999</v>
      </c>
      <c r="K437" s="201">
        <v>73.963999999999999</v>
      </c>
      <c r="L437" s="168"/>
      <c r="M437" s="202"/>
      <c r="N437" s="203">
        <v>15.926357852636301</v>
      </c>
      <c r="O437" s="204">
        <v>0.28284585291950198</v>
      </c>
      <c r="P437" s="204">
        <v>2.4363856918830999E-5</v>
      </c>
      <c r="Q437" s="205">
        <v>1.4068714424178E-3</v>
      </c>
      <c r="R437" s="205">
        <v>5.7681027156059702E-7</v>
      </c>
      <c r="S437" s="206">
        <v>5.2505730140738602E-2</v>
      </c>
      <c r="T437" s="206">
        <v>2.4936454355956598E-4</v>
      </c>
      <c r="U437" s="168"/>
      <c r="V437" s="208">
        <v>1.4671949669603901</v>
      </c>
      <c r="W437" s="208">
        <v>3.69731028676682E-5</v>
      </c>
      <c r="X437" s="209">
        <v>-1.47292639518359</v>
      </c>
      <c r="Y437" s="209">
        <v>3.73411104682383E-3</v>
      </c>
      <c r="Z437" s="210">
        <v>-1.2746455402700601</v>
      </c>
      <c r="AA437" s="210">
        <v>1.20755105084971E-2</v>
      </c>
      <c r="AB437" s="168"/>
      <c r="AC437" s="207">
        <v>296</v>
      </c>
      <c r="AD437" s="207">
        <v>2</v>
      </c>
      <c r="AE437" s="207">
        <v>100</v>
      </c>
      <c r="AF437" s="211">
        <v>0.28283805657500688</v>
      </c>
      <c r="AG437" s="211">
        <v>4.0512653791678437E-5</v>
      </c>
      <c r="AH437" s="212">
        <v>8.4662407501912007</v>
      </c>
      <c r="AI437" s="212">
        <v>1.7094551713880968</v>
      </c>
    </row>
    <row r="438" spans="1:35">
      <c r="A438" s="197" t="s">
        <v>10902</v>
      </c>
      <c r="B438" s="198">
        <v>44580.904339178203</v>
      </c>
      <c r="C438" s="197" t="s">
        <v>11072</v>
      </c>
      <c r="D438" s="168"/>
      <c r="E438" s="168"/>
      <c r="F438" s="168"/>
      <c r="G438" s="168"/>
      <c r="H438" s="168"/>
      <c r="I438" s="168"/>
      <c r="J438" s="200">
        <v>36.991999999999997</v>
      </c>
      <c r="K438" s="201">
        <v>73.983999999999995</v>
      </c>
      <c r="L438" s="168"/>
      <c r="M438" s="202"/>
      <c r="N438" s="203">
        <v>11.9713197772836</v>
      </c>
      <c r="O438" s="204">
        <v>0.28285911100813499</v>
      </c>
      <c r="P438" s="204">
        <v>3.3449684295619E-5</v>
      </c>
      <c r="Q438" s="205">
        <v>4.4731029730105001E-4</v>
      </c>
      <c r="R438" s="205">
        <v>1.38862453133718E-6</v>
      </c>
      <c r="S438" s="206">
        <v>1.64136208230731E-2</v>
      </c>
      <c r="T438" s="206">
        <v>1.4319209715805701E-4</v>
      </c>
      <c r="U438" s="168"/>
      <c r="V438" s="208">
        <v>1.4672298491725499</v>
      </c>
      <c r="W438" s="208">
        <v>4.1409592095572702E-5</v>
      </c>
      <c r="X438" s="209">
        <v>-1.47077944061873</v>
      </c>
      <c r="Y438" s="209">
        <v>3.6120773045188099E-3</v>
      </c>
      <c r="Z438" s="210">
        <v>-1.24084619815816</v>
      </c>
      <c r="AA438" s="210">
        <v>3.6488942439630703E-2</v>
      </c>
      <c r="AB438" s="168"/>
      <c r="AC438" s="207">
        <v>296</v>
      </c>
      <c r="AD438" s="207">
        <v>2</v>
      </c>
      <c r="AE438" s="207">
        <v>100</v>
      </c>
      <c r="AF438" s="211">
        <v>0.28285663218521712</v>
      </c>
      <c r="AG438" s="211">
        <v>4.6546309980058655E-5</v>
      </c>
      <c r="AH438" s="212">
        <v>9.123554585330762</v>
      </c>
      <c r="AI438" s="212">
        <v>1.734796206347422</v>
      </c>
    </row>
    <row r="439" spans="1:35">
      <c r="A439" s="197" t="s">
        <v>10902</v>
      </c>
      <c r="B439" s="198">
        <v>44580.916881956</v>
      </c>
      <c r="C439" s="197" t="s">
        <v>11072</v>
      </c>
      <c r="D439" s="168"/>
      <c r="E439" s="168"/>
      <c r="F439" s="168"/>
      <c r="G439" s="168"/>
      <c r="H439" s="168"/>
      <c r="I439" s="168"/>
      <c r="J439" s="200">
        <v>23.908999999999999</v>
      </c>
      <c r="K439" s="201">
        <v>47.817999999999998</v>
      </c>
      <c r="L439" s="168"/>
      <c r="M439" s="202"/>
      <c r="N439" s="203">
        <v>11.179812682824499</v>
      </c>
      <c r="O439" s="204">
        <v>0.28285243389686199</v>
      </c>
      <c r="P439" s="204">
        <v>4.14700162971773E-5</v>
      </c>
      <c r="Q439" s="205">
        <v>7.0685985106181196E-4</v>
      </c>
      <c r="R439" s="205">
        <v>4.9425248841562697E-6</v>
      </c>
      <c r="S439" s="206">
        <v>2.62070068999001E-2</v>
      </c>
      <c r="T439" s="206">
        <v>9.8667426485731505E-5</v>
      </c>
      <c r="U439" s="168"/>
      <c r="V439" s="208">
        <v>1.4672549800603301</v>
      </c>
      <c r="W439" s="208">
        <v>5.4658427899450597E-5</v>
      </c>
      <c r="X439" s="209">
        <v>-1.4705390063045001</v>
      </c>
      <c r="Y439" s="209">
        <v>4.8918642171990696E-3</v>
      </c>
      <c r="Z439" s="210">
        <v>-1.2427863811779301</v>
      </c>
      <c r="AA439" s="210">
        <v>3.1804421804673799E-2</v>
      </c>
      <c r="AB439" s="168"/>
      <c r="AC439" s="207">
        <v>296</v>
      </c>
      <c r="AD439" s="207">
        <v>2</v>
      </c>
      <c r="AE439" s="207">
        <v>100</v>
      </c>
      <c r="AF439" s="211">
        <v>0.28284851674939387</v>
      </c>
      <c r="AG439" s="211">
        <v>5.260646200773512E-5</v>
      </c>
      <c r="AH439" s="212">
        <v>8.836382956272093</v>
      </c>
      <c r="AI439" s="212">
        <v>2.0001362054844485</v>
      </c>
    </row>
    <row r="440" spans="1:35">
      <c r="A440" s="197" t="s">
        <v>10902</v>
      </c>
      <c r="B440" s="198">
        <v>44580.935994976899</v>
      </c>
      <c r="C440" s="197" t="s">
        <v>11072</v>
      </c>
      <c r="D440" s="168"/>
      <c r="E440" s="168"/>
      <c r="F440" s="168"/>
      <c r="G440" s="168"/>
      <c r="H440" s="168"/>
      <c r="I440" s="168"/>
      <c r="J440" s="200">
        <v>37.01</v>
      </c>
      <c r="K440" s="201">
        <v>74.02</v>
      </c>
      <c r="L440" s="168"/>
      <c r="M440" s="202"/>
      <c r="N440" s="203">
        <v>11.5078552787086</v>
      </c>
      <c r="O440" s="204">
        <v>0.28284821084491202</v>
      </c>
      <c r="P440" s="204">
        <v>2.8202411460873201E-5</v>
      </c>
      <c r="Q440" s="205">
        <v>4.1577458425063999E-4</v>
      </c>
      <c r="R440" s="205">
        <v>7.6167056369240697E-7</v>
      </c>
      <c r="S440" s="206">
        <v>1.51771409733639E-2</v>
      </c>
      <c r="T440" s="206">
        <v>5.3909119565383698E-5</v>
      </c>
      <c r="U440" s="168"/>
      <c r="V440" s="208">
        <v>1.46723234283007</v>
      </c>
      <c r="W440" s="208">
        <v>4.8135005860847702E-5</v>
      </c>
      <c r="X440" s="209">
        <v>-1.46073130132069</v>
      </c>
      <c r="Y440" s="209">
        <v>3.8699326927882E-3</v>
      </c>
      <c r="Z440" s="210">
        <v>-1.2262549713789801</v>
      </c>
      <c r="AA440" s="210">
        <v>4.25944918547689E-2</v>
      </c>
      <c r="AB440" s="168"/>
      <c r="AC440" s="207">
        <v>296</v>
      </c>
      <c r="AD440" s="207">
        <v>2</v>
      </c>
      <c r="AE440" s="207">
        <v>100</v>
      </c>
      <c r="AF440" s="211">
        <v>0.2828459067808779</v>
      </c>
      <c r="AG440" s="211">
        <v>4.2930800196263753E-5</v>
      </c>
      <c r="AH440" s="212">
        <v>8.7440269908212187</v>
      </c>
      <c r="AI440" s="212">
        <v>1.6006743117835676</v>
      </c>
    </row>
    <row r="441" spans="1:35">
      <c r="A441" s="197" t="s">
        <v>10902</v>
      </c>
      <c r="B441" s="198">
        <v>44580.967499108803</v>
      </c>
      <c r="C441" s="197" t="s">
        <v>11072</v>
      </c>
      <c r="D441" s="168"/>
      <c r="E441" s="168"/>
      <c r="F441" s="168"/>
      <c r="G441" s="168"/>
      <c r="H441" s="168"/>
      <c r="I441" s="168"/>
      <c r="J441" s="200">
        <v>32.968000000000004</v>
      </c>
      <c r="K441" s="201">
        <v>65.936000000000007</v>
      </c>
      <c r="L441" s="168"/>
      <c r="M441" s="202"/>
      <c r="N441" s="203">
        <v>14.6655600085162</v>
      </c>
      <c r="O441" s="204">
        <v>0.28283471139791599</v>
      </c>
      <c r="P441" s="204">
        <v>3.7776904336508299E-5</v>
      </c>
      <c r="Q441" s="205">
        <v>9.9746536986909597E-4</v>
      </c>
      <c r="R441" s="205">
        <v>6.8405301885147697E-6</v>
      </c>
      <c r="S441" s="206">
        <v>3.79666185667265E-2</v>
      </c>
      <c r="T441" s="206">
        <v>3.5692798204437501E-4</v>
      </c>
      <c r="U441" s="168"/>
      <c r="V441" s="208">
        <v>1.4672153086862301</v>
      </c>
      <c r="W441" s="208">
        <v>4.86287231518791E-5</v>
      </c>
      <c r="X441" s="209">
        <v>-1.469950260364</v>
      </c>
      <c r="Y441" s="209">
        <v>4.1653810860510796E-3</v>
      </c>
      <c r="Z441" s="210">
        <v>-1.24221785445523</v>
      </c>
      <c r="AA441" s="210">
        <v>1.83523616375443E-2</v>
      </c>
      <c r="AB441" s="168"/>
      <c r="AC441" s="207">
        <v>296</v>
      </c>
      <c r="AD441" s="207">
        <v>2</v>
      </c>
      <c r="AE441" s="207">
        <v>100</v>
      </c>
      <c r="AF441" s="211">
        <v>0.28282918382559419</v>
      </c>
      <c r="AG441" s="211">
        <v>4.9747081266470573E-5</v>
      </c>
      <c r="AH441" s="212">
        <v>8.1522709328507581</v>
      </c>
      <c r="AI441" s="212">
        <v>1.9559408345082296</v>
      </c>
    </row>
    <row r="442" spans="1:35">
      <c r="A442" s="197" t="s">
        <v>10858</v>
      </c>
      <c r="B442" s="198">
        <v>44581.448772511598</v>
      </c>
      <c r="C442" s="197" t="s">
        <v>11072</v>
      </c>
      <c r="D442" s="168"/>
      <c r="E442" s="168"/>
      <c r="F442" s="168"/>
      <c r="G442" s="168"/>
      <c r="H442" s="168"/>
      <c r="I442" s="168"/>
      <c r="J442" s="200">
        <v>36.993000000000002</v>
      </c>
      <c r="K442" s="201">
        <v>73.986000000000004</v>
      </c>
      <c r="L442" s="168"/>
      <c r="M442" s="202"/>
      <c r="N442" s="203">
        <v>11.4698218565003</v>
      </c>
      <c r="O442" s="204">
        <v>0.28285913642636701</v>
      </c>
      <c r="P442" s="204">
        <v>2.5681939723626798E-5</v>
      </c>
      <c r="Q442" s="205">
        <v>4.6632162749575301E-4</v>
      </c>
      <c r="R442" s="205">
        <v>3.4071479889097302E-7</v>
      </c>
      <c r="S442" s="206">
        <v>1.6971158208818799E-2</v>
      </c>
      <c r="T442" s="206">
        <v>9.4950903798789705E-5</v>
      </c>
      <c r="U442" s="168"/>
      <c r="V442" s="208">
        <v>1.46722602804675</v>
      </c>
      <c r="W442" s="208">
        <v>4.7406022338978303E-5</v>
      </c>
      <c r="X442" s="209">
        <v>-1.44433253822398</v>
      </c>
      <c r="Y442" s="209">
        <v>3.4911065106953201E-3</v>
      </c>
      <c r="Z442" s="210">
        <v>-1.21660273609147</v>
      </c>
      <c r="AA442" s="210">
        <v>3.9531283856007599E-2</v>
      </c>
      <c r="AB442" s="168"/>
      <c r="AC442" s="207">
        <v>296</v>
      </c>
      <c r="AD442" s="207">
        <v>2</v>
      </c>
      <c r="AE442" s="207">
        <v>100</v>
      </c>
      <c r="AF442" s="211">
        <v>0.28285655224991429</v>
      </c>
      <c r="AG442" s="211">
        <v>4.1318756288774329E-5</v>
      </c>
      <c r="AH442" s="212">
        <v>9.1207260063552731</v>
      </c>
      <c r="AI442" s="212">
        <v>1.5535427782742417</v>
      </c>
    </row>
    <row r="443" spans="1:35">
      <c r="A443" s="197" t="s">
        <v>10858</v>
      </c>
      <c r="B443" s="198">
        <v>44581.480188321802</v>
      </c>
      <c r="C443" s="197" t="s">
        <v>11072</v>
      </c>
      <c r="D443" s="168"/>
      <c r="E443" s="168"/>
      <c r="F443" s="168"/>
      <c r="G443" s="168"/>
      <c r="H443" s="168"/>
      <c r="I443" s="168"/>
      <c r="J443" s="200">
        <v>36.972999999999999</v>
      </c>
      <c r="K443" s="201">
        <v>73.945999999999998</v>
      </c>
      <c r="L443" s="168"/>
      <c r="M443" s="202"/>
      <c r="N443" s="203">
        <v>11.2627248814004</v>
      </c>
      <c r="O443" s="204">
        <v>0.282831211519111</v>
      </c>
      <c r="P443" s="204">
        <v>3.2166540206183602E-5</v>
      </c>
      <c r="Q443" s="205">
        <v>4.4387288857190301E-4</v>
      </c>
      <c r="R443" s="205">
        <v>8.4073088638675903E-7</v>
      </c>
      <c r="S443" s="206">
        <v>1.6115862350479699E-2</v>
      </c>
      <c r="T443" s="206">
        <v>1.2765981040524301E-4</v>
      </c>
      <c r="U443" s="168"/>
      <c r="V443" s="208">
        <v>1.4672394665276101</v>
      </c>
      <c r="W443" s="208">
        <v>4.3218067818601502E-5</v>
      </c>
      <c r="X443" s="209">
        <v>-1.44361594566945</v>
      </c>
      <c r="Y443" s="209">
        <v>3.5147261660067601E-3</v>
      </c>
      <c r="Z443" s="210">
        <v>-1.2538106248574701</v>
      </c>
      <c r="AA443" s="210">
        <v>4.9263858115724597E-2</v>
      </c>
      <c r="AB443" s="168"/>
      <c r="AC443" s="207">
        <v>296</v>
      </c>
      <c r="AD443" s="207">
        <v>2</v>
      </c>
      <c r="AE443" s="207">
        <v>100</v>
      </c>
      <c r="AF443" s="211">
        <v>0.28282875174500016</v>
      </c>
      <c r="AG443" s="211">
        <v>4.563292563620214E-5</v>
      </c>
      <c r="AH443" s="212">
        <v>8.1369813919351941</v>
      </c>
      <c r="AI443" s="212">
        <v>1.7018012627922907</v>
      </c>
    </row>
    <row r="444" spans="1:35">
      <c r="A444" s="197" t="s">
        <v>10858</v>
      </c>
      <c r="B444" s="198">
        <v>44581.511752835599</v>
      </c>
      <c r="C444" s="197" t="s">
        <v>11072</v>
      </c>
      <c r="D444" s="168"/>
      <c r="E444" s="168"/>
      <c r="F444" s="168"/>
      <c r="G444" s="168"/>
      <c r="H444" s="168"/>
      <c r="I444" s="168"/>
      <c r="J444" s="200">
        <v>36.987000000000002</v>
      </c>
      <c r="K444" s="201">
        <v>73.974000000000004</v>
      </c>
      <c r="L444" s="168"/>
      <c r="M444" s="202"/>
      <c r="N444" s="203">
        <v>11.8110020339196</v>
      </c>
      <c r="O444" s="204">
        <v>0.28282753510610897</v>
      </c>
      <c r="P444" s="204">
        <v>2.46164797629785E-5</v>
      </c>
      <c r="Q444" s="205">
        <v>2.00735575787269E-4</v>
      </c>
      <c r="R444" s="205">
        <v>7.6908709599868304E-7</v>
      </c>
      <c r="S444" s="206">
        <v>7.0930820443057402E-3</v>
      </c>
      <c r="T444" s="206">
        <v>2.21813874884085E-5</v>
      </c>
      <c r="U444" s="168"/>
      <c r="V444" s="208">
        <v>1.46719150251301</v>
      </c>
      <c r="W444" s="208">
        <v>4.1181526017854597E-5</v>
      </c>
      <c r="X444" s="209">
        <v>-1.4475374471606199</v>
      </c>
      <c r="Y444" s="209">
        <v>3.1939188232228701E-3</v>
      </c>
      <c r="Z444" s="210">
        <v>-1.2756237824802901</v>
      </c>
      <c r="AA444" s="210">
        <v>8.8374551132721593E-2</v>
      </c>
      <c r="AB444" s="168"/>
      <c r="AC444" s="207">
        <v>296</v>
      </c>
      <c r="AD444" s="207">
        <v>2</v>
      </c>
      <c r="AE444" s="207">
        <v>100</v>
      </c>
      <c r="AF444" s="211">
        <v>0.28282642270617386</v>
      </c>
      <c r="AG444" s="211">
        <v>4.0665079235189717E-5</v>
      </c>
      <c r="AH444" s="212">
        <v>8.0545663635311904</v>
      </c>
      <c r="AI444" s="212">
        <v>1.4783317880295854</v>
      </c>
    </row>
    <row r="445" spans="1:35">
      <c r="A445" s="197" t="s">
        <v>10858</v>
      </c>
      <c r="B445" s="198">
        <v>44581.543387916703</v>
      </c>
      <c r="C445" s="197" t="s">
        <v>11072</v>
      </c>
      <c r="D445" s="168"/>
      <c r="E445" s="168"/>
      <c r="F445" s="168"/>
      <c r="G445" s="168"/>
      <c r="H445" s="168"/>
      <c r="I445" s="168"/>
      <c r="J445" s="200">
        <v>34.619999999999997</v>
      </c>
      <c r="K445" s="201">
        <v>69.239999999999995</v>
      </c>
      <c r="L445" s="168"/>
      <c r="M445" s="202"/>
      <c r="N445" s="203">
        <v>12.4498123967344</v>
      </c>
      <c r="O445" s="204">
        <v>0.28283738033162398</v>
      </c>
      <c r="P445" s="204">
        <v>3.6745584083398097E-5</v>
      </c>
      <c r="Q445" s="205">
        <v>1.19566172560609E-3</v>
      </c>
      <c r="R445" s="205">
        <v>7.3166917143676004E-7</v>
      </c>
      <c r="S445" s="206">
        <v>4.7552412007410602E-2</v>
      </c>
      <c r="T445" s="206">
        <v>2.7167709418478899E-4</v>
      </c>
      <c r="U445" s="168"/>
      <c r="V445" s="208">
        <v>1.4672391807721901</v>
      </c>
      <c r="W445" s="208">
        <v>4.8827943866637299E-5</v>
      </c>
      <c r="X445" s="209">
        <v>-1.4563898528689101</v>
      </c>
      <c r="Y445" s="209">
        <v>3.5127501156979198E-3</v>
      </c>
      <c r="Z445" s="210">
        <v>-1.24895021080603</v>
      </c>
      <c r="AA445" s="210">
        <v>1.73203309638915E-2</v>
      </c>
      <c r="AB445" s="168"/>
      <c r="AC445" s="207">
        <v>296</v>
      </c>
      <c r="AD445" s="207">
        <v>2</v>
      </c>
      <c r="AE445" s="207">
        <v>100</v>
      </c>
      <c r="AF445" s="211">
        <v>0.28283075443075528</v>
      </c>
      <c r="AG445" s="211">
        <v>4.8968515833269927E-5</v>
      </c>
      <c r="AH445" s="212">
        <v>8.2078481381353541</v>
      </c>
      <c r="AI445" s="212">
        <v>1.9672559254346744</v>
      </c>
    </row>
    <row r="446" spans="1:35">
      <c r="A446" s="197" t="s">
        <v>10858</v>
      </c>
      <c r="B446" s="198">
        <v>44581.574940011596</v>
      </c>
      <c r="C446" s="197" t="s">
        <v>11072</v>
      </c>
      <c r="D446" s="168"/>
      <c r="E446" s="168"/>
      <c r="F446" s="168"/>
      <c r="G446" s="168"/>
      <c r="H446" s="168"/>
      <c r="I446" s="168"/>
      <c r="J446" s="200">
        <v>36.031999999999996</v>
      </c>
      <c r="K446" s="201">
        <v>72.063999999999993</v>
      </c>
      <c r="L446" s="168"/>
      <c r="M446" s="202"/>
      <c r="N446" s="203">
        <v>12.2596943799155</v>
      </c>
      <c r="O446" s="204">
        <v>0.28282152556099399</v>
      </c>
      <c r="P446" s="204">
        <v>3.5090033858663002E-5</v>
      </c>
      <c r="Q446" s="205">
        <v>6.8563247228012802E-4</v>
      </c>
      <c r="R446" s="205">
        <v>2.0517205792365899E-5</v>
      </c>
      <c r="S446" s="206">
        <v>2.5410082644962601E-2</v>
      </c>
      <c r="T446" s="206">
        <v>8.0333926608534302E-4</v>
      </c>
      <c r="U446" s="168"/>
      <c r="V446" s="208">
        <v>1.4672032367522101</v>
      </c>
      <c r="W446" s="208">
        <v>5.3779922042485902E-5</v>
      </c>
      <c r="X446" s="209">
        <v>-1.4436768565090301</v>
      </c>
      <c r="Y446" s="209">
        <v>3.89603948685478E-3</v>
      </c>
      <c r="Z446" s="210">
        <v>-1.25363148832687</v>
      </c>
      <c r="AA446" s="210">
        <v>2.8061099060579301E-2</v>
      </c>
      <c r="AB446" s="168"/>
      <c r="AC446" s="207">
        <v>296</v>
      </c>
      <c r="AD446" s="207">
        <v>2</v>
      </c>
      <c r="AE446" s="207">
        <v>100</v>
      </c>
      <c r="AF446" s="211">
        <v>0.28281772604755606</v>
      </c>
      <c r="AG446" s="211">
        <v>4.7738748092982536E-5</v>
      </c>
      <c r="AH446" s="212">
        <v>7.7468276693903881</v>
      </c>
      <c r="AI446" s="212">
        <v>1.823725409817456</v>
      </c>
    </row>
    <row r="447" spans="1:35">
      <c r="A447" s="197" t="s">
        <v>10858</v>
      </c>
      <c r="B447" s="198">
        <v>44581.607276851799</v>
      </c>
      <c r="C447" s="197" t="s">
        <v>11072</v>
      </c>
      <c r="D447" s="168"/>
      <c r="E447" s="168"/>
      <c r="F447" s="168"/>
      <c r="G447" s="168"/>
      <c r="H447" s="168"/>
      <c r="I447" s="168"/>
      <c r="J447" s="200">
        <v>29.986000000000001</v>
      </c>
      <c r="K447" s="201">
        <v>59.972000000000001</v>
      </c>
      <c r="L447" s="168"/>
      <c r="M447" s="202"/>
      <c r="N447" s="203">
        <v>10.568006225820399</v>
      </c>
      <c r="O447" s="204">
        <v>0.28286919874639899</v>
      </c>
      <c r="P447" s="204">
        <v>3.18508184157269E-5</v>
      </c>
      <c r="Q447" s="205">
        <v>6.0206080857628098E-4</v>
      </c>
      <c r="R447" s="205">
        <v>4.1534421870163203E-7</v>
      </c>
      <c r="S447" s="206">
        <v>2.1347711361760301E-2</v>
      </c>
      <c r="T447" s="206">
        <v>1.18369659712898E-4</v>
      </c>
      <c r="U447" s="168"/>
      <c r="V447" s="208">
        <v>1.4672517747590701</v>
      </c>
      <c r="W447" s="208">
        <v>5.4414176777528797E-5</v>
      </c>
      <c r="X447" s="209">
        <v>-1.4461645530279801</v>
      </c>
      <c r="Y447" s="209">
        <v>4.2832206842990999E-3</v>
      </c>
      <c r="Z447" s="210">
        <v>-1.2521992717852699</v>
      </c>
      <c r="AA447" s="210">
        <v>4.3072155736975801E-2</v>
      </c>
      <c r="AB447" s="168"/>
      <c r="AC447" s="207">
        <v>296</v>
      </c>
      <c r="AD447" s="207">
        <v>2</v>
      </c>
      <c r="AE447" s="207">
        <v>100</v>
      </c>
      <c r="AF447" s="211">
        <v>0.28286586235521988</v>
      </c>
      <c r="AG447" s="211">
        <v>4.5410926295713636E-5</v>
      </c>
      <c r="AH447" s="212">
        <v>9.4501720355677499</v>
      </c>
      <c r="AI447" s="212">
        <v>1.7249654702844452</v>
      </c>
    </row>
    <row r="448" spans="1:35">
      <c r="A448" s="197" t="s">
        <v>10858</v>
      </c>
      <c r="B448" s="198">
        <v>44581.639025729201</v>
      </c>
      <c r="C448" s="197" t="s">
        <v>11072</v>
      </c>
      <c r="D448" s="168"/>
      <c r="E448" s="168"/>
      <c r="F448" s="168"/>
      <c r="G448" s="168"/>
      <c r="H448" s="168"/>
      <c r="I448" s="168"/>
      <c r="J448" s="200">
        <v>34.874000000000002</v>
      </c>
      <c r="K448" s="201">
        <v>69.748000000000005</v>
      </c>
      <c r="L448" s="168"/>
      <c r="M448" s="202"/>
      <c r="N448" s="203">
        <v>14.0122469415412</v>
      </c>
      <c r="O448" s="204">
        <v>0.28283805398522699</v>
      </c>
      <c r="P448" s="204">
        <v>3.5254992518984302E-5</v>
      </c>
      <c r="Q448" s="205">
        <v>9.0947161311892002E-4</v>
      </c>
      <c r="R448" s="205">
        <v>5.2677930623943398E-6</v>
      </c>
      <c r="S448" s="206">
        <v>3.4615219831800603E-2</v>
      </c>
      <c r="T448" s="206">
        <v>3.04053954491103E-4</v>
      </c>
      <c r="U448" s="168"/>
      <c r="V448" s="208">
        <v>1.4672564177068801</v>
      </c>
      <c r="W448" s="208">
        <v>5.17361375585759E-5</v>
      </c>
      <c r="X448" s="209">
        <v>-1.45532481871089</v>
      </c>
      <c r="Y448" s="209">
        <v>4.2598465570485803E-3</v>
      </c>
      <c r="Z448" s="210">
        <v>-1.23728195465138</v>
      </c>
      <c r="AA448" s="210">
        <v>1.6967150951506499E-2</v>
      </c>
      <c r="AB448" s="168"/>
      <c r="AC448" s="207">
        <v>296</v>
      </c>
      <c r="AD448" s="207">
        <v>2</v>
      </c>
      <c r="AE448" s="207">
        <v>100</v>
      </c>
      <c r="AF448" s="211">
        <v>0.28283301404071565</v>
      </c>
      <c r="AG448" s="211">
        <v>4.7860130492893217E-5</v>
      </c>
      <c r="AH448" s="212">
        <v>8.2878063668090363</v>
      </c>
      <c r="AI448" s="212">
        <v>1.8719143428747032</v>
      </c>
    </row>
    <row r="449" spans="1:35">
      <c r="A449" s="197" t="s">
        <v>10861</v>
      </c>
      <c r="B449" s="198">
        <v>44581.702715335603</v>
      </c>
      <c r="C449" s="197" t="s">
        <v>11072</v>
      </c>
      <c r="D449" s="168"/>
      <c r="E449" s="168"/>
      <c r="F449" s="168"/>
      <c r="G449" s="168"/>
      <c r="H449" s="168"/>
      <c r="I449" s="168"/>
      <c r="J449" s="200">
        <v>37.005000000000003</v>
      </c>
      <c r="K449" s="201">
        <v>74.010000000000005</v>
      </c>
      <c r="L449" s="168"/>
      <c r="M449" s="202"/>
      <c r="N449" s="203">
        <v>11.6370512346846</v>
      </c>
      <c r="O449" s="204">
        <v>0.282856868862503</v>
      </c>
      <c r="P449" s="204">
        <v>3.7967357495995302E-5</v>
      </c>
      <c r="Q449" s="205">
        <v>9.5294367850502304E-4</v>
      </c>
      <c r="R449" s="205">
        <v>6.3348208372379195E-7</v>
      </c>
      <c r="S449" s="206">
        <v>3.8178019642286801E-2</v>
      </c>
      <c r="T449" s="206">
        <v>2.2588080976363299E-4</v>
      </c>
      <c r="U449" s="168"/>
      <c r="V449" s="208">
        <v>1.4672291302436</v>
      </c>
      <c r="W449" s="208">
        <v>5.4799159530994902E-5</v>
      </c>
      <c r="X449" s="209">
        <v>-1.4977553229377301</v>
      </c>
      <c r="Y449" s="209">
        <v>4.7705584697249398E-3</v>
      </c>
      <c r="Z449" s="210">
        <v>-1.25507068235498</v>
      </c>
      <c r="AA449" s="210">
        <v>2.0539598743548701E-2</v>
      </c>
      <c r="AB449" s="168"/>
      <c r="AC449" s="207">
        <v>296</v>
      </c>
      <c r="AD449" s="207">
        <v>2</v>
      </c>
      <c r="AE449" s="207">
        <v>100</v>
      </c>
      <c r="AF449" s="211">
        <v>0.28285158801239968</v>
      </c>
      <c r="AG449" s="211">
        <v>4.989186134543227E-5</v>
      </c>
      <c r="AH449" s="212">
        <v>8.9450622212994269</v>
      </c>
      <c r="AI449" s="212">
        <v>1.9523335248150531</v>
      </c>
    </row>
    <row r="450" spans="1:35">
      <c r="A450" s="197" t="s">
        <v>10861</v>
      </c>
      <c r="B450" s="198">
        <v>44581.734511180599</v>
      </c>
      <c r="C450" s="197" t="s">
        <v>11072</v>
      </c>
      <c r="D450" s="168"/>
      <c r="E450" s="168"/>
      <c r="F450" s="168"/>
      <c r="G450" s="168"/>
      <c r="H450" s="168"/>
      <c r="I450" s="168"/>
      <c r="J450" s="200">
        <v>37.154000000000003</v>
      </c>
      <c r="K450" s="201">
        <v>74.308000000000007</v>
      </c>
      <c r="L450" s="168"/>
      <c r="M450" s="202"/>
      <c r="N450" s="203">
        <v>10.962774383518701</v>
      </c>
      <c r="O450" s="204">
        <v>0.28282879580699299</v>
      </c>
      <c r="P450" s="204">
        <v>2.7257195053876801E-5</v>
      </c>
      <c r="Q450" s="205">
        <v>4.2930105599836701E-4</v>
      </c>
      <c r="R450" s="205">
        <v>5.8770655347994004E-7</v>
      </c>
      <c r="S450" s="206">
        <v>1.59019485620133E-2</v>
      </c>
      <c r="T450" s="206">
        <v>6.7820338451122405E-5</v>
      </c>
      <c r="U450" s="168"/>
      <c r="V450" s="208">
        <v>1.4672419672066599</v>
      </c>
      <c r="W450" s="208">
        <v>5.1400792714528502E-5</v>
      </c>
      <c r="X450" s="209">
        <v>-1.4896834239410299</v>
      </c>
      <c r="Y450" s="209">
        <v>4.9286092271185701E-3</v>
      </c>
      <c r="Z450" s="210">
        <v>-1.3320594811553199</v>
      </c>
      <c r="AA450" s="210">
        <v>5.3271902175649102E-2</v>
      </c>
      <c r="AB450" s="168"/>
      <c r="AC450" s="207">
        <v>296</v>
      </c>
      <c r="AD450" s="207">
        <v>2</v>
      </c>
      <c r="AE450" s="207">
        <v>100</v>
      </c>
      <c r="AF450" s="211">
        <v>0.28282641678441583</v>
      </c>
      <c r="AG450" s="211">
        <v>4.2315863166054099E-5</v>
      </c>
      <c r="AH450" s="212">
        <v>8.0543568170643454</v>
      </c>
      <c r="AI450" s="212">
        <v>1.5815667117502485</v>
      </c>
    </row>
    <row r="451" spans="1:35">
      <c r="A451" s="197" t="s">
        <v>10861</v>
      </c>
      <c r="B451" s="198">
        <v>44581.766495000003</v>
      </c>
      <c r="C451" s="197" t="s">
        <v>11072</v>
      </c>
      <c r="D451" s="168"/>
      <c r="E451" s="168"/>
      <c r="F451" s="168"/>
      <c r="G451" s="168"/>
      <c r="H451" s="168"/>
      <c r="I451" s="168"/>
      <c r="J451" s="200">
        <v>34.664999999999999</v>
      </c>
      <c r="K451" s="201">
        <v>69.33</v>
      </c>
      <c r="L451" s="168"/>
      <c r="M451" s="202"/>
      <c r="N451" s="203">
        <v>11.844787100548</v>
      </c>
      <c r="O451" s="204">
        <v>0.28286019463499801</v>
      </c>
      <c r="P451" s="204">
        <v>3.2295047998650297E-5</v>
      </c>
      <c r="Q451" s="205">
        <v>1.01781444427394E-3</v>
      </c>
      <c r="R451" s="205">
        <v>4.9298042446168803E-7</v>
      </c>
      <c r="S451" s="206">
        <v>4.0882689213001602E-2</v>
      </c>
      <c r="T451" s="206">
        <v>1.85747826009548E-4</v>
      </c>
      <c r="U451" s="168"/>
      <c r="V451" s="208">
        <v>1.46721760036577</v>
      </c>
      <c r="W451" s="208">
        <v>4.94374020091222E-5</v>
      </c>
      <c r="X451" s="209">
        <v>-1.49074301789173</v>
      </c>
      <c r="Y451" s="209">
        <v>4.1142705312727304E-3</v>
      </c>
      <c r="Z451" s="210">
        <v>-1.28447443599338</v>
      </c>
      <c r="AA451" s="210">
        <v>1.9361502196227599E-2</v>
      </c>
      <c r="AB451" s="168"/>
      <c r="AC451" s="207">
        <v>296</v>
      </c>
      <c r="AD451" s="207">
        <v>2</v>
      </c>
      <c r="AE451" s="207">
        <v>100</v>
      </c>
      <c r="AF451" s="211">
        <v>0.28285455429587364</v>
      </c>
      <c r="AG451" s="211">
        <v>4.5723601329272545E-5</v>
      </c>
      <c r="AH451" s="212">
        <v>9.0500266959137043</v>
      </c>
      <c r="AI451" s="212">
        <v>1.8175569095868482</v>
      </c>
    </row>
    <row r="452" spans="1:35">
      <c r="A452" s="197" t="s">
        <v>10865</v>
      </c>
      <c r="B452" s="198">
        <v>44581.798285868099</v>
      </c>
      <c r="C452" s="197" t="s">
        <v>11072</v>
      </c>
      <c r="D452" s="168"/>
      <c r="E452" s="168"/>
      <c r="F452" s="168"/>
      <c r="G452" s="168"/>
      <c r="H452" s="168"/>
      <c r="I452" s="168"/>
      <c r="J452" s="200">
        <v>35.380000000000003</v>
      </c>
      <c r="K452" s="201">
        <v>70.760000000000005</v>
      </c>
      <c r="L452" s="168"/>
      <c r="M452" s="202"/>
      <c r="N452" s="203">
        <v>11.2529993242757</v>
      </c>
      <c r="O452" s="204">
        <v>0.28283654124135699</v>
      </c>
      <c r="P452" s="204">
        <v>3.4432022368255101E-5</v>
      </c>
      <c r="Q452" s="205">
        <v>1.6968632519989899E-4</v>
      </c>
      <c r="R452" s="205">
        <v>8.2683802908072304E-7</v>
      </c>
      <c r="S452" s="206">
        <v>6.18850491897718E-3</v>
      </c>
      <c r="T452" s="206">
        <v>4.2518782014651699E-5</v>
      </c>
      <c r="U452" s="168"/>
      <c r="V452" s="208">
        <v>1.46727103297307</v>
      </c>
      <c r="W452" s="208">
        <v>5.2191786581999203E-5</v>
      </c>
      <c r="X452" s="209">
        <v>-1.43386610559327</v>
      </c>
      <c r="Y452" s="209">
        <v>4.0432821792859399E-3</v>
      </c>
      <c r="Z452" s="210">
        <v>-1.3028943511048401</v>
      </c>
      <c r="AA452" s="210">
        <v>0.11233736416833499</v>
      </c>
      <c r="AB452" s="168"/>
      <c r="AC452" s="207">
        <v>296</v>
      </c>
      <c r="AD452" s="207">
        <v>2</v>
      </c>
      <c r="AE452" s="207">
        <v>100</v>
      </c>
      <c r="AF452" s="211">
        <v>0.28283560090451632</v>
      </c>
      <c r="AG452" s="211">
        <v>4.7257187365004566E-5</v>
      </c>
      <c r="AH452" s="212">
        <v>8.3793447521740561</v>
      </c>
      <c r="AI452" s="212">
        <v>1.7055105658037029</v>
      </c>
    </row>
    <row r="453" spans="1:35">
      <c r="A453" s="197" t="s">
        <v>10865</v>
      </c>
      <c r="B453" s="198">
        <v>44581.830033310202</v>
      </c>
      <c r="C453" s="197" t="s">
        <v>11072</v>
      </c>
      <c r="D453" s="168"/>
      <c r="E453" s="168"/>
      <c r="F453" s="168"/>
      <c r="G453" s="168"/>
      <c r="H453" s="168"/>
      <c r="I453" s="168"/>
      <c r="J453" s="200">
        <v>34.499000000000002</v>
      </c>
      <c r="K453" s="201">
        <v>68.998000000000005</v>
      </c>
      <c r="L453" s="168"/>
      <c r="M453" s="202"/>
      <c r="N453" s="203">
        <v>11.417892830954701</v>
      </c>
      <c r="O453" s="204">
        <v>0.28286205659457803</v>
      </c>
      <c r="P453" s="204">
        <v>2.4623435484759301E-5</v>
      </c>
      <c r="Q453" s="205">
        <v>1.99925884659529E-4</v>
      </c>
      <c r="R453" s="205">
        <v>5.7911773292316198E-7</v>
      </c>
      <c r="S453" s="206">
        <v>7.1553851540095501E-3</v>
      </c>
      <c r="T453" s="206">
        <v>2.26595004624418E-5</v>
      </c>
      <c r="U453" s="168"/>
      <c r="V453" s="208">
        <v>1.4672433089214301</v>
      </c>
      <c r="W453" s="208">
        <v>6.1181407888976903E-5</v>
      </c>
      <c r="X453" s="209">
        <v>-1.4252220255002901</v>
      </c>
      <c r="Y453" s="209">
        <v>4.2163035121814303E-3</v>
      </c>
      <c r="Z453" s="210">
        <v>-1.1877683256067699</v>
      </c>
      <c r="AA453" s="210">
        <v>9.7471442079286305E-2</v>
      </c>
      <c r="AB453" s="168"/>
      <c r="AC453" s="207">
        <v>296</v>
      </c>
      <c r="AD453" s="207">
        <v>2</v>
      </c>
      <c r="AE453" s="207">
        <v>100</v>
      </c>
      <c r="AF453" s="211">
        <v>0.28286094868164208</v>
      </c>
      <c r="AG453" s="211">
        <v>4.0669290236678969E-5</v>
      </c>
      <c r="AH453" s="212">
        <v>9.2762974986082547</v>
      </c>
      <c r="AI453" s="212">
        <v>1.478322021617462</v>
      </c>
    </row>
    <row r="454" spans="1:35">
      <c r="A454" s="197" t="s">
        <v>10865</v>
      </c>
      <c r="B454" s="198">
        <v>44581.863153946797</v>
      </c>
      <c r="C454" s="197" t="s">
        <v>11072</v>
      </c>
      <c r="D454" s="168"/>
      <c r="E454" s="168"/>
      <c r="F454" s="168"/>
      <c r="G454" s="168"/>
      <c r="H454" s="168"/>
      <c r="I454" s="168"/>
      <c r="J454" s="200">
        <v>35.826000000000001</v>
      </c>
      <c r="K454" s="201">
        <v>71.652000000000001</v>
      </c>
      <c r="L454" s="168"/>
      <c r="M454" s="202"/>
      <c r="N454" s="203">
        <v>9.7701578801049305</v>
      </c>
      <c r="O454" s="204">
        <v>0.28282936883241999</v>
      </c>
      <c r="P454" s="204">
        <v>3.98915223880541E-5</v>
      </c>
      <c r="Q454" s="205">
        <v>8.7081718310797504E-4</v>
      </c>
      <c r="R454" s="205">
        <v>4.6356188839150199E-7</v>
      </c>
      <c r="S454" s="206">
        <v>3.3181306133655303E-2</v>
      </c>
      <c r="T454" s="206">
        <v>1.6981671076485299E-4</v>
      </c>
      <c r="U454" s="168"/>
      <c r="V454" s="208">
        <v>1.46722076936374</v>
      </c>
      <c r="W454" s="208">
        <v>5.32717307641803E-5</v>
      </c>
      <c r="X454" s="209">
        <v>-1.4305096134892199</v>
      </c>
      <c r="Y454" s="209">
        <v>3.9950068982740798E-3</v>
      </c>
      <c r="Z454" s="210">
        <v>-1.2597987273805999</v>
      </c>
      <c r="AA454" s="210">
        <v>2.8024816627135199E-2</v>
      </c>
      <c r="AB454" s="168"/>
      <c r="AC454" s="207">
        <v>296</v>
      </c>
      <c r="AD454" s="207">
        <v>2</v>
      </c>
      <c r="AE454" s="207">
        <v>100</v>
      </c>
      <c r="AF454" s="211">
        <v>0.28282454309600441</v>
      </c>
      <c r="AG454" s="211">
        <v>5.1371306696635129E-5</v>
      </c>
      <c r="AH454" s="212">
        <v>7.9880547520660983</v>
      </c>
      <c r="AI454" s="212">
        <v>1.9885803757424547</v>
      </c>
    </row>
    <row r="455" spans="1:35">
      <c r="A455" s="197" t="s">
        <v>10865</v>
      </c>
      <c r="B455" s="198">
        <v>44581.901271226903</v>
      </c>
      <c r="C455" s="197" t="s">
        <v>11072</v>
      </c>
      <c r="D455" s="168"/>
      <c r="E455" s="168"/>
      <c r="F455" s="168"/>
      <c r="G455" s="168"/>
      <c r="H455" s="168"/>
      <c r="I455" s="168"/>
      <c r="J455" s="200">
        <v>33.936</v>
      </c>
      <c r="K455" s="201">
        <v>67.872</v>
      </c>
      <c r="L455" s="168"/>
      <c r="M455" s="202"/>
      <c r="N455" s="203">
        <v>10.240703532320399</v>
      </c>
      <c r="O455" s="204">
        <v>0.28285681187020401</v>
      </c>
      <c r="P455" s="204">
        <v>3.2982054736709201E-5</v>
      </c>
      <c r="Q455" s="205">
        <v>4.6232578514827298E-4</v>
      </c>
      <c r="R455" s="205">
        <v>1.0593234154722E-6</v>
      </c>
      <c r="S455" s="206">
        <v>1.7231254953890399E-2</v>
      </c>
      <c r="T455" s="206">
        <v>1.3771970396422999E-4</v>
      </c>
      <c r="U455" s="168"/>
      <c r="V455" s="208">
        <v>1.46727340638688</v>
      </c>
      <c r="W455" s="208">
        <v>5.3035417780098097E-5</v>
      </c>
      <c r="X455" s="209">
        <v>-1.4297387814165601</v>
      </c>
      <c r="Y455" s="209">
        <v>4.0095749689604198E-3</v>
      </c>
      <c r="Z455" s="210">
        <v>-1.2324222286582101</v>
      </c>
      <c r="AA455" s="210">
        <v>4.31080678721045E-2</v>
      </c>
      <c r="AB455" s="168"/>
      <c r="AC455" s="207">
        <v>296</v>
      </c>
      <c r="AD455" s="207">
        <v>2</v>
      </c>
      <c r="AE455" s="207">
        <v>100</v>
      </c>
      <c r="AF455" s="211">
        <v>0.28285424983718427</v>
      </c>
      <c r="AG455" s="211">
        <v>4.6211400410920351E-5</v>
      </c>
      <c r="AH455" s="212">
        <v>9.0392531651128927</v>
      </c>
      <c r="AI455" s="212">
        <v>1.7258896056904227</v>
      </c>
    </row>
    <row r="456" spans="1:35">
      <c r="A456" s="197" t="s">
        <v>10865</v>
      </c>
      <c r="B456" s="198">
        <v>44581.939437870402</v>
      </c>
      <c r="C456" s="197" t="s">
        <v>11072</v>
      </c>
      <c r="D456" s="168"/>
      <c r="E456" s="168"/>
      <c r="F456" s="168"/>
      <c r="G456" s="168"/>
      <c r="H456" s="168"/>
      <c r="I456" s="168"/>
      <c r="J456" s="200">
        <v>37.822000000000003</v>
      </c>
      <c r="K456" s="201">
        <v>75.644000000000005</v>
      </c>
      <c r="L456" s="168"/>
      <c r="M456" s="202"/>
      <c r="N456" s="203">
        <v>10.2144429700723</v>
      </c>
      <c r="O456" s="204">
        <v>0.28282578682833898</v>
      </c>
      <c r="P456" s="204">
        <v>3.4650521905008301E-5</v>
      </c>
      <c r="Q456" s="205">
        <v>4.9407743113128399E-4</v>
      </c>
      <c r="R456" s="205">
        <v>3.5203618776686102E-7</v>
      </c>
      <c r="S456" s="206">
        <v>1.8479578228015801E-2</v>
      </c>
      <c r="T456" s="206">
        <v>1.12366245702181E-4</v>
      </c>
      <c r="U456" s="168"/>
      <c r="V456" s="208">
        <v>1.4672561267498601</v>
      </c>
      <c r="W456" s="208">
        <v>5.15352256161531E-5</v>
      </c>
      <c r="X456" s="209">
        <v>-1.4290360477875801</v>
      </c>
      <c r="Y456" s="209">
        <v>3.97096801253311E-3</v>
      </c>
      <c r="Z456" s="210">
        <v>-1.27115746119003</v>
      </c>
      <c r="AA456" s="210">
        <v>4.2422237035369001E-2</v>
      </c>
      <c r="AB456" s="168"/>
      <c r="AC456" s="207">
        <v>296</v>
      </c>
      <c r="AD456" s="207">
        <v>2</v>
      </c>
      <c r="AE456" s="207">
        <v>100</v>
      </c>
      <c r="AF456" s="211">
        <v>0.28282304883981763</v>
      </c>
      <c r="AG456" s="211">
        <v>4.7416624316505152E-5</v>
      </c>
      <c r="AH456" s="212">
        <v>7.935179220457389</v>
      </c>
      <c r="AI456" s="212">
        <v>1.774763818858105</v>
      </c>
    </row>
    <row r="457" spans="1:35">
      <c r="A457" s="197" t="s">
        <v>10865</v>
      </c>
      <c r="B457" s="198">
        <v>44581.9775659722</v>
      </c>
      <c r="C457" s="197" t="s">
        <v>11072</v>
      </c>
      <c r="D457" s="168"/>
      <c r="E457" s="168"/>
      <c r="F457" s="168"/>
      <c r="G457" s="168"/>
      <c r="H457" s="168"/>
      <c r="I457" s="168"/>
      <c r="J457" s="200">
        <v>37.462000000000003</v>
      </c>
      <c r="K457" s="201">
        <v>74.924000000000007</v>
      </c>
      <c r="L457" s="168"/>
      <c r="M457" s="202"/>
      <c r="N457" s="203">
        <v>9.6997065866909402</v>
      </c>
      <c r="O457" s="204">
        <v>0.28286146378987298</v>
      </c>
      <c r="P457" s="204">
        <v>4.0390437369070002E-5</v>
      </c>
      <c r="Q457" s="205">
        <v>7.1392294225165504E-4</v>
      </c>
      <c r="R457" s="205">
        <v>1.6852016221300801E-6</v>
      </c>
      <c r="S457" s="206">
        <v>2.71109840496336E-2</v>
      </c>
      <c r="T457" s="206">
        <v>7.3272640873865396E-5</v>
      </c>
      <c r="U457" s="168"/>
      <c r="V457" s="208">
        <v>1.4672628403511501</v>
      </c>
      <c r="W457" s="208">
        <v>5.5039028405060299E-5</v>
      </c>
      <c r="X457" s="209">
        <v>-1.4272275835243899</v>
      </c>
      <c r="Y457" s="209">
        <v>4.2832045930480799E-3</v>
      </c>
      <c r="Z457" s="210">
        <v>-1.23271703103047</v>
      </c>
      <c r="AA457" s="210">
        <v>3.2104321334241299E-2</v>
      </c>
      <c r="AB457" s="168"/>
      <c r="AC457" s="207">
        <v>296</v>
      </c>
      <c r="AD457" s="207">
        <v>2</v>
      </c>
      <c r="AE457" s="207">
        <v>100</v>
      </c>
      <c r="AF457" s="211">
        <v>0.28285750750144967</v>
      </c>
      <c r="AG457" s="211">
        <v>5.1759685317319058E-5</v>
      </c>
      <c r="AH457" s="212">
        <v>9.1545283979410641</v>
      </c>
      <c r="AI457" s="212">
        <v>1.9715573250866925</v>
      </c>
    </row>
    <row r="458" spans="1:35">
      <c r="A458" s="197" t="s">
        <v>10865</v>
      </c>
      <c r="B458" s="198">
        <v>44582.015717361101</v>
      </c>
      <c r="C458" s="197" t="s">
        <v>11072</v>
      </c>
      <c r="D458" s="168"/>
      <c r="E458" s="168"/>
      <c r="F458" s="168"/>
      <c r="G458" s="168"/>
      <c r="H458" s="168"/>
      <c r="I458" s="168"/>
      <c r="J458" s="200">
        <v>37.002000000000002</v>
      </c>
      <c r="K458" s="201">
        <v>74.004000000000005</v>
      </c>
      <c r="L458" s="168"/>
      <c r="M458" s="202"/>
      <c r="N458" s="203">
        <v>12.9065528755863</v>
      </c>
      <c r="O458" s="204">
        <v>0.28284058952285901</v>
      </c>
      <c r="P458" s="204">
        <v>3.5422438122752698E-5</v>
      </c>
      <c r="Q458" s="205">
        <v>1.11013309944505E-3</v>
      </c>
      <c r="R458" s="205">
        <v>7.8774301957926794E-6</v>
      </c>
      <c r="S458" s="206">
        <v>4.306769305666E-2</v>
      </c>
      <c r="T458" s="206">
        <v>3.6832572762368301E-4</v>
      </c>
      <c r="U458" s="168"/>
      <c r="V458" s="208">
        <v>1.46722909313651</v>
      </c>
      <c r="W458" s="208">
        <v>4.7799388507821001E-5</v>
      </c>
      <c r="X458" s="209">
        <v>-1.4284332636349999</v>
      </c>
      <c r="Y458" s="209">
        <v>3.2867029722898101E-3</v>
      </c>
      <c r="Z458" s="210">
        <v>-1.23543438352426</v>
      </c>
      <c r="AA458" s="210">
        <v>1.47690366971734E-2</v>
      </c>
      <c r="AB458" s="168"/>
      <c r="AC458" s="207">
        <v>296</v>
      </c>
      <c r="AD458" s="207">
        <v>2</v>
      </c>
      <c r="AE458" s="207">
        <v>100</v>
      </c>
      <c r="AF458" s="211">
        <v>0.28283443758898807</v>
      </c>
      <c r="AG458" s="211">
        <v>4.798360882471609E-5</v>
      </c>
      <c r="AH458" s="212">
        <v>8.3381798384674077</v>
      </c>
      <c r="AI458" s="212">
        <v>1.9156324225089172</v>
      </c>
    </row>
    <row r="459" spans="1:35">
      <c r="A459" s="197" t="s">
        <v>10865</v>
      </c>
      <c r="B459" s="198">
        <v>44582.053613877302</v>
      </c>
      <c r="C459" s="197" t="s">
        <v>11072</v>
      </c>
      <c r="D459" s="168"/>
      <c r="E459" s="168"/>
      <c r="F459" s="168"/>
      <c r="G459" s="168"/>
      <c r="H459" s="168"/>
      <c r="I459" s="168"/>
      <c r="J459" s="200">
        <v>36.948999999999998</v>
      </c>
      <c r="K459" s="201">
        <v>73.897999999999996</v>
      </c>
      <c r="L459" s="168"/>
      <c r="M459" s="202"/>
      <c r="N459" s="203">
        <v>9.0990810122925492</v>
      </c>
      <c r="O459" s="204">
        <v>0.28284397321327298</v>
      </c>
      <c r="P459" s="204">
        <v>4.1067527391924903E-5</v>
      </c>
      <c r="Q459" s="205">
        <v>4.9262140452995798E-4</v>
      </c>
      <c r="R459" s="205">
        <v>3.51272705629876E-7</v>
      </c>
      <c r="S459" s="206">
        <v>1.8218039837755599E-2</v>
      </c>
      <c r="T459" s="206">
        <v>9.6849694155769304E-5</v>
      </c>
      <c r="U459" s="168"/>
      <c r="V459" s="208">
        <v>1.46722651330025</v>
      </c>
      <c r="W459" s="208">
        <v>6.8465406433359694E-5</v>
      </c>
      <c r="X459" s="209">
        <v>-1.4280678705440999</v>
      </c>
      <c r="Y459" s="209">
        <v>4.6769461579376902E-3</v>
      </c>
      <c r="Z459" s="210">
        <v>-1.2202771258096601</v>
      </c>
      <c r="AA459" s="210">
        <v>5.3683032305078399E-2</v>
      </c>
      <c r="AB459" s="168"/>
      <c r="AC459" s="207">
        <v>296</v>
      </c>
      <c r="AD459" s="207">
        <v>2</v>
      </c>
      <c r="AE459" s="207">
        <v>100</v>
      </c>
      <c r="AF459" s="211">
        <v>0.28284124329349525</v>
      </c>
      <c r="AG459" s="211">
        <v>5.2289763810612395E-5</v>
      </c>
      <c r="AH459" s="212">
        <v>8.5790055060930293</v>
      </c>
      <c r="AI459" s="212">
        <v>1.9469185032550129</v>
      </c>
    </row>
    <row r="460" spans="1:35">
      <c r="A460" s="197" t="s">
        <v>10865</v>
      </c>
      <c r="B460" s="198">
        <v>44582.0918061458</v>
      </c>
      <c r="C460" s="197" t="s">
        <v>11072</v>
      </c>
      <c r="D460" s="168"/>
      <c r="E460" s="168"/>
      <c r="F460" s="168"/>
      <c r="G460" s="168"/>
      <c r="H460" s="168"/>
      <c r="I460" s="168"/>
      <c r="J460" s="200">
        <v>36.970999999999997</v>
      </c>
      <c r="K460" s="201">
        <v>73.941999999999993</v>
      </c>
      <c r="L460" s="168"/>
      <c r="M460" s="202"/>
      <c r="N460" s="203">
        <v>11.407140906425401</v>
      </c>
      <c r="O460" s="204">
        <v>0.28284689081660702</v>
      </c>
      <c r="P460" s="204">
        <v>4.9179365407585102E-5</v>
      </c>
      <c r="Q460" s="205">
        <v>1.45596628430485E-3</v>
      </c>
      <c r="R460" s="205">
        <v>1.2579308473358101E-4</v>
      </c>
      <c r="S460" s="206">
        <v>5.5097694258733398E-2</v>
      </c>
      <c r="T460" s="206">
        <v>4.7453021693831497E-3</v>
      </c>
      <c r="U460" s="168"/>
      <c r="V460" s="208">
        <v>1.4671883727650299</v>
      </c>
      <c r="W460" s="208">
        <v>5.9001411500581297E-5</v>
      </c>
      <c r="X460" s="209">
        <v>-1.4226276699754199</v>
      </c>
      <c r="Y460" s="209">
        <v>5.2125434719629401E-3</v>
      </c>
      <c r="Z460" s="210">
        <v>-1.25938473210413</v>
      </c>
      <c r="AA460" s="210">
        <v>1.7548426481529301E-2</v>
      </c>
      <c r="AB460" s="168"/>
      <c r="AC460" s="207">
        <v>296</v>
      </c>
      <c r="AD460" s="207">
        <v>2</v>
      </c>
      <c r="AE460" s="207">
        <v>100</v>
      </c>
      <c r="AF460" s="211">
        <v>0.28283882240723895</v>
      </c>
      <c r="AG460" s="211">
        <v>5.8875186413088377E-5</v>
      </c>
      <c r="AH460" s="212">
        <v>8.4933403779197114</v>
      </c>
      <c r="AI460" s="212">
        <v>2.3688563219659287</v>
      </c>
    </row>
    <row r="461" spans="1:35">
      <c r="A461" s="197" t="s">
        <v>10865</v>
      </c>
      <c r="B461" s="198">
        <v>44582.129724652797</v>
      </c>
      <c r="C461" s="197" t="s">
        <v>11072</v>
      </c>
      <c r="D461" s="168"/>
      <c r="E461" s="168"/>
      <c r="F461" s="168"/>
      <c r="G461" s="168"/>
      <c r="H461" s="168"/>
      <c r="I461" s="168"/>
      <c r="J461" s="200">
        <v>36.991999999999997</v>
      </c>
      <c r="K461" s="201">
        <v>73.983999999999995</v>
      </c>
      <c r="L461" s="168"/>
      <c r="M461" s="202"/>
      <c r="N461" s="203">
        <v>11.9578184926141</v>
      </c>
      <c r="O461" s="204">
        <v>0.28284470345338603</v>
      </c>
      <c r="P461" s="204">
        <v>3.2365849275689799E-5</v>
      </c>
      <c r="Q461" s="205">
        <v>9.0771065695498102E-4</v>
      </c>
      <c r="R461" s="205">
        <v>4.7259128693582203E-6</v>
      </c>
      <c r="S461" s="206">
        <v>3.4795215112566301E-2</v>
      </c>
      <c r="T461" s="206">
        <v>2.8102451530048099E-4</v>
      </c>
      <c r="U461" s="168"/>
      <c r="V461" s="208">
        <v>1.4672844784365699</v>
      </c>
      <c r="W461" s="208">
        <v>4.7281246898848897E-5</v>
      </c>
      <c r="X461" s="209">
        <v>-1.4295954657241501</v>
      </c>
      <c r="Y461" s="209">
        <v>3.6795037558401901E-3</v>
      </c>
      <c r="Z461" s="210">
        <v>-1.2382788862529099</v>
      </c>
      <c r="AA461" s="210">
        <v>2.2010145300181201E-2</v>
      </c>
      <c r="AB461" s="168"/>
      <c r="AC461" s="207">
        <v>296</v>
      </c>
      <c r="AD461" s="207">
        <v>2</v>
      </c>
      <c r="AE461" s="207">
        <v>100</v>
      </c>
      <c r="AF461" s="211">
        <v>0.28283967326742154</v>
      </c>
      <c r="AG461" s="211">
        <v>4.577363643648817E-5</v>
      </c>
      <c r="AH461" s="212">
        <v>8.5234487923124824</v>
      </c>
      <c r="AI461" s="212">
        <v>1.7977366538235451</v>
      </c>
    </row>
    <row r="462" spans="1:35">
      <c r="A462" s="197" t="s">
        <v>10865</v>
      </c>
      <c r="B462" s="198">
        <v>44582.168188344898</v>
      </c>
      <c r="C462" s="197" t="s">
        <v>11072</v>
      </c>
      <c r="D462" s="168"/>
      <c r="E462" s="168"/>
      <c r="F462" s="168"/>
      <c r="G462" s="168"/>
      <c r="H462" s="168"/>
      <c r="I462" s="168"/>
      <c r="J462" s="200">
        <v>36.988999999999997</v>
      </c>
      <c r="K462" s="201">
        <v>73.977999999999994</v>
      </c>
      <c r="L462" s="168"/>
      <c r="M462" s="202"/>
      <c r="N462" s="203">
        <v>9.9809293545531297</v>
      </c>
      <c r="O462" s="204">
        <v>0.28284144604056</v>
      </c>
      <c r="P462" s="204">
        <v>2.9949226326745899E-5</v>
      </c>
      <c r="Q462" s="205">
        <v>2.0714306169504799E-4</v>
      </c>
      <c r="R462" s="205">
        <v>5.6665566700790898E-7</v>
      </c>
      <c r="S462" s="206">
        <v>7.4938245715148099E-3</v>
      </c>
      <c r="T462" s="206">
        <v>6.1101377137729503E-5</v>
      </c>
      <c r="U462" s="168"/>
      <c r="V462" s="208">
        <v>1.46716460385239</v>
      </c>
      <c r="W462" s="208">
        <v>5.1730078456268101E-5</v>
      </c>
      <c r="X462" s="209">
        <v>-1.42305313046004</v>
      </c>
      <c r="Y462" s="209">
        <v>4.4080475941718203E-3</v>
      </c>
      <c r="Z462" s="210">
        <v>-1.2236455753214599</v>
      </c>
      <c r="AA462" s="210">
        <v>8.3679714702272895E-2</v>
      </c>
      <c r="AB462" s="168"/>
      <c r="AC462" s="207">
        <v>296</v>
      </c>
      <c r="AD462" s="207">
        <v>2</v>
      </c>
      <c r="AE462" s="207">
        <v>100</v>
      </c>
      <c r="AF462" s="211">
        <v>0.28284029813278388</v>
      </c>
      <c r="AG462" s="211">
        <v>4.40980016650843E-5</v>
      </c>
      <c r="AH462" s="212">
        <v>8.5455601869366404</v>
      </c>
      <c r="AI462" s="212">
        <v>1.6010651560049993</v>
      </c>
    </row>
    <row r="463" spans="1:35">
      <c r="A463" s="197" t="s">
        <v>10865</v>
      </c>
      <c r="B463" s="198">
        <v>44582.206494537</v>
      </c>
      <c r="C463" s="197" t="s">
        <v>11072</v>
      </c>
      <c r="D463" s="168"/>
      <c r="E463" s="168"/>
      <c r="F463" s="168"/>
      <c r="G463" s="168"/>
      <c r="H463" s="168"/>
      <c r="I463" s="168"/>
      <c r="J463" s="200">
        <v>36.963999999999999</v>
      </c>
      <c r="K463" s="201">
        <v>73.927999999999997</v>
      </c>
      <c r="L463" s="168"/>
      <c r="M463" s="202"/>
      <c r="N463" s="203">
        <v>9.1715278991657705</v>
      </c>
      <c r="O463" s="204">
        <v>0.28283902535447197</v>
      </c>
      <c r="P463" s="204">
        <v>3.5691444292570197E-5</v>
      </c>
      <c r="Q463" s="205">
        <v>4.3203982813869201E-4</v>
      </c>
      <c r="R463" s="205">
        <v>3.2191277693768598E-6</v>
      </c>
      <c r="S463" s="206">
        <v>1.6046371588708998E-2</v>
      </c>
      <c r="T463" s="206">
        <v>2.1166563789572299E-4</v>
      </c>
      <c r="U463" s="168"/>
      <c r="V463" s="208">
        <v>1.4672609283420499</v>
      </c>
      <c r="W463" s="208">
        <v>5.5144252130370699E-5</v>
      </c>
      <c r="X463" s="209">
        <v>-1.4155603052299499</v>
      </c>
      <c r="Y463" s="209">
        <v>4.0367542646021796E-3</v>
      </c>
      <c r="Z463" s="210">
        <v>-1.2784755054923</v>
      </c>
      <c r="AA463" s="210">
        <v>5.2019276152774199E-2</v>
      </c>
      <c r="AB463" s="168"/>
      <c r="AC463" s="207">
        <v>296</v>
      </c>
      <c r="AD463" s="207">
        <v>2</v>
      </c>
      <c r="AE463" s="207">
        <v>100</v>
      </c>
      <c r="AF463" s="211">
        <v>0.28283663115466506</v>
      </c>
      <c r="AG463" s="211">
        <v>4.8182536140937717E-5</v>
      </c>
      <c r="AH463" s="212">
        <v>8.4158010337587186</v>
      </c>
      <c r="AI463" s="212">
        <v>1.7897010056944218</v>
      </c>
    </row>
    <row r="464" spans="1:35">
      <c r="A464" s="197" t="s">
        <v>10865</v>
      </c>
      <c r="B464" s="198">
        <v>44582.245253669003</v>
      </c>
      <c r="C464" s="197" t="s">
        <v>11072</v>
      </c>
      <c r="D464" s="168"/>
      <c r="E464" s="168"/>
      <c r="F464" s="168"/>
      <c r="G464" s="168"/>
      <c r="H464" s="168"/>
      <c r="I464" s="168"/>
      <c r="J464" s="200">
        <v>26.24</v>
      </c>
      <c r="K464" s="201">
        <v>52.48</v>
      </c>
      <c r="L464" s="168"/>
      <c r="M464" s="202"/>
      <c r="N464" s="203">
        <v>12.037045816067399</v>
      </c>
      <c r="O464" s="204">
        <v>0.282837817254526</v>
      </c>
      <c r="P464" s="204">
        <v>4.9949216012310502E-5</v>
      </c>
      <c r="Q464" s="205">
        <v>8.5818716835195602E-4</v>
      </c>
      <c r="R464" s="205">
        <v>2.9393429035960798E-6</v>
      </c>
      <c r="S464" s="206">
        <v>3.3157443903726401E-2</v>
      </c>
      <c r="T464" s="206">
        <v>1.82491559191405E-4</v>
      </c>
      <c r="U464" s="168"/>
      <c r="V464" s="208">
        <v>1.4672558682479899</v>
      </c>
      <c r="W464" s="208">
        <v>8.72884043521489E-5</v>
      </c>
      <c r="X464" s="209">
        <v>-1.4301020516693499</v>
      </c>
      <c r="Y464" s="209">
        <v>4.7796209555497201E-3</v>
      </c>
      <c r="Z464" s="210">
        <v>-1.24955759791663</v>
      </c>
      <c r="AA464" s="210">
        <v>3.23045117051734E-2</v>
      </c>
      <c r="AB464" s="168"/>
      <c r="AC464" s="207">
        <v>296</v>
      </c>
      <c r="AD464" s="207">
        <v>2</v>
      </c>
      <c r="AE464" s="207">
        <v>100</v>
      </c>
      <c r="AF464" s="211">
        <v>0.28283306150883097</v>
      </c>
      <c r="AG464" s="211">
        <v>5.9519759521755328E-5</v>
      </c>
      <c r="AH464" s="212">
        <v>8.2894860666193892</v>
      </c>
      <c r="AI464" s="212">
        <v>2.2744436581811911</v>
      </c>
    </row>
    <row r="465" spans="1:35">
      <c r="A465" s="197" t="s">
        <v>10865</v>
      </c>
      <c r="B465" s="198">
        <v>44582.283418773099</v>
      </c>
      <c r="C465" s="197" t="s">
        <v>11072</v>
      </c>
      <c r="D465" s="168"/>
      <c r="E465" s="168"/>
      <c r="F465" s="168"/>
      <c r="G465" s="168"/>
      <c r="H465" s="168"/>
      <c r="I465" s="168"/>
      <c r="J465" s="200">
        <v>30.898</v>
      </c>
      <c r="K465" s="201">
        <v>61.795999999999999</v>
      </c>
      <c r="L465" s="168"/>
      <c r="M465" s="202"/>
      <c r="N465" s="203">
        <v>9.77746952225794</v>
      </c>
      <c r="O465" s="204">
        <v>0.28286694172859</v>
      </c>
      <c r="P465" s="204">
        <v>2.43167686989647E-5</v>
      </c>
      <c r="Q465" s="205">
        <v>3.18466644042193E-4</v>
      </c>
      <c r="R465" s="205">
        <v>8.3369221594305301E-7</v>
      </c>
      <c r="S465" s="206">
        <v>1.14724932315229E-2</v>
      </c>
      <c r="T465" s="206">
        <v>7.8430230935365496E-5</v>
      </c>
      <c r="U465" s="168"/>
      <c r="V465" s="208">
        <v>1.4672749906078899</v>
      </c>
      <c r="W465" s="208">
        <v>5.3048578658511201E-5</v>
      </c>
      <c r="X465" s="209">
        <v>-1.42021955867491</v>
      </c>
      <c r="Y465" s="209">
        <v>4.0809342348580397E-3</v>
      </c>
      <c r="Z465" s="210">
        <v>-1.18417309650189</v>
      </c>
      <c r="AA465" s="210">
        <v>7.3301589880619106E-2</v>
      </c>
      <c r="AB465" s="168"/>
      <c r="AC465" s="207">
        <v>296</v>
      </c>
      <c r="AD465" s="207">
        <v>2</v>
      </c>
      <c r="AE465" s="207">
        <v>100</v>
      </c>
      <c r="AF465" s="211">
        <v>0.2828651769080156</v>
      </c>
      <c r="AG465" s="211">
        <v>4.0484352943354271E-5</v>
      </c>
      <c r="AH465" s="212">
        <v>9.4259169007160359</v>
      </c>
      <c r="AI465" s="212">
        <v>1.495023095450243</v>
      </c>
    </row>
    <row r="466" spans="1:35">
      <c r="A466" s="168"/>
      <c r="B466" s="198"/>
      <c r="C466" s="168"/>
      <c r="D466" s="168"/>
      <c r="E466" s="168"/>
      <c r="F466" s="168"/>
      <c r="G466" s="168"/>
      <c r="H466" s="168"/>
      <c r="I466" s="168"/>
      <c r="J466" s="168"/>
      <c r="K466" s="168"/>
      <c r="L466" s="168"/>
      <c r="M466" s="202"/>
      <c r="N466" s="168"/>
      <c r="O466" s="168"/>
      <c r="P466" s="168"/>
      <c r="Q466" s="168"/>
      <c r="R466" s="168"/>
      <c r="S466" s="168"/>
      <c r="T466" s="168"/>
      <c r="U466" s="168"/>
      <c r="V466" s="168"/>
      <c r="W466" s="168"/>
      <c r="X466" s="168"/>
      <c r="Y466" s="168"/>
      <c r="Z466" s="168"/>
      <c r="AA466" s="168"/>
      <c r="AB466" s="168"/>
      <c r="AC466" s="168"/>
      <c r="AD466" s="168"/>
      <c r="AE466" s="168"/>
      <c r="AF466" s="260">
        <v>0.28284043547881116</v>
      </c>
      <c r="AG466" s="255"/>
      <c r="AH466" s="261">
        <v>8.5504202934359874</v>
      </c>
      <c r="AI466" s="195"/>
    </row>
    <row r="467" spans="1:35">
      <c r="A467" s="168"/>
      <c r="B467" s="198"/>
      <c r="C467" s="168"/>
      <c r="D467" s="168"/>
      <c r="E467" s="168"/>
      <c r="F467" s="168"/>
      <c r="G467" s="168"/>
      <c r="H467" s="168"/>
      <c r="I467" s="168"/>
      <c r="J467" s="168"/>
      <c r="K467" s="168"/>
      <c r="L467" s="168"/>
      <c r="M467" s="202"/>
      <c r="N467" s="168"/>
      <c r="O467" s="168"/>
      <c r="P467" s="168"/>
      <c r="Q467" s="168"/>
      <c r="R467" s="168"/>
      <c r="S467" s="168"/>
      <c r="T467" s="168"/>
      <c r="U467" s="168"/>
      <c r="V467" s="168"/>
      <c r="W467" s="168"/>
      <c r="X467" s="168"/>
      <c r="Y467" s="168"/>
      <c r="Z467" s="168"/>
      <c r="AA467" s="168"/>
      <c r="AB467" s="168"/>
      <c r="AC467" s="168"/>
      <c r="AD467" s="168"/>
      <c r="AE467" s="168"/>
      <c r="AF467" s="262">
        <v>2.6030255588366423E-5</v>
      </c>
      <c r="AG467" s="255"/>
      <c r="AH467" s="263">
        <v>0.92110282982796932</v>
      </c>
      <c r="AI467" s="195"/>
    </row>
    <row r="468" spans="1:35">
      <c r="A468" s="197" t="s">
        <v>10769</v>
      </c>
      <c r="B468" s="198"/>
      <c r="C468" s="197" t="s">
        <v>11073</v>
      </c>
      <c r="D468" s="168"/>
      <c r="E468" s="168"/>
      <c r="F468" s="168"/>
      <c r="G468" s="168"/>
      <c r="H468" s="168"/>
      <c r="I468" s="168"/>
      <c r="J468" s="168"/>
      <c r="K468" s="168"/>
      <c r="L468" s="168"/>
      <c r="M468" s="202"/>
      <c r="N468" s="168"/>
      <c r="O468" s="168"/>
      <c r="P468" s="168"/>
      <c r="Q468" s="168"/>
      <c r="R468" s="168"/>
      <c r="S468" s="168"/>
      <c r="T468" s="168"/>
      <c r="U468" s="168"/>
      <c r="V468" s="168"/>
      <c r="W468" s="168"/>
      <c r="X468" s="168"/>
      <c r="Y468" s="168"/>
      <c r="Z468" s="168"/>
      <c r="AA468" s="168"/>
      <c r="AB468" s="168"/>
      <c r="AC468" s="168"/>
      <c r="AD468" s="168"/>
      <c r="AE468" s="168"/>
      <c r="AF468" s="264"/>
      <c r="AG468" s="255"/>
      <c r="AH468" s="265"/>
      <c r="AI468" s="195"/>
    </row>
    <row r="469" spans="1:35">
      <c r="A469" s="197" t="s">
        <v>10903</v>
      </c>
      <c r="B469" s="198">
        <v>44580.623524733797</v>
      </c>
      <c r="C469" s="197" t="s">
        <v>11073</v>
      </c>
      <c r="D469" s="168"/>
      <c r="E469" s="168"/>
      <c r="F469" s="168"/>
      <c r="G469" s="168"/>
      <c r="H469" s="168"/>
      <c r="I469" s="168"/>
      <c r="J469" s="200">
        <v>33.365000000000002</v>
      </c>
      <c r="K469" s="201">
        <v>66.73</v>
      </c>
      <c r="L469" s="168"/>
      <c r="M469" s="202"/>
      <c r="N469" s="203">
        <v>15.550336845228699</v>
      </c>
      <c r="O469" s="204">
        <v>0.28305059797899701</v>
      </c>
      <c r="P469" s="204">
        <v>3.1453975784329997E-5</v>
      </c>
      <c r="Q469" s="205">
        <v>2.13758584689085E-3</v>
      </c>
      <c r="R469" s="205">
        <v>2.7376760680495498E-6</v>
      </c>
      <c r="S469" s="206">
        <v>7.4867453273176093E-2</v>
      </c>
      <c r="T469" s="206">
        <v>5.0992482298230896E-4</v>
      </c>
      <c r="U469" s="168"/>
      <c r="V469" s="208">
        <v>1.4672963646295101</v>
      </c>
      <c r="W469" s="208">
        <v>3.6558244522426698E-5</v>
      </c>
      <c r="X469" s="209">
        <v>-1.4345684593955901</v>
      </c>
      <c r="Y469" s="209">
        <v>2.5710063733387898E-3</v>
      </c>
      <c r="Z469" s="210">
        <v>-1.2347804371209801</v>
      </c>
      <c r="AA469" s="210">
        <v>1.23409112588218E-2</v>
      </c>
      <c r="AB469" s="168"/>
      <c r="AC469" s="207">
        <v>48</v>
      </c>
      <c r="AD469" s="207">
        <v>0.5</v>
      </c>
      <c r="AE469" s="207">
        <v>100</v>
      </c>
      <c r="AF469" s="211">
        <v>0.28304868150145746</v>
      </c>
      <c r="AG469" s="211">
        <v>4.5133470794127339E-5</v>
      </c>
      <c r="AH469" s="212">
        <v>10.390836694376127</v>
      </c>
      <c r="AI469" s="212">
        <v>1.6639836270138098</v>
      </c>
    </row>
    <row r="470" spans="1:35">
      <c r="A470" s="197" t="s">
        <v>10903</v>
      </c>
      <c r="B470" s="198">
        <v>44580.655083495403</v>
      </c>
      <c r="C470" s="197" t="s">
        <v>11073</v>
      </c>
      <c r="D470" s="168"/>
      <c r="E470" s="168"/>
      <c r="F470" s="168"/>
      <c r="G470" s="168"/>
      <c r="H470" s="168"/>
      <c r="I470" s="168"/>
      <c r="J470" s="200">
        <v>35.229999999999997</v>
      </c>
      <c r="K470" s="201">
        <v>70.459999999999994</v>
      </c>
      <c r="L470" s="168"/>
      <c r="M470" s="202"/>
      <c r="N470" s="203">
        <v>18.405145997975101</v>
      </c>
      <c r="O470" s="204">
        <v>0.28305034451230399</v>
      </c>
      <c r="P470" s="204">
        <v>3.02988446164058E-5</v>
      </c>
      <c r="Q470" s="205">
        <v>1.61068471081818E-3</v>
      </c>
      <c r="R470" s="205">
        <v>5.8952906141758498E-5</v>
      </c>
      <c r="S470" s="206">
        <v>5.58505028236842E-2</v>
      </c>
      <c r="T470" s="206">
        <v>2.2973974043272302E-3</v>
      </c>
      <c r="U470" s="168"/>
      <c r="V470" s="208">
        <v>1.4672794486979599</v>
      </c>
      <c r="W470" s="208">
        <v>3.4588536840935998E-5</v>
      </c>
      <c r="X470" s="209">
        <v>-1.4492533166719599</v>
      </c>
      <c r="Y470" s="209">
        <v>2.9076855850498902E-3</v>
      </c>
      <c r="Z470" s="210">
        <v>-1.24482212734641</v>
      </c>
      <c r="AA470" s="210">
        <v>1.0643186680374299E-2</v>
      </c>
      <c r="AB470" s="168"/>
      <c r="AC470" s="207">
        <v>48</v>
      </c>
      <c r="AD470" s="207">
        <v>0.5</v>
      </c>
      <c r="AE470" s="207">
        <v>100</v>
      </c>
      <c r="AF470" s="211">
        <v>0.28304890043412761</v>
      </c>
      <c r="AG470" s="211">
        <v>4.4336188135339634E-5</v>
      </c>
      <c r="AH470" s="212">
        <v>10.398579537704844</v>
      </c>
      <c r="AI470" s="212">
        <v>1.6190796436732491</v>
      </c>
    </row>
    <row r="471" spans="1:35">
      <c r="A471" s="197" t="s">
        <v>10903</v>
      </c>
      <c r="B471" s="198">
        <v>44580.6866672338</v>
      </c>
      <c r="C471" s="197" t="s">
        <v>11073</v>
      </c>
      <c r="D471" s="168"/>
      <c r="E471" s="168"/>
      <c r="F471" s="168"/>
      <c r="G471" s="168"/>
      <c r="H471" s="168"/>
      <c r="I471" s="168"/>
      <c r="J471" s="200">
        <v>36.595999999999997</v>
      </c>
      <c r="K471" s="201">
        <v>73.191999999999993</v>
      </c>
      <c r="L471" s="168"/>
      <c r="M471" s="202"/>
      <c r="N471" s="203">
        <v>18.694592934404099</v>
      </c>
      <c r="O471" s="204">
        <v>0.28306576824788299</v>
      </c>
      <c r="P471" s="204">
        <v>2.7709171742479499E-5</v>
      </c>
      <c r="Q471" s="205">
        <v>1.3151852106379699E-3</v>
      </c>
      <c r="R471" s="205">
        <v>2.58259635391963E-5</v>
      </c>
      <c r="S471" s="206">
        <v>4.63041317906863E-2</v>
      </c>
      <c r="T471" s="206">
        <v>8.3545830275843396E-4</v>
      </c>
      <c r="U471" s="168"/>
      <c r="V471" s="208">
        <v>1.4672535143130501</v>
      </c>
      <c r="W471" s="208">
        <v>3.39979669401381E-5</v>
      </c>
      <c r="X471" s="209">
        <v>-1.4469905107765699</v>
      </c>
      <c r="Y471" s="209">
        <v>2.8790713804441401E-3</v>
      </c>
      <c r="Z471" s="210">
        <v>-1.2294930223912901</v>
      </c>
      <c r="AA471" s="210">
        <v>1.5294612606037801E-2</v>
      </c>
      <c r="AB471" s="168"/>
      <c r="AC471" s="207">
        <v>48</v>
      </c>
      <c r="AD471" s="207">
        <v>0.5</v>
      </c>
      <c r="AE471" s="207">
        <v>100</v>
      </c>
      <c r="AF471" s="211">
        <v>0.2830645891032324</v>
      </c>
      <c r="AG471" s="211">
        <v>4.2608400485553929E-5</v>
      </c>
      <c r="AH471" s="212">
        <v>10.95343006240368</v>
      </c>
      <c r="AI471" s="212">
        <v>1.5486044247459141</v>
      </c>
    </row>
    <row r="472" spans="1:35">
      <c r="A472" s="197" t="s">
        <v>10902</v>
      </c>
      <c r="B472" s="198">
        <v>44580.806529791698</v>
      </c>
      <c r="C472" s="197" t="s">
        <v>11073</v>
      </c>
      <c r="D472" s="168"/>
      <c r="E472" s="168"/>
      <c r="F472" s="168"/>
      <c r="G472" s="168"/>
      <c r="H472" s="168"/>
      <c r="I472" s="168"/>
      <c r="J472" s="200">
        <v>34.832000000000001</v>
      </c>
      <c r="K472" s="201">
        <v>69.664000000000001</v>
      </c>
      <c r="L472" s="168"/>
      <c r="M472" s="202"/>
      <c r="N472" s="203">
        <v>15.510091932339799</v>
      </c>
      <c r="O472" s="204">
        <v>0.28303700823814398</v>
      </c>
      <c r="P472" s="204">
        <v>3.4863708054920401E-5</v>
      </c>
      <c r="Q472" s="205">
        <v>1.9038194412179701E-3</v>
      </c>
      <c r="R472" s="205">
        <v>8.9844858914663598E-5</v>
      </c>
      <c r="S472" s="206">
        <v>6.8130607836105694E-2</v>
      </c>
      <c r="T472" s="206">
        <v>3.52572928227989E-3</v>
      </c>
      <c r="U472" s="168"/>
      <c r="V472" s="208">
        <v>1.4672747516368001</v>
      </c>
      <c r="W472" s="208">
        <v>3.81437719531096E-5</v>
      </c>
      <c r="X472" s="209">
        <v>-1.48266325858632</v>
      </c>
      <c r="Y472" s="209">
        <v>2.98578397574744E-3</v>
      </c>
      <c r="Z472" s="210">
        <v>-1.2630661188208101</v>
      </c>
      <c r="AA472" s="210">
        <v>1.1970719003737701E-2</v>
      </c>
      <c r="AB472" s="168"/>
      <c r="AC472" s="207">
        <v>48</v>
      </c>
      <c r="AD472" s="207">
        <v>0.5</v>
      </c>
      <c r="AE472" s="207">
        <v>100</v>
      </c>
      <c r="AF472" s="211">
        <v>0.28303530134660382</v>
      </c>
      <c r="AG472" s="211">
        <v>4.7572636385025471E-5</v>
      </c>
      <c r="AH472" s="212">
        <v>9.9176298282288577</v>
      </c>
      <c r="AI472" s="212">
        <v>1.7428356569704206</v>
      </c>
    </row>
    <row r="473" spans="1:35">
      <c r="A473" s="197" t="s">
        <v>10902</v>
      </c>
      <c r="B473" s="198">
        <v>44580.8380271528</v>
      </c>
      <c r="C473" s="197" t="s">
        <v>11073</v>
      </c>
      <c r="D473" s="168"/>
      <c r="E473" s="168"/>
      <c r="F473" s="168"/>
      <c r="G473" s="168"/>
      <c r="H473" s="168"/>
      <c r="I473" s="168"/>
      <c r="J473" s="200">
        <v>33.201999999999998</v>
      </c>
      <c r="K473" s="201">
        <v>66.403999999999996</v>
      </c>
      <c r="L473" s="168"/>
      <c r="M473" s="202"/>
      <c r="N473" s="203">
        <v>15.6681544388634</v>
      </c>
      <c r="O473" s="204">
        <v>0.283060710596093</v>
      </c>
      <c r="P473" s="204">
        <v>3.8372466563185999E-5</v>
      </c>
      <c r="Q473" s="205">
        <v>2.5166617992543202E-3</v>
      </c>
      <c r="R473" s="205">
        <v>1.2145555758957301E-5</v>
      </c>
      <c r="S473" s="206">
        <v>9.5361640436155207E-2</v>
      </c>
      <c r="T473" s="206">
        <v>9.2754243197594997E-4</v>
      </c>
      <c r="U473" s="168"/>
      <c r="V473" s="208">
        <v>1.46722973695252</v>
      </c>
      <c r="W473" s="208">
        <v>3.9238042750640599E-5</v>
      </c>
      <c r="X473" s="209">
        <v>-1.4796558738510099</v>
      </c>
      <c r="Y473" s="209">
        <v>3.1084400009644001E-3</v>
      </c>
      <c r="Z473" s="210">
        <v>-1.2481776482323399</v>
      </c>
      <c r="AA473" s="210">
        <v>8.1432648982614399E-3</v>
      </c>
      <c r="AB473" s="168"/>
      <c r="AC473" s="207">
        <v>48</v>
      </c>
      <c r="AD473" s="207">
        <v>0.5</v>
      </c>
      <c r="AE473" s="207">
        <v>100</v>
      </c>
      <c r="AF473" s="211">
        <v>0.28305845425358406</v>
      </c>
      <c r="AG473" s="211">
        <v>5.0200834489338471E-5</v>
      </c>
      <c r="AH473" s="212">
        <v>10.73646299377673</v>
      </c>
      <c r="AI473" s="212">
        <v>1.8552174175701097</v>
      </c>
    </row>
    <row r="474" spans="1:35">
      <c r="A474" s="197" t="s">
        <v>10902</v>
      </c>
      <c r="B474" s="198">
        <v>44580.869457696797</v>
      </c>
      <c r="C474" s="197" t="s">
        <v>11073</v>
      </c>
      <c r="D474" s="168"/>
      <c r="E474" s="168"/>
      <c r="F474" s="168"/>
      <c r="G474" s="168"/>
      <c r="H474" s="168"/>
      <c r="I474" s="168"/>
      <c r="J474" s="200">
        <v>35.143000000000001</v>
      </c>
      <c r="K474" s="201">
        <v>70.286000000000001</v>
      </c>
      <c r="L474" s="168"/>
      <c r="M474" s="202"/>
      <c r="N474" s="203">
        <v>17.259016412400602</v>
      </c>
      <c r="O474" s="204">
        <v>0.28308795965775002</v>
      </c>
      <c r="P474" s="204">
        <v>3.5337598427671699E-5</v>
      </c>
      <c r="Q474" s="205">
        <v>1.4787946456676999E-3</v>
      </c>
      <c r="R474" s="205">
        <v>4.0180881600336399E-6</v>
      </c>
      <c r="S474" s="206">
        <v>5.1493836818643599E-2</v>
      </c>
      <c r="T474" s="206">
        <v>2.11353307229982E-4</v>
      </c>
      <c r="U474" s="168"/>
      <c r="V474" s="208">
        <v>1.4672671295938</v>
      </c>
      <c r="W474" s="208">
        <v>4.0573758933618599E-5</v>
      </c>
      <c r="X474" s="209">
        <v>-1.48428040355494</v>
      </c>
      <c r="Y474" s="209">
        <v>2.7686843919859701E-3</v>
      </c>
      <c r="Z474" s="210">
        <v>-1.24045559024616</v>
      </c>
      <c r="AA474" s="210">
        <v>1.4281099172066099E-2</v>
      </c>
      <c r="AB474" s="168"/>
      <c r="AC474" s="207">
        <v>48</v>
      </c>
      <c r="AD474" s="207">
        <v>0.5</v>
      </c>
      <c r="AE474" s="207">
        <v>100</v>
      </c>
      <c r="AF474" s="211">
        <v>0.28308663382715094</v>
      </c>
      <c r="AG474" s="211">
        <v>4.7921012676262523E-5</v>
      </c>
      <c r="AH474" s="212">
        <v>11.733070868857887</v>
      </c>
      <c r="AI474" s="212">
        <v>1.7416797211144974</v>
      </c>
    </row>
    <row r="475" spans="1:35">
      <c r="A475" s="197" t="s">
        <v>10902</v>
      </c>
      <c r="B475" s="198">
        <v>44580.900959351799</v>
      </c>
      <c r="C475" s="197" t="s">
        <v>11073</v>
      </c>
      <c r="D475" s="168"/>
      <c r="E475" s="168"/>
      <c r="F475" s="168"/>
      <c r="G475" s="168"/>
      <c r="H475" s="168"/>
      <c r="I475" s="168"/>
      <c r="J475" s="200">
        <v>35.177999999999997</v>
      </c>
      <c r="K475" s="201">
        <v>70.355999999999995</v>
      </c>
      <c r="L475" s="168"/>
      <c r="M475" s="202"/>
      <c r="N475" s="203">
        <v>17.297459986674699</v>
      </c>
      <c r="O475" s="204">
        <v>0.28308013511518798</v>
      </c>
      <c r="P475" s="204">
        <v>3.3303648051035899E-5</v>
      </c>
      <c r="Q475" s="205">
        <v>1.94466591949158E-3</v>
      </c>
      <c r="R475" s="205">
        <v>3.7418191975880098E-5</v>
      </c>
      <c r="S475" s="206">
        <v>6.9204361754852006E-2</v>
      </c>
      <c r="T475" s="206">
        <v>1.0248131118338201E-3</v>
      </c>
      <c r="U475" s="168"/>
      <c r="V475" s="208">
        <v>1.4672272823940899</v>
      </c>
      <c r="W475" s="208">
        <v>3.3987840049545698E-5</v>
      </c>
      <c r="X475" s="209">
        <v>-1.4737715652312799</v>
      </c>
      <c r="Y475" s="209">
        <v>3.5238688414492699E-3</v>
      </c>
      <c r="Z475" s="210">
        <v>-1.2385308863077</v>
      </c>
      <c r="AA475" s="210">
        <v>1.0024015957701001E-2</v>
      </c>
      <c r="AB475" s="168"/>
      <c r="AC475" s="207">
        <v>48</v>
      </c>
      <c r="AD475" s="207">
        <v>0.5</v>
      </c>
      <c r="AE475" s="207">
        <v>100</v>
      </c>
      <c r="AF475" s="211">
        <v>0.283078391602261</v>
      </c>
      <c r="AG475" s="211">
        <v>4.6441474640566648E-5</v>
      </c>
      <c r="AH475" s="212">
        <v>11.441573688675266</v>
      </c>
      <c r="AI475" s="212">
        <v>1.7041257901406759</v>
      </c>
    </row>
    <row r="476" spans="1:35">
      <c r="A476" s="197" t="s">
        <v>10902</v>
      </c>
      <c r="B476" s="198">
        <v>44580.913364571803</v>
      </c>
      <c r="C476" s="197" t="s">
        <v>11073</v>
      </c>
      <c r="D476" s="168"/>
      <c r="E476" s="168"/>
      <c r="F476" s="168"/>
      <c r="G476" s="168"/>
      <c r="H476" s="168"/>
      <c r="I476" s="168"/>
      <c r="J476" s="200">
        <v>33.774999999999999</v>
      </c>
      <c r="K476" s="201">
        <v>67.55</v>
      </c>
      <c r="L476" s="168"/>
      <c r="M476" s="202"/>
      <c r="N476" s="203">
        <v>17.0256278508881</v>
      </c>
      <c r="O476" s="204">
        <v>0.283036559337427</v>
      </c>
      <c r="P476" s="204">
        <v>3.2085639760917998E-5</v>
      </c>
      <c r="Q476" s="205">
        <v>1.6452930628606699E-3</v>
      </c>
      <c r="R476" s="205">
        <v>3.1446616745625202E-5</v>
      </c>
      <c r="S476" s="206">
        <v>5.64886020994965E-2</v>
      </c>
      <c r="T476" s="206">
        <v>2.4082002208607799E-4</v>
      </c>
      <c r="U476" s="168"/>
      <c r="V476" s="208">
        <v>1.4672486997194001</v>
      </c>
      <c r="W476" s="208">
        <v>4.2631414495879703E-5</v>
      </c>
      <c r="X476" s="209">
        <v>-1.4634235238673301</v>
      </c>
      <c r="Y476" s="209">
        <v>3.5876604962529202E-3</v>
      </c>
      <c r="Z476" s="210">
        <v>-1.2472359360166501</v>
      </c>
      <c r="AA476" s="210">
        <v>1.30737698084901E-2</v>
      </c>
      <c r="AB476" s="168"/>
      <c r="AC476" s="207">
        <v>48</v>
      </c>
      <c r="AD476" s="207">
        <v>0.5</v>
      </c>
      <c r="AE476" s="207">
        <v>100</v>
      </c>
      <c r="AF476" s="211">
        <v>0.28303508423072871</v>
      </c>
      <c r="AG476" s="211">
        <v>4.5575935230673324E-5</v>
      </c>
      <c r="AH476" s="212">
        <v>9.9099512382583299</v>
      </c>
      <c r="AI476" s="212">
        <v>1.6640223034580792</v>
      </c>
    </row>
    <row r="477" spans="1:35">
      <c r="A477" s="197" t="s">
        <v>10902</v>
      </c>
      <c r="B477" s="198">
        <v>44580.9326250347</v>
      </c>
      <c r="C477" s="197" t="s">
        <v>11073</v>
      </c>
      <c r="D477" s="168"/>
      <c r="E477" s="168"/>
      <c r="F477" s="168"/>
      <c r="G477" s="168"/>
      <c r="H477" s="168"/>
      <c r="I477" s="168"/>
      <c r="J477" s="200">
        <v>22.559000000000001</v>
      </c>
      <c r="K477" s="201">
        <v>45.118000000000002</v>
      </c>
      <c r="L477" s="168"/>
      <c r="M477" s="202"/>
      <c r="N477" s="203">
        <v>14.171571461269799</v>
      </c>
      <c r="O477" s="204">
        <v>0.28303458868363002</v>
      </c>
      <c r="P477" s="204">
        <v>4.1714775613888701E-5</v>
      </c>
      <c r="Q477" s="205">
        <v>2.2904248097253702E-3</v>
      </c>
      <c r="R477" s="205">
        <v>7.7919967847417794E-5</v>
      </c>
      <c r="S477" s="206">
        <v>8.6036548737171897E-2</v>
      </c>
      <c r="T477" s="206">
        <v>3.65821736991077E-3</v>
      </c>
      <c r="U477" s="168"/>
      <c r="V477" s="208">
        <v>1.46723695305778</v>
      </c>
      <c r="W477" s="208">
        <v>5.1878417989231898E-5</v>
      </c>
      <c r="X477" s="209">
        <v>-1.4597891032083901</v>
      </c>
      <c r="Y477" s="209">
        <v>4.2900941585417903E-3</v>
      </c>
      <c r="Z477" s="210">
        <v>-1.27016524272758</v>
      </c>
      <c r="AA477" s="210">
        <v>1.3246161878093099E-2</v>
      </c>
      <c r="AB477" s="168"/>
      <c r="AC477" s="207">
        <v>48</v>
      </c>
      <c r="AD477" s="207">
        <v>0.5</v>
      </c>
      <c r="AE477" s="207">
        <v>100</v>
      </c>
      <c r="AF477" s="211">
        <v>0.28303253517653448</v>
      </c>
      <c r="AG477" s="211">
        <v>5.2799622136907489E-5</v>
      </c>
      <c r="AH477" s="212">
        <v>9.8198005666039201</v>
      </c>
      <c r="AI477" s="212">
        <v>1.9399534359942905</v>
      </c>
    </row>
    <row r="478" spans="1:35">
      <c r="A478" s="197" t="s">
        <v>10902</v>
      </c>
      <c r="B478" s="198">
        <v>44580.964170729203</v>
      </c>
      <c r="C478" s="197" t="s">
        <v>11073</v>
      </c>
      <c r="D478" s="168"/>
      <c r="E478" s="168"/>
      <c r="F478" s="168"/>
      <c r="G478" s="168"/>
      <c r="H478" s="168"/>
      <c r="I478" s="168"/>
      <c r="J478" s="200">
        <v>31.192</v>
      </c>
      <c r="K478" s="201">
        <v>62.384</v>
      </c>
      <c r="L478" s="168"/>
      <c r="M478" s="202"/>
      <c r="N478" s="203">
        <v>13.836477570990899</v>
      </c>
      <c r="O478" s="204">
        <v>0.28306545911202402</v>
      </c>
      <c r="P478" s="204">
        <v>3.5737792373146203E-5</v>
      </c>
      <c r="Q478" s="205">
        <v>1.22942274427771E-3</v>
      </c>
      <c r="R478" s="205">
        <v>1.74370734750456E-5</v>
      </c>
      <c r="S478" s="206">
        <v>4.0936098432802499E-2</v>
      </c>
      <c r="T478" s="206">
        <v>4.0537479850933202E-4</v>
      </c>
      <c r="U478" s="168"/>
      <c r="V478" s="208">
        <v>1.46725196908761</v>
      </c>
      <c r="W478" s="208">
        <v>5.08270465834256E-5</v>
      </c>
      <c r="X478" s="209">
        <v>-1.45221540956415</v>
      </c>
      <c r="Y478" s="209">
        <v>4.5633643209875901E-3</v>
      </c>
      <c r="Z478" s="210">
        <v>-1.23046161547376</v>
      </c>
      <c r="AA478" s="210">
        <v>1.71487983020055E-2</v>
      </c>
      <c r="AB478" s="168"/>
      <c r="AC478" s="207">
        <v>48</v>
      </c>
      <c r="AD478" s="207">
        <v>0.5</v>
      </c>
      <c r="AE478" s="207">
        <v>100</v>
      </c>
      <c r="AF478" s="211">
        <v>0.28306435685871362</v>
      </c>
      <c r="AG478" s="211">
        <v>4.8216878756191119E-5</v>
      </c>
      <c r="AH478" s="212">
        <v>10.945216427948878</v>
      </c>
      <c r="AI478" s="212">
        <v>1.7442363097885938</v>
      </c>
    </row>
    <row r="479" spans="1:35">
      <c r="A479" s="197" t="s">
        <v>10858</v>
      </c>
      <c r="B479" s="198">
        <v>44581.445397256903</v>
      </c>
      <c r="C479" s="197" t="s">
        <v>11073</v>
      </c>
      <c r="D479" s="168"/>
      <c r="E479" s="168"/>
      <c r="F479" s="168"/>
      <c r="G479" s="168"/>
      <c r="H479" s="168"/>
      <c r="I479" s="168"/>
      <c r="J479" s="200">
        <v>37.021000000000001</v>
      </c>
      <c r="K479" s="201">
        <v>74.042000000000002</v>
      </c>
      <c r="L479" s="168"/>
      <c r="M479" s="202"/>
      <c r="N479" s="203">
        <v>18.280381827254999</v>
      </c>
      <c r="O479" s="204">
        <v>0.28306062031768398</v>
      </c>
      <c r="P479" s="204">
        <v>2.523813621603E-5</v>
      </c>
      <c r="Q479" s="205">
        <v>1.08793298337976E-3</v>
      </c>
      <c r="R479" s="205">
        <v>1.7193487025928799E-6</v>
      </c>
      <c r="S479" s="206">
        <v>3.7490244973850902E-2</v>
      </c>
      <c r="T479" s="206">
        <v>2.20455379311217E-4</v>
      </c>
      <c r="U479" s="168"/>
      <c r="V479" s="208">
        <v>1.4672248210605401</v>
      </c>
      <c r="W479" s="208">
        <v>3.47950929034259E-5</v>
      </c>
      <c r="X479" s="209">
        <v>-1.45309455888552</v>
      </c>
      <c r="Y479" s="209">
        <v>2.9343212527565901E-3</v>
      </c>
      <c r="Z479" s="210">
        <v>-1.2248792475560299</v>
      </c>
      <c r="AA479" s="210">
        <v>1.43877952397583E-2</v>
      </c>
      <c r="AB479" s="168"/>
      <c r="AC479" s="207">
        <v>48</v>
      </c>
      <c r="AD479" s="207">
        <v>0.5</v>
      </c>
      <c r="AE479" s="207">
        <v>100</v>
      </c>
      <c r="AF479" s="211">
        <v>0.28305964491867008</v>
      </c>
      <c r="AG479" s="211">
        <v>4.1044379797263506E-5</v>
      </c>
      <c r="AH479" s="212">
        <v>10.778572438707723</v>
      </c>
      <c r="AI479" s="212">
        <v>1.4860850315212559</v>
      </c>
    </row>
    <row r="480" spans="1:35">
      <c r="A480" s="197" t="s">
        <v>10858</v>
      </c>
      <c r="B480" s="198">
        <v>44581.476819386597</v>
      </c>
      <c r="C480" s="197" t="s">
        <v>11073</v>
      </c>
      <c r="D480" s="168"/>
      <c r="E480" s="168"/>
      <c r="F480" s="168"/>
      <c r="G480" s="168"/>
      <c r="H480" s="168"/>
      <c r="I480" s="168"/>
      <c r="J480" s="200">
        <v>36.969000000000001</v>
      </c>
      <c r="K480" s="201">
        <v>73.938000000000002</v>
      </c>
      <c r="L480" s="197" t="s">
        <v>10873</v>
      </c>
      <c r="M480" s="202"/>
      <c r="N480" s="203">
        <v>12.410581321291501</v>
      </c>
      <c r="O480" s="204">
        <v>0.28308065104299301</v>
      </c>
      <c r="P480" s="204">
        <v>5.6694816877105099E-5</v>
      </c>
      <c r="Q480" s="205">
        <v>5.1488564481778597E-3</v>
      </c>
      <c r="R480" s="205">
        <v>4.77531831929363E-5</v>
      </c>
      <c r="S480" s="206">
        <v>0.17071090455381099</v>
      </c>
      <c r="T480" s="206">
        <v>7.2140756324743001E-4</v>
      </c>
      <c r="U480" s="168"/>
      <c r="V480" s="208">
        <v>1.4672432894670799</v>
      </c>
      <c r="W480" s="208">
        <v>4.4029128175966099E-5</v>
      </c>
      <c r="X480" s="209">
        <v>-1.4284942280036299</v>
      </c>
      <c r="Y480" s="209">
        <v>4.04646160481452E-3</v>
      </c>
      <c r="Z480" s="210">
        <v>-1.2323587599386501</v>
      </c>
      <c r="AA480" s="210">
        <v>6.6093894458250802E-3</v>
      </c>
      <c r="AB480" s="168"/>
      <c r="AC480" s="207">
        <v>48</v>
      </c>
      <c r="AD480" s="207">
        <v>0.5</v>
      </c>
      <c r="AE480" s="207">
        <v>100</v>
      </c>
      <c r="AF480" s="211">
        <v>0.2830760347756503</v>
      </c>
      <c r="AG480" s="211">
        <v>6.5283840680612599E-5</v>
      </c>
      <c r="AH480" s="212">
        <v>11.358221399653257</v>
      </c>
      <c r="AI480" s="212">
        <v>2.472109734370509</v>
      </c>
    </row>
    <row r="481" spans="1:35">
      <c r="A481" s="197" t="s">
        <v>10858</v>
      </c>
      <c r="B481" s="198">
        <v>44581.539981955997</v>
      </c>
      <c r="C481" s="197" t="s">
        <v>11073</v>
      </c>
      <c r="D481" s="168"/>
      <c r="E481" s="168"/>
      <c r="F481" s="168"/>
      <c r="G481" s="168"/>
      <c r="H481" s="168"/>
      <c r="I481" s="168"/>
      <c r="J481" s="200">
        <v>37.000999999999998</v>
      </c>
      <c r="K481" s="201">
        <v>74.001999999999995</v>
      </c>
      <c r="L481" s="168"/>
      <c r="M481" s="202"/>
      <c r="N481" s="203">
        <v>14.5874763677083</v>
      </c>
      <c r="O481" s="204">
        <v>0.28306336959025802</v>
      </c>
      <c r="P481" s="204">
        <v>4.3515395289848698E-5</v>
      </c>
      <c r="Q481" s="205">
        <v>2.2648692858020301E-3</v>
      </c>
      <c r="R481" s="205">
        <v>6.1035751802236002E-6</v>
      </c>
      <c r="S481" s="206">
        <v>8.6009642117553395E-2</v>
      </c>
      <c r="T481" s="206">
        <v>5.9087608079723799E-4</v>
      </c>
      <c r="U481" s="168"/>
      <c r="V481" s="208">
        <v>1.4672134521910201</v>
      </c>
      <c r="W481" s="208">
        <v>4.8143815795868402E-5</v>
      </c>
      <c r="X481" s="209">
        <v>-1.4490703917444701</v>
      </c>
      <c r="Y481" s="209">
        <v>3.4340737093082902E-3</v>
      </c>
      <c r="Z481" s="210">
        <v>-1.24099798242551</v>
      </c>
      <c r="AA481" s="210">
        <v>9.98864856690607E-3</v>
      </c>
      <c r="AB481" s="168"/>
      <c r="AC481" s="207">
        <v>48</v>
      </c>
      <c r="AD481" s="207">
        <v>0.5</v>
      </c>
      <c r="AE481" s="207">
        <v>100</v>
      </c>
      <c r="AF481" s="211">
        <v>0.28306133899526575</v>
      </c>
      <c r="AG481" s="211">
        <v>5.4233451121193773E-5</v>
      </c>
      <c r="AH481" s="212">
        <v>10.838485697233224</v>
      </c>
      <c r="AI481" s="212">
        <v>1.9898523768491216</v>
      </c>
    </row>
    <row r="482" spans="1:35">
      <c r="A482" s="197" t="s">
        <v>10858</v>
      </c>
      <c r="B482" s="198">
        <v>44581.5715738773</v>
      </c>
      <c r="C482" s="197" t="s">
        <v>11073</v>
      </c>
      <c r="D482" s="168"/>
      <c r="E482" s="168"/>
      <c r="F482" s="168"/>
      <c r="G482" s="168"/>
      <c r="H482" s="168"/>
      <c r="I482" s="168"/>
      <c r="J482" s="200">
        <v>36.988999999999997</v>
      </c>
      <c r="K482" s="201">
        <v>73.977999999999994</v>
      </c>
      <c r="L482" s="168"/>
      <c r="M482" s="202"/>
      <c r="N482" s="203">
        <v>17.109090961152901</v>
      </c>
      <c r="O482" s="204">
        <v>0.28305540248031402</v>
      </c>
      <c r="P482" s="204">
        <v>3.1793023285943403E-5</v>
      </c>
      <c r="Q482" s="205">
        <v>1.2744880663375601E-3</v>
      </c>
      <c r="R482" s="205">
        <v>6.0051217031576099E-6</v>
      </c>
      <c r="S482" s="206">
        <v>4.6031962410260002E-2</v>
      </c>
      <c r="T482" s="206">
        <v>5.2520922350544398E-4</v>
      </c>
      <c r="U482" s="168"/>
      <c r="V482" s="208">
        <v>1.46720709222307</v>
      </c>
      <c r="W482" s="208">
        <v>4.0420163496466998E-5</v>
      </c>
      <c r="X482" s="209">
        <v>-1.44848666933645</v>
      </c>
      <c r="Y482" s="209">
        <v>3.2426941494504802E-3</v>
      </c>
      <c r="Z482" s="210">
        <v>-1.2471314942187699</v>
      </c>
      <c r="AA482" s="210">
        <v>1.2895766074936201E-2</v>
      </c>
      <c r="AB482" s="168"/>
      <c r="AC482" s="207">
        <v>48</v>
      </c>
      <c r="AD482" s="207">
        <v>0.5</v>
      </c>
      <c r="AE482" s="207">
        <v>100</v>
      </c>
      <c r="AF482" s="211">
        <v>0.28305425982316312</v>
      </c>
      <c r="AG482" s="211">
        <v>4.5370408009446725E-5</v>
      </c>
      <c r="AH482" s="212">
        <v>10.588121416530427</v>
      </c>
      <c r="AI482" s="212">
        <v>1.6449960437836531</v>
      </c>
    </row>
    <row r="483" spans="1:35">
      <c r="A483" s="197" t="s">
        <v>10858</v>
      </c>
      <c r="B483" s="198">
        <v>44581.6037843171</v>
      </c>
      <c r="C483" s="197" t="s">
        <v>11073</v>
      </c>
      <c r="D483" s="168"/>
      <c r="E483" s="168"/>
      <c r="F483" s="168"/>
      <c r="G483" s="168"/>
      <c r="H483" s="168"/>
      <c r="I483" s="168"/>
      <c r="J483" s="200">
        <v>37.009</v>
      </c>
      <c r="K483" s="201">
        <v>74.018000000000001</v>
      </c>
      <c r="L483" s="168"/>
      <c r="M483" s="202"/>
      <c r="N483" s="203">
        <v>15.9631003135401</v>
      </c>
      <c r="O483" s="204">
        <v>0.28308016524955198</v>
      </c>
      <c r="P483" s="204">
        <v>3.5690727130383701E-5</v>
      </c>
      <c r="Q483" s="205">
        <v>2.1676453031014898E-3</v>
      </c>
      <c r="R483" s="205">
        <v>2.30748166980557E-5</v>
      </c>
      <c r="S483" s="206">
        <v>7.68878414063459E-2</v>
      </c>
      <c r="T483" s="206">
        <v>1.31812338054546E-3</v>
      </c>
      <c r="U483" s="168"/>
      <c r="V483" s="208">
        <v>1.46726140389761</v>
      </c>
      <c r="W483" s="208">
        <v>3.7383373461240798E-5</v>
      </c>
      <c r="X483" s="209">
        <v>-1.44731497817878</v>
      </c>
      <c r="Y483" s="209">
        <v>3.2737186172697402E-3</v>
      </c>
      <c r="Z483" s="210">
        <v>-1.2549444133849901</v>
      </c>
      <c r="AA483" s="210">
        <v>1.0349589066258101E-2</v>
      </c>
      <c r="AB483" s="168"/>
      <c r="AC483" s="207">
        <v>48</v>
      </c>
      <c r="AD483" s="207">
        <v>0.5</v>
      </c>
      <c r="AE483" s="207">
        <v>100</v>
      </c>
      <c r="AF483" s="211">
        <v>0.28307822182185616</v>
      </c>
      <c r="AG483" s="211">
        <v>4.8182004902023693E-5</v>
      </c>
      <c r="AH483" s="212">
        <v>11.435569180191507</v>
      </c>
      <c r="AI483" s="212">
        <v>1.7727521940802404</v>
      </c>
    </row>
    <row r="484" spans="1:35">
      <c r="A484" s="197" t="s">
        <v>10858</v>
      </c>
      <c r="B484" s="198">
        <v>44581.635658136598</v>
      </c>
      <c r="C484" s="197" t="s">
        <v>11073</v>
      </c>
      <c r="D484" s="168"/>
      <c r="E484" s="168"/>
      <c r="F484" s="168"/>
      <c r="G484" s="168"/>
      <c r="H484" s="168"/>
      <c r="I484" s="168"/>
      <c r="J484" s="200">
        <v>37.029000000000003</v>
      </c>
      <c r="K484" s="201">
        <v>74.058000000000007</v>
      </c>
      <c r="L484" s="168"/>
      <c r="M484" s="202"/>
      <c r="N484" s="203">
        <v>16.242195942282699</v>
      </c>
      <c r="O484" s="204">
        <v>0.28308058433282801</v>
      </c>
      <c r="P484" s="204">
        <v>4.63342496190117E-5</v>
      </c>
      <c r="Q484" s="205">
        <v>2.31417616639503E-3</v>
      </c>
      <c r="R484" s="205">
        <v>2.2588678300983599E-5</v>
      </c>
      <c r="S484" s="206">
        <v>8.6102029651760198E-2</v>
      </c>
      <c r="T484" s="206">
        <v>1.16264366619673E-3</v>
      </c>
      <c r="U484" s="168"/>
      <c r="V484" s="208">
        <v>1.46717676930464</v>
      </c>
      <c r="W484" s="208">
        <v>4.53109174028157E-5</v>
      </c>
      <c r="X484" s="209">
        <v>-1.44839662035509</v>
      </c>
      <c r="Y484" s="209">
        <v>3.4180319226940498E-3</v>
      </c>
      <c r="Z484" s="210">
        <v>-1.25439436209362</v>
      </c>
      <c r="AA484" s="210">
        <v>1.0707249180656899E-2</v>
      </c>
      <c r="AB484" s="168"/>
      <c r="AC484" s="207">
        <v>48</v>
      </c>
      <c r="AD484" s="207">
        <v>0.5</v>
      </c>
      <c r="AE484" s="207">
        <v>100</v>
      </c>
      <c r="AF484" s="211">
        <v>0.28307850953117647</v>
      </c>
      <c r="AG484" s="211">
        <v>5.6520264339792447E-5</v>
      </c>
      <c r="AH484" s="212">
        <v>11.445744400682134</v>
      </c>
      <c r="AI484" s="212">
        <v>2.0722919766447134</v>
      </c>
    </row>
    <row r="485" spans="1:35">
      <c r="A485" s="197" t="s">
        <v>10861</v>
      </c>
      <c r="B485" s="198">
        <v>44581.731174664397</v>
      </c>
      <c r="C485" s="197" t="s">
        <v>11073</v>
      </c>
      <c r="D485" s="168"/>
      <c r="E485" s="168"/>
      <c r="F485" s="168"/>
      <c r="G485" s="168"/>
      <c r="H485" s="168"/>
      <c r="I485" s="168"/>
      <c r="J485" s="200">
        <v>35.460999999999999</v>
      </c>
      <c r="K485" s="201">
        <v>70.921999999999997</v>
      </c>
      <c r="L485" s="168"/>
      <c r="M485" s="202"/>
      <c r="N485" s="203">
        <v>16.5963588506348</v>
      </c>
      <c r="O485" s="204">
        <v>0.28307177718203902</v>
      </c>
      <c r="P485" s="204">
        <v>3.5662592921831802E-5</v>
      </c>
      <c r="Q485" s="205">
        <v>1.4141553594136801E-3</v>
      </c>
      <c r="R485" s="205">
        <v>2.0162943967660299E-5</v>
      </c>
      <c r="S485" s="206">
        <v>4.9573641622617501E-2</v>
      </c>
      <c r="T485" s="206">
        <v>9.5919907508393504E-4</v>
      </c>
      <c r="U485" s="168"/>
      <c r="V485" s="208">
        <v>1.46718625280577</v>
      </c>
      <c r="W485" s="208">
        <v>4.9556440542234099E-5</v>
      </c>
      <c r="X485" s="209">
        <v>-1.49444074572411</v>
      </c>
      <c r="Y485" s="209">
        <v>3.5152892148105101E-3</v>
      </c>
      <c r="Z485" s="210">
        <v>-1.2856314947963201</v>
      </c>
      <c r="AA485" s="210">
        <v>1.2051846638906899E-2</v>
      </c>
      <c r="AB485" s="168"/>
      <c r="AC485" s="207">
        <v>48</v>
      </c>
      <c r="AD485" s="207">
        <v>0.5</v>
      </c>
      <c r="AE485" s="207">
        <v>100</v>
      </c>
      <c r="AF485" s="211">
        <v>0.28307050930454641</v>
      </c>
      <c r="AG485" s="211">
        <v>4.8161168249860965E-5</v>
      </c>
      <c r="AH485" s="212">
        <v>11.162805808904164</v>
      </c>
      <c r="AI485" s="212">
        <v>1.7481235522520677</v>
      </c>
    </row>
    <row r="486" spans="1:35">
      <c r="A486" s="197" t="s">
        <v>10865</v>
      </c>
      <c r="B486" s="198">
        <v>44581.794920277804</v>
      </c>
      <c r="C486" s="197" t="s">
        <v>11073</v>
      </c>
      <c r="D486" s="168"/>
      <c r="E486" s="168"/>
      <c r="F486" s="168"/>
      <c r="G486" s="168"/>
      <c r="H486" s="168"/>
      <c r="I486" s="168"/>
      <c r="J486" s="200">
        <v>10.154999999999999</v>
      </c>
      <c r="K486" s="201">
        <v>20.309999999999999</v>
      </c>
      <c r="L486" s="168"/>
      <c r="M486" s="202"/>
      <c r="N486" s="203">
        <v>14.5664280379502</v>
      </c>
      <c r="O486" s="204">
        <v>0.28305007884886701</v>
      </c>
      <c r="P486" s="204">
        <v>1.0523071763901501E-4</v>
      </c>
      <c r="Q486" s="205">
        <v>3.6188172194366501E-3</v>
      </c>
      <c r="R486" s="205">
        <v>7.5689317444405099E-5</v>
      </c>
      <c r="S486" s="206">
        <v>9.3352379285866302E-2</v>
      </c>
      <c r="T486" s="206">
        <v>1.02681654895543E-3</v>
      </c>
      <c r="U486" s="168"/>
      <c r="V486" s="208">
        <v>1.4672960814196701</v>
      </c>
      <c r="W486" s="208">
        <v>1.0719948332105299E-4</v>
      </c>
      <c r="X486" s="209">
        <v>-1.4509590526074301</v>
      </c>
      <c r="Y486" s="209">
        <v>9.8560490669502808E-3</v>
      </c>
      <c r="Z486" s="210">
        <v>-1.2421726937784501</v>
      </c>
      <c r="AA486" s="210">
        <v>1.8658094368163999E-2</v>
      </c>
      <c r="AB486" s="168"/>
      <c r="AC486" s="207">
        <v>48</v>
      </c>
      <c r="AD486" s="207">
        <v>0.5</v>
      </c>
      <c r="AE486" s="207">
        <v>100</v>
      </c>
      <c r="AF486" s="211">
        <v>0.28304683435605243</v>
      </c>
      <c r="AG486" s="211">
        <v>1.1009623757470204E-4</v>
      </c>
      <c r="AH486" s="212">
        <v>10.325509955038115</v>
      </c>
      <c r="AI486" s="212">
        <v>4.0084447766886022</v>
      </c>
    </row>
    <row r="487" spans="1:35">
      <c r="A487" s="197" t="s">
        <v>10865</v>
      </c>
      <c r="B487" s="198">
        <v>44581.826679791702</v>
      </c>
      <c r="C487" s="197" t="s">
        <v>11073</v>
      </c>
      <c r="D487" s="168"/>
      <c r="E487" s="168"/>
      <c r="F487" s="168"/>
      <c r="G487" s="168"/>
      <c r="H487" s="168"/>
      <c r="I487" s="168"/>
      <c r="J487" s="200">
        <v>35.35</v>
      </c>
      <c r="K487" s="201">
        <v>70.7</v>
      </c>
      <c r="L487" s="168"/>
      <c r="M487" s="202"/>
      <c r="N487" s="203">
        <v>15.150448585822099</v>
      </c>
      <c r="O487" s="204">
        <v>0.28307272906563802</v>
      </c>
      <c r="P487" s="204">
        <v>3.1805542655595797E-5</v>
      </c>
      <c r="Q487" s="205">
        <v>1.6392743109326601E-3</v>
      </c>
      <c r="R487" s="205">
        <v>2.2181688513692898E-6</v>
      </c>
      <c r="S487" s="206">
        <v>5.9974075771846297E-2</v>
      </c>
      <c r="T487" s="206">
        <v>2.2223075428762001E-4</v>
      </c>
      <c r="U487" s="168"/>
      <c r="V487" s="208">
        <v>1.4672773169389499</v>
      </c>
      <c r="W487" s="208">
        <v>3.9797189619440801E-5</v>
      </c>
      <c r="X487" s="209">
        <v>-1.4342401562417499</v>
      </c>
      <c r="Y487" s="209">
        <v>3.4418940845972199E-3</v>
      </c>
      <c r="Z487" s="210">
        <v>-1.2511418783454999</v>
      </c>
      <c r="AA487" s="210">
        <v>1.11029006739123E-2</v>
      </c>
      <c r="AB487" s="168"/>
      <c r="AC487" s="207">
        <v>48</v>
      </c>
      <c r="AD487" s="207">
        <v>0.5</v>
      </c>
      <c r="AE487" s="207">
        <v>100</v>
      </c>
      <c r="AF487" s="211">
        <v>0.28307125935512201</v>
      </c>
      <c r="AG487" s="211">
        <v>4.5379181756616675E-5</v>
      </c>
      <c r="AH487" s="212">
        <v>11.18933233914321</v>
      </c>
      <c r="AI487" s="212">
        <v>1.6568730136001797</v>
      </c>
    </row>
    <row r="488" spans="1:35">
      <c r="A488" s="197" t="s">
        <v>10865</v>
      </c>
      <c r="B488" s="198">
        <v>44581.860969895803</v>
      </c>
      <c r="C488" s="197" t="s">
        <v>11073</v>
      </c>
      <c r="D488" s="168"/>
      <c r="E488" s="168"/>
      <c r="F488" s="168"/>
      <c r="G488" s="168"/>
      <c r="H488" s="168"/>
      <c r="I488" s="168"/>
      <c r="J488" s="200">
        <v>31.98</v>
      </c>
      <c r="K488" s="201">
        <v>63.96</v>
      </c>
      <c r="L488" s="168"/>
      <c r="M488" s="202"/>
      <c r="N488" s="203">
        <v>12.405225550628799</v>
      </c>
      <c r="O488" s="204">
        <v>0.283046141735044</v>
      </c>
      <c r="P488" s="204">
        <v>3.2916469554986102E-5</v>
      </c>
      <c r="Q488" s="205">
        <v>1.5332443745403E-3</v>
      </c>
      <c r="R488" s="205">
        <v>2.8838419546804799E-5</v>
      </c>
      <c r="S488" s="206">
        <v>5.1572096647938701E-2</v>
      </c>
      <c r="T488" s="206">
        <v>6.9122423782771102E-4</v>
      </c>
      <c r="U488" s="168"/>
      <c r="V488" s="208">
        <v>1.4672622416511201</v>
      </c>
      <c r="W488" s="208">
        <v>5.1125541168019498E-5</v>
      </c>
      <c r="X488" s="209">
        <v>-1.4379645047996601</v>
      </c>
      <c r="Y488" s="209">
        <v>3.1685134899309699E-3</v>
      </c>
      <c r="Z488" s="210">
        <v>-1.25520546342092</v>
      </c>
      <c r="AA488" s="210">
        <v>1.7266710384237601E-2</v>
      </c>
      <c r="AB488" s="168"/>
      <c r="AC488" s="207">
        <v>48</v>
      </c>
      <c r="AD488" s="207">
        <v>0.5</v>
      </c>
      <c r="AE488" s="207">
        <v>100</v>
      </c>
      <c r="AF488" s="211">
        <v>0.28304476708690496</v>
      </c>
      <c r="AG488" s="211">
        <v>4.6164613734411932E-5</v>
      </c>
      <c r="AH488" s="212">
        <v>10.252398248524752</v>
      </c>
      <c r="AI488" s="212">
        <v>1.6812888472639287</v>
      </c>
    </row>
    <row r="489" spans="1:35">
      <c r="A489" s="197" t="s">
        <v>10865</v>
      </c>
      <c r="B489" s="198">
        <v>44581.899029328699</v>
      </c>
      <c r="C489" s="197" t="s">
        <v>11073</v>
      </c>
      <c r="D489" s="168"/>
      <c r="E489" s="168"/>
      <c r="F489" s="168"/>
      <c r="G489" s="168"/>
      <c r="H489" s="168"/>
      <c r="I489" s="168"/>
      <c r="J489" s="200">
        <v>37.012</v>
      </c>
      <c r="K489" s="201">
        <v>74.024000000000001</v>
      </c>
      <c r="L489" s="168"/>
      <c r="M489" s="202"/>
      <c r="N489" s="203">
        <v>15.235781090833401</v>
      </c>
      <c r="O489" s="204">
        <v>0.28305917587014201</v>
      </c>
      <c r="P489" s="204">
        <v>4.0744470258703798E-5</v>
      </c>
      <c r="Q489" s="205">
        <v>1.4137207544119199E-3</v>
      </c>
      <c r="R489" s="205">
        <v>5.5289434024431797E-6</v>
      </c>
      <c r="S489" s="206">
        <v>5.0551468919849199E-2</v>
      </c>
      <c r="T489" s="206">
        <v>5.4466587029543604E-4</v>
      </c>
      <c r="U489" s="168"/>
      <c r="V489" s="208">
        <v>1.46724403174687</v>
      </c>
      <c r="W489" s="208">
        <v>5.1479689801830998E-5</v>
      </c>
      <c r="X489" s="209">
        <v>-1.42986800445625</v>
      </c>
      <c r="Y489" s="209">
        <v>4.0321657176357597E-3</v>
      </c>
      <c r="Z489" s="210">
        <v>-1.2504729378808801</v>
      </c>
      <c r="AA489" s="210">
        <v>1.8293426504696501E-2</v>
      </c>
      <c r="AB489" s="168"/>
      <c r="AC489" s="207">
        <v>48</v>
      </c>
      <c r="AD489" s="207">
        <v>0.5</v>
      </c>
      <c r="AE489" s="207">
        <v>100</v>
      </c>
      <c r="AF489" s="211">
        <v>0.28305790838229961</v>
      </c>
      <c r="AG489" s="211">
        <v>5.2036424261718118E-5</v>
      </c>
      <c r="AH489" s="212">
        <v>10.717157534110289</v>
      </c>
      <c r="AI489" s="212">
        <v>1.8851633240490884</v>
      </c>
    </row>
    <row r="490" spans="1:35">
      <c r="A490" s="197" t="s">
        <v>10865</v>
      </c>
      <c r="B490" s="198">
        <v>44581.975349699103</v>
      </c>
      <c r="C490" s="197" t="s">
        <v>11073</v>
      </c>
      <c r="D490" s="168"/>
      <c r="E490" s="168"/>
      <c r="F490" s="168"/>
      <c r="G490" s="168"/>
      <c r="H490" s="168"/>
      <c r="I490" s="168"/>
      <c r="J490" s="200">
        <v>30.962</v>
      </c>
      <c r="K490" s="201">
        <v>61.923999999999999</v>
      </c>
      <c r="L490" s="168"/>
      <c r="M490" s="202"/>
      <c r="N490" s="203">
        <v>15.5096584928443</v>
      </c>
      <c r="O490" s="204">
        <v>0.28308489942182902</v>
      </c>
      <c r="P490" s="204">
        <v>5.1210848449672999E-5</v>
      </c>
      <c r="Q490" s="205">
        <v>1.7524233755684599E-3</v>
      </c>
      <c r="R490" s="205">
        <v>1.30706910003798E-4</v>
      </c>
      <c r="S490" s="206">
        <v>5.9133112585216703E-2</v>
      </c>
      <c r="T490" s="206">
        <v>2.3306572716024401E-3</v>
      </c>
      <c r="U490" s="168"/>
      <c r="V490" s="208">
        <v>1.4672212545591801</v>
      </c>
      <c r="W490" s="208">
        <v>5.7837352841616E-5</v>
      </c>
      <c r="X490" s="209">
        <v>-1.42784441968054</v>
      </c>
      <c r="Y490" s="209">
        <v>4.0999602158840499E-3</v>
      </c>
      <c r="Z490" s="210">
        <v>-1.2521436580145</v>
      </c>
      <c r="AA490" s="210">
        <v>1.61360509391794E-2</v>
      </c>
      <c r="AB490" s="168"/>
      <c r="AC490" s="207">
        <v>48</v>
      </c>
      <c r="AD490" s="207">
        <v>0.5</v>
      </c>
      <c r="AE490" s="207">
        <v>100</v>
      </c>
      <c r="AF490" s="211">
        <v>0.28308332826619848</v>
      </c>
      <c r="AG490" s="211">
        <v>6.0582411574800347E-5</v>
      </c>
      <c r="AH490" s="212">
        <v>11.61616533553067</v>
      </c>
      <c r="AI490" s="212">
        <v>2.1981430767303856</v>
      </c>
    </row>
    <row r="491" spans="1:35">
      <c r="A491" s="197" t="s">
        <v>10865</v>
      </c>
      <c r="B491" s="198">
        <v>44582.0135148958</v>
      </c>
      <c r="C491" s="197" t="s">
        <v>11073</v>
      </c>
      <c r="D491" s="168"/>
      <c r="E491" s="168"/>
      <c r="F491" s="168"/>
      <c r="G491" s="168"/>
      <c r="H491" s="168"/>
      <c r="I491" s="168"/>
      <c r="J491" s="200">
        <v>36.947000000000003</v>
      </c>
      <c r="K491" s="201">
        <v>73.894000000000005</v>
      </c>
      <c r="L491" s="168"/>
      <c r="M491" s="202"/>
      <c r="N491" s="203">
        <v>13.2253892402312</v>
      </c>
      <c r="O491" s="204">
        <v>0.283053399580461</v>
      </c>
      <c r="P491" s="204">
        <v>3.9574987258064401E-5</v>
      </c>
      <c r="Q491" s="205">
        <v>1.50573009960898E-3</v>
      </c>
      <c r="R491" s="205">
        <v>2.3586702739179701E-5</v>
      </c>
      <c r="S491" s="206">
        <v>5.6450014972053701E-2</v>
      </c>
      <c r="T491" s="206">
        <v>6.9267185450929195E-4</v>
      </c>
      <c r="U491" s="168"/>
      <c r="V491" s="208">
        <v>1.46724914310262</v>
      </c>
      <c r="W491" s="208">
        <v>5.5811794974496E-5</v>
      </c>
      <c r="X491" s="209">
        <v>-1.42219645541545</v>
      </c>
      <c r="Y491" s="209">
        <v>3.7763563732812898E-3</v>
      </c>
      <c r="Z491" s="210">
        <v>-1.2326915113565899</v>
      </c>
      <c r="AA491" s="210">
        <v>1.3774706635853499E-2</v>
      </c>
      <c r="AB491" s="168"/>
      <c r="AC491" s="207">
        <v>48</v>
      </c>
      <c r="AD491" s="207">
        <v>0.5</v>
      </c>
      <c r="AE491" s="207">
        <v>100</v>
      </c>
      <c r="AF491" s="211">
        <v>0.28305204960056629</v>
      </c>
      <c r="AG491" s="211">
        <v>5.1125895686619392E-5</v>
      </c>
      <c r="AH491" s="212">
        <v>10.509953972284158</v>
      </c>
      <c r="AI491" s="212">
        <v>1.8558787176825575</v>
      </c>
    </row>
    <row r="492" spans="1:35">
      <c r="A492" s="197" t="s">
        <v>10865</v>
      </c>
      <c r="B492" s="198">
        <v>44582.0513993403</v>
      </c>
      <c r="C492" s="197" t="s">
        <v>11073</v>
      </c>
      <c r="D492" s="168"/>
      <c r="E492" s="168"/>
      <c r="F492" s="168"/>
      <c r="G492" s="168"/>
      <c r="H492" s="168"/>
      <c r="I492" s="168"/>
      <c r="J492" s="200">
        <v>17.632000000000001</v>
      </c>
      <c r="K492" s="201">
        <v>35.264000000000003</v>
      </c>
      <c r="L492" s="168"/>
      <c r="M492" s="202"/>
      <c r="N492" s="203">
        <v>14.800372560331001</v>
      </c>
      <c r="O492" s="204">
        <v>0.28305797409199301</v>
      </c>
      <c r="P492" s="204">
        <v>6.8632174668564297E-5</v>
      </c>
      <c r="Q492" s="205">
        <v>2.77372397108596E-3</v>
      </c>
      <c r="R492" s="205">
        <v>1.7841702477963101E-4</v>
      </c>
      <c r="S492" s="206">
        <v>9.9871477938740696E-2</v>
      </c>
      <c r="T492" s="206">
        <v>6.0938267464832304E-3</v>
      </c>
      <c r="U492" s="168"/>
      <c r="V492" s="208">
        <v>1.4672638622140499</v>
      </c>
      <c r="W492" s="208">
        <v>6.7647568290969497E-5</v>
      </c>
      <c r="X492" s="209">
        <v>-1.4240118937123001</v>
      </c>
      <c r="Y492" s="209">
        <v>4.32917958627662E-3</v>
      </c>
      <c r="Z492" s="210">
        <v>-1.2371798476251701</v>
      </c>
      <c r="AA492" s="210">
        <v>1.8004547929535899E-2</v>
      </c>
      <c r="AB492" s="168"/>
      <c r="AC492" s="207">
        <v>48</v>
      </c>
      <c r="AD492" s="207">
        <v>0.5</v>
      </c>
      <c r="AE492" s="207">
        <v>100</v>
      </c>
      <c r="AF492" s="211">
        <v>0.28305548727739366</v>
      </c>
      <c r="AG492" s="211">
        <v>7.5881835725155245E-5</v>
      </c>
      <c r="AH492" s="212">
        <v>10.631531958198437</v>
      </c>
      <c r="AI492" s="212">
        <v>2.7716109290132351</v>
      </c>
    </row>
    <row r="493" spans="1:35">
      <c r="A493" s="197" t="s">
        <v>10865</v>
      </c>
      <c r="B493" s="198">
        <v>44582.089581493099</v>
      </c>
      <c r="C493" s="197" t="s">
        <v>11073</v>
      </c>
      <c r="D493" s="168"/>
      <c r="E493" s="168"/>
      <c r="F493" s="168"/>
      <c r="G493" s="168"/>
      <c r="H493" s="168"/>
      <c r="I493" s="168"/>
      <c r="J493" s="200">
        <v>36.972999999999999</v>
      </c>
      <c r="K493" s="201">
        <v>73.945999999999998</v>
      </c>
      <c r="L493" s="168"/>
      <c r="M493" s="202"/>
      <c r="N493" s="203">
        <v>12.3555615054855</v>
      </c>
      <c r="O493" s="204">
        <v>0.283079584259052</v>
      </c>
      <c r="P493" s="204">
        <v>4.3902227765668001E-5</v>
      </c>
      <c r="Q493" s="205">
        <v>2.2973546091786699E-3</v>
      </c>
      <c r="R493" s="205">
        <v>4.43966945765375E-5</v>
      </c>
      <c r="S493" s="206">
        <v>8.6727224572206704E-2</v>
      </c>
      <c r="T493" s="206">
        <v>1.0793062821184501E-3</v>
      </c>
      <c r="U493" s="168"/>
      <c r="V493" s="208">
        <v>1.4672332825543899</v>
      </c>
      <c r="W493" s="208">
        <v>4.6248750379380202E-5</v>
      </c>
      <c r="X493" s="209">
        <v>-1.4261220447459599</v>
      </c>
      <c r="Y493" s="209">
        <v>3.4086249369924401E-3</v>
      </c>
      <c r="Z493" s="210">
        <v>-1.2421350557489099</v>
      </c>
      <c r="AA493" s="210">
        <v>1.05495136194272E-2</v>
      </c>
      <c r="AB493" s="168"/>
      <c r="AC493" s="207">
        <v>48</v>
      </c>
      <c r="AD493" s="207">
        <v>0.5</v>
      </c>
      <c r="AE493" s="207">
        <v>100</v>
      </c>
      <c r="AF493" s="211">
        <v>0.2830775245389639</v>
      </c>
      <c r="AG493" s="211">
        <v>5.4544323224985736E-5</v>
      </c>
      <c r="AH493" s="212">
        <v>11.410908848838996</v>
      </c>
      <c r="AI493" s="212">
        <v>2.0018768273200038</v>
      </c>
    </row>
    <row r="494" spans="1:35">
      <c r="A494" s="197" t="s">
        <v>10865</v>
      </c>
      <c r="B494" s="198">
        <v>44582.243041481503</v>
      </c>
      <c r="C494" s="197" t="s">
        <v>11073</v>
      </c>
      <c r="D494" s="168"/>
      <c r="E494" s="168"/>
      <c r="F494" s="168"/>
      <c r="G494" s="168"/>
      <c r="H494" s="168"/>
      <c r="I494" s="168"/>
      <c r="J494" s="200">
        <v>37.033999999999999</v>
      </c>
      <c r="K494" s="201">
        <v>74.067999999999998</v>
      </c>
      <c r="L494" s="168"/>
      <c r="M494" s="202"/>
      <c r="N494" s="203">
        <v>13.0644655420482</v>
      </c>
      <c r="O494" s="204">
        <v>0.283056422655172</v>
      </c>
      <c r="P494" s="204">
        <v>4.3995376012329998E-5</v>
      </c>
      <c r="Q494" s="205">
        <v>1.89911111072266E-3</v>
      </c>
      <c r="R494" s="205">
        <v>2.7734766728164E-5</v>
      </c>
      <c r="S494" s="206">
        <v>6.6058373142457799E-2</v>
      </c>
      <c r="T494" s="206">
        <v>6.3098909896351499E-4</v>
      </c>
      <c r="U494" s="168"/>
      <c r="V494" s="208">
        <v>1.4672540343380001</v>
      </c>
      <c r="W494" s="208">
        <v>4.5424072742970302E-5</v>
      </c>
      <c r="X494" s="209">
        <v>-1.42582526104857</v>
      </c>
      <c r="Y494" s="209">
        <v>4.2955230609487199E-3</v>
      </c>
      <c r="Z494" s="210">
        <v>-1.2463806382056299</v>
      </c>
      <c r="AA494" s="210">
        <v>1.28575870790181E-2</v>
      </c>
      <c r="AB494" s="168"/>
      <c r="AC494" s="207">
        <v>48</v>
      </c>
      <c r="AD494" s="207">
        <v>0.5</v>
      </c>
      <c r="AE494" s="207">
        <v>100</v>
      </c>
      <c r="AF494" s="211">
        <v>0.28305471998494047</v>
      </c>
      <c r="AG494" s="211">
        <v>5.4619325368860333E-5</v>
      </c>
      <c r="AH494" s="212">
        <v>10.604395646161002</v>
      </c>
      <c r="AI494" s="212">
        <v>1.9919018370706532</v>
      </c>
    </row>
    <row r="495" spans="1:35">
      <c r="A495" s="197" t="s">
        <v>10865</v>
      </c>
      <c r="B495" s="198">
        <v>44582.281133680597</v>
      </c>
      <c r="C495" s="197" t="s">
        <v>11073</v>
      </c>
      <c r="D495" s="168"/>
      <c r="E495" s="168"/>
      <c r="F495" s="168"/>
      <c r="G495" s="168"/>
      <c r="H495" s="168"/>
      <c r="I495" s="168"/>
      <c r="J495" s="200">
        <v>19.972999999999999</v>
      </c>
      <c r="K495" s="201">
        <v>39.945999999999998</v>
      </c>
      <c r="L495" s="168"/>
      <c r="M495" s="202"/>
      <c r="N495" s="203">
        <v>15.1139892819309</v>
      </c>
      <c r="O495" s="204">
        <v>0.28306039093892599</v>
      </c>
      <c r="P495" s="204">
        <v>4.3310352346922801E-5</v>
      </c>
      <c r="Q495" s="205">
        <v>1.6160509693615101E-3</v>
      </c>
      <c r="R495" s="205">
        <v>1.22318671772053E-5</v>
      </c>
      <c r="S495" s="206">
        <v>5.7875450993362297E-2</v>
      </c>
      <c r="T495" s="206">
        <v>6.7829713297507704E-4</v>
      </c>
      <c r="U495" s="168"/>
      <c r="V495" s="208">
        <v>1.46721005943795</v>
      </c>
      <c r="W495" s="208">
        <v>5.5761484118098498E-5</v>
      </c>
      <c r="X495" s="209">
        <v>-1.42411728115556</v>
      </c>
      <c r="Y495" s="209">
        <v>4.2067701557657903E-3</v>
      </c>
      <c r="Z495" s="210">
        <v>-1.2563444530939201</v>
      </c>
      <c r="AA495" s="210">
        <v>1.8454817566328802E-2</v>
      </c>
      <c r="AB495" s="168"/>
      <c r="AC495" s="207">
        <v>48</v>
      </c>
      <c r="AD495" s="207">
        <v>0.5</v>
      </c>
      <c r="AE495" s="207">
        <v>100</v>
      </c>
      <c r="AF495" s="211">
        <v>0.28305894204956789</v>
      </c>
      <c r="AG495" s="211">
        <v>5.4069068918354137E-5</v>
      </c>
      <c r="AH495" s="212">
        <v>10.753714543654258</v>
      </c>
      <c r="AI495" s="212">
        <v>1.9634659940992449</v>
      </c>
    </row>
    <row r="496" spans="1:35">
      <c r="A496" s="168"/>
      <c r="B496" s="168"/>
      <c r="C496" s="168"/>
      <c r="D496" s="168"/>
      <c r="E496" s="168"/>
      <c r="F496" s="168"/>
      <c r="G496" s="168"/>
      <c r="H496" s="168"/>
      <c r="I496" s="168"/>
      <c r="J496" s="168"/>
      <c r="K496" s="168"/>
      <c r="L496" s="168"/>
      <c r="M496" s="168"/>
      <c r="N496" s="168"/>
      <c r="O496" s="168"/>
      <c r="P496" s="168"/>
      <c r="Q496" s="168"/>
      <c r="R496" s="168"/>
      <c r="S496" s="168"/>
      <c r="T496" s="168"/>
      <c r="U496" s="168"/>
      <c r="V496" s="168"/>
      <c r="W496" s="168"/>
      <c r="X496" s="168"/>
      <c r="Y496" s="168"/>
      <c r="Z496" s="168"/>
      <c r="AA496" s="168"/>
      <c r="AB496" s="168"/>
      <c r="AC496" s="168"/>
      <c r="AD496" s="168"/>
      <c r="AE496" s="168"/>
      <c r="AF496" s="260">
        <v>0.28306052845936036</v>
      </c>
      <c r="AG496" s="255"/>
      <c r="AH496" s="261">
        <v>10.809820023341512</v>
      </c>
      <c r="AI496" s="195"/>
    </row>
    <row r="497" spans="3:35">
      <c r="C497" s="168"/>
      <c r="D497" s="168"/>
      <c r="E497" s="168"/>
      <c r="F497" s="168"/>
      <c r="G497" s="168"/>
      <c r="H497" s="168"/>
      <c r="I497" s="168"/>
      <c r="J497" s="168"/>
      <c r="K497" s="168"/>
      <c r="L497" s="168"/>
      <c r="M497" s="168"/>
      <c r="N497" s="168"/>
      <c r="O497" s="168"/>
      <c r="P497" s="168"/>
      <c r="Q497" s="168"/>
      <c r="R497" s="168"/>
      <c r="S497" s="168"/>
      <c r="T497" s="168"/>
      <c r="U497" s="168"/>
      <c r="V497" s="168"/>
      <c r="W497" s="168"/>
      <c r="X497" s="168"/>
      <c r="Y497" s="168"/>
      <c r="Z497" s="168"/>
      <c r="AA497" s="168"/>
      <c r="AB497" s="168"/>
      <c r="AC497" s="168"/>
      <c r="AD497" s="168"/>
      <c r="AE497" s="168"/>
      <c r="AF497" s="262">
        <v>3.0118804516287864E-5</v>
      </c>
      <c r="AG497" s="255"/>
      <c r="AH497" s="263">
        <v>1.0651913414427119</v>
      </c>
      <c r="AI497" s="195"/>
    </row>
    <row r="498" spans="3:35" ht="15" thickBot="1">
      <c r="C498" s="168"/>
      <c r="D498" s="168"/>
      <c r="E498" s="168"/>
      <c r="F498" s="168"/>
      <c r="G498" s="168"/>
      <c r="H498" s="168"/>
      <c r="I498" s="168"/>
      <c r="J498" s="168"/>
      <c r="K498" s="168"/>
      <c r="L498" s="168"/>
      <c r="M498" s="168"/>
      <c r="N498" s="168"/>
      <c r="O498" s="168"/>
      <c r="P498" s="168"/>
      <c r="Q498" s="168"/>
      <c r="R498" s="168"/>
      <c r="S498" s="168"/>
      <c r="T498" s="168"/>
      <c r="U498" s="168"/>
      <c r="V498" s="168"/>
      <c r="W498" s="168"/>
      <c r="X498" s="168"/>
      <c r="Y498" s="168"/>
      <c r="Z498" s="168"/>
      <c r="AA498" s="168"/>
      <c r="AB498" s="168"/>
      <c r="AC498" s="168"/>
      <c r="AD498" s="168"/>
      <c r="AE498" s="168"/>
      <c r="AF498" s="264"/>
      <c r="AG498" s="255"/>
      <c r="AH498" s="265"/>
      <c r="AI498" s="195"/>
    </row>
    <row r="499" spans="3:35" ht="16.2">
      <c r="C499" s="266" t="s">
        <v>11074</v>
      </c>
      <c r="D499" s="266"/>
      <c r="E499" s="266"/>
      <c r="F499" s="266"/>
      <c r="G499" s="284"/>
      <c r="H499" s="284"/>
      <c r="I499" s="284"/>
      <c r="J499" s="230"/>
      <c r="K499" s="230"/>
      <c r="L499" s="231"/>
      <c r="M499" s="231"/>
      <c r="N499" s="232"/>
      <c r="O499" s="267"/>
      <c r="P499" s="267"/>
      <c r="Q499" s="230"/>
      <c r="R499" s="230"/>
      <c r="S499" s="230"/>
      <c r="T499" s="230"/>
      <c r="U499" s="230"/>
      <c r="V499" s="230"/>
      <c r="W499" s="230"/>
      <c r="X499" s="230"/>
      <c r="Y499" s="230"/>
      <c r="Z499" s="230"/>
      <c r="AA499" s="230"/>
      <c r="AB499" s="230"/>
      <c r="AC499" s="230"/>
      <c r="AD499" s="230"/>
      <c r="AE499" s="230"/>
      <c r="AF499" s="230"/>
      <c r="AG499" s="230"/>
      <c r="AH499" s="230"/>
      <c r="AI499" s="230"/>
    </row>
    <row r="500" spans="3:35" ht="16.2">
      <c r="C500" s="268" t="s">
        <v>11075</v>
      </c>
      <c r="D500" s="268"/>
      <c r="E500" s="268"/>
      <c r="F500" s="268"/>
      <c r="G500" s="285"/>
      <c r="H500" s="285"/>
      <c r="I500" s="285"/>
      <c r="J500" s="168"/>
      <c r="K500" s="168"/>
      <c r="L500" s="168"/>
      <c r="M500" s="168"/>
      <c r="N500" s="168"/>
      <c r="O500" s="168"/>
      <c r="P500" s="168"/>
      <c r="Q500" s="168"/>
      <c r="R500" s="168"/>
      <c r="S500" s="168"/>
      <c r="T500" s="168"/>
      <c r="U500" s="168"/>
      <c r="V500" s="168"/>
      <c r="W500" s="168"/>
      <c r="X500" s="168"/>
      <c r="Y500" s="168"/>
      <c r="Z500" s="168"/>
      <c r="AA500" s="168"/>
      <c r="AB500" s="168"/>
      <c r="AC500" s="168"/>
      <c r="AD500" s="168"/>
      <c r="AE500" s="168"/>
      <c r="AF500" s="168"/>
      <c r="AG500" s="168"/>
      <c r="AH500" s="168"/>
      <c r="AI500" s="168"/>
    </row>
    <row r="501" spans="3:35" ht="16.2">
      <c r="C501" s="268" t="s">
        <v>11076</v>
      </c>
      <c r="D501" s="268"/>
      <c r="E501" s="268"/>
      <c r="F501" s="268"/>
      <c r="G501" s="285"/>
      <c r="H501" s="285"/>
      <c r="I501" s="285"/>
      <c r="J501" s="168"/>
      <c r="K501" s="168"/>
      <c r="L501" s="168"/>
      <c r="M501" s="168"/>
      <c r="N501" s="168"/>
      <c r="O501" s="168"/>
      <c r="P501" s="168"/>
      <c r="Q501" s="168"/>
      <c r="R501" s="168"/>
      <c r="S501" s="168"/>
      <c r="T501" s="168"/>
      <c r="U501" s="168"/>
      <c r="V501" s="168"/>
      <c r="W501" s="168"/>
      <c r="X501" s="168"/>
      <c r="Y501" s="168"/>
      <c r="Z501" s="168"/>
      <c r="AA501" s="168"/>
      <c r="AB501" s="168"/>
      <c r="AC501" s="168"/>
      <c r="AD501" s="168"/>
      <c r="AE501" s="168"/>
      <c r="AF501" s="168"/>
      <c r="AG501" s="168"/>
      <c r="AH501" s="168"/>
      <c r="AI501" s="168"/>
    </row>
    <row r="502" spans="3:35" ht="16.2">
      <c r="C502" s="268" t="s">
        <v>11077</v>
      </c>
      <c r="D502" s="268"/>
      <c r="E502" s="268"/>
      <c r="F502" s="268"/>
      <c r="G502" s="285"/>
      <c r="H502" s="285"/>
      <c r="I502" s="285"/>
      <c r="J502" s="168"/>
      <c r="K502" s="168"/>
      <c r="L502" s="168"/>
      <c r="M502" s="168"/>
      <c r="N502" s="168"/>
      <c r="O502" s="168"/>
      <c r="P502" s="168"/>
      <c r="Q502" s="168"/>
      <c r="R502" s="168"/>
      <c r="S502" s="168"/>
      <c r="T502" s="168"/>
      <c r="U502" s="168"/>
      <c r="V502" s="168"/>
      <c r="W502" s="168"/>
      <c r="X502" s="168"/>
      <c r="Y502" s="168"/>
      <c r="Z502" s="168"/>
      <c r="AA502" s="168"/>
      <c r="AB502" s="168"/>
      <c r="AC502" s="168"/>
      <c r="AD502" s="168"/>
      <c r="AE502" s="168"/>
      <c r="AF502" s="168"/>
      <c r="AG502" s="168"/>
      <c r="AH502" s="168"/>
      <c r="AI502" s="168"/>
    </row>
    <row r="503" spans="3:35" ht="16.2">
      <c r="C503" s="268" t="s">
        <v>11078</v>
      </c>
      <c r="D503" s="268"/>
      <c r="E503" s="268"/>
      <c r="F503" s="268"/>
      <c r="G503" s="285"/>
      <c r="H503" s="285"/>
      <c r="I503" s="285"/>
      <c r="J503" s="168"/>
      <c r="K503" s="168"/>
      <c r="L503" s="168"/>
      <c r="M503" s="168"/>
      <c r="N503" s="168"/>
      <c r="O503" s="168"/>
      <c r="P503" s="168"/>
      <c r="Q503" s="168"/>
      <c r="R503" s="168"/>
      <c r="S503" s="168"/>
      <c r="T503" s="168"/>
      <c r="U503" s="168"/>
      <c r="V503" s="168"/>
      <c r="W503" s="168"/>
      <c r="X503" s="168"/>
      <c r="Y503" s="168"/>
      <c r="Z503" s="168"/>
      <c r="AA503" s="168"/>
      <c r="AB503" s="168"/>
      <c r="AC503" s="168"/>
      <c r="AD503" s="168"/>
      <c r="AE503" s="168"/>
      <c r="AF503" s="168"/>
      <c r="AG503" s="168"/>
      <c r="AH503" s="168"/>
      <c r="AI503" s="168"/>
    </row>
    <row r="504" spans="3:35" ht="16.2">
      <c r="C504" s="268" t="s">
        <v>11079</v>
      </c>
      <c r="D504" s="268"/>
      <c r="E504" s="268"/>
      <c r="F504" s="268"/>
      <c r="G504" s="285"/>
      <c r="H504" s="285"/>
      <c r="I504" s="285"/>
      <c r="J504" s="168"/>
      <c r="K504" s="168"/>
      <c r="L504" s="168"/>
      <c r="M504" s="168"/>
      <c r="N504" s="168"/>
      <c r="O504" s="168"/>
      <c r="P504" s="168"/>
      <c r="Q504" s="168"/>
      <c r="R504" s="168"/>
      <c r="S504" s="168"/>
      <c r="T504" s="168"/>
      <c r="U504" s="168"/>
      <c r="V504" s="168"/>
      <c r="W504" s="168"/>
      <c r="X504" s="168"/>
      <c r="Y504" s="168"/>
      <c r="Z504" s="168"/>
      <c r="AA504" s="168"/>
      <c r="AB504" s="168"/>
      <c r="AC504" s="168"/>
      <c r="AD504" s="168"/>
      <c r="AE504" s="168"/>
      <c r="AF504" s="168"/>
      <c r="AG504" s="168"/>
      <c r="AH504" s="168"/>
      <c r="AI504" s="168"/>
    </row>
    <row r="505" spans="3:35" ht="16.2">
      <c r="C505" s="268" t="s">
        <v>11080</v>
      </c>
      <c r="D505" s="268"/>
      <c r="E505" s="268"/>
      <c r="F505" s="268"/>
      <c r="G505" s="285"/>
      <c r="H505" s="285"/>
      <c r="I505" s="285"/>
      <c r="J505" s="168"/>
      <c r="K505" s="168"/>
      <c r="L505" s="168"/>
      <c r="M505" s="168"/>
      <c r="N505" s="168"/>
      <c r="O505" s="168"/>
      <c r="P505" s="168"/>
      <c r="Q505" s="168"/>
      <c r="R505" s="168"/>
      <c r="S505" s="168"/>
      <c r="T505" s="168"/>
      <c r="U505" s="168"/>
      <c r="V505" s="168"/>
      <c r="W505" s="168"/>
      <c r="X505" s="168"/>
      <c r="Y505" s="168"/>
      <c r="Z505" s="168"/>
      <c r="AA505" s="168"/>
      <c r="AB505" s="168"/>
      <c r="AC505" s="168"/>
      <c r="AD505" s="168"/>
      <c r="AE505" s="168"/>
      <c r="AF505" s="168"/>
      <c r="AG505" s="168"/>
      <c r="AH505" s="168"/>
      <c r="AI505" s="168"/>
    </row>
    <row r="506" spans="3:35" ht="16.2">
      <c r="C506" s="268" t="s">
        <v>11081</v>
      </c>
      <c r="D506" s="268"/>
      <c r="E506" s="268"/>
      <c r="F506" s="268"/>
      <c r="G506" s="285"/>
      <c r="H506" s="285"/>
      <c r="I506" s="285"/>
      <c r="J506" s="168"/>
      <c r="K506" s="168"/>
      <c r="L506" s="168"/>
      <c r="M506" s="168"/>
      <c r="N506" s="168"/>
      <c r="O506" s="168"/>
      <c r="P506" s="168"/>
      <c r="Q506" s="168"/>
      <c r="R506" s="168"/>
      <c r="S506" s="168"/>
      <c r="T506" s="168"/>
      <c r="U506" s="168"/>
      <c r="V506" s="168"/>
      <c r="W506" s="168"/>
      <c r="X506" s="168"/>
      <c r="Y506" s="168"/>
      <c r="Z506" s="168"/>
      <c r="AA506" s="168"/>
      <c r="AB506" s="168"/>
      <c r="AC506" s="168"/>
      <c r="AD506" s="168"/>
      <c r="AE506" s="168"/>
      <c r="AF506" s="168"/>
      <c r="AG506" s="168"/>
      <c r="AH506" s="168"/>
      <c r="AI506" s="168"/>
    </row>
    <row r="508" spans="3:35">
      <c r="C508" s="101" t="s">
        <v>12954</v>
      </c>
    </row>
    <row r="509" spans="3:35">
      <c r="C509" s="101" t="s">
        <v>12953</v>
      </c>
    </row>
    <row r="510" spans="3:35">
      <c r="C510" s="101" t="s">
        <v>12952</v>
      </c>
    </row>
    <row r="511" spans="3:35">
      <c r="C511" s="101" t="s">
        <v>12962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13</vt:i4>
      </vt:variant>
      <vt:variant>
        <vt:lpstr>Névvel ellátott tartományok</vt:lpstr>
      </vt:variant>
      <vt:variant>
        <vt:i4>9</vt:i4>
      </vt:variant>
    </vt:vector>
  </HeadingPairs>
  <TitlesOfParts>
    <vt:vector size="22" baseType="lpstr">
      <vt:lpstr>Note_zircon_LAICPMS</vt:lpstr>
      <vt:lpstr>20140603b</vt:lpstr>
      <vt:lpstr>20201118Reka1a</vt:lpstr>
      <vt:lpstr>202011118Reka1b</vt:lpstr>
      <vt:lpstr>20210315Rp1</vt:lpstr>
      <vt:lpstr>20210315Rp2</vt:lpstr>
      <vt:lpstr>20220211Rp2</vt:lpstr>
      <vt:lpstr>20220211Rp3</vt:lpstr>
      <vt:lpstr>Ref summary</vt:lpstr>
      <vt:lpstr>LA-ICPMS dating_Summary_table</vt:lpstr>
      <vt:lpstr>LA-ICPMS_zircon_TE_data</vt:lpstr>
      <vt:lpstr>CA-ID-TIMS_data</vt:lpstr>
      <vt:lpstr>Lu-Hf isotope_data</vt:lpstr>
      <vt:lpstr>'20140603b'!_140603_2023LR_All_Integrations</vt:lpstr>
      <vt:lpstr>'20140603b'!_140603_2023LR_All_Integrations_1</vt:lpstr>
      <vt:lpstr>'202011118Reka1b'!DoseCorrectorOutput</vt:lpstr>
      <vt:lpstr>'20201118Reka1a'!DoseCorrectorOutput</vt:lpstr>
      <vt:lpstr>'20210315Rp2'!DoseCorrectorOutput</vt:lpstr>
      <vt:lpstr>'20210315Rp1'!DoseCorrectorOutput_lin</vt:lpstr>
      <vt:lpstr>'20140603b'!DoseCorrectorOutput_Linear</vt:lpstr>
      <vt:lpstr>'20140603b'!DoseCorrectorOutput_nonlinear_withLG0323</vt:lpstr>
      <vt:lpstr>'20220211Rp3'!DoseCorrectorOutputúj</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Réka</dc:creator>
  <cp:lastModifiedBy>Réka</cp:lastModifiedBy>
  <cp:lastPrinted>2023-05-01T18:31:15Z</cp:lastPrinted>
  <dcterms:created xsi:type="dcterms:W3CDTF">2021-02-02T14:02:05Z</dcterms:created>
  <dcterms:modified xsi:type="dcterms:W3CDTF">2023-11-29T15:52:12Z</dcterms:modified>
</cp:coreProperties>
</file>